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lokesh/Dropbox (Weizmann Institute)/S66x8 composite methods/ESI/"/>
    </mc:Choice>
  </mc:AlternateContent>
  <xr:revisionPtr revIDLastSave="0" documentId="8_{08DD3F32-9542-5541-B233-918B680C92C9}" xr6:coauthVersionLast="47" xr6:coauthVersionMax="47" xr10:uidLastSave="{00000000-0000-0000-0000-000000000000}"/>
  <bookViews>
    <workbookView xWindow="0" yWindow="500" windowWidth="28800" windowHeight="16180" activeTab="1" xr2:uid="{78AA7446-4AD6-034D-945A-1D1C10D065D4}"/>
  </bookViews>
  <sheets>
    <sheet name="NormalPNO" sheetId="1" r:id="rId1"/>
    <sheet name="TightPNO" sheetId="3" r:id="rId2"/>
    <sheet name="Composite with T1 and T0" sheetId="9" r:id="rId3"/>
  </sheets>
  <externalReferences>
    <externalReference r:id="rId4"/>
    <externalReference r:id="rId5"/>
    <externalReference r:id="rId6"/>
  </externalReferences>
  <definedNames>
    <definedName name="solver_adj" localSheetId="2" hidden="1">'Composite with T1 and T0'!$AH$1:$AH$2</definedName>
    <definedName name="solver_adj" localSheetId="0" hidden="1">NormalPNO!$AM$1</definedName>
    <definedName name="solver_adj" localSheetId="1" hidden="1">TightPNO!$EJ$4</definedName>
    <definedName name="solver_cvg" localSheetId="2" hidden="1">0.0001</definedName>
    <definedName name="solver_cvg" localSheetId="0" hidden="1">0.0001</definedName>
    <definedName name="solver_cvg" localSheetId="1" hidden="1">0.0001</definedName>
    <definedName name="solver_drv" localSheetId="2" hidden="1">1</definedName>
    <definedName name="solver_drv" localSheetId="0" hidden="1">1</definedName>
    <definedName name="solver_drv" localSheetId="1" hidden="1">1</definedName>
    <definedName name="solver_eng" localSheetId="2" hidden="1">1</definedName>
    <definedName name="solver_eng" localSheetId="0" hidden="1">1</definedName>
    <definedName name="solver_eng" localSheetId="1" hidden="1">1</definedName>
    <definedName name="solver_itr" localSheetId="2" hidden="1">2147483647</definedName>
    <definedName name="solver_itr" localSheetId="0" hidden="1">2147483647</definedName>
    <definedName name="solver_itr" localSheetId="1" hidden="1">2147483647</definedName>
    <definedName name="solver_lin" localSheetId="2" hidden="1">2</definedName>
    <definedName name="solver_lin" localSheetId="0" hidden="1">2</definedName>
    <definedName name="solver_lin" localSheetId="1" hidden="1">2</definedName>
    <definedName name="solver_mip" localSheetId="2" hidden="1">2147483647</definedName>
    <definedName name="solver_mip" localSheetId="0" hidden="1">2147483647</definedName>
    <definedName name="solver_mip" localSheetId="1" hidden="1">2147483647</definedName>
    <definedName name="solver_mni" localSheetId="2" hidden="1">30</definedName>
    <definedName name="solver_mni" localSheetId="0" hidden="1">30</definedName>
    <definedName name="solver_mni" localSheetId="1" hidden="1">30</definedName>
    <definedName name="solver_mrt" localSheetId="2" hidden="1">0.075</definedName>
    <definedName name="solver_mrt" localSheetId="0" hidden="1">0.075</definedName>
    <definedName name="solver_mrt" localSheetId="1" hidden="1">0.075</definedName>
    <definedName name="solver_msl" localSheetId="2" hidden="1">2</definedName>
    <definedName name="solver_msl" localSheetId="0" hidden="1">2</definedName>
    <definedName name="solver_msl" localSheetId="1" hidden="1">2</definedName>
    <definedName name="solver_neg" localSheetId="2" hidden="1">2</definedName>
    <definedName name="solver_neg" localSheetId="0" hidden="1">2</definedName>
    <definedName name="solver_neg" localSheetId="1" hidden="1">2</definedName>
    <definedName name="solver_nod" localSheetId="2" hidden="1">2147483647</definedName>
    <definedName name="solver_nod" localSheetId="0" hidden="1">2147483647</definedName>
    <definedName name="solver_nod" localSheetId="1" hidden="1">2147483647</definedName>
    <definedName name="solver_num" localSheetId="2" hidden="1">0</definedName>
    <definedName name="solver_num" localSheetId="0" hidden="1">0</definedName>
    <definedName name="solver_num" localSheetId="1" hidden="1">0</definedName>
    <definedName name="solver_opt" localSheetId="2" hidden="1">'Composite with T1 and T0'!$R$5</definedName>
    <definedName name="solver_opt" localSheetId="0" hidden="1">NormalPNO!$Q$5</definedName>
    <definedName name="solver_opt" localSheetId="1" hidden="1">TightPNO!$R$5</definedName>
    <definedName name="solver_pre" localSheetId="2" hidden="1">0.000001</definedName>
    <definedName name="solver_pre" localSheetId="0" hidden="1">0.000001</definedName>
    <definedName name="solver_pre" localSheetId="1" hidden="1">0.000001</definedName>
    <definedName name="solver_rbv" localSheetId="2" hidden="1">1</definedName>
    <definedName name="solver_rbv" localSheetId="0" hidden="1">1</definedName>
    <definedName name="solver_rbv" localSheetId="1" hidden="1">1</definedName>
    <definedName name="solver_rlx" localSheetId="2" hidden="1">2</definedName>
    <definedName name="solver_rlx" localSheetId="0" hidden="1">2</definedName>
    <definedName name="solver_rlx" localSheetId="1" hidden="1">2</definedName>
    <definedName name="solver_rsd" localSheetId="2" hidden="1">0</definedName>
    <definedName name="solver_rsd" localSheetId="0" hidden="1">0</definedName>
    <definedName name="solver_rsd" localSheetId="1" hidden="1">0</definedName>
    <definedName name="solver_scl" localSheetId="2" hidden="1">1</definedName>
    <definedName name="solver_scl" localSheetId="0" hidden="1">1</definedName>
    <definedName name="solver_scl" localSheetId="1" hidden="1">1</definedName>
    <definedName name="solver_sho" localSheetId="2" hidden="1">2</definedName>
    <definedName name="solver_sho" localSheetId="0" hidden="1">2</definedName>
    <definedName name="solver_sho" localSheetId="1" hidden="1">2</definedName>
    <definedName name="solver_ssz" localSheetId="2" hidden="1">100</definedName>
    <definedName name="solver_ssz" localSheetId="0" hidden="1">100</definedName>
    <definedName name="solver_ssz" localSheetId="1" hidden="1">100</definedName>
    <definedName name="solver_tim" localSheetId="2" hidden="1">2147483647</definedName>
    <definedName name="solver_tim" localSheetId="0" hidden="1">2147483647</definedName>
    <definedName name="solver_tim" localSheetId="1" hidden="1">2147483647</definedName>
    <definedName name="solver_tol" localSheetId="2" hidden="1">0.01</definedName>
    <definedName name="solver_tol" localSheetId="0" hidden="1">0.01</definedName>
    <definedName name="solver_tol" localSheetId="1" hidden="1">0.01</definedName>
    <definedName name="solver_typ" localSheetId="2" hidden="1">2</definedName>
    <definedName name="solver_typ" localSheetId="0" hidden="1">2</definedName>
    <definedName name="solver_typ" localSheetId="1" hidden="1">2</definedName>
    <definedName name="solver_val" localSheetId="2" hidden="1">0</definedName>
    <definedName name="solver_val" localSheetId="0" hidden="1">0</definedName>
    <definedName name="solver_val" localSheetId="1" hidden="1">0</definedName>
    <definedName name="solver_ver" localSheetId="2" hidden="1">2</definedName>
    <definedName name="solver_ver" localSheetId="0" hidden="1">2</definedName>
    <definedName name="solver_ver" localSheetId="1" hidden="1">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J14" i="3" l="1"/>
  <c r="BK14" i="3"/>
  <c r="BI14" i="3"/>
  <c r="EJ6" i="3" l="1"/>
  <c r="EK10" i="3"/>
  <c r="EL10" i="3"/>
  <c r="EM10" i="3"/>
  <c r="EN10" i="3"/>
  <c r="EJ10" i="3"/>
  <c r="EN6" i="3" l="1"/>
  <c r="EM6" i="3"/>
  <c r="EL6" i="3"/>
  <c r="EK6" i="3"/>
  <c r="P11" i="9"/>
  <c r="O2" i="9"/>
  <c r="O1" i="9"/>
  <c r="Q1" i="9"/>
  <c r="R1" i="9"/>
  <c r="Q2" i="9"/>
  <c r="R2" i="9"/>
  <c r="P2" i="9"/>
  <c r="P1" i="9"/>
  <c r="L12" i="9"/>
  <c r="L2" i="9" s="1"/>
  <c r="I12" i="9"/>
  <c r="I2" i="9" s="1"/>
  <c r="F12" i="9"/>
  <c r="F2" i="9" s="1"/>
  <c r="C12" i="9"/>
  <c r="C2" i="9" s="1"/>
  <c r="AK16" i="9"/>
  <c r="AL16" i="9"/>
  <c r="AM16" i="9"/>
  <c r="AN16" i="9"/>
  <c r="AO16" i="9"/>
  <c r="AP16" i="9"/>
  <c r="AQ16" i="9"/>
  <c r="AR16" i="9"/>
  <c r="AS16" i="9"/>
  <c r="AT16" i="9"/>
  <c r="AU16" i="9"/>
  <c r="AV16" i="9"/>
  <c r="AW16" i="9"/>
  <c r="AX16" i="9"/>
  <c r="AY16" i="9"/>
  <c r="AZ16" i="9"/>
  <c r="BA16" i="9"/>
  <c r="BB16" i="9"/>
  <c r="BC16" i="9"/>
  <c r="BD16" i="9"/>
  <c r="AK17" i="9"/>
  <c r="AL17" i="9"/>
  <c r="AM17" i="9"/>
  <c r="AN17" i="9"/>
  <c r="AO17" i="9"/>
  <c r="AP17" i="9"/>
  <c r="AQ17" i="9"/>
  <c r="AR17" i="9"/>
  <c r="AS17" i="9"/>
  <c r="AT17" i="9"/>
  <c r="AU17" i="9"/>
  <c r="AV17" i="9"/>
  <c r="AW17" i="9"/>
  <c r="AX17" i="9"/>
  <c r="AY17" i="9"/>
  <c r="AZ17" i="9"/>
  <c r="BA17" i="9"/>
  <c r="BB17" i="9"/>
  <c r="BC17" i="9"/>
  <c r="BD17" i="9"/>
  <c r="AK18" i="9"/>
  <c r="AL18" i="9"/>
  <c r="AM18" i="9"/>
  <c r="AN18" i="9"/>
  <c r="AO18" i="9"/>
  <c r="AP18" i="9"/>
  <c r="AQ18" i="9"/>
  <c r="AR18" i="9"/>
  <c r="AS18" i="9"/>
  <c r="AT18" i="9"/>
  <c r="AU18" i="9"/>
  <c r="AV18" i="9"/>
  <c r="AW18" i="9"/>
  <c r="AX18" i="9"/>
  <c r="AY18" i="9"/>
  <c r="AZ18" i="9"/>
  <c r="BA18" i="9"/>
  <c r="BB18" i="9"/>
  <c r="BC18" i="9"/>
  <c r="BD18" i="9"/>
  <c r="AK19" i="9"/>
  <c r="AL19" i="9"/>
  <c r="AM19" i="9"/>
  <c r="AN19" i="9"/>
  <c r="AO19" i="9"/>
  <c r="AP19" i="9"/>
  <c r="AQ19" i="9"/>
  <c r="AR19" i="9"/>
  <c r="AS19" i="9"/>
  <c r="AT19" i="9"/>
  <c r="AU19" i="9"/>
  <c r="AV19" i="9"/>
  <c r="AW19" i="9"/>
  <c r="AX19" i="9"/>
  <c r="AY19" i="9"/>
  <c r="AZ19" i="9"/>
  <c r="BA19" i="9"/>
  <c r="BB19" i="9"/>
  <c r="BC19" i="9"/>
  <c r="BD19" i="9"/>
  <c r="AK20" i="9"/>
  <c r="AL20" i="9"/>
  <c r="AM20" i="9"/>
  <c r="AN20" i="9"/>
  <c r="AO20" i="9"/>
  <c r="AP20" i="9"/>
  <c r="AQ20" i="9"/>
  <c r="AR20" i="9"/>
  <c r="AS20" i="9"/>
  <c r="AT20" i="9"/>
  <c r="AU20" i="9"/>
  <c r="AV20" i="9"/>
  <c r="AW20" i="9"/>
  <c r="AX20" i="9"/>
  <c r="AY20" i="9"/>
  <c r="AZ20" i="9"/>
  <c r="BA20" i="9"/>
  <c r="BB20" i="9"/>
  <c r="BC20" i="9"/>
  <c r="BD20" i="9"/>
  <c r="AK21" i="9"/>
  <c r="AL21" i="9"/>
  <c r="AM21" i="9"/>
  <c r="AN21" i="9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BD21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BD22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BD23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BD24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BD25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W27" i="9"/>
  <c r="AX27" i="9"/>
  <c r="AY27" i="9"/>
  <c r="AZ27" i="9"/>
  <c r="BA27" i="9"/>
  <c r="BB27" i="9"/>
  <c r="BC27" i="9"/>
  <c r="BD27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BD29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BD30" i="9"/>
  <c r="AK31" i="9"/>
  <c r="AL31" i="9"/>
  <c r="AM31" i="9"/>
  <c r="AN31" i="9"/>
  <c r="AO31" i="9"/>
  <c r="AP31" i="9"/>
  <c r="AQ31" i="9"/>
  <c r="AR31" i="9"/>
  <c r="AS31" i="9"/>
  <c r="AT31" i="9"/>
  <c r="AU31" i="9"/>
  <c r="AV31" i="9"/>
  <c r="AW31" i="9"/>
  <c r="AX31" i="9"/>
  <c r="AY31" i="9"/>
  <c r="AZ31" i="9"/>
  <c r="BA31" i="9"/>
  <c r="BB31" i="9"/>
  <c r="BC31" i="9"/>
  <c r="BD31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AK33" i="9"/>
  <c r="AL33" i="9"/>
  <c r="AM33" i="9"/>
  <c r="AN33" i="9"/>
  <c r="AO33" i="9"/>
  <c r="AP33" i="9"/>
  <c r="AQ33" i="9"/>
  <c r="AR33" i="9"/>
  <c r="AS33" i="9"/>
  <c r="AT33" i="9"/>
  <c r="AU33" i="9"/>
  <c r="AV33" i="9"/>
  <c r="AW33" i="9"/>
  <c r="AX33" i="9"/>
  <c r="AY33" i="9"/>
  <c r="AZ33" i="9"/>
  <c r="BA33" i="9"/>
  <c r="BB33" i="9"/>
  <c r="BC33" i="9"/>
  <c r="BD33" i="9"/>
  <c r="AK34" i="9"/>
  <c r="AL34" i="9"/>
  <c r="AM34" i="9"/>
  <c r="AN34" i="9"/>
  <c r="AO34" i="9"/>
  <c r="AP34" i="9"/>
  <c r="AQ34" i="9"/>
  <c r="AR34" i="9"/>
  <c r="AS34" i="9"/>
  <c r="AT34" i="9"/>
  <c r="AU34" i="9"/>
  <c r="AV34" i="9"/>
  <c r="AW34" i="9"/>
  <c r="AX34" i="9"/>
  <c r="AY34" i="9"/>
  <c r="AZ34" i="9"/>
  <c r="BA34" i="9"/>
  <c r="BB34" i="9"/>
  <c r="BC34" i="9"/>
  <c r="BD34" i="9"/>
  <c r="AK35" i="9"/>
  <c r="AL35" i="9"/>
  <c r="AM35" i="9"/>
  <c r="AN35" i="9"/>
  <c r="AO35" i="9"/>
  <c r="AP35" i="9"/>
  <c r="AQ35" i="9"/>
  <c r="AR35" i="9"/>
  <c r="AS35" i="9"/>
  <c r="AT35" i="9"/>
  <c r="AU35" i="9"/>
  <c r="AV35" i="9"/>
  <c r="AW35" i="9"/>
  <c r="AX35" i="9"/>
  <c r="AY35" i="9"/>
  <c r="AZ35" i="9"/>
  <c r="BA35" i="9"/>
  <c r="BB35" i="9"/>
  <c r="BC35" i="9"/>
  <c r="BD35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BD36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BD37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AK45" i="9"/>
  <c r="AL45" i="9"/>
  <c r="AM45" i="9"/>
  <c r="AN45" i="9"/>
  <c r="AO45" i="9"/>
  <c r="AP45" i="9"/>
  <c r="AQ45" i="9"/>
  <c r="AR45" i="9"/>
  <c r="AS45" i="9"/>
  <c r="AT45" i="9"/>
  <c r="AU45" i="9"/>
  <c r="AV45" i="9"/>
  <c r="AW45" i="9"/>
  <c r="AX45" i="9"/>
  <c r="AY45" i="9"/>
  <c r="AZ45" i="9"/>
  <c r="BA45" i="9"/>
  <c r="BB45" i="9"/>
  <c r="BC45" i="9"/>
  <c r="BD45" i="9"/>
  <c r="AK46" i="9"/>
  <c r="AL46" i="9"/>
  <c r="AM46" i="9"/>
  <c r="AN46" i="9"/>
  <c r="AO46" i="9"/>
  <c r="AP46" i="9"/>
  <c r="AQ46" i="9"/>
  <c r="AR46" i="9"/>
  <c r="AS46" i="9"/>
  <c r="AT46" i="9"/>
  <c r="AU46" i="9"/>
  <c r="AV46" i="9"/>
  <c r="AW46" i="9"/>
  <c r="AX46" i="9"/>
  <c r="AY46" i="9"/>
  <c r="AZ46" i="9"/>
  <c r="BA46" i="9"/>
  <c r="BB46" i="9"/>
  <c r="BC46" i="9"/>
  <c r="BD46" i="9"/>
  <c r="AK47" i="9"/>
  <c r="AL47" i="9"/>
  <c r="AM47" i="9"/>
  <c r="AN47" i="9"/>
  <c r="AO47" i="9"/>
  <c r="AP47" i="9"/>
  <c r="AQ47" i="9"/>
  <c r="AR47" i="9"/>
  <c r="AS47" i="9"/>
  <c r="AT47" i="9"/>
  <c r="AU47" i="9"/>
  <c r="AV47" i="9"/>
  <c r="AW47" i="9"/>
  <c r="AX47" i="9"/>
  <c r="AY47" i="9"/>
  <c r="AZ47" i="9"/>
  <c r="BA47" i="9"/>
  <c r="BB47" i="9"/>
  <c r="BC47" i="9"/>
  <c r="BD47" i="9"/>
  <c r="AK48" i="9"/>
  <c r="AL48" i="9"/>
  <c r="AM48" i="9"/>
  <c r="AN48" i="9"/>
  <c r="AO48" i="9"/>
  <c r="AP48" i="9"/>
  <c r="AQ48" i="9"/>
  <c r="AR48" i="9"/>
  <c r="AS48" i="9"/>
  <c r="AT48" i="9"/>
  <c r="AU48" i="9"/>
  <c r="AV48" i="9"/>
  <c r="AW48" i="9"/>
  <c r="AX48" i="9"/>
  <c r="AY48" i="9"/>
  <c r="AZ48" i="9"/>
  <c r="BA48" i="9"/>
  <c r="BB48" i="9"/>
  <c r="BC48" i="9"/>
  <c r="BD48" i="9"/>
  <c r="AK49" i="9"/>
  <c r="AL49" i="9"/>
  <c r="AM49" i="9"/>
  <c r="AN49" i="9"/>
  <c r="AO49" i="9"/>
  <c r="AP49" i="9"/>
  <c r="AQ49" i="9"/>
  <c r="AR49" i="9"/>
  <c r="AS49" i="9"/>
  <c r="AT49" i="9"/>
  <c r="AU49" i="9"/>
  <c r="AV49" i="9"/>
  <c r="AW49" i="9"/>
  <c r="AX49" i="9"/>
  <c r="AY49" i="9"/>
  <c r="AZ49" i="9"/>
  <c r="BA49" i="9"/>
  <c r="BB49" i="9"/>
  <c r="BC49" i="9"/>
  <c r="BD49" i="9"/>
  <c r="AK50" i="9"/>
  <c r="AL50" i="9"/>
  <c r="AM50" i="9"/>
  <c r="AN50" i="9"/>
  <c r="AO50" i="9"/>
  <c r="AP50" i="9"/>
  <c r="AQ50" i="9"/>
  <c r="AR50" i="9"/>
  <c r="AS50" i="9"/>
  <c r="AT50" i="9"/>
  <c r="AU50" i="9"/>
  <c r="AV50" i="9"/>
  <c r="AW50" i="9"/>
  <c r="AX50" i="9"/>
  <c r="AY50" i="9"/>
  <c r="AZ50" i="9"/>
  <c r="BA50" i="9"/>
  <c r="BB50" i="9"/>
  <c r="BC50" i="9"/>
  <c r="BD50" i="9"/>
  <c r="AK51" i="9"/>
  <c r="AL51" i="9"/>
  <c r="AM51" i="9"/>
  <c r="AN51" i="9"/>
  <c r="AO51" i="9"/>
  <c r="AP51" i="9"/>
  <c r="AQ51" i="9"/>
  <c r="AR51" i="9"/>
  <c r="AS51" i="9"/>
  <c r="AT51" i="9"/>
  <c r="AU51" i="9"/>
  <c r="AV51" i="9"/>
  <c r="AW51" i="9"/>
  <c r="AX51" i="9"/>
  <c r="AY51" i="9"/>
  <c r="AZ51" i="9"/>
  <c r="BA51" i="9"/>
  <c r="BB51" i="9"/>
  <c r="BC51" i="9"/>
  <c r="BD51" i="9"/>
  <c r="AK52" i="9"/>
  <c r="AL52" i="9"/>
  <c r="AM52" i="9"/>
  <c r="AN52" i="9"/>
  <c r="AO52" i="9"/>
  <c r="AP52" i="9"/>
  <c r="AQ52" i="9"/>
  <c r="AR52" i="9"/>
  <c r="AS52" i="9"/>
  <c r="AT52" i="9"/>
  <c r="AU52" i="9"/>
  <c r="AV52" i="9"/>
  <c r="AW52" i="9"/>
  <c r="AX52" i="9"/>
  <c r="AY52" i="9"/>
  <c r="AZ52" i="9"/>
  <c r="BA52" i="9"/>
  <c r="BB52" i="9"/>
  <c r="BC52" i="9"/>
  <c r="BD52" i="9"/>
  <c r="AK53" i="9"/>
  <c r="AL53" i="9"/>
  <c r="AM53" i="9"/>
  <c r="AN53" i="9"/>
  <c r="AO53" i="9"/>
  <c r="AP53" i="9"/>
  <c r="AQ53" i="9"/>
  <c r="AR53" i="9"/>
  <c r="AS53" i="9"/>
  <c r="AT53" i="9"/>
  <c r="AU53" i="9"/>
  <c r="AV53" i="9"/>
  <c r="AW53" i="9"/>
  <c r="AX53" i="9"/>
  <c r="AY53" i="9"/>
  <c r="AZ53" i="9"/>
  <c r="BA53" i="9"/>
  <c r="BB53" i="9"/>
  <c r="BC53" i="9"/>
  <c r="BD53" i="9"/>
  <c r="AK54" i="9"/>
  <c r="AL54" i="9"/>
  <c r="AM54" i="9"/>
  <c r="AN54" i="9"/>
  <c r="AO54" i="9"/>
  <c r="AP54" i="9"/>
  <c r="AQ54" i="9"/>
  <c r="AR54" i="9"/>
  <c r="AS54" i="9"/>
  <c r="AT54" i="9"/>
  <c r="AU54" i="9"/>
  <c r="AV54" i="9"/>
  <c r="AW54" i="9"/>
  <c r="AX54" i="9"/>
  <c r="AY54" i="9"/>
  <c r="AZ54" i="9"/>
  <c r="BA54" i="9"/>
  <c r="BB54" i="9"/>
  <c r="BC54" i="9"/>
  <c r="BD54" i="9"/>
  <c r="AK55" i="9"/>
  <c r="AL55" i="9"/>
  <c r="AM55" i="9"/>
  <c r="AN55" i="9"/>
  <c r="AO55" i="9"/>
  <c r="AP55" i="9"/>
  <c r="AQ55" i="9"/>
  <c r="AR55" i="9"/>
  <c r="AS55" i="9"/>
  <c r="AT55" i="9"/>
  <c r="AU55" i="9"/>
  <c r="AV55" i="9"/>
  <c r="AW55" i="9"/>
  <c r="AX55" i="9"/>
  <c r="AY55" i="9"/>
  <c r="AZ55" i="9"/>
  <c r="BA55" i="9"/>
  <c r="BB55" i="9"/>
  <c r="BC55" i="9"/>
  <c r="BD55" i="9"/>
  <c r="AK56" i="9"/>
  <c r="AL56" i="9"/>
  <c r="AM56" i="9"/>
  <c r="AN56" i="9"/>
  <c r="AO56" i="9"/>
  <c r="AP56" i="9"/>
  <c r="AQ56" i="9"/>
  <c r="AR56" i="9"/>
  <c r="AS56" i="9"/>
  <c r="AT56" i="9"/>
  <c r="AU56" i="9"/>
  <c r="AV56" i="9"/>
  <c r="AW56" i="9"/>
  <c r="AX56" i="9"/>
  <c r="AY56" i="9"/>
  <c r="AZ56" i="9"/>
  <c r="BA56" i="9"/>
  <c r="BB56" i="9"/>
  <c r="BC56" i="9"/>
  <c r="BD56" i="9"/>
  <c r="AK57" i="9"/>
  <c r="AL57" i="9"/>
  <c r="AM57" i="9"/>
  <c r="AN57" i="9"/>
  <c r="AO57" i="9"/>
  <c r="AP57" i="9"/>
  <c r="AQ57" i="9"/>
  <c r="AR57" i="9"/>
  <c r="AS57" i="9"/>
  <c r="AT57" i="9"/>
  <c r="AU57" i="9"/>
  <c r="AV57" i="9"/>
  <c r="AW57" i="9"/>
  <c r="AX57" i="9"/>
  <c r="AY57" i="9"/>
  <c r="AZ57" i="9"/>
  <c r="BA57" i="9"/>
  <c r="BB57" i="9"/>
  <c r="BC57" i="9"/>
  <c r="BD57" i="9"/>
  <c r="AK58" i="9"/>
  <c r="AL58" i="9"/>
  <c r="AM58" i="9"/>
  <c r="AN58" i="9"/>
  <c r="AO58" i="9"/>
  <c r="AP58" i="9"/>
  <c r="AQ58" i="9"/>
  <c r="AR58" i="9"/>
  <c r="AS58" i="9"/>
  <c r="AT58" i="9"/>
  <c r="AU58" i="9"/>
  <c r="AV58" i="9"/>
  <c r="AW58" i="9"/>
  <c r="AX58" i="9"/>
  <c r="AY58" i="9"/>
  <c r="AZ58" i="9"/>
  <c r="BA58" i="9"/>
  <c r="BB58" i="9"/>
  <c r="BC58" i="9"/>
  <c r="BD58" i="9"/>
  <c r="AK59" i="9"/>
  <c r="AL59" i="9"/>
  <c r="AM59" i="9"/>
  <c r="AN59" i="9"/>
  <c r="AO59" i="9"/>
  <c r="AP59" i="9"/>
  <c r="AQ59" i="9"/>
  <c r="AR59" i="9"/>
  <c r="AS59" i="9"/>
  <c r="AT59" i="9"/>
  <c r="AU59" i="9"/>
  <c r="AV59" i="9"/>
  <c r="AW59" i="9"/>
  <c r="AX59" i="9"/>
  <c r="AY59" i="9"/>
  <c r="AZ59" i="9"/>
  <c r="BA59" i="9"/>
  <c r="BB59" i="9"/>
  <c r="BC59" i="9"/>
  <c r="BD59" i="9"/>
  <c r="AK60" i="9"/>
  <c r="AL60" i="9"/>
  <c r="AM60" i="9"/>
  <c r="AN60" i="9"/>
  <c r="AO60" i="9"/>
  <c r="AP60" i="9"/>
  <c r="AQ60" i="9"/>
  <c r="AR60" i="9"/>
  <c r="AS60" i="9"/>
  <c r="AT60" i="9"/>
  <c r="AU60" i="9"/>
  <c r="AV60" i="9"/>
  <c r="AW60" i="9"/>
  <c r="AX60" i="9"/>
  <c r="AY60" i="9"/>
  <c r="AZ60" i="9"/>
  <c r="BA60" i="9"/>
  <c r="BB60" i="9"/>
  <c r="BC60" i="9"/>
  <c r="BD60" i="9"/>
  <c r="AK61" i="9"/>
  <c r="AL61" i="9"/>
  <c r="AM61" i="9"/>
  <c r="AN61" i="9"/>
  <c r="AO61" i="9"/>
  <c r="AP61" i="9"/>
  <c r="AQ61" i="9"/>
  <c r="AR61" i="9"/>
  <c r="AS61" i="9"/>
  <c r="AT61" i="9"/>
  <c r="AU61" i="9"/>
  <c r="AV61" i="9"/>
  <c r="AW61" i="9"/>
  <c r="AX61" i="9"/>
  <c r="AY61" i="9"/>
  <c r="AZ61" i="9"/>
  <c r="BA61" i="9"/>
  <c r="BB61" i="9"/>
  <c r="BC61" i="9"/>
  <c r="BD61" i="9"/>
  <c r="AK62" i="9"/>
  <c r="AL62" i="9"/>
  <c r="AM62" i="9"/>
  <c r="AN62" i="9"/>
  <c r="AO62" i="9"/>
  <c r="AP62" i="9"/>
  <c r="AQ62" i="9"/>
  <c r="AR62" i="9"/>
  <c r="AS62" i="9"/>
  <c r="AT62" i="9"/>
  <c r="AU62" i="9"/>
  <c r="AV62" i="9"/>
  <c r="AW62" i="9"/>
  <c r="AX62" i="9"/>
  <c r="AY62" i="9"/>
  <c r="AZ62" i="9"/>
  <c r="BA62" i="9"/>
  <c r="BB62" i="9"/>
  <c r="BC62" i="9"/>
  <c r="BD62" i="9"/>
  <c r="AK63" i="9"/>
  <c r="AL63" i="9"/>
  <c r="AM63" i="9"/>
  <c r="AN63" i="9"/>
  <c r="AO63" i="9"/>
  <c r="AP63" i="9"/>
  <c r="AQ63" i="9"/>
  <c r="AR63" i="9"/>
  <c r="AS63" i="9"/>
  <c r="AT63" i="9"/>
  <c r="AU63" i="9"/>
  <c r="AV63" i="9"/>
  <c r="AW63" i="9"/>
  <c r="AX63" i="9"/>
  <c r="AY63" i="9"/>
  <c r="AZ63" i="9"/>
  <c r="BA63" i="9"/>
  <c r="BB63" i="9"/>
  <c r="BC63" i="9"/>
  <c r="BD63" i="9"/>
  <c r="AK64" i="9"/>
  <c r="AL64" i="9"/>
  <c r="AM64" i="9"/>
  <c r="AN64" i="9"/>
  <c r="AO64" i="9"/>
  <c r="AP64" i="9"/>
  <c r="AQ64" i="9"/>
  <c r="AR64" i="9"/>
  <c r="AS64" i="9"/>
  <c r="AT64" i="9"/>
  <c r="AU64" i="9"/>
  <c r="AV64" i="9"/>
  <c r="AW64" i="9"/>
  <c r="AX64" i="9"/>
  <c r="AY64" i="9"/>
  <c r="AZ64" i="9"/>
  <c r="BA64" i="9"/>
  <c r="BB64" i="9"/>
  <c r="BC64" i="9"/>
  <c r="BD64" i="9"/>
  <c r="AK65" i="9"/>
  <c r="AL65" i="9"/>
  <c r="AM65" i="9"/>
  <c r="AN65" i="9"/>
  <c r="AO65" i="9"/>
  <c r="AP65" i="9"/>
  <c r="AQ65" i="9"/>
  <c r="AR65" i="9"/>
  <c r="AS65" i="9"/>
  <c r="AT65" i="9"/>
  <c r="AU65" i="9"/>
  <c r="AV65" i="9"/>
  <c r="AW65" i="9"/>
  <c r="AX65" i="9"/>
  <c r="AY65" i="9"/>
  <c r="AZ65" i="9"/>
  <c r="BA65" i="9"/>
  <c r="BB65" i="9"/>
  <c r="BC65" i="9"/>
  <c r="BD65" i="9"/>
  <c r="AK66" i="9"/>
  <c r="AL66" i="9"/>
  <c r="AM66" i="9"/>
  <c r="AN66" i="9"/>
  <c r="AO66" i="9"/>
  <c r="AP66" i="9"/>
  <c r="AQ66" i="9"/>
  <c r="AR66" i="9"/>
  <c r="AS66" i="9"/>
  <c r="AT66" i="9"/>
  <c r="AU66" i="9"/>
  <c r="AV66" i="9"/>
  <c r="AW66" i="9"/>
  <c r="AX66" i="9"/>
  <c r="AY66" i="9"/>
  <c r="AZ66" i="9"/>
  <c r="BA66" i="9"/>
  <c r="BB66" i="9"/>
  <c r="BC66" i="9"/>
  <c r="BD66" i="9"/>
  <c r="AK67" i="9"/>
  <c r="AL67" i="9"/>
  <c r="AM67" i="9"/>
  <c r="AN67" i="9"/>
  <c r="AO67" i="9"/>
  <c r="AP67" i="9"/>
  <c r="AQ67" i="9"/>
  <c r="AR67" i="9"/>
  <c r="AS67" i="9"/>
  <c r="AT67" i="9"/>
  <c r="AU67" i="9"/>
  <c r="AV67" i="9"/>
  <c r="AW67" i="9"/>
  <c r="AX67" i="9"/>
  <c r="AY67" i="9"/>
  <c r="AZ67" i="9"/>
  <c r="BA67" i="9"/>
  <c r="BB67" i="9"/>
  <c r="BC67" i="9"/>
  <c r="BD67" i="9"/>
  <c r="AK68" i="9"/>
  <c r="AL68" i="9"/>
  <c r="AM68" i="9"/>
  <c r="AN68" i="9"/>
  <c r="AO68" i="9"/>
  <c r="AP68" i="9"/>
  <c r="AQ68" i="9"/>
  <c r="AR68" i="9"/>
  <c r="AS68" i="9"/>
  <c r="AT68" i="9"/>
  <c r="AU68" i="9"/>
  <c r="AV68" i="9"/>
  <c r="AW68" i="9"/>
  <c r="AX68" i="9"/>
  <c r="AY68" i="9"/>
  <c r="AZ68" i="9"/>
  <c r="BA68" i="9"/>
  <c r="BB68" i="9"/>
  <c r="BC68" i="9"/>
  <c r="BD68" i="9"/>
  <c r="AK69" i="9"/>
  <c r="AL69" i="9"/>
  <c r="AM69" i="9"/>
  <c r="AN69" i="9"/>
  <c r="AO69" i="9"/>
  <c r="AP69" i="9"/>
  <c r="AQ69" i="9"/>
  <c r="AR69" i="9"/>
  <c r="AS69" i="9"/>
  <c r="AT69" i="9"/>
  <c r="AU69" i="9"/>
  <c r="AV69" i="9"/>
  <c r="AW69" i="9"/>
  <c r="AX69" i="9"/>
  <c r="AY69" i="9"/>
  <c r="AZ69" i="9"/>
  <c r="BA69" i="9"/>
  <c r="BB69" i="9"/>
  <c r="BC69" i="9"/>
  <c r="BD69" i="9"/>
  <c r="AK70" i="9"/>
  <c r="AL70" i="9"/>
  <c r="AM70" i="9"/>
  <c r="AN70" i="9"/>
  <c r="AO70" i="9"/>
  <c r="AP70" i="9"/>
  <c r="AQ70" i="9"/>
  <c r="AR70" i="9"/>
  <c r="AS70" i="9"/>
  <c r="AT70" i="9"/>
  <c r="AU70" i="9"/>
  <c r="AV70" i="9"/>
  <c r="AW70" i="9"/>
  <c r="AX70" i="9"/>
  <c r="AY70" i="9"/>
  <c r="AZ70" i="9"/>
  <c r="BA70" i="9"/>
  <c r="BB70" i="9"/>
  <c r="BC70" i="9"/>
  <c r="BD70" i="9"/>
  <c r="AK71" i="9"/>
  <c r="AL71" i="9"/>
  <c r="AM71" i="9"/>
  <c r="AN71" i="9"/>
  <c r="AO71" i="9"/>
  <c r="AP71" i="9"/>
  <c r="AQ71" i="9"/>
  <c r="AR71" i="9"/>
  <c r="AS71" i="9"/>
  <c r="AT71" i="9"/>
  <c r="AU71" i="9"/>
  <c r="AV71" i="9"/>
  <c r="AW71" i="9"/>
  <c r="AX71" i="9"/>
  <c r="AY71" i="9"/>
  <c r="AZ71" i="9"/>
  <c r="BA71" i="9"/>
  <c r="BB71" i="9"/>
  <c r="BC71" i="9"/>
  <c r="BD71" i="9"/>
  <c r="AK72" i="9"/>
  <c r="AL72" i="9"/>
  <c r="AM72" i="9"/>
  <c r="AN72" i="9"/>
  <c r="AO72" i="9"/>
  <c r="AP72" i="9"/>
  <c r="AQ72" i="9"/>
  <c r="AR72" i="9"/>
  <c r="AS72" i="9"/>
  <c r="AT72" i="9"/>
  <c r="AU72" i="9"/>
  <c r="AV72" i="9"/>
  <c r="AW72" i="9"/>
  <c r="AX72" i="9"/>
  <c r="AY72" i="9"/>
  <c r="AZ72" i="9"/>
  <c r="BA72" i="9"/>
  <c r="BB72" i="9"/>
  <c r="BC72" i="9"/>
  <c r="BD72" i="9"/>
  <c r="AK73" i="9"/>
  <c r="AL73" i="9"/>
  <c r="AM73" i="9"/>
  <c r="AN73" i="9"/>
  <c r="AO73" i="9"/>
  <c r="AP73" i="9"/>
  <c r="AQ73" i="9"/>
  <c r="AR73" i="9"/>
  <c r="AS73" i="9"/>
  <c r="AT73" i="9"/>
  <c r="AU73" i="9"/>
  <c r="AV73" i="9"/>
  <c r="AW73" i="9"/>
  <c r="AX73" i="9"/>
  <c r="AY73" i="9"/>
  <c r="AZ73" i="9"/>
  <c r="BA73" i="9"/>
  <c r="BB73" i="9"/>
  <c r="BC73" i="9"/>
  <c r="BD73" i="9"/>
  <c r="AK74" i="9"/>
  <c r="AL74" i="9"/>
  <c r="AM74" i="9"/>
  <c r="AN74" i="9"/>
  <c r="AO74" i="9"/>
  <c r="AP74" i="9"/>
  <c r="AQ74" i="9"/>
  <c r="AR74" i="9"/>
  <c r="AS74" i="9"/>
  <c r="AT74" i="9"/>
  <c r="AU74" i="9"/>
  <c r="AV74" i="9"/>
  <c r="AW74" i="9"/>
  <c r="AX74" i="9"/>
  <c r="AY74" i="9"/>
  <c r="AZ74" i="9"/>
  <c r="BA74" i="9"/>
  <c r="BB74" i="9"/>
  <c r="BC74" i="9"/>
  <c r="BD74" i="9"/>
  <c r="AK75" i="9"/>
  <c r="AL75" i="9"/>
  <c r="AM75" i="9"/>
  <c r="AN75" i="9"/>
  <c r="AO75" i="9"/>
  <c r="AP75" i="9"/>
  <c r="AQ75" i="9"/>
  <c r="AR75" i="9"/>
  <c r="AS75" i="9"/>
  <c r="AT75" i="9"/>
  <c r="AU75" i="9"/>
  <c r="AV75" i="9"/>
  <c r="AW75" i="9"/>
  <c r="AX75" i="9"/>
  <c r="AY75" i="9"/>
  <c r="AZ75" i="9"/>
  <c r="BA75" i="9"/>
  <c r="BB75" i="9"/>
  <c r="BC75" i="9"/>
  <c r="BD75" i="9"/>
  <c r="AK76" i="9"/>
  <c r="AL76" i="9"/>
  <c r="AM76" i="9"/>
  <c r="AN76" i="9"/>
  <c r="AO76" i="9"/>
  <c r="AP76" i="9"/>
  <c r="AQ76" i="9"/>
  <c r="AR76" i="9"/>
  <c r="AS76" i="9"/>
  <c r="AT76" i="9"/>
  <c r="AU76" i="9"/>
  <c r="AV76" i="9"/>
  <c r="AW76" i="9"/>
  <c r="AX76" i="9"/>
  <c r="AY76" i="9"/>
  <c r="AZ76" i="9"/>
  <c r="BA76" i="9"/>
  <c r="BB76" i="9"/>
  <c r="BC76" i="9"/>
  <c r="BD76" i="9"/>
  <c r="AK77" i="9"/>
  <c r="AL77" i="9"/>
  <c r="AM77" i="9"/>
  <c r="AN77" i="9"/>
  <c r="AO77" i="9"/>
  <c r="AP77" i="9"/>
  <c r="AQ77" i="9"/>
  <c r="AR77" i="9"/>
  <c r="AS77" i="9"/>
  <c r="AT77" i="9"/>
  <c r="AU77" i="9"/>
  <c r="AV77" i="9"/>
  <c r="AW77" i="9"/>
  <c r="AX77" i="9"/>
  <c r="AY77" i="9"/>
  <c r="AZ77" i="9"/>
  <c r="BA77" i="9"/>
  <c r="BB77" i="9"/>
  <c r="BC77" i="9"/>
  <c r="BD77" i="9"/>
  <c r="AK78" i="9"/>
  <c r="AL78" i="9"/>
  <c r="AM78" i="9"/>
  <c r="AN78" i="9"/>
  <c r="AO78" i="9"/>
  <c r="AP78" i="9"/>
  <c r="AQ78" i="9"/>
  <c r="AR78" i="9"/>
  <c r="AS78" i="9"/>
  <c r="AT78" i="9"/>
  <c r="AU78" i="9"/>
  <c r="AV78" i="9"/>
  <c r="AW78" i="9"/>
  <c r="AX78" i="9"/>
  <c r="AY78" i="9"/>
  <c r="AZ78" i="9"/>
  <c r="BA78" i="9"/>
  <c r="BB78" i="9"/>
  <c r="BC78" i="9"/>
  <c r="BD78" i="9"/>
  <c r="AK79" i="9"/>
  <c r="AL79" i="9"/>
  <c r="AM79" i="9"/>
  <c r="AN79" i="9"/>
  <c r="AO79" i="9"/>
  <c r="AP79" i="9"/>
  <c r="AQ79" i="9"/>
  <c r="AR79" i="9"/>
  <c r="AS79" i="9"/>
  <c r="AT79" i="9"/>
  <c r="AU79" i="9"/>
  <c r="AV79" i="9"/>
  <c r="AW79" i="9"/>
  <c r="AX79" i="9"/>
  <c r="AY79" i="9"/>
  <c r="AZ79" i="9"/>
  <c r="BA79" i="9"/>
  <c r="BB79" i="9"/>
  <c r="BC79" i="9"/>
  <c r="BD79" i="9"/>
  <c r="AK80" i="9"/>
  <c r="AL80" i="9"/>
  <c r="AM80" i="9"/>
  <c r="AN80" i="9"/>
  <c r="AO80" i="9"/>
  <c r="AP80" i="9"/>
  <c r="AQ80" i="9"/>
  <c r="AR80" i="9"/>
  <c r="AS80" i="9"/>
  <c r="AT80" i="9"/>
  <c r="AU80" i="9"/>
  <c r="AV80" i="9"/>
  <c r="AW80" i="9"/>
  <c r="AX80" i="9"/>
  <c r="AY80" i="9"/>
  <c r="AZ80" i="9"/>
  <c r="BA80" i="9"/>
  <c r="BB80" i="9"/>
  <c r="BC80" i="9"/>
  <c r="BD80" i="9"/>
  <c r="AK81" i="9"/>
  <c r="AL81" i="9"/>
  <c r="AM81" i="9"/>
  <c r="AN81" i="9"/>
  <c r="AO81" i="9"/>
  <c r="AP81" i="9"/>
  <c r="AQ81" i="9"/>
  <c r="AR81" i="9"/>
  <c r="AS81" i="9"/>
  <c r="AT81" i="9"/>
  <c r="AU81" i="9"/>
  <c r="AV81" i="9"/>
  <c r="AW81" i="9"/>
  <c r="AX81" i="9"/>
  <c r="AY81" i="9"/>
  <c r="AZ81" i="9"/>
  <c r="BA81" i="9"/>
  <c r="BB81" i="9"/>
  <c r="BC81" i="9"/>
  <c r="BD81" i="9"/>
  <c r="AK82" i="9"/>
  <c r="AL82" i="9"/>
  <c r="AM82" i="9"/>
  <c r="AN82" i="9"/>
  <c r="AO82" i="9"/>
  <c r="AP82" i="9"/>
  <c r="AQ82" i="9"/>
  <c r="AR82" i="9"/>
  <c r="AS82" i="9"/>
  <c r="AT82" i="9"/>
  <c r="AU82" i="9"/>
  <c r="AV82" i="9"/>
  <c r="AW82" i="9"/>
  <c r="AX82" i="9"/>
  <c r="AY82" i="9"/>
  <c r="AZ82" i="9"/>
  <c r="BA82" i="9"/>
  <c r="BB82" i="9"/>
  <c r="BC82" i="9"/>
  <c r="BD82" i="9"/>
  <c r="AK83" i="9"/>
  <c r="AL83" i="9"/>
  <c r="AM83" i="9"/>
  <c r="AN83" i="9"/>
  <c r="AO83" i="9"/>
  <c r="AP83" i="9"/>
  <c r="AQ83" i="9"/>
  <c r="AR83" i="9"/>
  <c r="AS83" i="9"/>
  <c r="AT83" i="9"/>
  <c r="AU83" i="9"/>
  <c r="AV83" i="9"/>
  <c r="AW83" i="9"/>
  <c r="AX83" i="9"/>
  <c r="AY83" i="9"/>
  <c r="AZ83" i="9"/>
  <c r="BA83" i="9"/>
  <c r="BB83" i="9"/>
  <c r="BC83" i="9"/>
  <c r="BD83" i="9"/>
  <c r="AK84" i="9"/>
  <c r="AL84" i="9"/>
  <c r="AM84" i="9"/>
  <c r="AN84" i="9"/>
  <c r="AO84" i="9"/>
  <c r="AP84" i="9"/>
  <c r="AQ84" i="9"/>
  <c r="AR84" i="9"/>
  <c r="AS84" i="9"/>
  <c r="AT84" i="9"/>
  <c r="AU84" i="9"/>
  <c r="AV84" i="9"/>
  <c r="AW84" i="9"/>
  <c r="AX84" i="9"/>
  <c r="AY84" i="9"/>
  <c r="AZ84" i="9"/>
  <c r="BA84" i="9"/>
  <c r="BB84" i="9"/>
  <c r="BC84" i="9"/>
  <c r="BD84" i="9"/>
  <c r="AK85" i="9"/>
  <c r="AL85" i="9"/>
  <c r="AM85" i="9"/>
  <c r="AN85" i="9"/>
  <c r="AO85" i="9"/>
  <c r="AP85" i="9"/>
  <c r="AQ85" i="9"/>
  <c r="AR85" i="9"/>
  <c r="AS85" i="9"/>
  <c r="AT85" i="9"/>
  <c r="AU85" i="9"/>
  <c r="AV85" i="9"/>
  <c r="AW85" i="9"/>
  <c r="AX85" i="9"/>
  <c r="AY85" i="9"/>
  <c r="AZ85" i="9"/>
  <c r="BA85" i="9"/>
  <c r="BB85" i="9"/>
  <c r="BC85" i="9"/>
  <c r="BD85" i="9"/>
  <c r="AK86" i="9"/>
  <c r="AL86" i="9"/>
  <c r="AM86" i="9"/>
  <c r="AN86" i="9"/>
  <c r="AO86" i="9"/>
  <c r="AP86" i="9"/>
  <c r="AQ86" i="9"/>
  <c r="AR86" i="9"/>
  <c r="AS86" i="9"/>
  <c r="AT86" i="9"/>
  <c r="AU86" i="9"/>
  <c r="AV86" i="9"/>
  <c r="AW86" i="9"/>
  <c r="AX86" i="9"/>
  <c r="AY86" i="9"/>
  <c r="AZ86" i="9"/>
  <c r="BA86" i="9"/>
  <c r="BB86" i="9"/>
  <c r="BC86" i="9"/>
  <c r="BD86" i="9"/>
  <c r="AK87" i="9"/>
  <c r="AL87" i="9"/>
  <c r="AM87" i="9"/>
  <c r="AN87" i="9"/>
  <c r="AO87" i="9"/>
  <c r="AP87" i="9"/>
  <c r="AQ87" i="9"/>
  <c r="AR87" i="9"/>
  <c r="AS87" i="9"/>
  <c r="AT87" i="9"/>
  <c r="AU87" i="9"/>
  <c r="AV87" i="9"/>
  <c r="AW87" i="9"/>
  <c r="AX87" i="9"/>
  <c r="AY87" i="9"/>
  <c r="AZ87" i="9"/>
  <c r="BA87" i="9"/>
  <c r="BB87" i="9"/>
  <c r="BC87" i="9"/>
  <c r="BD87" i="9"/>
  <c r="AK88" i="9"/>
  <c r="AL88" i="9"/>
  <c r="AM88" i="9"/>
  <c r="AN88" i="9"/>
  <c r="AO88" i="9"/>
  <c r="AP88" i="9"/>
  <c r="AQ88" i="9"/>
  <c r="AR88" i="9"/>
  <c r="AS88" i="9"/>
  <c r="AT88" i="9"/>
  <c r="AU88" i="9"/>
  <c r="AV88" i="9"/>
  <c r="AW88" i="9"/>
  <c r="AX88" i="9"/>
  <c r="AY88" i="9"/>
  <c r="AZ88" i="9"/>
  <c r="BA88" i="9"/>
  <c r="BB88" i="9"/>
  <c r="BC88" i="9"/>
  <c r="BD88" i="9"/>
  <c r="AK89" i="9"/>
  <c r="AL89" i="9"/>
  <c r="AM89" i="9"/>
  <c r="AN89" i="9"/>
  <c r="AO89" i="9"/>
  <c r="AP89" i="9"/>
  <c r="AQ89" i="9"/>
  <c r="AR89" i="9"/>
  <c r="AS89" i="9"/>
  <c r="AT89" i="9"/>
  <c r="AU89" i="9"/>
  <c r="AV89" i="9"/>
  <c r="AW89" i="9"/>
  <c r="AX89" i="9"/>
  <c r="AY89" i="9"/>
  <c r="AZ89" i="9"/>
  <c r="BA89" i="9"/>
  <c r="BB89" i="9"/>
  <c r="BC89" i="9"/>
  <c r="BD89" i="9"/>
  <c r="AK90" i="9"/>
  <c r="AL90" i="9"/>
  <c r="AM90" i="9"/>
  <c r="AN90" i="9"/>
  <c r="AO90" i="9"/>
  <c r="AP90" i="9"/>
  <c r="AQ90" i="9"/>
  <c r="AR90" i="9"/>
  <c r="AS90" i="9"/>
  <c r="AT90" i="9"/>
  <c r="AU90" i="9"/>
  <c r="AV90" i="9"/>
  <c r="AW90" i="9"/>
  <c r="AX90" i="9"/>
  <c r="AY90" i="9"/>
  <c r="AZ90" i="9"/>
  <c r="BA90" i="9"/>
  <c r="BB90" i="9"/>
  <c r="BC90" i="9"/>
  <c r="BD90" i="9"/>
  <c r="AK91" i="9"/>
  <c r="AL91" i="9"/>
  <c r="AM91" i="9"/>
  <c r="AN91" i="9"/>
  <c r="AO91" i="9"/>
  <c r="AP91" i="9"/>
  <c r="AQ91" i="9"/>
  <c r="AR91" i="9"/>
  <c r="AS91" i="9"/>
  <c r="AT91" i="9"/>
  <c r="AU91" i="9"/>
  <c r="AV91" i="9"/>
  <c r="AW91" i="9"/>
  <c r="AX91" i="9"/>
  <c r="AY91" i="9"/>
  <c r="AZ91" i="9"/>
  <c r="BA91" i="9"/>
  <c r="BB91" i="9"/>
  <c r="BC91" i="9"/>
  <c r="BD91" i="9"/>
  <c r="AK92" i="9"/>
  <c r="AL92" i="9"/>
  <c r="AM92" i="9"/>
  <c r="AN92" i="9"/>
  <c r="AO92" i="9"/>
  <c r="AP92" i="9"/>
  <c r="AQ92" i="9"/>
  <c r="AR92" i="9"/>
  <c r="AS92" i="9"/>
  <c r="AT92" i="9"/>
  <c r="AU92" i="9"/>
  <c r="AV92" i="9"/>
  <c r="AW92" i="9"/>
  <c r="AX92" i="9"/>
  <c r="AY92" i="9"/>
  <c r="AZ92" i="9"/>
  <c r="BA92" i="9"/>
  <c r="BB92" i="9"/>
  <c r="BC92" i="9"/>
  <c r="BD92" i="9"/>
  <c r="AK93" i="9"/>
  <c r="AL93" i="9"/>
  <c r="AM93" i="9"/>
  <c r="AN93" i="9"/>
  <c r="AO93" i="9"/>
  <c r="AP93" i="9"/>
  <c r="AQ93" i="9"/>
  <c r="AR93" i="9"/>
  <c r="AS93" i="9"/>
  <c r="AT93" i="9"/>
  <c r="AU93" i="9"/>
  <c r="AV93" i="9"/>
  <c r="AW93" i="9"/>
  <c r="AX93" i="9"/>
  <c r="AY93" i="9"/>
  <c r="AZ93" i="9"/>
  <c r="BA93" i="9"/>
  <c r="BB93" i="9"/>
  <c r="BC93" i="9"/>
  <c r="BD93" i="9"/>
  <c r="AK94" i="9"/>
  <c r="AL94" i="9"/>
  <c r="AM94" i="9"/>
  <c r="AN94" i="9"/>
  <c r="AO94" i="9"/>
  <c r="AP94" i="9"/>
  <c r="AQ94" i="9"/>
  <c r="AR94" i="9"/>
  <c r="AS94" i="9"/>
  <c r="AT94" i="9"/>
  <c r="AU94" i="9"/>
  <c r="AV94" i="9"/>
  <c r="AW94" i="9"/>
  <c r="AX94" i="9"/>
  <c r="AY94" i="9"/>
  <c r="AZ94" i="9"/>
  <c r="BA94" i="9"/>
  <c r="BB94" i="9"/>
  <c r="BC94" i="9"/>
  <c r="BD94" i="9"/>
  <c r="AK95" i="9"/>
  <c r="AL95" i="9"/>
  <c r="AM95" i="9"/>
  <c r="AN95" i="9"/>
  <c r="AO95" i="9"/>
  <c r="AP95" i="9"/>
  <c r="AQ95" i="9"/>
  <c r="AR95" i="9"/>
  <c r="AS95" i="9"/>
  <c r="AT95" i="9"/>
  <c r="AU95" i="9"/>
  <c r="AV95" i="9"/>
  <c r="AW95" i="9"/>
  <c r="AX95" i="9"/>
  <c r="AY95" i="9"/>
  <c r="AZ95" i="9"/>
  <c r="BA95" i="9"/>
  <c r="BB95" i="9"/>
  <c r="BC95" i="9"/>
  <c r="BD95" i="9"/>
  <c r="AK96" i="9"/>
  <c r="AL96" i="9"/>
  <c r="AM96" i="9"/>
  <c r="AN96" i="9"/>
  <c r="AO96" i="9"/>
  <c r="AP96" i="9"/>
  <c r="AQ96" i="9"/>
  <c r="AR96" i="9"/>
  <c r="AS96" i="9"/>
  <c r="AT96" i="9"/>
  <c r="AU96" i="9"/>
  <c r="AV96" i="9"/>
  <c r="AW96" i="9"/>
  <c r="AX96" i="9"/>
  <c r="AY96" i="9"/>
  <c r="AZ96" i="9"/>
  <c r="BA96" i="9"/>
  <c r="BB96" i="9"/>
  <c r="BC96" i="9"/>
  <c r="BD96" i="9"/>
  <c r="AK97" i="9"/>
  <c r="AL97" i="9"/>
  <c r="AM97" i="9"/>
  <c r="AN97" i="9"/>
  <c r="AO97" i="9"/>
  <c r="AP97" i="9"/>
  <c r="AQ97" i="9"/>
  <c r="AR97" i="9"/>
  <c r="AS97" i="9"/>
  <c r="AT97" i="9"/>
  <c r="AU97" i="9"/>
  <c r="AV97" i="9"/>
  <c r="AW97" i="9"/>
  <c r="AX97" i="9"/>
  <c r="AY97" i="9"/>
  <c r="AZ97" i="9"/>
  <c r="BA97" i="9"/>
  <c r="BB97" i="9"/>
  <c r="BC97" i="9"/>
  <c r="BD97" i="9"/>
  <c r="AK98" i="9"/>
  <c r="AL98" i="9"/>
  <c r="AM98" i="9"/>
  <c r="AN98" i="9"/>
  <c r="AO98" i="9"/>
  <c r="AP98" i="9"/>
  <c r="AQ98" i="9"/>
  <c r="AR98" i="9"/>
  <c r="AS98" i="9"/>
  <c r="AT98" i="9"/>
  <c r="AU98" i="9"/>
  <c r="AV98" i="9"/>
  <c r="AW98" i="9"/>
  <c r="AX98" i="9"/>
  <c r="AY98" i="9"/>
  <c r="AZ98" i="9"/>
  <c r="BA98" i="9"/>
  <c r="BB98" i="9"/>
  <c r="BC98" i="9"/>
  <c r="BD98" i="9"/>
  <c r="AK99" i="9"/>
  <c r="AL99" i="9"/>
  <c r="AM99" i="9"/>
  <c r="AN99" i="9"/>
  <c r="AO99" i="9"/>
  <c r="AP99" i="9"/>
  <c r="AQ99" i="9"/>
  <c r="AR99" i="9"/>
  <c r="AS99" i="9"/>
  <c r="AT99" i="9"/>
  <c r="AU99" i="9"/>
  <c r="AV99" i="9"/>
  <c r="AW99" i="9"/>
  <c r="AX99" i="9"/>
  <c r="AY99" i="9"/>
  <c r="AZ99" i="9"/>
  <c r="BA99" i="9"/>
  <c r="BB99" i="9"/>
  <c r="BC99" i="9"/>
  <c r="BD99" i="9"/>
  <c r="AK100" i="9"/>
  <c r="AL100" i="9"/>
  <c r="AM100" i="9"/>
  <c r="AN100" i="9"/>
  <c r="AO100" i="9"/>
  <c r="AP100" i="9"/>
  <c r="AQ100" i="9"/>
  <c r="AR100" i="9"/>
  <c r="AS100" i="9"/>
  <c r="AT100" i="9"/>
  <c r="AU100" i="9"/>
  <c r="AV100" i="9"/>
  <c r="AW100" i="9"/>
  <c r="AX100" i="9"/>
  <c r="AY100" i="9"/>
  <c r="AZ100" i="9"/>
  <c r="BA100" i="9"/>
  <c r="BB100" i="9"/>
  <c r="BC100" i="9"/>
  <c r="BD100" i="9"/>
  <c r="AK101" i="9"/>
  <c r="AL101" i="9"/>
  <c r="AM101" i="9"/>
  <c r="AN101" i="9"/>
  <c r="AO101" i="9"/>
  <c r="AP101" i="9"/>
  <c r="AQ101" i="9"/>
  <c r="AR101" i="9"/>
  <c r="AS101" i="9"/>
  <c r="AT101" i="9"/>
  <c r="AU101" i="9"/>
  <c r="AV101" i="9"/>
  <c r="AW101" i="9"/>
  <c r="AX101" i="9"/>
  <c r="AY101" i="9"/>
  <c r="AZ101" i="9"/>
  <c r="BA101" i="9"/>
  <c r="BB101" i="9"/>
  <c r="BC101" i="9"/>
  <c r="BD101" i="9"/>
  <c r="AK102" i="9"/>
  <c r="AL102" i="9"/>
  <c r="AM102" i="9"/>
  <c r="AN102" i="9"/>
  <c r="AO102" i="9"/>
  <c r="AP102" i="9"/>
  <c r="AQ102" i="9"/>
  <c r="AR102" i="9"/>
  <c r="AS102" i="9"/>
  <c r="AT102" i="9"/>
  <c r="AU102" i="9"/>
  <c r="AV102" i="9"/>
  <c r="AW102" i="9"/>
  <c r="AX102" i="9"/>
  <c r="AY102" i="9"/>
  <c r="AZ102" i="9"/>
  <c r="BA102" i="9"/>
  <c r="BB102" i="9"/>
  <c r="BC102" i="9"/>
  <c r="BD102" i="9"/>
  <c r="AK103" i="9"/>
  <c r="AL103" i="9"/>
  <c r="AM103" i="9"/>
  <c r="AN103" i="9"/>
  <c r="AO103" i="9"/>
  <c r="AP103" i="9"/>
  <c r="AQ103" i="9"/>
  <c r="AR103" i="9"/>
  <c r="AS103" i="9"/>
  <c r="AT103" i="9"/>
  <c r="AU103" i="9"/>
  <c r="AV103" i="9"/>
  <c r="AW103" i="9"/>
  <c r="AX103" i="9"/>
  <c r="AY103" i="9"/>
  <c r="AZ103" i="9"/>
  <c r="BA103" i="9"/>
  <c r="BB103" i="9"/>
  <c r="BC103" i="9"/>
  <c r="BD103" i="9"/>
  <c r="AK104" i="9"/>
  <c r="AL104" i="9"/>
  <c r="AM104" i="9"/>
  <c r="AN104" i="9"/>
  <c r="AO104" i="9"/>
  <c r="AP104" i="9"/>
  <c r="AQ104" i="9"/>
  <c r="AR104" i="9"/>
  <c r="AS104" i="9"/>
  <c r="AT104" i="9"/>
  <c r="AU104" i="9"/>
  <c r="AV104" i="9"/>
  <c r="AW104" i="9"/>
  <c r="AX104" i="9"/>
  <c r="AY104" i="9"/>
  <c r="AZ104" i="9"/>
  <c r="BA104" i="9"/>
  <c r="BB104" i="9"/>
  <c r="BC104" i="9"/>
  <c r="BD104" i="9"/>
  <c r="AK105" i="9"/>
  <c r="AL105" i="9"/>
  <c r="AM105" i="9"/>
  <c r="AN105" i="9"/>
  <c r="AO105" i="9"/>
  <c r="AP105" i="9"/>
  <c r="AQ105" i="9"/>
  <c r="AR105" i="9"/>
  <c r="AS105" i="9"/>
  <c r="AT105" i="9"/>
  <c r="AU105" i="9"/>
  <c r="AV105" i="9"/>
  <c r="AW105" i="9"/>
  <c r="AX105" i="9"/>
  <c r="AY105" i="9"/>
  <c r="AZ105" i="9"/>
  <c r="BA105" i="9"/>
  <c r="BB105" i="9"/>
  <c r="BC105" i="9"/>
  <c r="BD105" i="9"/>
  <c r="AK106" i="9"/>
  <c r="AL106" i="9"/>
  <c r="AM106" i="9"/>
  <c r="AN106" i="9"/>
  <c r="AO106" i="9"/>
  <c r="AP106" i="9"/>
  <c r="AQ106" i="9"/>
  <c r="AR106" i="9"/>
  <c r="AS106" i="9"/>
  <c r="AT106" i="9"/>
  <c r="AU106" i="9"/>
  <c r="AV106" i="9"/>
  <c r="AW106" i="9"/>
  <c r="AX106" i="9"/>
  <c r="AY106" i="9"/>
  <c r="AZ106" i="9"/>
  <c r="BA106" i="9"/>
  <c r="BB106" i="9"/>
  <c r="BC106" i="9"/>
  <c r="BD106" i="9"/>
  <c r="AK107" i="9"/>
  <c r="AL107" i="9"/>
  <c r="AM107" i="9"/>
  <c r="AN107" i="9"/>
  <c r="AO107" i="9"/>
  <c r="AP107" i="9"/>
  <c r="AQ107" i="9"/>
  <c r="AR107" i="9"/>
  <c r="AS107" i="9"/>
  <c r="AT107" i="9"/>
  <c r="AU107" i="9"/>
  <c r="AV107" i="9"/>
  <c r="AW107" i="9"/>
  <c r="AX107" i="9"/>
  <c r="AY107" i="9"/>
  <c r="AZ107" i="9"/>
  <c r="BA107" i="9"/>
  <c r="BB107" i="9"/>
  <c r="BC107" i="9"/>
  <c r="BD107" i="9"/>
  <c r="AK108" i="9"/>
  <c r="AL108" i="9"/>
  <c r="AM108" i="9"/>
  <c r="AN108" i="9"/>
  <c r="AO108" i="9"/>
  <c r="AP108" i="9"/>
  <c r="AQ108" i="9"/>
  <c r="AR108" i="9"/>
  <c r="AS108" i="9"/>
  <c r="AT108" i="9"/>
  <c r="AU108" i="9"/>
  <c r="AV108" i="9"/>
  <c r="AW108" i="9"/>
  <c r="AX108" i="9"/>
  <c r="AY108" i="9"/>
  <c r="AZ108" i="9"/>
  <c r="BA108" i="9"/>
  <c r="BB108" i="9"/>
  <c r="BC108" i="9"/>
  <c r="BD108" i="9"/>
  <c r="AK109" i="9"/>
  <c r="AL109" i="9"/>
  <c r="AM109" i="9"/>
  <c r="AN109" i="9"/>
  <c r="AO109" i="9"/>
  <c r="AP109" i="9"/>
  <c r="AQ109" i="9"/>
  <c r="AR109" i="9"/>
  <c r="AS109" i="9"/>
  <c r="AT109" i="9"/>
  <c r="AU109" i="9"/>
  <c r="AV109" i="9"/>
  <c r="AW109" i="9"/>
  <c r="AX109" i="9"/>
  <c r="AY109" i="9"/>
  <c r="AZ109" i="9"/>
  <c r="BA109" i="9"/>
  <c r="BB109" i="9"/>
  <c r="BC109" i="9"/>
  <c r="BD109" i="9"/>
  <c r="AK110" i="9"/>
  <c r="AL110" i="9"/>
  <c r="AM110" i="9"/>
  <c r="AN110" i="9"/>
  <c r="AO110" i="9"/>
  <c r="AP110" i="9"/>
  <c r="AQ110" i="9"/>
  <c r="AR110" i="9"/>
  <c r="AS110" i="9"/>
  <c r="AT110" i="9"/>
  <c r="AU110" i="9"/>
  <c r="AV110" i="9"/>
  <c r="AW110" i="9"/>
  <c r="AX110" i="9"/>
  <c r="AY110" i="9"/>
  <c r="AZ110" i="9"/>
  <c r="BA110" i="9"/>
  <c r="BB110" i="9"/>
  <c r="BC110" i="9"/>
  <c r="BD110" i="9"/>
  <c r="AK111" i="9"/>
  <c r="AL111" i="9"/>
  <c r="AM111" i="9"/>
  <c r="AN111" i="9"/>
  <c r="AO111" i="9"/>
  <c r="AP111" i="9"/>
  <c r="AQ111" i="9"/>
  <c r="AR111" i="9"/>
  <c r="AS111" i="9"/>
  <c r="AT111" i="9"/>
  <c r="AU111" i="9"/>
  <c r="AV111" i="9"/>
  <c r="AW111" i="9"/>
  <c r="AX111" i="9"/>
  <c r="AY111" i="9"/>
  <c r="AZ111" i="9"/>
  <c r="BA111" i="9"/>
  <c r="BB111" i="9"/>
  <c r="BC111" i="9"/>
  <c r="BD111" i="9"/>
  <c r="AK112" i="9"/>
  <c r="AL112" i="9"/>
  <c r="AM112" i="9"/>
  <c r="AN112" i="9"/>
  <c r="AO112" i="9"/>
  <c r="AP112" i="9"/>
  <c r="AQ112" i="9"/>
  <c r="AR112" i="9"/>
  <c r="AS112" i="9"/>
  <c r="AT112" i="9"/>
  <c r="AU112" i="9"/>
  <c r="AV112" i="9"/>
  <c r="AW112" i="9"/>
  <c r="AX112" i="9"/>
  <c r="AY112" i="9"/>
  <c r="AZ112" i="9"/>
  <c r="BA112" i="9"/>
  <c r="BB112" i="9"/>
  <c r="BC112" i="9"/>
  <c r="BD112" i="9"/>
  <c r="AK113" i="9"/>
  <c r="AL113" i="9"/>
  <c r="AM113" i="9"/>
  <c r="AN113" i="9"/>
  <c r="AO113" i="9"/>
  <c r="AP113" i="9"/>
  <c r="AQ113" i="9"/>
  <c r="AR113" i="9"/>
  <c r="AS113" i="9"/>
  <c r="AT113" i="9"/>
  <c r="AU113" i="9"/>
  <c r="AV113" i="9"/>
  <c r="AW113" i="9"/>
  <c r="AX113" i="9"/>
  <c r="AY113" i="9"/>
  <c r="AZ113" i="9"/>
  <c r="BA113" i="9"/>
  <c r="BB113" i="9"/>
  <c r="BC113" i="9"/>
  <c r="BD113" i="9"/>
  <c r="AK114" i="9"/>
  <c r="AL114" i="9"/>
  <c r="AM114" i="9"/>
  <c r="AN114" i="9"/>
  <c r="AO114" i="9"/>
  <c r="AP114" i="9"/>
  <c r="AQ114" i="9"/>
  <c r="AR114" i="9"/>
  <c r="AS114" i="9"/>
  <c r="AT114" i="9"/>
  <c r="AU114" i="9"/>
  <c r="AV114" i="9"/>
  <c r="AW114" i="9"/>
  <c r="AX114" i="9"/>
  <c r="AY114" i="9"/>
  <c r="AZ114" i="9"/>
  <c r="BA114" i="9"/>
  <c r="BB114" i="9"/>
  <c r="BC114" i="9"/>
  <c r="BD114" i="9"/>
  <c r="AK115" i="9"/>
  <c r="AL115" i="9"/>
  <c r="AM115" i="9"/>
  <c r="AN115" i="9"/>
  <c r="AO115" i="9"/>
  <c r="AP115" i="9"/>
  <c r="AQ115" i="9"/>
  <c r="AR115" i="9"/>
  <c r="AS115" i="9"/>
  <c r="AT115" i="9"/>
  <c r="AU115" i="9"/>
  <c r="AV115" i="9"/>
  <c r="AW115" i="9"/>
  <c r="AX115" i="9"/>
  <c r="AY115" i="9"/>
  <c r="AZ115" i="9"/>
  <c r="BA115" i="9"/>
  <c r="BB115" i="9"/>
  <c r="BC115" i="9"/>
  <c r="BD115" i="9"/>
  <c r="AK116" i="9"/>
  <c r="AL116" i="9"/>
  <c r="AM116" i="9"/>
  <c r="AN116" i="9"/>
  <c r="AO116" i="9"/>
  <c r="AP116" i="9"/>
  <c r="AQ116" i="9"/>
  <c r="AR116" i="9"/>
  <c r="AS116" i="9"/>
  <c r="AT116" i="9"/>
  <c r="AU116" i="9"/>
  <c r="AV116" i="9"/>
  <c r="AW116" i="9"/>
  <c r="AX116" i="9"/>
  <c r="AY116" i="9"/>
  <c r="AZ116" i="9"/>
  <c r="BA116" i="9"/>
  <c r="BB116" i="9"/>
  <c r="BC116" i="9"/>
  <c r="BD116" i="9"/>
  <c r="AK117" i="9"/>
  <c r="AL117" i="9"/>
  <c r="AM117" i="9"/>
  <c r="AN117" i="9"/>
  <c r="AO117" i="9"/>
  <c r="AP117" i="9"/>
  <c r="AQ117" i="9"/>
  <c r="AR117" i="9"/>
  <c r="AS117" i="9"/>
  <c r="AT117" i="9"/>
  <c r="AU117" i="9"/>
  <c r="AV117" i="9"/>
  <c r="AW117" i="9"/>
  <c r="AX117" i="9"/>
  <c r="AY117" i="9"/>
  <c r="AZ117" i="9"/>
  <c r="BA117" i="9"/>
  <c r="BB117" i="9"/>
  <c r="BC117" i="9"/>
  <c r="BD117" i="9"/>
  <c r="AK118" i="9"/>
  <c r="AL118" i="9"/>
  <c r="AM118" i="9"/>
  <c r="AN118" i="9"/>
  <c r="AO118" i="9"/>
  <c r="AP118" i="9"/>
  <c r="AQ118" i="9"/>
  <c r="AR118" i="9"/>
  <c r="AS118" i="9"/>
  <c r="AT118" i="9"/>
  <c r="AU118" i="9"/>
  <c r="AV118" i="9"/>
  <c r="AW118" i="9"/>
  <c r="AX118" i="9"/>
  <c r="AY118" i="9"/>
  <c r="AZ118" i="9"/>
  <c r="BA118" i="9"/>
  <c r="BB118" i="9"/>
  <c r="BC118" i="9"/>
  <c r="BD118" i="9"/>
  <c r="AK119" i="9"/>
  <c r="AL119" i="9"/>
  <c r="AM119" i="9"/>
  <c r="AN119" i="9"/>
  <c r="AO119" i="9"/>
  <c r="AP119" i="9"/>
  <c r="AQ119" i="9"/>
  <c r="AR119" i="9"/>
  <c r="AS119" i="9"/>
  <c r="AT119" i="9"/>
  <c r="AU119" i="9"/>
  <c r="AV119" i="9"/>
  <c r="AW119" i="9"/>
  <c r="AX119" i="9"/>
  <c r="AY119" i="9"/>
  <c r="AZ119" i="9"/>
  <c r="BA119" i="9"/>
  <c r="BB119" i="9"/>
  <c r="BC119" i="9"/>
  <c r="BD119" i="9"/>
  <c r="AK120" i="9"/>
  <c r="AL120" i="9"/>
  <c r="AM120" i="9"/>
  <c r="AN120" i="9"/>
  <c r="AO120" i="9"/>
  <c r="AP120" i="9"/>
  <c r="AQ120" i="9"/>
  <c r="AR120" i="9"/>
  <c r="AS120" i="9"/>
  <c r="AT120" i="9"/>
  <c r="AU120" i="9"/>
  <c r="AV120" i="9"/>
  <c r="AW120" i="9"/>
  <c r="AX120" i="9"/>
  <c r="AY120" i="9"/>
  <c r="AZ120" i="9"/>
  <c r="BA120" i="9"/>
  <c r="BB120" i="9"/>
  <c r="BC120" i="9"/>
  <c r="BD120" i="9"/>
  <c r="AK121" i="9"/>
  <c r="AL121" i="9"/>
  <c r="AM121" i="9"/>
  <c r="AN121" i="9"/>
  <c r="AO121" i="9"/>
  <c r="AP121" i="9"/>
  <c r="AQ121" i="9"/>
  <c r="AR121" i="9"/>
  <c r="AS121" i="9"/>
  <c r="AT121" i="9"/>
  <c r="AU121" i="9"/>
  <c r="AV121" i="9"/>
  <c r="AW121" i="9"/>
  <c r="AX121" i="9"/>
  <c r="AY121" i="9"/>
  <c r="AZ121" i="9"/>
  <c r="BA121" i="9"/>
  <c r="BB121" i="9"/>
  <c r="BC121" i="9"/>
  <c r="BD121" i="9"/>
  <c r="AK122" i="9"/>
  <c r="AL122" i="9"/>
  <c r="AM122" i="9"/>
  <c r="AN122" i="9"/>
  <c r="AO122" i="9"/>
  <c r="AP122" i="9"/>
  <c r="AQ122" i="9"/>
  <c r="AR122" i="9"/>
  <c r="AS122" i="9"/>
  <c r="AT122" i="9"/>
  <c r="AU122" i="9"/>
  <c r="AV122" i="9"/>
  <c r="AW122" i="9"/>
  <c r="AX122" i="9"/>
  <c r="AY122" i="9"/>
  <c r="AZ122" i="9"/>
  <c r="BA122" i="9"/>
  <c r="BB122" i="9"/>
  <c r="BC122" i="9"/>
  <c r="BD122" i="9"/>
  <c r="AK123" i="9"/>
  <c r="AL123" i="9"/>
  <c r="AM123" i="9"/>
  <c r="AN123" i="9"/>
  <c r="AO123" i="9"/>
  <c r="AP123" i="9"/>
  <c r="AQ123" i="9"/>
  <c r="AR123" i="9"/>
  <c r="AS123" i="9"/>
  <c r="AT123" i="9"/>
  <c r="AU123" i="9"/>
  <c r="AV123" i="9"/>
  <c r="AW123" i="9"/>
  <c r="AX123" i="9"/>
  <c r="AY123" i="9"/>
  <c r="AZ123" i="9"/>
  <c r="BA123" i="9"/>
  <c r="BB123" i="9"/>
  <c r="BC123" i="9"/>
  <c r="BD123" i="9"/>
  <c r="AK124" i="9"/>
  <c r="AL124" i="9"/>
  <c r="AM124" i="9"/>
  <c r="AN124" i="9"/>
  <c r="AO124" i="9"/>
  <c r="AP124" i="9"/>
  <c r="AQ124" i="9"/>
  <c r="AR124" i="9"/>
  <c r="AS124" i="9"/>
  <c r="AT124" i="9"/>
  <c r="AU124" i="9"/>
  <c r="AV124" i="9"/>
  <c r="AW124" i="9"/>
  <c r="AX124" i="9"/>
  <c r="AY124" i="9"/>
  <c r="AZ124" i="9"/>
  <c r="BA124" i="9"/>
  <c r="BB124" i="9"/>
  <c r="BC124" i="9"/>
  <c r="BD124" i="9"/>
  <c r="AK125" i="9"/>
  <c r="AL125" i="9"/>
  <c r="AM125" i="9"/>
  <c r="AN125" i="9"/>
  <c r="AO125" i="9"/>
  <c r="AP125" i="9"/>
  <c r="AQ125" i="9"/>
  <c r="AR125" i="9"/>
  <c r="AS125" i="9"/>
  <c r="AT125" i="9"/>
  <c r="AU125" i="9"/>
  <c r="AV125" i="9"/>
  <c r="AW125" i="9"/>
  <c r="AX125" i="9"/>
  <c r="AY125" i="9"/>
  <c r="AZ125" i="9"/>
  <c r="BA125" i="9"/>
  <c r="BB125" i="9"/>
  <c r="BC125" i="9"/>
  <c r="BD125" i="9"/>
  <c r="AK126" i="9"/>
  <c r="AL126" i="9"/>
  <c r="AM126" i="9"/>
  <c r="AN126" i="9"/>
  <c r="AO126" i="9"/>
  <c r="AP126" i="9"/>
  <c r="AQ126" i="9"/>
  <c r="AR126" i="9"/>
  <c r="AS126" i="9"/>
  <c r="AT126" i="9"/>
  <c r="AU126" i="9"/>
  <c r="AV126" i="9"/>
  <c r="AW126" i="9"/>
  <c r="AX126" i="9"/>
  <c r="AY126" i="9"/>
  <c r="AZ126" i="9"/>
  <c r="BA126" i="9"/>
  <c r="BB126" i="9"/>
  <c r="BC126" i="9"/>
  <c r="BD126" i="9"/>
  <c r="AK127" i="9"/>
  <c r="AL127" i="9"/>
  <c r="AM127" i="9"/>
  <c r="AN127" i="9"/>
  <c r="AO127" i="9"/>
  <c r="AP127" i="9"/>
  <c r="AQ127" i="9"/>
  <c r="AR127" i="9"/>
  <c r="AS127" i="9"/>
  <c r="AT127" i="9"/>
  <c r="AU127" i="9"/>
  <c r="AV127" i="9"/>
  <c r="AW127" i="9"/>
  <c r="AX127" i="9"/>
  <c r="AY127" i="9"/>
  <c r="AZ127" i="9"/>
  <c r="BA127" i="9"/>
  <c r="BB127" i="9"/>
  <c r="BC127" i="9"/>
  <c r="BD127" i="9"/>
  <c r="AK128" i="9"/>
  <c r="AL128" i="9"/>
  <c r="AM128" i="9"/>
  <c r="AN128" i="9"/>
  <c r="AO128" i="9"/>
  <c r="AP128" i="9"/>
  <c r="AQ128" i="9"/>
  <c r="AR128" i="9"/>
  <c r="AS128" i="9"/>
  <c r="AT128" i="9"/>
  <c r="AU128" i="9"/>
  <c r="AV128" i="9"/>
  <c r="AW128" i="9"/>
  <c r="AX128" i="9"/>
  <c r="AY128" i="9"/>
  <c r="AZ128" i="9"/>
  <c r="BA128" i="9"/>
  <c r="BB128" i="9"/>
  <c r="BC128" i="9"/>
  <c r="BD128" i="9"/>
  <c r="AK129" i="9"/>
  <c r="AL129" i="9"/>
  <c r="AM129" i="9"/>
  <c r="AN129" i="9"/>
  <c r="AO129" i="9"/>
  <c r="AP129" i="9"/>
  <c r="AQ129" i="9"/>
  <c r="AR129" i="9"/>
  <c r="AS129" i="9"/>
  <c r="AT129" i="9"/>
  <c r="AU129" i="9"/>
  <c r="AV129" i="9"/>
  <c r="AW129" i="9"/>
  <c r="AX129" i="9"/>
  <c r="AY129" i="9"/>
  <c r="AZ129" i="9"/>
  <c r="BA129" i="9"/>
  <c r="BB129" i="9"/>
  <c r="BC129" i="9"/>
  <c r="BD129" i="9"/>
  <c r="AK130" i="9"/>
  <c r="AL130" i="9"/>
  <c r="AM130" i="9"/>
  <c r="AN130" i="9"/>
  <c r="AO130" i="9"/>
  <c r="AP130" i="9"/>
  <c r="AQ130" i="9"/>
  <c r="AR130" i="9"/>
  <c r="AS130" i="9"/>
  <c r="AT130" i="9"/>
  <c r="AU130" i="9"/>
  <c r="AV130" i="9"/>
  <c r="AW130" i="9"/>
  <c r="AX130" i="9"/>
  <c r="AY130" i="9"/>
  <c r="AZ130" i="9"/>
  <c r="BA130" i="9"/>
  <c r="BB130" i="9"/>
  <c r="BC130" i="9"/>
  <c r="BD130" i="9"/>
  <c r="AK131" i="9"/>
  <c r="AL131" i="9"/>
  <c r="AM131" i="9"/>
  <c r="AN131" i="9"/>
  <c r="AO131" i="9"/>
  <c r="AP131" i="9"/>
  <c r="AQ131" i="9"/>
  <c r="AR131" i="9"/>
  <c r="AS131" i="9"/>
  <c r="AT131" i="9"/>
  <c r="AU131" i="9"/>
  <c r="AV131" i="9"/>
  <c r="AW131" i="9"/>
  <c r="AX131" i="9"/>
  <c r="AY131" i="9"/>
  <c r="AZ131" i="9"/>
  <c r="BA131" i="9"/>
  <c r="BB131" i="9"/>
  <c r="BC131" i="9"/>
  <c r="BD131" i="9"/>
  <c r="AK132" i="9"/>
  <c r="AL132" i="9"/>
  <c r="AM132" i="9"/>
  <c r="AN132" i="9"/>
  <c r="AO132" i="9"/>
  <c r="AP132" i="9"/>
  <c r="AQ132" i="9"/>
  <c r="AR132" i="9"/>
  <c r="AS132" i="9"/>
  <c r="AT132" i="9"/>
  <c r="AU132" i="9"/>
  <c r="AV132" i="9"/>
  <c r="AW132" i="9"/>
  <c r="AX132" i="9"/>
  <c r="AY132" i="9"/>
  <c r="AZ132" i="9"/>
  <c r="BA132" i="9"/>
  <c r="BB132" i="9"/>
  <c r="BC132" i="9"/>
  <c r="BD132" i="9"/>
  <c r="AK133" i="9"/>
  <c r="AL133" i="9"/>
  <c r="AM133" i="9"/>
  <c r="AN133" i="9"/>
  <c r="AO133" i="9"/>
  <c r="AP133" i="9"/>
  <c r="AQ133" i="9"/>
  <c r="AR133" i="9"/>
  <c r="AS133" i="9"/>
  <c r="AT133" i="9"/>
  <c r="AU133" i="9"/>
  <c r="AV133" i="9"/>
  <c r="AW133" i="9"/>
  <c r="AX133" i="9"/>
  <c r="AY133" i="9"/>
  <c r="AZ133" i="9"/>
  <c r="BA133" i="9"/>
  <c r="BB133" i="9"/>
  <c r="BC133" i="9"/>
  <c r="BD133" i="9"/>
  <c r="AK134" i="9"/>
  <c r="AL134" i="9"/>
  <c r="AM134" i="9"/>
  <c r="AN134" i="9"/>
  <c r="AO134" i="9"/>
  <c r="AP134" i="9"/>
  <c r="AQ134" i="9"/>
  <c r="AR134" i="9"/>
  <c r="AS134" i="9"/>
  <c r="AT134" i="9"/>
  <c r="AU134" i="9"/>
  <c r="AV134" i="9"/>
  <c r="AW134" i="9"/>
  <c r="AX134" i="9"/>
  <c r="AY134" i="9"/>
  <c r="AZ134" i="9"/>
  <c r="BA134" i="9"/>
  <c r="BB134" i="9"/>
  <c r="BC134" i="9"/>
  <c r="BD134" i="9"/>
  <c r="AK135" i="9"/>
  <c r="AL135" i="9"/>
  <c r="AM135" i="9"/>
  <c r="AN135" i="9"/>
  <c r="AO135" i="9"/>
  <c r="AP135" i="9"/>
  <c r="AQ135" i="9"/>
  <c r="AR135" i="9"/>
  <c r="AS135" i="9"/>
  <c r="AT135" i="9"/>
  <c r="AU135" i="9"/>
  <c r="AV135" i="9"/>
  <c r="AW135" i="9"/>
  <c r="AX135" i="9"/>
  <c r="AY135" i="9"/>
  <c r="AZ135" i="9"/>
  <c r="BA135" i="9"/>
  <c r="BB135" i="9"/>
  <c r="BC135" i="9"/>
  <c r="BD135" i="9"/>
  <c r="AK136" i="9"/>
  <c r="AL136" i="9"/>
  <c r="AM136" i="9"/>
  <c r="AN136" i="9"/>
  <c r="AO136" i="9"/>
  <c r="AP136" i="9"/>
  <c r="AQ136" i="9"/>
  <c r="AR136" i="9"/>
  <c r="AS136" i="9"/>
  <c r="AT136" i="9"/>
  <c r="AU136" i="9"/>
  <c r="AV136" i="9"/>
  <c r="AW136" i="9"/>
  <c r="AX136" i="9"/>
  <c r="AY136" i="9"/>
  <c r="AZ136" i="9"/>
  <c r="BA136" i="9"/>
  <c r="BB136" i="9"/>
  <c r="BC136" i="9"/>
  <c r="BD136" i="9"/>
  <c r="AK137" i="9"/>
  <c r="AL137" i="9"/>
  <c r="AM137" i="9"/>
  <c r="AN137" i="9"/>
  <c r="AO137" i="9"/>
  <c r="AP137" i="9"/>
  <c r="AQ137" i="9"/>
  <c r="AR137" i="9"/>
  <c r="AS137" i="9"/>
  <c r="AT137" i="9"/>
  <c r="AU137" i="9"/>
  <c r="AV137" i="9"/>
  <c r="AW137" i="9"/>
  <c r="AX137" i="9"/>
  <c r="AY137" i="9"/>
  <c r="AZ137" i="9"/>
  <c r="BA137" i="9"/>
  <c r="BB137" i="9"/>
  <c r="BC137" i="9"/>
  <c r="BD137" i="9"/>
  <c r="AK138" i="9"/>
  <c r="AL138" i="9"/>
  <c r="AM138" i="9"/>
  <c r="AN138" i="9"/>
  <c r="AO138" i="9"/>
  <c r="AP138" i="9"/>
  <c r="AQ138" i="9"/>
  <c r="AR138" i="9"/>
  <c r="AS138" i="9"/>
  <c r="AT138" i="9"/>
  <c r="AU138" i="9"/>
  <c r="AV138" i="9"/>
  <c r="AW138" i="9"/>
  <c r="AX138" i="9"/>
  <c r="AY138" i="9"/>
  <c r="AZ138" i="9"/>
  <c r="BA138" i="9"/>
  <c r="BB138" i="9"/>
  <c r="BC138" i="9"/>
  <c r="BD138" i="9"/>
  <c r="AK139" i="9"/>
  <c r="AL139" i="9"/>
  <c r="AM139" i="9"/>
  <c r="AN139" i="9"/>
  <c r="AO139" i="9"/>
  <c r="AP139" i="9"/>
  <c r="AQ139" i="9"/>
  <c r="AR139" i="9"/>
  <c r="AS139" i="9"/>
  <c r="AT139" i="9"/>
  <c r="AU139" i="9"/>
  <c r="AV139" i="9"/>
  <c r="AW139" i="9"/>
  <c r="AX139" i="9"/>
  <c r="AY139" i="9"/>
  <c r="AZ139" i="9"/>
  <c r="BA139" i="9"/>
  <c r="BB139" i="9"/>
  <c r="BC139" i="9"/>
  <c r="BD139" i="9"/>
  <c r="AK140" i="9"/>
  <c r="AL140" i="9"/>
  <c r="AM140" i="9"/>
  <c r="AN140" i="9"/>
  <c r="AO140" i="9"/>
  <c r="AP140" i="9"/>
  <c r="AQ140" i="9"/>
  <c r="AR140" i="9"/>
  <c r="AS140" i="9"/>
  <c r="AT140" i="9"/>
  <c r="AU140" i="9"/>
  <c r="AV140" i="9"/>
  <c r="AW140" i="9"/>
  <c r="AX140" i="9"/>
  <c r="AY140" i="9"/>
  <c r="AZ140" i="9"/>
  <c r="BA140" i="9"/>
  <c r="BB140" i="9"/>
  <c r="BC140" i="9"/>
  <c r="BD140" i="9"/>
  <c r="AK141" i="9"/>
  <c r="AL141" i="9"/>
  <c r="AM141" i="9"/>
  <c r="AN141" i="9"/>
  <c r="AO141" i="9"/>
  <c r="AP141" i="9"/>
  <c r="AQ141" i="9"/>
  <c r="AR141" i="9"/>
  <c r="AS141" i="9"/>
  <c r="AT141" i="9"/>
  <c r="AU141" i="9"/>
  <c r="AV141" i="9"/>
  <c r="AW141" i="9"/>
  <c r="AX141" i="9"/>
  <c r="AY141" i="9"/>
  <c r="AZ141" i="9"/>
  <c r="BA141" i="9"/>
  <c r="BB141" i="9"/>
  <c r="BC141" i="9"/>
  <c r="BD141" i="9"/>
  <c r="AK142" i="9"/>
  <c r="AL142" i="9"/>
  <c r="AM142" i="9"/>
  <c r="AN142" i="9"/>
  <c r="AO142" i="9"/>
  <c r="AP142" i="9"/>
  <c r="AQ142" i="9"/>
  <c r="AR142" i="9"/>
  <c r="AS142" i="9"/>
  <c r="AT142" i="9"/>
  <c r="AU142" i="9"/>
  <c r="AV142" i="9"/>
  <c r="AW142" i="9"/>
  <c r="AX142" i="9"/>
  <c r="AY142" i="9"/>
  <c r="AZ142" i="9"/>
  <c r="BA142" i="9"/>
  <c r="BB142" i="9"/>
  <c r="BC142" i="9"/>
  <c r="BD142" i="9"/>
  <c r="AK143" i="9"/>
  <c r="AL143" i="9"/>
  <c r="AM143" i="9"/>
  <c r="AN143" i="9"/>
  <c r="AO143" i="9"/>
  <c r="AP143" i="9"/>
  <c r="AQ143" i="9"/>
  <c r="AR143" i="9"/>
  <c r="AS143" i="9"/>
  <c r="AT143" i="9"/>
  <c r="AU143" i="9"/>
  <c r="AV143" i="9"/>
  <c r="AW143" i="9"/>
  <c r="AX143" i="9"/>
  <c r="AY143" i="9"/>
  <c r="AZ143" i="9"/>
  <c r="BA143" i="9"/>
  <c r="BB143" i="9"/>
  <c r="BC143" i="9"/>
  <c r="BD143" i="9"/>
  <c r="AK144" i="9"/>
  <c r="AL144" i="9"/>
  <c r="AM144" i="9"/>
  <c r="AN144" i="9"/>
  <c r="AO144" i="9"/>
  <c r="AP144" i="9"/>
  <c r="AQ144" i="9"/>
  <c r="AR144" i="9"/>
  <c r="AS144" i="9"/>
  <c r="AT144" i="9"/>
  <c r="AU144" i="9"/>
  <c r="AV144" i="9"/>
  <c r="AW144" i="9"/>
  <c r="AX144" i="9"/>
  <c r="AY144" i="9"/>
  <c r="AZ144" i="9"/>
  <c r="BA144" i="9"/>
  <c r="BB144" i="9"/>
  <c r="BC144" i="9"/>
  <c r="BD144" i="9"/>
  <c r="AK145" i="9"/>
  <c r="AL145" i="9"/>
  <c r="AM145" i="9"/>
  <c r="AN145" i="9"/>
  <c r="AO145" i="9"/>
  <c r="AP145" i="9"/>
  <c r="AQ145" i="9"/>
  <c r="AR145" i="9"/>
  <c r="AS145" i="9"/>
  <c r="AT145" i="9"/>
  <c r="AU145" i="9"/>
  <c r="AV145" i="9"/>
  <c r="AW145" i="9"/>
  <c r="AX145" i="9"/>
  <c r="AY145" i="9"/>
  <c r="AZ145" i="9"/>
  <c r="BA145" i="9"/>
  <c r="BB145" i="9"/>
  <c r="BC145" i="9"/>
  <c r="BD145" i="9"/>
  <c r="AK146" i="9"/>
  <c r="AL146" i="9"/>
  <c r="AM146" i="9"/>
  <c r="AN146" i="9"/>
  <c r="AO146" i="9"/>
  <c r="AP146" i="9"/>
  <c r="AQ146" i="9"/>
  <c r="AR146" i="9"/>
  <c r="AS146" i="9"/>
  <c r="AT146" i="9"/>
  <c r="AU146" i="9"/>
  <c r="AV146" i="9"/>
  <c r="AW146" i="9"/>
  <c r="AX146" i="9"/>
  <c r="AY146" i="9"/>
  <c r="AZ146" i="9"/>
  <c r="BA146" i="9"/>
  <c r="BB146" i="9"/>
  <c r="BC146" i="9"/>
  <c r="BD146" i="9"/>
  <c r="AK147" i="9"/>
  <c r="AL147" i="9"/>
  <c r="AM147" i="9"/>
  <c r="AN147" i="9"/>
  <c r="AO147" i="9"/>
  <c r="AP147" i="9"/>
  <c r="AQ147" i="9"/>
  <c r="AR147" i="9"/>
  <c r="AS147" i="9"/>
  <c r="AT147" i="9"/>
  <c r="AU147" i="9"/>
  <c r="AV147" i="9"/>
  <c r="AW147" i="9"/>
  <c r="AX147" i="9"/>
  <c r="AY147" i="9"/>
  <c r="AZ147" i="9"/>
  <c r="BA147" i="9"/>
  <c r="BB147" i="9"/>
  <c r="BC147" i="9"/>
  <c r="BD147" i="9"/>
  <c r="AK148" i="9"/>
  <c r="AL148" i="9"/>
  <c r="AM148" i="9"/>
  <c r="AN148" i="9"/>
  <c r="AO148" i="9"/>
  <c r="AP148" i="9"/>
  <c r="AQ148" i="9"/>
  <c r="AR148" i="9"/>
  <c r="AS148" i="9"/>
  <c r="AT148" i="9"/>
  <c r="AU148" i="9"/>
  <c r="AV148" i="9"/>
  <c r="AW148" i="9"/>
  <c r="AX148" i="9"/>
  <c r="AY148" i="9"/>
  <c r="AZ148" i="9"/>
  <c r="BA148" i="9"/>
  <c r="BB148" i="9"/>
  <c r="BC148" i="9"/>
  <c r="BD148" i="9"/>
  <c r="AK149" i="9"/>
  <c r="AL149" i="9"/>
  <c r="AM149" i="9"/>
  <c r="AN149" i="9"/>
  <c r="AO149" i="9"/>
  <c r="AP149" i="9"/>
  <c r="AQ149" i="9"/>
  <c r="AR149" i="9"/>
  <c r="AS149" i="9"/>
  <c r="AT149" i="9"/>
  <c r="AU149" i="9"/>
  <c r="AV149" i="9"/>
  <c r="AW149" i="9"/>
  <c r="AX149" i="9"/>
  <c r="AY149" i="9"/>
  <c r="AZ149" i="9"/>
  <c r="BA149" i="9"/>
  <c r="BB149" i="9"/>
  <c r="BC149" i="9"/>
  <c r="BD149" i="9"/>
  <c r="AK150" i="9"/>
  <c r="AL150" i="9"/>
  <c r="AM150" i="9"/>
  <c r="AN150" i="9"/>
  <c r="AO150" i="9"/>
  <c r="AP150" i="9"/>
  <c r="AQ150" i="9"/>
  <c r="AR150" i="9"/>
  <c r="AS150" i="9"/>
  <c r="AT150" i="9"/>
  <c r="AU150" i="9"/>
  <c r="AV150" i="9"/>
  <c r="AW150" i="9"/>
  <c r="AX150" i="9"/>
  <c r="AY150" i="9"/>
  <c r="AZ150" i="9"/>
  <c r="BA150" i="9"/>
  <c r="BB150" i="9"/>
  <c r="BC150" i="9"/>
  <c r="BD150" i="9"/>
  <c r="AK151" i="9"/>
  <c r="AL151" i="9"/>
  <c r="AM151" i="9"/>
  <c r="AN151" i="9"/>
  <c r="AO151" i="9"/>
  <c r="AP151" i="9"/>
  <c r="AQ151" i="9"/>
  <c r="AR151" i="9"/>
  <c r="AS151" i="9"/>
  <c r="AT151" i="9"/>
  <c r="AU151" i="9"/>
  <c r="AV151" i="9"/>
  <c r="AW151" i="9"/>
  <c r="AX151" i="9"/>
  <c r="AY151" i="9"/>
  <c r="AZ151" i="9"/>
  <c r="BA151" i="9"/>
  <c r="BB151" i="9"/>
  <c r="BC151" i="9"/>
  <c r="BD151" i="9"/>
  <c r="AK152" i="9"/>
  <c r="AL152" i="9"/>
  <c r="AM152" i="9"/>
  <c r="AN152" i="9"/>
  <c r="AO152" i="9"/>
  <c r="AP152" i="9"/>
  <c r="AQ152" i="9"/>
  <c r="AR152" i="9"/>
  <c r="AS152" i="9"/>
  <c r="AT152" i="9"/>
  <c r="AU152" i="9"/>
  <c r="AV152" i="9"/>
  <c r="AW152" i="9"/>
  <c r="AX152" i="9"/>
  <c r="AY152" i="9"/>
  <c r="AZ152" i="9"/>
  <c r="BA152" i="9"/>
  <c r="BB152" i="9"/>
  <c r="BC152" i="9"/>
  <c r="BD152" i="9"/>
  <c r="AK153" i="9"/>
  <c r="AL153" i="9"/>
  <c r="AM153" i="9"/>
  <c r="AN153" i="9"/>
  <c r="AO153" i="9"/>
  <c r="AP153" i="9"/>
  <c r="AQ153" i="9"/>
  <c r="AR153" i="9"/>
  <c r="AS153" i="9"/>
  <c r="AT153" i="9"/>
  <c r="AU153" i="9"/>
  <c r="AV153" i="9"/>
  <c r="AW153" i="9"/>
  <c r="AX153" i="9"/>
  <c r="AY153" i="9"/>
  <c r="AZ153" i="9"/>
  <c r="BA153" i="9"/>
  <c r="BB153" i="9"/>
  <c r="BC153" i="9"/>
  <c r="BD153" i="9"/>
  <c r="AK154" i="9"/>
  <c r="AL154" i="9"/>
  <c r="AM154" i="9"/>
  <c r="AN154" i="9"/>
  <c r="AO154" i="9"/>
  <c r="AP154" i="9"/>
  <c r="AQ154" i="9"/>
  <c r="AR154" i="9"/>
  <c r="AS154" i="9"/>
  <c r="AT154" i="9"/>
  <c r="AU154" i="9"/>
  <c r="AV154" i="9"/>
  <c r="AW154" i="9"/>
  <c r="AX154" i="9"/>
  <c r="AY154" i="9"/>
  <c r="AZ154" i="9"/>
  <c r="BA154" i="9"/>
  <c r="BB154" i="9"/>
  <c r="BC154" i="9"/>
  <c r="BD154" i="9"/>
  <c r="AK155" i="9"/>
  <c r="AL155" i="9"/>
  <c r="AM155" i="9"/>
  <c r="AN155" i="9"/>
  <c r="AO155" i="9"/>
  <c r="AP155" i="9"/>
  <c r="AQ155" i="9"/>
  <c r="AR155" i="9"/>
  <c r="AS155" i="9"/>
  <c r="AT155" i="9"/>
  <c r="AU155" i="9"/>
  <c r="AV155" i="9"/>
  <c r="AW155" i="9"/>
  <c r="AX155" i="9"/>
  <c r="AY155" i="9"/>
  <c r="AZ155" i="9"/>
  <c r="BA155" i="9"/>
  <c r="BB155" i="9"/>
  <c r="BC155" i="9"/>
  <c r="BD155" i="9"/>
  <c r="AK156" i="9"/>
  <c r="AL156" i="9"/>
  <c r="AM156" i="9"/>
  <c r="AN156" i="9"/>
  <c r="AO156" i="9"/>
  <c r="AP156" i="9"/>
  <c r="AQ156" i="9"/>
  <c r="AR156" i="9"/>
  <c r="AS156" i="9"/>
  <c r="AT156" i="9"/>
  <c r="AU156" i="9"/>
  <c r="AV156" i="9"/>
  <c r="AW156" i="9"/>
  <c r="AX156" i="9"/>
  <c r="AY156" i="9"/>
  <c r="AZ156" i="9"/>
  <c r="BA156" i="9"/>
  <c r="BB156" i="9"/>
  <c r="BC156" i="9"/>
  <c r="BD156" i="9"/>
  <c r="AK157" i="9"/>
  <c r="AL157" i="9"/>
  <c r="AM157" i="9"/>
  <c r="AN157" i="9"/>
  <c r="AO157" i="9"/>
  <c r="AP157" i="9"/>
  <c r="AQ157" i="9"/>
  <c r="AR157" i="9"/>
  <c r="AS157" i="9"/>
  <c r="AT157" i="9"/>
  <c r="AU157" i="9"/>
  <c r="AV157" i="9"/>
  <c r="AW157" i="9"/>
  <c r="AX157" i="9"/>
  <c r="AY157" i="9"/>
  <c r="AZ157" i="9"/>
  <c r="BA157" i="9"/>
  <c r="BB157" i="9"/>
  <c r="BC157" i="9"/>
  <c r="BD157" i="9"/>
  <c r="AK158" i="9"/>
  <c r="AL158" i="9"/>
  <c r="AM158" i="9"/>
  <c r="AN158" i="9"/>
  <c r="AO158" i="9"/>
  <c r="AP158" i="9"/>
  <c r="AQ158" i="9"/>
  <c r="AR158" i="9"/>
  <c r="AS158" i="9"/>
  <c r="AT158" i="9"/>
  <c r="AU158" i="9"/>
  <c r="AV158" i="9"/>
  <c r="AW158" i="9"/>
  <c r="AX158" i="9"/>
  <c r="AY158" i="9"/>
  <c r="AZ158" i="9"/>
  <c r="BA158" i="9"/>
  <c r="BB158" i="9"/>
  <c r="BC158" i="9"/>
  <c r="BD158" i="9"/>
  <c r="AK159" i="9"/>
  <c r="AL159" i="9"/>
  <c r="AM159" i="9"/>
  <c r="AN159" i="9"/>
  <c r="AO159" i="9"/>
  <c r="AP159" i="9"/>
  <c r="AQ159" i="9"/>
  <c r="AR159" i="9"/>
  <c r="AS159" i="9"/>
  <c r="AT159" i="9"/>
  <c r="AU159" i="9"/>
  <c r="AV159" i="9"/>
  <c r="AW159" i="9"/>
  <c r="AX159" i="9"/>
  <c r="AY159" i="9"/>
  <c r="AZ159" i="9"/>
  <c r="BA159" i="9"/>
  <c r="BB159" i="9"/>
  <c r="BC159" i="9"/>
  <c r="BD159" i="9"/>
  <c r="AK160" i="9"/>
  <c r="AL160" i="9"/>
  <c r="AM160" i="9"/>
  <c r="AN160" i="9"/>
  <c r="AO160" i="9"/>
  <c r="AP160" i="9"/>
  <c r="AQ160" i="9"/>
  <c r="AR160" i="9"/>
  <c r="AS160" i="9"/>
  <c r="AT160" i="9"/>
  <c r="AU160" i="9"/>
  <c r="AV160" i="9"/>
  <c r="AW160" i="9"/>
  <c r="AX160" i="9"/>
  <c r="AY160" i="9"/>
  <c r="AZ160" i="9"/>
  <c r="BA160" i="9"/>
  <c r="BB160" i="9"/>
  <c r="BC160" i="9"/>
  <c r="BD160" i="9"/>
  <c r="AK161" i="9"/>
  <c r="AL161" i="9"/>
  <c r="AM161" i="9"/>
  <c r="AN161" i="9"/>
  <c r="AO161" i="9"/>
  <c r="AP161" i="9"/>
  <c r="AQ161" i="9"/>
  <c r="AR161" i="9"/>
  <c r="AS161" i="9"/>
  <c r="AT161" i="9"/>
  <c r="AU161" i="9"/>
  <c r="AV161" i="9"/>
  <c r="AW161" i="9"/>
  <c r="AX161" i="9"/>
  <c r="AY161" i="9"/>
  <c r="AZ161" i="9"/>
  <c r="BA161" i="9"/>
  <c r="BB161" i="9"/>
  <c r="BC161" i="9"/>
  <c r="BD161" i="9"/>
  <c r="AK162" i="9"/>
  <c r="AL162" i="9"/>
  <c r="AM162" i="9"/>
  <c r="AN162" i="9"/>
  <c r="AO162" i="9"/>
  <c r="AP162" i="9"/>
  <c r="AQ162" i="9"/>
  <c r="AR162" i="9"/>
  <c r="AS162" i="9"/>
  <c r="AT162" i="9"/>
  <c r="AU162" i="9"/>
  <c r="AV162" i="9"/>
  <c r="AW162" i="9"/>
  <c r="AX162" i="9"/>
  <c r="AY162" i="9"/>
  <c r="AZ162" i="9"/>
  <c r="BA162" i="9"/>
  <c r="BB162" i="9"/>
  <c r="BC162" i="9"/>
  <c r="BD162" i="9"/>
  <c r="AK163" i="9"/>
  <c r="AL163" i="9"/>
  <c r="AM163" i="9"/>
  <c r="AN163" i="9"/>
  <c r="AO163" i="9"/>
  <c r="AP163" i="9"/>
  <c r="AQ163" i="9"/>
  <c r="AR163" i="9"/>
  <c r="AS163" i="9"/>
  <c r="AT163" i="9"/>
  <c r="AU163" i="9"/>
  <c r="AV163" i="9"/>
  <c r="AW163" i="9"/>
  <c r="AX163" i="9"/>
  <c r="AY163" i="9"/>
  <c r="AZ163" i="9"/>
  <c r="BA163" i="9"/>
  <c r="BB163" i="9"/>
  <c r="BC163" i="9"/>
  <c r="BD163" i="9"/>
  <c r="AK164" i="9"/>
  <c r="AL164" i="9"/>
  <c r="AM164" i="9"/>
  <c r="AN164" i="9"/>
  <c r="AO164" i="9"/>
  <c r="AP164" i="9"/>
  <c r="AQ164" i="9"/>
  <c r="AR164" i="9"/>
  <c r="AS164" i="9"/>
  <c r="AT164" i="9"/>
  <c r="AU164" i="9"/>
  <c r="AV164" i="9"/>
  <c r="AW164" i="9"/>
  <c r="AX164" i="9"/>
  <c r="AY164" i="9"/>
  <c r="AZ164" i="9"/>
  <c r="BA164" i="9"/>
  <c r="BB164" i="9"/>
  <c r="BC164" i="9"/>
  <c r="BD164" i="9"/>
  <c r="AK165" i="9"/>
  <c r="AL165" i="9"/>
  <c r="AM165" i="9"/>
  <c r="AN165" i="9"/>
  <c r="AO165" i="9"/>
  <c r="AP165" i="9"/>
  <c r="AQ165" i="9"/>
  <c r="AR165" i="9"/>
  <c r="AS165" i="9"/>
  <c r="AT165" i="9"/>
  <c r="AU165" i="9"/>
  <c r="AV165" i="9"/>
  <c r="AW165" i="9"/>
  <c r="AX165" i="9"/>
  <c r="AY165" i="9"/>
  <c r="AZ165" i="9"/>
  <c r="BA165" i="9"/>
  <c r="BB165" i="9"/>
  <c r="BC165" i="9"/>
  <c r="BD165" i="9"/>
  <c r="AK166" i="9"/>
  <c r="AL166" i="9"/>
  <c r="AM166" i="9"/>
  <c r="AN166" i="9"/>
  <c r="AO166" i="9"/>
  <c r="AP166" i="9"/>
  <c r="AQ166" i="9"/>
  <c r="AR166" i="9"/>
  <c r="AS166" i="9"/>
  <c r="AT166" i="9"/>
  <c r="AU166" i="9"/>
  <c r="AV166" i="9"/>
  <c r="AW166" i="9"/>
  <c r="AX166" i="9"/>
  <c r="AY166" i="9"/>
  <c r="AZ166" i="9"/>
  <c r="BA166" i="9"/>
  <c r="BB166" i="9"/>
  <c r="BC166" i="9"/>
  <c r="BD166" i="9"/>
  <c r="AK167" i="9"/>
  <c r="AL167" i="9"/>
  <c r="AM167" i="9"/>
  <c r="AN167" i="9"/>
  <c r="AO167" i="9"/>
  <c r="AP167" i="9"/>
  <c r="AQ167" i="9"/>
  <c r="AR167" i="9"/>
  <c r="AS167" i="9"/>
  <c r="AT167" i="9"/>
  <c r="AU167" i="9"/>
  <c r="AV167" i="9"/>
  <c r="AW167" i="9"/>
  <c r="AX167" i="9"/>
  <c r="AY167" i="9"/>
  <c r="AZ167" i="9"/>
  <c r="BA167" i="9"/>
  <c r="BB167" i="9"/>
  <c r="BC167" i="9"/>
  <c r="BD167" i="9"/>
  <c r="AK168" i="9"/>
  <c r="AL168" i="9"/>
  <c r="AM168" i="9"/>
  <c r="AN168" i="9"/>
  <c r="AO168" i="9"/>
  <c r="AP168" i="9"/>
  <c r="AQ168" i="9"/>
  <c r="AR168" i="9"/>
  <c r="AS168" i="9"/>
  <c r="AT168" i="9"/>
  <c r="AU168" i="9"/>
  <c r="AV168" i="9"/>
  <c r="AW168" i="9"/>
  <c r="AX168" i="9"/>
  <c r="AY168" i="9"/>
  <c r="AZ168" i="9"/>
  <c r="BA168" i="9"/>
  <c r="BB168" i="9"/>
  <c r="BC168" i="9"/>
  <c r="BD168" i="9"/>
  <c r="AK169" i="9"/>
  <c r="AL169" i="9"/>
  <c r="AM169" i="9"/>
  <c r="AN169" i="9"/>
  <c r="AO169" i="9"/>
  <c r="AP169" i="9"/>
  <c r="AQ169" i="9"/>
  <c r="AR169" i="9"/>
  <c r="AS169" i="9"/>
  <c r="AT169" i="9"/>
  <c r="AU169" i="9"/>
  <c r="AV169" i="9"/>
  <c r="AW169" i="9"/>
  <c r="AX169" i="9"/>
  <c r="AY169" i="9"/>
  <c r="AZ169" i="9"/>
  <c r="BA169" i="9"/>
  <c r="BB169" i="9"/>
  <c r="BC169" i="9"/>
  <c r="BD169" i="9"/>
  <c r="AK170" i="9"/>
  <c r="AL170" i="9"/>
  <c r="AM170" i="9"/>
  <c r="AN170" i="9"/>
  <c r="AO170" i="9"/>
  <c r="AP170" i="9"/>
  <c r="AQ170" i="9"/>
  <c r="AR170" i="9"/>
  <c r="AS170" i="9"/>
  <c r="AT170" i="9"/>
  <c r="AU170" i="9"/>
  <c r="AV170" i="9"/>
  <c r="AW170" i="9"/>
  <c r="AX170" i="9"/>
  <c r="AY170" i="9"/>
  <c r="AZ170" i="9"/>
  <c r="BA170" i="9"/>
  <c r="BB170" i="9"/>
  <c r="BC170" i="9"/>
  <c r="BD170" i="9"/>
  <c r="AK171" i="9"/>
  <c r="AL171" i="9"/>
  <c r="AM171" i="9"/>
  <c r="AN171" i="9"/>
  <c r="AO171" i="9"/>
  <c r="AP171" i="9"/>
  <c r="AQ171" i="9"/>
  <c r="AR171" i="9"/>
  <c r="AS171" i="9"/>
  <c r="AT171" i="9"/>
  <c r="AU171" i="9"/>
  <c r="AV171" i="9"/>
  <c r="AW171" i="9"/>
  <c r="AX171" i="9"/>
  <c r="AY171" i="9"/>
  <c r="AZ171" i="9"/>
  <c r="BA171" i="9"/>
  <c r="BB171" i="9"/>
  <c r="BC171" i="9"/>
  <c r="BD171" i="9"/>
  <c r="AK172" i="9"/>
  <c r="AL172" i="9"/>
  <c r="AM172" i="9"/>
  <c r="AN172" i="9"/>
  <c r="AO172" i="9"/>
  <c r="AP172" i="9"/>
  <c r="AQ172" i="9"/>
  <c r="AR172" i="9"/>
  <c r="AS172" i="9"/>
  <c r="AT172" i="9"/>
  <c r="AU172" i="9"/>
  <c r="AV172" i="9"/>
  <c r="AW172" i="9"/>
  <c r="AX172" i="9"/>
  <c r="AY172" i="9"/>
  <c r="AZ172" i="9"/>
  <c r="BA172" i="9"/>
  <c r="BB172" i="9"/>
  <c r="BC172" i="9"/>
  <c r="BD172" i="9"/>
  <c r="AK173" i="9"/>
  <c r="AL173" i="9"/>
  <c r="AM173" i="9"/>
  <c r="AN173" i="9"/>
  <c r="AO173" i="9"/>
  <c r="AP173" i="9"/>
  <c r="AQ173" i="9"/>
  <c r="AR173" i="9"/>
  <c r="AS173" i="9"/>
  <c r="AT173" i="9"/>
  <c r="AU173" i="9"/>
  <c r="AV173" i="9"/>
  <c r="AW173" i="9"/>
  <c r="AX173" i="9"/>
  <c r="AY173" i="9"/>
  <c r="AZ173" i="9"/>
  <c r="BA173" i="9"/>
  <c r="BB173" i="9"/>
  <c r="BC173" i="9"/>
  <c r="BD173" i="9"/>
  <c r="AK174" i="9"/>
  <c r="AL174" i="9"/>
  <c r="AM174" i="9"/>
  <c r="AN174" i="9"/>
  <c r="AO174" i="9"/>
  <c r="AP174" i="9"/>
  <c r="AQ174" i="9"/>
  <c r="AR174" i="9"/>
  <c r="AS174" i="9"/>
  <c r="AT174" i="9"/>
  <c r="AU174" i="9"/>
  <c r="AV174" i="9"/>
  <c r="AW174" i="9"/>
  <c r="AX174" i="9"/>
  <c r="AY174" i="9"/>
  <c r="AZ174" i="9"/>
  <c r="BA174" i="9"/>
  <c r="BB174" i="9"/>
  <c r="BC174" i="9"/>
  <c r="BD174" i="9"/>
  <c r="AK175" i="9"/>
  <c r="AL175" i="9"/>
  <c r="AM175" i="9"/>
  <c r="AN175" i="9"/>
  <c r="AO175" i="9"/>
  <c r="AP175" i="9"/>
  <c r="AQ175" i="9"/>
  <c r="AR175" i="9"/>
  <c r="AS175" i="9"/>
  <c r="AT175" i="9"/>
  <c r="AU175" i="9"/>
  <c r="AV175" i="9"/>
  <c r="AW175" i="9"/>
  <c r="AX175" i="9"/>
  <c r="AY175" i="9"/>
  <c r="AZ175" i="9"/>
  <c r="BA175" i="9"/>
  <c r="BB175" i="9"/>
  <c r="BC175" i="9"/>
  <c r="BD175" i="9"/>
  <c r="AK176" i="9"/>
  <c r="AL176" i="9"/>
  <c r="AM176" i="9"/>
  <c r="AN176" i="9"/>
  <c r="AO176" i="9"/>
  <c r="AP176" i="9"/>
  <c r="AQ176" i="9"/>
  <c r="AR176" i="9"/>
  <c r="AS176" i="9"/>
  <c r="AT176" i="9"/>
  <c r="AU176" i="9"/>
  <c r="AV176" i="9"/>
  <c r="AW176" i="9"/>
  <c r="AX176" i="9"/>
  <c r="AY176" i="9"/>
  <c r="AZ176" i="9"/>
  <c r="BA176" i="9"/>
  <c r="BB176" i="9"/>
  <c r="BC176" i="9"/>
  <c r="BD176" i="9"/>
  <c r="AK177" i="9"/>
  <c r="AL177" i="9"/>
  <c r="AM177" i="9"/>
  <c r="AN177" i="9"/>
  <c r="AO177" i="9"/>
  <c r="AP177" i="9"/>
  <c r="AQ177" i="9"/>
  <c r="AR177" i="9"/>
  <c r="AS177" i="9"/>
  <c r="AT177" i="9"/>
  <c r="AU177" i="9"/>
  <c r="AV177" i="9"/>
  <c r="AW177" i="9"/>
  <c r="AX177" i="9"/>
  <c r="AY177" i="9"/>
  <c r="AZ177" i="9"/>
  <c r="BA177" i="9"/>
  <c r="BB177" i="9"/>
  <c r="BC177" i="9"/>
  <c r="BD177" i="9"/>
  <c r="AK178" i="9"/>
  <c r="AL178" i="9"/>
  <c r="AM178" i="9"/>
  <c r="AN178" i="9"/>
  <c r="AO178" i="9"/>
  <c r="AP178" i="9"/>
  <c r="AQ178" i="9"/>
  <c r="AR178" i="9"/>
  <c r="AS178" i="9"/>
  <c r="AT178" i="9"/>
  <c r="AU178" i="9"/>
  <c r="AV178" i="9"/>
  <c r="AW178" i="9"/>
  <c r="AX178" i="9"/>
  <c r="AY178" i="9"/>
  <c r="AZ178" i="9"/>
  <c r="BA178" i="9"/>
  <c r="BB178" i="9"/>
  <c r="BC178" i="9"/>
  <c r="BD178" i="9"/>
  <c r="AK179" i="9"/>
  <c r="AL179" i="9"/>
  <c r="AM179" i="9"/>
  <c r="AN179" i="9"/>
  <c r="AO179" i="9"/>
  <c r="AP179" i="9"/>
  <c r="AQ179" i="9"/>
  <c r="AR179" i="9"/>
  <c r="AS179" i="9"/>
  <c r="AT179" i="9"/>
  <c r="AU179" i="9"/>
  <c r="AV179" i="9"/>
  <c r="AW179" i="9"/>
  <c r="AX179" i="9"/>
  <c r="AY179" i="9"/>
  <c r="AZ179" i="9"/>
  <c r="BA179" i="9"/>
  <c r="BB179" i="9"/>
  <c r="BC179" i="9"/>
  <c r="BD179" i="9"/>
  <c r="AK180" i="9"/>
  <c r="AL180" i="9"/>
  <c r="AM180" i="9"/>
  <c r="AN180" i="9"/>
  <c r="AO180" i="9"/>
  <c r="AP180" i="9"/>
  <c r="AQ180" i="9"/>
  <c r="AR180" i="9"/>
  <c r="AS180" i="9"/>
  <c r="AT180" i="9"/>
  <c r="AU180" i="9"/>
  <c r="AV180" i="9"/>
  <c r="AW180" i="9"/>
  <c r="AX180" i="9"/>
  <c r="AY180" i="9"/>
  <c r="AZ180" i="9"/>
  <c r="BA180" i="9"/>
  <c r="BB180" i="9"/>
  <c r="BC180" i="9"/>
  <c r="BD180" i="9"/>
  <c r="AK181" i="9"/>
  <c r="AL181" i="9"/>
  <c r="AM181" i="9"/>
  <c r="AN181" i="9"/>
  <c r="AO181" i="9"/>
  <c r="AP181" i="9"/>
  <c r="AQ181" i="9"/>
  <c r="AR181" i="9"/>
  <c r="AS181" i="9"/>
  <c r="AT181" i="9"/>
  <c r="AU181" i="9"/>
  <c r="AV181" i="9"/>
  <c r="AW181" i="9"/>
  <c r="AX181" i="9"/>
  <c r="AY181" i="9"/>
  <c r="AZ181" i="9"/>
  <c r="BA181" i="9"/>
  <c r="BB181" i="9"/>
  <c r="BC181" i="9"/>
  <c r="BD181" i="9"/>
  <c r="AK182" i="9"/>
  <c r="AL182" i="9"/>
  <c r="AM182" i="9"/>
  <c r="AN182" i="9"/>
  <c r="AO182" i="9"/>
  <c r="AP182" i="9"/>
  <c r="AQ182" i="9"/>
  <c r="AR182" i="9"/>
  <c r="AS182" i="9"/>
  <c r="AT182" i="9"/>
  <c r="AU182" i="9"/>
  <c r="AV182" i="9"/>
  <c r="AW182" i="9"/>
  <c r="AX182" i="9"/>
  <c r="AY182" i="9"/>
  <c r="AZ182" i="9"/>
  <c r="BA182" i="9"/>
  <c r="BB182" i="9"/>
  <c r="BC182" i="9"/>
  <c r="BD182" i="9"/>
  <c r="AK183" i="9"/>
  <c r="AL183" i="9"/>
  <c r="AM183" i="9"/>
  <c r="AN183" i="9"/>
  <c r="AO183" i="9"/>
  <c r="AP183" i="9"/>
  <c r="AQ183" i="9"/>
  <c r="AR183" i="9"/>
  <c r="AS183" i="9"/>
  <c r="AT183" i="9"/>
  <c r="AU183" i="9"/>
  <c r="AV183" i="9"/>
  <c r="AW183" i="9"/>
  <c r="AX183" i="9"/>
  <c r="AY183" i="9"/>
  <c r="AZ183" i="9"/>
  <c r="BA183" i="9"/>
  <c r="BB183" i="9"/>
  <c r="BC183" i="9"/>
  <c r="BD183" i="9"/>
  <c r="AK184" i="9"/>
  <c r="AL184" i="9"/>
  <c r="AM184" i="9"/>
  <c r="AN184" i="9"/>
  <c r="AO184" i="9"/>
  <c r="AP184" i="9"/>
  <c r="AQ184" i="9"/>
  <c r="AR184" i="9"/>
  <c r="AS184" i="9"/>
  <c r="AT184" i="9"/>
  <c r="AU184" i="9"/>
  <c r="AV184" i="9"/>
  <c r="AW184" i="9"/>
  <c r="AX184" i="9"/>
  <c r="AY184" i="9"/>
  <c r="AZ184" i="9"/>
  <c r="BA184" i="9"/>
  <c r="BB184" i="9"/>
  <c r="BC184" i="9"/>
  <c r="BD184" i="9"/>
  <c r="AK185" i="9"/>
  <c r="AL185" i="9"/>
  <c r="AM185" i="9"/>
  <c r="AN185" i="9"/>
  <c r="AO185" i="9"/>
  <c r="AP185" i="9"/>
  <c r="AQ185" i="9"/>
  <c r="AR185" i="9"/>
  <c r="AS185" i="9"/>
  <c r="AT185" i="9"/>
  <c r="AU185" i="9"/>
  <c r="AV185" i="9"/>
  <c r="AW185" i="9"/>
  <c r="AX185" i="9"/>
  <c r="AY185" i="9"/>
  <c r="AZ185" i="9"/>
  <c r="BA185" i="9"/>
  <c r="BB185" i="9"/>
  <c r="BC185" i="9"/>
  <c r="BD185" i="9"/>
  <c r="AK186" i="9"/>
  <c r="AL186" i="9"/>
  <c r="AM186" i="9"/>
  <c r="AN186" i="9"/>
  <c r="AO186" i="9"/>
  <c r="AP186" i="9"/>
  <c r="AQ186" i="9"/>
  <c r="AR186" i="9"/>
  <c r="AS186" i="9"/>
  <c r="AT186" i="9"/>
  <c r="AU186" i="9"/>
  <c r="AV186" i="9"/>
  <c r="AW186" i="9"/>
  <c r="AX186" i="9"/>
  <c r="AY186" i="9"/>
  <c r="AZ186" i="9"/>
  <c r="BA186" i="9"/>
  <c r="BB186" i="9"/>
  <c r="BC186" i="9"/>
  <c r="BD186" i="9"/>
  <c r="AK187" i="9"/>
  <c r="AL187" i="9"/>
  <c r="AM187" i="9"/>
  <c r="AN187" i="9"/>
  <c r="AO187" i="9"/>
  <c r="AP187" i="9"/>
  <c r="AQ187" i="9"/>
  <c r="AR187" i="9"/>
  <c r="AS187" i="9"/>
  <c r="AT187" i="9"/>
  <c r="AU187" i="9"/>
  <c r="AV187" i="9"/>
  <c r="AW187" i="9"/>
  <c r="AX187" i="9"/>
  <c r="AY187" i="9"/>
  <c r="AZ187" i="9"/>
  <c r="BA187" i="9"/>
  <c r="BB187" i="9"/>
  <c r="BC187" i="9"/>
  <c r="BD187" i="9"/>
  <c r="AK188" i="9"/>
  <c r="AL188" i="9"/>
  <c r="AM188" i="9"/>
  <c r="AN188" i="9"/>
  <c r="AO188" i="9"/>
  <c r="AP188" i="9"/>
  <c r="AQ188" i="9"/>
  <c r="AR188" i="9"/>
  <c r="AS188" i="9"/>
  <c r="AT188" i="9"/>
  <c r="AU188" i="9"/>
  <c r="AV188" i="9"/>
  <c r="AW188" i="9"/>
  <c r="AX188" i="9"/>
  <c r="AY188" i="9"/>
  <c r="AZ188" i="9"/>
  <c r="BA188" i="9"/>
  <c r="BB188" i="9"/>
  <c r="BC188" i="9"/>
  <c r="BD188" i="9"/>
  <c r="AK189" i="9"/>
  <c r="AL189" i="9"/>
  <c r="AM189" i="9"/>
  <c r="AN189" i="9"/>
  <c r="AO189" i="9"/>
  <c r="AP189" i="9"/>
  <c r="AQ189" i="9"/>
  <c r="AR189" i="9"/>
  <c r="AS189" i="9"/>
  <c r="AT189" i="9"/>
  <c r="AU189" i="9"/>
  <c r="AV189" i="9"/>
  <c r="AW189" i="9"/>
  <c r="AX189" i="9"/>
  <c r="AY189" i="9"/>
  <c r="AZ189" i="9"/>
  <c r="BA189" i="9"/>
  <c r="BB189" i="9"/>
  <c r="BC189" i="9"/>
  <c r="BD189" i="9"/>
  <c r="AK190" i="9"/>
  <c r="AL190" i="9"/>
  <c r="AM190" i="9"/>
  <c r="AN190" i="9"/>
  <c r="AO190" i="9"/>
  <c r="AP190" i="9"/>
  <c r="AQ190" i="9"/>
  <c r="AR190" i="9"/>
  <c r="AS190" i="9"/>
  <c r="AT190" i="9"/>
  <c r="AU190" i="9"/>
  <c r="AV190" i="9"/>
  <c r="AW190" i="9"/>
  <c r="AX190" i="9"/>
  <c r="AY190" i="9"/>
  <c r="AZ190" i="9"/>
  <c r="BA190" i="9"/>
  <c r="BB190" i="9"/>
  <c r="BC190" i="9"/>
  <c r="BD190" i="9"/>
  <c r="AK191" i="9"/>
  <c r="AL191" i="9"/>
  <c r="AM191" i="9"/>
  <c r="AN191" i="9"/>
  <c r="AO191" i="9"/>
  <c r="AP191" i="9"/>
  <c r="AQ191" i="9"/>
  <c r="AR191" i="9"/>
  <c r="AS191" i="9"/>
  <c r="AT191" i="9"/>
  <c r="AU191" i="9"/>
  <c r="AV191" i="9"/>
  <c r="AW191" i="9"/>
  <c r="AX191" i="9"/>
  <c r="AY191" i="9"/>
  <c r="AZ191" i="9"/>
  <c r="BA191" i="9"/>
  <c r="BB191" i="9"/>
  <c r="BC191" i="9"/>
  <c r="BD191" i="9"/>
  <c r="AK192" i="9"/>
  <c r="AL192" i="9"/>
  <c r="AM192" i="9"/>
  <c r="AN192" i="9"/>
  <c r="AO192" i="9"/>
  <c r="AP192" i="9"/>
  <c r="AQ192" i="9"/>
  <c r="AR192" i="9"/>
  <c r="AS192" i="9"/>
  <c r="AT192" i="9"/>
  <c r="AU192" i="9"/>
  <c r="AV192" i="9"/>
  <c r="AW192" i="9"/>
  <c r="AX192" i="9"/>
  <c r="AY192" i="9"/>
  <c r="AZ192" i="9"/>
  <c r="BA192" i="9"/>
  <c r="BB192" i="9"/>
  <c r="BC192" i="9"/>
  <c r="BD192" i="9"/>
  <c r="AK193" i="9"/>
  <c r="AL193" i="9"/>
  <c r="AM193" i="9"/>
  <c r="AN193" i="9"/>
  <c r="AO193" i="9"/>
  <c r="AP193" i="9"/>
  <c r="AQ193" i="9"/>
  <c r="AR193" i="9"/>
  <c r="AS193" i="9"/>
  <c r="AT193" i="9"/>
  <c r="AU193" i="9"/>
  <c r="AV193" i="9"/>
  <c r="AW193" i="9"/>
  <c r="AX193" i="9"/>
  <c r="AY193" i="9"/>
  <c r="AZ193" i="9"/>
  <c r="BA193" i="9"/>
  <c r="BB193" i="9"/>
  <c r="BC193" i="9"/>
  <c r="BD193" i="9"/>
  <c r="AK194" i="9"/>
  <c r="AL194" i="9"/>
  <c r="AM194" i="9"/>
  <c r="AN194" i="9"/>
  <c r="AO194" i="9"/>
  <c r="AP194" i="9"/>
  <c r="AQ194" i="9"/>
  <c r="AR194" i="9"/>
  <c r="AS194" i="9"/>
  <c r="AT194" i="9"/>
  <c r="AU194" i="9"/>
  <c r="AV194" i="9"/>
  <c r="AW194" i="9"/>
  <c r="AX194" i="9"/>
  <c r="AY194" i="9"/>
  <c r="AZ194" i="9"/>
  <c r="BA194" i="9"/>
  <c r="BB194" i="9"/>
  <c r="BC194" i="9"/>
  <c r="BD194" i="9"/>
  <c r="AK195" i="9"/>
  <c r="AL195" i="9"/>
  <c r="AM195" i="9"/>
  <c r="AN195" i="9"/>
  <c r="AO195" i="9"/>
  <c r="AP195" i="9"/>
  <c r="AQ195" i="9"/>
  <c r="AR195" i="9"/>
  <c r="AS195" i="9"/>
  <c r="AT195" i="9"/>
  <c r="AU195" i="9"/>
  <c r="AV195" i="9"/>
  <c r="AW195" i="9"/>
  <c r="AX195" i="9"/>
  <c r="AY195" i="9"/>
  <c r="AZ195" i="9"/>
  <c r="BA195" i="9"/>
  <c r="BB195" i="9"/>
  <c r="BC195" i="9"/>
  <c r="BD195" i="9"/>
  <c r="AK196" i="9"/>
  <c r="AL196" i="9"/>
  <c r="AM196" i="9"/>
  <c r="AN196" i="9"/>
  <c r="AO196" i="9"/>
  <c r="AP196" i="9"/>
  <c r="AQ196" i="9"/>
  <c r="AR196" i="9"/>
  <c r="AS196" i="9"/>
  <c r="AT196" i="9"/>
  <c r="AU196" i="9"/>
  <c r="AV196" i="9"/>
  <c r="AW196" i="9"/>
  <c r="AX196" i="9"/>
  <c r="AY196" i="9"/>
  <c r="AZ196" i="9"/>
  <c r="BA196" i="9"/>
  <c r="BB196" i="9"/>
  <c r="BC196" i="9"/>
  <c r="BD196" i="9"/>
  <c r="AK197" i="9"/>
  <c r="AL197" i="9"/>
  <c r="AM197" i="9"/>
  <c r="AN197" i="9"/>
  <c r="AO197" i="9"/>
  <c r="AP197" i="9"/>
  <c r="AQ197" i="9"/>
  <c r="AR197" i="9"/>
  <c r="AS197" i="9"/>
  <c r="AT197" i="9"/>
  <c r="AU197" i="9"/>
  <c r="AV197" i="9"/>
  <c r="AW197" i="9"/>
  <c r="AX197" i="9"/>
  <c r="AY197" i="9"/>
  <c r="AZ197" i="9"/>
  <c r="BA197" i="9"/>
  <c r="BB197" i="9"/>
  <c r="BC197" i="9"/>
  <c r="BD197" i="9"/>
  <c r="AK198" i="9"/>
  <c r="AL198" i="9"/>
  <c r="AM198" i="9"/>
  <c r="AN198" i="9"/>
  <c r="AO198" i="9"/>
  <c r="AP198" i="9"/>
  <c r="AQ198" i="9"/>
  <c r="AR198" i="9"/>
  <c r="AS198" i="9"/>
  <c r="AT198" i="9"/>
  <c r="AU198" i="9"/>
  <c r="AV198" i="9"/>
  <c r="AW198" i="9"/>
  <c r="AX198" i="9"/>
  <c r="AY198" i="9"/>
  <c r="AZ198" i="9"/>
  <c r="BA198" i="9"/>
  <c r="BB198" i="9"/>
  <c r="BC198" i="9"/>
  <c r="BD198" i="9"/>
  <c r="AK199" i="9"/>
  <c r="AL199" i="9"/>
  <c r="AM199" i="9"/>
  <c r="AN199" i="9"/>
  <c r="AO199" i="9"/>
  <c r="AP199" i="9"/>
  <c r="AQ199" i="9"/>
  <c r="AR199" i="9"/>
  <c r="AS199" i="9"/>
  <c r="AT199" i="9"/>
  <c r="AU199" i="9"/>
  <c r="AV199" i="9"/>
  <c r="AW199" i="9"/>
  <c r="AX199" i="9"/>
  <c r="AY199" i="9"/>
  <c r="AZ199" i="9"/>
  <c r="BA199" i="9"/>
  <c r="BB199" i="9"/>
  <c r="BC199" i="9"/>
  <c r="BD199" i="9"/>
  <c r="AK200" i="9"/>
  <c r="AL200" i="9"/>
  <c r="AM200" i="9"/>
  <c r="AN200" i="9"/>
  <c r="AO200" i="9"/>
  <c r="AP200" i="9"/>
  <c r="AQ200" i="9"/>
  <c r="AR200" i="9"/>
  <c r="AS200" i="9"/>
  <c r="AT200" i="9"/>
  <c r="AU200" i="9"/>
  <c r="AV200" i="9"/>
  <c r="AW200" i="9"/>
  <c r="AX200" i="9"/>
  <c r="AY200" i="9"/>
  <c r="AZ200" i="9"/>
  <c r="BA200" i="9"/>
  <c r="BB200" i="9"/>
  <c r="BC200" i="9"/>
  <c r="BD200" i="9"/>
  <c r="AK201" i="9"/>
  <c r="AL201" i="9"/>
  <c r="AM201" i="9"/>
  <c r="AN201" i="9"/>
  <c r="AO201" i="9"/>
  <c r="AP201" i="9"/>
  <c r="AQ201" i="9"/>
  <c r="AR201" i="9"/>
  <c r="AS201" i="9"/>
  <c r="AT201" i="9"/>
  <c r="AU201" i="9"/>
  <c r="AV201" i="9"/>
  <c r="AW201" i="9"/>
  <c r="AX201" i="9"/>
  <c r="AY201" i="9"/>
  <c r="AZ201" i="9"/>
  <c r="BA201" i="9"/>
  <c r="BB201" i="9"/>
  <c r="BC201" i="9"/>
  <c r="BD201" i="9"/>
  <c r="AK202" i="9"/>
  <c r="AL202" i="9"/>
  <c r="AM202" i="9"/>
  <c r="AN202" i="9"/>
  <c r="AO202" i="9"/>
  <c r="AP202" i="9"/>
  <c r="AQ202" i="9"/>
  <c r="AR202" i="9"/>
  <c r="AS202" i="9"/>
  <c r="AT202" i="9"/>
  <c r="AU202" i="9"/>
  <c r="AV202" i="9"/>
  <c r="AW202" i="9"/>
  <c r="AX202" i="9"/>
  <c r="AY202" i="9"/>
  <c r="AZ202" i="9"/>
  <c r="BA202" i="9"/>
  <c r="BB202" i="9"/>
  <c r="BC202" i="9"/>
  <c r="BD202" i="9"/>
  <c r="AK203" i="9"/>
  <c r="AL203" i="9"/>
  <c r="AM203" i="9"/>
  <c r="AN203" i="9"/>
  <c r="AO203" i="9"/>
  <c r="AP203" i="9"/>
  <c r="AQ203" i="9"/>
  <c r="AR203" i="9"/>
  <c r="AS203" i="9"/>
  <c r="AT203" i="9"/>
  <c r="AU203" i="9"/>
  <c r="AV203" i="9"/>
  <c r="AW203" i="9"/>
  <c r="AX203" i="9"/>
  <c r="AY203" i="9"/>
  <c r="AZ203" i="9"/>
  <c r="BA203" i="9"/>
  <c r="BB203" i="9"/>
  <c r="BC203" i="9"/>
  <c r="BD203" i="9"/>
  <c r="AK204" i="9"/>
  <c r="AL204" i="9"/>
  <c r="AM204" i="9"/>
  <c r="AN204" i="9"/>
  <c r="AO204" i="9"/>
  <c r="AP204" i="9"/>
  <c r="AQ204" i="9"/>
  <c r="AR204" i="9"/>
  <c r="AS204" i="9"/>
  <c r="AT204" i="9"/>
  <c r="AU204" i="9"/>
  <c r="AV204" i="9"/>
  <c r="AW204" i="9"/>
  <c r="AX204" i="9"/>
  <c r="AY204" i="9"/>
  <c r="AZ204" i="9"/>
  <c r="BA204" i="9"/>
  <c r="BB204" i="9"/>
  <c r="BC204" i="9"/>
  <c r="BD204" i="9"/>
  <c r="AK205" i="9"/>
  <c r="AL205" i="9"/>
  <c r="AM205" i="9"/>
  <c r="AN205" i="9"/>
  <c r="AO205" i="9"/>
  <c r="AP205" i="9"/>
  <c r="AQ205" i="9"/>
  <c r="AR205" i="9"/>
  <c r="AS205" i="9"/>
  <c r="AT205" i="9"/>
  <c r="AU205" i="9"/>
  <c r="AV205" i="9"/>
  <c r="AW205" i="9"/>
  <c r="AX205" i="9"/>
  <c r="AY205" i="9"/>
  <c r="AZ205" i="9"/>
  <c r="BA205" i="9"/>
  <c r="BB205" i="9"/>
  <c r="BC205" i="9"/>
  <c r="BD205" i="9"/>
  <c r="AK206" i="9"/>
  <c r="AL206" i="9"/>
  <c r="AM206" i="9"/>
  <c r="AN206" i="9"/>
  <c r="AO206" i="9"/>
  <c r="AP206" i="9"/>
  <c r="AQ206" i="9"/>
  <c r="AR206" i="9"/>
  <c r="AS206" i="9"/>
  <c r="AT206" i="9"/>
  <c r="AU206" i="9"/>
  <c r="AV206" i="9"/>
  <c r="AW206" i="9"/>
  <c r="AX206" i="9"/>
  <c r="AY206" i="9"/>
  <c r="AZ206" i="9"/>
  <c r="BA206" i="9"/>
  <c r="BB206" i="9"/>
  <c r="BC206" i="9"/>
  <c r="BD206" i="9"/>
  <c r="AK207" i="9"/>
  <c r="AL207" i="9"/>
  <c r="AM207" i="9"/>
  <c r="AN207" i="9"/>
  <c r="AO207" i="9"/>
  <c r="AP207" i="9"/>
  <c r="AQ207" i="9"/>
  <c r="AR207" i="9"/>
  <c r="AS207" i="9"/>
  <c r="AT207" i="9"/>
  <c r="AU207" i="9"/>
  <c r="AV207" i="9"/>
  <c r="AW207" i="9"/>
  <c r="AX207" i="9"/>
  <c r="AY207" i="9"/>
  <c r="AZ207" i="9"/>
  <c r="BA207" i="9"/>
  <c r="BB207" i="9"/>
  <c r="BC207" i="9"/>
  <c r="BD207" i="9"/>
  <c r="AK208" i="9"/>
  <c r="AL208" i="9"/>
  <c r="AM208" i="9"/>
  <c r="AN208" i="9"/>
  <c r="AO208" i="9"/>
  <c r="AP208" i="9"/>
  <c r="AQ208" i="9"/>
  <c r="AR208" i="9"/>
  <c r="AS208" i="9"/>
  <c r="AT208" i="9"/>
  <c r="AU208" i="9"/>
  <c r="AV208" i="9"/>
  <c r="AW208" i="9"/>
  <c r="AX208" i="9"/>
  <c r="AY208" i="9"/>
  <c r="AZ208" i="9"/>
  <c r="BA208" i="9"/>
  <c r="BB208" i="9"/>
  <c r="BC208" i="9"/>
  <c r="BD208" i="9"/>
  <c r="AK209" i="9"/>
  <c r="AL209" i="9"/>
  <c r="AM209" i="9"/>
  <c r="AN209" i="9"/>
  <c r="AO209" i="9"/>
  <c r="AP209" i="9"/>
  <c r="AQ209" i="9"/>
  <c r="AR209" i="9"/>
  <c r="AS209" i="9"/>
  <c r="AT209" i="9"/>
  <c r="AU209" i="9"/>
  <c r="AV209" i="9"/>
  <c r="AW209" i="9"/>
  <c r="AX209" i="9"/>
  <c r="AY209" i="9"/>
  <c r="AZ209" i="9"/>
  <c r="BA209" i="9"/>
  <c r="BB209" i="9"/>
  <c r="BC209" i="9"/>
  <c r="BD209" i="9"/>
  <c r="AK210" i="9"/>
  <c r="AL210" i="9"/>
  <c r="AM210" i="9"/>
  <c r="AN210" i="9"/>
  <c r="AO210" i="9"/>
  <c r="AP210" i="9"/>
  <c r="AQ210" i="9"/>
  <c r="AR210" i="9"/>
  <c r="AS210" i="9"/>
  <c r="AT210" i="9"/>
  <c r="AU210" i="9"/>
  <c r="AV210" i="9"/>
  <c r="AW210" i="9"/>
  <c r="AX210" i="9"/>
  <c r="AY210" i="9"/>
  <c r="AZ210" i="9"/>
  <c r="BA210" i="9"/>
  <c r="BB210" i="9"/>
  <c r="BC210" i="9"/>
  <c r="BD210" i="9"/>
  <c r="AK211" i="9"/>
  <c r="AL211" i="9"/>
  <c r="AM211" i="9"/>
  <c r="AN211" i="9"/>
  <c r="AO211" i="9"/>
  <c r="AP211" i="9"/>
  <c r="AQ211" i="9"/>
  <c r="AR211" i="9"/>
  <c r="AS211" i="9"/>
  <c r="AT211" i="9"/>
  <c r="AU211" i="9"/>
  <c r="AV211" i="9"/>
  <c r="AW211" i="9"/>
  <c r="AX211" i="9"/>
  <c r="AY211" i="9"/>
  <c r="AZ211" i="9"/>
  <c r="BA211" i="9"/>
  <c r="BB211" i="9"/>
  <c r="BC211" i="9"/>
  <c r="BD211" i="9"/>
  <c r="AK212" i="9"/>
  <c r="AL212" i="9"/>
  <c r="AM212" i="9"/>
  <c r="AN212" i="9"/>
  <c r="AO212" i="9"/>
  <c r="AP212" i="9"/>
  <c r="AQ212" i="9"/>
  <c r="AR212" i="9"/>
  <c r="AS212" i="9"/>
  <c r="AT212" i="9"/>
  <c r="AU212" i="9"/>
  <c r="AV212" i="9"/>
  <c r="AW212" i="9"/>
  <c r="AX212" i="9"/>
  <c r="AY212" i="9"/>
  <c r="AZ212" i="9"/>
  <c r="BA212" i="9"/>
  <c r="BB212" i="9"/>
  <c r="BC212" i="9"/>
  <c r="BD212" i="9"/>
  <c r="AK213" i="9"/>
  <c r="AL213" i="9"/>
  <c r="AM213" i="9"/>
  <c r="AN213" i="9"/>
  <c r="AO213" i="9"/>
  <c r="AP213" i="9"/>
  <c r="AQ213" i="9"/>
  <c r="AR213" i="9"/>
  <c r="AS213" i="9"/>
  <c r="AT213" i="9"/>
  <c r="AU213" i="9"/>
  <c r="AV213" i="9"/>
  <c r="AW213" i="9"/>
  <c r="AX213" i="9"/>
  <c r="AY213" i="9"/>
  <c r="AZ213" i="9"/>
  <c r="BA213" i="9"/>
  <c r="BB213" i="9"/>
  <c r="BC213" i="9"/>
  <c r="BD213" i="9"/>
  <c r="AK214" i="9"/>
  <c r="AL214" i="9"/>
  <c r="AM214" i="9"/>
  <c r="AN214" i="9"/>
  <c r="AO214" i="9"/>
  <c r="AP214" i="9"/>
  <c r="AQ214" i="9"/>
  <c r="AR214" i="9"/>
  <c r="AS214" i="9"/>
  <c r="AT214" i="9"/>
  <c r="AU214" i="9"/>
  <c r="AV214" i="9"/>
  <c r="AW214" i="9"/>
  <c r="AX214" i="9"/>
  <c r="AY214" i="9"/>
  <c r="AZ214" i="9"/>
  <c r="BA214" i="9"/>
  <c r="BB214" i="9"/>
  <c r="BC214" i="9"/>
  <c r="BD214" i="9"/>
  <c r="AK215" i="9"/>
  <c r="AL215" i="9"/>
  <c r="AM215" i="9"/>
  <c r="AN215" i="9"/>
  <c r="AO215" i="9"/>
  <c r="AP215" i="9"/>
  <c r="AQ215" i="9"/>
  <c r="AR215" i="9"/>
  <c r="AS215" i="9"/>
  <c r="AT215" i="9"/>
  <c r="AU215" i="9"/>
  <c r="AV215" i="9"/>
  <c r="AW215" i="9"/>
  <c r="AX215" i="9"/>
  <c r="AY215" i="9"/>
  <c r="AZ215" i="9"/>
  <c r="BA215" i="9"/>
  <c r="BB215" i="9"/>
  <c r="BC215" i="9"/>
  <c r="BD215" i="9"/>
  <c r="AK216" i="9"/>
  <c r="AL216" i="9"/>
  <c r="AM216" i="9"/>
  <c r="AN216" i="9"/>
  <c r="AO216" i="9"/>
  <c r="AP216" i="9"/>
  <c r="AQ216" i="9"/>
  <c r="AR216" i="9"/>
  <c r="AS216" i="9"/>
  <c r="AT216" i="9"/>
  <c r="AU216" i="9"/>
  <c r="AV216" i="9"/>
  <c r="AW216" i="9"/>
  <c r="AX216" i="9"/>
  <c r="AY216" i="9"/>
  <c r="AZ216" i="9"/>
  <c r="BA216" i="9"/>
  <c r="BB216" i="9"/>
  <c r="BC216" i="9"/>
  <c r="BD216" i="9"/>
  <c r="AK217" i="9"/>
  <c r="AL217" i="9"/>
  <c r="AM217" i="9"/>
  <c r="AN217" i="9"/>
  <c r="AO217" i="9"/>
  <c r="AP217" i="9"/>
  <c r="AQ217" i="9"/>
  <c r="AR217" i="9"/>
  <c r="AS217" i="9"/>
  <c r="AT217" i="9"/>
  <c r="AU217" i="9"/>
  <c r="AV217" i="9"/>
  <c r="AW217" i="9"/>
  <c r="AX217" i="9"/>
  <c r="AY217" i="9"/>
  <c r="AZ217" i="9"/>
  <c r="BA217" i="9"/>
  <c r="BB217" i="9"/>
  <c r="BC217" i="9"/>
  <c r="BD217" i="9"/>
  <c r="AK218" i="9"/>
  <c r="AL218" i="9"/>
  <c r="AM218" i="9"/>
  <c r="AN218" i="9"/>
  <c r="AO218" i="9"/>
  <c r="AP218" i="9"/>
  <c r="AQ218" i="9"/>
  <c r="AR218" i="9"/>
  <c r="AS218" i="9"/>
  <c r="AT218" i="9"/>
  <c r="AU218" i="9"/>
  <c r="AV218" i="9"/>
  <c r="AW218" i="9"/>
  <c r="AX218" i="9"/>
  <c r="AY218" i="9"/>
  <c r="AZ218" i="9"/>
  <c r="BA218" i="9"/>
  <c r="BB218" i="9"/>
  <c r="BC218" i="9"/>
  <c r="BD218" i="9"/>
  <c r="AK219" i="9"/>
  <c r="AL219" i="9"/>
  <c r="AM219" i="9"/>
  <c r="AN219" i="9"/>
  <c r="AO219" i="9"/>
  <c r="AP219" i="9"/>
  <c r="AQ219" i="9"/>
  <c r="AR219" i="9"/>
  <c r="AS219" i="9"/>
  <c r="AT219" i="9"/>
  <c r="AU219" i="9"/>
  <c r="AV219" i="9"/>
  <c r="AW219" i="9"/>
  <c r="AX219" i="9"/>
  <c r="AY219" i="9"/>
  <c r="AZ219" i="9"/>
  <c r="BA219" i="9"/>
  <c r="BB219" i="9"/>
  <c r="BC219" i="9"/>
  <c r="BD219" i="9"/>
  <c r="AK220" i="9"/>
  <c r="AL220" i="9"/>
  <c r="AM220" i="9"/>
  <c r="AN220" i="9"/>
  <c r="AO220" i="9"/>
  <c r="AP220" i="9"/>
  <c r="AQ220" i="9"/>
  <c r="AR220" i="9"/>
  <c r="AS220" i="9"/>
  <c r="AT220" i="9"/>
  <c r="AU220" i="9"/>
  <c r="AV220" i="9"/>
  <c r="AW220" i="9"/>
  <c r="AX220" i="9"/>
  <c r="AY220" i="9"/>
  <c r="AZ220" i="9"/>
  <c r="BA220" i="9"/>
  <c r="BB220" i="9"/>
  <c r="BC220" i="9"/>
  <c r="BD220" i="9"/>
  <c r="AK221" i="9"/>
  <c r="AL221" i="9"/>
  <c r="AM221" i="9"/>
  <c r="AN221" i="9"/>
  <c r="AO221" i="9"/>
  <c r="AP221" i="9"/>
  <c r="AQ221" i="9"/>
  <c r="AR221" i="9"/>
  <c r="AS221" i="9"/>
  <c r="AT221" i="9"/>
  <c r="AU221" i="9"/>
  <c r="AV221" i="9"/>
  <c r="AW221" i="9"/>
  <c r="AX221" i="9"/>
  <c r="AY221" i="9"/>
  <c r="AZ221" i="9"/>
  <c r="BA221" i="9"/>
  <c r="BB221" i="9"/>
  <c r="BC221" i="9"/>
  <c r="BD221" i="9"/>
  <c r="AK222" i="9"/>
  <c r="AL222" i="9"/>
  <c r="AM222" i="9"/>
  <c r="AN222" i="9"/>
  <c r="AO222" i="9"/>
  <c r="AP222" i="9"/>
  <c r="AQ222" i="9"/>
  <c r="AR222" i="9"/>
  <c r="AS222" i="9"/>
  <c r="AT222" i="9"/>
  <c r="AU222" i="9"/>
  <c r="AV222" i="9"/>
  <c r="AW222" i="9"/>
  <c r="AX222" i="9"/>
  <c r="AY222" i="9"/>
  <c r="AZ222" i="9"/>
  <c r="BA222" i="9"/>
  <c r="BB222" i="9"/>
  <c r="BC222" i="9"/>
  <c r="BD222" i="9"/>
  <c r="AK223" i="9"/>
  <c r="AL223" i="9"/>
  <c r="AM223" i="9"/>
  <c r="AN223" i="9"/>
  <c r="T223" i="9" s="1"/>
  <c r="AO223" i="9"/>
  <c r="AP223" i="9"/>
  <c r="AQ223" i="9"/>
  <c r="AR223" i="9"/>
  <c r="AS223" i="9"/>
  <c r="AT223" i="9"/>
  <c r="AU223" i="9"/>
  <c r="AV223" i="9"/>
  <c r="AA223" i="9" s="1"/>
  <c r="AW223" i="9"/>
  <c r="AX223" i="9"/>
  <c r="AY223" i="9"/>
  <c r="AZ223" i="9"/>
  <c r="BA223" i="9"/>
  <c r="BB223" i="9"/>
  <c r="BC223" i="9"/>
  <c r="BD223" i="9"/>
  <c r="AK224" i="9"/>
  <c r="AL224" i="9"/>
  <c r="AM224" i="9"/>
  <c r="AN224" i="9"/>
  <c r="AO224" i="9"/>
  <c r="AP224" i="9"/>
  <c r="AQ224" i="9"/>
  <c r="AR224" i="9"/>
  <c r="AS224" i="9"/>
  <c r="AT224" i="9"/>
  <c r="AU224" i="9"/>
  <c r="AV224" i="9"/>
  <c r="AW224" i="9"/>
  <c r="AX224" i="9"/>
  <c r="AY224" i="9"/>
  <c r="AZ224" i="9"/>
  <c r="BA224" i="9"/>
  <c r="BB224" i="9"/>
  <c r="BC224" i="9"/>
  <c r="BD224" i="9"/>
  <c r="AK225" i="9"/>
  <c r="AL225" i="9"/>
  <c r="AM225" i="9"/>
  <c r="AN225" i="9"/>
  <c r="T225" i="9" s="1"/>
  <c r="AO225" i="9"/>
  <c r="AP225" i="9"/>
  <c r="AQ225" i="9"/>
  <c r="AR225" i="9"/>
  <c r="AS225" i="9"/>
  <c r="AT225" i="9"/>
  <c r="AU225" i="9"/>
  <c r="AV225" i="9"/>
  <c r="AA225" i="9" s="1"/>
  <c r="AW225" i="9"/>
  <c r="AX225" i="9"/>
  <c r="AY225" i="9"/>
  <c r="AZ225" i="9"/>
  <c r="BA225" i="9"/>
  <c r="BB225" i="9"/>
  <c r="BC225" i="9"/>
  <c r="BD225" i="9"/>
  <c r="AK226" i="9"/>
  <c r="AL226" i="9"/>
  <c r="AM226" i="9"/>
  <c r="AN226" i="9"/>
  <c r="AO226" i="9"/>
  <c r="AP226" i="9"/>
  <c r="AQ226" i="9"/>
  <c r="AR226" i="9"/>
  <c r="AS226" i="9"/>
  <c r="AT226" i="9"/>
  <c r="AU226" i="9"/>
  <c r="AV226" i="9"/>
  <c r="AW226" i="9"/>
  <c r="AX226" i="9"/>
  <c r="AY226" i="9"/>
  <c r="AZ226" i="9"/>
  <c r="BA226" i="9"/>
  <c r="BB226" i="9"/>
  <c r="BC226" i="9"/>
  <c r="BD226" i="9"/>
  <c r="AK227" i="9"/>
  <c r="AL227" i="9"/>
  <c r="AM227" i="9"/>
  <c r="AN227" i="9"/>
  <c r="T227" i="9" s="1"/>
  <c r="AO227" i="9"/>
  <c r="AP227" i="9"/>
  <c r="AQ227" i="9"/>
  <c r="AR227" i="9"/>
  <c r="AS227" i="9"/>
  <c r="AT227" i="9"/>
  <c r="AU227" i="9"/>
  <c r="AV227" i="9"/>
  <c r="AA227" i="9" s="1"/>
  <c r="AW227" i="9"/>
  <c r="AX227" i="9"/>
  <c r="AY227" i="9"/>
  <c r="AZ227" i="9"/>
  <c r="BA227" i="9"/>
  <c r="BB227" i="9"/>
  <c r="BC227" i="9"/>
  <c r="BD227" i="9"/>
  <c r="AK228" i="9"/>
  <c r="AL228" i="9"/>
  <c r="AM228" i="9"/>
  <c r="AN228" i="9"/>
  <c r="AO228" i="9"/>
  <c r="AP228" i="9"/>
  <c r="AQ228" i="9"/>
  <c r="AR228" i="9"/>
  <c r="AS228" i="9"/>
  <c r="AT228" i="9"/>
  <c r="AU228" i="9"/>
  <c r="AV228" i="9"/>
  <c r="AW228" i="9"/>
  <c r="AX228" i="9"/>
  <c r="AY228" i="9"/>
  <c r="AZ228" i="9"/>
  <c r="BA228" i="9"/>
  <c r="BB228" i="9"/>
  <c r="BC228" i="9"/>
  <c r="BD228" i="9"/>
  <c r="AK229" i="9"/>
  <c r="AL229" i="9"/>
  <c r="AM229" i="9"/>
  <c r="AN229" i="9"/>
  <c r="T229" i="9" s="1"/>
  <c r="AO229" i="9"/>
  <c r="AP229" i="9"/>
  <c r="AQ229" i="9"/>
  <c r="AR229" i="9"/>
  <c r="AS229" i="9"/>
  <c r="AT229" i="9"/>
  <c r="AU229" i="9"/>
  <c r="AV229" i="9"/>
  <c r="AA229" i="9" s="1"/>
  <c r="AW229" i="9"/>
  <c r="AX229" i="9"/>
  <c r="AY229" i="9"/>
  <c r="AZ229" i="9"/>
  <c r="BA229" i="9"/>
  <c r="BB229" i="9"/>
  <c r="BC229" i="9"/>
  <c r="BD229" i="9"/>
  <c r="AK230" i="9"/>
  <c r="AL230" i="9"/>
  <c r="AM230" i="9"/>
  <c r="AN230" i="9"/>
  <c r="AO230" i="9"/>
  <c r="AP230" i="9"/>
  <c r="AQ230" i="9"/>
  <c r="AR230" i="9"/>
  <c r="AS230" i="9"/>
  <c r="AT230" i="9"/>
  <c r="AU230" i="9"/>
  <c r="AV230" i="9"/>
  <c r="AW230" i="9"/>
  <c r="AX230" i="9"/>
  <c r="AY230" i="9"/>
  <c r="AZ230" i="9"/>
  <c r="BA230" i="9"/>
  <c r="BB230" i="9"/>
  <c r="BC230" i="9"/>
  <c r="BD230" i="9"/>
  <c r="AK231" i="9"/>
  <c r="AL231" i="9"/>
  <c r="AM231" i="9"/>
  <c r="AN231" i="9"/>
  <c r="T231" i="9" s="1"/>
  <c r="AO231" i="9"/>
  <c r="AP231" i="9"/>
  <c r="AQ231" i="9"/>
  <c r="AR231" i="9"/>
  <c r="AS231" i="9"/>
  <c r="AT231" i="9"/>
  <c r="AU231" i="9"/>
  <c r="AV231" i="9"/>
  <c r="AA231" i="9" s="1"/>
  <c r="AW231" i="9"/>
  <c r="AX231" i="9"/>
  <c r="AY231" i="9"/>
  <c r="AZ231" i="9"/>
  <c r="BA231" i="9"/>
  <c r="BB231" i="9"/>
  <c r="BC231" i="9"/>
  <c r="BD231" i="9"/>
  <c r="AK232" i="9"/>
  <c r="AL232" i="9"/>
  <c r="AM232" i="9"/>
  <c r="AN232" i="9"/>
  <c r="AO232" i="9"/>
  <c r="AP232" i="9"/>
  <c r="AQ232" i="9"/>
  <c r="AR232" i="9"/>
  <c r="AS232" i="9"/>
  <c r="AT232" i="9"/>
  <c r="AU232" i="9"/>
  <c r="AV232" i="9"/>
  <c r="AW232" i="9"/>
  <c r="AX232" i="9"/>
  <c r="AY232" i="9"/>
  <c r="AZ232" i="9"/>
  <c r="BA232" i="9"/>
  <c r="BB232" i="9"/>
  <c r="BC232" i="9"/>
  <c r="BD232" i="9"/>
  <c r="AK233" i="9"/>
  <c r="AL233" i="9"/>
  <c r="AM233" i="9"/>
  <c r="AN233" i="9"/>
  <c r="T233" i="9" s="1"/>
  <c r="AO233" i="9"/>
  <c r="AP233" i="9"/>
  <c r="AQ233" i="9"/>
  <c r="AR233" i="9"/>
  <c r="AS233" i="9"/>
  <c r="AT233" i="9"/>
  <c r="AU233" i="9"/>
  <c r="AV233" i="9"/>
  <c r="AA233" i="9" s="1"/>
  <c r="AW233" i="9"/>
  <c r="AX233" i="9"/>
  <c r="AY233" i="9"/>
  <c r="AZ233" i="9"/>
  <c r="BA233" i="9"/>
  <c r="BB233" i="9"/>
  <c r="BC233" i="9"/>
  <c r="BD233" i="9"/>
  <c r="AK234" i="9"/>
  <c r="AL234" i="9"/>
  <c r="AM234" i="9"/>
  <c r="AN234" i="9"/>
  <c r="AO234" i="9"/>
  <c r="AP234" i="9"/>
  <c r="AQ234" i="9"/>
  <c r="AR234" i="9"/>
  <c r="AS234" i="9"/>
  <c r="AT234" i="9"/>
  <c r="AU234" i="9"/>
  <c r="AV234" i="9"/>
  <c r="AW234" i="9"/>
  <c r="AX234" i="9"/>
  <c r="AY234" i="9"/>
  <c r="AZ234" i="9"/>
  <c r="BA234" i="9"/>
  <c r="BB234" i="9"/>
  <c r="BC234" i="9"/>
  <c r="BD234" i="9"/>
  <c r="AK235" i="9"/>
  <c r="AL235" i="9"/>
  <c r="AM235" i="9"/>
  <c r="AN235" i="9"/>
  <c r="T235" i="9" s="1"/>
  <c r="AO235" i="9"/>
  <c r="AP235" i="9"/>
  <c r="AQ235" i="9"/>
  <c r="AR235" i="9"/>
  <c r="AS235" i="9"/>
  <c r="AT235" i="9"/>
  <c r="AU235" i="9"/>
  <c r="AV235" i="9"/>
  <c r="AA235" i="9" s="1"/>
  <c r="AW235" i="9"/>
  <c r="AX235" i="9"/>
  <c r="AY235" i="9"/>
  <c r="AZ235" i="9"/>
  <c r="BA235" i="9"/>
  <c r="BB235" i="9"/>
  <c r="BC235" i="9"/>
  <c r="BD235" i="9"/>
  <c r="AK236" i="9"/>
  <c r="AL236" i="9"/>
  <c r="AM236" i="9"/>
  <c r="AN236" i="9"/>
  <c r="AO236" i="9"/>
  <c r="AP236" i="9"/>
  <c r="AQ236" i="9"/>
  <c r="AR236" i="9"/>
  <c r="AS236" i="9"/>
  <c r="AT236" i="9"/>
  <c r="AU236" i="9"/>
  <c r="AV236" i="9"/>
  <c r="AW236" i="9"/>
  <c r="AX236" i="9"/>
  <c r="AY236" i="9"/>
  <c r="AZ236" i="9"/>
  <c r="BA236" i="9"/>
  <c r="BB236" i="9"/>
  <c r="BC236" i="9"/>
  <c r="BD236" i="9"/>
  <c r="AK237" i="9"/>
  <c r="AL237" i="9"/>
  <c r="AM237" i="9"/>
  <c r="AN237" i="9"/>
  <c r="T237" i="9" s="1"/>
  <c r="AO237" i="9"/>
  <c r="AP237" i="9"/>
  <c r="AQ237" i="9"/>
  <c r="AR237" i="9"/>
  <c r="AS237" i="9"/>
  <c r="AT237" i="9"/>
  <c r="AU237" i="9"/>
  <c r="AV237" i="9"/>
  <c r="AA237" i="9" s="1"/>
  <c r="AW237" i="9"/>
  <c r="AX237" i="9"/>
  <c r="AY237" i="9"/>
  <c r="AZ237" i="9"/>
  <c r="BA237" i="9"/>
  <c r="BB237" i="9"/>
  <c r="BC237" i="9"/>
  <c r="BD237" i="9"/>
  <c r="AK238" i="9"/>
  <c r="AL238" i="9"/>
  <c r="AM238" i="9"/>
  <c r="AN238" i="9"/>
  <c r="AO238" i="9"/>
  <c r="AP238" i="9"/>
  <c r="AQ238" i="9"/>
  <c r="AR238" i="9"/>
  <c r="AS238" i="9"/>
  <c r="AT238" i="9"/>
  <c r="AU238" i="9"/>
  <c r="AV238" i="9"/>
  <c r="AW238" i="9"/>
  <c r="AX238" i="9"/>
  <c r="AY238" i="9"/>
  <c r="AZ238" i="9"/>
  <c r="BA238" i="9"/>
  <c r="BB238" i="9"/>
  <c r="BC238" i="9"/>
  <c r="BD238" i="9"/>
  <c r="AK239" i="9"/>
  <c r="AL239" i="9"/>
  <c r="AM239" i="9"/>
  <c r="AN239" i="9"/>
  <c r="T239" i="9" s="1"/>
  <c r="AO239" i="9"/>
  <c r="AP239" i="9"/>
  <c r="AQ239" i="9"/>
  <c r="AR239" i="9"/>
  <c r="AS239" i="9"/>
  <c r="AT239" i="9"/>
  <c r="AU239" i="9"/>
  <c r="AV239" i="9"/>
  <c r="AA239" i="9" s="1"/>
  <c r="AW239" i="9"/>
  <c r="AX239" i="9"/>
  <c r="AY239" i="9"/>
  <c r="AZ239" i="9"/>
  <c r="BA239" i="9"/>
  <c r="BB239" i="9"/>
  <c r="BC239" i="9"/>
  <c r="BD239" i="9"/>
  <c r="AK240" i="9"/>
  <c r="AL240" i="9"/>
  <c r="AM240" i="9"/>
  <c r="AN240" i="9"/>
  <c r="AO240" i="9"/>
  <c r="AP240" i="9"/>
  <c r="AQ240" i="9"/>
  <c r="AR240" i="9"/>
  <c r="AS240" i="9"/>
  <c r="AT240" i="9"/>
  <c r="AU240" i="9"/>
  <c r="AV240" i="9"/>
  <c r="AW240" i="9"/>
  <c r="AX240" i="9"/>
  <c r="AY240" i="9"/>
  <c r="AZ240" i="9"/>
  <c r="BA240" i="9"/>
  <c r="BB240" i="9"/>
  <c r="BC240" i="9"/>
  <c r="BD240" i="9"/>
  <c r="AK241" i="9"/>
  <c r="AL241" i="9"/>
  <c r="AM241" i="9"/>
  <c r="AN241" i="9"/>
  <c r="T241" i="9" s="1"/>
  <c r="AO241" i="9"/>
  <c r="AP241" i="9"/>
  <c r="AQ241" i="9"/>
  <c r="AR241" i="9"/>
  <c r="AS241" i="9"/>
  <c r="AT241" i="9"/>
  <c r="AU241" i="9"/>
  <c r="AV241" i="9"/>
  <c r="AA241" i="9" s="1"/>
  <c r="AW241" i="9"/>
  <c r="AX241" i="9"/>
  <c r="AY241" i="9"/>
  <c r="AZ241" i="9"/>
  <c r="BA241" i="9"/>
  <c r="BB241" i="9"/>
  <c r="BC241" i="9"/>
  <c r="BD241" i="9"/>
  <c r="AK242" i="9"/>
  <c r="AL242" i="9"/>
  <c r="AM242" i="9"/>
  <c r="AN242" i="9"/>
  <c r="AO242" i="9"/>
  <c r="AP242" i="9"/>
  <c r="AQ242" i="9"/>
  <c r="AR242" i="9"/>
  <c r="AS242" i="9"/>
  <c r="AT242" i="9"/>
  <c r="AU242" i="9"/>
  <c r="AV242" i="9"/>
  <c r="AW242" i="9"/>
  <c r="AX242" i="9"/>
  <c r="AY242" i="9"/>
  <c r="AZ242" i="9"/>
  <c r="BA242" i="9"/>
  <c r="BB242" i="9"/>
  <c r="BC242" i="9"/>
  <c r="BD242" i="9"/>
  <c r="AK243" i="9"/>
  <c r="AL243" i="9"/>
  <c r="AM243" i="9"/>
  <c r="AN243" i="9"/>
  <c r="T243" i="9" s="1"/>
  <c r="AO243" i="9"/>
  <c r="AP243" i="9"/>
  <c r="AQ243" i="9"/>
  <c r="AR243" i="9"/>
  <c r="AS243" i="9"/>
  <c r="AT243" i="9"/>
  <c r="AU243" i="9"/>
  <c r="AV243" i="9"/>
  <c r="AA243" i="9" s="1"/>
  <c r="AW243" i="9"/>
  <c r="AX243" i="9"/>
  <c r="AY243" i="9"/>
  <c r="AZ243" i="9"/>
  <c r="BA243" i="9"/>
  <c r="BB243" i="9"/>
  <c r="BC243" i="9"/>
  <c r="BD243" i="9"/>
  <c r="AK244" i="9"/>
  <c r="AL244" i="9"/>
  <c r="AM244" i="9"/>
  <c r="AN244" i="9"/>
  <c r="AO244" i="9"/>
  <c r="AP244" i="9"/>
  <c r="AQ244" i="9"/>
  <c r="AR244" i="9"/>
  <c r="AS244" i="9"/>
  <c r="AT244" i="9"/>
  <c r="AU244" i="9"/>
  <c r="AV244" i="9"/>
  <c r="AW244" i="9"/>
  <c r="AX244" i="9"/>
  <c r="AY244" i="9"/>
  <c r="AZ244" i="9"/>
  <c r="BA244" i="9"/>
  <c r="BB244" i="9"/>
  <c r="BC244" i="9"/>
  <c r="BD244" i="9"/>
  <c r="AK245" i="9"/>
  <c r="AL245" i="9"/>
  <c r="AM245" i="9"/>
  <c r="AN245" i="9"/>
  <c r="T245" i="9" s="1"/>
  <c r="AO245" i="9"/>
  <c r="AP245" i="9"/>
  <c r="AQ245" i="9"/>
  <c r="AR245" i="9"/>
  <c r="AS245" i="9"/>
  <c r="AT245" i="9"/>
  <c r="AU245" i="9"/>
  <c r="AV245" i="9"/>
  <c r="AA245" i="9" s="1"/>
  <c r="AW245" i="9"/>
  <c r="AX245" i="9"/>
  <c r="AY245" i="9"/>
  <c r="AZ245" i="9"/>
  <c r="BA245" i="9"/>
  <c r="BB245" i="9"/>
  <c r="BC245" i="9"/>
  <c r="BD245" i="9"/>
  <c r="AK246" i="9"/>
  <c r="AL246" i="9"/>
  <c r="AM246" i="9"/>
  <c r="AN246" i="9"/>
  <c r="AO246" i="9"/>
  <c r="AP246" i="9"/>
  <c r="AQ246" i="9"/>
  <c r="AR246" i="9"/>
  <c r="AS246" i="9"/>
  <c r="AT246" i="9"/>
  <c r="AU246" i="9"/>
  <c r="AV246" i="9"/>
  <c r="AW246" i="9"/>
  <c r="AX246" i="9"/>
  <c r="AY246" i="9"/>
  <c r="AZ246" i="9"/>
  <c r="BA246" i="9"/>
  <c r="BB246" i="9"/>
  <c r="BC246" i="9"/>
  <c r="BD246" i="9"/>
  <c r="AK247" i="9"/>
  <c r="AL247" i="9"/>
  <c r="AM247" i="9"/>
  <c r="AN247" i="9"/>
  <c r="T247" i="9" s="1"/>
  <c r="AO247" i="9"/>
  <c r="AP247" i="9"/>
  <c r="AQ247" i="9"/>
  <c r="AR247" i="9"/>
  <c r="AS247" i="9"/>
  <c r="AT247" i="9"/>
  <c r="AU247" i="9"/>
  <c r="AV247" i="9"/>
  <c r="AA247" i="9" s="1"/>
  <c r="AW247" i="9"/>
  <c r="AX247" i="9"/>
  <c r="AY247" i="9"/>
  <c r="AZ247" i="9"/>
  <c r="BA247" i="9"/>
  <c r="BB247" i="9"/>
  <c r="BC247" i="9"/>
  <c r="BD247" i="9"/>
  <c r="AK248" i="9"/>
  <c r="AL248" i="9"/>
  <c r="AM248" i="9"/>
  <c r="AN248" i="9"/>
  <c r="AO248" i="9"/>
  <c r="AP248" i="9"/>
  <c r="AQ248" i="9"/>
  <c r="AR248" i="9"/>
  <c r="AS248" i="9"/>
  <c r="AT248" i="9"/>
  <c r="AU248" i="9"/>
  <c r="AV248" i="9"/>
  <c r="AW248" i="9"/>
  <c r="AX248" i="9"/>
  <c r="AY248" i="9"/>
  <c r="AZ248" i="9"/>
  <c r="BA248" i="9"/>
  <c r="BB248" i="9"/>
  <c r="BC248" i="9"/>
  <c r="BD248" i="9"/>
  <c r="AK249" i="9"/>
  <c r="AL249" i="9"/>
  <c r="AM249" i="9"/>
  <c r="AN249" i="9"/>
  <c r="T249" i="9" s="1"/>
  <c r="AO249" i="9"/>
  <c r="AP249" i="9"/>
  <c r="AQ249" i="9"/>
  <c r="AR249" i="9"/>
  <c r="AS249" i="9"/>
  <c r="AT249" i="9"/>
  <c r="AU249" i="9"/>
  <c r="AV249" i="9"/>
  <c r="AA249" i="9" s="1"/>
  <c r="AW249" i="9"/>
  <c r="AX249" i="9"/>
  <c r="AY249" i="9"/>
  <c r="AZ249" i="9"/>
  <c r="BA249" i="9"/>
  <c r="BB249" i="9"/>
  <c r="BC249" i="9"/>
  <c r="BD249" i="9"/>
  <c r="AK250" i="9"/>
  <c r="AL250" i="9"/>
  <c r="AM250" i="9"/>
  <c r="AN250" i="9"/>
  <c r="AO250" i="9"/>
  <c r="AP250" i="9"/>
  <c r="AQ250" i="9"/>
  <c r="AR250" i="9"/>
  <c r="AS250" i="9"/>
  <c r="AT250" i="9"/>
  <c r="AU250" i="9"/>
  <c r="AV250" i="9"/>
  <c r="AW250" i="9"/>
  <c r="AX250" i="9"/>
  <c r="AY250" i="9"/>
  <c r="AZ250" i="9"/>
  <c r="BA250" i="9"/>
  <c r="BB250" i="9"/>
  <c r="BC250" i="9"/>
  <c r="BD250" i="9"/>
  <c r="AK251" i="9"/>
  <c r="AL251" i="9"/>
  <c r="AM251" i="9"/>
  <c r="AN251" i="9"/>
  <c r="T251" i="9" s="1"/>
  <c r="AO251" i="9"/>
  <c r="AP251" i="9"/>
  <c r="AQ251" i="9"/>
  <c r="AR251" i="9"/>
  <c r="AS251" i="9"/>
  <c r="AT251" i="9"/>
  <c r="AU251" i="9"/>
  <c r="AV251" i="9"/>
  <c r="AA251" i="9" s="1"/>
  <c r="AW251" i="9"/>
  <c r="AX251" i="9"/>
  <c r="AY251" i="9"/>
  <c r="AZ251" i="9"/>
  <c r="BA251" i="9"/>
  <c r="BB251" i="9"/>
  <c r="BC251" i="9"/>
  <c r="BD251" i="9"/>
  <c r="AK252" i="9"/>
  <c r="AL252" i="9"/>
  <c r="AM252" i="9"/>
  <c r="AN252" i="9"/>
  <c r="AO252" i="9"/>
  <c r="AP252" i="9"/>
  <c r="AQ252" i="9"/>
  <c r="AR252" i="9"/>
  <c r="AS252" i="9"/>
  <c r="AT252" i="9"/>
  <c r="AU252" i="9"/>
  <c r="AV252" i="9"/>
  <c r="AW252" i="9"/>
  <c r="AX252" i="9"/>
  <c r="AY252" i="9"/>
  <c r="AZ252" i="9"/>
  <c r="BA252" i="9"/>
  <c r="BB252" i="9"/>
  <c r="BC252" i="9"/>
  <c r="BD252" i="9"/>
  <c r="AK253" i="9"/>
  <c r="AL253" i="9"/>
  <c r="AM253" i="9"/>
  <c r="AN253" i="9"/>
  <c r="T253" i="9" s="1"/>
  <c r="AO253" i="9"/>
  <c r="AP253" i="9"/>
  <c r="AQ253" i="9"/>
  <c r="AR253" i="9"/>
  <c r="AS253" i="9"/>
  <c r="AT253" i="9"/>
  <c r="AU253" i="9"/>
  <c r="AV253" i="9"/>
  <c r="AA253" i="9" s="1"/>
  <c r="AW253" i="9"/>
  <c r="AX253" i="9"/>
  <c r="AY253" i="9"/>
  <c r="AZ253" i="9"/>
  <c r="BA253" i="9"/>
  <c r="BB253" i="9"/>
  <c r="BC253" i="9"/>
  <c r="BD253" i="9"/>
  <c r="AK254" i="9"/>
  <c r="AL254" i="9"/>
  <c r="AM254" i="9"/>
  <c r="AN254" i="9"/>
  <c r="AO254" i="9"/>
  <c r="AP254" i="9"/>
  <c r="AQ254" i="9"/>
  <c r="AR254" i="9"/>
  <c r="AS254" i="9"/>
  <c r="AT254" i="9"/>
  <c r="AU254" i="9"/>
  <c r="AV254" i="9"/>
  <c r="AW254" i="9"/>
  <c r="AX254" i="9"/>
  <c r="AY254" i="9"/>
  <c r="AZ254" i="9"/>
  <c r="BA254" i="9"/>
  <c r="BB254" i="9"/>
  <c r="BC254" i="9"/>
  <c r="BD254" i="9"/>
  <c r="AK255" i="9"/>
  <c r="AL255" i="9"/>
  <c r="AM255" i="9"/>
  <c r="AN255" i="9"/>
  <c r="T255" i="9" s="1"/>
  <c r="AO255" i="9"/>
  <c r="AP255" i="9"/>
  <c r="AQ255" i="9"/>
  <c r="AR255" i="9"/>
  <c r="AS255" i="9"/>
  <c r="AT255" i="9"/>
  <c r="AU255" i="9"/>
  <c r="AV255" i="9"/>
  <c r="AA255" i="9" s="1"/>
  <c r="AW255" i="9"/>
  <c r="AX255" i="9"/>
  <c r="AY255" i="9"/>
  <c r="AZ255" i="9"/>
  <c r="BA255" i="9"/>
  <c r="BB255" i="9"/>
  <c r="BC255" i="9"/>
  <c r="BD255" i="9"/>
  <c r="AK256" i="9"/>
  <c r="AL256" i="9"/>
  <c r="AM256" i="9"/>
  <c r="AN256" i="9"/>
  <c r="AO256" i="9"/>
  <c r="AP256" i="9"/>
  <c r="AQ256" i="9"/>
  <c r="AR256" i="9"/>
  <c r="AS256" i="9"/>
  <c r="AT256" i="9"/>
  <c r="AU256" i="9"/>
  <c r="AV256" i="9"/>
  <c r="AW256" i="9"/>
  <c r="AX256" i="9"/>
  <c r="AY256" i="9"/>
  <c r="AZ256" i="9"/>
  <c r="BA256" i="9"/>
  <c r="BB256" i="9"/>
  <c r="BC256" i="9"/>
  <c r="BD256" i="9"/>
  <c r="AK257" i="9"/>
  <c r="AL257" i="9"/>
  <c r="AM257" i="9"/>
  <c r="AN257" i="9"/>
  <c r="T257" i="9" s="1"/>
  <c r="AO257" i="9"/>
  <c r="AP257" i="9"/>
  <c r="AQ257" i="9"/>
  <c r="AR257" i="9"/>
  <c r="AS257" i="9"/>
  <c r="AT257" i="9"/>
  <c r="AU257" i="9"/>
  <c r="AV257" i="9"/>
  <c r="AA257" i="9" s="1"/>
  <c r="AW257" i="9"/>
  <c r="AX257" i="9"/>
  <c r="AY257" i="9"/>
  <c r="AZ257" i="9"/>
  <c r="BA257" i="9"/>
  <c r="BB257" i="9"/>
  <c r="BC257" i="9"/>
  <c r="BD257" i="9"/>
  <c r="AK258" i="9"/>
  <c r="AL258" i="9"/>
  <c r="AM258" i="9"/>
  <c r="AN258" i="9"/>
  <c r="AO258" i="9"/>
  <c r="AP258" i="9"/>
  <c r="AQ258" i="9"/>
  <c r="AR258" i="9"/>
  <c r="AS258" i="9"/>
  <c r="AT258" i="9"/>
  <c r="AU258" i="9"/>
  <c r="AV258" i="9"/>
  <c r="AW258" i="9"/>
  <c r="AX258" i="9"/>
  <c r="AY258" i="9"/>
  <c r="AZ258" i="9"/>
  <c r="BA258" i="9"/>
  <c r="BB258" i="9"/>
  <c r="BC258" i="9"/>
  <c r="BD258" i="9"/>
  <c r="AK259" i="9"/>
  <c r="AL259" i="9"/>
  <c r="U259" i="9" s="1"/>
  <c r="AM259" i="9"/>
  <c r="AN259" i="9"/>
  <c r="T259" i="9" s="1"/>
  <c r="AO259" i="9"/>
  <c r="AP259" i="9"/>
  <c r="AQ259" i="9"/>
  <c r="AR259" i="9"/>
  <c r="AS259" i="9"/>
  <c r="AT259" i="9"/>
  <c r="AU259" i="9"/>
  <c r="AV259" i="9"/>
  <c r="AA259" i="9" s="1"/>
  <c r="AW259" i="9"/>
  <c r="AX259" i="9"/>
  <c r="AY259" i="9"/>
  <c r="AZ259" i="9"/>
  <c r="BA259" i="9"/>
  <c r="BB259" i="9"/>
  <c r="BC259" i="9"/>
  <c r="BD259" i="9"/>
  <c r="AK260" i="9"/>
  <c r="AL260" i="9"/>
  <c r="AM260" i="9"/>
  <c r="AN260" i="9"/>
  <c r="AO260" i="9"/>
  <c r="AP260" i="9"/>
  <c r="AQ260" i="9"/>
  <c r="AR260" i="9"/>
  <c r="AS260" i="9"/>
  <c r="AT260" i="9"/>
  <c r="AU260" i="9"/>
  <c r="AV260" i="9"/>
  <c r="AW260" i="9"/>
  <c r="AX260" i="9"/>
  <c r="AY260" i="9"/>
  <c r="AZ260" i="9"/>
  <c r="BA260" i="9"/>
  <c r="BB260" i="9"/>
  <c r="BC260" i="9"/>
  <c r="BD260" i="9"/>
  <c r="AK261" i="9"/>
  <c r="AL261" i="9"/>
  <c r="U261" i="9" s="1"/>
  <c r="AM261" i="9"/>
  <c r="AN261" i="9"/>
  <c r="T261" i="9" s="1"/>
  <c r="AO261" i="9"/>
  <c r="AP261" i="9"/>
  <c r="AQ261" i="9"/>
  <c r="AR261" i="9"/>
  <c r="AS261" i="9"/>
  <c r="AT261" i="9"/>
  <c r="AU261" i="9"/>
  <c r="AV261" i="9"/>
  <c r="AA261" i="9" s="1"/>
  <c r="AW261" i="9"/>
  <c r="AX261" i="9"/>
  <c r="AY261" i="9"/>
  <c r="AZ261" i="9"/>
  <c r="BA261" i="9"/>
  <c r="BB261" i="9"/>
  <c r="BC261" i="9"/>
  <c r="BD261" i="9"/>
  <c r="AK262" i="9"/>
  <c r="AL262" i="9"/>
  <c r="AM262" i="9"/>
  <c r="AN262" i="9"/>
  <c r="AO262" i="9"/>
  <c r="AP262" i="9"/>
  <c r="AQ262" i="9"/>
  <c r="AR262" i="9"/>
  <c r="AS262" i="9"/>
  <c r="AT262" i="9"/>
  <c r="AU262" i="9"/>
  <c r="AV262" i="9"/>
  <c r="AW262" i="9"/>
  <c r="AX262" i="9"/>
  <c r="AY262" i="9"/>
  <c r="AZ262" i="9"/>
  <c r="BA262" i="9"/>
  <c r="BB262" i="9"/>
  <c r="BC262" i="9"/>
  <c r="BD262" i="9"/>
  <c r="AK263" i="9"/>
  <c r="AL263" i="9"/>
  <c r="U263" i="9" s="1"/>
  <c r="AM263" i="9"/>
  <c r="AN263" i="9"/>
  <c r="T263" i="9" s="1"/>
  <c r="AO263" i="9"/>
  <c r="AP263" i="9"/>
  <c r="AQ263" i="9"/>
  <c r="AR263" i="9"/>
  <c r="AS263" i="9"/>
  <c r="AT263" i="9"/>
  <c r="AU263" i="9"/>
  <c r="AV263" i="9"/>
  <c r="AA263" i="9" s="1"/>
  <c r="AW263" i="9"/>
  <c r="AX263" i="9"/>
  <c r="AY263" i="9"/>
  <c r="AZ263" i="9"/>
  <c r="BA263" i="9"/>
  <c r="BB263" i="9"/>
  <c r="BC263" i="9"/>
  <c r="BD263" i="9"/>
  <c r="AK264" i="9"/>
  <c r="AL264" i="9"/>
  <c r="AM264" i="9"/>
  <c r="AN264" i="9"/>
  <c r="AO264" i="9"/>
  <c r="AP264" i="9"/>
  <c r="AQ264" i="9"/>
  <c r="AR264" i="9"/>
  <c r="AS264" i="9"/>
  <c r="AT264" i="9"/>
  <c r="AU264" i="9"/>
  <c r="AV264" i="9"/>
  <c r="AW264" i="9"/>
  <c r="AX264" i="9"/>
  <c r="AY264" i="9"/>
  <c r="AZ264" i="9"/>
  <c r="BA264" i="9"/>
  <c r="BB264" i="9"/>
  <c r="BC264" i="9"/>
  <c r="BD264" i="9"/>
  <c r="AK265" i="9"/>
  <c r="AL265" i="9"/>
  <c r="U265" i="9" s="1"/>
  <c r="AM265" i="9"/>
  <c r="AN265" i="9"/>
  <c r="T265" i="9" s="1"/>
  <c r="AO265" i="9"/>
  <c r="AP265" i="9"/>
  <c r="AQ265" i="9"/>
  <c r="AR265" i="9"/>
  <c r="AS265" i="9"/>
  <c r="AT265" i="9"/>
  <c r="AU265" i="9"/>
  <c r="AV265" i="9"/>
  <c r="AA265" i="9" s="1"/>
  <c r="AW265" i="9"/>
  <c r="AX265" i="9"/>
  <c r="AY265" i="9"/>
  <c r="AZ265" i="9"/>
  <c r="BA265" i="9"/>
  <c r="BB265" i="9"/>
  <c r="BC265" i="9"/>
  <c r="BD265" i="9"/>
  <c r="AK266" i="9"/>
  <c r="AL266" i="9"/>
  <c r="AM266" i="9"/>
  <c r="AN266" i="9"/>
  <c r="AO266" i="9"/>
  <c r="AP266" i="9"/>
  <c r="AQ266" i="9"/>
  <c r="AR266" i="9"/>
  <c r="AS266" i="9"/>
  <c r="AT266" i="9"/>
  <c r="AU266" i="9"/>
  <c r="AV266" i="9"/>
  <c r="AW266" i="9"/>
  <c r="AX266" i="9"/>
  <c r="AY266" i="9"/>
  <c r="AZ266" i="9"/>
  <c r="BA266" i="9"/>
  <c r="BB266" i="9"/>
  <c r="BC266" i="9"/>
  <c r="BD266" i="9"/>
  <c r="AK267" i="9"/>
  <c r="AL267" i="9"/>
  <c r="U267" i="9" s="1"/>
  <c r="AM267" i="9"/>
  <c r="AN267" i="9"/>
  <c r="T267" i="9" s="1"/>
  <c r="AO267" i="9"/>
  <c r="AP267" i="9"/>
  <c r="AQ267" i="9"/>
  <c r="AR267" i="9"/>
  <c r="AS267" i="9"/>
  <c r="AT267" i="9"/>
  <c r="AU267" i="9"/>
  <c r="AV267" i="9"/>
  <c r="AA267" i="9" s="1"/>
  <c r="AW267" i="9"/>
  <c r="AX267" i="9"/>
  <c r="AY267" i="9"/>
  <c r="AZ267" i="9"/>
  <c r="BA267" i="9"/>
  <c r="BB267" i="9"/>
  <c r="BC267" i="9"/>
  <c r="BD267" i="9"/>
  <c r="AK268" i="9"/>
  <c r="AL268" i="9"/>
  <c r="AM268" i="9"/>
  <c r="AN268" i="9"/>
  <c r="AO268" i="9"/>
  <c r="AP268" i="9"/>
  <c r="AQ268" i="9"/>
  <c r="AR268" i="9"/>
  <c r="AS268" i="9"/>
  <c r="AT268" i="9"/>
  <c r="AU268" i="9"/>
  <c r="AV268" i="9"/>
  <c r="AW268" i="9"/>
  <c r="AX268" i="9"/>
  <c r="AY268" i="9"/>
  <c r="AZ268" i="9"/>
  <c r="BA268" i="9"/>
  <c r="BB268" i="9"/>
  <c r="BC268" i="9"/>
  <c r="BD268" i="9"/>
  <c r="AK269" i="9"/>
  <c r="AL269" i="9"/>
  <c r="U269" i="9" s="1"/>
  <c r="AM269" i="9"/>
  <c r="AN269" i="9"/>
  <c r="T269" i="9" s="1"/>
  <c r="AO269" i="9"/>
  <c r="AP269" i="9"/>
  <c r="AQ269" i="9"/>
  <c r="AR269" i="9"/>
  <c r="AS269" i="9"/>
  <c r="AT269" i="9"/>
  <c r="AU269" i="9"/>
  <c r="AV269" i="9"/>
  <c r="AA269" i="9" s="1"/>
  <c r="AW269" i="9"/>
  <c r="AX269" i="9"/>
  <c r="AY269" i="9"/>
  <c r="AZ269" i="9"/>
  <c r="BA269" i="9"/>
  <c r="BB269" i="9"/>
  <c r="BC269" i="9"/>
  <c r="BD269" i="9"/>
  <c r="AK270" i="9"/>
  <c r="AL270" i="9"/>
  <c r="AM270" i="9"/>
  <c r="AN270" i="9"/>
  <c r="AO270" i="9"/>
  <c r="AP270" i="9"/>
  <c r="AQ270" i="9"/>
  <c r="AR270" i="9"/>
  <c r="AS270" i="9"/>
  <c r="AT270" i="9"/>
  <c r="AU270" i="9"/>
  <c r="AV270" i="9"/>
  <c r="AW270" i="9"/>
  <c r="AX270" i="9"/>
  <c r="AY270" i="9"/>
  <c r="AZ270" i="9"/>
  <c r="BA270" i="9"/>
  <c r="BB270" i="9"/>
  <c r="BC270" i="9"/>
  <c r="BD270" i="9"/>
  <c r="AK271" i="9"/>
  <c r="AL271" i="9"/>
  <c r="U271" i="9" s="1"/>
  <c r="AM271" i="9"/>
  <c r="AN271" i="9"/>
  <c r="T271" i="9" s="1"/>
  <c r="AO271" i="9"/>
  <c r="AP271" i="9"/>
  <c r="AQ271" i="9"/>
  <c r="AR271" i="9"/>
  <c r="AS271" i="9"/>
  <c r="AT271" i="9"/>
  <c r="AU271" i="9"/>
  <c r="AV271" i="9"/>
  <c r="AA271" i="9" s="1"/>
  <c r="AW271" i="9"/>
  <c r="AX271" i="9"/>
  <c r="AY271" i="9"/>
  <c r="AZ271" i="9"/>
  <c r="BA271" i="9"/>
  <c r="BB271" i="9"/>
  <c r="BC271" i="9"/>
  <c r="BD271" i="9"/>
  <c r="AK272" i="9"/>
  <c r="AL272" i="9"/>
  <c r="AM272" i="9"/>
  <c r="AN272" i="9"/>
  <c r="AO272" i="9"/>
  <c r="AP272" i="9"/>
  <c r="AQ272" i="9"/>
  <c r="AR272" i="9"/>
  <c r="AS272" i="9"/>
  <c r="AT272" i="9"/>
  <c r="AU272" i="9"/>
  <c r="AV272" i="9"/>
  <c r="AW272" i="9"/>
  <c r="AX272" i="9"/>
  <c r="AY272" i="9"/>
  <c r="AZ272" i="9"/>
  <c r="BA272" i="9"/>
  <c r="BB272" i="9"/>
  <c r="BC272" i="9"/>
  <c r="BD272" i="9"/>
  <c r="AK273" i="9"/>
  <c r="AL273" i="9"/>
  <c r="U273" i="9" s="1"/>
  <c r="AM273" i="9"/>
  <c r="AN273" i="9"/>
  <c r="T273" i="9" s="1"/>
  <c r="AO273" i="9"/>
  <c r="AP273" i="9"/>
  <c r="AQ273" i="9"/>
  <c r="AR273" i="9"/>
  <c r="AS273" i="9"/>
  <c r="AT273" i="9"/>
  <c r="AU273" i="9"/>
  <c r="AV273" i="9"/>
  <c r="AA273" i="9" s="1"/>
  <c r="AW273" i="9"/>
  <c r="AX273" i="9"/>
  <c r="AY273" i="9"/>
  <c r="AZ273" i="9"/>
  <c r="BA273" i="9"/>
  <c r="BB273" i="9"/>
  <c r="BC273" i="9"/>
  <c r="BD273" i="9"/>
  <c r="AK274" i="9"/>
  <c r="AL274" i="9"/>
  <c r="AM274" i="9"/>
  <c r="AN274" i="9"/>
  <c r="AO274" i="9"/>
  <c r="AP274" i="9"/>
  <c r="AQ274" i="9"/>
  <c r="AR274" i="9"/>
  <c r="AS274" i="9"/>
  <c r="AT274" i="9"/>
  <c r="AU274" i="9"/>
  <c r="AV274" i="9"/>
  <c r="AW274" i="9"/>
  <c r="AX274" i="9"/>
  <c r="AY274" i="9"/>
  <c r="AZ274" i="9"/>
  <c r="BA274" i="9"/>
  <c r="BB274" i="9"/>
  <c r="BC274" i="9"/>
  <c r="BD274" i="9"/>
  <c r="AK275" i="9"/>
  <c r="AL275" i="9"/>
  <c r="U275" i="9" s="1"/>
  <c r="AM275" i="9"/>
  <c r="AN275" i="9"/>
  <c r="T275" i="9" s="1"/>
  <c r="AO275" i="9"/>
  <c r="AP275" i="9"/>
  <c r="AQ275" i="9"/>
  <c r="AR275" i="9"/>
  <c r="AS275" i="9"/>
  <c r="AT275" i="9"/>
  <c r="AU275" i="9"/>
  <c r="AV275" i="9"/>
  <c r="AA275" i="9" s="1"/>
  <c r="AW275" i="9"/>
  <c r="AX275" i="9"/>
  <c r="AY275" i="9"/>
  <c r="AZ275" i="9"/>
  <c r="BA275" i="9"/>
  <c r="BB275" i="9"/>
  <c r="BC275" i="9"/>
  <c r="BD275" i="9"/>
  <c r="AK276" i="9"/>
  <c r="AL276" i="9"/>
  <c r="AM276" i="9"/>
  <c r="AN276" i="9"/>
  <c r="AO276" i="9"/>
  <c r="AP276" i="9"/>
  <c r="AQ276" i="9"/>
  <c r="AR276" i="9"/>
  <c r="AS276" i="9"/>
  <c r="AT276" i="9"/>
  <c r="AU276" i="9"/>
  <c r="AV276" i="9"/>
  <c r="AW276" i="9"/>
  <c r="AX276" i="9"/>
  <c r="AY276" i="9"/>
  <c r="AZ276" i="9"/>
  <c r="BA276" i="9"/>
  <c r="BB276" i="9"/>
  <c r="BC276" i="9"/>
  <c r="BD276" i="9"/>
  <c r="AK277" i="9"/>
  <c r="AL277" i="9"/>
  <c r="U277" i="9" s="1"/>
  <c r="AM277" i="9"/>
  <c r="AN277" i="9"/>
  <c r="T277" i="9" s="1"/>
  <c r="AO277" i="9"/>
  <c r="AP277" i="9"/>
  <c r="AQ277" i="9"/>
  <c r="AR277" i="9"/>
  <c r="AS277" i="9"/>
  <c r="AT277" i="9"/>
  <c r="AU277" i="9"/>
  <c r="AV277" i="9"/>
  <c r="AA277" i="9" s="1"/>
  <c r="AW277" i="9"/>
  <c r="AX277" i="9"/>
  <c r="AY277" i="9"/>
  <c r="AZ277" i="9"/>
  <c r="BA277" i="9"/>
  <c r="BB277" i="9"/>
  <c r="BC277" i="9"/>
  <c r="BD277" i="9"/>
  <c r="AK278" i="9"/>
  <c r="AL278" i="9"/>
  <c r="AM278" i="9"/>
  <c r="AN278" i="9"/>
  <c r="AO278" i="9"/>
  <c r="AP278" i="9"/>
  <c r="AQ278" i="9"/>
  <c r="AR278" i="9"/>
  <c r="AS278" i="9"/>
  <c r="AT278" i="9"/>
  <c r="AU278" i="9"/>
  <c r="AV278" i="9"/>
  <c r="AW278" i="9"/>
  <c r="AX278" i="9"/>
  <c r="AY278" i="9"/>
  <c r="AZ278" i="9"/>
  <c r="BA278" i="9"/>
  <c r="BB278" i="9"/>
  <c r="BC278" i="9"/>
  <c r="BD278" i="9"/>
  <c r="AK279" i="9"/>
  <c r="AL279" i="9"/>
  <c r="U279" i="9" s="1"/>
  <c r="AM279" i="9"/>
  <c r="AN279" i="9"/>
  <c r="T279" i="9" s="1"/>
  <c r="AO279" i="9"/>
  <c r="AP279" i="9"/>
  <c r="AQ279" i="9"/>
  <c r="AR279" i="9"/>
  <c r="AS279" i="9"/>
  <c r="AT279" i="9"/>
  <c r="AU279" i="9"/>
  <c r="AV279" i="9"/>
  <c r="AA279" i="9" s="1"/>
  <c r="AW279" i="9"/>
  <c r="AX279" i="9"/>
  <c r="AY279" i="9"/>
  <c r="AZ279" i="9"/>
  <c r="BA279" i="9"/>
  <c r="BB279" i="9"/>
  <c r="BC279" i="9"/>
  <c r="BD279" i="9"/>
  <c r="AK280" i="9"/>
  <c r="AL280" i="9"/>
  <c r="AM280" i="9"/>
  <c r="AN280" i="9"/>
  <c r="AO280" i="9"/>
  <c r="AP280" i="9"/>
  <c r="AQ280" i="9"/>
  <c r="AR280" i="9"/>
  <c r="AS280" i="9"/>
  <c r="AT280" i="9"/>
  <c r="AU280" i="9"/>
  <c r="AV280" i="9"/>
  <c r="AW280" i="9"/>
  <c r="AX280" i="9"/>
  <c r="AY280" i="9"/>
  <c r="AZ280" i="9"/>
  <c r="BA280" i="9"/>
  <c r="BB280" i="9"/>
  <c r="BC280" i="9"/>
  <c r="BD280" i="9"/>
  <c r="AK281" i="9"/>
  <c r="AL281" i="9"/>
  <c r="U281" i="9" s="1"/>
  <c r="AM281" i="9"/>
  <c r="AN281" i="9"/>
  <c r="T281" i="9" s="1"/>
  <c r="AO281" i="9"/>
  <c r="AP281" i="9"/>
  <c r="AQ281" i="9"/>
  <c r="AR281" i="9"/>
  <c r="AS281" i="9"/>
  <c r="AT281" i="9"/>
  <c r="AU281" i="9"/>
  <c r="AV281" i="9"/>
  <c r="AA281" i="9" s="1"/>
  <c r="AW281" i="9"/>
  <c r="AX281" i="9"/>
  <c r="AY281" i="9"/>
  <c r="AZ281" i="9"/>
  <c r="BA281" i="9"/>
  <c r="BB281" i="9"/>
  <c r="BC281" i="9"/>
  <c r="BD281" i="9"/>
  <c r="AK282" i="9"/>
  <c r="AL282" i="9"/>
  <c r="AM282" i="9"/>
  <c r="AN282" i="9"/>
  <c r="AO282" i="9"/>
  <c r="AP282" i="9"/>
  <c r="AQ282" i="9"/>
  <c r="AR282" i="9"/>
  <c r="AS282" i="9"/>
  <c r="AT282" i="9"/>
  <c r="AU282" i="9"/>
  <c r="AV282" i="9"/>
  <c r="AW282" i="9"/>
  <c r="AX282" i="9"/>
  <c r="AY282" i="9"/>
  <c r="AZ282" i="9"/>
  <c r="BA282" i="9"/>
  <c r="BB282" i="9"/>
  <c r="BC282" i="9"/>
  <c r="BD282" i="9"/>
  <c r="AK283" i="9"/>
  <c r="AL283" i="9"/>
  <c r="U283" i="9" s="1"/>
  <c r="AM283" i="9"/>
  <c r="AN283" i="9"/>
  <c r="T283" i="9" s="1"/>
  <c r="AO283" i="9"/>
  <c r="AP283" i="9"/>
  <c r="AQ283" i="9"/>
  <c r="AR283" i="9"/>
  <c r="AS283" i="9"/>
  <c r="AT283" i="9"/>
  <c r="AU283" i="9"/>
  <c r="AV283" i="9"/>
  <c r="AA283" i="9" s="1"/>
  <c r="AW283" i="9"/>
  <c r="AX283" i="9"/>
  <c r="AY283" i="9"/>
  <c r="AZ283" i="9"/>
  <c r="BA283" i="9"/>
  <c r="BB283" i="9"/>
  <c r="BC283" i="9"/>
  <c r="BD283" i="9"/>
  <c r="AK284" i="9"/>
  <c r="AL284" i="9"/>
  <c r="AM284" i="9"/>
  <c r="AN284" i="9"/>
  <c r="AO284" i="9"/>
  <c r="AP284" i="9"/>
  <c r="AQ284" i="9"/>
  <c r="AR284" i="9"/>
  <c r="AS284" i="9"/>
  <c r="AT284" i="9"/>
  <c r="AU284" i="9"/>
  <c r="AV284" i="9"/>
  <c r="AW284" i="9"/>
  <c r="AX284" i="9"/>
  <c r="AY284" i="9"/>
  <c r="AZ284" i="9"/>
  <c r="BA284" i="9"/>
  <c r="BB284" i="9"/>
  <c r="BC284" i="9"/>
  <c r="BD284" i="9"/>
  <c r="AK285" i="9"/>
  <c r="AL285" i="9"/>
  <c r="U285" i="9" s="1"/>
  <c r="AM285" i="9"/>
  <c r="AN285" i="9"/>
  <c r="T285" i="9" s="1"/>
  <c r="AO285" i="9"/>
  <c r="AP285" i="9"/>
  <c r="AQ285" i="9"/>
  <c r="AR285" i="9"/>
  <c r="AS285" i="9"/>
  <c r="AT285" i="9"/>
  <c r="AU285" i="9"/>
  <c r="AV285" i="9"/>
  <c r="AA285" i="9" s="1"/>
  <c r="AW285" i="9"/>
  <c r="AX285" i="9"/>
  <c r="AY285" i="9"/>
  <c r="AZ285" i="9"/>
  <c r="BA285" i="9"/>
  <c r="BB285" i="9"/>
  <c r="BC285" i="9"/>
  <c r="BD285" i="9"/>
  <c r="AK286" i="9"/>
  <c r="AL286" i="9"/>
  <c r="AM286" i="9"/>
  <c r="AN286" i="9"/>
  <c r="AO286" i="9"/>
  <c r="AP286" i="9"/>
  <c r="AQ286" i="9"/>
  <c r="AR286" i="9"/>
  <c r="AS286" i="9"/>
  <c r="AT286" i="9"/>
  <c r="AU286" i="9"/>
  <c r="AV286" i="9"/>
  <c r="AW286" i="9"/>
  <c r="AX286" i="9"/>
  <c r="AY286" i="9"/>
  <c r="AZ286" i="9"/>
  <c r="BA286" i="9"/>
  <c r="BB286" i="9"/>
  <c r="BC286" i="9"/>
  <c r="BD286" i="9"/>
  <c r="AK287" i="9"/>
  <c r="AL287" i="9"/>
  <c r="U287" i="9" s="1"/>
  <c r="AM287" i="9"/>
  <c r="AN287" i="9"/>
  <c r="T287" i="9" s="1"/>
  <c r="AO287" i="9"/>
  <c r="AP287" i="9"/>
  <c r="AQ287" i="9"/>
  <c r="AR287" i="9"/>
  <c r="AS287" i="9"/>
  <c r="AT287" i="9"/>
  <c r="AU287" i="9"/>
  <c r="AV287" i="9"/>
  <c r="AA287" i="9" s="1"/>
  <c r="AW287" i="9"/>
  <c r="AX287" i="9"/>
  <c r="AY287" i="9"/>
  <c r="AZ287" i="9"/>
  <c r="BA287" i="9"/>
  <c r="BB287" i="9"/>
  <c r="BC287" i="9"/>
  <c r="BD287" i="9"/>
  <c r="AK288" i="9"/>
  <c r="AL288" i="9"/>
  <c r="AM288" i="9"/>
  <c r="AN288" i="9"/>
  <c r="AO288" i="9"/>
  <c r="AP288" i="9"/>
  <c r="AQ288" i="9"/>
  <c r="AR288" i="9"/>
  <c r="AS288" i="9"/>
  <c r="AT288" i="9"/>
  <c r="AU288" i="9"/>
  <c r="AV288" i="9"/>
  <c r="AW288" i="9"/>
  <c r="AX288" i="9"/>
  <c r="AY288" i="9"/>
  <c r="AZ288" i="9"/>
  <c r="BA288" i="9"/>
  <c r="BB288" i="9"/>
  <c r="BC288" i="9"/>
  <c r="BD288" i="9"/>
  <c r="AK289" i="9"/>
  <c r="AL289" i="9"/>
  <c r="U289" i="9" s="1"/>
  <c r="AM289" i="9"/>
  <c r="AN289" i="9"/>
  <c r="T289" i="9" s="1"/>
  <c r="AO289" i="9"/>
  <c r="AP289" i="9"/>
  <c r="AQ289" i="9"/>
  <c r="AR289" i="9"/>
  <c r="AS289" i="9"/>
  <c r="AT289" i="9"/>
  <c r="AU289" i="9"/>
  <c r="AV289" i="9"/>
  <c r="AA289" i="9" s="1"/>
  <c r="AW289" i="9"/>
  <c r="AX289" i="9"/>
  <c r="AY289" i="9"/>
  <c r="AZ289" i="9"/>
  <c r="BA289" i="9"/>
  <c r="BB289" i="9"/>
  <c r="BC289" i="9"/>
  <c r="BD289" i="9"/>
  <c r="AK290" i="9"/>
  <c r="AL290" i="9"/>
  <c r="AM290" i="9"/>
  <c r="AN290" i="9"/>
  <c r="AO290" i="9"/>
  <c r="AP290" i="9"/>
  <c r="AQ290" i="9"/>
  <c r="AR290" i="9"/>
  <c r="AS290" i="9"/>
  <c r="AT290" i="9"/>
  <c r="AU290" i="9"/>
  <c r="AV290" i="9"/>
  <c r="AW290" i="9"/>
  <c r="AX290" i="9"/>
  <c r="AY290" i="9"/>
  <c r="AZ290" i="9"/>
  <c r="BA290" i="9"/>
  <c r="BB290" i="9"/>
  <c r="BC290" i="9"/>
  <c r="BD290" i="9"/>
  <c r="AK291" i="9"/>
  <c r="AL291" i="9"/>
  <c r="U291" i="9" s="1"/>
  <c r="AM291" i="9"/>
  <c r="AN291" i="9"/>
  <c r="T291" i="9" s="1"/>
  <c r="AO291" i="9"/>
  <c r="AP291" i="9"/>
  <c r="AQ291" i="9"/>
  <c r="AR291" i="9"/>
  <c r="AS291" i="9"/>
  <c r="AT291" i="9"/>
  <c r="AU291" i="9"/>
  <c r="AV291" i="9"/>
  <c r="AA291" i="9" s="1"/>
  <c r="AW291" i="9"/>
  <c r="AX291" i="9"/>
  <c r="AY291" i="9"/>
  <c r="AZ291" i="9"/>
  <c r="BA291" i="9"/>
  <c r="BB291" i="9"/>
  <c r="BC291" i="9"/>
  <c r="BD291" i="9"/>
  <c r="AK292" i="9"/>
  <c r="AL292" i="9"/>
  <c r="AM292" i="9"/>
  <c r="AN292" i="9"/>
  <c r="AO292" i="9"/>
  <c r="AP292" i="9"/>
  <c r="AQ292" i="9"/>
  <c r="AR292" i="9"/>
  <c r="AS292" i="9"/>
  <c r="AT292" i="9"/>
  <c r="AU292" i="9"/>
  <c r="AV292" i="9"/>
  <c r="AW292" i="9"/>
  <c r="AX292" i="9"/>
  <c r="AY292" i="9"/>
  <c r="AZ292" i="9"/>
  <c r="BA292" i="9"/>
  <c r="BB292" i="9"/>
  <c r="BC292" i="9"/>
  <c r="BD292" i="9"/>
  <c r="AK293" i="9"/>
  <c r="AL293" i="9"/>
  <c r="U293" i="9" s="1"/>
  <c r="AM293" i="9"/>
  <c r="AN293" i="9"/>
  <c r="T293" i="9" s="1"/>
  <c r="AO293" i="9"/>
  <c r="AP293" i="9"/>
  <c r="AQ293" i="9"/>
  <c r="AR293" i="9"/>
  <c r="AS293" i="9"/>
  <c r="AT293" i="9"/>
  <c r="AU293" i="9"/>
  <c r="AV293" i="9"/>
  <c r="AA293" i="9" s="1"/>
  <c r="AW293" i="9"/>
  <c r="AX293" i="9"/>
  <c r="AY293" i="9"/>
  <c r="AZ293" i="9"/>
  <c r="BA293" i="9"/>
  <c r="BB293" i="9"/>
  <c r="BC293" i="9"/>
  <c r="BD293" i="9"/>
  <c r="AK294" i="9"/>
  <c r="AL294" i="9"/>
  <c r="AM294" i="9"/>
  <c r="AN294" i="9"/>
  <c r="AO294" i="9"/>
  <c r="AP294" i="9"/>
  <c r="AQ294" i="9"/>
  <c r="AR294" i="9"/>
  <c r="AS294" i="9"/>
  <c r="AT294" i="9"/>
  <c r="AU294" i="9"/>
  <c r="AV294" i="9"/>
  <c r="AW294" i="9"/>
  <c r="AX294" i="9"/>
  <c r="AY294" i="9"/>
  <c r="AZ294" i="9"/>
  <c r="BA294" i="9"/>
  <c r="BB294" i="9"/>
  <c r="BC294" i="9"/>
  <c r="BD294" i="9"/>
  <c r="AK295" i="9"/>
  <c r="AL295" i="9"/>
  <c r="U295" i="9" s="1"/>
  <c r="AM295" i="9"/>
  <c r="AN295" i="9"/>
  <c r="T295" i="9" s="1"/>
  <c r="AO295" i="9"/>
  <c r="AP295" i="9"/>
  <c r="AQ295" i="9"/>
  <c r="AR295" i="9"/>
  <c r="AS295" i="9"/>
  <c r="AT295" i="9"/>
  <c r="AU295" i="9"/>
  <c r="AV295" i="9"/>
  <c r="AA295" i="9" s="1"/>
  <c r="AW295" i="9"/>
  <c r="AX295" i="9"/>
  <c r="AY295" i="9"/>
  <c r="AZ295" i="9"/>
  <c r="BA295" i="9"/>
  <c r="BB295" i="9"/>
  <c r="BC295" i="9"/>
  <c r="BD295" i="9"/>
  <c r="AK296" i="9"/>
  <c r="AL296" i="9"/>
  <c r="AM296" i="9"/>
  <c r="AN296" i="9"/>
  <c r="AO296" i="9"/>
  <c r="AP296" i="9"/>
  <c r="AQ296" i="9"/>
  <c r="AR296" i="9"/>
  <c r="AS296" i="9"/>
  <c r="AT296" i="9"/>
  <c r="AU296" i="9"/>
  <c r="AV296" i="9"/>
  <c r="AW296" i="9"/>
  <c r="AX296" i="9"/>
  <c r="AY296" i="9"/>
  <c r="AZ296" i="9"/>
  <c r="BA296" i="9"/>
  <c r="BB296" i="9"/>
  <c r="BC296" i="9"/>
  <c r="BD296" i="9"/>
  <c r="AK297" i="9"/>
  <c r="AL297" i="9"/>
  <c r="U297" i="9" s="1"/>
  <c r="AM297" i="9"/>
  <c r="AN297" i="9"/>
  <c r="T297" i="9" s="1"/>
  <c r="AO297" i="9"/>
  <c r="AP297" i="9"/>
  <c r="AQ297" i="9"/>
  <c r="AR297" i="9"/>
  <c r="AS297" i="9"/>
  <c r="AT297" i="9"/>
  <c r="AU297" i="9"/>
  <c r="AV297" i="9"/>
  <c r="AA297" i="9" s="1"/>
  <c r="AW297" i="9"/>
  <c r="AX297" i="9"/>
  <c r="AY297" i="9"/>
  <c r="AZ297" i="9"/>
  <c r="BA297" i="9"/>
  <c r="BB297" i="9"/>
  <c r="BC297" i="9"/>
  <c r="BD297" i="9"/>
  <c r="AK298" i="9"/>
  <c r="AL298" i="9"/>
  <c r="AM298" i="9"/>
  <c r="AN298" i="9"/>
  <c r="AO298" i="9"/>
  <c r="AP298" i="9"/>
  <c r="AQ298" i="9"/>
  <c r="AR298" i="9"/>
  <c r="AS298" i="9"/>
  <c r="AT298" i="9"/>
  <c r="AU298" i="9"/>
  <c r="AV298" i="9"/>
  <c r="AW298" i="9"/>
  <c r="AX298" i="9"/>
  <c r="AY298" i="9"/>
  <c r="AZ298" i="9"/>
  <c r="BA298" i="9"/>
  <c r="BB298" i="9"/>
  <c r="BC298" i="9"/>
  <c r="BD298" i="9"/>
  <c r="AK299" i="9"/>
  <c r="AL299" i="9"/>
  <c r="U299" i="9" s="1"/>
  <c r="AM299" i="9"/>
  <c r="AN299" i="9"/>
  <c r="T299" i="9" s="1"/>
  <c r="AO299" i="9"/>
  <c r="AP299" i="9"/>
  <c r="AQ299" i="9"/>
  <c r="AR299" i="9"/>
  <c r="AS299" i="9"/>
  <c r="AT299" i="9"/>
  <c r="AU299" i="9"/>
  <c r="AV299" i="9"/>
  <c r="AA299" i="9" s="1"/>
  <c r="AW299" i="9"/>
  <c r="AX299" i="9"/>
  <c r="AY299" i="9"/>
  <c r="AZ299" i="9"/>
  <c r="BA299" i="9"/>
  <c r="BB299" i="9"/>
  <c r="BC299" i="9"/>
  <c r="BD299" i="9"/>
  <c r="AK300" i="9"/>
  <c r="AL300" i="9"/>
  <c r="AM300" i="9"/>
  <c r="AN300" i="9"/>
  <c r="AO300" i="9"/>
  <c r="AP300" i="9"/>
  <c r="AQ300" i="9"/>
  <c r="AR300" i="9"/>
  <c r="AS300" i="9"/>
  <c r="AT300" i="9"/>
  <c r="AU300" i="9"/>
  <c r="AV300" i="9"/>
  <c r="AW300" i="9"/>
  <c r="AX300" i="9"/>
  <c r="AY300" i="9"/>
  <c r="AZ300" i="9"/>
  <c r="BA300" i="9"/>
  <c r="BB300" i="9"/>
  <c r="BC300" i="9"/>
  <c r="BD300" i="9"/>
  <c r="AK301" i="9"/>
  <c r="AL301" i="9"/>
  <c r="U301" i="9" s="1"/>
  <c r="AM301" i="9"/>
  <c r="AN301" i="9"/>
  <c r="T301" i="9" s="1"/>
  <c r="AO301" i="9"/>
  <c r="AP301" i="9"/>
  <c r="AQ301" i="9"/>
  <c r="AR301" i="9"/>
  <c r="AS301" i="9"/>
  <c r="AT301" i="9"/>
  <c r="AU301" i="9"/>
  <c r="AV301" i="9"/>
  <c r="AA301" i="9" s="1"/>
  <c r="AW301" i="9"/>
  <c r="AX301" i="9"/>
  <c r="AY301" i="9"/>
  <c r="AZ301" i="9"/>
  <c r="BA301" i="9"/>
  <c r="BB301" i="9"/>
  <c r="BC301" i="9"/>
  <c r="BD301" i="9"/>
  <c r="AK302" i="9"/>
  <c r="AL302" i="9"/>
  <c r="AM302" i="9"/>
  <c r="AN302" i="9"/>
  <c r="AO302" i="9"/>
  <c r="AP302" i="9"/>
  <c r="AQ302" i="9"/>
  <c r="AR302" i="9"/>
  <c r="AS302" i="9"/>
  <c r="AT302" i="9"/>
  <c r="AU302" i="9"/>
  <c r="AV302" i="9"/>
  <c r="AW302" i="9"/>
  <c r="AX302" i="9"/>
  <c r="AY302" i="9"/>
  <c r="AZ302" i="9"/>
  <c r="BA302" i="9"/>
  <c r="BB302" i="9"/>
  <c r="BC302" i="9"/>
  <c r="BD302" i="9"/>
  <c r="AK303" i="9"/>
  <c r="AL303" i="9"/>
  <c r="U303" i="9" s="1"/>
  <c r="AM303" i="9"/>
  <c r="AN303" i="9"/>
  <c r="T303" i="9" s="1"/>
  <c r="AO303" i="9"/>
  <c r="AP303" i="9"/>
  <c r="AQ303" i="9"/>
  <c r="AR303" i="9"/>
  <c r="AS303" i="9"/>
  <c r="AT303" i="9"/>
  <c r="AU303" i="9"/>
  <c r="AV303" i="9"/>
  <c r="AA303" i="9" s="1"/>
  <c r="AW303" i="9"/>
  <c r="AX303" i="9"/>
  <c r="AY303" i="9"/>
  <c r="AZ303" i="9"/>
  <c r="BA303" i="9"/>
  <c r="BB303" i="9"/>
  <c r="BC303" i="9"/>
  <c r="BD303" i="9"/>
  <c r="AK304" i="9"/>
  <c r="AL304" i="9"/>
  <c r="AM304" i="9"/>
  <c r="AN304" i="9"/>
  <c r="AO304" i="9"/>
  <c r="AP304" i="9"/>
  <c r="AQ304" i="9"/>
  <c r="AR304" i="9"/>
  <c r="AS304" i="9"/>
  <c r="AT304" i="9"/>
  <c r="AU304" i="9"/>
  <c r="AV304" i="9"/>
  <c r="AW304" i="9"/>
  <c r="AX304" i="9"/>
  <c r="AY304" i="9"/>
  <c r="AZ304" i="9"/>
  <c r="BA304" i="9"/>
  <c r="BB304" i="9"/>
  <c r="BC304" i="9"/>
  <c r="BD304" i="9"/>
  <c r="AK305" i="9"/>
  <c r="AL305" i="9"/>
  <c r="U305" i="9" s="1"/>
  <c r="AM305" i="9"/>
  <c r="AN305" i="9"/>
  <c r="T305" i="9" s="1"/>
  <c r="AO305" i="9"/>
  <c r="AP305" i="9"/>
  <c r="AQ305" i="9"/>
  <c r="AR305" i="9"/>
  <c r="AS305" i="9"/>
  <c r="AT305" i="9"/>
  <c r="AU305" i="9"/>
  <c r="AV305" i="9"/>
  <c r="AA305" i="9" s="1"/>
  <c r="AW305" i="9"/>
  <c r="AX305" i="9"/>
  <c r="AY305" i="9"/>
  <c r="AZ305" i="9"/>
  <c r="BA305" i="9"/>
  <c r="BB305" i="9"/>
  <c r="BC305" i="9"/>
  <c r="BD305" i="9"/>
  <c r="AK306" i="9"/>
  <c r="AL306" i="9"/>
  <c r="AM306" i="9"/>
  <c r="AN306" i="9"/>
  <c r="AO306" i="9"/>
  <c r="AP306" i="9"/>
  <c r="AQ306" i="9"/>
  <c r="AR306" i="9"/>
  <c r="AS306" i="9"/>
  <c r="AT306" i="9"/>
  <c r="AU306" i="9"/>
  <c r="AV306" i="9"/>
  <c r="AW306" i="9"/>
  <c r="AX306" i="9"/>
  <c r="AY306" i="9"/>
  <c r="AZ306" i="9"/>
  <c r="BA306" i="9"/>
  <c r="BB306" i="9"/>
  <c r="BC306" i="9"/>
  <c r="BD306" i="9"/>
  <c r="AK307" i="9"/>
  <c r="AL307" i="9"/>
  <c r="U307" i="9" s="1"/>
  <c r="AM307" i="9"/>
  <c r="AN307" i="9"/>
  <c r="T307" i="9" s="1"/>
  <c r="AO307" i="9"/>
  <c r="AP307" i="9"/>
  <c r="AQ307" i="9"/>
  <c r="AR307" i="9"/>
  <c r="AS307" i="9"/>
  <c r="AT307" i="9"/>
  <c r="AU307" i="9"/>
  <c r="AV307" i="9"/>
  <c r="AA307" i="9" s="1"/>
  <c r="AW307" i="9"/>
  <c r="AX307" i="9"/>
  <c r="AY307" i="9"/>
  <c r="AZ307" i="9"/>
  <c r="BA307" i="9"/>
  <c r="BB307" i="9"/>
  <c r="BC307" i="9"/>
  <c r="BD307" i="9"/>
  <c r="AK308" i="9"/>
  <c r="AL308" i="9"/>
  <c r="AM308" i="9"/>
  <c r="AN308" i="9"/>
  <c r="AO308" i="9"/>
  <c r="AP308" i="9"/>
  <c r="AQ308" i="9"/>
  <c r="AR308" i="9"/>
  <c r="AS308" i="9"/>
  <c r="AT308" i="9"/>
  <c r="AU308" i="9"/>
  <c r="AV308" i="9"/>
  <c r="AW308" i="9"/>
  <c r="AX308" i="9"/>
  <c r="AY308" i="9"/>
  <c r="AZ308" i="9"/>
  <c r="BA308" i="9"/>
  <c r="BB308" i="9"/>
  <c r="BC308" i="9"/>
  <c r="BD308" i="9"/>
  <c r="AK309" i="9"/>
  <c r="AL309" i="9"/>
  <c r="U309" i="9" s="1"/>
  <c r="AM309" i="9"/>
  <c r="AN309" i="9"/>
  <c r="T309" i="9" s="1"/>
  <c r="AO309" i="9"/>
  <c r="AP309" i="9"/>
  <c r="AQ309" i="9"/>
  <c r="AR309" i="9"/>
  <c r="AS309" i="9"/>
  <c r="AT309" i="9"/>
  <c r="AU309" i="9"/>
  <c r="AV309" i="9"/>
  <c r="AA309" i="9" s="1"/>
  <c r="AW309" i="9"/>
  <c r="AX309" i="9"/>
  <c r="AY309" i="9"/>
  <c r="AZ309" i="9"/>
  <c r="BA309" i="9"/>
  <c r="BB309" i="9"/>
  <c r="BC309" i="9"/>
  <c r="BD309" i="9"/>
  <c r="AK310" i="9"/>
  <c r="AL310" i="9"/>
  <c r="AM310" i="9"/>
  <c r="AN310" i="9"/>
  <c r="AO310" i="9"/>
  <c r="AP310" i="9"/>
  <c r="AQ310" i="9"/>
  <c r="AR310" i="9"/>
  <c r="AS310" i="9"/>
  <c r="AT310" i="9"/>
  <c r="AU310" i="9"/>
  <c r="AV310" i="9"/>
  <c r="AW310" i="9"/>
  <c r="AX310" i="9"/>
  <c r="AY310" i="9"/>
  <c r="AZ310" i="9"/>
  <c r="BA310" i="9"/>
  <c r="BB310" i="9"/>
  <c r="BC310" i="9"/>
  <c r="BD310" i="9"/>
  <c r="AK311" i="9"/>
  <c r="AL311" i="9"/>
  <c r="U311" i="9" s="1"/>
  <c r="AM311" i="9"/>
  <c r="AN311" i="9"/>
  <c r="T311" i="9" s="1"/>
  <c r="AO311" i="9"/>
  <c r="AP311" i="9"/>
  <c r="AQ311" i="9"/>
  <c r="AR311" i="9"/>
  <c r="AS311" i="9"/>
  <c r="AT311" i="9"/>
  <c r="AU311" i="9"/>
  <c r="AV311" i="9"/>
  <c r="AA311" i="9" s="1"/>
  <c r="AW311" i="9"/>
  <c r="AX311" i="9"/>
  <c r="AY311" i="9"/>
  <c r="AZ311" i="9"/>
  <c r="BA311" i="9"/>
  <c r="BB311" i="9"/>
  <c r="BC311" i="9"/>
  <c r="BD311" i="9"/>
  <c r="AK312" i="9"/>
  <c r="AL312" i="9"/>
  <c r="AM312" i="9"/>
  <c r="AN312" i="9"/>
  <c r="AO312" i="9"/>
  <c r="AP312" i="9"/>
  <c r="AQ312" i="9"/>
  <c r="AR312" i="9"/>
  <c r="AS312" i="9"/>
  <c r="AT312" i="9"/>
  <c r="AU312" i="9"/>
  <c r="AV312" i="9"/>
  <c r="AW312" i="9"/>
  <c r="AX312" i="9"/>
  <c r="AY312" i="9"/>
  <c r="AZ312" i="9"/>
  <c r="BA312" i="9"/>
  <c r="BB312" i="9"/>
  <c r="BC312" i="9"/>
  <c r="BD312" i="9"/>
  <c r="AK313" i="9"/>
  <c r="AL313" i="9"/>
  <c r="U313" i="9" s="1"/>
  <c r="AM313" i="9"/>
  <c r="AN313" i="9"/>
  <c r="T313" i="9" s="1"/>
  <c r="AO313" i="9"/>
  <c r="AP313" i="9"/>
  <c r="AQ313" i="9"/>
  <c r="AR313" i="9"/>
  <c r="AS313" i="9"/>
  <c r="AT313" i="9"/>
  <c r="AU313" i="9"/>
  <c r="AV313" i="9"/>
  <c r="AA313" i="9" s="1"/>
  <c r="AW313" i="9"/>
  <c r="AX313" i="9"/>
  <c r="AY313" i="9"/>
  <c r="AZ313" i="9"/>
  <c r="BA313" i="9"/>
  <c r="BB313" i="9"/>
  <c r="BC313" i="9"/>
  <c r="BD313" i="9"/>
  <c r="AK314" i="9"/>
  <c r="AL314" i="9"/>
  <c r="AM314" i="9"/>
  <c r="AN314" i="9"/>
  <c r="AO314" i="9"/>
  <c r="AP314" i="9"/>
  <c r="AQ314" i="9"/>
  <c r="AR314" i="9"/>
  <c r="AS314" i="9"/>
  <c r="AT314" i="9"/>
  <c r="AU314" i="9"/>
  <c r="AV314" i="9"/>
  <c r="AW314" i="9"/>
  <c r="AX314" i="9"/>
  <c r="AY314" i="9"/>
  <c r="AZ314" i="9"/>
  <c r="BA314" i="9"/>
  <c r="BB314" i="9"/>
  <c r="BC314" i="9"/>
  <c r="BD314" i="9"/>
  <c r="AK315" i="9"/>
  <c r="AL315" i="9"/>
  <c r="U315" i="9" s="1"/>
  <c r="AM315" i="9"/>
  <c r="AN315" i="9"/>
  <c r="T315" i="9" s="1"/>
  <c r="AO315" i="9"/>
  <c r="AP315" i="9"/>
  <c r="AQ315" i="9"/>
  <c r="AR315" i="9"/>
  <c r="AS315" i="9"/>
  <c r="AT315" i="9"/>
  <c r="AU315" i="9"/>
  <c r="AV315" i="9"/>
  <c r="AA315" i="9" s="1"/>
  <c r="AW315" i="9"/>
  <c r="AX315" i="9"/>
  <c r="AY315" i="9"/>
  <c r="AZ315" i="9"/>
  <c r="BA315" i="9"/>
  <c r="BB315" i="9"/>
  <c r="BC315" i="9"/>
  <c r="BD315" i="9"/>
  <c r="AK316" i="9"/>
  <c r="AL316" i="9"/>
  <c r="AM316" i="9"/>
  <c r="AN316" i="9"/>
  <c r="AO316" i="9"/>
  <c r="AP316" i="9"/>
  <c r="AQ316" i="9"/>
  <c r="AR316" i="9"/>
  <c r="AS316" i="9"/>
  <c r="AT316" i="9"/>
  <c r="AU316" i="9"/>
  <c r="AV316" i="9"/>
  <c r="AW316" i="9"/>
  <c r="AX316" i="9"/>
  <c r="AY316" i="9"/>
  <c r="AZ316" i="9"/>
  <c r="BA316" i="9"/>
  <c r="BB316" i="9"/>
  <c r="BC316" i="9"/>
  <c r="BD316" i="9"/>
  <c r="AK317" i="9"/>
  <c r="AL317" i="9"/>
  <c r="U317" i="9" s="1"/>
  <c r="AM317" i="9"/>
  <c r="AN317" i="9"/>
  <c r="T317" i="9" s="1"/>
  <c r="AO317" i="9"/>
  <c r="AP317" i="9"/>
  <c r="AQ317" i="9"/>
  <c r="AR317" i="9"/>
  <c r="AS317" i="9"/>
  <c r="AT317" i="9"/>
  <c r="AU317" i="9"/>
  <c r="AV317" i="9"/>
  <c r="AA317" i="9" s="1"/>
  <c r="AW317" i="9"/>
  <c r="AX317" i="9"/>
  <c r="AY317" i="9"/>
  <c r="AZ317" i="9"/>
  <c r="BA317" i="9"/>
  <c r="BB317" i="9"/>
  <c r="BC317" i="9"/>
  <c r="BD317" i="9"/>
  <c r="AK318" i="9"/>
  <c r="AL318" i="9"/>
  <c r="AM318" i="9"/>
  <c r="AN318" i="9"/>
  <c r="AO318" i="9"/>
  <c r="AP318" i="9"/>
  <c r="AQ318" i="9"/>
  <c r="AR318" i="9"/>
  <c r="AS318" i="9"/>
  <c r="AT318" i="9"/>
  <c r="AU318" i="9"/>
  <c r="AV318" i="9"/>
  <c r="AW318" i="9"/>
  <c r="AX318" i="9"/>
  <c r="AY318" i="9"/>
  <c r="AZ318" i="9"/>
  <c r="BA318" i="9"/>
  <c r="BB318" i="9"/>
  <c r="BC318" i="9"/>
  <c r="BD318" i="9"/>
  <c r="AK319" i="9"/>
  <c r="AL319" i="9"/>
  <c r="U319" i="9" s="1"/>
  <c r="AM319" i="9"/>
  <c r="AN319" i="9"/>
  <c r="T319" i="9" s="1"/>
  <c r="AO319" i="9"/>
  <c r="AP319" i="9"/>
  <c r="AQ319" i="9"/>
  <c r="AR319" i="9"/>
  <c r="AS319" i="9"/>
  <c r="AT319" i="9"/>
  <c r="AU319" i="9"/>
  <c r="AV319" i="9"/>
  <c r="AA319" i="9" s="1"/>
  <c r="AW319" i="9"/>
  <c r="AX319" i="9"/>
  <c r="AY319" i="9"/>
  <c r="AZ319" i="9"/>
  <c r="BA319" i="9"/>
  <c r="BB319" i="9"/>
  <c r="BC319" i="9"/>
  <c r="BD319" i="9"/>
  <c r="AK320" i="9"/>
  <c r="AL320" i="9"/>
  <c r="AM320" i="9"/>
  <c r="AN320" i="9"/>
  <c r="AO320" i="9"/>
  <c r="AP320" i="9"/>
  <c r="AQ320" i="9"/>
  <c r="AR320" i="9"/>
  <c r="AS320" i="9"/>
  <c r="AT320" i="9"/>
  <c r="AU320" i="9"/>
  <c r="AV320" i="9"/>
  <c r="AW320" i="9"/>
  <c r="AX320" i="9"/>
  <c r="AY320" i="9"/>
  <c r="AZ320" i="9"/>
  <c r="BA320" i="9"/>
  <c r="BB320" i="9"/>
  <c r="BC320" i="9"/>
  <c r="BD320" i="9"/>
  <c r="AK321" i="9"/>
  <c r="AL321" i="9"/>
  <c r="U321" i="9" s="1"/>
  <c r="AM321" i="9"/>
  <c r="AN321" i="9"/>
  <c r="T321" i="9" s="1"/>
  <c r="AO321" i="9"/>
  <c r="AP321" i="9"/>
  <c r="AQ321" i="9"/>
  <c r="AR321" i="9"/>
  <c r="AS321" i="9"/>
  <c r="AT321" i="9"/>
  <c r="AU321" i="9"/>
  <c r="AV321" i="9"/>
  <c r="AA321" i="9" s="1"/>
  <c r="AW321" i="9"/>
  <c r="AX321" i="9"/>
  <c r="AY321" i="9"/>
  <c r="AZ321" i="9"/>
  <c r="BA321" i="9"/>
  <c r="BB321" i="9"/>
  <c r="BC321" i="9"/>
  <c r="BD321" i="9"/>
  <c r="AK322" i="9"/>
  <c r="AL322" i="9"/>
  <c r="AM322" i="9"/>
  <c r="AN322" i="9"/>
  <c r="AO322" i="9"/>
  <c r="AP322" i="9"/>
  <c r="AQ322" i="9"/>
  <c r="AR322" i="9"/>
  <c r="AS322" i="9"/>
  <c r="AT322" i="9"/>
  <c r="AU322" i="9"/>
  <c r="AV322" i="9"/>
  <c r="AW322" i="9"/>
  <c r="AX322" i="9"/>
  <c r="AY322" i="9"/>
  <c r="AZ322" i="9"/>
  <c r="BA322" i="9"/>
  <c r="BB322" i="9"/>
  <c r="BC322" i="9"/>
  <c r="BD322" i="9"/>
  <c r="AK323" i="9"/>
  <c r="AL323" i="9"/>
  <c r="U323" i="9" s="1"/>
  <c r="AM323" i="9"/>
  <c r="AN323" i="9"/>
  <c r="T323" i="9" s="1"/>
  <c r="AO323" i="9"/>
  <c r="AP323" i="9"/>
  <c r="AQ323" i="9"/>
  <c r="AR323" i="9"/>
  <c r="AS323" i="9"/>
  <c r="AT323" i="9"/>
  <c r="AU323" i="9"/>
  <c r="AV323" i="9"/>
  <c r="AA323" i="9" s="1"/>
  <c r="AW323" i="9"/>
  <c r="AX323" i="9"/>
  <c r="AY323" i="9"/>
  <c r="AZ323" i="9"/>
  <c r="BA323" i="9"/>
  <c r="BB323" i="9"/>
  <c r="BC323" i="9"/>
  <c r="BD323" i="9"/>
  <c r="AK324" i="9"/>
  <c r="AL324" i="9"/>
  <c r="AM324" i="9"/>
  <c r="AN324" i="9"/>
  <c r="AO324" i="9"/>
  <c r="AP324" i="9"/>
  <c r="AQ324" i="9"/>
  <c r="AR324" i="9"/>
  <c r="AS324" i="9"/>
  <c r="AT324" i="9"/>
  <c r="AU324" i="9"/>
  <c r="AV324" i="9"/>
  <c r="AW324" i="9"/>
  <c r="AX324" i="9"/>
  <c r="AY324" i="9"/>
  <c r="AZ324" i="9"/>
  <c r="BA324" i="9"/>
  <c r="BB324" i="9"/>
  <c r="BC324" i="9"/>
  <c r="BD324" i="9"/>
  <c r="AK325" i="9"/>
  <c r="AL325" i="9"/>
  <c r="U325" i="9" s="1"/>
  <c r="AM325" i="9"/>
  <c r="AN325" i="9"/>
  <c r="T325" i="9" s="1"/>
  <c r="AO325" i="9"/>
  <c r="AP325" i="9"/>
  <c r="AQ325" i="9"/>
  <c r="AR325" i="9"/>
  <c r="AS325" i="9"/>
  <c r="AT325" i="9"/>
  <c r="AU325" i="9"/>
  <c r="AV325" i="9"/>
  <c r="AA325" i="9" s="1"/>
  <c r="AW325" i="9"/>
  <c r="AX325" i="9"/>
  <c r="AY325" i="9"/>
  <c r="AZ325" i="9"/>
  <c r="BA325" i="9"/>
  <c r="BB325" i="9"/>
  <c r="BC325" i="9"/>
  <c r="BD325" i="9"/>
  <c r="AK326" i="9"/>
  <c r="AL326" i="9"/>
  <c r="AM326" i="9"/>
  <c r="AN326" i="9"/>
  <c r="AO326" i="9"/>
  <c r="AP326" i="9"/>
  <c r="AQ326" i="9"/>
  <c r="AR326" i="9"/>
  <c r="AS326" i="9"/>
  <c r="AT326" i="9"/>
  <c r="AU326" i="9"/>
  <c r="AV326" i="9"/>
  <c r="AW326" i="9"/>
  <c r="AX326" i="9"/>
  <c r="AY326" i="9"/>
  <c r="AZ326" i="9"/>
  <c r="BA326" i="9"/>
  <c r="BB326" i="9"/>
  <c r="BC326" i="9"/>
  <c r="BD326" i="9"/>
  <c r="AK327" i="9"/>
  <c r="AL327" i="9"/>
  <c r="U327" i="9" s="1"/>
  <c r="AM327" i="9"/>
  <c r="AN327" i="9"/>
  <c r="T327" i="9" s="1"/>
  <c r="AO327" i="9"/>
  <c r="AP327" i="9"/>
  <c r="AQ327" i="9"/>
  <c r="AR327" i="9"/>
  <c r="AS327" i="9"/>
  <c r="AT327" i="9"/>
  <c r="AU327" i="9"/>
  <c r="AV327" i="9"/>
  <c r="AA327" i="9" s="1"/>
  <c r="AW327" i="9"/>
  <c r="AX327" i="9"/>
  <c r="AY327" i="9"/>
  <c r="AZ327" i="9"/>
  <c r="BA327" i="9"/>
  <c r="BB327" i="9"/>
  <c r="BC327" i="9"/>
  <c r="BD327" i="9"/>
  <c r="AK328" i="9"/>
  <c r="AL328" i="9"/>
  <c r="AM328" i="9"/>
  <c r="AN328" i="9"/>
  <c r="AO328" i="9"/>
  <c r="AP328" i="9"/>
  <c r="AQ328" i="9"/>
  <c r="AR328" i="9"/>
  <c r="AS328" i="9"/>
  <c r="AT328" i="9"/>
  <c r="AU328" i="9"/>
  <c r="AV328" i="9"/>
  <c r="AW328" i="9"/>
  <c r="AX328" i="9"/>
  <c r="AY328" i="9"/>
  <c r="AZ328" i="9"/>
  <c r="BA328" i="9"/>
  <c r="BB328" i="9"/>
  <c r="BC328" i="9"/>
  <c r="BD328" i="9"/>
  <c r="AK329" i="9"/>
  <c r="AL329" i="9"/>
  <c r="U329" i="9" s="1"/>
  <c r="AM329" i="9"/>
  <c r="AN329" i="9"/>
  <c r="T329" i="9" s="1"/>
  <c r="AO329" i="9"/>
  <c r="AP329" i="9"/>
  <c r="AQ329" i="9"/>
  <c r="AR329" i="9"/>
  <c r="AS329" i="9"/>
  <c r="AT329" i="9"/>
  <c r="AU329" i="9"/>
  <c r="AV329" i="9"/>
  <c r="AA329" i="9" s="1"/>
  <c r="AW329" i="9"/>
  <c r="AX329" i="9"/>
  <c r="AY329" i="9"/>
  <c r="AZ329" i="9"/>
  <c r="BA329" i="9"/>
  <c r="BB329" i="9"/>
  <c r="BC329" i="9"/>
  <c r="BD329" i="9"/>
  <c r="AK330" i="9"/>
  <c r="AL330" i="9"/>
  <c r="AM330" i="9"/>
  <c r="AN330" i="9"/>
  <c r="AO330" i="9"/>
  <c r="AP330" i="9"/>
  <c r="AQ330" i="9"/>
  <c r="AR330" i="9"/>
  <c r="AS330" i="9"/>
  <c r="AT330" i="9"/>
  <c r="AU330" i="9"/>
  <c r="AV330" i="9"/>
  <c r="AW330" i="9"/>
  <c r="AX330" i="9"/>
  <c r="AY330" i="9"/>
  <c r="AZ330" i="9"/>
  <c r="BA330" i="9"/>
  <c r="BB330" i="9"/>
  <c r="BC330" i="9"/>
  <c r="BD330" i="9"/>
  <c r="AK331" i="9"/>
  <c r="AL331" i="9"/>
  <c r="U331" i="9" s="1"/>
  <c r="AM331" i="9"/>
  <c r="AN331" i="9"/>
  <c r="T331" i="9" s="1"/>
  <c r="AO331" i="9"/>
  <c r="AP331" i="9"/>
  <c r="AQ331" i="9"/>
  <c r="AR331" i="9"/>
  <c r="AS331" i="9"/>
  <c r="AT331" i="9"/>
  <c r="AU331" i="9"/>
  <c r="AV331" i="9"/>
  <c r="AA331" i="9" s="1"/>
  <c r="AW331" i="9"/>
  <c r="AX331" i="9"/>
  <c r="AY331" i="9"/>
  <c r="AZ331" i="9"/>
  <c r="BA331" i="9"/>
  <c r="BB331" i="9"/>
  <c r="BC331" i="9"/>
  <c r="BD331" i="9"/>
  <c r="AK332" i="9"/>
  <c r="AL332" i="9"/>
  <c r="AM332" i="9"/>
  <c r="AN332" i="9"/>
  <c r="AO332" i="9"/>
  <c r="AP332" i="9"/>
  <c r="AQ332" i="9"/>
  <c r="AR332" i="9"/>
  <c r="AS332" i="9"/>
  <c r="AT332" i="9"/>
  <c r="AU332" i="9"/>
  <c r="AV332" i="9"/>
  <c r="AW332" i="9"/>
  <c r="AX332" i="9"/>
  <c r="AY332" i="9"/>
  <c r="AZ332" i="9"/>
  <c r="BA332" i="9"/>
  <c r="BB332" i="9"/>
  <c r="BC332" i="9"/>
  <c r="BD332" i="9"/>
  <c r="AK333" i="9"/>
  <c r="AL333" i="9"/>
  <c r="U333" i="9" s="1"/>
  <c r="AM333" i="9"/>
  <c r="AN333" i="9"/>
  <c r="T333" i="9" s="1"/>
  <c r="AO333" i="9"/>
  <c r="AP333" i="9"/>
  <c r="AQ333" i="9"/>
  <c r="AR333" i="9"/>
  <c r="AS333" i="9"/>
  <c r="AT333" i="9"/>
  <c r="AU333" i="9"/>
  <c r="AV333" i="9"/>
  <c r="AA333" i="9" s="1"/>
  <c r="AW333" i="9"/>
  <c r="AX333" i="9"/>
  <c r="AY333" i="9"/>
  <c r="AZ333" i="9"/>
  <c r="BA333" i="9"/>
  <c r="BB333" i="9"/>
  <c r="BC333" i="9"/>
  <c r="BD333" i="9"/>
  <c r="AK334" i="9"/>
  <c r="AL334" i="9"/>
  <c r="AM334" i="9"/>
  <c r="AN334" i="9"/>
  <c r="AO334" i="9"/>
  <c r="AP334" i="9"/>
  <c r="AQ334" i="9"/>
  <c r="AR334" i="9"/>
  <c r="AS334" i="9"/>
  <c r="AT334" i="9"/>
  <c r="AU334" i="9"/>
  <c r="AV334" i="9"/>
  <c r="AW334" i="9"/>
  <c r="AX334" i="9"/>
  <c r="AY334" i="9"/>
  <c r="AZ334" i="9"/>
  <c r="BA334" i="9"/>
  <c r="BB334" i="9"/>
  <c r="BC334" i="9"/>
  <c r="BD334" i="9"/>
  <c r="AK335" i="9"/>
  <c r="AL335" i="9"/>
  <c r="U335" i="9" s="1"/>
  <c r="AM335" i="9"/>
  <c r="AN335" i="9"/>
  <c r="T335" i="9" s="1"/>
  <c r="AO335" i="9"/>
  <c r="AP335" i="9"/>
  <c r="AQ335" i="9"/>
  <c r="AR335" i="9"/>
  <c r="AS335" i="9"/>
  <c r="AT335" i="9"/>
  <c r="AU335" i="9"/>
  <c r="AV335" i="9"/>
  <c r="AA335" i="9" s="1"/>
  <c r="AW335" i="9"/>
  <c r="AX335" i="9"/>
  <c r="AY335" i="9"/>
  <c r="AZ335" i="9"/>
  <c r="BA335" i="9"/>
  <c r="BB335" i="9"/>
  <c r="BC335" i="9"/>
  <c r="BD335" i="9"/>
  <c r="AK336" i="9"/>
  <c r="AL336" i="9"/>
  <c r="AM336" i="9"/>
  <c r="AN336" i="9"/>
  <c r="AO336" i="9"/>
  <c r="AP336" i="9"/>
  <c r="AQ336" i="9"/>
  <c r="AR336" i="9"/>
  <c r="AS336" i="9"/>
  <c r="AT336" i="9"/>
  <c r="AU336" i="9"/>
  <c r="AV336" i="9"/>
  <c r="AW336" i="9"/>
  <c r="AX336" i="9"/>
  <c r="AY336" i="9"/>
  <c r="AZ336" i="9"/>
  <c r="BA336" i="9"/>
  <c r="BB336" i="9"/>
  <c r="BC336" i="9"/>
  <c r="BD336" i="9"/>
  <c r="AK337" i="9"/>
  <c r="AL337" i="9"/>
  <c r="U337" i="9" s="1"/>
  <c r="AM337" i="9"/>
  <c r="AN337" i="9"/>
  <c r="T337" i="9" s="1"/>
  <c r="AO337" i="9"/>
  <c r="AP337" i="9"/>
  <c r="AQ337" i="9"/>
  <c r="AR337" i="9"/>
  <c r="AS337" i="9"/>
  <c r="AT337" i="9"/>
  <c r="AU337" i="9"/>
  <c r="AV337" i="9"/>
  <c r="AA337" i="9" s="1"/>
  <c r="AW337" i="9"/>
  <c r="AX337" i="9"/>
  <c r="AY337" i="9"/>
  <c r="AZ337" i="9"/>
  <c r="BA337" i="9"/>
  <c r="BB337" i="9"/>
  <c r="BC337" i="9"/>
  <c r="BD337" i="9"/>
  <c r="AK338" i="9"/>
  <c r="AL338" i="9"/>
  <c r="AM338" i="9"/>
  <c r="AN338" i="9"/>
  <c r="AO338" i="9"/>
  <c r="AP338" i="9"/>
  <c r="AQ338" i="9"/>
  <c r="AR338" i="9"/>
  <c r="AS338" i="9"/>
  <c r="AT338" i="9"/>
  <c r="AU338" i="9"/>
  <c r="AV338" i="9"/>
  <c r="AW338" i="9"/>
  <c r="AX338" i="9"/>
  <c r="AY338" i="9"/>
  <c r="AZ338" i="9"/>
  <c r="BA338" i="9"/>
  <c r="BB338" i="9"/>
  <c r="BC338" i="9"/>
  <c r="BD338" i="9"/>
  <c r="AK339" i="9"/>
  <c r="AL339" i="9"/>
  <c r="U339" i="9" s="1"/>
  <c r="AM339" i="9"/>
  <c r="AN339" i="9"/>
  <c r="T339" i="9" s="1"/>
  <c r="AO339" i="9"/>
  <c r="AP339" i="9"/>
  <c r="AQ339" i="9"/>
  <c r="AR339" i="9"/>
  <c r="AS339" i="9"/>
  <c r="AT339" i="9"/>
  <c r="AU339" i="9"/>
  <c r="AV339" i="9"/>
  <c r="AA339" i="9" s="1"/>
  <c r="AW339" i="9"/>
  <c r="AX339" i="9"/>
  <c r="AY339" i="9"/>
  <c r="AZ339" i="9"/>
  <c r="BA339" i="9"/>
  <c r="BB339" i="9"/>
  <c r="BC339" i="9"/>
  <c r="BD339" i="9"/>
  <c r="AK340" i="9"/>
  <c r="AL340" i="9"/>
  <c r="AM340" i="9"/>
  <c r="AN340" i="9"/>
  <c r="AO340" i="9"/>
  <c r="AP340" i="9"/>
  <c r="AQ340" i="9"/>
  <c r="AR340" i="9"/>
  <c r="AS340" i="9"/>
  <c r="AT340" i="9"/>
  <c r="AU340" i="9"/>
  <c r="AV340" i="9"/>
  <c r="AW340" i="9"/>
  <c r="AX340" i="9"/>
  <c r="AY340" i="9"/>
  <c r="AZ340" i="9"/>
  <c r="BA340" i="9"/>
  <c r="BB340" i="9"/>
  <c r="BC340" i="9"/>
  <c r="BD340" i="9"/>
  <c r="AK341" i="9"/>
  <c r="AL341" i="9"/>
  <c r="U341" i="9" s="1"/>
  <c r="AM341" i="9"/>
  <c r="AN341" i="9"/>
  <c r="T341" i="9" s="1"/>
  <c r="AO341" i="9"/>
  <c r="AP341" i="9"/>
  <c r="AQ341" i="9"/>
  <c r="AR341" i="9"/>
  <c r="AS341" i="9"/>
  <c r="AT341" i="9"/>
  <c r="AU341" i="9"/>
  <c r="AV341" i="9"/>
  <c r="AA341" i="9" s="1"/>
  <c r="AW341" i="9"/>
  <c r="AX341" i="9"/>
  <c r="AY341" i="9"/>
  <c r="AZ341" i="9"/>
  <c r="BA341" i="9"/>
  <c r="BB341" i="9"/>
  <c r="BC341" i="9"/>
  <c r="BD341" i="9"/>
  <c r="AK342" i="9"/>
  <c r="AL342" i="9"/>
  <c r="AM342" i="9"/>
  <c r="AN342" i="9"/>
  <c r="AO342" i="9"/>
  <c r="AP342" i="9"/>
  <c r="AQ342" i="9"/>
  <c r="AR342" i="9"/>
  <c r="AS342" i="9"/>
  <c r="AT342" i="9"/>
  <c r="AU342" i="9"/>
  <c r="AV342" i="9"/>
  <c r="AW342" i="9"/>
  <c r="AX342" i="9"/>
  <c r="AY342" i="9"/>
  <c r="AZ342" i="9"/>
  <c r="BA342" i="9"/>
  <c r="BB342" i="9"/>
  <c r="BC342" i="9"/>
  <c r="BD342" i="9"/>
  <c r="AK343" i="9"/>
  <c r="AL343" i="9"/>
  <c r="U343" i="9" s="1"/>
  <c r="AM343" i="9"/>
  <c r="AN343" i="9"/>
  <c r="T343" i="9" s="1"/>
  <c r="AO343" i="9"/>
  <c r="AP343" i="9"/>
  <c r="AQ343" i="9"/>
  <c r="AR343" i="9"/>
  <c r="AS343" i="9"/>
  <c r="AT343" i="9"/>
  <c r="AU343" i="9"/>
  <c r="AV343" i="9"/>
  <c r="AA343" i="9" s="1"/>
  <c r="AW343" i="9"/>
  <c r="AX343" i="9"/>
  <c r="AY343" i="9"/>
  <c r="AZ343" i="9"/>
  <c r="BA343" i="9"/>
  <c r="BB343" i="9"/>
  <c r="BC343" i="9"/>
  <c r="BD343" i="9"/>
  <c r="AK344" i="9"/>
  <c r="AL344" i="9"/>
  <c r="AM344" i="9"/>
  <c r="AN344" i="9"/>
  <c r="AO344" i="9"/>
  <c r="AP344" i="9"/>
  <c r="AQ344" i="9"/>
  <c r="AR344" i="9"/>
  <c r="AS344" i="9"/>
  <c r="AT344" i="9"/>
  <c r="AU344" i="9"/>
  <c r="AV344" i="9"/>
  <c r="AW344" i="9"/>
  <c r="AX344" i="9"/>
  <c r="AY344" i="9"/>
  <c r="AZ344" i="9"/>
  <c r="BA344" i="9"/>
  <c r="BB344" i="9"/>
  <c r="BC344" i="9"/>
  <c r="BD344" i="9"/>
  <c r="AK345" i="9"/>
  <c r="AL345" i="9"/>
  <c r="U345" i="9" s="1"/>
  <c r="AM345" i="9"/>
  <c r="AN345" i="9"/>
  <c r="T345" i="9" s="1"/>
  <c r="AO345" i="9"/>
  <c r="AP345" i="9"/>
  <c r="AQ345" i="9"/>
  <c r="AR345" i="9"/>
  <c r="AS345" i="9"/>
  <c r="AT345" i="9"/>
  <c r="AU345" i="9"/>
  <c r="AV345" i="9"/>
  <c r="AA345" i="9" s="1"/>
  <c r="AW345" i="9"/>
  <c r="AX345" i="9"/>
  <c r="AY345" i="9"/>
  <c r="AZ345" i="9"/>
  <c r="BA345" i="9"/>
  <c r="BB345" i="9"/>
  <c r="BC345" i="9"/>
  <c r="BD345" i="9"/>
  <c r="AK346" i="9"/>
  <c r="AL346" i="9"/>
  <c r="AM346" i="9"/>
  <c r="AN346" i="9"/>
  <c r="AO346" i="9"/>
  <c r="AP346" i="9"/>
  <c r="AQ346" i="9"/>
  <c r="AR346" i="9"/>
  <c r="AS346" i="9"/>
  <c r="AT346" i="9"/>
  <c r="AU346" i="9"/>
  <c r="AV346" i="9"/>
  <c r="AW346" i="9"/>
  <c r="AX346" i="9"/>
  <c r="AY346" i="9"/>
  <c r="AZ346" i="9"/>
  <c r="BA346" i="9"/>
  <c r="BB346" i="9"/>
  <c r="BC346" i="9"/>
  <c r="BD346" i="9"/>
  <c r="AK347" i="9"/>
  <c r="AL347" i="9"/>
  <c r="U347" i="9" s="1"/>
  <c r="AM347" i="9"/>
  <c r="AN347" i="9"/>
  <c r="T347" i="9" s="1"/>
  <c r="AO347" i="9"/>
  <c r="AP347" i="9"/>
  <c r="AQ347" i="9"/>
  <c r="AR347" i="9"/>
  <c r="AS347" i="9"/>
  <c r="AT347" i="9"/>
  <c r="AU347" i="9"/>
  <c r="AV347" i="9"/>
  <c r="AA347" i="9" s="1"/>
  <c r="AW347" i="9"/>
  <c r="AX347" i="9"/>
  <c r="AY347" i="9"/>
  <c r="AZ347" i="9"/>
  <c r="BA347" i="9"/>
  <c r="BB347" i="9"/>
  <c r="BC347" i="9"/>
  <c r="BD347" i="9"/>
  <c r="AK348" i="9"/>
  <c r="AL348" i="9"/>
  <c r="AM348" i="9"/>
  <c r="AN348" i="9"/>
  <c r="AO348" i="9"/>
  <c r="AP348" i="9"/>
  <c r="AQ348" i="9"/>
  <c r="AR348" i="9"/>
  <c r="AS348" i="9"/>
  <c r="AT348" i="9"/>
  <c r="AU348" i="9"/>
  <c r="AV348" i="9"/>
  <c r="AW348" i="9"/>
  <c r="AX348" i="9"/>
  <c r="AY348" i="9"/>
  <c r="AZ348" i="9"/>
  <c r="BA348" i="9"/>
  <c r="BB348" i="9"/>
  <c r="BC348" i="9"/>
  <c r="BD348" i="9"/>
  <c r="AK349" i="9"/>
  <c r="AL349" i="9"/>
  <c r="U349" i="9" s="1"/>
  <c r="AM349" i="9"/>
  <c r="AN349" i="9"/>
  <c r="T349" i="9" s="1"/>
  <c r="AO349" i="9"/>
  <c r="AP349" i="9"/>
  <c r="AQ349" i="9"/>
  <c r="AR349" i="9"/>
  <c r="AS349" i="9"/>
  <c r="AT349" i="9"/>
  <c r="AU349" i="9"/>
  <c r="AV349" i="9"/>
  <c r="AA349" i="9" s="1"/>
  <c r="AW349" i="9"/>
  <c r="AX349" i="9"/>
  <c r="AY349" i="9"/>
  <c r="AZ349" i="9"/>
  <c r="BA349" i="9"/>
  <c r="BB349" i="9"/>
  <c r="BC349" i="9"/>
  <c r="BD349" i="9"/>
  <c r="AK350" i="9"/>
  <c r="AL350" i="9"/>
  <c r="AM350" i="9"/>
  <c r="AN350" i="9"/>
  <c r="AO350" i="9"/>
  <c r="AP350" i="9"/>
  <c r="AQ350" i="9"/>
  <c r="AR350" i="9"/>
  <c r="AS350" i="9"/>
  <c r="AT350" i="9"/>
  <c r="AU350" i="9"/>
  <c r="AV350" i="9"/>
  <c r="AW350" i="9"/>
  <c r="AX350" i="9"/>
  <c r="AY350" i="9"/>
  <c r="AZ350" i="9"/>
  <c r="BA350" i="9"/>
  <c r="BB350" i="9"/>
  <c r="BC350" i="9"/>
  <c r="BD350" i="9"/>
  <c r="AK351" i="9"/>
  <c r="AL351" i="9"/>
  <c r="U351" i="9" s="1"/>
  <c r="AM351" i="9"/>
  <c r="AN351" i="9"/>
  <c r="T351" i="9" s="1"/>
  <c r="AO351" i="9"/>
  <c r="AP351" i="9"/>
  <c r="AQ351" i="9"/>
  <c r="AR351" i="9"/>
  <c r="AS351" i="9"/>
  <c r="AT351" i="9"/>
  <c r="AU351" i="9"/>
  <c r="AV351" i="9"/>
  <c r="AA351" i="9" s="1"/>
  <c r="AW351" i="9"/>
  <c r="AX351" i="9"/>
  <c r="AY351" i="9"/>
  <c r="AZ351" i="9"/>
  <c r="BA351" i="9"/>
  <c r="BB351" i="9"/>
  <c r="BC351" i="9"/>
  <c r="BD351" i="9"/>
  <c r="AK352" i="9"/>
  <c r="AL352" i="9"/>
  <c r="AM352" i="9"/>
  <c r="AN352" i="9"/>
  <c r="AO352" i="9"/>
  <c r="AP352" i="9"/>
  <c r="AQ352" i="9"/>
  <c r="AR352" i="9"/>
  <c r="AS352" i="9"/>
  <c r="AT352" i="9"/>
  <c r="AU352" i="9"/>
  <c r="AV352" i="9"/>
  <c r="AW352" i="9"/>
  <c r="AX352" i="9"/>
  <c r="AY352" i="9"/>
  <c r="AZ352" i="9"/>
  <c r="BA352" i="9"/>
  <c r="BB352" i="9"/>
  <c r="BC352" i="9"/>
  <c r="BD352" i="9"/>
  <c r="AK353" i="9"/>
  <c r="AL353" i="9"/>
  <c r="U353" i="9" s="1"/>
  <c r="AM353" i="9"/>
  <c r="AN353" i="9"/>
  <c r="T353" i="9" s="1"/>
  <c r="AO353" i="9"/>
  <c r="AP353" i="9"/>
  <c r="AQ353" i="9"/>
  <c r="AR353" i="9"/>
  <c r="AS353" i="9"/>
  <c r="AT353" i="9"/>
  <c r="AU353" i="9"/>
  <c r="AV353" i="9"/>
  <c r="AA353" i="9" s="1"/>
  <c r="AW353" i="9"/>
  <c r="AX353" i="9"/>
  <c r="AY353" i="9"/>
  <c r="AZ353" i="9"/>
  <c r="BA353" i="9"/>
  <c r="BB353" i="9"/>
  <c r="BC353" i="9"/>
  <c r="BD353" i="9"/>
  <c r="AK354" i="9"/>
  <c r="AL354" i="9"/>
  <c r="AM354" i="9"/>
  <c r="AN354" i="9"/>
  <c r="AO354" i="9"/>
  <c r="AP354" i="9"/>
  <c r="AQ354" i="9"/>
  <c r="AR354" i="9"/>
  <c r="AS354" i="9"/>
  <c r="AT354" i="9"/>
  <c r="AU354" i="9"/>
  <c r="AV354" i="9"/>
  <c r="AW354" i="9"/>
  <c r="AX354" i="9"/>
  <c r="AY354" i="9"/>
  <c r="AZ354" i="9"/>
  <c r="BA354" i="9"/>
  <c r="BB354" i="9"/>
  <c r="BC354" i="9"/>
  <c r="BD354" i="9"/>
  <c r="AK355" i="9"/>
  <c r="AL355" i="9"/>
  <c r="U355" i="9" s="1"/>
  <c r="AM355" i="9"/>
  <c r="AN355" i="9"/>
  <c r="T355" i="9" s="1"/>
  <c r="AO355" i="9"/>
  <c r="AP355" i="9"/>
  <c r="AQ355" i="9"/>
  <c r="AR355" i="9"/>
  <c r="AS355" i="9"/>
  <c r="AT355" i="9"/>
  <c r="AU355" i="9"/>
  <c r="AV355" i="9"/>
  <c r="AA355" i="9" s="1"/>
  <c r="AW355" i="9"/>
  <c r="AX355" i="9"/>
  <c r="AY355" i="9"/>
  <c r="AZ355" i="9"/>
  <c r="BA355" i="9"/>
  <c r="BB355" i="9"/>
  <c r="BC355" i="9"/>
  <c r="BD355" i="9"/>
  <c r="AK356" i="9"/>
  <c r="AL356" i="9"/>
  <c r="AM356" i="9"/>
  <c r="AN356" i="9"/>
  <c r="AO356" i="9"/>
  <c r="AP356" i="9"/>
  <c r="AQ356" i="9"/>
  <c r="AR356" i="9"/>
  <c r="AS356" i="9"/>
  <c r="AT356" i="9"/>
  <c r="AU356" i="9"/>
  <c r="AV356" i="9"/>
  <c r="AW356" i="9"/>
  <c r="AX356" i="9"/>
  <c r="AY356" i="9"/>
  <c r="AZ356" i="9"/>
  <c r="BA356" i="9"/>
  <c r="BB356" i="9"/>
  <c r="BC356" i="9"/>
  <c r="BD356" i="9"/>
  <c r="AK357" i="9"/>
  <c r="AL357" i="9"/>
  <c r="U357" i="9" s="1"/>
  <c r="AM357" i="9"/>
  <c r="AN357" i="9"/>
  <c r="T357" i="9" s="1"/>
  <c r="AO357" i="9"/>
  <c r="AP357" i="9"/>
  <c r="AQ357" i="9"/>
  <c r="AR357" i="9"/>
  <c r="AS357" i="9"/>
  <c r="AT357" i="9"/>
  <c r="AU357" i="9"/>
  <c r="AV357" i="9"/>
  <c r="AA357" i="9" s="1"/>
  <c r="AW357" i="9"/>
  <c r="AX357" i="9"/>
  <c r="AY357" i="9"/>
  <c r="AZ357" i="9"/>
  <c r="BA357" i="9"/>
  <c r="BB357" i="9"/>
  <c r="BC357" i="9"/>
  <c r="BD357" i="9"/>
  <c r="AK358" i="9"/>
  <c r="AL358" i="9"/>
  <c r="AM358" i="9"/>
  <c r="AN358" i="9"/>
  <c r="AO358" i="9"/>
  <c r="AP358" i="9"/>
  <c r="AQ358" i="9"/>
  <c r="AR358" i="9"/>
  <c r="AS358" i="9"/>
  <c r="AT358" i="9"/>
  <c r="AU358" i="9"/>
  <c r="AV358" i="9"/>
  <c r="AW358" i="9"/>
  <c r="AX358" i="9"/>
  <c r="AY358" i="9"/>
  <c r="AZ358" i="9"/>
  <c r="BA358" i="9"/>
  <c r="BB358" i="9"/>
  <c r="BC358" i="9"/>
  <c r="BD358" i="9"/>
  <c r="AK359" i="9"/>
  <c r="AL359" i="9"/>
  <c r="U359" i="9" s="1"/>
  <c r="AM359" i="9"/>
  <c r="AN359" i="9"/>
  <c r="T359" i="9" s="1"/>
  <c r="AO359" i="9"/>
  <c r="AP359" i="9"/>
  <c r="AQ359" i="9"/>
  <c r="AR359" i="9"/>
  <c r="AS359" i="9"/>
  <c r="AT359" i="9"/>
  <c r="AU359" i="9"/>
  <c r="AV359" i="9"/>
  <c r="AA359" i="9" s="1"/>
  <c r="AW359" i="9"/>
  <c r="AX359" i="9"/>
  <c r="AY359" i="9"/>
  <c r="AZ359" i="9"/>
  <c r="BA359" i="9"/>
  <c r="BB359" i="9"/>
  <c r="BC359" i="9"/>
  <c r="BD359" i="9"/>
  <c r="AK360" i="9"/>
  <c r="AL360" i="9"/>
  <c r="AM360" i="9"/>
  <c r="AN360" i="9"/>
  <c r="AO360" i="9"/>
  <c r="AP360" i="9"/>
  <c r="AQ360" i="9"/>
  <c r="AR360" i="9"/>
  <c r="AS360" i="9"/>
  <c r="AT360" i="9"/>
  <c r="AU360" i="9"/>
  <c r="AV360" i="9"/>
  <c r="AW360" i="9"/>
  <c r="AX360" i="9"/>
  <c r="AY360" i="9"/>
  <c r="AZ360" i="9"/>
  <c r="BA360" i="9"/>
  <c r="BB360" i="9"/>
  <c r="BC360" i="9"/>
  <c r="BD360" i="9"/>
  <c r="AK361" i="9"/>
  <c r="AL361" i="9"/>
  <c r="U361" i="9" s="1"/>
  <c r="AM361" i="9"/>
  <c r="AN361" i="9"/>
  <c r="T361" i="9" s="1"/>
  <c r="AO361" i="9"/>
  <c r="AP361" i="9"/>
  <c r="AQ361" i="9"/>
  <c r="AR361" i="9"/>
  <c r="AS361" i="9"/>
  <c r="AT361" i="9"/>
  <c r="AU361" i="9"/>
  <c r="AV361" i="9"/>
  <c r="AA361" i="9" s="1"/>
  <c r="AW361" i="9"/>
  <c r="AX361" i="9"/>
  <c r="AY361" i="9"/>
  <c r="AZ361" i="9"/>
  <c r="BA361" i="9"/>
  <c r="BB361" i="9"/>
  <c r="BC361" i="9"/>
  <c r="BD361" i="9"/>
  <c r="AK362" i="9"/>
  <c r="AL362" i="9"/>
  <c r="AM362" i="9"/>
  <c r="AN362" i="9"/>
  <c r="AO362" i="9"/>
  <c r="AP362" i="9"/>
  <c r="AQ362" i="9"/>
  <c r="AR362" i="9"/>
  <c r="AS362" i="9"/>
  <c r="AT362" i="9"/>
  <c r="AU362" i="9"/>
  <c r="AV362" i="9"/>
  <c r="AW362" i="9"/>
  <c r="AX362" i="9"/>
  <c r="AY362" i="9"/>
  <c r="AZ362" i="9"/>
  <c r="BA362" i="9"/>
  <c r="BB362" i="9"/>
  <c r="BC362" i="9"/>
  <c r="BD362" i="9"/>
  <c r="AK363" i="9"/>
  <c r="AL363" i="9"/>
  <c r="U363" i="9" s="1"/>
  <c r="AM363" i="9"/>
  <c r="AN363" i="9"/>
  <c r="T363" i="9" s="1"/>
  <c r="AO363" i="9"/>
  <c r="AP363" i="9"/>
  <c r="AQ363" i="9"/>
  <c r="AR363" i="9"/>
  <c r="AS363" i="9"/>
  <c r="AT363" i="9"/>
  <c r="AU363" i="9"/>
  <c r="AV363" i="9"/>
  <c r="AA363" i="9" s="1"/>
  <c r="AW363" i="9"/>
  <c r="AX363" i="9"/>
  <c r="AY363" i="9"/>
  <c r="AZ363" i="9"/>
  <c r="BA363" i="9"/>
  <c r="BB363" i="9"/>
  <c r="BC363" i="9"/>
  <c r="BD363" i="9"/>
  <c r="AK364" i="9"/>
  <c r="AL364" i="9"/>
  <c r="AM364" i="9"/>
  <c r="AN364" i="9"/>
  <c r="AO364" i="9"/>
  <c r="AP364" i="9"/>
  <c r="AQ364" i="9"/>
  <c r="AR364" i="9"/>
  <c r="AS364" i="9"/>
  <c r="AT364" i="9"/>
  <c r="AU364" i="9"/>
  <c r="AV364" i="9"/>
  <c r="AW364" i="9"/>
  <c r="AX364" i="9"/>
  <c r="AY364" i="9"/>
  <c r="AZ364" i="9"/>
  <c r="BA364" i="9"/>
  <c r="BB364" i="9"/>
  <c r="BC364" i="9"/>
  <c r="BD364" i="9"/>
  <c r="AK365" i="9"/>
  <c r="AL365" i="9"/>
  <c r="U365" i="9" s="1"/>
  <c r="AM365" i="9"/>
  <c r="AN365" i="9"/>
  <c r="T365" i="9" s="1"/>
  <c r="AO365" i="9"/>
  <c r="AP365" i="9"/>
  <c r="AQ365" i="9"/>
  <c r="AR365" i="9"/>
  <c r="AS365" i="9"/>
  <c r="AT365" i="9"/>
  <c r="AU365" i="9"/>
  <c r="AV365" i="9"/>
  <c r="AA365" i="9" s="1"/>
  <c r="AW365" i="9"/>
  <c r="AX365" i="9"/>
  <c r="AY365" i="9"/>
  <c r="AZ365" i="9"/>
  <c r="BA365" i="9"/>
  <c r="BB365" i="9"/>
  <c r="BC365" i="9"/>
  <c r="BD365" i="9"/>
  <c r="AK366" i="9"/>
  <c r="AL366" i="9"/>
  <c r="AM366" i="9"/>
  <c r="AN366" i="9"/>
  <c r="AO366" i="9"/>
  <c r="AP366" i="9"/>
  <c r="AQ366" i="9"/>
  <c r="AR366" i="9"/>
  <c r="AS366" i="9"/>
  <c r="AT366" i="9"/>
  <c r="AU366" i="9"/>
  <c r="AV366" i="9"/>
  <c r="AW366" i="9"/>
  <c r="AX366" i="9"/>
  <c r="AY366" i="9"/>
  <c r="AZ366" i="9"/>
  <c r="BA366" i="9"/>
  <c r="BB366" i="9"/>
  <c r="BC366" i="9"/>
  <c r="BD366" i="9"/>
  <c r="AK367" i="9"/>
  <c r="AL367" i="9"/>
  <c r="U367" i="9" s="1"/>
  <c r="AM367" i="9"/>
  <c r="AN367" i="9"/>
  <c r="T367" i="9" s="1"/>
  <c r="AO367" i="9"/>
  <c r="AP367" i="9"/>
  <c r="AQ367" i="9"/>
  <c r="AR367" i="9"/>
  <c r="AS367" i="9"/>
  <c r="AT367" i="9"/>
  <c r="AU367" i="9"/>
  <c r="AV367" i="9"/>
  <c r="AA367" i="9" s="1"/>
  <c r="AW367" i="9"/>
  <c r="AX367" i="9"/>
  <c r="AY367" i="9"/>
  <c r="AZ367" i="9"/>
  <c r="BA367" i="9"/>
  <c r="BB367" i="9"/>
  <c r="BC367" i="9"/>
  <c r="BD367" i="9"/>
  <c r="AK368" i="9"/>
  <c r="AL368" i="9"/>
  <c r="AM368" i="9"/>
  <c r="AN368" i="9"/>
  <c r="AO368" i="9"/>
  <c r="AP368" i="9"/>
  <c r="AQ368" i="9"/>
  <c r="AR368" i="9"/>
  <c r="AS368" i="9"/>
  <c r="AT368" i="9"/>
  <c r="AU368" i="9"/>
  <c r="AV368" i="9"/>
  <c r="AW368" i="9"/>
  <c r="AX368" i="9"/>
  <c r="AY368" i="9"/>
  <c r="AZ368" i="9"/>
  <c r="BA368" i="9"/>
  <c r="BB368" i="9"/>
  <c r="BC368" i="9"/>
  <c r="BD368" i="9"/>
  <c r="AK369" i="9"/>
  <c r="AL369" i="9"/>
  <c r="U369" i="9" s="1"/>
  <c r="AM369" i="9"/>
  <c r="AN369" i="9"/>
  <c r="T369" i="9" s="1"/>
  <c r="AO369" i="9"/>
  <c r="AP369" i="9"/>
  <c r="AQ369" i="9"/>
  <c r="AR369" i="9"/>
  <c r="AS369" i="9"/>
  <c r="AT369" i="9"/>
  <c r="AU369" i="9"/>
  <c r="AV369" i="9"/>
  <c r="AA369" i="9" s="1"/>
  <c r="AW369" i="9"/>
  <c r="AX369" i="9"/>
  <c r="AY369" i="9"/>
  <c r="AZ369" i="9"/>
  <c r="BA369" i="9"/>
  <c r="BB369" i="9"/>
  <c r="BC369" i="9"/>
  <c r="BD369" i="9"/>
  <c r="AK370" i="9"/>
  <c r="AL370" i="9"/>
  <c r="AM370" i="9"/>
  <c r="AN370" i="9"/>
  <c r="AO370" i="9"/>
  <c r="AP370" i="9"/>
  <c r="AQ370" i="9"/>
  <c r="AR370" i="9"/>
  <c r="AS370" i="9"/>
  <c r="AT370" i="9"/>
  <c r="AU370" i="9"/>
  <c r="AV370" i="9"/>
  <c r="AW370" i="9"/>
  <c r="AX370" i="9"/>
  <c r="AY370" i="9"/>
  <c r="AZ370" i="9"/>
  <c r="BA370" i="9"/>
  <c r="BB370" i="9"/>
  <c r="BC370" i="9"/>
  <c r="BD370" i="9"/>
  <c r="AK371" i="9"/>
  <c r="AL371" i="9"/>
  <c r="U371" i="9" s="1"/>
  <c r="AM371" i="9"/>
  <c r="AN371" i="9"/>
  <c r="T371" i="9" s="1"/>
  <c r="AO371" i="9"/>
  <c r="AP371" i="9"/>
  <c r="AQ371" i="9"/>
  <c r="AR371" i="9"/>
  <c r="AS371" i="9"/>
  <c r="AT371" i="9"/>
  <c r="AU371" i="9"/>
  <c r="AV371" i="9"/>
  <c r="AA371" i="9" s="1"/>
  <c r="AW371" i="9"/>
  <c r="AX371" i="9"/>
  <c r="AY371" i="9"/>
  <c r="AZ371" i="9"/>
  <c r="BA371" i="9"/>
  <c r="BB371" i="9"/>
  <c r="BC371" i="9"/>
  <c r="BD371" i="9"/>
  <c r="AK372" i="9"/>
  <c r="AL372" i="9"/>
  <c r="AM372" i="9"/>
  <c r="AN372" i="9"/>
  <c r="AO372" i="9"/>
  <c r="AP372" i="9"/>
  <c r="AQ372" i="9"/>
  <c r="AR372" i="9"/>
  <c r="AS372" i="9"/>
  <c r="AT372" i="9"/>
  <c r="AU372" i="9"/>
  <c r="AV372" i="9"/>
  <c r="AW372" i="9"/>
  <c r="AX372" i="9"/>
  <c r="AY372" i="9"/>
  <c r="AZ372" i="9"/>
  <c r="BA372" i="9"/>
  <c r="BB372" i="9"/>
  <c r="BC372" i="9"/>
  <c r="BD372" i="9"/>
  <c r="AK373" i="9"/>
  <c r="AL373" i="9"/>
  <c r="U373" i="9" s="1"/>
  <c r="AM373" i="9"/>
  <c r="AN373" i="9"/>
  <c r="T373" i="9" s="1"/>
  <c r="AO373" i="9"/>
  <c r="AP373" i="9"/>
  <c r="AQ373" i="9"/>
  <c r="AR373" i="9"/>
  <c r="AS373" i="9"/>
  <c r="AT373" i="9"/>
  <c r="AU373" i="9"/>
  <c r="AV373" i="9"/>
  <c r="AA373" i="9" s="1"/>
  <c r="AW373" i="9"/>
  <c r="AX373" i="9"/>
  <c r="AY373" i="9"/>
  <c r="AZ373" i="9"/>
  <c r="BA373" i="9"/>
  <c r="BB373" i="9"/>
  <c r="BC373" i="9"/>
  <c r="BD373" i="9"/>
  <c r="AK374" i="9"/>
  <c r="AL374" i="9"/>
  <c r="AM374" i="9"/>
  <c r="AN374" i="9"/>
  <c r="AO374" i="9"/>
  <c r="AP374" i="9"/>
  <c r="AQ374" i="9"/>
  <c r="AR374" i="9"/>
  <c r="AS374" i="9"/>
  <c r="AT374" i="9"/>
  <c r="AU374" i="9"/>
  <c r="AV374" i="9"/>
  <c r="AW374" i="9"/>
  <c r="AX374" i="9"/>
  <c r="AY374" i="9"/>
  <c r="AZ374" i="9"/>
  <c r="BA374" i="9"/>
  <c r="BB374" i="9"/>
  <c r="BC374" i="9"/>
  <c r="BD374" i="9"/>
  <c r="AK375" i="9"/>
  <c r="AL375" i="9"/>
  <c r="U375" i="9" s="1"/>
  <c r="AM375" i="9"/>
  <c r="AN375" i="9"/>
  <c r="T375" i="9" s="1"/>
  <c r="AO375" i="9"/>
  <c r="AP375" i="9"/>
  <c r="AQ375" i="9"/>
  <c r="AR375" i="9"/>
  <c r="AS375" i="9"/>
  <c r="AT375" i="9"/>
  <c r="AU375" i="9"/>
  <c r="AV375" i="9"/>
  <c r="AA375" i="9" s="1"/>
  <c r="AW375" i="9"/>
  <c r="AX375" i="9"/>
  <c r="AY375" i="9"/>
  <c r="AZ375" i="9"/>
  <c r="BA375" i="9"/>
  <c r="BB375" i="9"/>
  <c r="BC375" i="9"/>
  <c r="BD375" i="9"/>
  <c r="AK376" i="9"/>
  <c r="AL376" i="9"/>
  <c r="AM376" i="9"/>
  <c r="AN376" i="9"/>
  <c r="AO376" i="9"/>
  <c r="AP376" i="9"/>
  <c r="AQ376" i="9"/>
  <c r="AR376" i="9"/>
  <c r="AS376" i="9"/>
  <c r="AT376" i="9"/>
  <c r="AU376" i="9"/>
  <c r="AV376" i="9"/>
  <c r="AW376" i="9"/>
  <c r="AX376" i="9"/>
  <c r="AY376" i="9"/>
  <c r="AZ376" i="9"/>
  <c r="BA376" i="9"/>
  <c r="BB376" i="9"/>
  <c r="BC376" i="9"/>
  <c r="BD376" i="9"/>
  <c r="AK377" i="9"/>
  <c r="AL377" i="9"/>
  <c r="U377" i="9" s="1"/>
  <c r="AM377" i="9"/>
  <c r="AN377" i="9"/>
  <c r="T377" i="9" s="1"/>
  <c r="AO377" i="9"/>
  <c r="AP377" i="9"/>
  <c r="AQ377" i="9"/>
  <c r="AR377" i="9"/>
  <c r="AS377" i="9"/>
  <c r="AT377" i="9"/>
  <c r="AU377" i="9"/>
  <c r="AV377" i="9"/>
  <c r="AA377" i="9" s="1"/>
  <c r="AW377" i="9"/>
  <c r="AX377" i="9"/>
  <c r="AY377" i="9"/>
  <c r="AZ377" i="9"/>
  <c r="BA377" i="9"/>
  <c r="BB377" i="9"/>
  <c r="BC377" i="9"/>
  <c r="BD377" i="9"/>
  <c r="AK378" i="9"/>
  <c r="AL378" i="9"/>
  <c r="AM378" i="9"/>
  <c r="AN378" i="9"/>
  <c r="AO378" i="9"/>
  <c r="AP378" i="9"/>
  <c r="AQ378" i="9"/>
  <c r="AR378" i="9"/>
  <c r="AS378" i="9"/>
  <c r="AT378" i="9"/>
  <c r="AU378" i="9"/>
  <c r="AV378" i="9"/>
  <c r="AW378" i="9"/>
  <c r="AX378" i="9"/>
  <c r="AY378" i="9"/>
  <c r="AZ378" i="9"/>
  <c r="BA378" i="9"/>
  <c r="BB378" i="9"/>
  <c r="BC378" i="9"/>
  <c r="BD378" i="9"/>
  <c r="AK379" i="9"/>
  <c r="AL379" i="9"/>
  <c r="U379" i="9" s="1"/>
  <c r="AM379" i="9"/>
  <c r="AN379" i="9"/>
  <c r="T379" i="9" s="1"/>
  <c r="AO379" i="9"/>
  <c r="AP379" i="9"/>
  <c r="AQ379" i="9"/>
  <c r="AR379" i="9"/>
  <c r="AS379" i="9"/>
  <c r="AT379" i="9"/>
  <c r="AU379" i="9"/>
  <c r="AV379" i="9"/>
  <c r="AA379" i="9" s="1"/>
  <c r="AW379" i="9"/>
  <c r="AX379" i="9"/>
  <c r="AY379" i="9"/>
  <c r="AZ379" i="9"/>
  <c r="BA379" i="9"/>
  <c r="BB379" i="9"/>
  <c r="BC379" i="9"/>
  <c r="BD379" i="9"/>
  <c r="AK380" i="9"/>
  <c r="AL380" i="9"/>
  <c r="AM380" i="9"/>
  <c r="AN380" i="9"/>
  <c r="AO380" i="9"/>
  <c r="AP380" i="9"/>
  <c r="AQ380" i="9"/>
  <c r="AR380" i="9"/>
  <c r="AS380" i="9"/>
  <c r="AT380" i="9"/>
  <c r="AU380" i="9"/>
  <c r="AV380" i="9"/>
  <c r="AW380" i="9"/>
  <c r="AX380" i="9"/>
  <c r="AY380" i="9"/>
  <c r="AZ380" i="9"/>
  <c r="BA380" i="9"/>
  <c r="BB380" i="9"/>
  <c r="BC380" i="9"/>
  <c r="BD380" i="9"/>
  <c r="AK381" i="9"/>
  <c r="AL381" i="9"/>
  <c r="U381" i="9" s="1"/>
  <c r="AM381" i="9"/>
  <c r="AN381" i="9"/>
  <c r="T381" i="9" s="1"/>
  <c r="AO381" i="9"/>
  <c r="AP381" i="9"/>
  <c r="AQ381" i="9"/>
  <c r="AR381" i="9"/>
  <c r="AS381" i="9"/>
  <c r="AT381" i="9"/>
  <c r="AU381" i="9"/>
  <c r="AV381" i="9"/>
  <c r="AA381" i="9" s="1"/>
  <c r="AW381" i="9"/>
  <c r="AX381" i="9"/>
  <c r="AY381" i="9"/>
  <c r="AZ381" i="9"/>
  <c r="BA381" i="9"/>
  <c r="BB381" i="9"/>
  <c r="BC381" i="9"/>
  <c r="BD381" i="9"/>
  <c r="AK382" i="9"/>
  <c r="AL382" i="9"/>
  <c r="AM382" i="9"/>
  <c r="AN382" i="9"/>
  <c r="AO382" i="9"/>
  <c r="AP382" i="9"/>
  <c r="AQ382" i="9"/>
  <c r="AR382" i="9"/>
  <c r="AS382" i="9"/>
  <c r="AT382" i="9"/>
  <c r="AU382" i="9"/>
  <c r="AV382" i="9"/>
  <c r="AW382" i="9"/>
  <c r="AX382" i="9"/>
  <c r="AY382" i="9"/>
  <c r="AZ382" i="9"/>
  <c r="BA382" i="9"/>
  <c r="BB382" i="9"/>
  <c r="BC382" i="9"/>
  <c r="BD382" i="9"/>
  <c r="AK383" i="9"/>
  <c r="AL383" i="9"/>
  <c r="U383" i="9" s="1"/>
  <c r="AM383" i="9"/>
  <c r="AN383" i="9"/>
  <c r="T383" i="9" s="1"/>
  <c r="AO383" i="9"/>
  <c r="AP383" i="9"/>
  <c r="AQ383" i="9"/>
  <c r="AR383" i="9"/>
  <c r="AS383" i="9"/>
  <c r="AT383" i="9"/>
  <c r="AU383" i="9"/>
  <c r="AV383" i="9"/>
  <c r="AA383" i="9" s="1"/>
  <c r="AW383" i="9"/>
  <c r="AX383" i="9"/>
  <c r="AY383" i="9"/>
  <c r="AZ383" i="9"/>
  <c r="BA383" i="9"/>
  <c r="BB383" i="9"/>
  <c r="BC383" i="9"/>
  <c r="BD383" i="9"/>
  <c r="AK384" i="9"/>
  <c r="AL384" i="9"/>
  <c r="AM384" i="9"/>
  <c r="AN384" i="9"/>
  <c r="AO384" i="9"/>
  <c r="AP384" i="9"/>
  <c r="AQ384" i="9"/>
  <c r="AR384" i="9"/>
  <c r="AS384" i="9"/>
  <c r="AT384" i="9"/>
  <c r="AU384" i="9"/>
  <c r="AV384" i="9"/>
  <c r="AW384" i="9"/>
  <c r="AX384" i="9"/>
  <c r="AY384" i="9"/>
  <c r="AZ384" i="9"/>
  <c r="BA384" i="9"/>
  <c r="BB384" i="9"/>
  <c r="BC384" i="9"/>
  <c r="BD384" i="9"/>
  <c r="AK385" i="9"/>
  <c r="AL385" i="9"/>
  <c r="U385" i="9" s="1"/>
  <c r="AM385" i="9"/>
  <c r="AN385" i="9"/>
  <c r="T385" i="9" s="1"/>
  <c r="AO385" i="9"/>
  <c r="AP385" i="9"/>
  <c r="AQ385" i="9"/>
  <c r="AR385" i="9"/>
  <c r="AS385" i="9"/>
  <c r="AT385" i="9"/>
  <c r="AU385" i="9"/>
  <c r="AV385" i="9"/>
  <c r="AA385" i="9" s="1"/>
  <c r="AW385" i="9"/>
  <c r="AX385" i="9"/>
  <c r="AY385" i="9"/>
  <c r="AZ385" i="9"/>
  <c r="BA385" i="9"/>
  <c r="BB385" i="9"/>
  <c r="BC385" i="9"/>
  <c r="BD385" i="9"/>
  <c r="AK386" i="9"/>
  <c r="AL386" i="9"/>
  <c r="AM386" i="9"/>
  <c r="AN386" i="9"/>
  <c r="AO386" i="9"/>
  <c r="AP386" i="9"/>
  <c r="AQ386" i="9"/>
  <c r="AR386" i="9"/>
  <c r="AS386" i="9"/>
  <c r="AT386" i="9"/>
  <c r="AU386" i="9"/>
  <c r="AV386" i="9"/>
  <c r="AW386" i="9"/>
  <c r="AX386" i="9"/>
  <c r="AY386" i="9"/>
  <c r="AZ386" i="9"/>
  <c r="BA386" i="9"/>
  <c r="BB386" i="9"/>
  <c r="BC386" i="9"/>
  <c r="BD386" i="9"/>
  <c r="AK387" i="9"/>
  <c r="AL387" i="9"/>
  <c r="U387" i="9" s="1"/>
  <c r="AM387" i="9"/>
  <c r="AN387" i="9"/>
  <c r="T387" i="9" s="1"/>
  <c r="AO387" i="9"/>
  <c r="AP387" i="9"/>
  <c r="AQ387" i="9"/>
  <c r="AR387" i="9"/>
  <c r="AS387" i="9"/>
  <c r="AT387" i="9"/>
  <c r="AU387" i="9"/>
  <c r="AV387" i="9"/>
  <c r="AA387" i="9" s="1"/>
  <c r="AW387" i="9"/>
  <c r="AX387" i="9"/>
  <c r="AY387" i="9"/>
  <c r="AZ387" i="9"/>
  <c r="BA387" i="9"/>
  <c r="BB387" i="9"/>
  <c r="BC387" i="9"/>
  <c r="BD387" i="9"/>
  <c r="AK388" i="9"/>
  <c r="AL388" i="9"/>
  <c r="AM388" i="9"/>
  <c r="AN388" i="9"/>
  <c r="AO388" i="9"/>
  <c r="AP388" i="9"/>
  <c r="AQ388" i="9"/>
  <c r="AR388" i="9"/>
  <c r="AS388" i="9"/>
  <c r="AT388" i="9"/>
  <c r="AU388" i="9"/>
  <c r="AV388" i="9"/>
  <c r="AW388" i="9"/>
  <c r="AX388" i="9"/>
  <c r="AY388" i="9"/>
  <c r="AZ388" i="9"/>
  <c r="BA388" i="9"/>
  <c r="BB388" i="9"/>
  <c r="BC388" i="9"/>
  <c r="BD388" i="9"/>
  <c r="AK389" i="9"/>
  <c r="AL389" i="9"/>
  <c r="U389" i="9" s="1"/>
  <c r="AM389" i="9"/>
  <c r="AN389" i="9"/>
  <c r="T389" i="9" s="1"/>
  <c r="AO389" i="9"/>
  <c r="AP389" i="9"/>
  <c r="AQ389" i="9"/>
  <c r="AR389" i="9"/>
  <c r="AS389" i="9"/>
  <c r="AT389" i="9"/>
  <c r="AU389" i="9"/>
  <c r="AV389" i="9"/>
  <c r="AA389" i="9" s="1"/>
  <c r="AW389" i="9"/>
  <c r="AX389" i="9"/>
  <c r="AY389" i="9"/>
  <c r="AZ389" i="9"/>
  <c r="BA389" i="9"/>
  <c r="BB389" i="9"/>
  <c r="BC389" i="9"/>
  <c r="BD389" i="9"/>
  <c r="AK390" i="9"/>
  <c r="AL390" i="9"/>
  <c r="AM390" i="9"/>
  <c r="AN390" i="9"/>
  <c r="AO390" i="9"/>
  <c r="AP390" i="9"/>
  <c r="AQ390" i="9"/>
  <c r="AR390" i="9"/>
  <c r="AS390" i="9"/>
  <c r="AT390" i="9"/>
  <c r="AU390" i="9"/>
  <c r="AV390" i="9"/>
  <c r="AW390" i="9"/>
  <c r="AX390" i="9"/>
  <c r="AY390" i="9"/>
  <c r="AZ390" i="9"/>
  <c r="BA390" i="9"/>
  <c r="BB390" i="9"/>
  <c r="BC390" i="9"/>
  <c r="BD390" i="9"/>
  <c r="AK391" i="9"/>
  <c r="AL391" i="9"/>
  <c r="U391" i="9" s="1"/>
  <c r="AM391" i="9"/>
  <c r="AN391" i="9"/>
  <c r="T391" i="9" s="1"/>
  <c r="AO391" i="9"/>
  <c r="AP391" i="9"/>
  <c r="AQ391" i="9"/>
  <c r="AR391" i="9"/>
  <c r="AS391" i="9"/>
  <c r="AT391" i="9"/>
  <c r="AU391" i="9"/>
  <c r="AV391" i="9"/>
  <c r="AA391" i="9" s="1"/>
  <c r="AW391" i="9"/>
  <c r="AX391" i="9"/>
  <c r="AY391" i="9"/>
  <c r="AZ391" i="9"/>
  <c r="BA391" i="9"/>
  <c r="BB391" i="9"/>
  <c r="BC391" i="9"/>
  <c r="BD391" i="9"/>
  <c r="AK392" i="9"/>
  <c r="AL392" i="9"/>
  <c r="AM392" i="9"/>
  <c r="AN392" i="9"/>
  <c r="AO392" i="9"/>
  <c r="AP392" i="9"/>
  <c r="AQ392" i="9"/>
  <c r="AR392" i="9"/>
  <c r="AS392" i="9"/>
  <c r="AT392" i="9"/>
  <c r="AU392" i="9"/>
  <c r="AV392" i="9"/>
  <c r="AW392" i="9"/>
  <c r="AX392" i="9"/>
  <c r="AY392" i="9"/>
  <c r="AZ392" i="9"/>
  <c r="BA392" i="9"/>
  <c r="BB392" i="9"/>
  <c r="BC392" i="9"/>
  <c r="BD392" i="9"/>
  <c r="AK393" i="9"/>
  <c r="AL393" i="9"/>
  <c r="U393" i="9" s="1"/>
  <c r="AM393" i="9"/>
  <c r="AN393" i="9"/>
  <c r="T393" i="9" s="1"/>
  <c r="AO393" i="9"/>
  <c r="AP393" i="9"/>
  <c r="AQ393" i="9"/>
  <c r="AR393" i="9"/>
  <c r="AS393" i="9"/>
  <c r="AT393" i="9"/>
  <c r="AU393" i="9"/>
  <c r="AV393" i="9"/>
  <c r="AA393" i="9" s="1"/>
  <c r="AW393" i="9"/>
  <c r="AX393" i="9"/>
  <c r="AY393" i="9"/>
  <c r="AZ393" i="9"/>
  <c r="BA393" i="9"/>
  <c r="BB393" i="9"/>
  <c r="BC393" i="9"/>
  <c r="BD393" i="9"/>
  <c r="AK394" i="9"/>
  <c r="AL394" i="9"/>
  <c r="AM394" i="9"/>
  <c r="AN394" i="9"/>
  <c r="AO394" i="9"/>
  <c r="AP394" i="9"/>
  <c r="AQ394" i="9"/>
  <c r="AR394" i="9"/>
  <c r="AS394" i="9"/>
  <c r="AT394" i="9"/>
  <c r="AU394" i="9"/>
  <c r="AV394" i="9"/>
  <c r="AW394" i="9"/>
  <c r="AX394" i="9"/>
  <c r="AY394" i="9"/>
  <c r="AZ394" i="9"/>
  <c r="BA394" i="9"/>
  <c r="BB394" i="9"/>
  <c r="BC394" i="9"/>
  <c r="BD394" i="9"/>
  <c r="AK395" i="9"/>
  <c r="AL395" i="9"/>
  <c r="U395" i="9" s="1"/>
  <c r="AM395" i="9"/>
  <c r="AN395" i="9"/>
  <c r="T395" i="9" s="1"/>
  <c r="AO395" i="9"/>
  <c r="AP395" i="9"/>
  <c r="AQ395" i="9"/>
  <c r="AR395" i="9"/>
  <c r="AS395" i="9"/>
  <c r="AT395" i="9"/>
  <c r="AU395" i="9"/>
  <c r="AV395" i="9"/>
  <c r="AA395" i="9" s="1"/>
  <c r="AW395" i="9"/>
  <c r="AX395" i="9"/>
  <c r="AY395" i="9"/>
  <c r="AZ395" i="9"/>
  <c r="BA395" i="9"/>
  <c r="BB395" i="9"/>
  <c r="BC395" i="9"/>
  <c r="BD395" i="9"/>
  <c r="AK396" i="9"/>
  <c r="AL396" i="9"/>
  <c r="AM396" i="9"/>
  <c r="AN396" i="9"/>
  <c r="AO396" i="9"/>
  <c r="AP396" i="9"/>
  <c r="AQ396" i="9"/>
  <c r="AR396" i="9"/>
  <c r="AS396" i="9"/>
  <c r="AT396" i="9"/>
  <c r="AU396" i="9"/>
  <c r="AV396" i="9"/>
  <c r="AW396" i="9"/>
  <c r="AX396" i="9"/>
  <c r="AY396" i="9"/>
  <c r="AZ396" i="9"/>
  <c r="BA396" i="9"/>
  <c r="BB396" i="9"/>
  <c r="BC396" i="9"/>
  <c r="BD396" i="9"/>
  <c r="AK397" i="9"/>
  <c r="AL397" i="9"/>
  <c r="U397" i="9" s="1"/>
  <c r="AM397" i="9"/>
  <c r="AN397" i="9"/>
  <c r="T397" i="9" s="1"/>
  <c r="AO397" i="9"/>
  <c r="AP397" i="9"/>
  <c r="AQ397" i="9"/>
  <c r="AR397" i="9"/>
  <c r="AS397" i="9"/>
  <c r="AT397" i="9"/>
  <c r="AU397" i="9"/>
  <c r="AV397" i="9"/>
  <c r="AA397" i="9" s="1"/>
  <c r="AW397" i="9"/>
  <c r="AX397" i="9"/>
  <c r="AY397" i="9"/>
  <c r="AZ397" i="9"/>
  <c r="BA397" i="9"/>
  <c r="BB397" i="9"/>
  <c r="BC397" i="9"/>
  <c r="BD397" i="9"/>
  <c r="AK398" i="9"/>
  <c r="AL398" i="9"/>
  <c r="AM398" i="9"/>
  <c r="AN398" i="9"/>
  <c r="AO398" i="9"/>
  <c r="AP398" i="9"/>
  <c r="AQ398" i="9"/>
  <c r="AR398" i="9"/>
  <c r="AS398" i="9"/>
  <c r="AT398" i="9"/>
  <c r="AU398" i="9"/>
  <c r="AV398" i="9"/>
  <c r="AW398" i="9"/>
  <c r="AX398" i="9"/>
  <c r="AY398" i="9"/>
  <c r="AZ398" i="9"/>
  <c r="BA398" i="9"/>
  <c r="BB398" i="9"/>
  <c r="BC398" i="9"/>
  <c r="BD398" i="9"/>
  <c r="AK399" i="9"/>
  <c r="AL399" i="9"/>
  <c r="U399" i="9" s="1"/>
  <c r="AM399" i="9"/>
  <c r="AN399" i="9"/>
  <c r="T399" i="9" s="1"/>
  <c r="AO399" i="9"/>
  <c r="AP399" i="9"/>
  <c r="AQ399" i="9"/>
  <c r="AR399" i="9"/>
  <c r="AS399" i="9"/>
  <c r="AT399" i="9"/>
  <c r="AU399" i="9"/>
  <c r="AV399" i="9"/>
  <c r="AA399" i="9" s="1"/>
  <c r="AW399" i="9"/>
  <c r="AX399" i="9"/>
  <c r="AY399" i="9"/>
  <c r="AZ399" i="9"/>
  <c r="BA399" i="9"/>
  <c r="BB399" i="9"/>
  <c r="BC399" i="9"/>
  <c r="BD399" i="9"/>
  <c r="AK400" i="9"/>
  <c r="AL400" i="9"/>
  <c r="AM400" i="9"/>
  <c r="AN400" i="9"/>
  <c r="AO400" i="9"/>
  <c r="AP400" i="9"/>
  <c r="AQ400" i="9"/>
  <c r="AR400" i="9"/>
  <c r="AS400" i="9"/>
  <c r="AT400" i="9"/>
  <c r="AU400" i="9"/>
  <c r="AV400" i="9"/>
  <c r="AW400" i="9"/>
  <c r="AX400" i="9"/>
  <c r="AY400" i="9"/>
  <c r="AZ400" i="9"/>
  <c r="BA400" i="9"/>
  <c r="BB400" i="9"/>
  <c r="BC400" i="9"/>
  <c r="BD400" i="9"/>
  <c r="AK401" i="9"/>
  <c r="AL401" i="9"/>
  <c r="U401" i="9" s="1"/>
  <c r="AM401" i="9"/>
  <c r="AN401" i="9"/>
  <c r="T401" i="9" s="1"/>
  <c r="AO401" i="9"/>
  <c r="AP401" i="9"/>
  <c r="AQ401" i="9"/>
  <c r="AR401" i="9"/>
  <c r="AS401" i="9"/>
  <c r="AT401" i="9"/>
  <c r="AU401" i="9"/>
  <c r="AV401" i="9"/>
  <c r="AA401" i="9" s="1"/>
  <c r="AW401" i="9"/>
  <c r="AX401" i="9"/>
  <c r="AY401" i="9"/>
  <c r="AZ401" i="9"/>
  <c r="BA401" i="9"/>
  <c r="BB401" i="9"/>
  <c r="BC401" i="9"/>
  <c r="BD401" i="9"/>
  <c r="AK402" i="9"/>
  <c r="AL402" i="9"/>
  <c r="AM402" i="9"/>
  <c r="AN402" i="9"/>
  <c r="AO402" i="9"/>
  <c r="AP402" i="9"/>
  <c r="AQ402" i="9"/>
  <c r="AR402" i="9"/>
  <c r="AS402" i="9"/>
  <c r="AT402" i="9"/>
  <c r="AU402" i="9"/>
  <c r="AV402" i="9"/>
  <c r="AW402" i="9"/>
  <c r="AX402" i="9"/>
  <c r="AY402" i="9"/>
  <c r="AZ402" i="9"/>
  <c r="BA402" i="9"/>
  <c r="BB402" i="9"/>
  <c r="BC402" i="9"/>
  <c r="BD402" i="9"/>
  <c r="AK403" i="9"/>
  <c r="AL403" i="9"/>
  <c r="U403" i="9" s="1"/>
  <c r="AM403" i="9"/>
  <c r="AN403" i="9"/>
  <c r="T403" i="9" s="1"/>
  <c r="AO403" i="9"/>
  <c r="AP403" i="9"/>
  <c r="AQ403" i="9"/>
  <c r="AR403" i="9"/>
  <c r="AS403" i="9"/>
  <c r="AT403" i="9"/>
  <c r="AU403" i="9"/>
  <c r="AV403" i="9"/>
  <c r="AA403" i="9" s="1"/>
  <c r="AW403" i="9"/>
  <c r="AX403" i="9"/>
  <c r="AY403" i="9"/>
  <c r="AZ403" i="9"/>
  <c r="BA403" i="9"/>
  <c r="BB403" i="9"/>
  <c r="BC403" i="9"/>
  <c r="BD403" i="9"/>
  <c r="AK404" i="9"/>
  <c r="AL404" i="9"/>
  <c r="AM404" i="9"/>
  <c r="AN404" i="9"/>
  <c r="AO404" i="9"/>
  <c r="AP404" i="9"/>
  <c r="AQ404" i="9"/>
  <c r="AR404" i="9"/>
  <c r="AS404" i="9"/>
  <c r="AT404" i="9"/>
  <c r="AU404" i="9"/>
  <c r="AV404" i="9"/>
  <c r="AW404" i="9"/>
  <c r="AX404" i="9"/>
  <c r="AY404" i="9"/>
  <c r="AZ404" i="9"/>
  <c r="BA404" i="9"/>
  <c r="BB404" i="9"/>
  <c r="BC404" i="9"/>
  <c r="BD404" i="9"/>
  <c r="AK405" i="9"/>
  <c r="AL405" i="9"/>
  <c r="U405" i="9" s="1"/>
  <c r="AM405" i="9"/>
  <c r="AN405" i="9"/>
  <c r="T405" i="9" s="1"/>
  <c r="AO405" i="9"/>
  <c r="AP405" i="9"/>
  <c r="AQ405" i="9"/>
  <c r="AR405" i="9"/>
  <c r="AS405" i="9"/>
  <c r="AT405" i="9"/>
  <c r="AU405" i="9"/>
  <c r="AV405" i="9"/>
  <c r="AA405" i="9" s="1"/>
  <c r="AW405" i="9"/>
  <c r="AX405" i="9"/>
  <c r="Z405" i="9" s="1"/>
  <c r="AY405" i="9"/>
  <c r="AZ405" i="9"/>
  <c r="BA405" i="9"/>
  <c r="BB405" i="9"/>
  <c r="BC405" i="9"/>
  <c r="BD405" i="9"/>
  <c r="AK406" i="9"/>
  <c r="AL406" i="9"/>
  <c r="AM406" i="9"/>
  <c r="AN406" i="9"/>
  <c r="AO406" i="9"/>
  <c r="AP406" i="9"/>
  <c r="AQ406" i="9"/>
  <c r="AR406" i="9"/>
  <c r="AS406" i="9"/>
  <c r="AT406" i="9"/>
  <c r="AU406" i="9"/>
  <c r="AV406" i="9"/>
  <c r="AW406" i="9"/>
  <c r="AX406" i="9"/>
  <c r="AY406" i="9"/>
  <c r="AZ406" i="9"/>
  <c r="BA406" i="9"/>
  <c r="BB406" i="9"/>
  <c r="BC406" i="9"/>
  <c r="BD406" i="9"/>
  <c r="AK407" i="9"/>
  <c r="AL407" i="9"/>
  <c r="U407" i="9" s="1"/>
  <c r="AM407" i="9"/>
  <c r="AN407" i="9"/>
  <c r="T407" i="9" s="1"/>
  <c r="AO407" i="9"/>
  <c r="AP407" i="9"/>
  <c r="AQ407" i="9"/>
  <c r="AR407" i="9"/>
  <c r="AS407" i="9"/>
  <c r="AT407" i="9"/>
  <c r="AU407" i="9"/>
  <c r="AV407" i="9"/>
  <c r="AA407" i="9" s="1"/>
  <c r="AW407" i="9"/>
  <c r="AX407" i="9"/>
  <c r="AY407" i="9"/>
  <c r="AZ407" i="9"/>
  <c r="BA407" i="9"/>
  <c r="BB407" i="9"/>
  <c r="BC407" i="9"/>
  <c r="BD407" i="9"/>
  <c r="AK408" i="9"/>
  <c r="AL408" i="9"/>
  <c r="AM408" i="9"/>
  <c r="AN408" i="9"/>
  <c r="AO408" i="9"/>
  <c r="AP408" i="9"/>
  <c r="AQ408" i="9"/>
  <c r="AR408" i="9"/>
  <c r="AS408" i="9"/>
  <c r="AT408" i="9"/>
  <c r="AU408" i="9"/>
  <c r="AV408" i="9"/>
  <c r="AW408" i="9"/>
  <c r="AX408" i="9"/>
  <c r="AY408" i="9"/>
  <c r="AZ408" i="9"/>
  <c r="BA408" i="9"/>
  <c r="BB408" i="9"/>
  <c r="BC408" i="9"/>
  <c r="BD408" i="9"/>
  <c r="AK409" i="9"/>
  <c r="AL409" i="9"/>
  <c r="U409" i="9" s="1"/>
  <c r="AM409" i="9"/>
  <c r="AN409" i="9"/>
  <c r="T409" i="9" s="1"/>
  <c r="AO409" i="9"/>
  <c r="AP409" i="9"/>
  <c r="AQ409" i="9"/>
  <c r="AR409" i="9"/>
  <c r="AS409" i="9"/>
  <c r="AT409" i="9"/>
  <c r="AU409" i="9"/>
  <c r="AV409" i="9"/>
  <c r="AA409" i="9" s="1"/>
  <c r="AW409" i="9"/>
  <c r="AX409" i="9"/>
  <c r="AY409" i="9"/>
  <c r="AZ409" i="9"/>
  <c r="BA409" i="9"/>
  <c r="BB409" i="9"/>
  <c r="BC409" i="9"/>
  <c r="BD409" i="9"/>
  <c r="AK410" i="9"/>
  <c r="AL410" i="9"/>
  <c r="AM410" i="9"/>
  <c r="AN410" i="9"/>
  <c r="AO410" i="9"/>
  <c r="AP410" i="9"/>
  <c r="AQ410" i="9"/>
  <c r="AR410" i="9"/>
  <c r="AS410" i="9"/>
  <c r="AT410" i="9"/>
  <c r="AU410" i="9"/>
  <c r="AV410" i="9"/>
  <c r="AW410" i="9"/>
  <c r="AX410" i="9"/>
  <c r="AY410" i="9"/>
  <c r="AZ410" i="9"/>
  <c r="BA410" i="9"/>
  <c r="BB410" i="9"/>
  <c r="BC410" i="9"/>
  <c r="BD410" i="9"/>
  <c r="AK411" i="9"/>
  <c r="AL411" i="9"/>
  <c r="U411" i="9" s="1"/>
  <c r="AM411" i="9"/>
  <c r="AN411" i="9"/>
  <c r="T411" i="9" s="1"/>
  <c r="AO411" i="9"/>
  <c r="AP411" i="9"/>
  <c r="AQ411" i="9"/>
  <c r="AR411" i="9"/>
  <c r="AS411" i="9"/>
  <c r="AT411" i="9"/>
  <c r="AU411" i="9"/>
  <c r="AV411" i="9"/>
  <c r="AA411" i="9" s="1"/>
  <c r="AW411" i="9"/>
  <c r="AX411" i="9"/>
  <c r="AY411" i="9"/>
  <c r="AZ411" i="9"/>
  <c r="BA411" i="9"/>
  <c r="BB411" i="9"/>
  <c r="BC411" i="9"/>
  <c r="BD411" i="9"/>
  <c r="AK412" i="9"/>
  <c r="AL412" i="9"/>
  <c r="AM412" i="9"/>
  <c r="AN412" i="9"/>
  <c r="AO412" i="9"/>
  <c r="AP412" i="9"/>
  <c r="AQ412" i="9"/>
  <c r="AR412" i="9"/>
  <c r="AS412" i="9"/>
  <c r="AT412" i="9"/>
  <c r="AU412" i="9"/>
  <c r="AV412" i="9"/>
  <c r="AW412" i="9"/>
  <c r="AX412" i="9"/>
  <c r="AY412" i="9"/>
  <c r="AZ412" i="9"/>
  <c r="BA412" i="9"/>
  <c r="BB412" i="9"/>
  <c r="BC412" i="9"/>
  <c r="BD412" i="9"/>
  <c r="AK413" i="9"/>
  <c r="AL413" i="9"/>
  <c r="U413" i="9" s="1"/>
  <c r="AM413" i="9"/>
  <c r="AN413" i="9"/>
  <c r="T413" i="9" s="1"/>
  <c r="AO413" i="9"/>
  <c r="AP413" i="9"/>
  <c r="AQ413" i="9"/>
  <c r="AR413" i="9"/>
  <c r="AS413" i="9"/>
  <c r="AT413" i="9"/>
  <c r="AU413" i="9"/>
  <c r="AV413" i="9"/>
  <c r="AA413" i="9" s="1"/>
  <c r="AW413" i="9"/>
  <c r="AX413" i="9"/>
  <c r="AY413" i="9"/>
  <c r="AZ413" i="9"/>
  <c r="BA413" i="9"/>
  <c r="BB413" i="9"/>
  <c r="BC413" i="9"/>
  <c r="BD413" i="9"/>
  <c r="AK414" i="9"/>
  <c r="AL414" i="9"/>
  <c r="AM414" i="9"/>
  <c r="AN414" i="9"/>
  <c r="AO414" i="9"/>
  <c r="AP414" i="9"/>
  <c r="AQ414" i="9"/>
  <c r="AR414" i="9"/>
  <c r="AS414" i="9"/>
  <c r="AT414" i="9"/>
  <c r="AU414" i="9"/>
  <c r="AV414" i="9"/>
  <c r="AW414" i="9"/>
  <c r="AX414" i="9"/>
  <c r="AY414" i="9"/>
  <c r="AZ414" i="9"/>
  <c r="BA414" i="9"/>
  <c r="BB414" i="9"/>
  <c r="BC414" i="9"/>
  <c r="BD414" i="9"/>
  <c r="AK415" i="9"/>
  <c r="AL415" i="9"/>
  <c r="U415" i="9" s="1"/>
  <c r="AM415" i="9"/>
  <c r="AN415" i="9"/>
  <c r="T415" i="9" s="1"/>
  <c r="AO415" i="9"/>
  <c r="AP415" i="9"/>
  <c r="AQ415" i="9"/>
  <c r="AR415" i="9"/>
  <c r="AS415" i="9"/>
  <c r="AT415" i="9"/>
  <c r="AU415" i="9"/>
  <c r="AV415" i="9"/>
  <c r="AA415" i="9" s="1"/>
  <c r="AW415" i="9"/>
  <c r="AX415" i="9"/>
  <c r="AY415" i="9"/>
  <c r="AZ415" i="9"/>
  <c r="BA415" i="9"/>
  <c r="BB415" i="9"/>
  <c r="BC415" i="9"/>
  <c r="BD415" i="9"/>
  <c r="AK416" i="9"/>
  <c r="AL416" i="9"/>
  <c r="AM416" i="9"/>
  <c r="AN416" i="9"/>
  <c r="AO416" i="9"/>
  <c r="AP416" i="9"/>
  <c r="AQ416" i="9"/>
  <c r="AR416" i="9"/>
  <c r="AS416" i="9"/>
  <c r="AT416" i="9"/>
  <c r="AU416" i="9"/>
  <c r="AV416" i="9"/>
  <c r="AW416" i="9"/>
  <c r="AX416" i="9"/>
  <c r="AY416" i="9"/>
  <c r="AZ416" i="9"/>
  <c r="BA416" i="9"/>
  <c r="BB416" i="9"/>
  <c r="BC416" i="9"/>
  <c r="BD416" i="9"/>
  <c r="AK417" i="9"/>
  <c r="AL417" i="9"/>
  <c r="U417" i="9" s="1"/>
  <c r="AM417" i="9"/>
  <c r="AN417" i="9"/>
  <c r="T417" i="9" s="1"/>
  <c r="AO417" i="9"/>
  <c r="AP417" i="9"/>
  <c r="AQ417" i="9"/>
  <c r="AR417" i="9"/>
  <c r="AS417" i="9"/>
  <c r="AT417" i="9"/>
  <c r="AU417" i="9"/>
  <c r="AV417" i="9"/>
  <c r="AA417" i="9" s="1"/>
  <c r="AW417" i="9"/>
  <c r="AX417" i="9"/>
  <c r="AY417" i="9"/>
  <c r="AZ417" i="9"/>
  <c r="BA417" i="9"/>
  <c r="BB417" i="9"/>
  <c r="BC417" i="9"/>
  <c r="BD417" i="9"/>
  <c r="AK418" i="9"/>
  <c r="AL418" i="9"/>
  <c r="AM418" i="9"/>
  <c r="AN418" i="9"/>
  <c r="AO418" i="9"/>
  <c r="AP418" i="9"/>
  <c r="AQ418" i="9"/>
  <c r="AR418" i="9"/>
  <c r="AS418" i="9"/>
  <c r="AT418" i="9"/>
  <c r="AU418" i="9"/>
  <c r="AV418" i="9"/>
  <c r="AW418" i="9"/>
  <c r="AX418" i="9"/>
  <c r="AY418" i="9"/>
  <c r="AZ418" i="9"/>
  <c r="BA418" i="9"/>
  <c r="BB418" i="9"/>
  <c r="BC418" i="9"/>
  <c r="BD418" i="9"/>
  <c r="AK419" i="9"/>
  <c r="AL419" i="9"/>
  <c r="U419" i="9" s="1"/>
  <c r="AM419" i="9"/>
  <c r="AN419" i="9"/>
  <c r="T419" i="9" s="1"/>
  <c r="AO419" i="9"/>
  <c r="AP419" i="9"/>
  <c r="AQ419" i="9"/>
  <c r="AR419" i="9"/>
  <c r="AS419" i="9"/>
  <c r="AT419" i="9"/>
  <c r="AU419" i="9"/>
  <c r="AV419" i="9"/>
  <c r="AA419" i="9" s="1"/>
  <c r="AW419" i="9"/>
  <c r="AX419" i="9"/>
  <c r="AY419" i="9"/>
  <c r="AZ419" i="9"/>
  <c r="BA419" i="9"/>
  <c r="BB419" i="9"/>
  <c r="BC419" i="9"/>
  <c r="BD419" i="9"/>
  <c r="AK420" i="9"/>
  <c r="AL420" i="9"/>
  <c r="AM420" i="9"/>
  <c r="AN420" i="9"/>
  <c r="AO420" i="9"/>
  <c r="AP420" i="9"/>
  <c r="AQ420" i="9"/>
  <c r="AR420" i="9"/>
  <c r="AS420" i="9"/>
  <c r="AT420" i="9"/>
  <c r="AU420" i="9"/>
  <c r="AV420" i="9"/>
  <c r="AW420" i="9"/>
  <c r="AX420" i="9"/>
  <c r="AY420" i="9"/>
  <c r="AZ420" i="9"/>
  <c r="BA420" i="9"/>
  <c r="BB420" i="9"/>
  <c r="BC420" i="9"/>
  <c r="BD420" i="9"/>
  <c r="AK421" i="9"/>
  <c r="AL421" i="9"/>
  <c r="AM421" i="9"/>
  <c r="AN421" i="9"/>
  <c r="T421" i="9" s="1"/>
  <c r="AO421" i="9"/>
  <c r="AP421" i="9"/>
  <c r="AQ421" i="9"/>
  <c r="AR421" i="9"/>
  <c r="AS421" i="9"/>
  <c r="AT421" i="9"/>
  <c r="AU421" i="9"/>
  <c r="AV421" i="9"/>
  <c r="AA421" i="9" s="1"/>
  <c r="AW421" i="9"/>
  <c r="AX421" i="9"/>
  <c r="AY421" i="9"/>
  <c r="AZ421" i="9"/>
  <c r="BA421" i="9"/>
  <c r="BB421" i="9"/>
  <c r="BC421" i="9"/>
  <c r="BD421" i="9"/>
  <c r="AK422" i="9"/>
  <c r="AL422" i="9"/>
  <c r="AM422" i="9"/>
  <c r="AN422" i="9"/>
  <c r="AO422" i="9"/>
  <c r="AP422" i="9"/>
  <c r="AQ422" i="9"/>
  <c r="AR422" i="9"/>
  <c r="AS422" i="9"/>
  <c r="AT422" i="9"/>
  <c r="AU422" i="9"/>
  <c r="AV422" i="9"/>
  <c r="AW422" i="9"/>
  <c r="AX422" i="9"/>
  <c r="AY422" i="9"/>
  <c r="AZ422" i="9"/>
  <c r="BA422" i="9"/>
  <c r="BB422" i="9"/>
  <c r="BC422" i="9"/>
  <c r="BD422" i="9"/>
  <c r="AK423" i="9"/>
  <c r="AL423" i="9"/>
  <c r="AM423" i="9"/>
  <c r="AN423" i="9"/>
  <c r="T423" i="9" s="1"/>
  <c r="AO423" i="9"/>
  <c r="AP423" i="9"/>
  <c r="AQ423" i="9"/>
  <c r="AR423" i="9"/>
  <c r="AS423" i="9"/>
  <c r="AT423" i="9"/>
  <c r="AU423" i="9"/>
  <c r="AV423" i="9"/>
  <c r="AA423" i="9" s="1"/>
  <c r="AW423" i="9"/>
  <c r="AX423" i="9"/>
  <c r="AY423" i="9"/>
  <c r="AZ423" i="9"/>
  <c r="BA423" i="9"/>
  <c r="BB423" i="9"/>
  <c r="BC423" i="9"/>
  <c r="BD423" i="9"/>
  <c r="AK424" i="9"/>
  <c r="AL424" i="9"/>
  <c r="AM424" i="9"/>
  <c r="AN424" i="9"/>
  <c r="AO424" i="9"/>
  <c r="AP424" i="9"/>
  <c r="AQ424" i="9"/>
  <c r="AR424" i="9"/>
  <c r="AS424" i="9"/>
  <c r="AT424" i="9"/>
  <c r="AU424" i="9"/>
  <c r="AV424" i="9"/>
  <c r="AW424" i="9"/>
  <c r="AX424" i="9"/>
  <c r="AY424" i="9"/>
  <c r="AZ424" i="9"/>
  <c r="BA424" i="9"/>
  <c r="BB424" i="9"/>
  <c r="BC424" i="9"/>
  <c r="BD424" i="9"/>
  <c r="AK425" i="9"/>
  <c r="AL425" i="9"/>
  <c r="AM425" i="9"/>
  <c r="AN425" i="9"/>
  <c r="T425" i="9" s="1"/>
  <c r="AO425" i="9"/>
  <c r="AP425" i="9"/>
  <c r="AQ425" i="9"/>
  <c r="AR425" i="9"/>
  <c r="AS425" i="9"/>
  <c r="AT425" i="9"/>
  <c r="AU425" i="9"/>
  <c r="AV425" i="9"/>
  <c r="AA425" i="9" s="1"/>
  <c r="AW425" i="9"/>
  <c r="AX425" i="9"/>
  <c r="AY425" i="9"/>
  <c r="AZ425" i="9"/>
  <c r="BA425" i="9"/>
  <c r="BB425" i="9"/>
  <c r="BC425" i="9"/>
  <c r="BD425" i="9"/>
  <c r="AK426" i="9"/>
  <c r="AL426" i="9"/>
  <c r="AM426" i="9"/>
  <c r="AN426" i="9"/>
  <c r="AO426" i="9"/>
  <c r="AP426" i="9"/>
  <c r="AQ426" i="9"/>
  <c r="AR426" i="9"/>
  <c r="AS426" i="9"/>
  <c r="AT426" i="9"/>
  <c r="AU426" i="9"/>
  <c r="AV426" i="9"/>
  <c r="AW426" i="9"/>
  <c r="AX426" i="9"/>
  <c r="AY426" i="9"/>
  <c r="AZ426" i="9"/>
  <c r="BA426" i="9"/>
  <c r="BB426" i="9"/>
  <c r="BC426" i="9"/>
  <c r="BD426" i="9"/>
  <c r="AK427" i="9"/>
  <c r="AL427" i="9"/>
  <c r="AM427" i="9"/>
  <c r="AN427" i="9"/>
  <c r="T427" i="9" s="1"/>
  <c r="AO427" i="9"/>
  <c r="AP427" i="9"/>
  <c r="AQ427" i="9"/>
  <c r="AR427" i="9"/>
  <c r="AS427" i="9"/>
  <c r="AT427" i="9"/>
  <c r="AU427" i="9"/>
  <c r="AV427" i="9"/>
  <c r="AA427" i="9" s="1"/>
  <c r="AW427" i="9"/>
  <c r="AX427" i="9"/>
  <c r="AY427" i="9"/>
  <c r="AZ427" i="9"/>
  <c r="BA427" i="9"/>
  <c r="BB427" i="9"/>
  <c r="BC427" i="9"/>
  <c r="BD427" i="9"/>
  <c r="AK428" i="9"/>
  <c r="AL428" i="9"/>
  <c r="AM428" i="9"/>
  <c r="AN428" i="9"/>
  <c r="AO428" i="9"/>
  <c r="AP428" i="9"/>
  <c r="AQ428" i="9"/>
  <c r="AR428" i="9"/>
  <c r="AS428" i="9"/>
  <c r="AT428" i="9"/>
  <c r="AU428" i="9"/>
  <c r="AV428" i="9"/>
  <c r="AW428" i="9"/>
  <c r="AX428" i="9"/>
  <c r="AY428" i="9"/>
  <c r="AZ428" i="9"/>
  <c r="BA428" i="9"/>
  <c r="BB428" i="9"/>
  <c r="BC428" i="9"/>
  <c r="BD428" i="9"/>
  <c r="AK429" i="9"/>
  <c r="AL429" i="9"/>
  <c r="AM429" i="9"/>
  <c r="AN429" i="9"/>
  <c r="T429" i="9" s="1"/>
  <c r="AO429" i="9"/>
  <c r="AP429" i="9"/>
  <c r="AQ429" i="9"/>
  <c r="AR429" i="9"/>
  <c r="AS429" i="9"/>
  <c r="AT429" i="9"/>
  <c r="AU429" i="9"/>
  <c r="AV429" i="9"/>
  <c r="AA429" i="9" s="1"/>
  <c r="AW429" i="9"/>
  <c r="AX429" i="9"/>
  <c r="AY429" i="9"/>
  <c r="AZ429" i="9"/>
  <c r="BA429" i="9"/>
  <c r="BB429" i="9"/>
  <c r="BC429" i="9"/>
  <c r="BD429" i="9"/>
  <c r="AK430" i="9"/>
  <c r="AL430" i="9"/>
  <c r="AM430" i="9"/>
  <c r="AN430" i="9"/>
  <c r="AO430" i="9"/>
  <c r="AP430" i="9"/>
  <c r="AQ430" i="9"/>
  <c r="AR430" i="9"/>
  <c r="AS430" i="9"/>
  <c r="AT430" i="9"/>
  <c r="AU430" i="9"/>
  <c r="AV430" i="9"/>
  <c r="AW430" i="9"/>
  <c r="AX430" i="9"/>
  <c r="AY430" i="9"/>
  <c r="AZ430" i="9"/>
  <c r="BA430" i="9"/>
  <c r="BB430" i="9"/>
  <c r="BC430" i="9"/>
  <c r="BD430" i="9"/>
  <c r="AK431" i="9"/>
  <c r="AL431" i="9"/>
  <c r="AM431" i="9"/>
  <c r="AN431" i="9"/>
  <c r="T431" i="9" s="1"/>
  <c r="AO431" i="9"/>
  <c r="AP431" i="9"/>
  <c r="AQ431" i="9"/>
  <c r="AR431" i="9"/>
  <c r="AS431" i="9"/>
  <c r="AT431" i="9"/>
  <c r="AU431" i="9"/>
  <c r="AV431" i="9"/>
  <c r="AA431" i="9" s="1"/>
  <c r="AW431" i="9"/>
  <c r="AX431" i="9"/>
  <c r="AY431" i="9"/>
  <c r="AZ431" i="9"/>
  <c r="BA431" i="9"/>
  <c r="BB431" i="9"/>
  <c r="BC431" i="9"/>
  <c r="BD431" i="9"/>
  <c r="AK432" i="9"/>
  <c r="AL432" i="9"/>
  <c r="AM432" i="9"/>
  <c r="AN432" i="9"/>
  <c r="AO432" i="9"/>
  <c r="AP432" i="9"/>
  <c r="AQ432" i="9"/>
  <c r="AR432" i="9"/>
  <c r="AS432" i="9"/>
  <c r="AT432" i="9"/>
  <c r="AU432" i="9"/>
  <c r="AV432" i="9"/>
  <c r="AW432" i="9"/>
  <c r="AX432" i="9"/>
  <c r="AY432" i="9"/>
  <c r="AZ432" i="9"/>
  <c r="BA432" i="9"/>
  <c r="BB432" i="9"/>
  <c r="BC432" i="9"/>
  <c r="BD432" i="9"/>
  <c r="AK433" i="9"/>
  <c r="AL433" i="9"/>
  <c r="AM433" i="9"/>
  <c r="AN433" i="9"/>
  <c r="T433" i="9" s="1"/>
  <c r="AO433" i="9"/>
  <c r="AP433" i="9"/>
  <c r="AQ433" i="9"/>
  <c r="AR433" i="9"/>
  <c r="AS433" i="9"/>
  <c r="AT433" i="9"/>
  <c r="AU433" i="9"/>
  <c r="AV433" i="9"/>
  <c r="AA433" i="9" s="1"/>
  <c r="AW433" i="9"/>
  <c r="AX433" i="9"/>
  <c r="AY433" i="9"/>
  <c r="AZ433" i="9"/>
  <c r="BA433" i="9"/>
  <c r="BB433" i="9"/>
  <c r="BC433" i="9"/>
  <c r="BD433" i="9"/>
  <c r="AK434" i="9"/>
  <c r="AL434" i="9"/>
  <c r="AM434" i="9"/>
  <c r="AN434" i="9"/>
  <c r="AO434" i="9"/>
  <c r="AP434" i="9"/>
  <c r="AQ434" i="9"/>
  <c r="AR434" i="9"/>
  <c r="AS434" i="9"/>
  <c r="AT434" i="9"/>
  <c r="AU434" i="9"/>
  <c r="AV434" i="9"/>
  <c r="AW434" i="9"/>
  <c r="AX434" i="9"/>
  <c r="AY434" i="9"/>
  <c r="AZ434" i="9"/>
  <c r="BA434" i="9"/>
  <c r="BB434" i="9"/>
  <c r="BC434" i="9"/>
  <c r="BD434" i="9"/>
  <c r="AK435" i="9"/>
  <c r="AL435" i="9"/>
  <c r="AM435" i="9"/>
  <c r="AN435" i="9"/>
  <c r="T435" i="9" s="1"/>
  <c r="AO435" i="9"/>
  <c r="AP435" i="9"/>
  <c r="AQ435" i="9"/>
  <c r="AR435" i="9"/>
  <c r="AS435" i="9"/>
  <c r="AT435" i="9"/>
  <c r="AU435" i="9"/>
  <c r="AV435" i="9"/>
  <c r="AA435" i="9" s="1"/>
  <c r="AW435" i="9"/>
  <c r="AX435" i="9"/>
  <c r="AY435" i="9"/>
  <c r="AZ435" i="9"/>
  <c r="BA435" i="9"/>
  <c r="BB435" i="9"/>
  <c r="BC435" i="9"/>
  <c r="BD435" i="9"/>
  <c r="AK436" i="9"/>
  <c r="AL436" i="9"/>
  <c r="AM436" i="9"/>
  <c r="AN436" i="9"/>
  <c r="AO436" i="9"/>
  <c r="AP436" i="9"/>
  <c r="AQ436" i="9"/>
  <c r="AR436" i="9"/>
  <c r="AS436" i="9"/>
  <c r="AT436" i="9"/>
  <c r="AU436" i="9"/>
  <c r="AV436" i="9"/>
  <c r="AW436" i="9"/>
  <c r="AX436" i="9"/>
  <c r="AY436" i="9"/>
  <c r="AZ436" i="9"/>
  <c r="BA436" i="9"/>
  <c r="BB436" i="9"/>
  <c r="BC436" i="9"/>
  <c r="BD436" i="9"/>
  <c r="AK437" i="9"/>
  <c r="AL437" i="9"/>
  <c r="AM437" i="9"/>
  <c r="AN437" i="9"/>
  <c r="T437" i="9" s="1"/>
  <c r="AO437" i="9"/>
  <c r="AP437" i="9"/>
  <c r="AQ437" i="9"/>
  <c r="AR437" i="9"/>
  <c r="AS437" i="9"/>
  <c r="AT437" i="9"/>
  <c r="AU437" i="9"/>
  <c r="AV437" i="9"/>
  <c r="AA437" i="9" s="1"/>
  <c r="AW437" i="9"/>
  <c r="AX437" i="9"/>
  <c r="AY437" i="9"/>
  <c r="AZ437" i="9"/>
  <c r="BA437" i="9"/>
  <c r="BB437" i="9"/>
  <c r="BC437" i="9"/>
  <c r="BD437" i="9"/>
  <c r="AK438" i="9"/>
  <c r="AL438" i="9"/>
  <c r="AM438" i="9"/>
  <c r="AN438" i="9"/>
  <c r="AO438" i="9"/>
  <c r="AP438" i="9"/>
  <c r="AQ438" i="9"/>
  <c r="AR438" i="9"/>
  <c r="AS438" i="9"/>
  <c r="AT438" i="9"/>
  <c r="AU438" i="9"/>
  <c r="AV438" i="9"/>
  <c r="AW438" i="9"/>
  <c r="AX438" i="9"/>
  <c r="AY438" i="9"/>
  <c r="AZ438" i="9"/>
  <c r="BA438" i="9"/>
  <c r="BB438" i="9"/>
  <c r="BC438" i="9"/>
  <c r="BD438" i="9"/>
  <c r="AK439" i="9"/>
  <c r="AL439" i="9"/>
  <c r="AM439" i="9"/>
  <c r="AN439" i="9"/>
  <c r="T439" i="9" s="1"/>
  <c r="AO439" i="9"/>
  <c r="AP439" i="9"/>
  <c r="AQ439" i="9"/>
  <c r="AR439" i="9"/>
  <c r="AS439" i="9"/>
  <c r="AT439" i="9"/>
  <c r="AU439" i="9"/>
  <c r="AV439" i="9"/>
  <c r="AA439" i="9" s="1"/>
  <c r="AW439" i="9"/>
  <c r="AX439" i="9"/>
  <c r="AY439" i="9"/>
  <c r="AZ439" i="9"/>
  <c r="BA439" i="9"/>
  <c r="BB439" i="9"/>
  <c r="BC439" i="9"/>
  <c r="BD439" i="9"/>
  <c r="AK440" i="9"/>
  <c r="AL440" i="9"/>
  <c r="AM440" i="9"/>
  <c r="AN440" i="9"/>
  <c r="AO440" i="9"/>
  <c r="AP440" i="9"/>
  <c r="AQ440" i="9"/>
  <c r="AR440" i="9"/>
  <c r="AS440" i="9"/>
  <c r="AT440" i="9"/>
  <c r="AU440" i="9"/>
  <c r="AV440" i="9"/>
  <c r="AW440" i="9"/>
  <c r="AX440" i="9"/>
  <c r="AY440" i="9"/>
  <c r="AZ440" i="9"/>
  <c r="BA440" i="9"/>
  <c r="BB440" i="9"/>
  <c r="BC440" i="9"/>
  <c r="BD440" i="9"/>
  <c r="AK441" i="9"/>
  <c r="AL441" i="9"/>
  <c r="AM441" i="9"/>
  <c r="AN441" i="9"/>
  <c r="T441" i="9" s="1"/>
  <c r="AO441" i="9"/>
  <c r="AP441" i="9"/>
  <c r="AQ441" i="9"/>
  <c r="AR441" i="9"/>
  <c r="AS441" i="9"/>
  <c r="AT441" i="9"/>
  <c r="AU441" i="9"/>
  <c r="AV441" i="9"/>
  <c r="AA441" i="9" s="1"/>
  <c r="AW441" i="9"/>
  <c r="AX441" i="9"/>
  <c r="AY441" i="9"/>
  <c r="AZ441" i="9"/>
  <c r="BA441" i="9"/>
  <c r="BB441" i="9"/>
  <c r="BC441" i="9"/>
  <c r="BD441" i="9"/>
  <c r="AK442" i="9"/>
  <c r="AL442" i="9"/>
  <c r="AM442" i="9"/>
  <c r="AN442" i="9"/>
  <c r="AO442" i="9"/>
  <c r="AP442" i="9"/>
  <c r="AQ442" i="9"/>
  <c r="AR442" i="9"/>
  <c r="AS442" i="9"/>
  <c r="AT442" i="9"/>
  <c r="AU442" i="9"/>
  <c r="AV442" i="9"/>
  <c r="AW442" i="9"/>
  <c r="AX442" i="9"/>
  <c r="AY442" i="9"/>
  <c r="AZ442" i="9"/>
  <c r="BA442" i="9"/>
  <c r="BB442" i="9"/>
  <c r="BC442" i="9"/>
  <c r="BD442" i="9"/>
  <c r="AK443" i="9"/>
  <c r="AL443" i="9"/>
  <c r="AM443" i="9"/>
  <c r="AN443" i="9"/>
  <c r="T443" i="9" s="1"/>
  <c r="AO443" i="9"/>
  <c r="AP443" i="9"/>
  <c r="AQ443" i="9"/>
  <c r="AR443" i="9"/>
  <c r="AS443" i="9"/>
  <c r="AT443" i="9"/>
  <c r="AU443" i="9"/>
  <c r="AV443" i="9"/>
  <c r="AA443" i="9" s="1"/>
  <c r="AW443" i="9"/>
  <c r="AX443" i="9"/>
  <c r="AY443" i="9"/>
  <c r="AZ443" i="9"/>
  <c r="BA443" i="9"/>
  <c r="BB443" i="9"/>
  <c r="BC443" i="9"/>
  <c r="BD443" i="9"/>
  <c r="AK444" i="9"/>
  <c r="AL444" i="9"/>
  <c r="AM444" i="9"/>
  <c r="AN444" i="9"/>
  <c r="AO444" i="9"/>
  <c r="AP444" i="9"/>
  <c r="AQ444" i="9"/>
  <c r="AR444" i="9"/>
  <c r="AS444" i="9"/>
  <c r="AT444" i="9"/>
  <c r="AU444" i="9"/>
  <c r="AV444" i="9"/>
  <c r="AW444" i="9"/>
  <c r="AX444" i="9"/>
  <c r="AY444" i="9"/>
  <c r="AZ444" i="9"/>
  <c r="BA444" i="9"/>
  <c r="BB444" i="9"/>
  <c r="BC444" i="9"/>
  <c r="BD444" i="9"/>
  <c r="AK445" i="9"/>
  <c r="AL445" i="9"/>
  <c r="AM445" i="9"/>
  <c r="AN445" i="9"/>
  <c r="T445" i="9" s="1"/>
  <c r="AO445" i="9"/>
  <c r="AP445" i="9"/>
  <c r="AQ445" i="9"/>
  <c r="AR445" i="9"/>
  <c r="AS445" i="9"/>
  <c r="AT445" i="9"/>
  <c r="AU445" i="9"/>
  <c r="AV445" i="9"/>
  <c r="AA445" i="9" s="1"/>
  <c r="AW445" i="9"/>
  <c r="AX445" i="9"/>
  <c r="AY445" i="9"/>
  <c r="AZ445" i="9"/>
  <c r="BA445" i="9"/>
  <c r="BB445" i="9"/>
  <c r="BC445" i="9"/>
  <c r="BD445" i="9"/>
  <c r="AK446" i="9"/>
  <c r="AL446" i="9"/>
  <c r="AM446" i="9"/>
  <c r="AN446" i="9"/>
  <c r="AO446" i="9"/>
  <c r="AP446" i="9"/>
  <c r="AQ446" i="9"/>
  <c r="AR446" i="9"/>
  <c r="AS446" i="9"/>
  <c r="AT446" i="9"/>
  <c r="AU446" i="9"/>
  <c r="AV446" i="9"/>
  <c r="AW446" i="9"/>
  <c r="AX446" i="9"/>
  <c r="AY446" i="9"/>
  <c r="AZ446" i="9"/>
  <c r="BA446" i="9"/>
  <c r="BB446" i="9"/>
  <c r="BC446" i="9"/>
  <c r="BD446" i="9"/>
  <c r="AK447" i="9"/>
  <c r="AL447" i="9"/>
  <c r="AM447" i="9"/>
  <c r="AN447" i="9"/>
  <c r="T447" i="9" s="1"/>
  <c r="AO447" i="9"/>
  <c r="AP447" i="9"/>
  <c r="AQ447" i="9"/>
  <c r="AR447" i="9"/>
  <c r="AS447" i="9"/>
  <c r="AT447" i="9"/>
  <c r="AU447" i="9"/>
  <c r="AV447" i="9"/>
  <c r="AA447" i="9" s="1"/>
  <c r="AW447" i="9"/>
  <c r="AX447" i="9"/>
  <c r="AY447" i="9"/>
  <c r="AZ447" i="9"/>
  <c r="BA447" i="9"/>
  <c r="BB447" i="9"/>
  <c r="BC447" i="9"/>
  <c r="BD447" i="9"/>
  <c r="AK448" i="9"/>
  <c r="AL448" i="9"/>
  <c r="AM448" i="9"/>
  <c r="AN448" i="9"/>
  <c r="AO448" i="9"/>
  <c r="AP448" i="9"/>
  <c r="AQ448" i="9"/>
  <c r="AR448" i="9"/>
  <c r="AS448" i="9"/>
  <c r="AT448" i="9"/>
  <c r="AU448" i="9"/>
  <c r="AV448" i="9"/>
  <c r="AW448" i="9"/>
  <c r="AX448" i="9"/>
  <c r="AY448" i="9"/>
  <c r="AZ448" i="9"/>
  <c r="BA448" i="9"/>
  <c r="BB448" i="9"/>
  <c r="BC448" i="9"/>
  <c r="BD448" i="9"/>
  <c r="AK449" i="9"/>
  <c r="AL449" i="9"/>
  <c r="AM449" i="9"/>
  <c r="AN449" i="9"/>
  <c r="T449" i="9" s="1"/>
  <c r="AO449" i="9"/>
  <c r="AP449" i="9"/>
  <c r="AQ449" i="9"/>
  <c r="AR449" i="9"/>
  <c r="AS449" i="9"/>
  <c r="AT449" i="9"/>
  <c r="AU449" i="9"/>
  <c r="AV449" i="9"/>
  <c r="AA449" i="9" s="1"/>
  <c r="AW449" i="9"/>
  <c r="AX449" i="9"/>
  <c r="AY449" i="9"/>
  <c r="AZ449" i="9"/>
  <c r="BA449" i="9"/>
  <c r="BB449" i="9"/>
  <c r="BC449" i="9"/>
  <c r="BD449" i="9"/>
  <c r="AK450" i="9"/>
  <c r="AL450" i="9"/>
  <c r="AM450" i="9"/>
  <c r="AN450" i="9"/>
  <c r="AO450" i="9"/>
  <c r="AP450" i="9"/>
  <c r="AQ450" i="9"/>
  <c r="AR450" i="9"/>
  <c r="AS450" i="9"/>
  <c r="AT450" i="9"/>
  <c r="AU450" i="9"/>
  <c r="AV450" i="9"/>
  <c r="AW450" i="9"/>
  <c r="AX450" i="9"/>
  <c r="AY450" i="9"/>
  <c r="AZ450" i="9"/>
  <c r="BA450" i="9"/>
  <c r="BB450" i="9"/>
  <c r="BC450" i="9"/>
  <c r="BD450" i="9"/>
  <c r="AK451" i="9"/>
  <c r="AL451" i="9"/>
  <c r="AM451" i="9"/>
  <c r="AN451" i="9"/>
  <c r="T451" i="9" s="1"/>
  <c r="AO451" i="9"/>
  <c r="AP451" i="9"/>
  <c r="AQ451" i="9"/>
  <c r="AR451" i="9"/>
  <c r="AS451" i="9"/>
  <c r="AT451" i="9"/>
  <c r="AU451" i="9"/>
  <c r="AV451" i="9"/>
  <c r="AA451" i="9" s="1"/>
  <c r="AW451" i="9"/>
  <c r="AX451" i="9"/>
  <c r="AY451" i="9"/>
  <c r="AZ451" i="9"/>
  <c r="BA451" i="9"/>
  <c r="BB451" i="9"/>
  <c r="BC451" i="9"/>
  <c r="BD451" i="9"/>
  <c r="AK452" i="9"/>
  <c r="AL452" i="9"/>
  <c r="AM452" i="9"/>
  <c r="AN452" i="9"/>
  <c r="AO452" i="9"/>
  <c r="AP452" i="9"/>
  <c r="AQ452" i="9"/>
  <c r="AR452" i="9"/>
  <c r="AS452" i="9"/>
  <c r="AT452" i="9"/>
  <c r="AU452" i="9"/>
  <c r="AV452" i="9"/>
  <c r="AW452" i="9"/>
  <c r="AX452" i="9"/>
  <c r="AY452" i="9"/>
  <c r="AZ452" i="9"/>
  <c r="BA452" i="9"/>
  <c r="BB452" i="9"/>
  <c r="BC452" i="9"/>
  <c r="BD452" i="9"/>
  <c r="AK453" i="9"/>
  <c r="AL453" i="9"/>
  <c r="AM453" i="9"/>
  <c r="AN453" i="9"/>
  <c r="T453" i="9" s="1"/>
  <c r="AO453" i="9"/>
  <c r="AP453" i="9"/>
  <c r="AQ453" i="9"/>
  <c r="AR453" i="9"/>
  <c r="AS453" i="9"/>
  <c r="AT453" i="9"/>
  <c r="AU453" i="9"/>
  <c r="AV453" i="9"/>
  <c r="AA453" i="9" s="1"/>
  <c r="AW453" i="9"/>
  <c r="AX453" i="9"/>
  <c r="AY453" i="9"/>
  <c r="AZ453" i="9"/>
  <c r="BA453" i="9"/>
  <c r="BB453" i="9"/>
  <c r="BC453" i="9"/>
  <c r="BD453" i="9"/>
  <c r="AK454" i="9"/>
  <c r="AL454" i="9"/>
  <c r="AM454" i="9"/>
  <c r="AN454" i="9"/>
  <c r="AO454" i="9"/>
  <c r="AP454" i="9"/>
  <c r="AQ454" i="9"/>
  <c r="AR454" i="9"/>
  <c r="AS454" i="9"/>
  <c r="AT454" i="9"/>
  <c r="AU454" i="9"/>
  <c r="AV454" i="9"/>
  <c r="AW454" i="9"/>
  <c r="AX454" i="9"/>
  <c r="AY454" i="9"/>
  <c r="AZ454" i="9"/>
  <c r="BA454" i="9"/>
  <c r="BB454" i="9"/>
  <c r="BC454" i="9"/>
  <c r="BD454" i="9"/>
  <c r="AK455" i="9"/>
  <c r="AL455" i="9"/>
  <c r="AM455" i="9"/>
  <c r="AN455" i="9"/>
  <c r="T455" i="9" s="1"/>
  <c r="AO455" i="9"/>
  <c r="AP455" i="9"/>
  <c r="AQ455" i="9"/>
  <c r="AR455" i="9"/>
  <c r="AS455" i="9"/>
  <c r="AT455" i="9"/>
  <c r="AU455" i="9"/>
  <c r="AV455" i="9"/>
  <c r="AA455" i="9" s="1"/>
  <c r="AW455" i="9"/>
  <c r="AX455" i="9"/>
  <c r="AY455" i="9"/>
  <c r="AZ455" i="9"/>
  <c r="BA455" i="9"/>
  <c r="BB455" i="9"/>
  <c r="BC455" i="9"/>
  <c r="BD455" i="9"/>
  <c r="AK456" i="9"/>
  <c r="AL456" i="9"/>
  <c r="AM456" i="9"/>
  <c r="AN456" i="9"/>
  <c r="AO456" i="9"/>
  <c r="AP456" i="9"/>
  <c r="AQ456" i="9"/>
  <c r="AR456" i="9"/>
  <c r="AS456" i="9"/>
  <c r="AT456" i="9"/>
  <c r="AU456" i="9"/>
  <c r="AV456" i="9"/>
  <c r="AW456" i="9"/>
  <c r="AX456" i="9"/>
  <c r="AY456" i="9"/>
  <c r="AZ456" i="9"/>
  <c r="BA456" i="9"/>
  <c r="BB456" i="9"/>
  <c r="BC456" i="9"/>
  <c r="BD456" i="9"/>
  <c r="AK457" i="9"/>
  <c r="AL457" i="9"/>
  <c r="AM457" i="9"/>
  <c r="AN457" i="9"/>
  <c r="T457" i="9" s="1"/>
  <c r="AO457" i="9"/>
  <c r="AP457" i="9"/>
  <c r="AQ457" i="9"/>
  <c r="AR457" i="9"/>
  <c r="AS457" i="9"/>
  <c r="AT457" i="9"/>
  <c r="AU457" i="9"/>
  <c r="AV457" i="9"/>
  <c r="AA457" i="9" s="1"/>
  <c r="AW457" i="9"/>
  <c r="AX457" i="9"/>
  <c r="AY457" i="9"/>
  <c r="AZ457" i="9"/>
  <c r="BA457" i="9"/>
  <c r="BB457" i="9"/>
  <c r="BC457" i="9"/>
  <c r="BD457" i="9"/>
  <c r="AK458" i="9"/>
  <c r="AL458" i="9"/>
  <c r="AM458" i="9"/>
  <c r="AN458" i="9"/>
  <c r="AO458" i="9"/>
  <c r="AP458" i="9"/>
  <c r="AQ458" i="9"/>
  <c r="AR458" i="9"/>
  <c r="AS458" i="9"/>
  <c r="AT458" i="9"/>
  <c r="AU458" i="9"/>
  <c r="AV458" i="9"/>
  <c r="AW458" i="9"/>
  <c r="AX458" i="9"/>
  <c r="AY458" i="9"/>
  <c r="AZ458" i="9"/>
  <c r="BA458" i="9"/>
  <c r="BB458" i="9"/>
  <c r="BC458" i="9"/>
  <c r="BD458" i="9"/>
  <c r="AK459" i="9"/>
  <c r="AL459" i="9"/>
  <c r="AM459" i="9"/>
  <c r="AN459" i="9"/>
  <c r="T459" i="9" s="1"/>
  <c r="AO459" i="9"/>
  <c r="AP459" i="9"/>
  <c r="AQ459" i="9"/>
  <c r="AR459" i="9"/>
  <c r="AS459" i="9"/>
  <c r="AT459" i="9"/>
  <c r="AU459" i="9"/>
  <c r="AV459" i="9"/>
  <c r="AA459" i="9" s="1"/>
  <c r="AW459" i="9"/>
  <c r="AX459" i="9"/>
  <c r="AY459" i="9"/>
  <c r="AZ459" i="9"/>
  <c r="BA459" i="9"/>
  <c r="BB459" i="9"/>
  <c r="BC459" i="9"/>
  <c r="BD459" i="9"/>
  <c r="AK460" i="9"/>
  <c r="AL460" i="9"/>
  <c r="AM460" i="9"/>
  <c r="AN460" i="9"/>
  <c r="AO460" i="9"/>
  <c r="AP460" i="9"/>
  <c r="AQ460" i="9"/>
  <c r="AR460" i="9"/>
  <c r="AS460" i="9"/>
  <c r="AT460" i="9"/>
  <c r="AU460" i="9"/>
  <c r="AV460" i="9"/>
  <c r="AW460" i="9"/>
  <c r="AX460" i="9"/>
  <c r="AY460" i="9"/>
  <c r="AZ460" i="9"/>
  <c r="BA460" i="9"/>
  <c r="BB460" i="9"/>
  <c r="BC460" i="9"/>
  <c r="BD460" i="9"/>
  <c r="AK461" i="9"/>
  <c r="AL461" i="9"/>
  <c r="AM461" i="9"/>
  <c r="AN461" i="9"/>
  <c r="T461" i="9" s="1"/>
  <c r="AO461" i="9"/>
  <c r="AP461" i="9"/>
  <c r="AQ461" i="9"/>
  <c r="AR461" i="9"/>
  <c r="AS461" i="9"/>
  <c r="AT461" i="9"/>
  <c r="AU461" i="9"/>
  <c r="AV461" i="9"/>
  <c r="AA461" i="9" s="1"/>
  <c r="AW461" i="9"/>
  <c r="AX461" i="9"/>
  <c r="AY461" i="9"/>
  <c r="AZ461" i="9"/>
  <c r="BA461" i="9"/>
  <c r="BB461" i="9"/>
  <c r="BC461" i="9"/>
  <c r="BD461" i="9"/>
  <c r="AK462" i="9"/>
  <c r="AL462" i="9"/>
  <c r="AM462" i="9"/>
  <c r="AN462" i="9"/>
  <c r="AO462" i="9"/>
  <c r="AP462" i="9"/>
  <c r="AQ462" i="9"/>
  <c r="AR462" i="9"/>
  <c r="AS462" i="9"/>
  <c r="AT462" i="9"/>
  <c r="AU462" i="9"/>
  <c r="AV462" i="9"/>
  <c r="AW462" i="9"/>
  <c r="AX462" i="9"/>
  <c r="AY462" i="9"/>
  <c r="AZ462" i="9"/>
  <c r="BA462" i="9"/>
  <c r="BB462" i="9"/>
  <c r="BC462" i="9"/>
  <c r="BD462" i="9"/>
  <c r="AK463" i="9"/>
  <c r="AL463" i="9"/>
  <c r="AM463" i="9"/>
  <c r="AN463" i="9"/>
  <c r="T463" i="9" s="1"/>
  <c r="AO463" i="9"/>
  <c r="AP463" i="9"/>
  <c r="AQ463" i="9"/>
  <c r="AR463" i="9"/>
  <c r="AS463" i="9"/>
  <c r="AT463" i="9"/>
  <c r="AU463" i="9"/>
  <c r="AV463" i="9"/>
  <c r="AA463" i="9" s="1"/>
  <c r="AW463" i="9"/>
  <c r="AX463" i="9"/>
  <c r="AY463" i="9"/>
  <c r="AZ463" i="9"/>
  <c r="BA463" i="9"/>
  <c r="BB463" i="9"/>
  <c r="BC463" i="9"/>
  <c r="BD463" i="9"/>
  <c r="AK464" i="9"/>
  <c r="AL464" i="9"/>
  <c r="AM464" i="9"/>
  <c r="AN464" i="9"/>
  <c r="AO464" i="9"/>
  <c r="AP464" i="9"/>
  <c r="AQ464" i="9"/>
  <c r="AR464" i="9"/>
  <c r="AS464" i="9"/>
  <c r="AT464" i="9"/>
  <c r="AU464" i="9"/>
  <c r="AV464" i="9"/>
  <c r="AW464" i="9"/>
  <c r="AX464" i="9"/>
  <c r="AY464" i="9"/>
  <c r="AZ464" i="9"/>
  <c r="BA464" i="9"/>
  <c r="BB464" i="9"/>
  <c r="BC464" i="9"/>
  <c r="BD464" i="9"/>
  <c r="AK465" i="9"/>
  <c r="AL465" i="9"/>
  <c r="AM465" i="9"/>
  <c r="AN465" i="9"/>
  <c r="T465" i="9" s="1"/>
  <c r="AO465" i="9"/>
  <c r="AP465" i="9"/>
  <c r="AQ465" i="9"/>
  <c r="AR465" i="9"/>
  <c r="AS465" i="9"/>
  <c r="AT465" i="9"/>
  <c r="AU465" i="9"/>
  <c r="AV465" i="9"/>
  <c r="AA465" i="9" s="1"/>
  <c r="AW465" i="9"/>
  <c r="AX465" i="9"/>
  <c r="AY465" i="9"/>
  <c r="AZ465" i="9"/>
  <c r="BA465" i="9"/>
  <c r="BB465" i="9"/>
  <c r="BC465" i="9"/>
  <c r="BD465" i="9"/>
  <c r="AK466" i="9"/>
  <c r="AL466" i="9"/>
  <c r="AM466" i="9"/>
  <c r="AN466" i="9"/>
  <c r="AO466" i="9"/>
  <c r="AP466" i="9"/>
  <c r="AQ466" i="9"/>
  <c r="AR466" i="9"/>
  <c r="AS466" i="9"/>
  <c r="AT466" i="9"/>
  <c r="AU466" i="9"/>
  <c r="AV466" i="9"/>
  <c r="AW466" i="9"/>
  <c r="AX466" i="9"/>
  <c r="AY466" i="9"/>
  <c r="AZ466" i="9"/>
  <c r="BA466" i="9"/>
  <c r="BB466" i="9"/>
  <c r="BC466" i="9"/>
  <c r="BD466" i="9"/>
  <c r="AK467" i="9"/>
  <c r="AL467" i="9"/>
  <c r="AM467" i="9"/>
  <c r="AN467" i="9"/>
  <c r="T467" i="9" s="1"/>
  <c r="AO467" i="9"/>
  <c r="AP467" i="9"/>
  <c r="AQ467" i="9"/>
  <c r="AR467" i="9"/>
  <c r="AS467" i="9"/>
  <c r="AT467" i="9"/>
  <c r="AU467" i="9"/>
  <c r="AV467" i="9"/>
  <c r="AA467" i="9" s="1"/>
  <c r="AW467" i="9"/>
  <c r="AX467" i="9"/>
  <c r="AY467" i="9"/>
  <c r="AZ467" i="9"/>
  <c r="BA467" i="9"/>
  <c r="BB467" i="9"/>
  <c r="BC467" i="9"/>
  <c r="BD467" i="9"/>
  <c r="AK468" i="9"/>
  <c r="AL468" i="9"/>
  <c r="AM468" i="9"/>
  <c r="AN468" i="9"/>
  <c r="AO468" i="9"/>
  <c r="AP468" i="9"/>
  <c r="AQ468" i="9"/>
  <c r="AR468" i="9"/>
  <c r="AS468" i="9"/>
  <c r="AT468" i="9"/>
  <c r="AU468" i="9"/>
  <c r="AV468" i="9"/>
  <c r="AW468" i="9"/>
  <c r="AX468" i="9"/>
  <c r="AY468" i="9"/>
  <c r="AZ468" i="9"/>
  <c r="BA468" i="9"/>
  <c r="BB468" i="9"/>
  <c r="BC468" i="9"/>
  <c r="BD468" i="9"/>
  <c r="AK469" i="9"/>
  <c r="AL469" i="9"/>
  <c r="AM469" i="9"/>
  <c r="AN469" i="9"/>
  <c r="T469" i="9" s="1"/>
  <c r="AO469" i="9"/>
  <c r="AP469" i="9"/>
  <c r="AQ469" i="9"/>
  <c r="AR469" i="9"/>
  <c r="AS469" i="9"/>
  <c r="AT469" i="9"/>
  <c r="AU469" i="9"/>
  <c r="AV469" i="9"/>
  <c r="AA469" i="9" s="1"/>
  <c r="AW469" i="9"/>
  <c r="AX469" i="9"/>
  <c r="AY469" i="9"/>
  <c r="AZ469" i="9"/>
  <c r="BA469" i="9"/>
  <c r="BB469" i="9"/>
  <c r="BC469" i="9"/>
  <c r="BD469" i="9"/>
  <c r="AK470" i="9"/>
  <c r="AL470" i="9"/>
  <c r="AM470" i="9"/>
  <c r="AN470" i="9"/>
  <c r="AO470" i="9"/>
  <c r="AP470" i="9"/>
  <c r="AQ470" i="9"/>
  <c r="AR470" i="9"/>
  <c r="AS470" i="9"/>
  <c r="AT470" i="9"/>
  <c r="AU470" i="9"/>
  <c r="AV470" i="9"/>
  <c r="AW470" i="9"/>
  <c r="AX470" i="9"/>
  <c r="AY470" i="9"/>
  <c r="AZ470" i="9"/>
  <c r="BA470" i="9"/>
  <c r="BB470" i="9"/>
  <c r="BC470" i="9"/>
  <c r="BD470" i="9"/>
  <c r="AK471" i="9"/>
  <c r="AL471" i="9"/>
  <c r="AM471" i="9"/>
  <c r="AN471" i="9"/>
  <c r="T471" i="9" s="1"/>
  <c r="AO471" i="9"/>
  <c r="AP471" i="9"/>
  <c r="AQ471" i="9"/>
  <c r="AR471" i="9"/>
  <c r="AS471" i="9"/>
  <c r="AT471" i="9"/>
  <c r="AU471" i="9"/>
  <c r="AV471" i="9"/>
  <c r="AA471" i="9" s="1"/>
  <c r="AW471" i="9"/>
  <c r="AX471" i="9"/>
  <c r="AY471" i="9"/>
  <c r="AZ471" i="9"/>
  <c r="BA471" i="9"/>
  <c r="BB471" i="9"/>
  <c r="BC471" i="9"/>
  <c r="BD471" i="9"/>
  <c r="AK472" i="9"/>
  <c r="AL472" i="9"/>
  <c r="AM472" i="9"/>
  <c r="AN472" i="9"/>
  <c r="AO472" i="9"/>
  <c r="AP472" i="9"/>
  <c r="AQ472" i="9"/>
  <c r="AR472" i="9"/>
  <c r="AS472" i="9"/>
  <c r="AT472" i="9"/>
  <c r="AU472" i="9"/>
  <c r="AV472" i="9"/>
  <c r="AW472" i="9"/>
  <c r="AX472" i="9"/>
  <c r="AY472" i="9"/>
  <c r="AZ472" i="9"/>
  <c r="BA472" i="9"/>
  <c r="BB472" i="9"/>
  <c r="BC472" i="9"/>
  <c r="BD472" i="9"/>
  <c r="AK473" i="9"/>
  <c r="AL473" i="9"/>
  <c r="AM473" i="9"/>
  <c r="AN473" i="9"/>
  <c r="T473" i="9" s="1"/>
  <c r="AO473" i="9"/>
  <c r="AP473" i="9"/>
  <c r="AQ473" i="9"/>
  <c r="AR473" i="9"/>
  <c r="AS473" i="9"/>
  <c r="AT473" i="9"/>
  <c r="AU473" i="9"/>
  <c r="AV473" i="9"/>
  <c r="AA473" i="9" s="1"/>
  <c r="AW473" i="9"/>
  <c r="AX473" i="9"/>
  <c r="AY473" i="9"/>
  <c r="AZ473" i="9"/>
  <c r="BA473" i="9"/>
  <c r="BB473" i="9"/>
  <c r="BC473" i="9"/>
  <c r="BD473" i="9"/>
  <c r="AK474" i="9"/>
  <c r="AL474" i="9"/>
  <c r="AM474" i="9"/>
  <c r="AN474" i="9"/>
  <c r="AO474" i="9"/>
  <c r="AP474" i="9"/>
  <c r="AQ474" i="9"/>
  <c r="AR474" i="9"/>
  <c r="AS474" i="9"/>
  <c r="AT474" i="9"/>
  <c r="AU474" i="9"/>
  <c r="AV474" i="9"/>
  <c r="AW474" i="9"/>
  <c r="AX474" i="9"/>
  <c r="AY474" i="9"/>
  <c r="AZ474" i="9"/>
  <c r="BA474" i="9"/>
  <c r="BB474" i="9"/>
  <c r="BC474" i="9"/>
  <c r="BD474" i="9"/>
  <c r="AK475" i="9"/>
  <c r="AL475" i="9"/>
  <c r="AM475" i="9"/>
  <c r="AN475" i="9"/>
  <c r="T475" i="9" s="1"/>
  <c r="AO475" i="9"/>
  <c r="AP475" i="9"/>
  <c r="AQ475" i="9"/>
  <c r="AR475" i="9"/>
  <c r="AS475" i="9"/>
  <c r="AT475" i="9"/>
  <c r="AU475" i="9"/>
  <c r="AV475" i="9"/>
  <c r="AA475" i="9" s="1"/>
  <c r="AW475" i="9"/>
  <c r="AX475" i="9"/>
  <c r="AY475" i="9"/>
  <c r="AZ475" i="9"/>
  <c r="BA475" i="9"/>
  <c r="BB475" i="9"/>
  <c r="BC475" i="9"/>
  <c r="BD475" i="9"/>
  <c r="AK476" i="9"/>
  <c r="AL476" i="9"/>
  <c r="AM476" i="9"/>
  <c r="AN476" i="9"/>
  <c r="AO476" i="9"/>
  <c r="AP476" i="9"/>
  <c r="AQ476" i="9"/>
  <c r="AR476" i="9"/>
  <c r="AS476" i="9"/>
  <c r="AT476" i="9"/>
  <c r="AU476" i="9"/>
  <c r="AV476" i="9"/>
  <c r="AW476" i="9"/>
  <c r="AX476" i="9"/>
  <c r="AY476" i="9"/>
  <c r="AZ476" i="9"/>
  <c r="BA476" i="9"/>
  <c r="BB476" i="9"/>
  <c r="BC476" i="9"/>
  <c r="BD476" i="9"/>
  <c r="AK477" i="9"/>
  <c r="AL477" i="9"/>
  <c r="AM477" i="9"/>
  <c r="AN477" i="9"/>
  <c r="T477" i="9" s="1"/>
  <c r="AO477" i="9"/>
  <c r="AP477" i="9"/>
  <c r="AQ477" i="9"/>
  <c r="AR477" i="9"/>
  <c r="AS477" i="9"/>
  <c r="AT477" i="9"/>
  <c r="AU477" i="9"/>
  <c r="AV477" i="9"/>
  <c r="AA477" i="9" s="1"/>
  <c r="AW477" i="9"/>
  <c r="AX477" i="9"/>
  <c r="AY477" i="9"/>
  <c r="AZ477" i="9"/>
  <c r="BA477" i="9"/>
  <c r="BB477" i="9"/>
  <c r="BC477" i="9"/>
  <c r="BD477" i="9"/>
  <c r="AK478" i="9"/>
  <c r="AL478" i="9"/>
  <c r="AM478" i="9"/>
  <c r="AN478" i="9"/>
  <c r="AO478" i="9"/>
  <c r="AP478" i="9"/>
  <c r="AQ478" i="9"/>
  <c r="AR478" i="9"/>
  <c r="AS478" i="9"/>
  <c r="AT478" i="9"/>
  <c r="AU478" i="9"/>
  <c r="AV478" i="9"/>
  <c r="AW478" i="9"/>
  <c r="AX478" i="9"/>
  <c r="AY478" i="9"/>
  <c r="AZ478" i="9"/>
  <c r="BA478" i="9"/>
  <c r="BB478" i="9"/>
  <c r="BC478" i="9"/>
  <c r="BD478" i="9"/>
  <c r="AK479" i="9"/>
  <c r="AL479" i="9"/>
  <c r="AM479" i="9"/>
  <c r="AN479" i="9"/>
  <c r="T479" i="9" s="1"/>
  <c r="AO479" i="9"/>
  <c r="AP479" i="9"/>
  <c r="AQ479" i="9"/>
  <c r="AR479" i="9"/>
  <c r="AS479" i="9"/>
  <c r="AT479" i="9"/>
  <c r="AU479" i="9"/>
  <c r="AV479" i="9"/>
  <c r="AA479" i="9" s="1"/>
  <c r="AW479" i="9"/>
  <c r="AX479" i="9"/>
  <c r="AY479" i="9"/>
  <c r="AZ479" i="9"/>
  <c r="BA479" i="9"/>
  <c r="BB479" i="9"/>
  <c r="BC479" i="9"/>
  <c r="BD479" i="9"/>
  <c r="AK480" i="9"/>
  <c r="AL480" i="9"/>
  <c r="AM480" i="9"/>
  <c r="AN480" i="9"/>
  <c r="AO480" i="9"/>
  <c r="AP480" i="9"/>
  <c r="AQ480" i="9"/>
  <c r="AR480" i="9"/>
  <c r="AS480" i="9"/>
  <c r="AT480" i="9"/>
  <c r="AU480" i="9"/>
  <c r="AV480" i="9"/>
  <c r="AW480" i="9"/>
  <c r="AX480" i="9"/>
  <c r="AY480" i="9"/>
  <c r="AZ480" i="9"/>
  <c r="BA480" i="9"/>
  <c r="BB480" i="9"/>
  <c r="BC480" i="9"/>
  <c r="BD480" i="9"/>
  <c r="AK481" i="9"/>
  <c r="AL481" i="9"/>
  <c r="AM481" i="9"/>
  <c r="AN481" i="9"/>
  <c r="T481" i="9" s="1"/>
  <c r="AO481" i="9"/>
  <c r="AP481" i="9"/>
  <c r="AQ481" i="9"/>
  <c r="AR481" i="9"/>
  <c r="AS481" i="9"/>
  <c r="AT481" i="9"/>
  <c r="AU481" i="9"/>
  <c r="AV481" i="9"/>
  <c r="AA481" i="9" s="1"/>
  <c r="AW481" i="9"/>
  <c r="AX481" i="9"/>
  <c r="AY481" i="9"/>
  <c r="AZ481" i="9"/>
  <c r="BA481" i="9"/>
  <c r="BB481" i="9"/>
  <c r="BC481" i="9"/>
  <c r="BD481" i="9"/>
  <c r="AK482" i="9"/>
  <c r="AL482" i="9"/>
  <c r="AM482" i="9"/>
  <c r="AN482" i="9"/>
  <c r="AO482" i="9"/>
  <c r="AP482" i="9"/>
  <c r="AQ482" i="9"/>
  <c r="AR482" i="9"/>
  <c r="AS482" i="9"/>
  <c r="AT482" i="9"/>
  <c r="AU482" i="9"/>
  <c r="AV482" i="9"/>
  <c r="AW482" i="9"/>
  <c r="AX482" i="9"/>
  <c r="AY482" i="9"/>
  <c r="AZ482" i="9"/>
  <c r="BA482" i="9"/>
  <c r="BB482" i="9"/>
  <c r="BC482" i="9"/>
  <c r="BD482" i="9"/>
  <c r="AK483" i="9"/>
  <c r="AL483" i="9"/>
  <c r="AM483" i="9"/>
  <c r="AN483" i="9"/>
  <c r="T483" i="9" s="1"/>
  <c r="AO483" i="9"/>
  <c r="AP483" i="9"/>
  <c r="AQ483" i="9"/>
  <c r="AR483" i="9"/>
  <c r="AS483" i="9"/>
  <c r="AT483" i="9"/>
  <c r="AU483" i="9"/>
  <c r="AV483" i="9"/>
  <c r="AA483" i="9" s="1"/>
  <c r="AW483" i="9"/>
  <c r="AX483" i="9"/>
  <c r="AY483" i="9"/>
  <c r="AZ483" i="9"/>
  <c r="BA483" i="9"/>
  <c r="BB483" i="9"/>
  <c r="BC483" i="9"/>
  <c r="BD483" i="9"/>
  <c r="AK484" i="9"/>
  <c r="AL484" i="9"/>
  <c r="AM484" i="9"/>
  <c r="AN484" i="9"/>
  <c r="AO484" i="9"/>
  <c r="AP484" i="9"/>
  <c r="AQ484" i="9"/>
  <c r="AR484" i="9"/>
  <c r="AS484" i="9"/>
  <c r="AT484" i="9"/>
  <c r="AU484" i="9"/>
  <c r="AV484" i="9"/>
  <c r="AW484" i="9"/>
  <c r="AX484" i="9"/>
  <c r="AY484" i="9"/>
  <c r="AZ484" i="9"/>
  <c r="BA484" i="9"/>
  <c r="BB484" i="9"/>
  <c r="BC484" i="9"/>
  <c r="BD484" i="9"/>
  <c r="AK485" i="9"/>
  <c r="AL485" i="9"/>
  <c r="AM485" i="9"/>
  <c r="AN485" i="9"/>
  <c r="T485" i="9" s="1"/>
  <c r="AO485" i="9"/>
  <c r="AP485" i="9"/>
  <c r="AQ485" i="9"/>
  <c r="AR485" i="9"/>
  <c r="AS485" i="9"/>
  <c r="AT485" i="9"/>
  <c r="AU485" i="9"/>
  <c r="AV485" i="9"/>
  <c r="AA485" i="9" s="1"/>
  <c r="AW485" i="9"/>
  <c r="AX485" i="9"/>
  <c r="AY485" i="9"/>
  <c r="AZ485" i="9"/>
  <c r="BA485" i="9"/>
  <c r="BB485" i="9"/>
  <c r="BC485" i="9"/>
  <c r="BD485" i="9"/>
  <c r="AK486" i="9"/>
  <c r="AL486" i="9"/>
  <c r="AM486" i="9"/>
  <c r="AN486" i="9"/>
  <c r="AO486" i="9"/>
  <c r="AP486" i="9"/>
  <c r="AQ486" i="9"/>
  <c r="AR486" i="9"/>
  <c r="AS486" i="9"/>
  <c r="AT486" i="9"/>
  <c r="AU486" i="9"/>
  <c r="AV486" i="9"/>
  <c r="AW486" i="9"/>
  <c r="AX486" i="9"/>
  <c r="AY486" i="9"/>
  <c r="AZ486" i="9"/>
  <c r="BA486" i="9"/>
  <c r="BB486" i="9"/>
  <c r="BC486" i="9"/>
  <c r="BD486" i="9"/>
  <c r="AK487" i="9"/>
  <c r="AL487" i="9"/>
  <c r="AM487" i="9"/>
  <c r="AN487" i="9"/>
  <c r="T487" i="9" s="1"/>
  <c r="AO487" i="9"/>
  <c r="AP487" i="9"/>
  <c r="AQ487" i="9"/>
  <c r="AR487" i="9"/>
  <c r="AS487" i="9"/>
  <c r="AT487" i="9"/>
  <c r="AU487" i="9"/>
  <c r="AV487" i="9"/>
  <c r="AA487" i="9" s="1"/>
  <c r="AW487" i="9"/>
  <c r="AX487" i="9"/>
  <c r="AY487" i="9"/>
  <c r="AZ487" i="9"/>
  <c r="BA487" i="9"/>
  <c r="BB487" i="9"/>
  <c r="BC487" i="9"/>
  <c r="BD487" i="9"/>
  <c r="AK488" i="9"/>
  <c r="AL488" i="9"/>
  <c r="AM488" i="9"/>
  <c r="AN488" i="9"/>
  <c r="AO488" i="9"/>
  <c r="AP488" i="9"/>
  <c r="AQ488" i="9"/>
  <c r="AR488" i="9"/>
  <c r="AS488" i="9"/>
  <c r="AT488" i="9"/>
  <c r="AU488" i="9"/>
  <c r="AV488" i="9"/>
  <c r="AW488" i="9"/>
  <c r="AX488" i="9"/>
  <c r="AY488" i="9"/>
  <c r="AZ488" i="9"/>
  <c r="BA488" i="9"/>
  <c r="BB488" i="9"/>
  <c r="BC488" i="9"/>
  <c r="BD488" i="9"/>
  <c r="AK489" i="9"/>
  <c r="AL489" i="9"/>
  <c r="AM489" i="9"/>
  <c r="AN489" i="9"/>
  <c r="T489" i="9" s="1"/>
  <c r="AO489" i="9"/>
  <c r="AP489" i="9"/>
  <c r="AQ489" i="9"/>
  <c r="AR489" i="9"/>
  <c r="AS489" i="9"/>
  <c r="AT489" i="9"/>
  <c r="AU489" i="9"/>
  <c r="AV489" i="9"/>
  <c r="AA489" i="9" s="1"/>
  <c r="AW489" i="9"/>
  <c r="AX489" i="9"/>
  <c r="AY489" i="9"/>
  <c r="AZ489" i="9"/>
  <c r="BA489" i="9"/>
  <c r="BB489" i="9"/>
  <c r="BC489" i="9"/>
  <c r="BD489" i="9"/>
  <c r="AK490" i="9"/>
  <c r="AL490" i="9"/>
  <c r="AM490" i="9"/>
  <c r="AN490" i="9"/>
  <c r="AO490" i="9"/>
  <c r="AP490" i="9"/>
  <c r="AQ490" i="9"/>
  <c r="AR490" i="9"/>
  <c r="AS490" i="9"/>
  <c r="AT490" i="9"/>
  <c r="AU490" i="9"/>
  <c r="AV490" i="9"/>
  <c r="AW490" i="9"/>
  <c r="AX490" i="9"/>
  <c r="AY490" i="9"/>
  <c r="AZ490" i="9"/>
  <c r="BA490" i="9"/>
  <c r="BB490" i="9"/>
  <c r="BC490" i="9"/>
  <c r="BD490" i="9"/>
  <c r="AK491" i="9"/>
  <c r="AL491" i="9"/>
  <c r="AM491" i="9"/>
  <c r="AN491" i="9"/>
  <c r="T491" i="9" s="1"/>
  <c r="AO491" i="9"/>
  <c r="AP491" i="9"/>
  <c r="AQ491" i="9"/>
  <c r="AR491" i="9"/>
  <c r="AS491" i="9"/>
  <c r="AT491" i="9"/>
  <c r="AU491" i="9"/>
  <c r="AV491" i="9"/>
  <c r="AA491" i="9" s="1"/>
  <c r="AW491" i="9"/>
  <c r="AX491" i="9"/>
  <c r="AY491" i="9"/>
  <c r="AZ491" i="9"/>
  <c r="BA491" i="9"/>
  <c r="BB491" i="9"/>
  <c r="BC491" i="9"/>
  <c r="BD491" i="9"/>
  <c r="AK492" i="9"/>
  <c r="AL492" i="9"/>
  <c r="AM492" i="9"/>
  <c r="AN492" i="9"/>
  <c r="AO492" i="9"/>
  <c r="AP492" i="9"/>
  <c r="AQ492" i="9"/>
  <c r="AR492" i="9"/>
  <c r="AS492" i="9"/>
  <c r="AT492" i="9"/>
  <c r="AU492" i="9"/>
  <c r="AV492" i="9"/>
  <c r="AW492" i="9"/>
  <c r="AX492" i="9"/>
  <c r="AY492" i="9"/>
  <c r="AZ492" i="9"/>
  <c r="BA492" i="9"/>
  <c r="BB492" i="9"/>
  <c r="BC492" i="9"/>
  <c r="BD492" i="9"/>
  <c r="AK493" i="9"/>
  <c r="AL493" i="9"/>
  <c r="AM493" i="9"/>
  <c r="AN493" i="9"/>
  <c r="T493" i="9" s="1"/>
  <c r="AO493" i="9"/>
  <c r="AP493" i="9"/>
  <c r="AQ493" i="9"/>
  <c r="AR493" i="9"/>
  <c r="AS493" i="9"/>
  <c r="AT493" i="9"/>
  <c r="AU493" i="9"/>
  <c r="AV493" i="9"/>
  <c r="AA493" i="9" s="1"/>
  <c r="AW493" i="9"/>
  <c r="AX493" i="9"/>
  <c r="AY493" i="9"/>
  <c r="AZ493" i="9"/>
  <c r="BA493" i="9"/>
  <c r="BB493" i="9"/>
  <c r="BC493" i="9"/>
  <c r="BD493" i="9"/>
  <c r="AK494" i="9"/>
  <c r="AL494" i="9"/>
  <c r="AM494" i="9"/>
  <c r="AN494" i="9"/>
  <c r="AO494" i="9"/>
  <c r="AP494" i="9"/>
  <c r="AQ494" i="9"/>
  <c r="AR494" i="9"/>
  <c r="AS494" i="9"/>
  <c r="AT494" i="9"/>
  <c r="AU494" i="9"/>
  <c r="AV494" i="9"/>
  <c r="AW494" i="9"/>
  <c r="AX494" i="9"/>
  <c r="AY494" i="9"/>
  <c r="AZ494" i="9"/>
  <c r="BA494" i="9"/>
  <c r="BB494" i="9"/>
  <c r="BC494" i="9"/>
  <c r="BD494" i="9"/>
  <c r="AK495" i="9"/>
  <c r="AL495" i="9"/>
  <c r="AM495" i="9"/>
  <c r="AN495" i="9"/>
  <c r="T495" i="9" s="1"/>
  <c r="AO495" i="9"/>
  <c r="AP495" i="9"/>
  <c r="AQ495" i="9"/>
  <c r="AR495" i="9"/>
  <c r="AS495" i="9"/>
  <c r="AT495" i="9"/>
  <c r="AU495" i="9"/>
  <c r="AV495" i="9"/>
  <c r="AA495" i="9" s="1"/>
  <c r="AW495" i="9"/>
  <c r="AX495" i="9"/>
  <c r="AY495" i="9"/>
  <c r="AZ495" i="9"/>
  <c r="BA495" i="9"/>
  <c r="BB495" i="9"/>
  <c r="BC495" i="9"/>
  <c r="BD495" i="9"/>
  <c r="AK496" i="9"/>
  <c r="AL496" i="9"/>
  <c r="AM496" i="9"/>
  <c r="AN496" i="9"/>
  <c r="AO496" i="9"/>
  <c r="AP496" i="9"/>
  <c r="AQ496" i="9"/>
  <c r="AR496" i="9"/>
  <c r="AS496" i="9"/>
  <c r="AT496" i="9"/>
  <c r="AU496" i="9"/>
  <c r="AV496" i="9"/>
  <c r="AW496" i="9"/>
  <c r="AX496" i="9"/>
  <c r="AY496" i="9"/>
  <c r="AZ496" i="9"/>
  <c r="BA496" i="9"/>
  <c r="BB496" i="9"/>
  <c r="BC496" i="9"/>
  <c r="BD496" i="9"/>
  <c r="AK497" i="9"/>
  <c r="AL497" i="9"/>
  <c r="AM497" i="9"/>
  <c r="AN497" i="9"/>
  <c r="T497" i="9" s="1"/>
  <c r="AO497" i="9"/>
  <c r="AP497" i="9"/>
  <c r="AQ497" i="9"/>
  <c r="AR497" i="9"/>
  <c r="AS497" i="9"/>
  <c r="AT497" i="9"/>
  <c r="AU497" i="9"/>
  <c r="AV497" i="9"/>
  <c r="AA497" i="9" s="1"/>
  <c r="AW497" i="9"/>
  <c r="AX497" i="9"/>
  <c r="AY497" i="9"/>
  <c r="AZ497" i="9"/>
  <c r="BA497" i="9"/>
  <c r="BB497" i="9"/>
  <c r="BC497" i="9"/>
  <c r="BD497" i="9"/>
  <c r="AK498" i="9"/>
  <c r="AL498" i="9"/>
  <c r="AM498" i="9"/>
  <c r="AN498" i="9"/>
  <c r="AO498" i="9"/>
  <c r="AP498" i="9"/>
  <c r="AQ498" i="9"/>
  <c r="AR498" i="9"/>
  <c r="AS498" i="9"/>
  <c r="AT498" i="9"/>
  <c r="AU498" i="9"/>
  <c r="AV498" i="9"/>
  <c r="AW498" i="9"/>
  <c r="AX498" i="9"/>
  <c r="AY498" i="9"/>
  <c r="AZ498" i="9"/>
  <c r="BA498" i="9"/>
  <c r="BB498" i="9"/>
  <c r="BC498" i="9"/>
  <c r="BD498" i="9"/>
  <c r="AK499" i="9"/>
  <c r="AL499" i="9"/>
  <c r="AM499" i="9"/>
  <c r="AN499" i="9"/>
  <c r="T499" i="9" s="1"/>
  <c r="AO499" i="9"/>
  <c r="AP499" i="9"/>
  <c r="AQ499" i="9"/>
  <c r="AR499" i="9"/>
  <c r="AS499" i="9"/>
  <c r="AT499" i="9"/>
  <c r="AU499" i="9"/>
  <c r="AV499" i="9"/>
  <c r="AA499" i="9" s="1"/>
  <c r="AW499" i="9"/>
  <c r="AX499" i="9"/>
  <c r="AY499" i="9"/>
  <c r="AZ499" i="9"/>
  <c r="BA499" i="9"/>
  <c r="BB499" i="9"/>
  <c r="BC499" i="9"/>
  <c r="BD499" i="9"/>
  <c r="AK500" i="9"/>
  <c r="AL500" i="9"/>
  <c r="AM500" i="9"/>
  <c r="AN500" i="9"/>
  <c r="AO500" i="9"/>
  <c r="AP500" i="9"/>
  <c r="AQ500" i="9"/>
  <c r="AR500" i="9"/>
  <c r="AS500" i="9"/>
  <c r="AT500" i="9"/>
  <c r="AU500" i="9"/>
  <c r="AV500" i="9"/>
  <c r="AW500" i="9"/>
  <c r="AX500" i="9"/>
  <c r="AY500" i="9"/>
  <c r="AZ500" i="9"/>
  <c r="BA500" i="9"/>
  <c r="BB500" i="9"/>
  <c r="BC500" i="9"/>
  <c r="BD500" i="9"/>
  <c r="AK501" i="9"/>
  <c r="AL501" i="9"/>
  <c r="AM501" i="9"/>
  <c r="AN501" i="9"/>
  <c r="T501" i="9" s="1"/>
  <c r="AO501" i="9"/>
  <c r="AP501" i="9"/>
  <c r="AQ501" i="9"/>
  <c r="AR501" i="9"/>
  <c r="AS501" i="9"/>
  <c r="AT501" i="9"/>
  <c r="AU501" i="9"/>
  <c r="AV501" i="9"/>
  <c r="AA501" i="9" s="1"/>
  <c r="AW501" i="9"/>
  <c r="AX501" i="9"/>
  <c r="AY501" i="9"/>
  <c r="AZ501" i="9"/>
  <c r="BA501" i="9"/>
  <c r="BB501" i="9"/>
  <c r="BC501" i="9"/>
  <c r="BD501" i="9"/>
  <c r="AK502" i="9"/>
  <c r="AL502" i="9"/>
  <c r="AM502" i="9"/>
  <c r="AN502" i="9"/>
  <c r="AO502" i="9"/>
  <c r="AP502" i="9"/>
  <c r="AQ502" i="9"/>
  <c r="AR502" i="9"/>
  <c r="AS502" i="9"/>
  <c r="AT502" i="9"/>
  <c r="AU502" i="9"/>
  <c r="AV502" i="9"/>
  <c r="AW502" i="9"/>
  <c r="AX502" i="9"/>
  <c r="AY502" i="9"/>
  <c r="AZ502" i="9"/>
  <c r="BA502" i="9"/>
  <c r="BB502" i="9"/>
  <c r="BC502" i="9"/>
  <c r="BD502" i="9"/>
  <c r="AK503" i="9"/>
  <c r="AL503" i="9"/>
  <c r="AM503" i="9"/>
  <c r="AN503" i="9"/>
  <c r="T503" i="9" s="1"/>
  <c r="AO503" i="9"/>
  <c r="AP503" i="9"/>
  <c r="AQ503" i="9"/>
  <c r="AR503" i="9"/>
  <c r="AS503" i="9"/>
  <c r="AT503" i="9"/>
  <c r="AU503" i="9"/>
  <c r="AV503" i="9"/>
  <c r="AA503" i="9" s="1"/>
  <c r="AW503" i="9"/>
  <c r="AX503" i="9"/>
  <c r="AY503" i="9"/>
  <c r="AZ503" i="9"/>
  <c r="BA503" i="9"/>
  <c r="BB503" i="9"/>
  <c r="BC503" i="9"/>
  <c r="BD503" i="9"/>
  <c r="AK504" i="9"/>
  <c r="AL504" i="9"/>
  <c r="AM504" i="9"/>
  <c r="AN504" i="9"/>
  <c r="AO504" i="9"/>
  <c r="AP504" i="9"/>
  <c r="AQ504" i="9"/>
  <c r="AR504" i="9"/>
  <c r="AS504" i="9"/>
  <c r="AT504" i="9"/>
  <c r="AU504" i="9"/>
  <c r="AV504" i="9"/>
  <c r="AW504" i="9"/>
  <c r="AX504" i="9"/>
  <c r="AY504" i="9"/>
  <c r="AZ504" i="9"/>
  <c r="BA504" i="9"/>
  <c r="BB504" i="9"/>
  <c r="BC504" i="9"/>
  <c r="BD504" i="9"/>
  <c r="AK505" i="9"/>
  <c r="AL505" i="9"/>
  <c r="AM505" i="9"/>
  <c r="AN505" i="9"/>
  <c r="T505" i="9" s="1"/>
  <c r="AO505" i="9"/>
  <c r="AP505" i="9"/>
  <c r="AQ505" i="9"/>
  <c r="AR505" i="9"/>
  <c r="AS505" i="9"/>
  <c r="AT505" i="9"/>
  <c r="AU505" i="9"/>
  <c r="AV505" i="9"/>
  <c r="AA505" i="9" s="1"/>
  <c r="AW505" i="9"/>
  <c r="AX505" i="9"/>
  <c r="AY505" i="9"/>
  <c r="AZ505" i="9"/>
  <c r="BA505" i="9"/>
  <c r="BB505" i="9"/>
  <c r="BC505" i="9"/>
  <c r="BD505" i="9"/>
  <c r="AK506" i="9"/>
  <c r="AL506" i="9"/>
  <c r="AM506" i="9"/>
  <c r="AN506" i="9"/>
  <c r="AO506" i="9"/>
  <c r="AP506" i="9"/>
  <c r="AQ506" i="9"/>
  <c r="AR506" i="9"/>
  <c r="AS506" i="9"/>
  <c r="AT506" i="9"/>
  <c r="AU506" i="9"/>
  <c r="AV506" i="9"/>
  <c r="AW506" i="9"/>
  <c r="AX506" i="9"/>
  <c r="AY506" i="9"/>
  <c r="AZ506" i="9"/>
  <c r="BA506" i="9"/>
  <c r="BB506" i="9"/>
  <c r="BC506" i="9"/>
  <c r="BD506" i="9"/>
  <c r="AK507" i="9"/>
  <c r="AL507" i="9"/>
  <c r="AM507" i="9"/>
  <c r="AN507" i="9"/>
  <c r="T507" i="9" s="1"/>
  <c r="AO507" i="9"/>
  <c r="AP507" i="9"/>
  <c r="AQ507" i="9"/>
  <c r="AR507" i="9"/>
  <c r="AS507" i="9"/>
  <c r="AT507" i="9"/>
  <c r="AU507" i="9"/>
  <c r="AV507" i="9"/>
  <c r="AA507" i="9" s="1"/>
  <c r="AW507" i="9"/>
  <c r="AX507" i="9"/>
  <c r="AY507" i="9"/>
  <c r="AZ507" i="9"/>
  <c r="BA507" i="9"/>
  <c r="BB507" i="9"/>
  <c r="BC507" i="9"/>
  <c r="BD507" i="9"/>
  <c r="AK508" i="9"/>
  <c r="AL508" i="9"/>
  <c r="AM508" i="9"/>
  <c r="AN508" i="9"/>
  <c r="AO508" i="9"/>
  <c r="AP508" i="9"/>
  <c r="AQ508" i="9"/>
  <c r="AR508" i="9"/>
  <c r="AS508" i="9"/>
  <c r="AT508" i="9"/>
  <c r="AU508" i="9"/>
  <c r="AV508" i="9"/>
  <c r="AW508" i="9"/>
  <c r="AX508" i="9"/>
  <c r="AY508" i="9"/>
  <c r="AZ508" i="9"/>
  <c r="BA508" i="9"/>
  <c r="BB508" i="9"/>
  <c r="BC508" i="9"/>
  <c r="BD508" i="9"/>
  <c r="AK509" i="9"/>
  <c r="AL509" i="9"/>
  <c r="AM509" i="9"/>
  <c r="AN509" i="9"/>
  <c r="T509" i="9" s="1"/>
  <c r="AO509" i="9"/>
  <c r="AP509" i="9"/>
  <c r="AQ509" i="9"/>
  <c r="AR509" i="9"/>
  <c r="AS509" i="9"/>
  <c r="AT509" i="9"/>
  <c r="AU509" i="9"/>
  <c r="AV509" i="9"/>
  <c r="AA509" i="9" s="1"/>
  <c r="AW509" i="9"/>
  <c r="AX509" i="9"/>
  <c r="AY509" i="9"/>
  <c r="AZ509" i="9"/>
  <c r="BA509" i="9"/>
  <c r="BB509" i="9"/>
  <c r="BC509" i="9"/>
  <c r="BD509" i="9"/>
  <c r="AK510" i="9"/>
  <c r="AL510" i="9"/>
  <c r="AM510" i="9"/>
  <c r="AN510" i="9"/>
  <c r="AO510" i="9"/>
  <c r="AP510" i="9"/>
  <c r="AQ510" i="9"/>
  <c r="AR510" i="9"/>
  <c r="AS510" i="9"/>
  <c r="AT510" i="9"/>
  <c r="AU510" i="9"/>
  <c r="AV510" i="9"/>
  <c r="AW510" i="9"/>
  <c r="AX510" i="9"/>
  <c r="AY510" i="9"/>
  <c r="AZ510" i="9"/>
  <c r="BA510" i="9"/>
  <c r="BB510" i="9"/>
  <c r="BC510" i="9"/>
  <c r="BD510" i="9"/>
  <c r="AK511" i="9"/>
  <c r="AL511" i="9"/>
  <c r="AM511" i="9"/>
  <c r="AN511" i="9"/>
  <c r="T511" i="9" s="1"/>
  <c r="AO511" i="9"/>
  <c r="AP511" i="9"/>
  <c r="AQ511" i="9"/>
  <c r="AR511" i="9"/>
  <c r="AS511" i="9"/>
  <c r="AT511" i="9"/>
  <c r="AU511" i="9"/>
  <c r="AV511" i="9"/>
  <c r="AA511" i="9" s="1"/>
  <c r="AW511" i="9"/>
  <c r="AX511" i="9"/>
  <c r="AY511" i="9"/>
  <c r="AZ511" i="9"/>
  <c r="BA511" i="9"/>
  <c r="BB511" i="9"/>
  <c r="BC511" i="9"/>
  <c r="BD511" i="9"/>
  <c r="AK512" i="9"/>
  <c r="AL512" i="9"/>
  <c r="AM512" i="9"/>
  <c r="AN512" i="9"/>
  <c r="AO512" i="9"/>
  <c r="AP512" i="9"/>
  <c r="AQ512" i="9"/>
  <c r="AR512" i="9"/>
  <c r="AS512" i="9"/>
  <c r="AT512" i="9"/>
  <c r="AU512" i="9"/>
  <c r="AV512" i="9"/>
  <c r="AW512" i="9"/>
  <c r="AX512" i="9"/>
  <c r="AY512" i="9"/>
  <c r="AZ512" i="9"/>
  <c r="BA512" i="9"/>
  <c r="BB512" i="9"/>
  <c r="BC512" i="9"/>
  <c r="BD512" i="9"/>
  <c r="AK513" i="9"/>
  <c r="AL513" i="9"/>
  <c r="AM513" i="9"/>
  <c r="AN513" i="9"/>
  <c r="T513" i="9" s="1"/>
  <c r="AO513" i="9"/>
  <c r="AP513" i="9"/>
  <c r="AQ513" i="9"/>
  <c r="AR513" i="9"/>
  <c r="AS513" i="9"/>
  <c r="AT513" i="9"/>
  <c r="AU513" i="9"/>
  <c r="AV513" i="9"/>
  <c r="AA513" i="9" s="1"/>
  <c r="AW513" i="9"/>
  <c r="AX513" i="9"/>
  <c r="AY513" i="9"/>
  <c r="AZ513" i="9"/>
  <c r="BA513" i="9"/>
  <c r="BB513" i="9"/>
  <c r="BC513" i="9"/>
  <c r="BD513" i="9"/>
  <c r="AK514" i="9"/>
  <c r="AL514" i="9"/>
  <c r="AM514" i="9"/>
  <c r="AN514" i="9"/>
  <c r="AO514" i="9"/>
  <c r="AP514" i="9"/>
  <c r="AQ514" i="9"/>
  <c r="AR514" i="9"/>
  <c r="AS514" i="9"/>
  <c r="AT514" i="9"/>
  <c r="AU514" i="9"/>
  <c r="AV514" i="9"/>
  <c r="AW514" i="9"/>
  <c r="AX514" i="9"/>
  <c r="AY514" i="9"/>
  <c r="AZ514" i="9"/>
  <c r="BA514" i="9"/>
  <c r="BB514" i="9"/>
  <c r="BC514" i="9"/>
  <c r="BD514" i="9"/>
  <c r="AK515" i="9"/>
  <c r="AL515" i="9"/>
  <c r="AM515" i="9"/>
  <c r="AN515" i="9"/>
  <c r="T515" i="9" s="1"/>
  <c r="AO515" i="9"/>
  <c r="AP515" i="9"/>
  <c r="AQ515" i="9"/>
  <c r="AR515" i="9"/>
  <c r="AS515" i="9"/>
  <c r="AT515" i="9"/>
  <c r="AU515" i="9"/>
  <c r="AV515" i="9"/>
  <c r="AW515" i="9"/>
  <c r="AX515" i="9"/>
  <c r="AY515" i="9"/>
  <c r="AZ515" i="9"/>
  <c r="BA515" i="9"/>
  <c r="BB515" i="9"/>
  <c r="BC515" i="9"/>
  <c r="BD515" i="9"/>
  <c r="AK516" i="9"/>
  <c r="AL516" i="9"/>
  <c r="AM516" i="9"/>
  <c r="AN516" i="9"/>
  <c r="AO516" i="9"/>
  <c r="AP516" i="9"/>
  <c r="AQ516" i="9"/>
  <c r="AR516" i="9"/>
  <c r="AS516" i="9"/>
  <c r="AT516" i="9"/>
  <c r="AU516" i="9"/>
  <c r="AV516" i="9"/>
  <c r="AW516" i="9"/>
  <c r="AX516" i="9"/>
  <c r="AY516" i="9"/>
  <c r="AZ516" i="9"/>
  <c r="BA516" i="9"/>
  <c r="BB516" i="9"/>
  <c r="BC516" i="9"/>
  <c r="BD516" i="9"/>
  <c r="AK517" i="9"/>
  <c r="AL517" i="9"/>
  <c r="AM517" i="9"/>
  <c r="AN517" i="9"/>
  <c r="AO517" i="9"/>
  <c r="AP517" i="9"/>
  <c r="AQ517" i="9"/>
  <c r="AR517" i="9"/>
  <c r="AS517" i="9"/>
  <c r="AT517" i="9"/>
  <c r="AU517" i="9"/>
  <c r="AV517" i="9"/>
  <c r="AW517" i="9"/>
  <c r="AX517" i="9"/>
  <c r="AY517" i="9"/>
  <c r="AZ517" i="9"/>
  <c r="BA517" i="9"/>
  <c r="BB517" i="9"/>
  <c r="BC517" i="9"/>
  <c r="BD517" i="9"/>
  <c r="AK518" i="9"/>
  <c r="AL518" i="9"/>
  <c r="AM518" i="9"/>
  <c r="AN518" i="9"/>
  <c r="AO518" i="9"/>
  <c r="AP518" i="9"/>
  <c r="AQ518" i="9"/>
  <c r="AR518" i="9"/>
  <c r="AS518" i="9"/>
  <c r="AT518" i="9"/>
  <c r="AU518" i="9"/>
  <c r="AV518" i="9"/>
  <c r="AW518" i="9"/>
  <c r="AX518" i="9"/>
  <c r="AY518" i="9"/>
  <c r="AZ518" i="9"/>
  <c r="BA518" i="9"/>
  <c r="BB518" i="9"/>
  <c r="BC518" i="9"/>
  <c r="BD518" i="9"/>
  <c r="AK519" i="9"/>
  <c r="AL519" i="9"/>
  <c r="AM519" i="9"/>
  <c r="AN519" i="9"/>
  <c r="AO519" i="9"/>
  <c r="AP519" i="9"/>
  <c r="AQ519" i="9"/>
  <c r="AR519" i="9"/>
  <c r="AS519" i="9"/>
  <c r="AT519" i="9"/>
  <c r="AU519" i="9"/>
  <c r="AV519" i="9"/>
  <c r="AW519" i="9"/>
  <c r="AX519" i="9"/>
  <c r="AY519" i="9"/>
  <c r="AZ519" i="9"/>
  <c r="BA519" i="9"/>
  <c r="BB519" i="9"/>
  <c r="BC519" i="9"/>
  <c r="BD519" i="9"/>
  <c r="AK520" i="9"/>
  <c r="AL520" i="9"/>
  <c r="AM520" i="9"/>
  <c r="AN520" i="9"/>
  <c r="AO520" i="9"/>
  <c r="AP520" i="9"/>
  <c r="AQ520" i="9"/>
  <c r="AR520" i="9"/>
  <c r="AS520" i="9"/>
  <c r="AT520" i="9"/>
  <c r="AU520" i="9"/>
  <c r="AV520" i="9"/>
  <c r="AW520" i="9"/>
  <c r="AX520" i="9"/>
  <c r="AY520" i="9"/>
  <c r="AZ520" i="9"/>
  <c r="BA520" i="9"/>
  <c r="BB520" i="9"/>
  <c r="BC520" i="9"/>
  <c r="BD520" i="9"/>
  <c r="AK521" i="9"/>
  <c r="AL521" i="9"/>
  <c r="AM521" i="9"/>
  <c r="AN521" i="9"/>
  <c r="AO521" i="9"/>
  <c r="AP521" i="9"/>
  <c r="AQ521" i="9"/>
  <c r="AR521" i="9"/>
  <c r="AS521" i="9"/>
  <c r="AT521" i="9"/>
  <c r="AU521" i="9"/>
  <c r="AV521" i="9"/>
  <c r="AW521" i="9"/>
  <c r="AX521" i="9"/>
  <c r="AY521" i="9"/>
  <c r="AZ521" i="9"/>
  <c r="BA521" i="9"/>
  <c r="BB521" i="9"/>
  <c r="BC521" i="9"/>
  <c r="BD521" i="9"/>
  <c r="AK522" i="9"/>
  <c r="AL522" i="9"/>
  <c r="AM522" i="9"/>
  <c r="AN522" i="9"/>
  <c r="AO522" i="9"/>
  <c r="AP522" i="9"/>
  <c r="AQ522" i="9"/>
  <c r="AR522" i="9"/>
  <c r="AS522" i="9"/>
  <c r="AT522" i="9"/>
  <c r="AU522" i="9"/>
  <c r="AV522" i="9"/>
  <c r="AW522" i="9"/>
  <c r="AX522" i="9"/>
  <c r="AY522" i="9"/>
  <c r="AZ522" i="9"/>
  <c r="BA522" i="9"/>
  <c r="BB522" i="9"/>
  <c r="BC522" i="9"/>
  <c r="BD522" i="9"/>
  <c r="AK523" i="9"/>
  <c r="AL523" i="9"/>
  <c r="AM523" i="9"/>
  <c r="AN523" i="9"/>
  <c r="AO523" i="9"/>
  <c r="AP523" i="9"/>
  <c r="AQ523" i="9"/>
  <c r="AR523" i="9"/>
  <c r="AS523" i="9"/>
  <c r="AT523" i="9"/>
  <c r="AU523" i="9"/>
  <c r="AV523" i="9"/>
  <c r="AW523" i="9"/>
  <c r="AX523" i="9"/>
  <c r="AY523" i="9"/>
  <c r="AZ523" i="9"/>
  <c r="BA523" i="9"/>
  <c r="BB523" i="9"/>
  <c r="BC523" i="9"/>
  <c r="BD523" i="9"/>
  <c r="AK524" i="9"/>
  <c r="AL524" i="9"/>
  <c r="AM524" i="9"/>
  <c r="AN524" i="9"/>
  <c r="AO524" i="9"/>
  <c r="AP524" i="9"/>
  <c r="AQ524" i="9"/>
  <c r="AR524" i="9"/>
  <c r="AS524" i="9"/>
  <c r="AT524" i="9"/>
  <c r="AU524" i="9"/>
  <c r="AV524" i="9"/>
  <c r="AW524" i="9"/>
  <c r="AX524" i="9"/>
  <c r="AY524" i="9"/>
  <c r="AZ524" i="9"/>
  <c r="BA524" i="9"/>
  <c r="BB524" i="9"/>
  <c r="BC524" i="9"/>
  <c r="BD524" i="9"/>
  <c r="AK525" i="9"/>
  <c r="AL525" i="9"/>
  <c r="AM525" i="9"/>
  <c r="AN525" i="9"/>
  <c r="AO525" i="9"/>
  <c r="AP525" i="9"/>
  <c r="AQ525" i="9"/>
  <c r="AR525" i="9"/>
  <c r="AS525" i="9"/>
  <c r="AT525" i="9"/>
  <c r="AU525" i="9"/>
  <c r="AV525" i="9"/>
  <c r="AW525" i="9"/>
  <c r="AX525" i="9"/>
  <c r="AY525" i="9"/>
  <c r="AZ525" i="9"/>
  <c r="BA525" i="9"/>
  <c r="BB525" i="9"/>
  <c r="BC525" i="9"/>
  <c r="BD525" i="9"/>
  <c r="AK526" i="9"/>
  <c r="AL526" i="9"/>
  <c r="AM526" i="9"/>
  <c r="AN526" i="9"/>
  <c r="AO526" i="9"/>
  <c r="AP526" i="9"/>
  <c r="AQ526" i="9"/>
  <c r="AR526" i="9"/>
  <c r="AS526" i="9"/>
  <c r="AT526" i="9"/>
  <c r="AU526" i="9"/>
  <c r="AV526" i="9"/>
  <c r="AW526" i="9"/>
  <c r="AX526" i="9"/>
  <c r="AY526" i="9"/>
  <c r="AZ526" i="9"/>
  <c r="BA526" i="9"/>
  <c r="BB526" i="9"/>
  <c r="BC526" i="9"/>
  <c r="BD526" i="9"/>
  <c r="AK527" i="9"/>
  <c r="AL527" i="9"/>
  <c r="AM527" i="9"/>
  <c r="AN527" i="9"/>
  <c r="AO527" i="9"/>
  <c r="AP527" i="9"/>
  <c r="AQ527" i="9"/>
  <c r="AR527" i="9"/>
  <c r="AS527" i="9"/>
  <c r="AT527" i="9"/>
  <c r="AU527" i="9"/>
  <c r="AV527" i="9"/>
  <c r="AW527" i="9"/>
  <c r="AX527" i="9"/>
  <c r="AY527" i="9"/>
  <c r="AZ527" i="9"/>
  <c r="BA527" i="9"/>
  <c r="BB527" i="9"/>
  <c r="BC527" i="9"/>
  <c r="BD527" i="9"/>
  <c r="AK528" i="9"/>
  <c r="AL528" i="9"/>
  <c r="AM528" i="9"/>
  <c r="AN528" i="9"/>
  <c r="AO528" i="9"/>
  <c r="AP528" i="9"/>
  <c r="AQ528" i="9"/>
  <c r="AR528" i="9"/>
  <c r="AS528" i="9"/>
  <c r="AT528" i="9"/>
  <c r="AU528" i="9"/>
  <c r="AV528" i="9"/>
  <c r="AW528" i="9"/>
  <c r="AX528" i="9"/>
  <c r="AY528" i="9"/>
  <c r="AZ528" i="9"/>
  <c r="BA528" i="9"/>
  <c r="BB528" i="9"/>
  <c r="BC528" i="9"/>
  <c r="BD528" i="9"/>
  <c r="AK529" i="9"/>
  <c r="AL529" i="9"/>
  <c r="AM529" i="9"/>
  <c r="AN529" i="9"/>
  <c r="AO529" i="9"/>
  <c r="AP529" i="9"/>
  <c r="AQ529" i="9"/>
  <c r="AR529" i="9"/>
  <c r="AS529" i="9"/>
  <c r="AT529" i="9"/>
  <c r="AU529" i="9"/>
  <c r="AV529" i="9"/>
  <c r="AW529" i="9"/>
  <c r="AX529" i="9"/>
  <c r="AY529" i="9"/>
  <c r="AZ529" i="9"/>
  <c r="BA529" i="9"/>
  <c r="BB529" i="9"/>
  <c r="BC529" i="9"/>
  <c r="BD529" i="9"/>
  <c r="AK530" i="9"/>
  <c r="AL530" i="9"/>
  <c r="AM530" i="9"/>
  <c r="AN530" i="9"/>
  <c r="AO530" i="9"/>
  <c r="AP530" i="9"/>
  <c r="AQ530" i="9"/>
  <c r="AR530" i="9"/>
  <c r="AS530" i="9"/>
  <c r="AT530" i="9"/>
  <c r="AU530" i="9"/>
  <c r="AV530" i="9"/>
  <c r="AW530" i="9"/>
  <c r="AX530" i="9"/>
  <c r="AY530" i="9"/>
  <c r="AZ530" i="9"/>
  <c r="BA530" i="9"/>
  <c r="BB530" i="9"/>
  <c r="BC530" i="9"/>
  <c r="BD530" i="9"/>
  <c r="AK531" i="9"/>
  <c r="AL531" i="9"/>
  <c r="AM531" i="9"/>
  <c r="AN531" i="9"/>
  <c r="AO531" i="9"/>
  <c r="AP531" i="9"/>
  <c r="AQ531" i="9"/>
  <c r="AR531" i="9"/>
  <c r="AS531" i="9"/>
  <c r="AT531" i="9"/>
  <c r="AU531" i="9"/>
  <c r="AV531" i="9"/>
  <c r="AW531" i="9"/>
  <c r="AX531" i="9"/>
  <c r="AY531" i="9"/>
  <c r="AZ531" i="9"/>
  <c r="BA531" i="9"/>
  <c r="BB531" i="9"/>
  <c r="BC531" i="9"/>
  <c r="BD531" i="9"/>
  <c r="AK532" i="9"/>
  <c r="AL532" i="9"/>
  <c r="AM532" i="9"/>
  <c r="AN532" i="9"/>
  <c r="AO532" i="9"/>
  <c r="AP532" i="9"/>
  <c r="AQ532" i="9"/>
  <c r="AR532" i="9"/>
  <c r="AS532" i="9"/>
  <c r="AT532" i="9"/>
  <c r="AU532" i="9"/>
  <c r="AV532" i="9"/>
  <c r="AW532" i="9"/>
  <c r="AX532" i="9"/>
  <c r="AY532" i="9"/>
  <c r="AZ532" i="9"/>
  <c r="BA532" i="9"/>
  <c r="BB532" i="9"/>
  <c r="BC532" i="9"/>
  <c r="BD532" i="9"/>
  <c r="AK533" i="9"/>
  <c r="AL533" i="9"/>
  <c r="AM533" i="9"/>
  <c r="AN533" i="9"/>
  <c r="AO533" i="9"/>
  <c r="AP533" i="9"/>
  <c r="AQ533" i="9"/>
  <c r="AR533" i="9"/>
  <c r="AS533" i="9"/>
  <c r="AT533" i="9"/>
  <c r="AU533" i="9"/>
  <c r="AV533" i="9"/>
  <c r="AW533" i="9"/>
  <c r="AX533" i="9"/>
  <c r="AY533" i="9"/>
  <c r="AZ533" i="9"/>
  <c r="BA533" i="9"/>
  <c r="BB533" i="9"/>
  <c r="BC533" i="9"/>
  <c r="BD533" i="9"/>
  <c r="AK534" i="9"/>
  <c r="AL534" i="9"/>
  <c r="AM534" i="9"/>
  <c r="AN534" i="9"/>
  <c r="AO534" i="9"/>
  <c r="AP534" i="9"/>
  <c r="AQ534" i="9"/>
  <c r="AR534" i="9"/>
  <c r="AS534" i="9"/>
  <c r="AT534" i="9"/>
  <c r="AU534" i="9"/>
  <c r="AV534" i="9"/>
  <c r="AW534" i="9"/>
  <c r="AX534" i="9"/>
  <c r="AY534" i="9"/>
  <c r="AZ534" i="9"/>
  <c r="BA534" i="9"/>
  <c r="BB534" i="9"/>
  <c r="BC534" i="9"/>
  <c r="BD534" i="9"/>
  <c r="AK535" i="9"/>
  <c r="AL535" i="9"/>
  <c r="AM535" i="9"/>
  <c r="AN535" i="9"/>
  <c r="AO535" i="9"/>
  <c r="AP535" i="9"/>
  <c r="AQ535" i="9"/>
  <c r="AR535" i="9"/>
  <c r="AS535" i="9"/>
  <c r="AT535" i="9"/>
  <c r="AU535" i="9"/>
  <c r="AV535" i="9"/>
  <c r="AW535" i="9"/>
  <c r="AX535" i="9"/>
  <c r="AY535" i="9"/>
  <c r="AZ535" i="9"/>
  <c r="BA535" i="9"/>
  <c r="BB535" i="9"/>
  <c r="BC535" i="9"/>
  <c r="BD535" i="9"/>
  <c r="AK536" i="9"/>
  <c r="AL536" i="9"/>
  <c r="AM536" i="9"/>
  <c r="AN536" i="9"/>
  <c r="AO536" i="9"/>
  <c r="AP536" i="9"/>
  <c r="AQ536" i="9"/>
  <c r="AR536" i="9"/>
  <c r="AS536" i="9"/>
  <c r="AT536" i="9"/>
  <c r="AU536" i="9"/>
  <c r="AV536" i="9"/>
  <c r="AW536" i="9"/>
  <c r="AX536" i="9"/>
  <c r="AY536" i="9"/>
  <c r="AZ536" i="9"/>
  <c r="BA536" i="9"/>
  <c r="BB536" i="9"/>
  <c r="BC536" i="9"/>
  <c r="BD536" i="9"/>
  <c r="AK537" i="9"/>
  <c r="AL537" i="9"/>
  <c r="AM537" i="9"/>
  <c r="AN537" i="9"/>
  <c r="AO537" i="9"/>
  <c r="AP537" i="9"/>
  <c r="AQ537" i="9"/>
  <c r="AR537" i="9"/>
  <c r="AS537" i="9"/>
  <c r="AT537" i="9"/>
  <c r="AU537" i="9"/>
  <c r="AV537" i="9"/>
  <c r="AW537" i="9"/>
  <c r="AX537" i="9"/>
  <c r="AY537" i="9"/>
  <c r="AZ537" i="9"/>
  <c r="BA537" i="9"/>
  <c r="BB537" i="9"/>
  <c r="BC537" i="9"/>
  <c r="BD537" i="9"/>
  <c r="AK538" i="9"/>
  <c r="AL538" i="9"/>
  <c r="AM538" i="9"/>
  <c r="AN538" i="9"/>
  <c r="AO538" i="9"/>
  <c r="AP538" i="9"/>
  <c r="AQ538" i="9"/>
  <c r="AR538" i="9"/>
  <c r="AS538" i="9"/>
  <c r="AT538" i="9"/>
  <c r="AU538" i="9"/>
  <c r="AV538" i="9"/>
  <c r="AW538" i="9"/>
  <c r="AX538" i="9"/>
  <c r="AY538" i="9"/>
  <c r="AZ538" i="9"/>
  <c r="BA538" i="9"/>
  <c r="BB538" i="9"/>
  <c r="BC538" i="9"/>
  <c r="BD538" i="9"/>
  <c r="AK539" i="9"/>
  <c r="AL539" i="9"/>
  <c r="AM539" i="9"/>
  <c r="AN539" i="9"/>
  <c r="AO539" i="9"/>
  <c r="AP539" i="9"/>
  <c r="AQ539" i="9"/>
  <c r="AR539" i="9"/>
  <c r="AS539" i="9"/>
  <c r="AT539" i="9"/>
  <c r="AU539" i="9"/>
  <c r="AV539" i="9"/>
  <c r="AW539" i="9"/>
  <c r="AX539" i="9"/>
  <c r="AY539" i="9"/>
  <c r="AZ539" i="9"/>
  <c r="BA539" i="9"/>
  <c r="BB539" i="9"/>
  <c r="BC539" i="9"/>
  <c r="BD539" i="9"/>
  <c r="AK540" i="9"/>
  <c r="AL540" i="9"/>
  <c r="AM540" i="9"/>
  <c r="AN540" i="9"/>
  <c r="AO540" i="9"/>
  <c r="AP540" i="9"/>
  <c r="AQ540" i="9"/>
  <c r="AR540" i="9"/>
  <c r="AS540" i="9"/>
  <c r="AT540" i="9"/>
  <c r="AU540" i="9"/>
  <c r="AV540" i="9"/>
  <c r="AW540" i="9"/>
  <c r="AX540" i="9"/>
  <c r="AY540" i="9"/>
  <c r="AZ540" i="9"/>
  <c r="BA540" i="9"/>
  <c r="BB540" i="9"/>
  <c r="BC540" i="9"/>
  <c r="BD540" i="9"/>
  <c r="AK541" i="9"/>
  <c r="AL541" i="9"/>
  <c r="AM541" i="9"/>
  <c r="AN541" i="9"/>
  <c r="AO541" i="9"/>
  <c r="AP541" i="9"/>
  <c r="AQ541" i="9"/>
  <c r="AR541" i="9"/>
  <c r="AS541" i="9"/>
  <c r="AT541" i="9"/>
  <c r="AU541" i="9"/>
  <c r="AV541" i="9"/>
  <c r="AW541" i="9"/>
  <c r="AX541" i="9"/>
  <c r="AY541" i="9"/>
  <c r="AZ541" i="9"/>
  <c r="BA541" i="9"/>
  <c r="BB541" i="9"/>
  <c r="BC541" i="9"/>
  <c r="BD541" i="9"/>
  <c r="AK542" i="9"/>
  <c r="AL542" i="9"/>
  <c r="AM542" i="9"/>
  <c r="AN542" i="9"/>
  <c r="AO542" i="9"/>
  <c r="AP542" i="9"/>
  <c r="AQ542" i="9"/>
  <c r="AR542" i="9"/>
  <c r="AS542" i="9"/>
  <c r="AT542" i="9"/>
  <c r="AU542" i="9"/>
  <c r="AV542" i="9"/>
  <c r="AW542" i="9"/>
  <c r="AX542" i="9"/>
  <c r="AY542" i="9"/>
  <c r="AZ542" i="9"/>
  <c r="BA542" i="9"/>
  <c r="BB542" i="9"/>
  <c r="BC542" i="9"/>
  <c r="BD542" i="9"/>
  <c r="AY15" i="9"/>
  <c r="AX15" i="9"/>
  <c r="AW15" i="9"/>
  <c r="AV15" i="9"/>
  <c r="AU15" i="9"/>
  <c r="BD15" i="9"/>
  <c r="BC15" i="9"/>
  <c r="BB15" i="9"/>
  <c r="BA15" i="9"/>
  <c r="AZ15" i="9"/>
  <c r="AT15" i="9"/>
  <c r="AS15" i="9"/>
  <c r="AR15" i="9"/>
  <c r="AQ15" i="9"/>
  <c r="AP15" i="9"/>
  <c r="AO15" i="9"/>
  <c r="AN15" i="9"/>
  <c r="AM15" i="9"/>
  <c r="AL15" i="9"/>
  <c r="AK15" i="9"/>
  <c r="A542" i="9"/>
  <c r="A541" i="9"/>
  <c r="A540" i="9"/>
  <c r="A539" i="9"/>
  <c r="A538" i="9"/>
  <c r="A537" i="9"/>
  <c r="A536" i="9"/>
  <c r="A535" i="9"/>
  <c r="A534" i="9"/>
  <c r="A533" i="9"/>
  <c r="A532" i="9"/>
  <c r="A531" i="9"/>
  <c r="A530" i="9"/>
  <c r="A529" i="9"/>
  <c r="A528" i="9"/>
  <c r="A527" i="9"/>
  <c r="A526" i="9"/>
  <c r="A525" i="9"/>
  <c r="A524" i="9"/>
  <c r="A523" i="9"/>
  <c r="A522" i="9"/>
  <c r="A521" i="9"/>
  <c r="A520" i="9"/>
  <c r="A519" i="9"/>
  <c r="A518" i="9"/>
  <c r="A517" i="9"/>
  <c r="A516" i="9"/>
  <c r="A515" i="9"/>
  <c r="A514" i="9"/>
  <c r="A513" i="9"/>
  <c r="A512" i="9"/>
  <c r="A511" i="9"/>
  <c r="A510" i="9"/>
  <c r="A509" i="9"/>
  <c r="A508" i="9"/>
  <c r="A507" i="9"/>
  <c r="A506" i="9"/>
  <c r="A505" i="9"/>
  <c r="A504" i="9"/>
  <c r="A503" i="9"/>
  <c r="A502" i="9"/>
  <c r="A501" i="9"/>
  <c r="A500" i="9"/>
  <c r="A499" i="9"/>
  <c r="A498" i="9"/>
  <c r="A497" i="9"/>
  <c r="A496" i="9"/>
  <c r="A495" i="9"/>
  <c r="A494" i="9"/>
  <c r="A493" i="9"/>
  <c r="A492" i="9"/>
  <c r="A491" i="9"/>
  <c r="A490" i="9"/>
  <c r="A489" i="9"/>
  <c r="A488" i="9"/>
  <c r="A487" i="9"/>
  <c r="A486" i="9"/>
  <c r="A485" i="9"/>
  <c r="A484" i="9"/>
  <c r="A483" i="9"/>
  <c r="A482" i="9"/>
  <c r="A481" i="9"/>
  <c r="A480" i="9"/>
  <c r="A479" i="9"/>
  <c r="A478" i="9"/>
  <c r="A477" i="9"/>
  <c r="A476" i="9"/>
  <c r="A475" i="9"/>
  <c r="A474" i="9"/>
  <c r="A473" i="9"/>
  <c r="A472" i="9"/>
  <c r="A471" i="9"/>
  <c r="A470" i="9"/>
  <c r="A469" i="9"/>
  <c r="A468" i="9"/>
  <c r="A467" i="9"/>
  <c r="A466" i="9"/>
  <c r="A465" i="9"/>
  <c r="A464" i="9"/>
  <c r="A463" i="9"/>
  <c r="A462" i="9"/>
  <c r="A461" i="9"/>
  <c r="A460" i="9"/>
  <c r="A459" i="9"/>
  <c r="A458" i="9"/>
  <c r="A457" i="9"/>
  <c r="A456" i="9"/>
  <c r="A455" i="9"/>
  <c r="A454" i="9"/>
  <c r="A453" i="9"/>
  <c r="A452" i="9"/>
  <c r="A451" i="9"/>
  <c r="A450" i="9"/>
  <c r="A449" i="9"/>
  <c r="A448" i="9"/>
  <c r="A447" i="9"/>
  <c r="A446" i="9"/>
  <c r="A445" i="9"/>
  <c r="A444" i="9"/>
  <c r="A443" i="9"/>
  <c r="A442" i="9"/>
  <c r="A441" i="9"/>
  <c r="A440" i="9"/>
  <c r="A439" i="9"/>
  <c r="A438" i="9"/>
  <c r="A437" i="9"/>
  <c r="A436" i="9"/>
  <c r="A435" i="9"/>
  <c r="A434" i="9"/>
  <c r="A433" i="9"/>
  <c r="A432" i="9"/>
  <c r="A431" i="9"/>
  <c r="A430" i="9"/>
  <c r="A429" i="9"/>
  <c r="A428" i="9"/>
  <c r="A427" i="9"/>
  <c r="A426" i="9"/>
  <c r="A425" i="9"/>
  <c r="A424" i="9"/>
  <c r="A423" i="9"/>
  <c r="A422" i="9"/>
  <c r="A421" i="9"/>
  <c r="A420" i="9"/>
  <c r="A419" i="9"/>
  <c r="A418" i="9"/>
  <c r="A417" i="9"/>
  <c r="A416" i="9"/>
  <c r="A415" i="9"/>
  <c r="A414" i="9"/>
  <c r="A413" i="9"/>
  <c r="A412" i="9"/>
  <c r="A411" i="9"/>
  <c r="A410" i="9"/>
  <c r="A409" i="9"/>
  <c r="A408" i="9"/>
  <c r="A407" i="9"/>
  <c r="A406" i="9"/>
  <c r="A405" i="9"/>
  <c r="A404" i="9"/>
  <c r="A403" i="9"/>
  <c r="A402" i="9"/>
  <c r="A401" i="9"/>
  <c r="A400" i="9"/>
  <c r="A399" i="9"/>
  <c r="A398" i="9"/>
  <c r="A397" i="9"/>
  <c r="A396" i="9"/>
  <c r="A395" i="9"/>
  <c r="A394" i="9"/>
  <c r="A393" i="9"/>
  <c r="A392" i="9"/>
  <c r="A391" i="9"/>
  <c r="A390" i="9"/>
  <c r="A389" i="9"/>
  <c r="A388" i="9"/>
  <c r="A387" i="9"/>
  <c r="A386" i="9"/>
  <c r="A385" i="9"/>
  <c r="A384" i="9"/>
  <c r="A383" i="9"/>
  <c r="A382" i="9"/>
  <c r="A381" i="9"/>
  <c r="A380" i="9"/>
  <c r="A379" i="9"/>
  <c r="A378" i="9"/>
  <c r="A377" i="9"/>
  <c r="A376" i="9"/>
  <c r="A375" i="9"/>
  <c r="A374" i="9"/>
  <c r="A373" i="9"/>
  <c r="A372" i="9"/>
  <c r="A371" i="9"/>
  <c r="A370" i="9"/>
  <c r="A369" i="9"/>
  <c r="A368" i="9"/>
  <c r="A367" i="9"/>
  <c r="A366" i="9"/>
  <c r="A365" i="9"/>
  <c r="A364" i="9"/>
  <c r="A363" i="9"/>
  <c r="A362" i="9"/>
  <c r="A361" i="9"/>
  <c r="A360" i="9"/>
  <c r="A359" i="9"/>
  <c r="A358" i="9"/>
  <c r="A357" i="9"/>
  <c r="A356" i="9"/>
  <c r="A355" i="9"/>
  <c r="A354" i="9"/>
  <c r="A353" i="9"/>
  <c r="A352" i="9"/>
  <c r="A351" i="9"/>
  <c r="A350" i="9"/>
  <c r="A349" i="9"/>
  <c r="A348" i="9"/>
  <c r="A347" i="9"/>
  <c r="A346" i="9"/>
  <c r="A345" i="9"/>
  <c r="A344" i="9"/>
  <c r="A343" i="9"/>
  <c r="A342" i="9"/>
  <c r="A341" i="9"/>
  <c r="A340" i="9"/>
  <c r="A339" i="9"/>
  <c r="A338" i="9"/>
  <c r="A337" i="9"/>
  <c r="A336" i="9"/>
  <c r="A335" i="9"/>
  <c r="A334" i="9"/>
  <c r="A333" i="9"/>
  <c r="A332" i="9"/>
  <c r="A331" i="9"/>
  <c r="A330" i="9"/>
  <c r="A329" i="9"/>
  <c r="A328" i="9"/>
  <c r="A327" i="9"/>
  <c r="A326" i="9"/>
  <c r="A325" i="9"/>
  <c r="A324" i="9"/>
  <c r="A323" i="9"/>
  <c r="A322" i="9"/>
  <c r="A321" i="9"/>
  <c r="A320" i="9"/>
  <c r="A319" i="9"/>
  <c r="A318" i="9"/>
  <c r="A317" i="9"/>
  <c r="A316" i="9"/>
  <c r="A315" i="9"/>
  <c r="A314" i="9"/>
  <c r="A313" i="9"/>
  <c r="A312" i="9"/>
  <c r="A311" i="9"/>
  <c r="A310" i="9"/>
  <c r="A309" i="9"/>
  <c r="A308" i="9"/>
  <c r="A307" i="9"/>
  <c r="A306" i="9"/>
  <c r="A305" i="9"/>
  <c r="A304" i="9"/>
  <c r="A303" i="9"/>
  <c r="A302" i="9"/>
  <c r="A301" i="9"/>
  <c r="A300" i="9"/>
  <c r="A299" i="9"/>
  <c r="A298" i="9"/>
  <c r="A297" i="9"/>
  <c r="A296" i="9"/>
  <c r="A295" i="9"/>
  <c r="A294" i="9"/>
  <c r="A293" i="9"/>
  <c r="A292" i="9"/>
  <c r="A291" i="9"/>
  <c r="A290" i="9"/>
  <c r="A289" i="9"/>
  <c r="A288" i="9"/>
  <c r="A287" i="9"/>
  <c r="A286" i="9"/>
  <c r="A285" i="9"/>
  <c r="A284" i="9"/>
  <c r="A283" i="9"/>
  <c r="A282" i="9"/>
  <c r="A281" i="9"/>
  <c r="A280" i="9"/>
  <c r="A279" i="9"/>
  <c r="A278" i="9"/>
  <c r="A277" i="9"/>
  <c r="A276" i="9"/>
  <c r="A275" i="9"/>
  <c r="A274" i="9"/>
  <c r="A273" i="9"/>
  <c r="A272" i="9"/>
  <c r="A271" i="9"/>
  <c r="A270" i="9"/>
  <c r="A269" i="9"/>
  <c r="A268" i="9"/>
  <c r="A267" i="9"/>
  <c r="A266" i="9"/>
  <c r="A265" i="9"/>
  <c r="A264" i="9"/>
  <c r="A263" i="9"/>
  <c r="A262" i="9"/>
  <c r="A261" i="9"/>
  <c r="A260" i="9"/>
  <c r="A259" i="9"/>
  <c r="A258" i="9"/>
  <c r="A257" i="9"/>
  <c r="A256" i="9"/>
  <c r="A255" i="9"/>
  <c r="A254" i="9"/>
  <c r="A253" i="9"/>
  <c r="A252" i="9"/>
  <c r="A251" i="9"/>
  <c r="A250" i="9"/>
  <c r="A249" i="9"/>
  <c r="A248" i="9"/>
  <c r="A247" i="9"/>
  <c r="A246" i="9"/>
  <c r="A245" i="9"/>
  <c r="A244" i="9"/>
  <c r="A243" i="9"/>
  <c r="A242" i="9"/>
  <c r="A241" i="9"/>
  <c r="A240" i="9"/>
  <c r="A239" i="9"/>
  <c r="A238" i="9"/>
  <c r="A237" i="9"/>
  <c r="A236" i="9"/>
  <c r="A235" i="9"/>
  <c r="A234" i="9"/>
  <c r="A233" i="9"/>
  <c r="A232" i="9"/>
  <c r="A231" i="9"/>
  <c r="A230" i="9"/>
  <c r="A229" i="9"/>
  <c r="A228" i="9"/>
  <c r="A227" i="9"/>
  <c r="A226" i="9"/>
  <c r="A225" i="9"/>
  <c r="A224" i="9"/>
  <c r="A223" i="9"/>
  <c r="A222" i="9"/>
  <c r="A221" i="9"/>
  <c r="A220" i="9"/>
  <c r="A219" i="9"/>
  <c r="A218" i="9"/>
  <c r="A217" i="9"/>
  <c r="A216" i="9"/>
  <c r="A215" i="9"/>
  <c r="A214" i="9"/>
  <c r="A213" i="9"/>
  <c r="A212" i="9"/>
  <c r="A211" i="9"/>
  <c r="A210" i="9"/>
  <c r="A209" i="9"/>
  <c r="A208" i="9"/>
  <c r="A207" i="9"/>
  <c r="A206" i="9"/>
  <c r="A205" i="9"/>
  <c r="A204" i="9"/>
  <c r="A203" i="9"/>
  <c r="A202" i="9"/>
  <c r="A201" i="9"/>
  <c r="A200" i="9"/>
  <c r="A199" i="9"/>
  <c r="A198" i="9"/>
  <c r="A197" i="9"/>
  <c r="A196" i="9"/>
  <c r="A195" i="9"/>
  <c r="A194" i="9"/>
  <c r="A193" i="9"/>
  <c r="A192" i="9"/>
  <c r="A191" i="9"/>
  <c r="A190" i="9"/>
  <c r="A189" i="9"/>
  <c r="A188" i="9"/>
  <c r="A187" i="9"/>
  <c r="A186" i="9"/>
  <c r="A185" i="9"/>
  <c r="A184" i="9"/>
  <c r="A183" i="9"/>
  <c r="A182" i="9"/>
  <c r="A181" i="9"/>
  <c r="A180" i="9"/>
  <c r="A179" i="9"/>
  <c r="A178" i="9"/>
  <c r="A177" i="9"/>
  <c r="A176" i="9"/>
  <c r="A175" i="9"/>
  <c r="A174" i="9"/>
  <c r="A173" i="9"/>
  <c r="A172" i="9"/>
  <c r="A171" i="9"/>
  <c r="A170" i="9"/>
  <c r="A169" i="9"/>
  <c r="A168" i="9"/>
  <c r="A167" i="9"/>
  <c r="A166" i="9"/>
  <c r="A165" i="9"/>
  <c r="A164" i="9"/>
  <c r="A163" i="9"/>
  <c r="A162" i="9"/>
  <c r="A161" i="9"/>
  <c r="A160" i="9"/>
  <c r="A159" i="9"/>
  <c r="A158" i="9"/>
  <c r="A157" i="9"/>
  <c r="A156" i="9"/>
  <c r="A155" i="9"/>
  <c r="A154" i="9"/>
  <c r="A153" i="9"/>
  <c r="A152" i="9"/>
  <c r="A151" i="9"/>
  <c r="A150" i="9"/>
  <c r="A149" i="9"/>
  <c r="A148" i="9"/>
  <c r="A147" i="9"/>
  <c r="A146" i="9"/>
  <c r="A145" i="9"/>
  <c r="A144" i="9"/>
  <c r="A143" i="9"/>
  <c r="A142" i="9"/>
  <c r="A141" i="9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6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9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U406" i="9" l="1"/>
  <c r="Z367" i="9"/>
  <c r="U468" i="9"/>
  <c r="X15" i="9"/>
  <c r="U542" i="9"/>
  <c r="D542" i="9" s="1"/>
  <c r="Z541" i="9"/>
  <c r="I541" i="9" s="1"/>
  <c r="U540" i="9"/>
  <c r="Z539" i="9"/>
  <c r="U538" i="9"/>
  <c r="D538" i="9" s="1"/>
  <c r="Z537" i="9"/>
  <c r="U536" i="9"/>
  <c r="Z535" i="9"/>
  <c r="U534" i="9"/>
  <c r="D534" i="9" s="1"/>
  <c r="Z533" i="9"/>
  <c r="U532" i="9"/>
  <c r="Z531" i="9"/>
  <c r="AB531" i="9" s="1"/>
  <c r="U530" i="9"/>
  <c r="D530" i="9" s="1"/>
  <c r="Z529" i="9"/>
  <c r="U528" i="9"/>
  <c r="Z527" i="9"/>
  <c r="U526" i="9"/>
  <c r="D526" i="9" s="1"/>
  <c r="Z525" i="9"/>
  <c r="U524" i="9"/>
  <c r="Z523" i="9"/>
  <c r="I523" i="9" s="1"/>
  <c r="U522" i="9"/>
  <c r="D522" i="9" s="1"/>
  <c r="Z521" i="9"/>
  <c r="U520" i="9"/>
  <c r="Z519" i="9"/>
  <c r="U518" i="9"/>
  <c r="D518" i="9" s="1"/>
  <c r="Z517" i="9"/>
  <c r="U516" i="9"/>
  <c r="Z515" i="9"/>
  <c r="AB515" i="9" s="1"/>
  <c r="U514" i="9"/>
  <c r="Z513" i="9"/>
  <c r="U512" i="9"/>
  <c r="Z511" i="9"/>
  <c r="U510" i="9"/>
  <c r="D510" i="9" s="1"/>
  <c r="Z509" i="9"/>
  <c r="U508" i="9"/>
  <c r="D508" i="9" s="1"/>
  <c r="Z507" i="9"/>
  <c r="U506" i="9"/>
  <c r="Z505" i="9"/>
  <c r="U504" i="9"/>
  <c r="Z503" i="9"/>
  <c r="U502" i="9"/>
  <c r="D502" i="9" s="1"/>
  <c r="Z501" i="9"/>
  <c r="U500" i="9"/>
  <c r="D500" i="9" s="1"/>
  <c r="Z499" i="9"/>
  <c r="U498" i="9"/>
  <c r="Z497" i="9"/>
  <c r="U496" i="9"/>
  <c r="Z495" i="9"/>
  <c r="U494" i="9"/>
  <c r="D494" i="9" s="1"/>
  <c r="Z493" i="9"/>
  <c r="I493" i="9" s="1"/>
  <c r="U492" i="9"/>
  <c r="Z491" i="9"/>
  <c r="U490" i="9"/>
  <c r="Z489" i="9"/>
  <c r="U488" i="9"/>
  <c r="Z487" i="9"/>
  <c r="U486" i="9"/>
  <c r="D486" i="9" s="1"/>
  <c r="Z485" i="9"/>
  <c r="U484" i="9"/>
  <c r="Z483" i="9"/>
  <c r="I483" i="9" s="1"/>
  <c r="U482" i="9"/>
  <c r="Z481" i="9"/>
  <c r="U480" i="9"/>
  <c r="Z479" i="9"/>
  <c r="U478" i="9"/>
  <c r="D478" i="9" s="1"/>
  <c r="Z477" i="9"/>
  <c r="AB477" i="9" s="1"/>
  <c r="U476" i="9"/>
  <c r="D476" i="9" s="1"/>
  <c r="Z475" i="9"/>
  <c r="AB475" i="9" s="1"/>
  <c r="U474" i="9"/>
  <c r="Z473" i="9"/>
  <c r="U472" i="9"/>
  <c r="Z471" i="9"/>
  <c r="U470" i="9"/>
  <c r="U404" i="9"/>
  <c r="D404" i="9" s="1"/>
  <c r="Z397" i="9"/>
  <c r="Z395" i="9"/>
  <c r="I395" i="9" s="1"/>
  <c r="U394" i="9"/>
  <c r="U392" i="9"/>
  <c r="Z389" i="9"/>
  <c r="Z387" i="9"/>
  <c r="U386" i="9"/>
  <c r="U384" i="9"/>
  <c r="D384" i="9" s="1"/>
  <c r="Z377" i="9"/>
  <c r="I377" i="9" s="1"/>
  <c r="U376" i="9"/>
  <c r="Z369" i="9"/>
  <c r="U366" i="9"/>
  <c r="Z357" i="9"/>
  <c r="Z349" i="9"/>
  <c r="Z343" i="9"/>
  <c r="U342" i="9"/>
  <c r="U340" i="9"/>
  <c r="Z333" i="9"/>
  <c r="I333" i="9" s="1"/>
  <c r="Z331" i="9"/>
  <c r="U330" i="9"/>
  <c r="Z321" i="9"/>
  <c r="U320" i="9"/>
  <c r="U316" i="9"/>
  <c r="U314" i="9"/>
  <c r="Z307" i="9"/>
  <c r="U306" i="9"/>
  <c r="Z301" i="9"/>
  <c r="Z295" i="9"/>
  <c r="U294" i="9"/>
  <c r="U292" i="9"/>
  <c r="U286" i="9"/>
  <c r="U284" i="9"/>
  <c r="Z277" i="9"/>
  <c r="AB277" i="9" s="1"/>
  <c r="U272" i="9"/>
  <c r="V272" i="9" s="1"/>
  <c r="E272" i="9" s="1"/>
  <c r="Z267" i="9"/>
  <c r="Z265" i="9"/>
  <c r="Z263" i="9"/>
  <c r="U262" i="9"/>
  <c r="U260" i="9"/>
  <c r="Z255" i="9"/>
  <c r="Z251" i="9"/>
  <c r="Z249" i="9"/>
  <c r="Z247" i="9"/>
  <c r="Z245" i="9"/>
  <c r="Z243" i="9"/>
  <c r="Z241" i="9"/>
  <c r="Z217" i="9"/>
  <c r="Z201" i="9"/>
  <c r="Z199" i="9"/>
  <c r="Z193" i="9"/>
  <c r="Z191" i="9"/>
  <c r="Z183" i="9"/>
  <c r="AA15" i="9"/>
  <c r="T541" i="9"/>
  <c r="AA531" i="9"/>
  <c r="J531" i="9" s="1"/>
  <c r="AA527" i="9"/>
  <c r="J527" i="9" s="1"/>
  <c r="T525" i="9"/>
  <c r="C525" i="9" s="1"/>
  <c r="AA523" i="9"/>
  <c r="AA515" i="9"/>
  <c r="U402" i="9"/>
  <c r="U400" i="9"/>
  <c r="U396" i="9"/>
  <c r="Z393" i="9"/>
  <c r="I393" i="9" s="1"/>
  <c r="Z391" i="9"/>
  <c r="AB391" i="9" s="1"/>
  <c r="Z383" i="9"/>
  <c r="Z381" i="9"/>
  <c r="Z375" i="9"/>
  <c r="U374" i="9"/>
  <c r="U370" i="9"/>
  <c r="U368" i="9"/>
  <c r="Z361" i="9"/>
  <c r="I361" i="9" s="1"/>
  <c r="Z359" i="9"/>
  <c r="I359" i="9" s="1"/>
  <c r="U358" i="9"/>
  <c r="U356" i="9"/>
  <c r="V356" i="9" s="1"/>
  <c r="E356" i="9" s="1"/>
  <c r="U354" i="9"/>
  <c r="U352" i="9"/>
  <c r="Z345" i="9"/>
  <c r="U344" i="9"/>
  <c r="Z337" i="9"/>
  <c r="U332" i="9"/>
  <c r="Z325" i="9"/>
  <c r="U324" i="9"/>
  <c r="Z317" i="9"/>
  <c r="Z315" i="9"/>
  <c r="Z309" i="9"/>
  <c r="U308" i="9"/>
  <c r="Z299" i="9"/>
  <c r="Z293" i="9"/>
  <c r="Z289" i="9"/>
  <c r="Z281" i="9"/>
  <c r="U276" i="9"/>
  <c r="U274" i="9"/>
  <c r="Z269" i="9"/>
  <c r="U268" i="9"/>
  <c r="Z261" i="9"/>
  <c r="Z253" i="9"/>
  <c r="AB253" i="9" s="1"/>
  <c r="Z221" i="9"/>
  <c r="Z219" i="9"/>
  <c r="Z207" i="9"/>
  <c r="Z205" i="9"/>
  <c r="Z203" i="9"/>
  <c r="Z197" i="9"/>
  <c r="Z189" i="9"/>
  <c r="Z175" i="9"/>
  <c r="W15" i="9"/>
  <c r="AA541" i="9"/>
  <c r="J541" i="9" s="1"/>
  <c r="T539" i="9"/>
  <c r="AA535" i="9"/>
  <c r="AA529" i="9"/>
  <c r="T521" i="9"/>
  <c r="AA519" i="9"/>
  <c r="J519" i="9" s="1"/>
  <c r="Z542" i="9"/>
  <c r="U539" i="9"/>
  <c r="D539" i="9" s="1"/>
  <c r="Z534" i="9"/>
  <c r="I534" i="9" s="1"/>
  <c r="U531" i="9"/>
  <c r="U527" i="9"/>
  <c r="U525" i="9"/>
  <c r="U521" i="9"/>
  <c r="U519" i="9"/>
  <c r="D519" i="9" s="1"/>
  <c r="U517" i="9"/>
  <c r="D517" i="9" s="1"/>
  <c r="Z514" i="9"/>
  <c r="I514" i="9" s="1"/>
  <c r="Z508" i="9"/>
  <c r="Z506" i="9"/>
  <c r="U505" i="9"/>
  <c r="U501" i="9"/>
  <c r="U491" i="9"/>
  <c r="Z488" i="9"/>
  <c r="I488" i="9" s="1"/>
  <c r="U485" i="9"/>
  <c r="U481" i="9"/>
  <c r="U479" i="9"/>
  <c r="Z474" i="9"/>
  <c r="U471" i="9"/>
  <c r="Z464" i="9"/>
  <c r="U461" i="9"/>
  <c r="U459" i="9"/>
  <c r="V459" i="9" s="1"/>
  <c r="E459" i="9" s="1"/>
  <c r="U457" i="9"/>
  <c r="D457" i="9" s="1"/>
  <c r="U455" i="9"/>
  <c r="D455" i="9" s="1"/>
  <c r="Z452" i="9"/>
  <c r="U451" i="9"/>
  <c r="Z448" i="9"/>
  <c r="Z446" i="9"/>
  <c r="U445" i="9"/>
  <c r="Z444" i="9"/>
  <c r="Z442" i="9"/>
  <c r="I442" i="9" s="1"/>
  <c r="U441" i="9"/>
  <c r="D441" i="9" s="1"/>
  <c r="Z440" i="9"/>
  <c r="I440" i="9" s="1"/>
  <c r="U439" i="9"/>
  <c r="Z438" i="9"/>
  <c r="U437" i="9"/>
  <c r="Z436" i="9"/>
  <c r="U435" i="9"/>
  <c r="Z434" i="9"/>
  <c r="AB434" i="9" s="1"/>
  <c r="U433" i="9"/>
  <c r="D433" i="9" s="1"/>
  <c r="Z432" i="9"/>
  <c r="U431" i="9"/>
  <c r="Z430" i="9"/>
  <c r="U429" i="9"/>
  <c r="Z428" i="9"/>
  <c r="U427" i="9"/>
  <c r="V427" i="9" s="1"/>
  <c r="E427" i="9" s="1"/>
  <c r="Z426" i="9"/>
  <c r="I426" i="9" s="1"/>
  <c r="U425" i="9"/>
  <c r="D425" i="9" s="1"/>
  <c r="Z424" i="9"/>
  <c r="U423" i="9"/>
  <c r="Z422" i="9"/>
  <c r="U421" i="9"/>
  <c r="Z420" i="9"/>
  <c r="Z418" i="9"/>
  <c r="AB418" i="9" s="1"/>
  <c r="Z414" i="9"/>
  <c r="Z412" i="9"/>
  <c r="Z410" i="9"/>
  <c r="Z408" i="9"/>
  <c r="Z406" i="9"/>
  <c r="Z404" i="9"/>
  <c r="Z402" i="9"/>
  <c r="Z400" i="9"/>
  <c r="I400" i="9" s="1"/>
  <c r="Z398" i="9"/>
  <c r="I398" i="9" s="1"/>
  <c r="Z396" i="9"/>
  <c r="Z394" i="9"/>
  <c r="I394" i="9" s="1"/>
  <c r="Z392" i="9"/>
  <c r="Z451" i="9"/>
  <c r="Z399" i="9"/>
  <c r="U398" i="9"/>
  <c r="U388" i="9"/>
  <c r="D388" i="9" s="1"/>
  <c r="U382" i="9"/>
  <c r="Z379" i="9"/>
  <c r="U378" i="9"/>
  <c r="V378" i="9" s="1"/>
  <c r="E378" i="9" s="1"/>
  <c r="Z371" i="9"/>
  <c r="U364" i="9"/>
  <c r="U362" i="9"/>
  <c r="Z355" i="9"/>
  <c r="Z353" i="9"/>
  <c r="I353" i="9" s="1"/>
  <c r="Z347" i="9"/>
  <c r="AB347" i="9" s="1"/>
  <c r="U346" i="9"/>
  <c r="Z335" i="9"/>
  <c r="U328" i="9"/>
  <c r="Z323" i="9"/>
  <c r="U322" i="9"/>
  <c r="Z311" i="9"/>
  <c r="U310" i="9"/>
  <c r="Z303" i="9"/>
  <c r="I303" i="9" s="1"/>
  <c r="Z297" i="9"/>
  <c r="U296" i="9"/>
  <c r="V296" i="9" s="1"/>
  <c r="E296" i="9" s="1"/>
  <c r="Z287" i="9"/>
  <c r="Z285" i="9"/>
  <c r="Z283" i="9"/>
  <c r="U282" i="9"/>
  <c r="U280" i="9"/>
  <c r="D280" i="9" s="1"/>
  <c r="Z275" i="9"/>
  <c r="AB275" i="9" s="1"/>
  <c r="Z271" i="9"/>
  <c r="U270" i="9"/>
  <c r="U258" i="9"/>
  <c r="Z239" i="9"/>
  <c r="Z237" i="9"/>
  <c r="Z235" i="9"/>
  <c r="Z233" i="9"/>
  <c r="Z231" i="9"/>
  <c r="AB231" i="9" s="1"/>
  <c r="Z227" i="9"/>
  <c r="Z225" i="9"/>
  <c r="Z223" i="9"/>
  <c r="Z215" i="9"/>
  <c r="Z179" i="9"/>
  <c r="Z177" i="9"/>
  <c r="T537" i="9"/>
  <c r="C537" i="9" s="1"/>
  <c r="AA533" i="9"/>
  <c r="J533" i="9" s="1"/>
  <c r="T531" i="9"/>
  <c r="T523" i="9"/>
  <c r="AA517" i="9"/>
  <c r="U541" i="9"/>
  <c r="Z538" i="9"/>
  <c r="Z536" i="9"/>
  <c r="Z532" i="9"/>
  <c r="Z528" i="9"/>
  <c r="I528" i="9" s="1"/>
  <c r="U523" i="9"/>
  <c r="D523" i="9" s="1"/>
  <c r="Z520" i="9"/>
  <c r="Z518" i="9"/>
  <c r="Z516" i="9"/>
  <c r="Z512" i="9"/>
  <c r="Z510" i="9"/>
  <c r="Z504" i="9"/>
  <c r="Z502" i="9"/>
  <c r="U499" i="9"/>
  <c r="U497" i="9"/>
  <c r="U495" i="9"/>
  <c r="Z492" i="9"/>
  <c r="U489" i="9"/>
  <c r="U487" i="9"/>
  <c r="Z482" i="9"/>
  <c r="Z478" i="9"/>
  <c r="I478" i="9" s="1"/>
  <c r="U477" i="9"/>
  <c r="V477" i="9" s="1"/>
  <c r="E477" i="9" s="1"/>
  <c r="U475" i="9"/>
  <c r="D475" i="9" s="1"/>
  <c r="U473" i="9"/>
  <c r="U469" i="9"/>
  <c r="Z466" i="9"/>
  <c r="Z469" i="9"/>
  <c r="Z467" i="9"/>
  <c r="I467" i="9" s="1"/>
  <c r="U466" i="9"/>
  <c r="Z465" i="9"/>
  <c r="I465" i="9" s="1"/>
  <c r="U464" i="9"/>
  <c r="D464" i="9" s="1"/>
  <c r="Z463" i="9"/>
  <c r="U462" i="9"/>
  <c r="Z461" i="9"/>
  <c r="U460" i="9"/>
  <c r="Z459" i="9"/>
  <c r="I459" i="9" s="1"/>
  <c r="U458" i="9"/>
  <c r="Z457" i="9"/>
  <c r="I457" i="9" s="1"/>
  <c r="U456" i="9"/>
  <c r="D456" i="9" s="1"/>
  <c r="Z455" i="9"/>
  <c r="U454" i="9"/>
  <c r="Z453" i="9"/>
  <c r="U452" i="9"/>
  <c r="U450" i="9"/>
  <c r="Z449" i="9"/>
  <c r="U448" i="9"/>
  <c r="Z447" i="9"/>
  <c r="U446" i="9"/>
  <c r="Z445" i="9"/>
  <c r="U444" i="9"/>
  <c r="Z443" i="9"/>
  <c r="U442" i="9"/>
  <c r="Z441" i="9"/>
  <c r="U440" i="9"/>
  <c r="Z439" i="9"/>
  <c r="U438" i="9"/>
  <c r="Z437" i="9"/>
  <c r="U436" i="9"/>
  <c r="Z435" i="9"/>
  <c r="U434" i="9"/>
  <c r="Z433" i="9"/>
  <c r="U432" i="9"/>
  <c r="Z431" i="9"/>
  <c r="AB431" i="9" s="1"/>
  <c r="U430" i="9"/>
  <c r="Z429" i="9"/>
  <c r="U428" i="9"/>
  <c r="Z427" i="9"/>
  <c r="U426" i="9"/>
  <c r="Z425" i="9"/>
  <c r="U424" i="9"/>
  <c r="Z423" i="9"/>
  <c r="AB423" i="9" s="1"/>
  <c r="U422" i="9"/>
  <c r="Z421" i="9"/>
  <c r="U420" i="9"/>
  <c r="Z419" i="9"/>
  <c r="U418" i="9"/>
  <c r="Z417" i="9"/>
  <c r="U416" i="9"/>
  <c r="Z415" i="9"/>
  <c r="U414" i="9"/>
  <c r="Z413" i="9"/>
  <c r="U412" i="9"/>
  <c r="Z411" i="9"/>
  <c r="U410" i="9"/>
  <c r="Z409" i="9"/>
  <c r="U408" i="9"/>
  <c r="Z407" i="9"/>
  <c r="Z403" i="9"/>
  <c r="Z401" i="9"/>
  <c r="U390" i="9"/>
  <c r="Z385" i="9"/>
  <c r="U380" i="9"/>
  <c r="Z373" i="9"/>
  <c r="AB373" i="9" s="1"/>
  <c r="U372" i="9"/>
  <c r="Z365" i="9"/>
  <c r="Z363" i="9"/>
  <c r="U360" i="9"/>
  <c r="Z351" i="9"/>
  <c r="U350" i="9"/>
  <c r="U348" i="9"/>
  <c r="Z341" i="9"/>
  <c r="I341" i="9" s="1"/>
  <c r="Z339" i="9"/>
  <c r="U338" i="9"/>
  <c r="D338" i="9" s="1"/>
  <c r="U336" i="9"/>
  <c r="U334" i="9"/>
  <c r="Z329" i="9"/>
  <c r="Z327" i="9"/>
  <c r="U326" i="9"/>
  <c r="Z319" i="9"/>
  <c r="AB319" i="9" s="1"/>
  <c r="U318" i="9"/>
  <c r="Z313" i="9"/>
  <c r="AB313" i="9" s="1"/>
  <c r="U312" i="9"/>
  <c r="Z305" i="9"/>
  <c r="U304" i="9"/>
  <c r="U302" i="9"/>
  <c r="U300" i="9"/>
  <c r="U298" i="9"/>
  <c r="V298" i="9" s="1"/>
  <c r="E298" i="9" s="1"/>
  <c r="Z291" i="9"/>
  <c r="U290" i="9"/>
  <c r="U288" i="9"/>
  <c r="Z279" i="9"/>
  <c r="U278" i="9"/>
  <c r="Z273" i="9"/>
  <c r="U266" i="9"/>
  <c r="V266" i="9" s="1"/>
  <c r="E266" i="9" s="1"/>
  <c r="U264" i="9"/>
  <c r="Z259" i="9"/>
  <c r="Z257" i="9"/>
  <c r="I257" i="9" s="1"/>
  <c r="Z229" i="9"/>
  <c r="Z213" i="9"/>
  <c r="Z211" i="9"/>
  <c r="Z209" i="9"/>
  <c r="Z195" i="9"/>
  <c r="Z187" i="9"/>
  <c r="Z185" i="9"/>
  <c r="Z181" i="9"/>
  <c r="I181" i="9" s="1"/>
  <c r="Z173" i="9"/>
  <c r="Z49" i="9"/>
  <c r="Z39" i="9"/>
  <c r="Z37" i="9"/>
  <c r="Z35" i="9"/>
  <c r="Z31" i="9"/>
  <c r="Z29" i="9"/>
  <c r="AA539" i="9"/>
  <c r="AA537" i="9"/>
  <c r="T535" i="9"/>
  <c r="T533" i="9"/>
  <c r="T529" i="9"/>
  <c r="T527" i="9"/>
  <c r="AA525" i="9"/>
  <c r="J525" i="9" s="1"/>
  <c r="AA521" i="9"/>
  <c r="J521" i="9" s="1"/>
  <c r="T519" i="9"/>
  <c r="T517" i="9"/>
  <c r="Z15" i="9"/>
  <c r="Z540" i="9"/>
  <c r="U537" i="9"/>
  <c r="U535" i="9"/>
  <c r="V535" i="9" s="1"/>
  <c r="E535" i="9" s="1"/>
  <c r="U533" i="9"/>
  <c r="D533" i="9" s="1"/>
  <c r="Z530" i="9"/>
  <c r="I530" i="9" s="1"/>
  <c r="U529" i="9"/>
  <c r="Z526" i="9"/>
  <c r="Z524" i="9"/>
  <c r="Z522" i="9"/>
  <c r="U515" i="9"/>
  <c r="U513" i="9"/>
  <c r="D513" i="9" s="1"/>
  <c r="U511" i="9"/>
  <c r="D511" i="9" s="1"/>
  <c r="U509" i="9"/>
  <c r="U507" i="9"/>
  <c r="D507" i="9" s="1"/>
  <c r="U503" i="9"/>
  <c r="Z500" i="9"/>
  <c r="Z498" i="9"/>
  <c r="Z496" i="9"/>
  <c r="Z494" i="9"/>
  <c r="U493" i="9"/>
  <c r="V493" i="9" s="1"/>
  <c r="E493" i="9" s="1"/>
  <c r="Z490" i="9"/>
  <c r="AB490" i="9" s="1"/>
  <c r="Z486" i="9"/>
  <c r="Z484" i="9"/>
  <c r="U483" i="9"/>
  <c r="Z480" i="9"/>
  <c r="Z476" i="9"/>
  <c r="Z472" i="9"/>
  <c r="Z470" i="9"/>
  <c r="Z468" i="9"/>
  <c r="U467" i="9"/>
  <c r="D467" i="9" s="1"/>
  <c r="U465" i="9"/>
  <c r="U463" i="9"/>
  <c r="Z462" i="9"/>
  <c r="Z460" i="9"/>
  <c r="Z458" i="9"/>
  <c r="Z456" i="9"/>
  <c r="I456" i="9" s="1"/>
  <c r="Z454" i="9"/>
  <c r="I454" i="9" s="1"/>
  <c r="U453" i="9"/>
  <c r="V453" i="9" s="1"/>
  <c r="E453" i="9" s="1"/>
  <c r="Z450" i="9"/>
  <c r="U449" i="9"/>
  <c r="U447" i="9"/>
  <c r="U443" i="9"/>
  <c r="Z416" i="9"/>
  <c r="AA221" i="9"/>
  <c r="J221" i="9" s="1"/>
  <c r="T221" i="9"/>
  <c r="AA219" i="9"/>
  <c r="Z390" i="9"/>
  <c r="Z388" i="9"/>
  <c r="Z386" i="9"/>
  <c r="Z384" i="9"/>
  <c r="Z382" i="9"/>
  <c r="I382" i="9" s="1"/>
  <c r="Z380" i="9"/>
  <c r="I380" i="9" s="1"/>
  <c r="Z378" i="9"/>
  <c r="Z376" i="9"/>
  <c r="AB376" i="9" s="1"/>
  <c r="Z374" i="9"/>
  <c r="Z372" i="9"/>
  <c r="Z370" i="9"/>
  <c r="Z368" i="9"/>
  <c r="Z366" i="9"/>
  <c r="I366" i="9" s="1"/>
  <c r="Z364" i="9"/>
  <c r="I364" i="9" s="1"/>
  <c r="Z362" i="9"/>
  <c r="Z360" i="9"/>
  <c r="AB360" i="9" s="1"/>
  <c r="Z358" i="9"/>
  <c r="Z356" i="9"/>
  <c r="Z354" i="9"/>
  <c r="Z352" i="9"/>
  <c r="Z350" i="9"/>
  <c r="I350" i="9" s="1"/>
  <c r="Z348" i="9"/>
  <c r="I348" i="9" s="1"/>
  <c r="Z346" i="9"/>
  <c r="Z344" i="9"/>
  <c r="Z342" i="9"/>
  <c r="Z340" i="9"/>
  <c r="Z338" i="9"/>
  <c r="Z336" i="9"/>
  <c r="Z334" i="9"/>
  <c r="Z332" i="9"/>
  <c r="Z330" i="9"/>
  <c r="Z328" i="9"/>
  <c r="Z326" i="9"/>
  <c r="Z324" i="9"/>
  <c r="Z322" i="9"/>
  <c r="Z320" i="9"/>
  <c r="Z318" i="9"/>
  <c r="Z316" i="9"/>
  <c r="Z314" i="9"/>
  <c r="Z312" i="9"/>
  <c r="AB312" i="9" s="1"/>
  <c r="Z310" i="9"/>
  <c r="Z308" i="9"/>
  <c r="Z306" i="9"/>
  <c r="Z304" i="9"/>
  <c r="Z302" i="9"/>
  <c r="I302" i="9" s="1"/>
  <c r="Z300" i="9"/>
  <c r="I300" i="9" s="1"/>
  <c r="Z298" i="9"/>
  <c r="Z296" i="9"/>
  <c r="Z294" i="9"/>
  <c r="Z292" i="9"/>
  <c r="Z290" i="9"/>
  <c r="Z288" i="9"/>
  <c r="Z286" i="9"/>
  <c r="I286" i="9" s="1"/>
  <c r="Z284" i="9"/>
  <c r="Z282" i="9"/>
  <c r="Z280" i="9"/>
  <c r="Z278" i="9"/>
  <c r="Z276" i="9"/>
  <c r="Z274" i="9"/>
  <c r="Z272" i="9"/>
  <c r="Z270" i="9"/>
  <c r="Z268" i="9"/>
  <c r="I268" i="9" s="1"/>
  <c r="Z266" i="9"/>
  <c r="Z264" i="9"/>
  <c r="Z262" i="9"/>
  <c r="Z260" i="9"/>
  <c r="Z258" i="9"/>
  <c r="Z256" i="9"/>
  <c r="Z254" i="9"/>
  <c r="Z252" i="9"/>
  <c r="I252" i="9" s="1"/>
  <c r="Z250" i="9"/>
  <c r="Z248" i="9"/>
  <c r="AB248" i="9" s="1"/>
  <c r="Z246" i="9"/>
  <c r="Z244" i="9"/>
  <c r="Z242" i="9"/>
  <c r="Z240" i="9"/>
  <c r="Z238" i="9"/>
  <c r="I238" i="9" s="1"/>
  <c r="Z236" i="9"/>
  <c r="Z234" i="9"/>
  <c r="Z232" i="9"/>
  <c r="AB232" i="9" s="1"/>
  <c r="Z230" i="9"/>
  <c r="Z228" i="9"/>
  <c r="Z226" i="9"/>
  <c r="Z224" i="9"/>
  <c r="Z222" i="9"/>
  <c r="I222" i="9" s="1"/>
  <c r="AA542" i="9"/>
  <c r="J542" i="9" s="1"/>
  <c r="T542" i="9"/>
  <c r="C542" i="9" s="1"/>
  <c r="AA540" i="9"/>
  <c r="T540" i="9"/>
  <c r="C540" i="9" s="1"/>
  <c r="AA538" i="9"/>
  <c r="T538" i="9"/>
  <c r="AA536" i="9"/>
  <c r="J536" i="9" s="1"/>
  <c r="T536" i="9"/>
  <c r="AA534" i="9"/>
  <c r="J534" i="9" s="1"/>
  <c r="T534" i="9"/>
  <c r="C534" i="9" s="1"/>
  <c r="AA532" i="9"/>
  <c r="J532" i="9" s="1"/>
  <c r="T532" i="9"/>
  <c r="C532" i="9" s="1"/>
  <c r="AA530" i="9"/>
  <c r="T530" i="9"/>
  <c r="AA528" i="9"/>
  <c r="T528" i="9"/>
  <c r="AA526" i="9"/>
  <c r="AB526" i="9" s="1"/>
  <c r="T526" i="9"/>
  <c r="AA524" i="9"/>
  <c r="T524" i="9"/>
  <c r="C524" i="9" s="1"/>
  <c r="AA522" i="9"/>
  <c r="T522" i="9"/>
  <c r="AA520" i="9"/>
  <c r="T520" i="9"/>
  <c r="AA518" i="9"/>
  <c r="J518" i="9" s="1"/>
  <c r="T518" i="9"/>
  <c r="C518" i="9" s="1"/>
  <c r="AA516" i="9"/>
  <c r="T516" i="9"/>
  <c r="C516" i="9" s="1"/>
  <c r="AA514" i="9"/>
  <c r="T514" i="9"/>
  <c r="AA512" i="9"/>
  <c r="T512" i="9"/>
  <c r="AA510" i="9"/>
  <c r="T510" i="9"/>
  <c r="C510" i="9" s="1"/>
  <c r="AA508" i="9"/>
  <c r="J508" i="9" s="1"/>
  <c r="T508" i="9"/>
  <c r="C508" i="9" s="1"/>
  <c r="AA506" i="9"/>
  <c r="T506" i="9"/>
  <c r="AA504" i="9"/>
  <c r="J504" i="9" s="1"/>
  <c r="T504" i="9"/>
  <c r="C504" i="9" s="1"/>
  <c r="AA502" i="9"/>
  <c r="J502" i="9" s="1"/>
  <c r="T502" i="9"/>
  <c r="AA500" i="9"/>
  <c r="J500" i="9" s="1"/>
  <c r="T500" i="9"/>
  <c r="AA498" i="9"/>
  <c r="T498" i="9"/>
  <c r="AA496" i="9"/>
  <c r="T496" i="9"/>
  <c r="AA494" i="9"/>
  <c r="J494" i="9" s="1"/>
  <c r="T494" i="9"/>
  <c r="C494" i="9" s="1"/>
  <c r="AA492" i="9"/>
  <c r="J492" i="9" s="1"/>
  <c r="T492" i="9"/>
  <c r="AA490" i="9"/>
  <c r="T490" i="9"/>
  <c r="AA488" i="9"/>
  <c r="J488" i="9" s="1"/>
  <c r="T488" i="9"/>
  <c r="AA486" i="9"/>
  <c r="J486" i="9" s="1"/>
  <c r="T486" i="9"/>
  <c r="AA484" i="9"/>
  <c r="J484" i="9" s="1"/>
  <c r="T484" i="9"/>
  <c r="AA482" i="9"/>
  <c r="T482" i="9"/>
  <c r="AA480" i="9"/>
  <c r="T480" i="9"/>
  <c r="AA478" i="9"/>
  <c r="J478" i="9" s="1"/>
  <c r="T478" i="9"/>
  <c r="C478" i="9" s="1"/>
  <c r="AA476" i="9"/>
  <c r="T476" i="9"/>
  <c r="AA474" i="9"/>
  <c r="T474" i="9"/>
  <c r="AA472" i="9"/>
  <c r="T472" i="9"/>
  <c r="AA470" i="9"/>
  <c r="J470" i="9" s="1"/>
  <c r="T470" i="9"/>
  <c r="AA468" i="9"/>
  <c r="J468" i="9" s="1"/>
  <c r="T468" i="9"/>
  <c r="AA466" i="9"/>
  <c r="T466" i="9"/>
  <c r="AA464" i="9"/>
  <c r="T464" i="9"/>
  <c r="AA462" i="9"/>
  <c r="AB462" i="9" s="1"/>
  <c r="T462" i="9"/>
  <c r="V462" i="9" s="1"/>
  <c r="E462" i="9" s="1"/>
  <c r="AA460" i="9"/>
  <c r="T460" i="9"/>
  <c r="AA458" i="9"/>
  <c r="T458" i="9"/>
  <c r="AA456" i="9"/>
  <c r="T456" i="9"/>
  <c r="AA454" i="9"/>
  <c r="AB454" i="9" s="1"/>
  <c r="T454" i="9"/>
  <c r="C454" i="9" s="1"/>
  <c r="AA452" i="9"/>
  <c r="J452" i="9" s="1"/>
  <c r="T452" i="9"/>
  <c r="AA450" i="9"/>
  <c r="T450" i="9"/>
  <c r="AA448" i="9"/>
  <c r="T448" i="9"/>
  <c r="V448" i="9" s="1"/>
  <c r="E448" i="9" s="1"/>
  <c r="AA446" i="9"/>
  <c r="AB446" i="9" s="1"/>
  <c r="T446" i="9"/>
  <c r="AA444" i="9"/>
  <c r="J444" i="9" s="1"/>
  <c r="T444" i="9"/>
  <c r="AA442" i="9"/>
  <c r="T442" i="9"/>
  <c r="AA440" i="9"/>
  <c r="T440" i="9"/>
  <c r="AA438" i="9"/>
  <c r="AB438" i="9" s="1"/>
  <c r="T438" i="9"/>
  <c r="C438" i="9" s="1"/>
  <c r="AA436" i="9"/>
  <c r="T436" i="9"/>
  <c r="AA434" i="9"/>
  <c r="T434" i="9"/>
  <c r="AA432" i="9"/>
  <c r="T432" i="9"/>
  <c r="V432" i="9" s="1"/>
  <c r="E432" i="9" s="1"/>
  <c r="AA430" i="9"/>
  <c r="T430" i="9"/>
  <c r="AA428" i="9"/>
  <c r="T428" i="9"/>
  <c r="AA426" i="9"/>
  <c r="T426" i="9"/>
  <c r="AA424" i="9"/>
  <c r="T424" i="9"/>
  <c r="AA422" i="9"/>
  <c r="T422" i="9"/>
  <c r="AA420" i="9"/>
  <c r="T420" i="9"/>
  <c r="AA418" i="9"/>
  <c r="T418" i="9"/>
  <c r="AA416" i="9"/>
  <c r="T416" i="9"/>
  <c r="V416" i="9" s="1"/>
  <c r="E416" i="9" s="1"/>
  <c r="AA414" i="9"/>
  <c r="J414" i="9" s="1"/>
  <c r="T414" i="9"/>
  <c r="AA412" i="9"/>
  <c r="J412" i="9" s="1"/>
  <c r="T412" i="9"/>
  <c r="AA410" i="9"/>
  <c r="T410" i="9"/>
  <c r="AA408" i="9"/>
  <c r="J408" i="9" s="1"/>
  <c r="T408" i="9"/>
  <c r="V408" i="9" s="1"/>
  <c r="E408" i="9" s="1"/>
  <c r="AA406" i="9"/>
  <c r="T406" i="9"/>
  <c r="AA404" i="9"/>
  <c r="T404" i="9"/>
  <c r="AA402" i="9"/>
  <c r="T402" i="9"/>
  <c r="AA400" i="9"/>
  <c r="T400" i="9"/>
  <c r="AA398" i="9"/>
  <c r="J398" i="9" s="1"/>
  <c r="T398" i="9"/>
  <c r="C398" i="9" s="1"/>
  <c r="AA396" i="9"/>
  <c r="J396" i="9" s="1"/>
  <c r="T396" i="9"/>
  <c r="AA394" i="9"/>
  <c r="T394" i="9"/>
  <c r="AA392" i="9"/>
  <c r="J392" i="9" s="1"/>
  <c r="T392" i="9"/>
  <c r="AA390" i="9"/>
  <c r="AB390" i="9" s="1"/>
  <c r="T390" i="9"/>
  <c r="AA388" i="9"/>
  <c r="T388" i="9"/>
  <c r="AA386" i="9"/>
  <c r="T386" i="9"/>
  <c r="AA384" i="9"/>
  <c r="T384" i="9"/>
  <c r="AA382" i="9"/>
  <c r="J382" i="9" s="1"/>
  <c r="T382" i="9"/>
  <c r="T219" i="9"/>
  <c r="C219" i="9" s="1"/>
  <c r="AA217" i="9"/>
  <c r="T217" i="9"/>
  <c r="AA215" i="9"/>
  <c r="T215" i="9"/>
  <c r="AA213" i="9"/>
  <c r="T213" i="9"/>
  <c r="C213" i="9" s="1"/>
  <c r="AA211" i="9"/>
  <c r="T211" i="9"/>
  <c r="C211" i="9" s="1"/>
  <c r="AA209" i="9"/>
  <c r="T209" i="9"/>
  <c r="AA207" i="9"/>
  <c r="T207" i="9"/>
  <c r="AA205" i="9"/>
  <c r="T205" i="9"/>
  <c r="AA203" i="9"/>
  <c r="T203" i="9"/>
  <c r="C203" i="9" s="1"/>
  <c r="AA201" i="9"/>
  <c r="T201" i="9"/>
  <c r="AA199" i="9"/>
  <c r="T199" i="9"/>
  <c r="AA197" i="9"/>
  <c r="AB197" i="9" s="1"/>
  <c r="T197" i="9"/>
  <c r="C197" i="9" s="1"/>
  <c r="AA195" i="9"/>
  <c r="T195" i="9"/>
  <c r="AA193" i="9"/>
  <c r="T193" i="9"/>
  <c r="AA191" i="9"/>
  <c r="T191" i="9"/>
  <c r="AA189" i="9"/>
  <c r="J189" i="9" s="1"/>
  <c r="T189" i="9"/>
  <c r="C189" i="9" s="1"/>
  <c r="AA187" i="9"/>
  <c r="J187" i="9" s="1"/>
  <c r="T187" i="9"/>
  <c r="C187" i="9" s="1"/>
  <c r="AA185" i="9"/>
  <c r="T185" i="9"/>
  <c r="AA183" i="9"/>
  <c r="T183" i="9"/>
  <c r="AA181" i="9"/>
  <c r="J181" i="9" s="1"/>
  <c r="T181" i="9"/>
  <c r="C181" i="9" s="1"/>
  <c r="AA179" i="9"/>
  <c r="T179" i="9"/>
  <c r="AA177" i="9"/>
  <c r="T177" i="9"/>
  <c r="AA175" i="9"/>
  <c r="T175" i="9"/>
  <c r="AA173" i="9"/>
  <c r="J173" i="9" s="1"/>
  <c r="T173" i="9"/>
  <c r="C173" i="9" s="1"/>
  <c r="AA171" i="9"/>
  <c r="T171" i="9"/>
  <c r="AA169" i="9"/>
  <c r="T169" i="9"/>
  <c r="AA167" i="9"/>
  <c r="T167" i="9"/>
  <c r="AA165" i="9"/>
  <c r="T165" i="9"/>
  <c r="C165" i="9" s="1"/>
  <c r="AA163" i="9"/>
  <c r="T163" i="9"/>
  <c r="AA161" i="9"/>
  <c r="T161" i="9"/>
  <c r="AA159" i="9"/>
  <c r="T159" i="9"/>
  <c r="AA157" i="9"/>
  <c r="J157" i="9" s="1"/>
  <c r="T157" i="9"/>
  <c r="AA155" i="9"/>
  <c r="T155" i="9"/>
  <c r="AA153" i="9"/>
  <c r="T153" i="9"/>
  <c r="AA151" i="9"/>
  <c r="T151" i="9"/>
  <c r="AA149" i="9"/>
  <c r="T149" i="9"/>
  <c r="C149" i="9" s="1"/>
  <c r="AA147" i="9"/>
  <c r="T147" i="9"/>
  <c r="C147" i="9" s="1"/>
  <c r="AA145" i="9"/>
  <c r="T145" i="9"/>
  <c r="AA143" i="9"/>
  <c r="T143" i="9"/>
  <c r="AA141" i="9"/>
  <c r="J141" i="9" s="1"/>
  <c r="T141" i="9"/>
  <c r="AA139" i="9"/>
  <c r="T139" i="9"/>
  <c r="C139" i="9" s="1"/>
  <c r="AA137" i="9"/>
  <c r="T137" i="9"/>
  <c r="AA135" i="9"/>
  <c r="T135" i="9"/>
  <c r="Z220" i="9"/>
  <c r="AA380" i="9"/>
  <c r="T380" i="9"/>
  <c r="AA378" i="9"/>
  <c r="J378" i="9" s="1"/>
  <c r="T378" i="9"/>
  <c r="AA376" i="9"/>
  <c r="T376" i="9"/>
  <c r="AA374" i="9"/>
  <c r="T374" i="9"/>
  <c r="AA372" i="9"/>
  <c r="J372" i="9" s="1"/>
  <c r="T372" i="9"/>
  <c r="C372" i="9" s="1"/>
  <c r="AA370" i="9"/>
  <c r="T370" i="9"/>
  <c r="AA368" i="9"/>
  <c r="T368" i="9"/>
  <c r="AA366" i="9"/>
  <c r="J366" i="9" s="1"/>
  <c r="T366" i="9"/>
  <c r="AA364" i="9"/>
  <c r="J364" i="9" s="1"/>
  <c r="T364" i="9"/>
  <c r="AA362" i="9"/>
  <c r="J362" i="9" s="1"/>
  <c r="T362" i="9"/>
  <c r="AA360" i="9"/>
  <c r="T360" i="9"/>
  <c r="AA358" i="9"/>
  <c r="T358" i="9"/>
  <c r="V358" i="9" s="1"/>
  <c r="E358" i="9" s="1"/>
  <c r="AA356" i="9"/>
  <c r="J356" i="9" s="1"/>
  <c r="T356" i="9"/>
  <c r="C356" i="9" s="1"/>
  <c r="AA354" i="9"/>
  <c r="T354" i="9"/>
  <c r="AA352" i="9"/>
  <c r="T352" i="9"/>
  <c r="AA350" i="9"/>
  <c r="J350" i="9" s="1"/>
  <c r="T350" i="9"/>
  <c r="AA348" i="9"/>
  <c r="J348" i="9" s="1"/>
  <c r="T348" i="9"/>
  <c r="AA346" i="9"/>
  <c r="J346" i="9" s="1"/>
  <c r="T346" i="9"/>
  <c r="AA344" i="9"/>
  <c r="T344" i="9"/>
  <c r="AA342" i="9"/>
  <c r="T342" i="9"/>
  <c r="AA340" i="9"/>
  <c r="AB340" i="9" s="1"/>
  <c r="T340" i="9"/>
  <c r="C340" i="9" s="1"/>
  <c r="AA338" i="9"/>
  <c r="T338" i="9"/>
  <c r="AA336" i="9"/>
  <c r="T336" i="9"/>
  <c r="AA334" i="9"/>
  <c r="J334" i="9" s="1"/>
  <c r="T334" i="9"/>
  <c r="AA332" i="9"/>
  <c r="J332" i="9" s="1"/>
  <c r="T332" i="9"/>
  <c r="AA330" i="9"/>
  <c r="J330" i="9" s="1"/>
  <c r="T330" i="9"/>
  <c r="AA328" i="9"/>
  <c r="T328" i="9"/>
  <c r="AA326" i="9"/>
  <c r="T326" i="9"/>
  <c r="V326" i="9" s="1"/>
  <c r="E326" i="9" s="1"/>
  <c r="AA324" i="9"/>
  <c r="J324" i="9" s="1"/>
  <c r="T324" i="9"/>
  <c r="AA322" i="9"/>
  <c r="T322" i="9"/>
  <c r="AA320" i="9"/>
  <c r="T320" i="9"/>
  <c r="AA318" i="9"/>
  <c r="T318" i="9"/>
  <c r="V318" i="9" s="1"/>
  <c r="E318" i="9" s="1"/>
  <c r="AA316" i="9"/>
  <c r="J316" i="9" s="1"/>
  <c r="T316" i="9"/>
  <c r="AA314" i="9"/>
  <c r="J314" i="9" s="1"/>
  <c r="T314" i="9"/>
  <c r="AA312" i="9"/>
  <c r="T312" i="9"/>
  <c r="AA310" i="9"/>
  <c r="T310" i="9"/>
  <c r="AA308" i="9"/>
  <c r="T308" i="9"/>
  <c r="AA306" i="9"/>
  <c r="J306" i="9" s="1"/>
  <c r="T306" i="9"/>
  <c r="AA304" i="9"/>
  <c r="T304" i="9"/>
  <c r="AA302" i="9"/>
  <c r="T302" i="9"/>
  <c r="V302" i="9" s="1"/>
  <c r="E302" i="9" s="1"/>
  <c r="AA300" i="9"/>
  <c r="J300" i="9" s="1"/>
  <c r="T300" i="9"/>
  <c r="AA298" i="9"/>
  <c r="J298" i="9" s="1"/>
  <c r="T298" i="9"/>
  <c r="AA296" i="9"/>
  <c r="T296" i="9"/>
  <c r="AA294" i="9"/>
  <c r="T294" i="9"/>
  <c r="C294" i="9" s="1"/>
  <c r="AA292" i="9"/>
  <c r="T292" i="9"/>
  <c r="AA290" i="9"/>
  <c r="T290" i="9"/>
  <c r="AA288" i="9"/>
  <c r="T288" i="9"/>
  <c r="AA286" i="9"/>
  <c r="T286" i="9"/>
  <c r="AA284" i="9"/>
  <c r="T284" i="9"/>
  <c r="C284" i="9" s="1"/>
  <c r="AA282" i="9"/>
  <c r="T282" i="9"/>
  <c r="AA280" i="9"/>
  <c r="T280" i="9"/>
  <c r="AA278" i="9"/>
  <c r="T278" i="9"/>
  <c r="AA276" i="9"/>
  <c r="J276" i="9" s="1"/>
  <c r="T276" i="9"/>
  <c r="AA274" i="9"/>
  <c r="AB274" i="9" s="1"/>
  <c r="T274" i="9"/>
  <c r="AA272" i="9"/>
  <c r="T272" i="9"/>
  <c r="AA270" i="9"/>
  <c r="T270" i="9"/>
  <c r="C270" i="9" s="1"/>
  <c r="AA268" i="9"/>
  <c r="J268" i="9" s="1"/>
  <c r="T268" i="9"/>
  <c r="V268" i="9" s="1"/>
  <c r="E268" i="9" s="1"/>
  <c r="AA266" i="9"/>
  <c r="J266" i="9" s="1"/>
  <c r="T266" i="9"/>
  <c r="AA264" i="9"/>
  <c r="T264" i="9"/>
  <c r="AA262" i="9"/>
  <c r="T262" i="9"/>
  <c r="C262" i="9" s="1"/>
  <c r="AA260" i="9"/>
  <c r="T260" i="9"/>
  <c r="AA258" i="9"/>
  <c r="T258" i="9"/>
  <c r="AA256" i="9"/>
  <c r="T256" i="9"/>
  <c r="AA254" i="9"/>
  <c r="T254" i="9"/>
  <c r="AA252" i="9"/>
  <c r="J252" i="9" s="1"/>
  <c r="T252" i="9"/>
  <c r="AA250" i="9"/>
  <c r="J250" i="9" s="1"/>
  <c r="T250" i="9"/>
  <c r="AA248" i="9"/>
  <c r="T248" i="9"/>
  <c r="AA246" i="9"/>
  <c r="T246" i="9"/>
  <c r="C246" i="9" s="1"/>
  <c r="AA244" i="9"/>
  <c r="T244" i="9"/>
  <c r="C244" i="9" s="1"/>
  <c r="AA242" i="9"/>
  <c r="J242" i="9" s="1"/>
  <c r="T242" i="9"/>
  <c r="AA240" i="9"/>
  <c r="T240" i="9"/>
  <c r="AA238" i="9"/>
  <c r="T238" i="9"/>
  <c r="C238" i="9" s="1"/>
  <c r="AA236" i="9"/>
  <c r="J236" i="9" s="1"/>
  <c r="T236" i="9"/>
  <c r="AA234" i="9"/>
  <c r="T234" i="9"/>
  <c r="AA232" i="9"/>
  <c r="T232" i="9"/>
  <c r="AA230" i="9"/>
  <c r="T230" i="9"/>
  <c r="C230" i="9" s="1"/>
  <c r="AA228" i="9"/>
  <c r="T228" i="9"/>
  <c r="C228" i="9" s="1"/>
  <c r="AA226" i="9"/>
  <c r="J226" i="9" s="1"/>
  <c r="T226" i="9"/>
  <c r="AA224" i="9"/>
  <c r="T224" i="9"/>
  <c r="AA222" i="9"/>
  <c r="T222" i="9"/>
  <c r="C222" i="9" s="1"/>
  <c r="AA220" i="9"/>
  <c r="J220" i="9" s="1"/>
  <c r="Z218" i="9"/>
  <c r="Z216" i="9"/>
  <c r="Z214" i="9"/>
  <c r="Z212" i="9"/>
  <c r="Z210" i="9"/>
  <c r="Z208" i="9"/>
  <c r="Z206" i="9"/>
  <c r="I206" i="9" s="1"/>
  <c r="Z204" i="9"/>
  <c r="I204" i="9" s="1"/>
  <c r="Z202" i="9"/>
  <c r="Z200" i="9"/>
  <c r="Z198" i="9"/>
  <c r="Z196" i="9"/>
  <c r="Z194" i="9"/>
  <c r="Z192" i="9"/>
  <c r="Z190" i="9"/>
  <c r="Z188" i="9"/>
  <c r="I188" i="9" s="1"/>
  <c r="Z186" i="9"/>
  <c r="Z184" i="9"/>
  <c r="Z182" i="9"/>
  <c r="Z180" i="9"/>
  <c r="Z178" i="9"/>
  <c r="Z176" i="9"/>
  <c r="Z174" i="9"/>
  <c r="Z42" i="9"/>
  <c r="Z38" i="9"/>
  <c r="Z34" i="9"/>
  <c r="I34" i="9" s="1"/>
  <c r="Z32" i="9"/>
  <c r="Z28" i="9"/>
  <c r="T220" i="9"/>
  <c r="AA218" i="9"/>
  <c r="T218" i="9"/>
  <c r="C218" i="9" s="1"/>
  <c r="AA216" i="9"/>
  <c r="J216" i="9" s="1"/>
  <c r="T216" i="9"/>
  <c r="AA214" i="9"/>
  <c r="T214" i="9"/>
  <c r="AA212" i="9"/>
  <c r="T212" i="9"/>
  <c r="AA210" i="9"/>
  <c r="T210" i="9"/>
  <c r="C210" i="9" s="1"/>
  <c r="AA208" i="9"/>
  <c r="J208" i="9" s="1"/>
  <c r="T208" i="9"/>
  <c r="AA206" i="9"/>
  <c r="J206" i="9" s="1"/>
  <c r="T206" i="9"/>
  <c r="AA204" i="9"/>
  <c r="T204" i="9"/>
  <c r="AA202" i="9"/>
  <c r="T202" i="9"/>
  <c r="C202" i="9" s="1"/>
  <c r="AA200" i="9"/>
  <c r="T200" i="9"/>
  <c r="AA198" i="9"/>
  <c r="T198" i="9"/>
  <c r="AA196" i="9"/>
  <c r="T196" i="9"/>
  <c r="AA194" i="9"/>
  <c r="T194" i="9"/>
  <c r="C194" i="9" s="1"/>
  <c r="AA192" i="9"/>
  <c r="J192" i="9" s="1"/>
  <c r="T192" i="9"/>
  <c r="AA190" i="9"/>
  <c r="J190" i="9" s="1"/>
  <c r="T190" i="9"/>
  <c r="AA188" i="9"/>
  <c r="T188" i="9"/>
  <c r="AA186" i="9"/>
  <c r="T186" i="9"/>
  <c r="C186" i="9" s="1"/>
  <c r="AA184" i="9"/>
  <c r="J184" i="9" s="1"/>
  <c r="T184" i="9"/>
  <c r="AA182" i="9"/>
  <c r="J182" i="9" s="1"/>
  <c r="T182" i="9"/>
  <c r="AA180" i="9"/>
  <c r="T180" i="9"/>
  <c r="AA178" i="9"/>
  <c r="T178" i="9"/>
  <c r="C178" i="9" s="1"/>
  <c r="AA176" i="9"/>
  <c r="J176" i="9" s="1"/>
  <c r="T176" i="9"/>
  <c r="AA174" i="9"/>
  <c r="J174" i="9" s="1"/>
  <c r="T174" i="9"/>
  <c r="AA172" i="9"/>
  <c r="T172" i="9"/>
  <c r="AA170" i="9"/>
  <c r="T170" i="9"/>
  <c r="C170" i="9" s="1"/>
  <c r="AA168" i="9"/>
  <c r="J168" i="9" s="1"/>
  <c r="T168" i="9"/>
  <c r="AA166" i="9"/>
  <c r="J166" i="9" s="1"/>
  <c r="T166" i="9"/>
  <c r="AA164" i="9"/>
  <c r="T164" i="9"/>
  <c r="AA162" i="9"/>
  <c r="T162" i="9"/>
  <c r="C162" i="9" s="1"/>
  <c r="AA160" i="9"/>
  <c r="J160" i="9" s="1"/>
  <c r="T160" i="9"/>
  <c r="AA158" i="9"/>
  <c r="T158" i="9"/>
  <c r="AA156" i="9"/>
  <c r="T156" i="9"/>
  <c r="AA154" i="9"/>
  <c r="T154" i="9"/>
  <c r="AA152" i="9"/>
  <c r="J152" i="9" s="1"/>
  <c r="T152" i="9"/>
  <c r="AA150" i="9"/>
  <c r="T150" i="9"/>
  <c r="AA148" i="9"/>
  <c r="T148" i="9"/>
  <c r="AA146" i="9"/>
  <c r="T146" i="9"/>
  <c r="C146" i="9" s="1"/>
  <c r="AA144" i="9"/>
  <c r="J144" i="9" s="1"/>
  <c r="T144" i="9"/>
  <c r="AA142" i="9"/>
  <c r="J142" i="9" s="1"/>
  <c r="T142" i="9"/>
  <c r="AA140" i="9"/>
  <c r="T140" i="9"/>
  <c r="AA138" i="9"/>
  <c r="T138" i="9"/>
  <c r="C138" i="9" s="1"/>
  <c r="AA136" i="9"/>
  <c r="J136" i="9" s="1"/>
  <c r="T136" i="9"/>
  <c r="Z27" i="9"/>
  <c r="AA134" i="9"/>
  <c r="T134" i="9"/>
  <c r="Z26" i="9"/>
  <c r="Z25" i="9"/>
  <c r="Z24" i="9"/>
  <c r="AA133" i="9"/>
  <c r="J133" i="9" s="1"/>
  <c r="Z41" i="9"/>
  <c r="Z36" i="9"/>
  <c r="Z30" i="9"/>
  <c r="Z40" i="9"/>
  <c r="T133" i="9"/>
  <c r="AA132" i="9"/>
  <c r="T132" i="9"/>
  <c r="C132" i="9" s="1"/>
  <c r="AA131" i="9"/>
  <c r="J131" i="9" s="1"/>
  <c r="T131" i="9"/>
  <c r="AA130" i="9"/>
  <c r="J130" i="9" s="1"/>
  <c r="T130" i="9"/>
  <c r="AA129" i="9"/>
  <c r="T129" i="9"/>
  <c r="AA128" i="9"/>
  <c r="T128" i="9"/>
  <c r="C128" i="9" s="1"/>
  <c r="AA127" i="9"/>
  <c r="J127" i="9" s="1"/>
  <c r="T127" i="9"/>
  <c r="AA126" i="9"/>
  <c r="T126" i="9"/>
  <c r="AA125" i="9"/>
  <c r="T125" i="9"/>
  <c r="AA124" i="9"/>
  <c r="T124" i="9"/>
  <c r="AA123" i="9"/>
  <c r="J123" i="9" s="1"/>
  <c r="T123" i="9"/>
  <c r="AA122" i="9"/>
  <c r="T122" i="9"/>
  <c r="AA121" i="9"/>
  <c r="T121" i="9"/>
  <c r="AA120" i="9"/>
  <c r="T120" i="9"/>
  <c r="AA119" i="9"/>
  <c r="J119" i="9" s="1"/>
  <c r="T119" i="9"/>
  <c r="AA118" i="9"/>
  <c r="J118" i="9" s="1"/>
  <c r="T118" i="9"/>
  <c r="AA117" i="9"/>
  <c r="T117" i="9"/>
  <c r="AA116" i="9"/>
  <c r="T116" i="9"/>
  <c r="AA115" i="9"/>
  <c r="J115" i="9" s="1"/>
  <c r="T115" i="9"/>
  <c r="AA114" i="9"/>
  <c r="T114" i="9"/>
  <c r="AA113" i="9"/>
  <c r="T113" i="9"/>
  <c r="AA112" i="9"/>
  <c r="T112" i="9"/>
  <c r="AA111" i="9"/>
  <c r="J111" i="9" s="1"/>
  <c r="T111" i="9"/>
  <c r="AA110" i="9"/>
  <c r="J110" i="9" s="1"/>
  <c r="T110" i="9"/>
  <c r="AA109" i="9"/>
  <c r="T109" i="9"/>
  <c r="AA108" i="9"/>
  <c r="T108" i="9"/>
  <c r="AA107" i="9"/>
  <c r="J107" i="9" s="1"/>
  <c r="T107" i="9"/>
  <c r="AA106" i="9"/>
  <c r="T106" i="9"/>
  <c r="AA105" i="9"/>
  <c r="T105" i="9"/>
  <c r="AA104" i="9"/>
  <c r="T104" i="9"/>
  <c r="AA103" i="9"/>
  <c r="J103" i="9" s="1"/>
  <c r="T103" i="9"/>
  <c r="AA102" i="9"/>
  <c r="T102" i="9"/>
  <c r="AA101" i="9"/>
  <c r="T101" i="9"/>
  <c r="AA100" i="9"/>
  <c r="T100" i="9"/>
  <c r="AA99" i="9"/>
  <c r="J99" i="9" s="1"/>
  <c r="T99" i="9"/>
  <c r="AA98" i="9"/>
  <c r="T98" i="9"/>
  <c r="AA97" i="9"/>
  <c r="T97" i="9"/>
  <c r="AA96" i="9"/>
  <c r="T96" i="9"/>
  <c r="AA95" i="9"/>
  <c r="J95" i="9" s="1"/>
  <c r="T95" i="9"/>
  <c r="AA94" i="9"/>
  <c r="T94" i="9"/>
  <c r="AA93" i="9"/>
  <c r="T93" i="9"/>
  <c r="AA92" i="9"/>
  <c r="T92" i="9"/>
  <c r="AA91" i="9"/>
  <c r="J91" i="9" s="1"/>
  <c r="T91" i="9"/>
  <c r="AA90" i="9"/>
  <c r="T90" i="9"/>
  <c r="AA89" i="9"/>
  <c r="T89" i="9"/>
  <c r="AA88" i="9"/>
  <c r="T88" i="9"/>
  <c r="AA87" i="9"/>
  <c r="J87" i="9" s="1"/>
  <c r="T87" i="9"/>
  <c r="AA86" i="9"/>
  <c r="J86" i="9" s="1"/>
  <c r="T86" i="9"/>
  <c r="AA85" i="9"/>
  <c r="T85" i="9"/>
  <c r="AA84" i="9"/>
  <c r="T84" i="9"/>
  <c r="AA83" i="9"/>
  <c r="J83" i="9" s="1"/>
  <c r="T83" i="9"/>
  <c r="AA82" i="9"/>
  <c r="T82" i="9"/>
  <c r="AA81" i="9"/>
  <c r="T81" i="9"/>
  <c r="AA80" i="9"/>
  <c r="T80" i="9"/>
  <c r="AA79" i="9"/>
  <c r="J79" i="9" s="1"/>
  <c r="T79" i="9"/>
  <c r="AA78" i="9"/>
  <c r="J78" i="9" s="1"/>
  <c r="T78" i="9"/>
  <c r="AA77" i="9"/>
  <c r="T77" i="9"/>
  <c r="AA76" i="9"/>
  <c r="T76" i="9"/>
  <c r="AA75" i="9"/>
  <c r="J75" i="9" s="1"/>
  <c r="T75" i="9"/>
  <c r="AA74" i="9"/>
  <c r="T74" i="9"/>
  <c r="AA73" i="9"/>
  <c r="T73" i="9"/>
  <c r="AA72" i="9"/>
  <c r="T72" i="9"/>
  <c r="AA71" i="9"/>
  <c r="J71" i="9" s="1"/>
  <c r="T71" i="9"/>
  <c r="AA70" i="9"/>
  <c r="T70" i="9"/>
  <c r="AA69" i="9"/>
  <c r="T69" i="9"/>
  <c r="AA68" i="9"/>
  <c r="T68" i="9"/>
  <c r="AA67" i="9"/>
  <c r="J67" i="9" s="1"/>
  <c r="T67" i="9"/>
  <c r="AA66" i="9"/>
  <c r="T66" i="9"/>
  <c r="AA65" i="9"/>
  <c r="T65" i="9"/>
  <c r="AA64" i="9"/>
  <c r="T64" i="9"/>
  <c r="AA63" i="9"/>
  <c r="J63" i="9" s="1"/>
  <c r="T63" i="9"/>
  <c r="AA62" i="9"/>
  <c r="T62" i="9"/>
  <c r="AA61" i="9"/>
  <c r="T61" i="9"/>
  <c r="AA60" i="9"/>
  <c r="T60" i="9"/>
  <c r="AA59" i="9"/>
  <c r="J59" i="9" s="1"/>
  <c r="T59" i="9"/>
  <c r="AA58" i="9"/>
  <c r="T58" i="9"/>
  <c r="AA57" i="9"/>
  <c r="T57" i="9"/>
  <c r="AA56" i="9"/>
  <c r="T56" i="9"/>
  <c r="AA55" i="9"/>
  <c r="J55" i="9" s="1"/>
  <c r="T55" i="9"/>
  <c r="AA54" i="9"/>
  <c r="J54" i="9" s="1"/>
  <c r="T54" i="9"/>
  <c r="AA53" i="9"/>
  <c r="T53" i="9"/>
  <c r="AA52" i="9"/>
  <c r="T52" i="9"/>
  <c r="AA51" i="9"/>
  <c r="J51" i="9" s="1"/>
  <c r="T51" i="9"/>
  <c r="AA50" i="9"/>
  <c r="T50" i="9"/>
  <c r="AA49" i="9"/>
  <c r="T49" i="9"/>
  <c r="AA48" i="9"/>
  <c r="T48" i="9"/>
  <c r="C48" i="9" s="1"/>
  <c r="AA47" i="9"/>
  <c r="J47" i="9" s="1"/>
  <c r="T47" i="9"/>
  <c r="AA46" i="9"/>
  <c r="T46" i="9"/>
  <c r="AA45" i="9"/>
  <c r="T45" i="9"/>
  <c r="AA44" i="9"/>
  <c r="T44" i="9"/>
  <c r="AA43" i="9"/>
  <c r="J43" i="9" s="1"/>
  <c r="T43" i="9"/>
  <c r="AA42" i="9"/>
  <c r="T42" i="9"/>
  <c r="AA41" i="9"/>
  <c r="T41" i="9"/>
  <c r="AA40" i="9"/>
  <c r="T40" i="9"/>
  <c r="AA39" i="9"/>
  <c r="AB39" i="9" s="1"/>
  <c r="T39" i="9"/>
  <c r="AA38" i="9"/>
  <c r="T38" i="9"/>
  <c r="AA37" i="9"/>
  <c r="T37" i="9"/>
  <c r="AA36" i="9"/>
  <c r="T36" i="9"/>
  <c r="AA35" i="9"/>
  <c r="J35" i="9" s="1"/>
  <c r="T35" i="9"/>
  <c r="C35" i="9" s="1"/>
  <c r="AA34" i="9"/>
  <c r="T34" i="9"/>
  <c r="AA33" i="9"/>
  <c r="T33" i="9"/>
  <c r="AA32" i="9"/>
  <c r="T32" i="9"/>
  <c r="C32" i="9" s="1"/>
  <c r="AA31" i="9"/>
  <c r="J31" i="9" s="1"/>
  <c r="T31" i="9"/>
  <c r="AA30" i="9"/>
  <c r="AB30" i="9" s="1"/>
  <c r="T30" i="9"/>
  <c r="U50" i="9"/>
  <c r="U49" i="9"/>
  <c r="U48" i="9"/>
  <c r="U47" i="9"/>
  <c r="D47" i="9" s="1"/>
  <c r="U46" i="9"/>
  <c r="D46" i="9" s="1"/>
  <c r="U45" i="9"/>
  <c r="U44" i="9"/>
  <c r="U43" i="9"/>
  <c r="U42" i="9"/>
  <c r="U41" i="9"/>
  <c r="U40" i="9"/>
  <c r="U39" i="9"/>
  <c r="D39" i="9" s="1"/>
  <c r="U38" i="9"/>
  <c r="D38" i="9" s="1"/>
  <c r="U37" i="9"/>
  <c r="U36" i="9"/>
  <c r="U35" i="9"/>
  <c r="U34" i="9"/>
  <c r="U33" i="9"/>
  <c r="U32" i="9"/>
  <c r="U31" i="9"/>
  <c r="D31" i="9" s="1"/>
  <c r="U30" i="9"/>
  <c r="U29" i="9"/>
  <c r="U28" i="9"/>
  <c r="U27" i="9"/>
  <c r="U26" i="9"/>
  <c r="U25" i="9"/>
  <c r="U24" i="9"/>
  <c r="AA29" i="9"/>
  <c r="AB29" i="9" s="1"/>
  <c r="T29" i="9"/>
  <c r="C29" i="9" s="1"/>
  <c r="AA28" i="9"/>
  <c r="T28" i="9"/>
  <c r="C28" i="9" s="1"/>
  <c r="AA27" i="9"/>
  <c r="T27" i="9"/>
  <c r="AA26" i="9"/>
  <c r="T26" i="9"/>
  <c r="AA25" i="9"/>
  <c r="J25" i="9" s="1"/>
  <c r="T25" i="9"/>
  <c r="C25" i="9" s="1"/>
  <c r="AA24" i="9"/>
  <c r="T24" i="9"/>
  <c r="AA23" i="9"/>
  <c r="T23" i="9"/>
  <c r="AA22" i="9"/>
  <c r="T22" i="9"/>
  <c r="AA21" i="9"/>
  <c r="J21" i="9" s="1"/>
  <c r="T21" i="9"/>
  <c r="AA20" i="9"/>
  <c r="T20" i="9"/>
  <c r="V20" i="9" s="1"/>
  <c r="E20" i="9" s="1"/>
  <c r="AA19" i="9"/>
  <c r="T19" i="9"/>
  <c r="AA18" i="9"/>
  <c r="T18" i="9"/>
  <c r="AA17" i="9"/>
  <c r="J17" i="9" s="1"/>
  <c r="T17" i="9"/>
  <c r="V17" i="9" s="1"/>
  <c r="E17" i="9" s="1"/>
  <c r="AA16" i="9"/>
  <c r="T16" i="9"/>
  <c r="J537" i="9"/>
  <c r="J530" i="9"/>
  <c r="C529" i="9"/>
  <c r="J528" i="9"/>
  <c r="J522" i="9"/>
  <c r="C521" i="9"/>
  <c r="J520" i="9"/>
  <c r="C517" i="9"/>
  <c r="J506" i="9"/>
  <c r="J498" i="9"/>
  <c r="J490" i="9"/>
  <c r="C541" i="9"/>
  <c r="J538" i="9"/>
  <c r="C533" i="9"/>
  <c r="J529" i="9"/>
  <c r="J517" i="9"/>
  <c r="J514" i="9"/>
  <c r="J512" i="9"/>
  <c r="J496" i="9"/>
  <c r="W256" i="9"/>
  <c r="W255" i="9"/>
  <c r="W254" i="9"/>
  <c r="W253" i="9"/>
  <c r="F253" i="9" s="1"/>
  <c r="W252" i="9"/>
  <c r="W251" i="9"/>
  <c r="W250" i="9"/>
  <c r="W249" i="9"/>
  <c r="W248" i="9"/>
  <c r="W247" i="9"/>
  <c r="W246" i="9"/>
  <c r="W245" i="9"/>
  <c r="F245" i="9" s="1"/>
  <c r="W244" i="9"/>
  <c r="F244" i="9" s="1"/>
  <c r="W243" i="9"/>
  <c r="W242" i="9"/>
  <c r="W241" i="9"/>
  <c r="W240" i="9"/>
  <c r="W239" i="9"/>
  <c r="W238" i="9"/>
  <c r="W237" i="9"/>
  <c r="F237" i="9" s="1"/>
  <c r="W236" i="9"/>
  <c r="F236" i="9" s="1"/>
  <c r="W235" i="9"/>
  <c r="W234" i="9"/>
  <c r="F234" i="9" s="1"/>
  <c r="W233" i="9"/>
  <c r="W232" i="9"/>
  <c r="W231" i="9"/>
  <c r="W230" i="9"/>
  <c r="F230" i="9" s="1"/>
  <c r="W229" i="9"/>
  <c r="F229" i="9" s="1"/>
  <c r="W228" i="9"/>
  <c r="W227" i="9"/>
  <c r="W226" i="9"/>
  <c r="W225" i="9"/>
  <c r="W224" i="9"/>
  <c r="W223" i="9"/>
  <c r="W222" i="9"/>
  <c r="W221" i="9"/>
  <c r="F221" i="9" s="1"/>
  <c r="W220" i="9"/>
  <c r="F220" i="9" s="1"/>
  <c r="W219" i="9"/>
  <c r="W218" i="9"/>
  <c r="W217" i="9"/>
  <c r="W216" i="9"/>
  <c r="W215" i="9"/>
  <c r="W214" i="9"/>
  <c r="W213" i="9"/>
  <c r="F213" i="9" s="1"/>
  <c r="W212" i="9"/>
  <c r="F212" i="9" s="1"/>
  <c r="W211" i="9"/>
  <c r="F211" i="9" s="1"/>
  <c r="W210" i="9"/>
  <c r="F210" i="9" s="1"/>
  <c r="W209" i="9"/>
  <c r="W208" i="9"/>
  <c r="W207" i="9"/>
  <c r="W206" i="9"/>
  <c r="W205" i="9"/>
  <c r="F205" i="9" s="1"/>
  <c r="W204" i="9"/>
  <c r="F204" i="9" s="1"/>
  <c r="W203" i="9"/>
  <c r="F203" i="9" s="1"/>
  <c r="W202" i="9"/>
  <c r="F202" i="9" s="1"/>
  <c r="W201" i="9"/>
  <c r="W200" i="9"/>
  <c r="W199" i="9"/>
  <c r="W198" i="9"/>
  <c r="F198" i="9" s="1"/>
  <c r="W197" i="9"/>
  <c r="F197" i="9" s="1"/>
  <c r="W196" i="9"/>
  <c r="F196" i="9" s="1"/>
  <c r="W195" i="9"/>
  <c r="W194" i="9"/>
  <c r="F194" i="9" s="1"/>
  <c r="W193" i="9"/>
  <c r="W192" i="9"/>
  <c r="W191" i="9"/>
  <c r="W190" i="9"/>
  <c r="F190" i="9" s="1"/>
  <c r="W189" i="9"/>
  <c r="F189" i="9" s="1"/>
  <c r="W188" i="9"/>
  <c r="W187" i="9"/>
  <c r="W186" i="9"/>
  <c r="W185" i="9"/>
  <c r="W184" i="9"/>
  <c r="W183" i="9"/>
  <c r="W182" i="9"/>
  <c r="W181" i="9"/>
  <c r="F181" i="9" s="1"/>
  <c r="W180" i="9"/>
  <c r="F180" i="9" s="1"/>
  <c r="W179" i="9"/>
  <c r="W178" i="9"/>
  <c r="W177" i="9"/>
  <c r="W176" i="9"/>
  <c r="W175" i="9"/>
  <c r="W174" i="9"/>
  <c r="W173" i="9"/>
  <c r="F173" i="9" s="1"/>
  <c r="W172" i="9"/>
  <c r="F172" i="9" s="1"/>
  <c r="W171" i="9"/>
  <c r="F171" i="9" s="1"/>
  <c r="W170" i="9"/>
  <c r="F170" i="9" s="1"/>
  <c r="W169" i="9"/>
  <c r="W168" i="9"/>
  <c r="W167" i="9"/>
  <c r="W166" i="9"/>
  <c r="W165" i="9"/>
  <c r="F165" i="9" s="1"/>
  <c r="W164" i="9"/>
  <c r="W163" i="9"/>
  <c r="W162" i="9"/>
  <c r="W161" i="9"/>
  <c r="W160" i="9"/>
  <c r="W159" i="9"/>
  <c r="W158" i="9"/>
  <c r="W157" i="9"/>
  <c r="F157" i="9" s="1"/>
  <c r="W156" i="9"/>
  <c r="W155" i="9"/>
  <c r="F155" i="9" s="1"/>
  <c r="W154" i="9"/>
  <c r="F154" i="9" s="1"/>
  <c r="W153" i="9"/>
  <c r="W152" i="9"/>
  <c r="W151" i="9"/>
  <c r="W150" i="9"/>
  <c r="F150" i="9" s="1"/>
  <c r="W149" i="9"/>
  <c r="F149" i="9" s="1"/>
  <c r="W148" i="9"/>
  <c r="F148" i="9" s="1"/>
  <c r="W147" i="9"/>
  <c r="W146" i="9"/>
  <c r="F146" i="9" s="1"/>
  <c r="W145" i="9"/>
  <c r="W144" i="9"/>
  <c r="W143" i="9"/>
  <c r="W142" i="9"/>
  <c r="F142" i="9" s="1"/>
  <c r="W141" i="9"/>
  <c r="F141" i="9" s="1"/>
  <c r="W140" i="9"/>
  <c r="F140" i="9" s="1"/>
  <c r="W139" i="9"/>
  <c r="W138" i="9"/>
  <c r="W137" i="9"/>
  <c r="W136" i="9"/>
  <c r="W135" i="9"/>
  <c r="W134" i="9"/>
  <c r="W133" i="9"/>
  <c r="F133" i="9" s="1"/>
  <c r="W132" i="9"/>
  <c r="F132" i="9" s="1"/>
  <c r="W131" i="9"/>
  <c r="F131" i="9" s="1"/>
  <c r="W130" i="9"/>
  <c r="F130" i="9" s="1"/>
  <c r="W129" i="9"/>
  <c r="W128" i="9"/>
  <c r="W127" i="9"/>
  <c r="W126" i="9"/>
  <c r="W125" i="9"/>
  <c r="F125" i="9" s="1"/>
  <c r="W124" i="9"/>
  <c r="W123" i="9"/>
  <c r="W122" i="9"/>
  <c r="W121" i="9"/>
  <c r="W120" i="9"/>
  <c r="W119" i="9"/>
  <c r="W118" i="9"/>
  <c r="W117" i="9"/>
  <c r="F117" i="9" s="1"/>
  <c r="W116" i="9"/>
  <c r="F116" i="9" s="1"/>
  <c r="W115" i="9"/>
  <c r="W114" i="9"/>
  <c r="W113" i="9"/>
  <c r="W112" i="9"/>
  <c r="W111" i="9"/>
  <c r="W110" i="9"/>
  <c r="W109" i="9"/>
  <c r="F109" i="9" s="1"/>
  <c r="W108" i="9"/>
  <c r="F108" i="9" s="1"/>
  <c r="W107" i="9"/>
  <c r="W106" i="9"/>
  <c r="F106" i="9" s="1"/>
  <c r="W105" i="9"/>
  <c r="W104" i="9"/>
  <c r="W103" i="9"/>
  <c r="W102" i="9"/>
  <c r="F102" i="9" s="1"/>
  <c r="W101" i="9"/>
  <c r="F101" i="9" s="1"/>
  <c r="W100" i="9"/>
  <c r="F100" i="9" s="1"/>
  <c r="W99" i="9"/>
  <c r="W98" i="9"/>
  <c r="W97" i="9"/>
  <c r="W96" i="9"/>
  <c r="W95" i="9"/>
  <c r="W94" i="9"/>
  <c r="W93" i="9"/>
  <c r="F93" i="9" s="1"/>
  <c r="W92" i="9"/>
  <c r="F92" i="9" s="1"/>
  <c r="W91" i="9"/>
  <c r="W90" i="9"/>
  <c r="W89" i="9"/>
  <c r="W88" i="9"/>
  <c r="W87" i="9"/>
  <c r="W86" i="9"/>
  <c r="W85" i="9"/>
  <c r="F85" i="9" s="1"/>
  <c r="W84" i="9"/>
  <c r="F84" i="9" s="1"/>
  <c r="W83" i="9"/>
  <c r="F83" i="9" s="1"/>
  <c r="W82" i="9"/>
  <c r="F82" i="9" s="1"/>
  <c r="W81" i="9"/>
  <c r="W80" i="9"/>
  <c r="W79" i="9"/>
  <c r="W78" i="9"/>
  <c r="W77" i="9"/>
  <c r="F77" i="9" s="1"/>
  <c r="W76" i="9"/>
  <c r="F76" i="9" s="1"/>
  <c r="W75" i="9"/>
  <c r="F75" i="9" s="1"/>
  <c r="W74" i="9"/>
  <c r="F74" i="9" s="1"/>
  <c r="W73" i="9"/>
  <c r="W72" i="9"/>
  <c r="W71" i="9"/>
  <c r="W70" i="9"/>
  <c r="F70" i="9" s="1"/>
  <c r="W69" i="9"/>
  <c r="F69" i="9" s="1"/>
  <c r="W68" i="9"/>
  <c r="F68" i="9" s="1"/>
  <c r="W67" i="9"/>
  <c r="W66" i="9"/>
  <c r="F66" i="9" s="1"/>
  <c r="W65" i="9"/>
  <c r="W64" i="9"/>
  <c r="W63" i="9"/>
  <c r="W62" i="9"/>
  <c r="F62" i="9" s="1"/>
  <c r="W61" i="9"/>
  <c r="F61" i="9" s="1"/>
  <c r="W60" i="9"/>
  <c r="F60" i="9" s="1"/>
  <c r="W59" i="9"/>
  <c r="W58" i="9"/>
  <c r="W57" i="9"/>
  <c r="W56" i="9"/>
  <c r="W55" i="9"/>
  <c r="W54" i="9"/>
  <c r="W53" i="9"/>
  <c r="F53" i="9" s="1"/>
  <c r="X49" i="9"/>
  <c r="Y49" i="9" s="1"/>
  <c r="H49" i="9" s="1"/>
  <c r="X48" i="9"/>
  <c r="X47" i="9"/>
  <c r="Y47" i="9" s="1"/>
  <c r="H47" i="9" s="1"/>
  <c r="X46" i="9"/>
  <c r="X45" i="9"/>
  <c r="X44" i="9"/>
  <c r="X43" i="9"/>
  <c r="G43" i="9" s="1"/>
  <c r="X42" i="9"/>
  <c r="X41" i="9"/>
  <c r="Y41" i="9" s="1"/>
  <c r="H41" i="9" s="1"/>
  <c r="X40" i="9"/>
  <c r="X39" i="9"/>
  <c r="G39" i="9" s="1"/>
  <c r="X38" i="9"/>
  <c r="X37" i="9"/>
  <c r="X36" i="9"/>
  <c r="X35" i="9"/>
  <c r="G35" i="9" s="1"/>
  <c r="X34" i="9"/>
  <c r="X33" i="9"/>
  <c r="Y33" i="9" s="1"/>
  <c r="H33" i="9" s="1"/>
  <c r="X32" i="9"/>
  <c r="G32" i="9" s="1"/>
  <c r="X31" i="9"/>
  <c r="Y31" i="9" s="1"/>
  <c r="H31" i="9" s="1"/>
  <c r="X30" i="9"/>
  <c r="X29" i="9"/>
  <c r="X28" i="9"/>
  <c r="X27" i="9"/>
  <c r="G27" i="9" s="1"/>
  <c r="X26" i="9"/>
  <c r="X25" i="9"/>
  <c r="Y25" i="9" s="1"/>
  <c r="H25" i="9" s="1"/>
  <c r="X24" i="9"/>
  <c r="X23" i="9"/>
  <c r="G23" i="9" s="1"/>
  <c r="X22" i="9"/>
  <c r="X21" i="9"/>
  <c r="X20" i="9"/>
  <c r="X19" i="9"/>
  <c r="G19" i="9" s="1"/>
  <c r="X18" i="9"/>
  <c r="X17" i="9"/>
  <c r="Y17" i="9" s="1"/>
  <c r="H17" i="9" s="1"/>
  <c r="X16" i="9"/>
  <c r="Y16" i="9" s="1"/>
  <c r="H16" i="9" s="1"/>
  <c r="Z23" i="9"/>
  <c r="U23" i="9"/>
  <c r="Z22" i="9"/>
  <c r="U22" i="9"/>
  <c r="Z21" i="9"/>
  <c r="U21" i="9"/>
  <c r="Z20" i="9"/>
  <c r="I20" i="9" s="1"/>
  <c r="U20" i="9"/>
  <c r="Z19" i="9"/>
  <c r="U19" i="9"/>
  <c r="U18" i="9"/>
  <c r="U17" i="9"/>
  <c r="U16" i="9"/>
  <c r="W52" i="9"/>
  <c r="W51" i="9"/>
  <c r="F51" i="9" s="1"/>
  <c r="W50" i="9"/>
  <c r="W49" i="9"/>
  <c r="W48" i="9"/>
  <c r="W47" i="9"/>
  <c r="W46" i="9"/>
  <c r="W45" i="9"/>
  <c r="Y45" i="9" s="1"/>
  <c r="H45" i="9" s="1"/>
  <c r="W44" i="9"/>
  <c r="Y44" i="9" s="1"/>
  <c r="H44" i="9" s="1"/>
  <c r="W43" i="9"/>
  <c r="Y43" i="9" s="1"/>
  <c r="H43" i="9" s="1"/>
  <c r="W42" i="9"/>
  <c r="F42" i="9" s="1"/>
  <c r="W41" i="9"/>
  <c r="W40" i="9"/>
  <c r="W39" i="9"/>
  <c r="W38" i="9"/>
  <c r="W37" i="9"/>
  <c r="Y37" i="9" s="1"/>
  <c r="H37" i="9" s="1"/>
  <c r="W36" i="9"/>
  <c r="Y36" i="9" s="1"/>
  <c r="H36" i="9" s="1"/>
  <c r="W35" i="9"/>
  <c r="F35" i="9" s="1"/>
  <c r="W34" i="9"/>
  <c r="W33" i="9"/>
  <c r="W32" i="9"/>
  <c r="W31" i="9"/>
  <c r="W30" i="9"/>
  <c r="W29" i="9"/>
  <c r="Y29" i="9" s="1"/>
  <c r="H29" i="9" s="1"/>
  <c r="W28" i="9"/>
  <c r="Y28" i="9" s="1"/>
  <c r="H28" i="9" s="1"/>
  <c r="W27" i="9"/>
  <c r="F27" i="9" s="1"/>
  <c r="W26" i="9"/>
  <c r="Y26" i="9" s="1"/>
  <c r="H26" i="9" s="1"/>
  <c r="W25" i="9"/>
  <c r="F25" i="9" s="1"/>
  <c r="W24" i="9"/>
  <c r="W23" i="9"/>
  <c r="W22" i="9"/>
  <c r="W21" i="9"/>
  <c r="Y21" i="9" s="1"/>
  <c r="H21" i="9" s="1"/>
  <c r="W20" i="9"/>
  <c r="Y20" i="9" s="1"/>
  <c r="H20" i="9" s="1"/>
  <c r="W19" i="9"/>
  <c r="F19" i="9" s="1"/>
  <c r="W18" i="9"/>
  <c r="W17" i="9"/>
  <c r="W16" i="9"/>
  <c r="AD15" i="9"/>
  <c r="AG15" i="9" s="1"/>
  <c r="AD542" i="9"/>
  <c r="M542" i="9" s="1"/>
  <c r="W542" i="9"/>
  <c r="AD541" i="9"/>
  <c r="M541" i="9" s="1"/>
  <c r="W541" i="9"/>
  <c r="AD540" i="9"/>
  <c r="M540" i="9" s="1"/>
  <c r="W540" i="9"/>
  <c r="AD539" i="9"/>
  <c r="M539" i="9" s="1"/>
  <c r="W539" i="9"/>
  <c r="AD538" i="9"/>
  <c r="M538" i="9" s="1"/>
  <c r="W538" i="9"/>
  <c r="AD537" i="9"/>
  <c r="M537" i="9" s="1"/>
  <c r="W537" i="9"/>
  <c r="AD536" i="9"/>
  <c r="M536" i="9" s="1"/>
  <c r="W536" i="9"/>
  <c r="AD535" i="9"/>
  <c r="M535" i="9" s="1"/>
  <c r="W535" i="9"/>
  <c r="AD534" i="9"/>
  <c r="M534" i="9" s="1"/>
  <c r="W534" i="9"/>
  <c r="AD533" i="9"/>
  <c r="M533" i="9" s="1"/>
  <c r="W533" i="9"/>
  <c r="AD532" i="9"/>
  <c r="M532" i="9" s="1"/>
  <c r="W532" i="9"/>
  <c r="AD531" i="9"/>
  <c r="M531" i="9" s="1"/>
  <c r="W531" i="9"/>
  <c r="AD530" i="9"/>
  <c r="M530" i="9" s="1"/>
  <c r="W530" i="9"/>
  <c r="AD529" i="9"/>
  <c r="M529" i="9" s="1"/>
  <c r="W529" i="9"/>
  <c r="AD528" i="9"/>
  <c r="M528" i="9" s="1"/>
  <c r="W528" i="9"/>
  <c r="AD527" i="9"/>
  <c r="M527" i="9" s="1"/>
  <c r="W527" i="9"/>
  <c r="AD526" i="9"/>
  <c r="M526" i="9" s="1"/>
  <c r="W526" i="9"/>
  <c r="AD525" i="9"/>
  <c r="M525" i="9" s="1"/>
  <c r="W525" i="9"/>
  <c r="AD524" i="9"/>
  <c r="M524" i="9" s="1"/>
  <c r="W524" i="9"/>
  <c r="AD523" i="9"/>
  <c r="M523" i="9" s="1"/>
  <c r="W523" i="9"/>
  <c r="AD522" i="9"/>
  <c r="M522" i="9" s="1"/>
  <c r="W522" i="9"/>
  <c r="AD521" i="9"/>
  <c r="M521" i="9" s="1"/>
  <c r="W521" i="9"/>
  <c r="F521" i="9" s="1"/>
  <c r="AD520" i="9"/>
  <c r="M520" i="9" s="1"/>
  <c r="W520" i="9"/>
  <c r="AD519" i="9"/>
  <c r="M519" i="9" s="1"/>
  <c r="W519" i="9"/>
  <c r="AD518" i="9"/>
  <c r="M518" i="9" s="1"/>
  <c r="W518" i="9"/>
  <c r="AD517" i="9"/>
  <c r="M517" i="9" s="1"/>
  <c r="W517" i="9"/>
  <c r="AD516" i="9"/>
  <c r="M516" i="9" s="1"/>
  <c r="W516" i="9"/>
  <c r="AD515" i="9"/>
  <c r="M515" i="9" s="1"/>
  <c r="W515" i="9"/>
  <c r="AD514" i="9"/>
  <c r="M514" i="9" s="1"/>
  <c r="W514" i="9"/>
  <c r="AD513" i="9"/>
  <c r="M513" i="9" s="1"/>
  <c r="W513" i="9"/>
  <c r="F513" i="9" s="1"/>
  <c r="AD512" i="9"/>
  <c r="M512" i="9" s="1"/>
  <c r="W512" i="9"/>
  <c r="AD511" i="9"/>
  <c r="M511" i="9" s="1"/>
  <c r="W511" i="9"/>
  <c r="AD510" i="9"/>
  <c r="M510" i="9" s="1"/>
  <c r="W510" i="9"/>
  <c r="AD509" i="9"/>
  <c r="M509" i="9" s="1"/>
  <c r="W509" i="9"/>
  <c r="AD508" i="9"/>
  <c r="M508" i="9" s="1"/>
  <c r="W508" i="9"/>
  <c r="AD507" i="9"/>
  <c r="M507" i="9" s="1"/>
  <c r="W507" i="9"/>
  <c r="AD506" i="9"/>
  <c r="M506" i="9" s="1"/>
  <c r="W506" i="9"/>
  <c r="AD505" i="9"/>
  <c r="M505" i="9" s="1"/>
  <c r="W505" i="9"/>
  <c r="AD504" i="9"/>
  <c r="M504" i="9" s="1"/>
  <c r="W504" i="9"/>
  <c r="AD503" i="9"/>
  <c r="M503" i="9" s="1"/>
  <c r="W503" i="9"/>
  <c r="AD502" i="9"/>
  <c r="M502" i="9" s="1"/>
  <c r="W502" i="9"/>
  <c r="AD501" i="9"/>
  <c r="M501" i="9" s="1"/>
  <c r="W501" i="9"/>
  <c r="F501" i="9" s="1"/>
  <c r="AD500" i="9"/>
  <c r="M500" i="9" s="1"/>
  <c r="W500" i="9"/>
  <c r="AD499" i="9"/>
  <c r="M499" i="9" s="1"/>
  <c r="W499" i="9"/>
  <c r="F499" i="9" s="1"/>
  <c r="AD498" i="9"/>
  <c r="W498" i="9"/>
  <c r="AD497" i="9"/>
  <c r="M497" i="9" s="1"/>
  <c r="W497" i="9"/>
  <c r="F497" i="9" s="1"/>
  <c r="AD496" i="9"/>
  <c r="M496" i="9" s="1"/>
  <c r="W496" i="9"/>
  <c r="AD495" i="9"/>
  <c r="M495" i="9" s="1"/>
  <c r="W495" i="9"/>
  <c r="F495" i="9" s="1"/>
  <c r="AD494" i="9"/>
  <c r="M494" i="9" s="1"/>
  <c r="W494" i="9"/>
  <c r="AD493" i="9"/>
  <c r="M493" i="9" s="1"/>
  <c r="W493" i="9"/>
  <c r="F493" i="9" s="1"/>
  <c r="AD492" i="9"/>
  <c r="M492" i="9" s="1"/>
  <c r="W492" i="9"/>
  <c r="AD491" i="9"/>
  <c r="M491" i="9" s="1"/>
  <c r="W491" i="9"/>
  <c r="F491" i="9" s="1"/>
  <c r="AD490" i="9"/>
  <c r="M490" i="9" s="1"/>
  <c r="W490" i="9"/>
  <c r="AD489" i="9"/>
  <c r="M489" i="9" s="1"/>
  <c r="W489" i="9"/>
  <c r="F489" i="9" s="1"/>
  <c r="AD488" i="9"/>
  <c r="M488" i="9" s="1"/>
  <c r="W488" i="9"/>
  <c r="AD487" i="9"/>
  <c r="M487" i="9" s="1"/>
  <c r="W487" i="9"/>
  <c r="F487" i="9" s="1"/>
  <c r="AD486" i="9"/>
  <c r="M486" i="9" s="1"/>
  <c r="W486" i="9"/>
  <c r="AD485" i="9"/>
  <c r="M485" i="9" s="1"/>
  <c r="W485" i="9"/>
  <c r="F485" i="9" s="1"/>
  <c r="AD484" i="9"/>
  <c r="M484" i="9" s="1"/>
  <c r="W484" i="9"/>
  <c r="AD483" i="9"/>
  <c r="M483" i="9" s="1"/>
  <c r="W483" i="9"/>
  <c r="AD482" i="9"/>
  <c r="M482" i="9" s="1"/>
  <c r="W482" i="9"/>
  <c r="AD481" i="9"/>
  <c r="M481" i="9" s="1"/>
  <c r="W481" i="9"/>
  <c r="F481" i="9" s="1"/>
  <c r="AD480" i="9"/>
  <c r="M480" i="9" s="1"/>
  <c r="W480" i="9"/>
  <c r="AD479" i="9"/>
  <c r="M479" i="9" s="1"/>
  <c r="W479" i="9"/>
  <c r="F479" i="9" s="1"/>
  <c r="AD478" i="9"/>
  <c r="M478" i="9" s="1"/>
  <c r="W478" i="9"/>
  <c r="AD477" i="9"/>
  <c r="M477" i="9" s="1"/>
  <c r="W477" i="9"/>
  <c r="F477" i="9" s="1"/>
  <c r="AD476" i="9"/>
  <c r="M476" i="9" s="1"/>
  <c r="W476" i="9"/>
  <c r="AD475" i="9"/>
  <c r="M475" i="9" s="1"/>
  <c r="W475" i="9"/>
  <c r="F475" i="9" s="1"/>
  <c r="AD474" i="9"/>
  <c r="M474" i="9" s="1"/>
  <c r="W474" i="9"/>
  <c r="AD473" i="9"/>
  <c r="M473" i="9" s="1"/>
  <c r="W473" i="9"/>
  <c r="F473" i="9" s="1"/>
  <c r="AD472" i="9"/>
  <c r="M472" i="9" s="1"/>
  <c r="W472" i="9"/>
  <c r="AD471" i="9"/>
  <c r="M471" i="9" s="1"/>
  <c r="W471" i="9"/>
  <c r="F471" i="9" s="1"/>
  <c r="AD470" i="9"/>
  <c r="W470" i="9"/>
  <c r="AD469" i="9"/>
  <c r="M469" i="9" s="1"/>
  <c r="W469" i="9"/>
  <c r="F469" i="9" s="1"/>
  <c r="AD468" i="9"/>
  <c r="W468" i="9"/>
  <c r="AD467" i="9"/>
  <c r="M467" i="9" s="1"/>
  <c r="W467" i="9"/>
  <c r="F467" i="9" s="1"/>
  <c r="AD466" i="9"/>
  <c r="W466" i="9"/>
  <c r="AD465" i="9"/>
  <c r="M465" i="9" s="1"/>
  <c r="W465" i="9"/>
  <c r="F465" i="9" s="1"/>
  <c r="AD464" i="9"/>
  <c r="W464" i="9"/>
  <c r="AD463" i="9"/>
  <c r="M463" i="9" s="1"/>
  <c r="W463" i="9"/>
  <c r="F463" i="9" s="1"/>
  <c r="AD462" i="9"/>
  <c r="W462" i="9"/>
  <c r="AD461" i="9"/>
  <c r="M461" i="9" s="1"/>
  <c r="W461" i="9"/>
  <c r="F461" i="9" s="1"/>
  <c r="AD460" i="9"/>
  <c r="W460" i="9"/>
  <c r="AD459" i="9"/>
  <c r="M459" i="9" s="1"/>
  <c r="W459" i="9"/>
  <c r="F459" i="9" s="1"/>
  <c r="AD458" i="9"/>
  <c r="W458" i="9"/>
  <c r="AD457" i="9"/>
  <c r="M457" i="9" s="1"/>
  <c r="W457" i="9"/>
  <c r="F457" i="9" s="1"/>
  <c r="AD456" i="9"/>
  <c r="W456" i="9"/>
  <c r="AD455" i="9"/>
  <c r="M455" i="9" s="1"/>
  <c r="W455" i="9"/>
  <c r="F455" i="9" s="1"/>
  <c r="AD454" i="9"/>
  <c r="W454" i="9"/>
  <c r="AD453" i="9"/>
  <c r="M453" i="9" s="1"/>
  <c r="W453" i="9"/>
  <c r="F453" i="9" s="1"/>
  <c r="AD452" i="9"/>
  <c r="W452" i="9"/>
  <c r="AD451" i="9"/>
  <c r="M451" i="9" s="1"/>
  <c r="W451" i="9"/>
  <c r="F451" i="9" s="1"/>
  <c r="AD450" i="9"/>
  <c r="W450" i="9"/>
  <c r="AD449" i="9"/>
  <c r="M449" i="9" s="1"/>
  <c r="W449" i="9"/>
  <c r="F449" i="9" s="1"/>
  <c r="AD448" i="9"/>
  <c r="W448" i="9"/>
  <c r="AD447" i="9"/>
  <c r="M447" i="9" s="1"/>
  <c r="W447" i="9"/>
  <c r="F447" i="9" s="1"/>
  <c r="AD446" i="9"/>
  <c r="W446" i="9"/>
  <c r="AD445" i="9"/>
  <c r="M445" i="9" s="1"/>
  <c r="W445" i="9"/>
  <c r="F445" i="9" s="1"/>
  <c r="AD444" i="9"/>
  <c r="W444" i="9"/>
  <c r="AD443" i="9"/>
  <c r="M443" i="9" s="1"/>
  <c r="W443" i="9"/>
  <c r="F443" i="9" s="1"/>
  <c r="AD442" i="9"/>
  <c r="W442" i="9"/>
  <c r="AD441" i="9"/>
  <c r="M441" i="9" s="1"/>
  <c r="W441" i="9"/>
  <c r="F441" i="9" s="1"/>
  <c r="AD440" i="9"/>
  <c r="W440" i="9"/>
  <c r="AD439" i="9"/>
  <c r="M439" i="9" s="1"/>
  <c r="W439" i="9"/>
  <c r="F439" i="9" s="1"/>
  <c r="AD438" i="9"/>
  <c r="W438" i="9"/>
  <c r="AD437" i="9"/>
  <c r="M437" i="9" s="1"/>
  <c r="W437" i="9"/>
  <c r="F437" i="9" s="1"/>
  <c r="AD436" i="9"/>
  <c r="W436" i="9"/>
  <c r="AD435" i="9"/>
  <c r="M435" i="9" s="1"/>
  <c r="W435" i="9"/>
  <c r="F435" i="9" s="1"/>
  <c r="AD434" i="9"/>
  <c r="W434" i="9"/>
  <c r="AD433" i="9"/>
  <c r="M433" i="9" s="1"/>
  <c r="W433" i="9"/>
  <c r="F433" i="9" s="1"/>
  <c r="AD432" i="9"/>
  <c r="W432" i="9"/>
  <c r="AD431" i="9"/>
  <c r="M431" i="9" s="1"/>
  <c r="W431" i="9"/>
  <c r="F431" i="9" s="1"/>
  <c r="AD430" i="9"/>
  <c r="W430" i="9"/>
  <c r="AD429" i="9"/>
  <c r="M429" i="9" s="1"/>
  <c r="W429" i="9"/>
  <c r="F429" i="9" s="1"/>
  <c r="AD428" i="9"/>
  <c r="W428" i="9"/>
  <c r="AD427" i="9"/>
  <c r="M427" i="9" s="1"/>
  <c r="W427" i="9"/>
  <c r="F427" i="9" s="1"/>
  <c r="AD426" i="9"/>
  <c r="W426" i="9"/>
  <c r="AD425" i="9"/>
  <c r="M425" i="9" s="1"/>
  <c r="W425" i="9"/>
  <c r="F425" i="9" s="1"/>
  <c r="AD424" i="9"/>
  <c r="W424" i="9"/>
  <c r="AD423" i="9"/>
  <c r="M423" i="9" s="1"/>
  <c r="W423" i="9"/>
  <c r="F423" i="9" s="1"/>
  <c r="AD422" i="9"/>
  <c r="W422" i="9"/>
  <c r="AD421" i="9"/>
  <c r="M421" i="9" s="1"/>
  <c r="W421" i="9"/>
  <c r="AD420" i="9"/>
  <c r="W420" i="9"/>
  <c r="AD419" i="9"/>
  <c r="M419" i="9" s="1"/>
  <c r="W419" i="9"/>
  <c r="F419" i="9" s="1"/>
  <c r="AD418" i="9"/>
  <c r="W418" i="9"/>
  <c r="AD417" i="9"/>
  <c r="M417" i="9" s="1"/>
  <c r="W417" i="9"/>
  <c r="F417" i="9" s="1"/>
  <c r="AD416" i="9"/>
  <c r="W416" i="9"/>
  <c r="AD415" i="9"/>
  <c r="M415" i="9" s="1"/>
  <c r="W415" i="9"/>
  <c r="F415" i="9" s="1"/>
  <c r="AD414" i="9"/>
  <c r="W414" i="9"/>
  <c r="AD413" i="9"/>
  <c r="M413" i="9" s="1"/>
  <c r="W413" i="9"/>
  <c r="F413" i="9" s="1"/>
  <c r="AD412" i="9"/>
  <c r="W412" i="9"/>
  <c r="AD411" i="9"/>
  <c r="M411" i="9" s="1"/>
  <c r="W411" i="9"/>
  <c r="F411" i="9" s="1"/>
  <c r="AD410" i="9"/>
  <c r="W410" i="9"/>
  <c r="AD409" i="9"/>
  <c r="M409" i="9" s="1"/>
  <c r="W409" i="9"/>
  <c r="F409" i="9" s="1"/>
  <c r="AD408" i="9"/>
  <c r="W408" i="9"/>
  <c r="AD407" i="9"/>
  <c r="M407" i="9" s="1"/>
  <c r="W407" i="9"/>
  <c r="F407" i="9" s="1"/>
  <c r="AD406" i="9"/>
  <c r="W406" i="9"/>
  <c r="AD405" i="9"/>
  <c r="M405" i="9" s="1"/>
  <c r="W405" i="9"/>
  <c r="F405" i="9" s="1"/>
  <c r="AD404" i="9"/>
  <c r="W404" i="9"/>
  <c r="AD403" i="9"/>
  <c r="M403" i="9" s="1"/>
  <c r="W403" i="9"/>
  <c r="F403" i="9" s="1"/>
  <c r="AD402" i="9"/>
  <c r="W402" i="9"/>
  <c r="AD401" i="9"/>
  <c r="M401" i="9" s="1"/>
  <c r="W401" i="9"/>
  <c r="F401" i="9" s="1"/>
  <c r="AD400" i="9"/>
  <c r="W400" i="9"/>
  <c r="AD399" i="9"/>
  <c r="M399" i="9" s="1"/>
  <c r="W399" i="9"/>
  <c r="F399" i="9" s="1"/>
  <c r="AD398" i="9"/>
  <c r="W398" i="9"/>
  <c r="AD397" i="9"/>
  <c r="M397" i="9" s="1"/>
  <c r="W397" i="9"/>
  <c r="F397" i="9" s="1"/>
  <c r="AD396" i="9"/>
  <c r="W396" i="9"/>
  <c r="AD395" i="9"/>
  <c r="M395" i="9" s="1"/>
  <c r="W395" i="9"/>
  <c r="F395" i="9" s="1"/>
  <c r="AD394" i="9"/>
  <c r="W394" i="9"/>
  <c r="AD393" i="9"/>
  <c r="M393" i="9" s="1"/>
  <c r="W393" i="9"/>
  <c r="F393" i="9" s="1"/>
  <c r="AD392" i="9"/>
  <c r="W392" i="9"/>
  <c r="AD391" i="9"/>
  <c r="M391" i="9" s="1"/>
  <c r="W391" i="9"/>
  <c r="F391" i="9" s="1"/>
  <c r="AD390" i="9"/>
  <c r="W390" i="9"/>
  <c r="AD389" i="9"/>
  <c r="M389" i="9" s="1"/>
  <c r="W389" i="9"/>
  <c r="F389" i="9" s="1"/>
  <c r="AD388" i="9"/>
  <c r="W388" i="9"/>
  <c r="AD387" i="9"/>
  <c r="M387" i="9" s="1"/>
  <c r="W387" i="9"/>
  <c r="F387" i="9" s="1"/>
  <c r="AD386" i="9"/>
  <c r="W386" i="9"/>
  <c r="AD385" i="9"/>
  <c r="M385" i="9" s="1"/>
  <c r="W385" i="9"/>
  <c r="F385" i="9" s="1"/>
  <c r="AD384" i="9"/>
  <c r="W384" i="9"/>
  <c r="AD383" i="9"/>
  <c r="W383" i="9"/>
  <c r="AD382" i="9"/>
  <c r="W382" i="9"/>
  <c r="AD381" i="9"/>
  <c r="M381" i="9" s="1"/>
  <c r="W381" i="9"/>
  <c r="F381" i="9" s="1"/>
  <c r="AD380" i="9"/>
  <c r="W380" i="9"/>
  <c r="AD379" i="9"/>
  <c r="M379" i="9" s="1"/>
  <c r="W379" i="9"/>
  <c r="F379" i="9" s="1"/>
  <c r="AD378" i="9"/>
  <c r="W378" i="9"/>
  <c r="AD377" i="9"/>
  <c r="M377" i="9" s="1"/>
  <c r="W377" i="9"/>
  <c r="F377" i="9" s="1"/>
  <c r="AD376" i="9"/>
  <c r="W376" i="9"/>
  <c r="AD375" i="9"/>
  <c r="M375" i="9" s="1"/>
  <c r="W375" i="9"/>
  <c r="F375" i="9" s="1"/>
  <c r="AD374" i="9"/>
  <c r="W374" i="9"/>
  <c r="AD373" i="9"/>
  <c r="M373" i="9" s="1"/>
  <c r="W373" i="9"/>
  <c r="F373" i="9" s="1"/>
  <c r="AD372" i="9"/>
  <c r="W372" i="9"/>
  <c r="AD371" i="9"/>
  <c r="M371" i="9" s="1"/>
  <c r="W371" i="9"/>
  <c r="F371" i="9" s="1"/>
  <c r="AD370" i="9"/>
  <c r="W370" i="9"/>
  <c r="AD369" i="9"/>
  <c r="M369" i="9" s="1"/>
  <c r="W369" i="9"/>
  <c r="F369" i="9" s="1"/>
  <c r="AD368" i="9"/>
  <c r="W368" i="9"/>
  <c r="J15" i="9"/>
  <c r="C539" i="9"/>
  <c r="C538" i="9"/>
  <c r="V538" i="9"/>
  <c r="E538" i="9" s="1"/>
  <c r="J535" i="9"/>
  <c r="C535" i="9"/>
  <c r="V534" i="9"/>
  <c r="E534" i="9" s="1"/>
  <c r="C531" i="9"/>
  <c r="C530" i="9"/>
  <c r="V530" i="9"/>
  <c r="E530" i="9" s="1"/>
  <c r="C526" i="9"/>
  <c r="V526" i="9"/>
  <c r="E526" i="9" s="1"/>
  <c r="J523" i="9"/>
  <c r="C523" i="9"/>
  <c r="C522" i="9"/>
  <c r="V522" i="9"/>
  <c r="E522" i="9" s="1"/>
  <c r="J515" i="9"/>
  <c r="V515" i="9"/>
  <c r="E515" i="9" s="1"/>
  <c r="C515" i="9"/>
  <c r="C514" i="9"/>
  <c r="V514" i="9"/>
  <c r="E514" i="9" s="1"/>
  <c r="J513" i="9"/>
  <c r="C513" i="9"/>
  <c r="J511" i="9"/>
  <c r="V511" i="9"/>
  <c r="E511" i="9" s="1"/>
  <c r="C511" i="9"/>
  <c r="J509" i="9"/>
  <c r="C509" i="9"/>
  <c r="J507" i="9"/>
  <c r="C507" i="9"/>
  <c r="C506" i="9"/>
  <c r="V506" i="9"/>
  <c r="E506" i="9" s="1"/>
  <c r="J505" i="9"/>
  <c r="C505" i="9"/>
  <c r="J503" i="9"/>
  <c r="V503" i="9"/>
  <c r="E503" i="9" s="1"/>
  <c r="C503" i="9"/>
  <c r="C502" i="9"/>
  <c r="J501" i="9"/>
  <c r="C501" i="9"/>
  <c r="C500" i="9"/>
  <c r="J499" i="9"/>
  <c r="V499" i="9"/>
  <c r="E499" i="9" s="1"/>
  <c r="C499" i="9"/>
  <c r="C498" i="9"/>
  <c r="V498" i="9"/>
  <c r="E498" i="9" s="1"/>
  <c r="J497" i="9"/>
  <c r="C497" i="9"/>
  <c r="C496" i="9"/>
  <c r="V496" i="9"/>
  <c r="E496" i="9" s="1"/>
  <c r="J495" i="9"/>
  <c r="V495" i="9"/>
  <c r="E495" i="9" s="1"/>
  <c r="C495" i="9"/>
  <c r="J493" i="9"/>
  <c r="C493" i="9"/>
  <c r="C492" i="9"/>
  <c r="V492" i="9"/>
  <c r="E492" i="9" s="1"/>
  <c r="J491" i="9"/>
  <c r="V491" i="9"/>
  <c r="E491" i="9" s="1"/>
  <c r="C491" i="9"/>
  <c r="C490" i="9"/>
  <c r="V490" i="9"/>
  <c r="E490" i="9" s="1"/>
  <c r="J489" i="9"/>
  <c r="V489" i="9"/>
  <c r="E489" i="9" s="1"/>
  <c r="C489" i="9"/>
  <c r="J487" i="9"/>
  <c r="V487" i="9"/>
  <c r="E487" i="9" s="1"/>
  <c r="C487" i="9"/>
  <c r="C486" i="9"/>
  <c r="V486" i="9"/>
  <c r="E486" i="9" s="1"/>
  <c r="J485" i="9"/>
  <c r="C485" i="9"/>
  <c r="C484" i="9"/>
  <c r="V484" i="9"/>
  <c r="E484" i="9" s="1"/>
  <c r="J483" i="9"/>
  <c r="V483" i="9"/>
  <c r="E483" i="9" s="1"/>
  <c r="C483" i="9"/>
  <c r="J482" i="9"/>
  <c r="C482" i="9"/>
  <c r="V482" i="9"/>
  <c r="E482" i="9" s="1"/>
  <c r="J481" i="9"/>
  <c r="V481" i="9"/>
  <c r="E481" i="9" s="1"/>
  <c r="C481" i="9"/>
  <c r="J480" i="9"/>
  <c r="J479" i="9"/>
  <c r="C479" i="9"/>
  <c r="J477" i="9"/>
  <c r="C477" i="9"/>
  <c r="C476" i="9"/>
  <c r="V476" i="9"/>
  <c r="E476" i="9" s="1"/>
  <c r="J475" i="9"/>
  <c r="V475" i="9"/>
  <c r="E475" i="9" s="1"/>
  <c r="C475" i="9"/>
  <c r="J474" i="9"/>
  <c r="C474" i="9"/>
  <c r="V474" i="9"/>
  <c r="E474" i="9" s="1"/>
  <c r="J473" i="9"/>
  <c r="V473" i="9"/>
  <c r="E473" i="9" s="1"/>
  <c r="C473" i="9"/>
  <c r="J472" i="9"/>
  <c r="J471" i="9"/>
  <c r="V471" i="9"/>
  <c r="E471" i="9" s="1"/>
  <c r="C471" i="9"/>
  <c r="C470" i="9"/>
  <c r="V470" i="9"/>
  <c r="E470" i="9" s="1"/>
  <c r="J469" i="9"/>
  <c r="V469" i="9"/>
  <c r="E469" i="9" s="1"/>
  <c r="C469" i="9"/>
  <c r="C468" i="9"/>
  <c r="V468" i="9"/>
  <c r="E468" i="9" s="1"/>
  <c r="J467" i="9"/>
  <c r="V467" i="9"/>
  <c r="E467" i="9" s="1"/>
  <c r="C467" i="9"/>
  <c r="J466" i="9"/>
  <c r="C466" i="9"/>
  <c r="J465" i="9"/>
  <c r="V465" i="9"/>
  <c r="E465" i="9" s="1"/>
  <c r="C465" i="9"/>
  <c r="J464" i="9"/>
  <c r="C464" i="9"/>
  <c r="J463" i="9"/>
  <c r="V463" i="9"/>
  <c r="E463" i="9" s="1"/>
  <c r="C463" i="9"/>
  <c r="C462" i="9"/>
  <c r="J461" i="9"/>
  <c r="V461" i="9"/>
  <c r="E461" i="9" s="1"/>
  <c r="C461" i="9"/>
  <c r="C460" i="9"/>
  <c r="V460" i="9"/>
  <c r="E460" i="9" s="1"/>
  <c r="J459" i="9"/>
  <c r="C459" i="9"/>
  <c r="J458" i="9"/>
  <c r="C458" i="9"/>
  <c r="J457" i="9"/>
  <c r="V457" i="9"/>
  <c r="E457" i="9" s="1"/>
  <c r="C457" i="9"/>
  <c r="J456" i="9"/>
  <c r="J455" i="9"/>
  <c r="C455" i="9"/>
  <c r="V454" i="9"/>
  <c r="E454" i="9" s="1"/>
  <c r="J453" i="9"/>
  <c r="C453" i="9"/>
  <c r="C452" i="9"/>
  <c r="V452" i="9"/>
  <c r="E452" i="9" s="1"/>
  <c r="J451" i="9"/>
  <c r="V451" i="9"/>
  <c r="E451" i="9" s="1"/>
  <c r="C451" i="9"/>
  <c r="J450" i="9"/>
  <c r="C450" i="9"/>
  <c r="J449" i="9"/>
  <c r="V449" i="9"/>
  <c r="E449" i="9" s="1"/>
  <c r="C449" i="9"/>
  <c r="J448" i="9"/>
  <c r="C448" i="9"/>
  <c r="J447" i="9"/>
  <c r="V447" i="9"/>
  <c r="E447" i="9" s="1"/>
  <c r="C447" i="9"/>
  <c r="C446" i="9"/>
  <c r="V446" i="9"/>
  <c r="E446" i="9" s="1"/>
  <c r="J445" i="9"/>
  <c r="V445" i="9"/>
  <c r="E445" i="9" s="1"/>
  <c r="C445" i="9"/>
  <c r="C444" i="9"/>
  <c r="V444" i="9"/>
  <c r="E444" i="9" s="1"/>
  <c r="J443" i="9"/>
  <c r="V443" i="9"/>
  <c r="E443" i="9" s="1"/>
  <c r="C443" i="9"/>
  <c r="J442" i="9"/>
  <c r="C442" i="9"/>
  <c r="J441" i="9"/>
  <c r="V441" i="9"/>
  <c r="E441" i="9" s="1"/>
  <c r="C441" i="9"/>
  <c r="J440" i="9"/>
  <c r="J439" i="9"/>
  <c r="V439" i="9"/>
  <c r="E439" i="9" s="1"/>
  <c r="C439" i="9"/>
  <c r="J438" i="9"/>
  <c r="J437" i="9"/>
  <c r="V437" i="9"/>
  <c r="E437" i="9" s="1"/>
  <c r="C437" i="9"/>
  <c r="C436" i="9"/>
  <c r="V436" i="9"/>
  <c r="E436" i="9" s="1"/>
  <c r="J435" i="9"/>
  <c r="V435" i="9"/>
  <c r="E435" i="9" s="1"/>
  <c r="C435" i="9"/>
  <c r="J434" i="9"/>
  <c r="C434" i="9"/>
  <c r="J433" i="9"/>
  <c r="V433" i="9"/>
  <c r="E433" i="9" s="1"/>
  <c r="C433" i="9"/>
  <c r="J432" i="9"/>
  <c r="C432" i="9"/>
  <c r="J431" i="9"/>
  <c r="V431" i="9"/>
  <c r="E431" i="9" s="1"/>
  <c r="C431" i="9"/>
  <c r="C430" i="9"/>
  <c r="V430" i="9"/>
  <c r="E430" i="9" s="1"/>
  <c r="J429" i="9"/>
  <c r="V429" i="9"/>
  <c r="E429" i="9" s="1"/>
  <c r="C429" i="9"/>
  <c r="C428" i="9"/>
  <c r="V428" i="9"/>
  <c r="E428" i="9" s="1"/>
  <c r="J427" i="9"/>
  <c r="C427" i="9"/>
  <c r="J426" i="9"/>
  <c r="C426" i="9"/>
  <c r="J425" i="9"/>
  <c r="V425" i="9"/>
  <c r="E425" i="9" s="1"/>
  <c r="C425" i="9"/>
  <c r="J424" i="9"/>
  <c r="J423" i="9"/>
  <c r="V423" i="9"/>
  <c r="E423" i="9" s="1"/>
  <c r="C423" i="9"/>
  <c r="C422" i="9"/>
  <c r="V422" i="9"/>
  <c r="E422" i="9" s="1"/>
  <c r="J421" i="9"/>
  <c r="V421" i="9"/>
  <c r="E421" i="9" s="1"/>
  <c r="C421" i="9"/>
  <c r="C420" i="9"/>
  <c r="V420" i="9"/>
  <c r="E420" i="9" s="1"/>
  <c r="J419" i="9"/>
  <c r="V419" i="9"/>
  <c r="E419" i="9" s="1"/>
  <c r="C419" i="9"/>
  <c r="J418" i="9"/>
  <c r="C418" i="9"/>
  <c r="J417" i="9"/>
  <c r="V417" i="9"/>
  <c r="E417" i="9" s="1"/>
  <c r="C417" i="9"/>
  <c r="J416" i="9"/>
  <c r="J415" i="9"/>
  <c r="V415" i="9"/>
  <c r="E415" i="9" s="1"/>
  <c r="C415" i="9"/>
  <c r="C414" i="9"/>
  <c r="V414" i="9"/>
  <c r="E414" i="9" s="1"/>
  <c r="J413" i="9"/>
  <c r="V413" i="9"/>
  <c r="E413" i="9" s="1"/>
  <c r="C413" i="9"/>
  <c r="C412" i="9"/>
  <c r="V412" i="9"/>
  <c r="E412" i="9" s="1"/>
  <c r="J411" i="9"/>
  <c r="V411" i="9"/>
  <c r="E411" i="9" s="1"/>
  <c r="C411" i="9"/>
  <c r="J410" i="9"/>
  <c r="C410" i="9"/>
  <c r="J409" i="9"/>
  <c r="V409" i="9"/>
  <c r="E409" i="9" s="1"/>
  <c r="C409" i="9"/>
  <c r="J407" i="9"/>
  <c r="V407" i="9"/>
  <c r="E407" i="9" s="1"/>
  <c r="C407" i="9"/>
  <c r="C406" i="9"/>
  <c r="V406" i="9"/>
  <c r="E406" i="9" s="1"/>
  <c r="J405" i="9"/>
  <c r="V405" i="9"/>
  <c r="E405" i="9" s="1"/>
  <c r="C405" i="9"/>
  <c r="C404" i="9"/>
  <c r="V404" i="9"/>
  <c r="E404" i="9" s="1"/>
  <c r="J403" i="9"/>
  <c r="V403" i="9"/>
  <c r="E403" i="9" s="1"/>
  <c r="C403" i="9"/>
  <c r="J402" i="9"/>
  <c r="C402" i="9"/>
  <c r="V402" i="9"/>
  <c r="E402" i="9" s="1"/>
  <c r="J401" i="9"/>
  <c r="V401" i="9"/>
  <c r="E401" i="9" s="1"/>
  <c r="C401" i="9"/>
  <c r="J400" i="9"/>
  <c r="J399" i="9"/>
  <c r="V399" i="9"/>
  <c r="E399" i="9" s="1"/>
  <c r="C399" i="9"/>
  <c r="V398" i="9"/>
  <c r="E398" i="9" s="1"/>
  <c r="J397" i="9"/>
  <c r="V397" i="9"/>
  <c r="E397" i="9" s="1"/>
  <c r="C397" i="9"/>
  <c r="C396" i="9"/>
  <c r="V396" i="9"/>
  <c r="E396" i="9" s="1"/>
  <c r="J395" i="9"/>
  <c r="V395" i="9"/>
  <c r="E395" i="9" s="1"/>
  <c r="C395" i="9"/>
  <c r="J394" i="9"/>
  <c r="C394" i="9"/>
  <c r="V394" i="9"/>
  <c r="E394" i="9" s="1"/>
  <c r="J393" i="9"/>
  <c r="V393" i="9"/>
  <c r="E393" i="9" s="1"/>
  <c r="C393" i="9"/>
  <c r="J391" i="9"/>
  <c r="V391" i="9"/>
  <c r="E391" i="9" s="1"/>
  <c r="C391" i="9"/>
  <c r="J390" i="9"/>
  <c r="C390" i="9"/>
  <c r="V390" i="9"/>
  <c r="E390" i="9" s="1"/>
  <c r="J389" i="9"/>
  <c r="V389" i="9"/>
  <c r="E389" i="9" s="1"/>
  <c r="C389" i="9"/>
  <c r="C388" i="9"/>
  <c r="V388" i="9"/>
  <c r="E388" i="9" s="1"/>
  <c r="J387" i="9"/>
  <c r="V387" i="9"/>
  <c r="E387" i="9" s="1"/>
  <c r="C387" i="9"/>
  <c r="J386" i="9"/>
  <c r="C386" i="9"/>
  <c r="J385" i="9"/>
  <c r="V385" i="9"/>
  <c r="E385" i="9" s="1"/>
  <c r="C385" i="9"/>
  <c r="J384" i="9"/>
  <c r="C384" i="9"/>
  <c r="J383" i="9"/>
  <c r="V383" i="9"/>
  <c r="C383" i="9"/>
  <c r="C382" i="9"/>
  <c r="J381" i="9"/>
  <c r="V381" i="9"/>
  <c r="E381" i="9" s="1"/>
  <c r="C381" i="9"/>
  <c r="J380" i="9"/>
  <c r="C380" i="9"/>
  <c r="J379" i="9"/>
  <c r="V379" i="9"/>
  <c r="E379" i="9" s="1"/>
  <c r="C379" i="9"/>
  <c r="C378" i="9"/>
  <c r="J377" i="9"/>
  <c r="V377" i="9"/>
  <c r="E377" i="9" s="1"/>
  <c r="C377" i="9"/>
  <c r="J376" i="9"/>
  <c r="C376" i="9"/>
  <c r="J375" i="9"/>
  <c r="V375" i="9"/>
  <c r="E375" i="9" s="1"/>
  <c r="C375" i="9"/>
  <c r="J374" i="9"/>
  <c r="J373" i="9"/>
  <c r="V373" i="9"/>
  <c r="E373" i="9" s="1"/>
  <c r="C373" i="9"/>
  <c r="J371" i="9"/>
  <c r="V371" i="9"/>
  <c r="E371" i="9" s="1"/>
  <c r="C371" i="9"/>
  <c r="C370" i="9"/>
  <c r="V370" i="9"/>
  <c r="E370" i="9" s="1"/>
  <c r="J369" i="9"/>
  <c r="V369" i="9"/>
  <c r="E369" i="9" s="1"/>
  <c r="C369" i="9"/>
  <c r="J368" i="9"/>
  <c r="C368" i="9"/>
  <c r="V368" i="9"/>
  <c r="E368" i="9" s="1"/>
  <c r="J367" i="9"/>
  <c r="V367" i="9"/>
  <c r="E367" i="9" s="1"/>
  <c r="C367" i="9"/>
  <c r="J365" i="9"/>
  <c r="V365" i="9"/>
  <c r="E365" i="9" s="1"/>
  <c r="C365" i="9"/>
  <c r="C364" i="9"/>
  <c r="V364" i="9"/>
  <c r="E364" i="9" s="1"/>
  <c r="J363" i="9"/>
  <c r="V363" i="9"/>
  <c r="E363" i="9" s="1"/>
  <c r="C363" i="9"/>
  <c r="C362" i="9"/>
  <c r="V362" i="9"/>
  <c r="E362" i="9" s="1"/>
  <c r="J361" i="9"/>
  <c r="V361" i="9"/>
  <c r="E361" i="9" s="1"/>
  <c r="C361" i="9"/>
  <c r="J360" i="9"/>
  <c r="C360" i="9"/>
  <c r="V360" i="9"/>
  <c r="E360" i="9" s="1"/>
  <c r="J359" i="9"/>
  <c r="V359" i="9"/>
  <c r="E359" i="9" s="1"/>
  <c r="C359" i="9"/>
  <c r="J358" i="9"/>
  <c r="C358" i="9"/>
  <c r="J357" i="9"/>
  <c r="V357" i="9"/>
  <c r="E357" i="9" s="1"/>
  <c r="C357" i="9"/>
  <c r="J355" i="9"/>
  <c r="V355" i="9"/>
  <c r="E355" i="9" s="1"/>
  <c r="C355" i="9"/>
  <c r="C354" i="9"/>
  <c r="V354" i="9"/>
  <c r="E354" i="9" s="1"/>
  <c r="J353" i="9"/>
  <c r="V353" i="9"/>
  <c r="E353" i="9" s="1"/>
  <c r="C353" i="9"/>
  <c r="J352" i="9"/>
  <c r="C352" i="9"/>
  <c r="V352" i="9"/>
  <c r="E352" i="9" s="1"/>
  <c r="J351" i="9"/>
  <c r="V351" i="9"/>
  <c r="E351" i="9" s="1"/>
  <c r="C351" i="9"/>
  <c r="J349" i="9"/>
  <c r="V349" i="9"/>
  <c r="E349" i="9" s="1"/>
  <c r="C349" i="9"/>
  <c r="C348" i="9"/>
  <c r="J347" i="9"/>
  <c r="V347" i="9"/>
  <c r="E347" i="9" s="1"/>
  <c r="C347" i="9"/>
  <c r="C346" i="9"/>
  <c r="V346" i="9"/>
  <c r="E346" i="9" s="1"/>
  <c r="J345" i="9"/>
  <c r="V345" i="9"/>
  <c r="E345" i="9" s="1"/>
  <c r="C345" i="9"/>
  <c r="J344" i="9"/>
  <c r="C344" i="9"/>
  <c r="V344" i="9"/>
  <c r="E344" i="9" s="1"/>
  <c r="J343" i="9"/>
  <c r="V343" i="9"/>
  <c r="E343" i="9" s="1"/>
  <c r="C343" i="9"/>
  <c r="J342" i="9"/>
  <c r="J341" i="9"/>
  <c r="V341" i="9"/>
  <c r="E341" i="9" s="1"/>
  <c r="C341" i="9"/>
  <c r="J339" i="9"/>
  <c r="V339" i="9"/>
  <c r="E339" i="9" s="1"/>
  <c r="C339" i="9"/>
  <c r="C338" i="9"/>
  <c r="V338" i="9"/>
  <c r="E338" i="9" s="1"/>
  <c r="J337" i="9"/>
  <c r="V337" i="9"/>
  <c r="E337" i="9" s="1"/>
  <c r="C337" i="9"/>
  <c r="J336" i="9"/>
  <c r="C336" i="9"/>
  <c r="V336" i="9"/>
  <c r="E336" i="9" s="1"/>
  <c r="J335" i="9"/>
  <c r="V335" i="9"/>
  <c r="E335" i="9" s="1"/>
  <c r="C335" i="9"/>
  <c r="J333" i="9"/>
  <c r="V333" i="9"/>
  <c r="E333" i="9" s="1"/>
  <c r="C333" i="9"/>
  <c r="F15" i="9"/>
  <c r="Y15" i="9"/>
  <c r="J539" i="9"/>
  <c r="AC15" i="9"/>
  <c r="AC542" i="9"/>
  <c r="X542" i="9"/>
  <c r="G542" i="9" s="1"/>
  <c r="AC541" i="9"/>
  <c r="X541" i="9"/>
  <c r="G541" i="9" s="1"/>
  <c r="AC540" i="9"/>
  <c r="AF540" i="9" s="1"/>
  <c r="P540" i="9" s="1"/>
  <c r="X540" i="9"/>
  <c r="G540" i="9" s="1"/>
  <c r="AC539" i="9"/>
  <c r="AF539" i="9" s="1"/>
  <c r="P539" i="9" s="1"/>
  <c r="X539" i="9"/>
  <c r="G539" i="9" s="1"/>
  <c r="AC538" i="9"/>
  <c r="X538" i="9"/>
  <c r="G538" i="9" s="1"/>
  <c r="AC537" i="9"/>
  <c r="X537" i="9"/>
  <c r="G537" i="9" s="1"/>
  <c r="AC536" i="9"/>
  <c r="AF536" i="9" s="1"/>
  <c r="P536" i="9" s="1"/>
  <c r="X536" i="9"/>
  <c r="G536" i="9" s="1"/>
  <c r="AC535" i="9"/>
  <c r="AF535" i="9" s="1"/>
  <c r="P535" i="9" s="1"/>
  <c r="X535" i="9"/>
  <c r="G535" i="9" s="1"/>
  <c r="AC534" i="9"/>
  <c r="X534" i="9"/>
  <c r="G534" i="9" s="1"/>
  <c r="AC533" i="9"/>
  <c r="X533" i="9"/>
  <c r="G533" i="9" s="1"/>
  <c r="AC532" i="9"/>
  <c r="AF532" i="9" s="1"/>
  <c r="P532" i="9" s="1"/>
  <c r="X532" i="9"/>
  <c r="G532" i="9" s="1"/>
  <c r="AC531" i="9"/>
  <c r="AF531" i="9" s="1"/>
  <c r="P531" i="9" s="1"/>
  <c r="X531" i="9"/>
  <c r="G531" i="9" s="1"/>
  <c r="AC530" i="9"/>
  <c r="X530" i="9"/>
  <c r="G530" i="9" s="1"/>
  <c r="AC529" i="9"/>
  <c r="X529" i="9"/>
  <c r="G529" i="9" s="1"/>
  <c r="AC528" i="9"/>
  <c r="AF528" i="9" s="1"/>
  <c r="P528" i="9" s="1"/>
  <c r="X528" i="9"/>
  <c r="G528" i="9" s="1"/>
  <c r="AC527" i="9"/>
  <c r="AF527" i="9" s="1"/>
  <c r="P527" i="9" s="1"/>
  <c r="X527" i="9"/>
  <c r="G527" i="9" s="1"/>
  <c r="AC526" i="9"/>
  <c r="X526" i="9"/>
  <c r="G526" i="9" s="1"/>
  <c r="AC525" i="9"/>
  <c r="X525" i="9"/>
  <c r="G525" i="9" s="1"/>
  <c r="AC524" i="9"/>
  <c r="AF524" i="9" s="1"/>
  <c r="P524" i="9" s="1"/>
  <c r="X524" i="9"/>
  <c r="G524" i="9" s="1"/>
  <c r="AC523" i="9"/>
  <c r="AF523" i="9" s="1"/>
  <c r="P523" i="9" s="1"/>
  <c r="X523" i="9"/>
  <c r="G523" i="9" s="1"/>
  <c r="AC522" i="9"/>
  <c r="X522" i="9"/>
  <c r="G522" i="9" s="1"/>
  <c r="AC521" i="9"/>
  <c r="X521" i="9"/>
  <c r="AC520" i="9"/>
  <c r="AF520" i="9" s="1"/>
  <c r="P520" i="9" s="1"/>
  <c r="X520" i="9"/>
  <c r="G520" i="9" s="1"/>
  <c r="AC519" i="9"/>
  <c r="AF519" i="9" s="1"/>
  <c r="P519" i="9" s="1"/>
  <c r="X519" i="9"/>
  <c r="G519" i="9" s="1"/>
  <c r="AC518" i="9"/>
  <c r="X518" i="9"/>
  <c r="G518" i="9" s="1"/>
  <c r="AC517" i="9"/>
  <c r="X517" i="9"/>
  <c r="G517" i="9" s="1"/>
  <c r="AC516" i="9"/>
  <c r="AF516" i="9" s="1"/>
  <c r="P516" i="9" s="1"/>
  <c r="X516" i="9"/>
  <c r="G516" i="9" s="1"/>
  <c r="AC515" i="9"/>
  <c r="AF515" i="9" s="1"/>
  <c r="P515" i="9" s="1"/>
  <c r="X515" i="9"/>
  <c r="G515" i="9" s="1"/>
  <c r="AC514" i="9"/>
  <c r="X514" i="9"/>
  <c r="G514" i="9" s="1"/>
  <c r="AC513" i="9"/>
  <c r="X513" i="9"/>
  <c r="AC512" i="9"/>
  <c r="AF512" i="9" s="1"/>
  <c r="P512" i="9" s="1"/>
  <c r="X512" i="9"/>
  <c r="G512" i="9" s="1"/>
  <c r="AC511" i="9"/>
  <c r="AF511" i="9" s="1"/>
  <c r="P511" i="9" s="1"/>
  <c r="X511" i="9"/>
  <c r="G511" i="9" s="1"/>
  <c r="AC510" i="9"/>
  <c r="X510" i="9"/>
  <c r="G510" i="9" s="1"/>
  <c r="AC509" i="9"/>
  <c r="X509" i="9"/>
  <c r="G509" i="9" s="1"/>
  <c r="AC508" i="9"/>
  <c r="AF508" i="9" s="1"/>
  <c r="P508" i="9" s="1"/>
  <c r="X508" i="9"/>
  <c r="G508" i="9" s="1"/>
  <c r="AC507" i="9"/>
  <c r="AF507" i="9" s="1"/>
  <c r="P507" i="9" s="1"/>
  <c r="X507" i="9"/>
  <c r="G507" i="9" s="1"/>
  <c r="AC506" i="9"/>
  <c r="X506" i="9"/>
  <c r="G506" i="9" s="1"/>
  <c r="AC505" i="9"/>
  <c r="X505" i="9"/>
  <c r="G505" i="9" s="1"/>
  <c r="AC504" i="9"/>
  <c r="AF504" i="9" s="1"/>
  <c r="P504" i="9" s="1"/>
  <c r="X504" i="9"/>
  <c r="G504" i="9" s="1"/>
  <c r="AC503" i="9"/>
  <c r="AF503" i="9" s="1"/>
  <c r="P503" i="9" s="1"/>
  <c r="X503" i="9"/>
  <c r="G503" i="9" s="1"/>
  <c r="AC502" i="9"/>
  <c r="X502" i="9"/>
  <c r="G502" i="9" s="1"/>
  <c r="AC501" i="9"/>
  <c r="X501" i="9"/>
  <c r="AC500" i="9"/>
  <c r="AF500" i="9" s="1"/>
  <c r="P500" i="9" s="1"/>
  <c r="X500" i="9"/>
  <c r="G500" i="9" s="1"/>
  <c r="AC499" i="9"/>
  <c r="AF499" i="9" s="1"/>
  <c r="P499" i="9" s="1"/>
  <c r="X499" i="9"/>
  <c r="AC498" i="9"/>
  <c r="L498" i="9" s="1"/>
  <c r="X498" i="9"/>
  <c r="G498" i="9" s="1"/>
  <c r="AC497" i="9"/>
  <c r="L497" i="9" s="1"/>
  <c r="X497" i="9"/>
  <c r="AC496" i="9"/>
  <c r="AF496" i="9" s="1"/>
  <c r="P496" i="9" s="1"/>
  <c r="X496" i="9"/>
  <c r="G496" i="9" s="1"/>
  <c r="AC495" i="9"/>
  <c r="AF495" i="9" s="1"/>
  <c r="P495" i="9" s="1"/>
  <c r="X495" i="9"/>
  <c r="AC494" i="9"/>
  <c r="X494" i="9"/>
  <c r="G494" i="9" s="1"/>
  <c r="AC493" i="9"/>
  <c r="X493" i="9"/>
  <c r="AC492" i="9"/>
  <c r="AF492" i="9" s="1"/>
  <c r="P492" i="9" s="1"/>
  <c r="X492" i="9"/>
  <c r="G492" i="9" s="1"/>
  <c r="AC491" i="9"/>
  <c r="AF491" i="9" s="1"/>
  <c r="P491" i="9" s="1"/>
  <c r="X491" i="9"/>
  <c r="AC490" i="9"/>
  <c r="X490" i="9"/>
  <c r="G490" i="9" s="1"/>
  <c r="AC489" i="9"/>
  <c r="X489" i="9"/>
  <c r="AC488" i="9"/>
  <c r="AF488" i="9" s="1"/>
  <c r="P488" i="9" s="1"/>
  <c r="X488" i="9"/>
  <c r="G488" i="9" s="1"/>
  <c r="AC487" i="9"/>
  <c r="AF487" i="9" s="1"/>
  <c r="P487" i="9" s="1"/>
  <c r="X487" i="9"/>
  <c r="AC486" i="9"/>
  <c r="X486" i="9"/>
  <c r="G486" i="9" s="1"/>
  <c r="AC485" i="9"/>
  <c r="X485" i="9"/>
  <c r="AC484" i="9"/>
  <c r="AF484" i="9" s="1"/>
  <c r="P484" i="9" s="1"/>
  <c r="X484" i="9"/>
  <c r="G484" i="9" s="1"/>
  <c r="AC483" i="9"/>
  <c r="AF483" i="9" s="1"/>
  <c r="P483" i="9" s="1"/>
  <c r="X483" i="9"/>
  <c r="G483" i="9" s="1"/>
  <c r="AC482" i="9"/>
  <c r="X482" i="9"/>
  <c r="G482" i="9" s="1"/>
  <c r="AC481" i="9"/>
  <c r="X481" i="9"/>
  <c r="AC480" i="9"/>
  <c r="AF480" i="9" s="1"/>
  <c r="P480" i="9" s="1"/>
  <c r="X480" i="9"/>
  <c r="G480" i="9" s="1"/>
  <c r="AC479" i="9"/>
  <c r="AF479" i="9" s="1"/>
  <c r="P479" i="9" s="1"/>
  <c r="X479" i="9"/>
  <c r="AC478" i="9"/>
  <c r="X478" i="9"/>
  <c r="G478" i="9" s="1"/>
  <c r="AC477" i="9"/>
  <c r="X477" i="9"/>
  <c r="AC476" i="9"/>
  <c r="AF476" i="9" s="1"/>
  <c r="P476" i="9" s="1"/>
  <c r="X476" i="9"/>
  <c r="G476" i="9" s="1"/>
  <c r="AC475" i="9"/>
  <c r="AF475" i="9" s="1"/>
  <c r="P475" i="9" s="1"/>
  <c r="X475" i="9"/>
  <c r="AC474" i="9"/>
  <c r="X474" i="9"/>
  <c r="G474" i="9" s="1"/>
  <c r="AC473" i="9"/>
  <c r="X473" i="9"/>
  <c r="AC472" i="9"/>
  <c r="AF472" i="9" s="1"/>
  <c r="P472" i="9" s="1"/>
  <c r="X472" i="9"/>
  <c r="G472" i="9" s="1"/>
  <c r="AC471" i="9"/>
  <c r="AF471" i="9" s="1"/>
  <c r="P471" i="9" s="1"/>
  <c r="X471" i="9"/>
  <c r="AC470" i="9"/>
  <c r="L470" i="9" s="1"/>
  <c r="X470" i="9"/>
  <c r="G470" i="9" s="1"/>
  <c r="AC469" i="9"/>
  <c r="X469" i="9"/>
  <c r="AC468" i="9"/>
  <c r="L468" i="9" s="1"/>
  <c r="X468" i="9"/>
  <c r="G468" i="9" s="1"/>
  <c r="AC467" i="9"/>
  <c r="AF467" i="9" s="1"/>
  <c r="P467" i="9" s="1"/>
  <c r="X467" i="9"/>
  <c r="AC466" i="9"/>
  <c r="L466" i="9" s="1"/>
  <c r="X466" i="9"/>
  <c r="G466" i="9" s="1"/>
  <c r="AC465" i="9"/>
  <c r="X465" i="9"/>
  <c r="AC464" i="9"/>
  <c r="L464" i="9" s="1"/>
  <c r="X464" i="9"/>
  <c r="G464" i="9" s="1"/>
  <c r="AC463" i="9"/>
  <c r="AF463" i="9" s="1"/>
  <c r="P463" i="9" s="1"/>
  <c r="X463" i="9"/>
  <c r="AC462" i="9"/>
  <c r="L462" i="9" s="1"/>
  <c r="X462" i="9"/>
  <c r="G462" i="9" s="1"/>
  <c r="AC461" i="9"/>
  <c r="X461" i="9"/>
  <c r="AC460" i="9"/>
  <c r="L460" i="9" s="1"/>
  <c r="X460" i="9"/>
  <c r="G460" i="9" s="1"/>
  <c r="AC459" i="9"/>
  <c r="AF459" i="9" s="1"/>
  <c r="P459" i="9" s="1"/>
  <c r="X459" i="9"/>
  <c r="AC458" i="9"/>
  <c r="L458" i="9" s="1"/>
  <c r="X458" i="9"/>
  <c r="G458" i="9" s="1"/>
  <c r="AC457" i="9"/>
  <c r="X457" i="9"/>
  <c r="AC456" i="9"/>
  <c r="L456" i="9" s="1"/>
  <c r="X456" i="9"/>
  <c r="G456" i="9" s="1"/>
  <c r="AC455" i="9"/>
  <c r="AF455" i="9" s="1"/>
  <c r="P455" i="9" s="1"/>
  <c r="X455" i="9"/>
  <c r="AC454" i="9"/>
  <c r="L454" i="9" s="1"/>
  <c r="X454" i="9"/>
  <c r="G454" i="9" s="1"/>
  <c r="AC453" i="9"/>
  <c r="X453" i="9"/>
  <c r="AC452" i="9"/>
  <c r="L452" i="9" s="1"/>
  <c r="X452" i="9"/>
  <c r="G452" i="9" s="1"/>
  <c r="AC451" i="9"/>
  <c r="AF451" i="9" s="1"/>
  <c r="P451" i="9" s="1"/>
  <c r="X451" i="9"/>
  <c r="AC450" i="9"/>
  <c r="L450" i="9" s="1"/>
  <c r="X450" i="9"/>
  <c r="G450" i="9" s="1"/>
  <c r="AC449" i="9"/>
  <c r="X449" i="9"/>
  <c r="AC448" i="9"/>
  <c r="L448" i="9" s="1"/>
  <c r="X448" i="9"/>
  <c r="G448" i="9" s="1"/>
  <c r="AC447" i="9"/>
  <c r="AF447" i="9" s="1"/>
  <c r="P447" i="9" s="1"/>
  <c r="X447" i="9"/>
  <c r="AC446" i="9"/>
  <c r="L446" i="9" s="1"/>
  <c r="X446" i="9"/>
  <c r="G446" i="9" s="1"/>
  <c r="AC445" i="9"/>
  <c r="X445" i="9"/>
  <c r="AC444" i="9"/>
  <c r="L444" i="9" s="1"/>
  <c r="X444" i="9"/>
  <c r="G444" i="9" s="1"/>
  <c r="AC443" i="9"/>
  <c r="AF443" i="9" s="1"/>
  <c r="P443" i="9" s="1"/>
  <c r="X443" i="9"/>
  <c r="AC442" i="9"/>
  <c r="L442" i="9" s="1"/>
  <c r="X442" i="9"/>
  <c r="G442" i="9" s="1"/>
  <c r="AC441" i="9"/>
  <c r="X441" i="9"/>
  <c r="AC440" i="9"/>
  <c r="L440" i="9" s="1"/>
  <c r="X440" i="9"/>
  <c r="G440" i="9" s="1"/>
  <c r="AC439" i="9"/>
  <c r="AF439" i="9" s="1"/>
  <c r="P439" i="9" s="1"/>
  <c r="X439" i="9"/>
  <c r="AC438" i="9"/>
  <c r="L438" i="9" s="1"/>
  <c r="X438" i="9"/>
  <c r="G438" i="9" s="1"/>
  <c r="AC437" i="9"/>
  <c r="X437" i="9"/>
  <c r="AC436" i="9"/>
  <c r="L436" i="9" s="1"/>
  <c r="X436" i="9"/>
  <c r="G436" i="9" s="1"/>
  <c r="AC435" i="9"/>
  <c r="AF435" i="9" s="1"/>
  <c r="P435" i="9" s="1"/>
  <c r="X435" i="9"/>
  <c r="AC434" i="9"/>
  <c r="L434" i="9" s="1"/>
  <c r="X434" i="9"/>
  <c r="G434" i="9" s="1"/>
  <c r="AC433" i="9"/>
  <c r="X433" i="9"/>
  <c r="AC432" i="9"/>
  <c r="L432" i="9" s="1"/>
  <c r="X432" i="9"/>
  <c r="G432" i="9" s="1"/>
  <c r="AC431" i="9"/>
  <c r="AF431" i="9" s="1"/>
  <c r="P431" i="9" s="1"/>
  <c r="X431" i="9"/>
  <c r="AC430" i="9"/>
  <c r="L430" i="9" s="1"/>
  <c r="X430" i="9"/>
  <c r="G430" i="9" s="1"/>
  <c r="AC429" i="9"/>
  <c r="X429" i="9"/>
  <c r="AC428" i="9"/>
  <c r="L428" i="9" s="1"/>
  <c r="X428" i="9"/>
  <c r="G428" i="9" s="1"/>
  <c r="AC427" i="9"/>
  <c r="AF427" i="9" s="1"/>
  <c r="P427" i="9" s="1"/>
  <c r="X427" i="9"/>
  <c r="AC426" i="9"/>
  <c r="L426" i="9" s="1"/>
  <c r="X426" i="9"/>
  <c r="G426" i="9" s="1"/>
  <c r="AC425" i="9"/>
  <c r="X425" i="9"/>
  <c r="AC424" i="9"/>
  <c r="L424" i="9" s="1"/>
  <c r="X424" i="9"/>
  <c r="G424" i="9" s="1"/>
  <c r="AC423" i="9"/>
  <c r="AF423" i="9" s="1"/>
  <c r="P423" i="9" s="1"/>
  <c r="X423" i="9"/>
  <c r="AC422" i="9"/>
  <c r="L422" i="9" s="1"/>
  <c r="X422" i="9"/>
  <c r="G422" i="9" s="1"/>
  <c r="AC421" i="9"/>
  <c r="X421" i="9"/>
  <c r="G421" i="9" s="1"/>
  <c r="AC420" i="9"/>
  <c r="L420" i="9" s="1"/>
  <c r="X420" i="9"/>
  <c r="G420" i="9" s="1"/>
  <c r="AC419" i="9"/>
  <c r="AF419" i="9" s="1"/>
  <c r="P419" i="9" s="1"/>
  <c r="X419" i="9"/>
  <c r="AC418" i="9"/>
  <c r="L418" i="9" s="1"/>
  <c r="X418" i="9"/>
  <c r="G418" i="9" s="1"/>
  <c r="AC417" i="9"/>
  <c r="X417" i="9"/>
  <c r="AC416" i="9"/>
  <c r="L416" i="9" s="1"/>
  <c r="X416" i="9"/>
  <c r="G416" i="9" s="1"/>
  <c r="AC415" i="9"/>
  <c r="AF415" i="9" s="1"/>
  <c r="P415" i="9" s="1"/>
  <c r="X415" i="9"/>
  <c r="AC414" i="9"/>
  <c r="L414" i="9" s="1"/>
  <c r="X414" i="9"/>
  <c r="G414" i="9" s="1"/>
  <c r="AC413" i="9"/>
  <c r="X413" i="9"/>
  <c r="AC412" i="9"/>
  <c r="L412" i="9" s="1"/>
  <c r="X412" i="9"/>
  <c r="G412" i="9" s="1"/>
  <c r="AC411" i="9"/>
  <c r="AF411" i="9" s="1"/>
  <c r="P411" i="9" s="1"/>
  <c r="X411" i="9"/>
  <c r="AC410" i="9"/>
  <c r="L410" i="9" s="1"/>
  <c r="X410" i="9"/>
  <c r="G410" i="9" s="1"/>
  <c r="AC409" i="9"/>
  <c r="X409" i="9"/>
  <c r="AC408" i="9"/>
  <c r="L408" i="9" s="1"/>
  <c r="X408" i="9"/>
  <c r="G408" i="9" s="1"/>
  <c r="AC407" i="9"/>
  <c r="AF407" i="9" s="1"/>
  <c r="P407" i="9" s="1"/>
  <c r="X407" i="9"/>
  <c r="AC406" i="9"/>
  <c r="L406" i="9" s="1"/>
  <c r="X406" i="9"/>
  <c r="G406" i="9" s="1"/>
  <c r="AC405" i="9"/>
  <c r="X405" i="9"/>
  <c r="AC404" i="9"/>
  <c r="L404" i="9" s="1"/>
  <c r="X404" i="9"/>
  <c r="G404" i="9" s="1"/>
  <c r="AC403" i="9"/>
  <c r="AF403" i="9" s="1"/>
  <c r="P403" i="9" s="1"/>
  <c r="X403" i="9"/>
  <c r="AC402" i="9"/>
  <c r="L402" i="9" s="1"/>
  <c r="X402" i="9"/>
  <c r="G402" i="9" s="1"/>
  <c r="AC401" i="9"/>
  <c r="X401" i="9"/>
  <c r="AC400" i="9"/>
  <c r="L400" i="9" s="1"/>
  <c r="X400" i="9"/>
  <c r="G400" i="9" s="1"/>
  <c r="AC399" i="9"/>
  <c r="AF399" i="9" s="1"/>
  <c r="P399" i="9" s="1"/>
  <c r="X399" i="9"/>
  <c r="AC398" i="9"/>
  <c r="L398" i="9" s="1"/>
  <c r="X398" i="9"/>
  <c r="G398" i="9" s="1"/>
  <c r="AC397" i="9"/>
  <c r="X397" i="9"/>
  <c r="AC396" i="9"/>
  <c r="L396" i="9" s="1"/>
  <c r="X396" i="9"/>
  <c r="G396" i="9" s="1"/>
  <c r="AC395" i="9"/>
  <c r="AF395" i="9" s="1"/>
  <c r="P395" i="9" s="1"/>
  <c r="X395" i="9"/>
  <c r="AC394" i="9"/>
  <c r="L394" i="9" s="1"/>
  <c r="X394" i="9"/>
  <c r="G394" i="9" s="1"/>
  <c r="AC393" i="9"/>
  <c r="X393" i="9"/>
  <c r="AC392" i="9"/>
  <c r="L392" i="9" s="1"/>
  <c r="X392" i="9"/>
  <c r="G392" i="9" s="1"/>
  <c r="AC391" i="9"/>
  <c r="AF391" i="9" s="1"/>
  <c r="P391" i="9" s="1"/>
  <c r="X391" i="9"/>
  <c r="AC390" i="9"/>
  <c r="L390" i="9" s="1"/>
  <c r="X390" i="9"/>
  <c r="G390" i="9" s="1"/>
  <c r="AC389" i="9"/>
  <c r="X389" i="9"/>
  <c r="AC388" i="9"/>
  <c r="L388" i="9" s="1"/>
  <c r="X388" i="9"/>
  <c r="G388" i="9" s="1"/>
  <c r="AC387" i="9"/>
  <c r="AF387" i="9" s="1"/>
  <c r="P387" i="9" s="1"/>
  <c r="X387" i="9"/>
  <c r="AC386" i="9"/>
  <c r="L386" i="9" s="1"/>
  <c r="X386" i="9"/>
  <c r="G386" i="9" s="1"/>
  <c r="AC385" i="9"/>
  <c r="X385" i="9"/>
  <c r="AC384" i="9"/>
  <c r="L384" i="9" s="1"/>
  <c r="X384" i="9"/>
  <c r="G384" i="9" s="1"/>
  <c r="AC383" i="9"/>
  <c r="AF383" i="9" s="1"/>
  <c r="X383" i="9"/>
  <c r="AC382" i="9"/>
  <c r="L382" i="9" s="1"/>
  <c r="X382" i="9"/>
  <c r="G382" i="9" s="1"/>
  <c r="AC381" i="9"/>
  <c r="X381" i="9"/>
  <c r="AC380" i="9"/>
  <c r="L380" i="9" s="1"/>
  <c r="X380" i="9"/>
  <c r="G380" i="9" s="1"/>
  <c r="AC379" i="9"/>
  <c r="AF379" i="9" s="1"/>
  <c r="P379" i="9" s="1"/>
  <c r="X379" i="9"/>
  <c r="AC378" i="9"/>
  <c r="L378" i="9" s="1"/>
  <c r="X378" i="9"/>
  <c r="G378" i="9" s="1"/>
  <c r="AC377" i="9"/>
  <c r="X377" i="9"/>
  <c r="AC376" i="9"/>
  <c r="L376" i="9" s="1"/>
  <c r="X376" i="9"/>
  <c r="G376" i="9" s="1"/>
  <c r="AC375" i="9"/>
  <c r="AF375" i="9" s="1"/>
  <c r="P375" i="9" s="1"/>
  <c r="X375" i="9"/>
  <c r="AC374" i="9"/>
  <c r="L374" i="9" s="1"/>
  <c r="X374" i="9"/>
  <c r="G374" i="9" s="1"/>
  <c r="G15" i="9"/>
  <c r="I15" i="9"/>
  <c r="AB15" i="9"/>
  <c r="AB542" i="9"/>
  <c r="I542" i="9"/>
  <c r="D541" i="9"/>
  <c r="I540" i="9"/>
  <c r="V540" i="9"/>
  <c r="E540" i="9" s="1"/>
  <c r="D540" i="9"/>
  <c r="I539" i="9"/>
  <c r="AB538" i="9"/>
  <c r="I538" i="9"/>
  <c r="I537" i="9"/>
  <c r="AB537" i="9"/>
  <c r="D537" i="9"/>
  <c r="AB536" i="9"/>
  <c r="I536" i="9"/>
  <c r="D536" i="9"/>
  <c r="I535" i="9"/>
  <c r="AB535" i="9"/>
  <c r="D535" i="9"/>
  <c r="V532" i="9"/>
  <c r="E532" i="9" s="1"/>
  <c r="D532" i="9"/>
  <c r="I531" i="9"/>
  <c r="D531" i="9"/>
  <c r="AB530" i="9"/>
  <c r="I529" i="9"/>
  <c r="AB529" i="9"/>
  <c r="D528" i="9"/>
  <c r="I527" i="9"/>
  <c r="AB527" i="9"/>
  <c r="D527" i="9"/>
  <c r="I526" i="9"/>
  <c r="D525" i="9"/>
  <c r="I524" i="9"/>
  <c r="V524" i="9"/>
  <c r="E524" i="9" s="1"/>
  <c r="D524" i="9"/>
  <c r="AB522" i="9"/>
  <c r="I522" i="9"/>
  <c r="I521" i="9"/>
  <c r="AB521" i="9"/>
  <c r="D521" i="9"/>
  <c r="D520" i="9"/>
  <c r="I519" i="9"/>
  <c r="AB519" i="9"/>
  <c r="I518" i="9"/>
  <c r="I516" i="9"/>
  <c r="V516" i="9"/>
  <c r="E516" i="9" s="1"/>
  <c r="D516" i="9"/>
  <c r="I515" i="9"/>
  <c r="D515" i="9"/>
  <c r="AB514" i="9"/>
  <c r="D514" i="9"/>
  <c r="I513" i="9"/>
  <c r="AB513" i="9"/>
  <c r="AB512" i="9"/>
  <c r="I512" i="9"/>
  <c r="D512" i="9"/>
  <c r="I511" i="9"/>
  <c r="AB511" i="9"/>
  <c r="I510" i="9"/>
  <c r="D509" i="9"/>
  <c r="AB508" i="9"/>
  <c r="I508" i="9"/>
  <c r="V508" i="9"/>
  <c r="E508" i="9" s="1"/>
  <c r="AB506" i="9"/>
  <c r="I506" i="9"/>
  <c r="D506" i="9"/>
  <c r="I505" i="9"/>
  <c r="AB505" i="9"/>
  <c r="D505" i="9"/>
  <c r="V504" i="9"/>
  <c r="E504" i="9" s="1"/>
  <c r="D504" i="9"/>
  <c r="I503" i="9"/>
  <c r="AB503" i="9"/>
  <c r="D503" i="9"/>
  <c r="I501" i="9"/>
  <c r="AB501" i="9"/>
  <c r="D501" i="9"/>
  <c r="I500" i="9"/>
  <c r="D499" i="9"/>
  <c r="AB498" i="9"/>
  <c r="I498" i="9"/>
  <c r="D498" i="9"/>
  <c r="AB497" i="9"/>
  <c r="I497" i="9"/>
  <c r="I496" i="9"/>
  <c r="D496" i="9"/>
  <c r="I495" i="9"/>
  <c r="AB495" i="9"/>
  <c r="D495" i="9"/>
  <c r="AB493" i="9"/>
  <c r="D493" i="9"/>
  <c r="I492" i="9"/>
  <c r="D492" i="9"/>
  <c r="D491" i="9"/>
  <c r="I490" i="9"/>
  <c r="D490" i="9"/>
  <c r="I489" i="9"/>
  <c r="AB489" i="9"/>
  <c r="D489" i="9"/>
  <c r="D488" i="9"/>
  <c r="I487" i="9"/>
  <c r="AB487" i="9"/>
  <c r="D487" i="9"/>
  <c r="I484" i="9"/>
  <c r="D484" i="9"/>
  <c r="D483" i="9"/>
  <c r="D482" i="9"/>
  <c r="I481" i="9"/>
  <c r="AB481" i="9"/>
  <c r="D481" i="9"/>
  <c r="I480" i="9"/>
  <c r="D480" i="9"/>
  <c r="I479" i="9"/>
  <c r="AB479" i="9"/>
  <c r="AB478" i="9"/>
  <c r="I477" i="9"/>
  <c r="I476" i="9"/>
  <c r="I475" i="9"/>
  <c r="AB474" i="9"/>
  <c r="I474" i="9"/>
  <c r="D474" i="9"/>
  <c r="I473" i="9"/>
  <c r="AB473" i="9"/>
  <c r="D473" i="9"/>
  <c r="I472" i="9"/>
  <c r="D472" i="9"/>
  <c r="I471" i="9"/>
  <c r="AB471" i="9"/>
  <c r="D471" i="9"/>
  <c r="D470" i="9"/>
  <c r="I469" i="9"/>
  <c r="AB469" i="9"/>
  <c r="D469" i="9"/>
  <c r="D468" i="9"/>
  <c r="AB467" i="9"/>
  <c r="AB466" i="9"/>
  <c r="I466" i="9"/>
  <c r="AB465" i="9"/>
  <c r="D465" i="9"/>
  <c r="AB464" i="9"/>
  <c r="I464" i="9"/>
  <c r="I463" i="9"/>
  <c r="AB463" i="9"/>
  <c r="D463" i="9"/>
  <c r="I462" i="9"/>
  <c r="D462" i="9"/>
  <c r="I461" i="9"/>
  <c r="AB461" i="9"/>
  <c r="D461" i="9"/>
  <c r="I460" i="9"/>
  <c r="D460" i="9"/>
  <c r="D459" i="9"/>
  <c r="AB458" i="9"/>
  <c r="I458" i="9"/>
  <c r="AB457" i="9"/>
  <c r="AB456" i="9"/>
  <c r="I455" i="9"/>
  <c r="AB455" i="9"/>
  <c r="D454" i="9"/>
  <c r="I453" i="9"/>
  <c r="AB453" i="9"/>
  <c r="D453" i="9"/>
  <c r="D452" i="9"/>
  <c r="I451" i="9"/>
  <c r="AB451" i="9"/>
  <c r="D451" i="9"/>
  <c r="AB450" i="9"/>
  <c r="I450" i="9"/>
  <c r="D449" i="9"/>
  <c r="AB448" i="9"/>
  <c r="I448" i="9"/>
  <c r="D448" i="9"/>
  <c r="D447" i="9"/>
  <c r="I446" i="9"/>
  <c r="D446" i="9"/>
  <c r="I445" i="9"/>
  <c r="AB445" i="9"/>
  <c r="D445" i="9"/>
  <c r="D444" i="9"/>
  <c r="I443" i="9"/>
  <c r="AB443" i="9"/>
  <c r="D443" i="9"/>
  <c r="AB442" i="9"/>
  <c r="AB440" i="9"/>
  <c r="D440" i="9"/>
  <c r="D439" i="9"/>
  <c r="I438" i="9"/>
  <c r="D438" i="9"/>
  <c r="I437" i="9"/>
  <c r="AB437" i="9"/>
  <c r="D437" i="9"/>
  <c r="I436" i="9"/>
  <c r="D436" i="9"/>
  <c r="I435" i="9"/>
  <c r="AB435" i="9"/>
  <c r="D435" i="9"/>
  <c r="I434" i="9"/>
  <c r="D432" i="9"/>
  <c r="D431" i="9"/>
  <c r="I430" i="9"/>
  <c r="D430" i="9"/>
  <c r="I429" i="9"/>
  <c r="AB429" i="9"/>
  <c r="D429" i="9"/>
  <c r="I428" i="9"/>
  <c r="D428" i="9"/>
  <c r="I427" i="9"/>
  <c r="AB427" i="9"/>
  <c r="AB426" i="9"/>
  <c r="D424" i="9"/>
  <c r="I423" i="9"/>
  <c r="D423" i="9"/>
  <c r="I422" i="9"/>
  <c r="D422" i="9"/>
  <c r="I421" i="9"/>
  <c r="AB421" i="9"/>
  <c r="D421" i="9"/>
  <c r="I420" i="9"/>
  <c r="D420" i="9"/>
  <c r="I419" i="9"/>
  <c r="AB419" i="9"/>
  <c r="D419" i="9"/>
  <c r="D417" i="9"/>
  <c r="AB416" i="9"/>
  <c r="I416" i="9"/>
  <c r="D416" i="9"/>
  <c r="D415" i="9"/>
  <c r="D414" i="9"/>
  <c r="I413" i="9"/>
  <c r="AB413" i="9"/>
  <c r="D413" i="9"/>
  <c r="D412" i="9"/>
  <c r="I411" i="9"/>
  <c r="AB411" i="9"/>
  <c r="D411" i="9"/>
  <c r="D409" i="9"/>
  <c r="AB408" i="9"/>
  <c r="I408" i="9"/>
  <c r="D408" i="9"/>
  <c r="D407" i="9"/>
  <c r="I406" i="9"/>
  <c r="D406" i="9"/>
  <c r="I405" i="9"/>
  <c r="AB405" i="9"/>
  <c r="D405" i="9"/>
  <c r="I404" i="9"/>
  <c r="I403" i="9"/>
  <c r="AB403" i="9"/>
  <c r="D403" i="9"/>
  <c r="AB402" i="9"/>
  <c r="I402" i="9"/>
  <c r="D402" i="9"/>
  <c r="I401" i="9"/>
  <c r="AB401" i="9"/>
  <c r="D401" i="9"/>
  <c r="AB400" i="9"/>
  <c r="D400" i="9"/>
  <c r="I399" i="9"/>
  <c r="AB399" i="9"/>
  <c r="D399" i="9"/>
  <c r="D398" i="9"/>
  <c r="I397" i="9"/>
  <c r="AB397" i="9"/>
  <c r="D397" i="9"/>
  <c r="D396" i="9"/>
  <c r="AB395" i="9"/>
  <c r="D395" i="9"/>
  <c r="D394" i="9"/>
  <c r="D393" i="9"/>
  <c r="AB392" i="9"/>
  <c r="I392" i="9"/>
  <c r="D392" i="9"/>
  <c r="I391" i="9"/>
  <c r="D391" i="9"/>
  <c r="I390" i="9"/>
  <c r="D390" i="9"/>
  <c r="I389" i="9"/>
  <c r="AB389" i="9"/>
  <c r="D389" i="9"/>
  <c r="I388" i="9"/>
  <c r="I387" i="9"/>
  <c r="AB387" i="9"/>
  <c r="D387" i="9"/>
  <c r="AB386" i="9"/>
  <c r="I386" i="9"/>
  <c r="I385" i="9"/>
  <c r="AB385" i="9"/>
  <c r="D385" i="9"/>
  <c r="AB384" i="9"/>
  <c r="I384" i="9"/>
  <c r="I383" i="9"/>
  <c r="D9" i="9"/>
  <c r="D383" i="9"/>
  <c r="AB382" i="9"/>
  <c r="D382" i="9"/>
  <c r="D381" i="9"/>
  <c r="D380" i="9"/>
  <c r="I379" i="9"/>
  <c r="AB379" i="9"/>
  <c r="D379" i="9"/>
  <c r="AB377" i="9"/>
  <c r="D377" i="9"/>
  <c r="I376" i="9"/>
  <c r="I375" i="9"/>
  <c r="AB375" i="9"/>
  <c r="D375" i="9"/>
  <c r="AB374" i="9"/>
  <c r="I374" i="9"/>
  <c r="D374" i="9"/>
  <c r="D373" i="9"/>
  <c r="AB372" i="9"/>
  <c r="I372" i="9"/>
  <c r="D372" i="9"/>
  <c r="I371" i="9"/>
  <c r="AB371" i="9"/>
  <c r="D371" i="9"/>
  <c r="I370" i="9"/>
  <c r="D370" i="9"/>
  <c r="I369" i="9"/>
  <c r="AB369" i="9"/>
  <c r="D369" i="9"/>
  <c r="AB368" i="9"/>
  <c r="I368" i="9"/>
  <c r="D368" i="9"/>
  <c r="I367" i="9"/>
  <c r="AB367" i="9"/>
  <c r="D367" i="9"/>
  <c r="AB366" i="9"/>
  <c r="D366" i="9"/>
  <c r="D365" i="9"/>
  <c r="D364" i="9"/>
  <c r="I363" i="9"/>
  <c r="AB363" i="9"/>
  <c r="D363" i="9"/>
  <c r="D362" i="9"/>
  <c r="D361" i="9"/>
  <c r="I360" i="9"/>
  <c r="D360" i="9"/>
  <c r="AB359" i="9"/>
  <c r="D359" i="9"/>
  <c r="AB358" i="9"/>
  <c r="I358" i="9"/>
  <c r="D358" i="9"/>
  <c r="I357" i="9"/>
  <c r="AB357" i="9"/>
  <c r="D357" i="9"/>
  <c r="I356" i="9"/>
  <c r="I355" i="9"/>
  <c r="AB355" i="9"/>
  <c r="D355" i="9"/>
  <c r="I354" i="9"/>
  <c r="D354" i="9"/>
  <c r="AB353" i="9"/>
  <c r="D353" i="9"/>
  <c r="AB352" i="9"/>
  <c r="I352" i="9"/>
  <c r="D352" i="9"/>
  <c r="I351" i="9"/>
  <c r="AB351" i="9"/>
  <c r="D351" i="9"/>
  <c r="AB350" i="9"/>
  <c r="D350" i="9"/>
  <c r="I349" i="9"/>
  <c r="AB349" i="9"/>
  <c r="D349" i="9"/>
  <c r="D348" i="9"/>
  <c r="I347" i="9"/>
  <c r="D347" i="9"/>
  <c r="D346" i="9"/>
  <c r="AD367" i="9"/>
  <c r="M367" i="9" s="1"/>
  <c r="W367" i="9"/>
  <c r="F367" i="9" s="1"/>
  <c r="AD366" i="9"/>
  <c r="W366" i="9"/>
  <c r="AD365" i="9"/>
  <c r="M365" i="9" s="1"/>
  <c r="W365" i="9"/>
  <c r="F365" i="9" s="1"/>
  <c r="AD364" i="9"/>
  <c r="W364" i="9"/>
  <c r="AD363" i="9"/>
  <c r="M363" i="9" s="1"/>
  <c r="W363" i="9"/>
  <c r="F363" i="9" s="1"/>
  <c r="AD362" i="9"/>
  <c r="W362" i="9"/>
  <c r="AD361" i="9"/>
  <c r="M361" i="9" s="1"/>
  <c r="W361" i="9"/>
  <c r="F361" i="9" s="1"/>
  <c r="AD360" i="9"/>
  <c r="W360" i="9"/>
  <c r="AD359" i="9"/>
  <c r="M359" i="9" s="1"/>
  <c r="W359" i="9"/>
  <c r="F359" i="9" s="1"/>
  <c r="AD358" i="9"/>
  <c r="W358" i="9"/>
  <c r="AD357" i="9"/>
  <c r="M357" i="9" s="1"/>
  <c r="W357" i="9"/>
  <c r="AD356" i="9"/>
  <c r="W356" i="9"/>
  <c r="AD355" i="9"/>
  <c r="M355" i="9" s="1"/>
  <c r="W355" i="9"/>
  <c r="F355" i="9" s="1"/>
  <c r="AD354" i="9"/>
  <c r="W354" i="9"/>
  <c r="AD353" i="9"/>
  <c r="M353" i="9" s="1"/>
  <c r="W353" i="9"/>
  <c r="F353" i="9" s="1"/>
  <c r="AD352" i="9"/>
  <c r="W352" i="9"/>
  <c r="AD351" i="9"/>
  <c r="M351" i="9" s="1"/>
  <c r="W351" i="9"/>
  <c r="F351" i="9" s="1"/>
  <c r="AD350" i="9"/>
  <c r="W350" i="9"/>
  <c r="AD349" i="9"/>
  <c r="M349" i="9" s="1"/>
  <c r="W349" i="9"/>
  <c r="F349" i="9" s="1"/>
  <c r="AD348" i="9"/>
  <c r="W348" i="9"/>
  <c r="AD347" i="9"/>
  <c r="M347" i="9" s="1"/>
  <c r="W347" i="9"/>
  <c r="F347" i="9" s="1"/>
  <c r="AD346" i="9"/>
  <c r="W346" i="9"/>
  <c r="AD345" i="9"/>
  <c r="M345" i="9" s="1"/>
  <c r="W345" i="9"/>
  <c r="F345" i="9" s="1"/>
  <c r="AD344" i="9"/>
  <c r="W344" i="9"/>
  <c r="AD343" i="9"/>
  <c r="M343" i="9" s="1"/>
  <c r="W343" i="9"/>
  <c r="F343" i="9" s="1"/>
  <c r="AD342" i="9"/>
  <c r="W342" i="9"/>
  <c r="AD341" i="9"/>
  <c r="M341" i="9" s="1"/>
  <c r="W341" i="9"/>
  <c r="F341" i="9" s="1"/>
  <c r="AD340" i="9"/>
  <c r="W340" i="9"/>
  <c r="AD339" i="9"/>
  <c r="M339" i="9" s="1"/>
  <c r="W339" i="9"/>
  <c r="F339" i="9" s="1"/>
  <c r="AD338" i="9"/>
  <c r="W338" i="9"/>
  <c r="AD337" i="9"/>
  <c r="M337" i="9" s="1"/>
  <c r="W337" i="9"/>
  <c r="F337" i="9" s="1"/>
  <c r="AD336" i="9"/>
  <c r="W336" i="9"/>
  <c r="AD335" i="9"/>
  <c r="M335" i="9" s="1"/>
  <c r="W335" i="9"/>
  <c r="F335" i="9" s="1"/>
  <c r="AD334" i="9"/>
  <c r="W334" i="9"/>
  <c r="AD333" i="9"/>
  <c r="M333" i="9" s="1"/>
  <c r="W333" i="9"/>
  <c r="F333" i="9" s="1"/>
  <c r="AD332" i="9"/>
  <c r="W332" i="9"/>
  <c r="AD331" i="9"/>
  <c r="M331" i="9" s="1"/>
  <c r="W331" i="9"/>
  <c r="F331" i="9" s="1"/>
  <c r="AD330" i="9"/>
  <c r="W330" i="9"/>
  <c r="AD329" i="9"/>
  <c r="M329" i="9" s="1"/>
  <c r="W329" i="9"/>
  <c r="AD328" i="9"/>
  <c r="M328" i="9" s="1"/>
  <c r="W328" i="9"/>
  <c r="AD327" i="9"/>
  <c r="M327" i="9" s="1"/>
  <c r="W327" i="9"/>
  <c r="AD326" i="9"/>
  <c r="M326" i="9" s="1"/>
  <c r="W326" i="9"/>
  <c r="AD325" i="9"/>
  <c r="M325" i="9" s="1"/>
  <c r="W325" i="9"/>
  <c r="AD324" i="9"/>
  <c r="M324" i="9" s="1"/>
  <c r="W324" i="9"/>
  <c r="AD323" i="9"/>
  <c r="M323" i="9" s="1"/>
  <c r="W323" i="9"/>
  <c r="AD322" i="9"/>
  <c r="W322" i="9"/>
  <c r="AD321" i="9"/>
  <c r="M321" i="9" s="1"/>
  <c r="W321" i="9"/>
  <c r="F321" i="9" s="1"/>
  <c r="AD320" i="9"/>
  <c r="M320" i="9" s="1"/>
  <c r="W320" i="9"/>
  <c r="AD319" i="9"/>
  <c r="M319" i="9" s="1"/>
  <c r="W319" i="9"/>
  <c r="AD318" i="9"/>
  <c r="M318" i="9" s="1"/>
  <c r="W318" i="9"/>
  <c r="F318" i="9" s="1"/>
  <c r="AD317" i="9"/>
  <c r="M317" i="9" s="1"/>
  <c r="W317" i="9"/>
  <c r="F317" i="9" s="1"/>
  <c r="AD316" i="9"/>
  <c r="M316" i="9" s="1"/>
  <c r="W316" i="9"/>
  <c r="AD315" i="9"/>
  <c r="M315" i="9" s="1"/>
  <c r="W315" i="9"/>
  <c r="AD314" i="9"/>
  <c r="M314" i="9" s="1"/>
  <c r="W314" i="9"/>
  <c r="AD313" i="9"/>
  <c r="M313" i="9" s="1"/>
  <c r="W313" i="9"/>
  <c r="AD312" i="9"/>
  <c r="M312" i="9" s="1"/>
  <c r="W312" i="9"/>
  <c r="F312" i="9" s="1"/>
  <c r="AD311" i="9"/>
  <c r="M311" i="9" s="1"/>
  <c r="W311" i="9"/>
  <c r="AD310" i="9"/>
  <c r="M310" i="9" s="1"/>
  <c r="W310" i="9"/>
  <c r="AD309" i="9"/>
  <c r="M309" i="9" s="1"/>
  <c r="W309" i="9"/>
  <c r="AD308" i="9"/>
  <c r="M308" i="9" s="1"/>
  <c r="W308" i="9"/>
  <c r="AD307" i="9"/>
  <c r="M307" i="9" s="1"/>
  <c r="W307" i="9"/>
  <c r="AD306" i="9"/>
  <c r="M306" i="9" s="1"/>
  <c r="W306" i="9"/>
  <c r="AD305" i="9"/>
  <c r="M305" i="9" s="1"/>
  <c r="W305" i="9"/>
  <c r="AD304" i="9"/>
  <c r="M304" i="9" s="1"/>
  <c r="W304" i="9"/>
  <c r="AD303" i="9"/>
  <c r="M303" i="9" s="1"/>
  <c r="W303" i="9"/>
  <c r="F303" i="9" s="1"/>
  <c r="AD302" i="9"/>
  <c r="M302" i="9" s="1"/>
  <c r="W302" i="9"/>
  <c r="AD301" i="9"/>
  <c r="M301" i="9" s="1"/>
  <c r="W301" i="9"/>
  <c r="AD300" i="9"/>
  <c r="M300" i="9" s="1"/>
  <c r="W300" i="9"/>
  <c r="AD299" i="9"/>
  <c r="M299" i="9" s="1"/>
  <c r="W299" i="9"/>
  <c r="AD298" i="9"/>
  <c r="M298" i="9" s="1"/>
  <c r="W298" i="9"/>
  <c r="AD297" i="9"/>
  <c r="M297" i="9" s="1"/>
  <c r="W297" i="9"/>
  <c r="AD296" i="9"/>
  <c r="M296" i="9" s="1"/>
  <c r="W296" i="9"/>
  <c r="AD295" i="9"/>
  <c r="M295" i="9" s="1"/>
  <c r="W295" i="9"/>
  <c r="AD294" i="9"/>
  <c r="M294" i="9" s="1"/>
  <c r="W294" i="9"/>
  <c r="AD293" i="9"/>
  <c r="M293" i="9" s="1"/>
  <c r="W293" i="9"/>
  <c r="AD292" i="9"/>
  <c r="M292" i="9" s="1"/>
  <c r="W292" i="9"/>
  <c r="AD291" i="9"/>
  <c r="M291" i="9" s="1"/>
  <c r="W291" i="9"/>
  <c r="AD290" i="9"/>
  <c r="M290" i="9" s="1"/>
  <c r="W290" i="9"/>
  <c r="AD289" i="9"/>
  <c r="M289" i="9" s="1"/>
  <c r="W289" i="9"/>
  <c r="AD288" i="9"/>
  <c r="M288" i="9" s="1"/>
  <c r="W288" i="9"/>
  <c r="AD287" i="9"/>
  <c r="M287" i="9" s="1"/>
  <c r="W287" i="9"/>
  <c r="AD286" i="9"/>
  <c r="M286" i="9" s="1"/>
  <c r="W286" i="9"/>
  <c r="AD285" i="9"/>
  <c r="M285" i="9" s="1"/>
  <c r="W285" i="9"/>
  <c r="AD284" i="9"/>
  <c r="M284" i="9" s="1"/>
  <c r="W284" i="9"/>
  <c r="AD283" i="9"/>
  <c r="M283" i="9" s="1"/>
  <c r="W283" i="9"/>
  <c r="F283" i="9" s="1"/>
  <c r="AD282" i="9"/>
  <c r="M282" i="9" s="1"/>
  <c r="W282" i="9"/>
  <c r="AD281" i="9"/>
  <c r="M281" i="9" s="1"/>
  <c r="W281" i="9"/>
  <c r="AD280" i="9"/>
  <c r="M280" i="9" s="1"/>
  <c r="W280" i="9"/>
  <c r="AD279" i="9"/>
  <c r="W279" i="9"/>
  <c r="AD278" i="9"/>
  <c r="M278" i="9" s="1"/>
  <c r="W278" i="9"/>
  <c r="AD277" i="9"/>
  <c r="M277" i="9" s="1"/>
  <c r="W277" i="9"/>
  <c r="AD276" i="9"/>
  <c r="M276" i="9" s="1"/>
  <c r="W276" i="9"/>
  <c r="AD275" i="9"/>
  <c r="M275" i="9" s="1"/>
  <c r="W275" i="9"/>
  <c r="AD274" i="9"/>
  <c r="M274" i="9" s="1"/>
  <c r="W274" i="9"/>
  <c r="AD273" i="9"/>
  <c r="M273" i="9" s="1"/>
  <c r="W273" i="9"/>
  <c r="AD272" i="9"/>
  <c r="M272" i="9" s="1"/>
  <c r="W272" i="9"/>
  <c r="AD271" i="9"/>
  <c r="M271" i="9" s="1"/>
  <c r="W271" i="9"/>
  <c r="AD270" i="9"/>
  <c r="M270" i="9" s="1"/>
  <c r="W270" i="9"/>
  <c r="AD269" i="9"/>
  <c r="M269" i="9" s="1"/>
  <c r="W269" i="9"/>
  <c r="F269" i="9" s="1"/>
  <c r="AD268" i="9"/>
  <c r="M268" i="9" s="1"/>
  <c r="W268" i="9"/>
  <c r="AD267" i="9"/>
  <c r="M267" i="9" s="1"/>
  <c r="W267" i="9"/>
  <c r="F267" i="9" s="1"/>
  <c r="AD266" i="9"/>
  <c r="M266" i="9" s="1"/>
  <c r="W266" i="9"/>
  <c r="AD265" i="9"/>
  <c r="M265" i="9" s="1"/>
  <c r="W265" i="9"/>
  <c r="F265" i="9" s="1"/>
  <c r="AD264" i="9"/>
  <c r="M264" i="9" s="1"/>
  <c r="W264" i="9"/>
  <c r="AD263" i="9"/>
  <c r="M263" i="9" s="1"/>
  <c r="W263" i="9"/>
  <c r="F263" i="9" s="1"/>
  <c r="AD262" i="9"/>
  <c r="M262" i="9" s="1"/>
  <c r="W262" i="9"/>
  <c r="AD261" i="9"/>
  <c r="M261" i="9" s="1"/>
  <c r="W261" i="9"/>
  <c r="F261" i="9" s="1"/>
  <c r="AD260" i="9"/>
  <c r="M260" i="9" s="1"/>
  <c r="W260" i="9"/>
  <c r="AD259" i="9"/>
  <c r="M259" i="9" s="1"/>
  <c r="W259" i="9"/>
  <c r="F259" i="9" s="1"/>
  <c r="AD258" i="9"/>
  <c r="M258" i="9" s="1"/>
  <c r="W258" i="9"/>
  <c r="AD257" i="9"/>
  <c r="M257" i="9" s="1"/>
  <c r="W257" i="9"/>
  <c r="F257" i="9" s="1"/>
  <c r="AD256" i="9"/>
  <c r="M256" i="9" s="1"/>
  <c r="F256" i="9"/>
  <c r="AD255" i="9"/>
  <c r="M255" i="9" s="1"/>
  <c r="F255" i="9"/>
  <c r="AD254" i="9"/>
  <c r="M254" i="9" s="1"/>
  <c r="F254" i="9"/>
  <c r="AD253" i="9"/>
  <c r="M253" i="9" s="1"/>
  <c r="AD252" i="9"/>
  <c r="M252" i="9" s="1"/>
  <c r="F252" i="9"/>
  <c r="AD251" i="9"/>
  <c r="M251" i="9" s="1"/>
  <c r="F251" i="9"/>
  <c r="AD250" i="9"/>
  <c r="M250" i="9" s="1"/>
  <c r="F250" i="9"/>
  <c r="AD249" i="9"/>
  <c r="M249" i="9" s="1"/>
  <c r="F249" i="9"/>
  <c r="AD248" i="9"/>
  <c r="M248" i="9" s="1"/>
  <c r="F248" i="9"/>
  <c r="AD247" i="9"/>
  <c r="M247" i="9" s="1"/>
  <c r="F247" i="9"/>
  <c r="AD246" i="9"/>
  <c r="M246" i="9" s="1"/>
  <c r="F246" i="9"/>
  <c r="AD245" i="9"/>
  <c r="M245" i="9" s="1"/>
  <c r="AD244" i="9"/>
  <c r="M244" i="9" s="1"/>
  <c r="AD243" i="9"/>
  <c r="M243" i="9" s="1"/>
  <c r="F243" i="9"/>
  <c r="AD242" i="9"/>
  <c r="M242" i="9" s="1"/>
  <c r="F242" i="9"/>
  <c r="AD241" i="9"/>
  <c r="M241" i="9" s="1"/>
  <c r="F241" i="9"/>
  <c r="AD240" i="9"/>
  <c r="M240" i="9" s="1"/>
  <c r="F240" i="9"/>
  <c r="AD239" i="9"/>
  <c r="M239" i="9" s="1"/>
  <c r="F239" i="9"/>
  <c r="AD238" i="9"/>
  <c r="M238" i="9" s="1"/>
  <c r="F238" i="9"/>
  <c r="AD237" i="9"/>
  <c r="M237" i="9" s="1"/>
  <c r="AD236" i="9"/>
  <c r="M236" i="9" s="1"/>
  <c r="AD235" i="9"/>
  <c r="M235" i="9" s="1"/>
  <c r="F235" i="9"/>
  <c r="AD234" i="9"/>
  <c r="M234" i="9" s="1"/>
  <c r="AD233" i="9"/>
  <c r="M233" i="9" s="1"/>
  <c r="F233" i="9"/>
  <c r="AD232" i="9"/>
  <c r="M232" i="9" s="1"/>
  <c r="F232" i="9"/>
  <c r="AD231" i="9"/>
  <c r="M231" i="9" s="1"/>
  <c r="F231" i="9"/>
  <c r="AD230" i="9"/>
  <c r="M230" i="9" s="1"/>
  <c r="AD229" i="9"/>
  <c r="M229" i="9" s="1"/>
  <c r="AD228" i="9"/>
  <c r="M228" i="9" s="1"/>
  <c r="F228" i="9"/>
  <c r="AD227" i="9"/>
  <c r="M227" i="9" s="1"/>
  <c r="F227" i="9"/>
  <c r="AD226" i="9"/>
  <c r="M226" i="9" s="1"/>
  <c r="F226" i="9"/>
  <c r="AD225" i="9"/>
  <c r="M225" i="9" s="1"/>
  <c r="F225" i="9"/>
  <c r="AD224" i="9"/>
  <c r="M224" i="9" s="1"/>
  <c r="F224" i="9"/>
  <c r="AD223" i="9"/>
  <c r="M223" i="9" s="1"/>
  <c r="F223" i="9"/>
  <c r="AD222" i="9"/>
  <c r="M222" i="9" s="1"/>
  <c r="F222" i="9"/>
  <c r="AD221" i="9"/>
  <c r="M221" i="9" s="1"/>
  <c r="AD220" i="9"/>
  <c r="M220" i="9" s="1"/>
  <c r="AD219" i="9"/>
  <c r="M219" i="9" s="1"/>
  <c r="F219" i="9"/>
  <c r="AD218" i="9"/>
  <c r="M218" i="9" s="1"/>
  <c r="F218" i="9"/>
  <c r="AD217" i="9"/>
  <c r="M217" i="9" s="1"/>
  <c r="F217" i="9"/>
  <c r="AD216" i="9"/>
  <c r="M216" i="9" s="1"/>
  <c r="F216" i="9"/>
  <c r="AD215" i="9"/>
  <c r="M215" i="9" s="1"/>
  <c r="F215" i="9"/>
  <c r="AD214" i="9"/>
  <c r="M214" i="9" s="1"/>
  <c r="F214" i="9"/>
  <c r="AD213" i="9"/>
  <c r="M213" i="9" s="1"/>
  <c r="AD212" i="9"/>
  <c r="M212" i="9" s="1"/>
  <c r="AD211" i="9"/>
  <c r="M211" i="9" s="1"/>
  <c r="AD210" i="9"/>
  <c r="M210" i="9" s="1"/>
  <c r="AD209" i="9"/>
  <c r="M209" i="9" s="1"/>
  <c r="F209" i="9"/>
  <c r="AD208" i="9"/>
  <c r="M208" i="9" s="1"/>
  <c r="F208" i="9"/>
  <c r="AD207" i="9"/>
  <c r="M207" i="9" s="1"/>
  <c r="F207" i="9"/>
  <c r="AD206" i="9"/>
  <c r="M206" i="9" s="1"/>
  <c r="F206" i="9"/>
  <c r="AD205" i="9"/>
  <c r="M205" i="9" s="1"/>
  <c r="AD204" i="9"/>
  <c r="M204" i="9" s="1"/>
  <c r="AD203" i="9"/>
  <c r="M203" i="9" s="1"/>
  <c r="AD202" i="9"/>
  <c r="M202" i="9" s="1"/>
  <c r="AD201" i="9"/>
  <c r="M201" i="9" s="1"/>
  <c r="F201" i="9"/>
  <c r="AD200" i="9"/>
  <c r="M200" i="9" s="1"/>
  <c r="F200" i="9"/>
  <c r="AD199" i="9"/>
  <c r="F199" i="9"/>
  <c r="AD198" i="9"/>
  <c r="M198" i="9" s="1"/>
  <c r="AD197" i="9"/>
  <c r="M197" i="9" s="1"/>
  <c r="AD196" i="9"/>
  <c r="M196" i="9" s="1"/>
  <c r="AD195" i="9"/>
  <c r="M195" i="9" s="1"/>
  <c r="F195" i="9"/>
  <c r="AD194" i="9"/>
  <c r="M194" i="9" s="1"/>
  <c r="AD193" i="9"/>
  <c r="M193" i="9" s="1"/>
  <c r="F193" i="9"/>
  <c r="AD192" i="9"/>
  <c r="M192" i="9" s="1"/>
  <c r="F192" i="9"/>
  <c r="AD191" i="9"/>
  <c r="M191" i="9" s="1"/>
  <c r="F191" i="9"/>
  <c r="AD190" i="9"/>
  <c r="M190" i="9" s="1"/>
  <c r="AD189" i="9"/>
  <c r="M189" i="9" s="1"/>
  <c r="AD188" i="9"/>
  <c r="M188" i="9" s="1"/>
  <c r="F188" i="9"/>
  <c r="AD187" i="9"/>
  <c r="M187" i="9" s="1"/>
  <c r="F187" i="9"/>
  <c r="AD186" i="9"/>
  <c r="M186" i="9" s="1"/>
  <c r="F186" i="9"/>
  <c r="AD185" i="9"/>
  <c r="M185" i="9" s="1"/>
  <c r="F185" i="9"/>
  <c r="AD184" i="9"/>
  <c r="M184" i="9" s="1"/>
  <c r="F184" i="9"/>
  <c r="AD183" i="9"/>
  <c r="F183" i="9"/>
  <c r="AD182" i="9"/>
  <c r="M182" i="9" s="1"/>
  <c r="F182" i="9"/>
  <c r="AD181" i="9"/>
  <c r="M181" i="9" s="1"/>
  <c r="AD180" i="9"/>
  <c r="M180" i="9" s="1"/>
  <c r="AD179" i="9"/>
  <c r="M179" i="9" s="1"/>
  <c r="F179" i="9"/>
  <c r="AD178" i="9"/>
  <c r="M178" i="9" s="1"/>
  <c r="F178" i="9"/>
  <c r="AD177" i="9"/>
  <c r="M177" i="9" s="1"/>
  <c r="F177" i="9"/>
  <c r="AD176" i="9"/>
  <c r="M176" i="9" s="1"/>
  <c r="F176" i="9"/>
  <c r="AD175" i="9"/>
  <c r="M175" i="9" s="1"/>
  <c r="F175" i="9"/>
  <c r="AD174" i="9"/>
  <c r="M174" i="9" s="1"/>
  <c r="F174" i="9"/>
  <c r="AD173" i="9"/>
  <c r="M173" i="9" s="1"/>
  <c r="AD172" i="9"/>
  <c r="M172" i="9" s="1"/>
  <c r="AD171" i="9"/>
  <c r="M171" i="9" s="1"/>
  <c r="AD170" i="9"/>
  <c r="M170" i="9" s="1"/>
  <c r="AD169" i="9"/>
  <c r="M169" i="9" s="1"/>
  <c r="F169" i="9"/>
  <c r="AD168" i="9"/>
  <c r="M168" i="9" s="1"/>
  <c r="F168" i="9"/>
  <c r="AD167" i="9"/>
  <c r="M167" i="9" s="1"/>
  <c r="F167" i="9"/>
  <c r="AD166" i="9"/>
  <c r="M166" i="9" s="1"/>
  <c r="F166" i="9"/>
  <c r="AD165" i="9"/>
  <c r="M165" i="9" s="1"/>
  <c r="AD164" i="9"/>
  <c r="M164" i="9" s="1"/>
  <c r="F164" i="9"/>
  <c r="AD163" i="9"/>
  <c r="M163" i="9" s="1"/>
  <c r="F163" i="9"/>
  <c r="AD162" i="9"/>
  <c r="M162" i="9" s="1"/>
  <c r="F162" i="9"/>
  <c r="AD161" i="9"/>
  <c r="M161" i="9" s="1"/>
  <c r="F161" i="9"/>
  <c r="AD160" i="9"/>
  <c r="M160" i="9" s="1"/>
  <c r="F160" i="9"/>
  <c r="AD159" i="9"/>
  <c r="M159" i="9" s="1"/>
  <c r="F159" i="9"/>
  <c r="AD158" i="9"/>
  <c r="M158" i="9" s="1"/>
  <c r="F158" i="9"/>
  <c r="AD157" i="9"/>
  <c r="M157" i="9" s="1"/>
  <c r="AD156" i="9"/>
  <c r="M156" i="9" s="1"/>
  <c r="F156" i="9"/>
  <c r="AD155" i="9"/>
  <c r="M155" i="9" s="1"/>
  <c r="AD154" i="9"/>
  <c r="M154" i="9" s="1"/>
  <c r="AD153" i="9"/>
  <c r="M153" i="9" s="1"/>
  <c r="F153" i="9"/>
  <c r="AD152" i="9"/>
  <c r="M152" i="9" s="1"/>
  <c r="F152" i="9"/>
  <c r="AD151" i="9"/>
  <c r="M151" i="9" s="1"/>
  <c r="F151" i="9"/>
  <c r="AD150" i="9"/>
  <c r="M150" i="9" s="1"/>
  <c r="AD149" i="9"/>
  <c r="M149" i="9" s="1"/>
  <c r="AD148" i="9"/>
  <c r="M148" i="9" s="1"/>
  <c r="AD147" i="9"/>
  <c r="M147" i="9" s="1"/>
  <c r="F147" i="9"/>
  <c r="AD146" i="9"/>
  <c r="M146" i="9" s="1"/>
  <c r="AD145" i="9"/>
  <c r="M145" i="9" s="1"/>
  <c r="F145" i="9"/>
  <c r="AD144" i="9"/>
  <c r="M144" i="9" s="1"/>
  <c r="F144" i="9"/>
  <c r="AD143" i="9"/>
  <c r="M143" i="9" s="1"/>
  <c r="F143" i="9"/>
  <c r="AD142" i="9"/>
  <c r="M142" i="9" s="1"/>
  <c r="AD141" i="9"/>
  <c r="M141" i="9" s="1"/>
  <c r="AD140" i="9"/>
  <c r="M140" i="9" s="1"/>
  <c r="AD139" i="9"/>
  <c r="M139" i="9" s="1"/>
  <c r="F139" i="9"/>
  <c r="AD138" i="9"/>
  <c r="M138" i="9" s="1"/>
  <c r="F138" i="9"/>
  <c r="AD137" i="9"/>
  <c r="M137" i="9" s="1"/>
  <c r="F137" i="9"/>
  <c r="AD136" i="9"/>
  <c r="M136" i="9" s="1"/>
  <c r="F136" i="9"/>
  <c r="AD135" i="9"/>
  <c r="M135" i="9" s="1"/>
  <c r="F135" i="9"/>
  <c r="AD134" i="9"/>
  <c r="M134" i="9" s="1"/>
  <c r="F134" i="9"/>
  <c r="AD133" i="9"/>
  <c r="M133" i="9" s="1"/>
  <c r="AD132" i="9"/>
  <c r="M132" i="9" s="1"/>
  <c r="AD131" i="9"/>
  <c r="M131" i="9" s="1"/>
  <c r="AD130" i="9"/>
  <c r="M130" i="9" s="1"/>
  <c r="AD129" i="9"/>
  <c r="M129" i="9" s="1"/>
  <c r="F129" i="9"/>
  <c r="AD128" i="9"/>
  <c r="M128" i="9" s="1"/>
  <c r="F128" i="9"/>
  <c r="AD127" i="9"/>
  <c r="M127" i="9" s="1"/>
  <c r="F127" i="9"/>
  <c r="AD126" i="9"/>
  <c r="M126" i="9" s="1"/>
  <c r="F126" i="9"/>
  <c r="AD125" i="9"/>
  <c r="M125" i="9" s="1"/>
  <c r="AD124" i="9"/>
  <c r="M124" i="9" s="1"/>
  <c r="F124" i="9"/>
  <c r="AD123" i="9"/>
  <c r="M123" i="9" s="1"/>
  <c r="F123" i="9"/>
  <c r="AD122" i="9"/>
  <c r="M122" i="9" s="1"/>
  <c r="F122" i="9"/>
  <c r="AD121" i="9"/>
  <c r="M121" i="9" s="1"/>
  <c r="F121" i="9"/>
  <c r="AD120" i="9"/>
  <c r="M120" i="9" s="1"/>
  <c r="F120" i="9"/>
  <c r="AD119" i="9"/>
  <c r="M119" i="9" s="1"/>
  <c r="F119" i="9"/>
  <c r="AD118" i="9"/>
  <c r="M118" i="9" s="1"/>
  <c r="F118" i="9"/>
  <c r="AD117" i="9"/>
  <c r="M117" i="9" s="1"/>
  <c r="AD116" i="9"/>
  <c r="M116" i="9" s="1"/>
  <c r="AD115" i="9"/>
  <c r="M115" i="9" s="1"/>
  <c r="F115" i="9"/>
  <c r="AD114" i="9"/>
  <c r="M114" i="9" s="1"/>
  <c r="F114" i="9"/>
  <c r="AD113" i="9"/>
  <c r="M113" i="9" s="1"/>
  <c r="F113" i="9"/>
  <c r="AD112" i="9"/>
  <c r="M112" i="9" s="1"/>
  <c r="F112" i="9"/>
  <c r="AD111" i="9"/>
  <c r="M111" i="9" s="1"/>
  <c r="F111" i="9"/>
  <c r="AD110" i="9"/>
  <c r="M110" i="9" s="1"/>
  <c r="F110" i="9"/>
  <c r="AD109" i="9"/>
  <c r="M109" i="9" s="1"/>
  <c r="AD108" i="9"/>
  <c r="M108" i="9" s="1"/>
  <c r="AD107" i="9"/>
  <c r="M107" i="9" s="1"/>
  <c r="F107" i="9"/>
  <c r="AD106" i="9"/>
  <c r="M106" i="9" s="1"/>
  <c r="AD105" i="9"/>
  <c r="M105" i="9" s="1"/>
  <c r="F105" i="9"/>
  <c r="AD104" i="9"/>
  <c r="M104" i="9" s="1"/>
  <c r="F104" i="9"/>
  <c r="AD103" i="9"/>
  <c r="M103" i="9" s="1"/>
  <c r="F103" i="9"/>
  <c r="AD102" i="9"/>
  <c r="M102" i="9" s="1"/>
  <c r="AD101" i="9"/>
  <c r="M101" i="9" s="1"/>
  <c r="AD100" i="9"/>
  <c r="M100" i="9" s="1"/>
  <c r="AD99" i="9"/>
  <c r="M99" i="9" s="1"/>
  <c r="F99" i="9"/>
  <c r="AD98" i="9"/>
  <c r="M98" i="9" s="1"/>
  <c r="F98" i="9"/>
  <c r="AD97" i="9"/>
  <c r="M97" i="9" s="1"/>
  <c r="F97" i="9"/>
  <c r="AD96" i="9"/>
  <c r="M96" i="9" s="1"/>
  <c r="F96" i="9"/>
  <c r="AD95" i="9"/>
  <c r="M95" i="9" s="1"/>
  <c r="F95" i="9"/>
  <c r="AD94" i="9"/>
  <c r="M94" i="9" s="1"/>
  <c r="F94" i="9"/>
  <c r="AD93" i="9"/>
  <c r="M93" i="9" s="1"/>
  <c r="AD92" i="9"/>
  <c r="M92" i="9" s="1"/>
  <c r="AD91" i="9"/>
  <c r="M91" i="9" s="1"/>
  <c r="F91" i="9"/>
  <c r="AD90" i="9"/>
  <c r="M90" i="9" s="1"/>
  <c r="F90" i="9"/>
  <c r="AD89" i="9"/>
  <c r="M89" i="9" s="1"/>
  <c r="F89" i="9"/>
  <c r="AD88" i="9"/>
  <c r="M88" i="9" s="1"/>
  <c r="F88" i="9"/>
  <c r="AD87" i="9"/>
  <c r="M87" i="9" s="1"/>
  <c r="F87" i="9"/>
  <c r="AD86" i="9"/>
  <c r="M86" i="9" s="1"/>
  <c r="F86" i="9"/>
  <c r="AD85" i="9"/>
  <c r="M85" i="9" s="1"/>
  <c r="AD84" i="9"/>
  <c r="M84" i="9" s="1"/>
  <c r="AD83" i="9"/>
  <c r="M83" i="9" s="1"/>
  <c r="AD82" i="9"/>
  <c r="M82" i="9" s="1"/>
  <c r="AD81" i="9"/>
  <c r="M81" i="9" s="1"/>
  <c r="F81" i="9"/>
  <c r="AD80" i="9"/>
  <c r="M80" i="9" s="1"/>
  <c r="F80" i="9"/>
  <c r="AD79" i="9"/>
  <c r="M79" i="9" s="1"/>
  <c r="F79" i="9"/>
  <c r="AD78" i="9"/>
  <c r="M78" i="9" s="1"/>
  <c r="F78" i="9"/>
  <c r="AD77" i="9"/>
  <c r="M77" i="9" s="1"/>
  <c r="AD76" i="9"/>
  <c r="M76" i="9" s="1"/>
  <c r="AD75" i="9"/>
  <c r="M75" i="9" s="1"/>
  <c r="AD74" i="9"/>
  <c r="M74" i="9" s="1"/>
  <c r="AD73" i="9"/>
  <c r="M73" i="9" s="1"/>
  <c r="F73" i="9"/>
  <c r="AD72" i="9"/>
  <c r="M72" i="9" s="1"/>
  <c r="F72" i="9"/>
  <c r="AD71" i="9"/>
  <c r="M71" i="9" s="1"/>
  <c r="F71" i="9"/>
  <c r="AD70" i="9"/>
  <c r="M70" i="9" s="1"/>
  <c r="AD69" i="9"/>
  <c r="M69" i="9" s="1"/>
  <c r="AD68" i="9"/>
  <c r="M68" i="9" s="1"/>
  <c r="AD67" i="9"/>
  <c r="M67" i="9" s="1"/>
  <c r="F67" i="9"/>
  <c r="AD66" i="9"/>
  <c r="M66" i="9" s="1"/>
  <c r="AD65" i="9"/>
  <c r="M65" i="9" s="1"/>
  <c r="F65" i="9"/>
  <c r="AD64" i="9"/>
  <c r="M64" i="9" s="1"/>
  <c r="F64" i="9"/>
  <c r="AD63" i="9"/>
  <c r="M63" i="9" s="1"/>
  <c r="F63" i="9"/>
  <c r="AD62" i="9"/>
  <c r="M62" i="9" s="1"/>
  <c r="AD61" i="9"/>
  <c r="M61" i="9" s="1"/>
  <c r="AD60" i="9"/>
  <c r="M60" i="9" s="1"/>
  <c r="AD59" i="9"/>
  <c r="M59" i="9" s="1"/>
  <c r="F59" i="9"/>
  <c r="AD58" i="9"/>
  <c r="M58" i="9" s="1"/>
  <c r="F58" i="9"/>
  <c r="AD57" i="9"/>
  <c r="M57" i="9" s="1"/>
  <c r="F57" i="9"/>
  <c r="AD56" i="9"/>
  <c r="M56" i="9" s="1"/>
  <c r="F56" i="9"/>
  <c r="AD55" i="9"/>
  <c r="M55" i="9" s="1"/>
  <c r="F55" i="9"/>
  <c r="AD54" i="9"/>
  <c r="M54" i="9" s="1"/>
  <c r="F54" i="9"/>
  <c r="AD53" i="9"/>
  <c r="M53" i="9" s="1"/>
  <c r="AD52" i="9"/>
  <c r="M52" i="9" s="1"/>
  <c r="F52" i="9"/>
  <c r="AD51" i="9"/>
  <c r="M51" i="9" s="1"/>
  <c r="AD50" i="9"/>
  <c r="M50" i="9" s="1"/>
  <c r="F50" i="9"/>
  <c r="F49" i="9"/>
  <c r="Y48" i="9"/>
  <c r="H48" i="9" s="1"/>
  <c r="F48" i="9"/>
  <c r="F47" i="9"/>
  <c r="Y46" i="9"/>
  <c r="H46" i="9" s="1"/>
  <c r="F46" i="9"/>
  <c r="F45" i="9"/>
  <c r="F44" i="9"/>
  <c r="F43" i="9"/>
  <c r="Y42" i="9"/>
  <c r="H42" i="9" s="1"/>
  <c r="F41" i="9"/>
  <c r="Y40" i="9"/>
  <c r="H40" i="9" s="1"/>
  <c r="F40" i="9"/>
  <c r="F39" i="9"/>
  <c r="Y39" i="9"/>
  <c r="H39" i="9" s="1"/>
  <c r="Y38" i="9"/>
  <c r="H38" i="9" s="1"/>
  <c r="F38" i="9"/>
  <c r="F36" i="9"/>
  <c r="Y34" i="9"/>
  <c r="H34" i="9" s="1"/>
  <c r="F34" i="9"/>
  <c r="F33" i="9"/>
  <c r="Y32" i="9"/>
  <c r="H32" i="9" s="1"/>
  <c r="F32" i="9"/>
  <c r="F31" i="9"/>
  <c r="Y30" i="9"/>
  <c r="H30" i="9" s="1"/>
  <c r="F30" i="9"/>
  <c r="F29" i="9"/>
  <c r="F28" i="9"/>
  <c r="Y27" i="9"/>
  <c r="H27" i="9" s="1"/>
  <c r="F26" i="9"/>
  <c r="Y24" i="9"/>
  <c r="H24" i="9" s="1"/>
  <c r="F24" i="9"/>
  <c r="F23" i="9"/>
  <c r="Y23" i="9"/>
  <c r="H23" i="9" s="1"/>
  <c r="Y22" i="9"/>
  <c r="H22" i="9" s="1"/>
  <c r="F22" i="9"/>
  <c r="F21" i="9"/>
  <c r="F20" i="9"/>
  <c r="Y18" i="9"/>
  <c r="H18" i="9" s="1"/>
  <c r="F18" i="9"/>
  <c r="F17" i="9"/>
  <c r="F16" i="9"/>
  <c r="C332" i="9"/>
  <c r="V332" i="9"/>
  <c r="E332" i="9" s="1"/>
  <c r="J331" i="9"/>
  <c r="V331" i="9"/>
  <c r="E331" i="9" s="1"/>
  <c r="C331" i="9"/>
  <c r="C330" i="9"/>
  <c r="V330" i="9"/>
  <c r="E330" i="9" s="1"/>
  <c r="AB329" i="9"/>
  <c r="J329" i="9"/>
  <c r="V329" i="9"/>
  <c r="E329" i="9" s="1"/>
  <c r="C329" i="9"/>
  <c r="J328" i="9"/>
  <c r="C328" i="9"/>
  <c r="J327" i="9"/>
  <c r="V327" i="9"/>
  <c r="E327" i="9" s="1"/>
  <c r="C327" i="9"/>
  <c r="J326" i="9"/>
  <c r="C326" i="9"/>
  <c r="AB325" i="9"/>
  <c r="J325" i="9"/>
  <c r="V325" i="9"/>
  <c r="E325" i="9" s="1"/>
  <c r="C325" i="9"/>
  <c r="C324" i="9"/>
  <c r="J323" i="9"/>
  <c r="V323" i="9"/>
  <c r="E323" i="9" s="1"/>
  <c r="C323" i="9"/>
  <c r="J322" i="9"/>
  <c r="V322" i="9"/>
  <c r="E322" i="9" s="1"/>
  <c r="C322" i="9"/>
  <c r="AB321" i="9"/>
  <c r="J321" i="9"/>
  <c r="C321" i="9"/>
  <c r="V321" i="9"/>
  <c r="E321" i="9" s="1"/>
  <c r="J320" i="9"/>
  <c r="V320" i="9"/>
  <c r="E320" i="9" s="1"/>
  <c r="C320" i="9"/>
  <c r="J319" i="9"/>
  <c r="C319" i="9"/>
  <c r="J318" i="9"/>
  <c r="C318" i="9"/>
  <c r="J317" i="9"/>
  <c r="C317" i="9"/>
  <c r="V317" i="9"/>
  <c r="E317" i="9" s="1"/>
  <c r="V316" i="9"/>
  <c r="E316" i="9" s="1"/>
  <c r="C316" i="9"/>
  <c r="J315" i="9"/>
  <c r="C315" i="9"/>
  <c r="V315" i="9"/>
  <c r="E315" i="9" s="1"/>
  <c r="C314" i="9"/>
  <c r="J313" i="9"/>
  <c r="C313" i="9"/>
  <c r="V313" i="9"/>
  <c r="E313" i="9" s="1"/>
  <c r="J312" i="9"/>
  <c r="V312" i="9"/>
  <c r="E312" i="9" s="1"/>
  <c r="C312" i="9"/>
  <c r="J311" i="9"/>
  <c r="C311" i="9"/>
  <c r="V311" i="9"/>
  <c r="E311" i="9" s="1"/>
  <c r="J310" i="9"/>
  <c r="J309" i="9"/>
  <c r="C309" i="9"/>
  <c r="V309" i="9"/>
  <c r="E309" i="9" s="1"/>
  <c r="V308" i="9"/>
  <c r="E308" i="9" s="1"/>
  <c r="C308" i="9"/>
  <c r="J307" i="9"/>
  <c r="C307" i="9"/>
  <c r="V307" i="9"/>
  <c r="E307" i="9" s="1"/>
  <c r="C306" i="9"/>
  <c r="J305" i="9"/>
  <c r="C305" i="9"/>
  <c r="V305" i="9"/>
  <c r="E305" i="9" s="1"/>
  <c r="J304" i="9"/>
  <c r="V304" i="9"/>
  <c r="E304" i="9" s="1"/>
  <c r="C304" i="9"/>
  <c r="J303" i="9"/>
  <c r="C303" i="9"/>
  <c r="V303" i="9"/>
  <c r="E303" i="9" s="1"/>
  <c r="J302" i="9"/>
  <c r="C302" i="9"/>
  <c r="J301" i="9"/>
  <c r="C301" i="9"/>
  <c r="V301" i="9"/>
  <c r="E301" i="9" s="1"/>
  <c r="V300" i="9"/>
  <c r="E300" i="9" s="1"/>
  <c r="C300" i="9"/>
  <c r="J299" i="9"/>
  <c r="C299" i="9"/>
  <c r="V299" i="9"/>
  <c r="E299" i="9" s="1"/>
  <c r="C298" i="9"/>
  <c r="J297" i="9"/>
  <c r="C297" i="9"/>
  <c r="V297" i="9"/>
  <c r="E297" i="9" s="1"/>
  <c r="J296" i="9"/>
  <c r="C296" i="9"/>
  <c r="J295" i="9"/>
  <c r="C295" i="9"/>
  <c r="V295" i="9"/>
  <c r="E295" i="9" s="1"/>
  <c r="J294" i="9"/>
  <c r="AB293" i="9"/>
  <c r="J293" i="9"/>
  <c r="C293" i="9"/>
  <c r="V293" i="9"/>
  <c r="E293" i="9" s="1"/>
  <c r="V292" i="9"/>
  <c r="E292" i="9" s="1"/>
  <c r="C292" i="9"/>
  <c r="AB291" i="9"/>
  <c r="J291" i="9"/>
  <c r="C291" i="9"/>
  <c r="V291" i="9"/>
  <c r="E291" i="9" s="1"/>
  <c r="C290" i="9"/>
  <c r="AB289" i="9"/>
  <c r="J289" i="9"/>
  <c r="C289" i="9"/>
  <c r="V289" i="9"/>
  <c r="E289" i="9" s="1"/>
  <c r="J288" i="9"/>
  <c r="V288" i="9"/>
  <c r="E288" i="9" s="1"/>
  <c r="C288" i="9"/>
  <c r="AB287" i="9"/>
  <c r="J287" i="9"/>
  <c r="C287" i="9"/>
  <c r="V287" i="9"/>
  <c r="E287" i="9" s="1"/>
  <c r="J286" i="9"/>
  <c r="AB285" i="9"/>
  <c r="J285" i="9"/>
  <c r="C285" i="9"/>
  <c r="V285" i="9"/>
  <c r="E285" i="9" s="1"/>
  <c r="J284" i="9"/>
  <c r="V284" i="9"/>
  <c r="E284" i="9" s="1"/>
  <c r="AB283" i="9"/>
  <c r="J283" i="9"/>
  <c r="C283" i="9"/>
  <c r="V283" i="9"/>
  <c r="E283" i="9" s="1"/>
  <c r="V282" i="9"/>
  <c r="E282" i="9" s="1"/>
  <c r="C282" i="9"/>
  <c r="J281" i="9"/>
  <c r="C281" i="9"/>
  <c r="V281" i="9"/>
  <c r="E281" i="9" s="1"/>
  <c r="J280" i="9"/>
  <c r="C280" i="9"/>
  <c r="AB279" i="9"/>
  <c r="J279" i="9"/>
  <c r="C279" i="9"/>
  <c r="C8" i="9"/>
  <c r="V279" i="9"/>
  <c r="J278" i="9"/>
  <c r="J277" i="9"/>
  <c r="C277" i="9"/>
  <c r="V277" i="9"/>
  <c r="E277" i="9" s="1"/>
  <c r="V276" i="9"/>
  <c r="E276" i="9" s="1"/>
  <c r="C276" i="9"/>
  <c r="J275" i="9"/>
  <c r="C275" i="9"/>
  <c r="V275" i="9"/>
  <c r="E275" i="9" s="1"/>
  <c r="V274" i="9"/>
  <c r="E274" i="9" s="1"/>
  <c r="C274" i="9"/>
  <c r="AB273" i="9"/>
  <c r="J273" i="9"/>
  <c r="C273" i="9"/>
  <c r="V273" i="9"/>
  <c r="E273" i="9" s="1"/>
  <c r="J272" i="9"/>
  <c r="C272" i="9"/>
  <c r="AB271" i="9"/>
  <c r="J271" i="9"/>
  <c r="C271" i="9"/>
  <c r="V271" i="9"/>
  <c r="E271" i="9" s="1"/>
  <c r="J270" i="9"/>
  <c r="AB269" i="9"/>
  <c r="J269" i="9"/>
  <c r="C269" i="9"/>
  <c r="V269" i="9"/>
  <c r="E269" i="9" s="1"/>
  <c r="C268" i="9"/>
  <c r="AB267" i="9"/>
  <c r="J267" i="9"/>
  <c r="C267" i="9"/>
  <c r="V267" i="9"/>
  <c r="E267" i="9" s="1"/>
  <c r="C266" i="9"/>
  <c r="AB265" i="9"/>
  <c r="J265" i="9"/>
  <c r="C265" i="9"/>
  <c r="V265" i="9"/>
  <c r="E265" i="9" s="1"/>
  <c r="J264" i="9"/>
  <c r="V264" i="9"/>
  <c r="E264" i="9" s="1"/>
  <c r="C264" i="9"/>
  <c r="AB263" i="9"/>
  <c r="J263" i="9"/>
  <c r="C263" i="9"/>
  <c r="V263" i="9"/>
  <c r="E263" i="9" s="1"/>
  <c r="J262" i="9"/>
  <c r="J261" i="9"/>
  <c r="C261" i="9"/>
  <c r="V261" i="9"/>
  <c r="E261" i="9" s="1"/>
  <c r="V260" i="9"/>
  <c r="E260" i="9" s="1"/>
  <c r="C260" i="9"/>
  <c r="AB259" i="9"/>
  <c r="J259" i="9"/>
  <c r="C259" i="9"/>
  <c r="V259" i="9"/>
  <c r="E259" i="9" s="1"/>
  <c r="V258" i="9"/>
  <c r="E258" i="9" s="1"/>
  <c r="C258" i="9"/>
  <c r="J257" i="9"/>
  <c r="C257" i="9"/>
  <c r="J256" i="9"/>
  <c r="C256" i="9"/>
  <c r="AB255" i="9"/>
  <c r="J255" i="9"/>
  <c r="C255" i="9"/>
  <c r="J254" i="9"/>
  <c r="C254" i="9"/>
  <c r="J253" i="9"/>
  <c r="C253" i="9"/>
  <c r="C252" i="9"/>
  <c r="AB251" i="9"/>
  <c r="J251" i="9"/>
  <c r="C251" i="9"/>
  <c r="C250" i="9"/>
  <c r="AB249" i="9"/>
  <c r="J249" i="9"/>
  <c r="C249" i="9"/>
  <c r="J248" i="9"/>
  <c r="C248" i="9"/>
  <c r="AB247" i="9"/>
  <c r="J247" i="9"/>
  <c r="C247" i="9"/>
  <c r="J246" i="9"/>
  <c r="AB245" i="9"/>
  <c r="J245" i="9"/>
  <c r="C245" i="9"/>
  <c r="AB243" i="9"/>
  <c r="J243" i="9"/>
  <c r="C243" i="9"/>
  <c r="C242" i="9"/>
  <c r="AB241" i="9"/>
  <c r="J241" i="9"/>
  <c r="C241" i="9"/>
  <c r="J240" i="9"/>
  <c r="C240" i="9"/>
  <c r="AB239" i="9"/>
  <c r="J239" i="9"/>
  <c r="C239" i="9"/>
  <c r="J238" i="9"/>
  <c r="AB237" i="9"/>
  <c r="J237" i="9"/>
  <c r="C237" i="9"/>
  <c r="C236" i="9"/>
  <c r="AB235" i="9"/>
  <c r="J235" i="9"/>
  <c r="C235" i="9"/>
  <c r="C234" i="9"/>
  <c r="AB233" i="9"/>
  <c r="J233" i="9"/>
  <c r="C233" i="9"/>
  <c r="J232" i="9"/>
  <c r="C232" i="9"/>
  <c r="J231" i="9"/>
  <c r="C231" i="9"/>
  <c r="J230" i="9"/>
  <c r="AB229" i="9"/>
  <c r="J229" i="9"/>
  <c r="C229" i="9"/>
  <c r="AB227" i="9"/>
  <c r="J227" i="9"/>
  <c r="C227" i="9"/>
  <c r="C226" i="9"/>
  <c r="J225" i="9"/>
  <c r="C225" i="9"/>
  <c r="J224" i="9"/>
  <c r="C224" i="9"/>
  <c r="AB223" i="9"/>
  <c r="J223" i="9"/>
  <c r="C223" i="9"/>
  <c r="J222" i="9"/>
  <c r="C221" i="9"/>
  <c r="C220" i="9"/>
  <c r="AB219" i="9"/>
  <c r="J219" i="9"/>
  <c r="J218" i="9"/>
  <c r="AB217" i="9"/>
  <c r="J217" i="9"/>
  <c r="C217" i="9"/>
  <c r="C216" i="9"/>
  <c r="AB215" i="9"/>
  <c r="J215" i="9"/>
  <c r="C215" i="9"/>
  <c r="J214" i="9"/>
  <c r="C214" i="9"/>
  <c r="J212" i="9"/>
  <c r="C212" i="9"/>
  <c r="AB211" i="9"/>
  <c r="J211" i="9"/>
  <c r="J210" i="9"/>
  <c r="AB209" i="9"/>
  <c r="J209" i="9"/>
  <c r="C209" i="9"/>
  <c r="C208" i="9"/>
  <c r="AB207" i="9"/>
  <c r="J207" i="9"/>
  <c r="C207" i="9"/>
  <c r="C206" i="9"/>
  <c r="C205" i="9"/>
  <c r="J204" i="9"/>
  <c r="C204" i="9"/>
  <c r="AB203" i="9"/>
  <c r="J203" i="9"/>
  <c r="J202" i="9"/>
  <c r="AB201" i="9"/>
  <c r="J201" i="9"/>
  <c r="C201" i="9"/>
  <c r="C200" i="9"/>
  <c r="AB199" i="9"/>
  <c r="J199" i="9"/>
  <c r="C199" i="9"/>
  <c r="C7" i="9"/>
  <c r="J198" i="9"/>
  <c r="C198" i="9"/>
  <c r="J197" i="9"/>
  <c r="J196" i="9"/>
  <c r="C196" i="9"/>
  <c r="AB195" i="9"/>
  <c r="J195" i="9"/>
  <c r="C195" i="9"/>
  <c r="J194" i="9"/>
  <c r="J193" i="9"/>
  <c r="C193" i="9"/>
  <c r="C192" i="9"/>
  <c r="AB191" i="9"/>
  <c r="J191" i="9"/>
  <c r="C191" i="9"/>
  <c r="C190" i="9"/>
  <c r="AB189" i="9"/>
  <c r="J188" i="9"/>
  <c r="C188" i="9"/>
  <c r="AB187" i="9"/>
  <c r="J186" i="9"/>
  <c r="J185" i="9"/>
  <c r="C185" i="9"/>
  <c r="C184" i="9"/>
  <c r="J183" i="9"/>
  <c r="C183" i="9"/>
  <c r="C182" i="9"/>
  <c r="J180" i="9"/>
  <c r="C180" i="9"/>
  <c r="J179" i="9"/>
  <c r="C179" i="9"/>
  <c r="AB178" i="9"/>
  <c r="J178" i="9"/>
  <c r="J177" i="9"/>
  <c r="C177" i="9"/>
  <c r="C176" i="9"/>
  <c r="J175" i="9"/>
  <c r="C175" i="9"/>
  <c r="C174" i="9"/>
  <c r="J172" i="9"/>
  <c r="C172" i="9"/>
  <c r="J171" i="9"/>
  <c r="C171" i="9"/>
  <c r="J170" i="9"/>
  <c r="J169" i="9"/>
  <c r="C169" i="9"/>
  <c r="C168" i="9"/>
  <c r="J167" i="9"/>
  <c r="C167" i="9"/>
  <c r="C166" i="9"/>
  <c r="J165" i="9"/>
  <c r="J164" i="9"/>
  <c r="C164" i="9"/>
  <c r="J163" i="9"/>
  <c r="C163" i="9"/>
  <c r="J162" i="9"/>
  <c r="J161" i="9"/>
  <c r="C161" i="9"/>
  <c r="C160" i="9"/>
  <c r="J159" i="9"/>
  <c r="C159" i="9"/>
  <c r="J158" i="9"/>
  <c r="C158" i="9"/>
  <c r="C157" i="9"/>
  <c r="J156" i="9"/>
  <c r="C156" i="9"/>
  <c r="J155" i="9"/>
  <c r="C155" i="9"/>
  <c r="J154" i="9"/>
  <c r="C154" i="9"/>
  <c r="J153" i="9"/>
  <c r="C153" i="9"/>
  <c r="C152" i="9"/>
  <c r="J151" i="9"/>
  <c r="C151" i="9"/>
  <c r="J150" i="9"/>
  <c r="C150" i="9"/>
  <c r="J149" i="9"/>
  <c r="J148" i="9"/>
  <c r="C148" i="9"/>
  <c r="J147" i="9"/>
  <c r="J146" i="9"/>
  <c r="J145" i="9"/>
  <c r="C145" i="9"/>
  <c r="C144" i="9"/>
  <c r="J143" i="9"/>
  <c r="C143" i="9"/>
  <c r="C142" i="9"/>
  <c r="C141" i="9"/>
  <c r="J140" i="9"/>
  <c r="C140" i="9"/>
  <c r="J139" i="9"/>
  <c r="J138" i="9"/>
  <c r="J137" i="9"/>
  <c r="C137" i="9"/>
  <c r="C136" i="9"/>
  <c r="J135" i="9"/>
  <c r="C135" i="9"/>
  <c r="J134" i="9"/>
  <c r="C134" i="9"/>
  <c r="C133" i="9"/>
  <c r="J132" i="9"/>
  <c r="C131" i="9"/>
  <c r="C130" i="9"/>
  <c r="J129" i="9"/>
  <c r="C129" i="9"/>
  <c r="J128" i="9"/>
  <c r="C127" i="9"/>
  <c r="J126" i="9"/>
  <c r="C126" i="9"/>
  <c r="J125" i="9"/>
  <c r="C125" i="9"/>
  <c r="J124" i="9"/>
  <c r="C124" i="9"/>
  <c r="C123" i="9"/>
  <c r="J122" i="9"/>
  <c r="C122" i="9"/>
  <c r="J121" i="9"/>
  <c r="C121" i="9"/>
  <c r="J120" i="9"/>
  <c r="C120" i="9"/>
  <c r="C119" i="9"/>
  <c r="C118" i="9"/>
  <c r="J117" i="9"/>
  <c r="C117" i="9"/>
  <c r="J116" i="9"/>
  <c r="C116" i="9"/>
  <c r="C115" i="9"/>
  <c r="J114" i="9"/>
  <c r="C114" i="9"/>
  <c r="J113" i="9"/>
  <c r="C113" i="9"/>
  <c r="J112" i="9"/>
  <c r="C112" i="9"/>
  <c r="C111" i="9"/>
  <c r="C110" i="9"/>
  <c r="J109" i="9"/>
  <c r="C109" i="9"/>
  <c r="J108" i="9"/>
  <c r="C108" i="9"/>
  <c r="C107" i="9"/>
  <c r="J106" i="9"/>
  <c r="C106" i="9"/>
  <c r="J105" i="9"/>
  <c r="C105" i="9"/>
  <c r="J104" i="9"/>
  <c r="C104" i="9"/>
  <c r="C103" i="9"/>
  <c r="J102" i="9"/>
  <c r="C102" i="9"/>
  <c r="J101" i="9"/>
  <c r="C101" i="9"/>
  <c r="J100" i="9"/>
  <c r="C100" i="9"/>
  <c r="C99" i="9"/>
  <c r="J98" i="9"/>
  <c r="C98" i="9"/>
  <c r="J97" i="9"/>
  <c r="C97" i="9"/>
  <c r="J96" i="9"/>
  <c r="C96" i="9"/>
  <c r="C95" i="9"/>
  <c r="J94" i="9"/>
  <c r="C94" i="9"/>
  <c r="J93" i="9"/>
  <c r="C93" i="9"/>
  <c r="J92" i="9"/>
  <c r="C92" i="9"/>
  <c r="C91" i="9"/>
  <c r="J90" i="9"/>
  <c r="C90" i="9"/>
  <c r="J89" i="9"/>
  <c r="C89" i="9"/>
  <c r="J88" i="9"/>
  <c r="C88" i="9"/>
  <c r="C87" i="9"/>
  <c r="C86" i="9"/>
  <c r="J85" i="9"/>
  <c r="C85" i="9"/>
  <c r="J84" i="9"/>
  <c r="C84" i="9"/>
  <c r="C83" i="9"/>
  <c r="J82" i="9"/>
  <c r="C82" i="9"/>
  <c r="J81" i="9"/>
  <c r="C81" i="9"/>
  <c r="J80" i="9"/>
  <c r="C80" i="9"/>
  <c r="C79" i="9"/>
  <c r="C78" i="9"/>
  <c r="J77" i="9"/>
  <c r="C77" i="9"/>
  <c r="J76" i="9"/>
  <c r="C76" i="9"/>
  <c r="C75" i="9"/>
  <c r="J74" i="9"/>
  <c r="C74" i="9"/>
  <c r="J73" i="9"/>
  <c r="C73" i="9"/>
  <c r="J72" i="9"/>
  <c r="C72" i="9"/>
  <c r="C71" i="9"/>
  <c r="J70" i="9"/>
  <c r="C70" i="9"/>
  <c r="J69" i="9"/>
  <c r="C69" i="9"/>
  <c r="J68" i="9"/>
  <c r="C68" i="9"/>
  <c r="C67" i="9"/>
  <c r="J66" i="9"/>
  <c r="C66" i="9"/>
  <c r="J65" i="9"/>
  <c r="C65" i="9"/>
  <c r="J64" i="9"/>
  <c r="C64" i="9"/>
  <c r="C63" i="9"/>
  <c r="J62" i="9"/>
  <c r="C62" i="9"/>
  <c r="J61" i="9"/>
  <c r="C61" i="9"/>
  <c r="J60" i="9"/>
  <c r="C60" i="9"/>
  <c r="C59" i="9"/>
  <c r="J58" i="9"/>
  <c r="C58" i="9"/>
  <c r="J57" i="9"/>
  <c r="C57" i="9"/>
  <c r="J56" i="9"/>
  <c r="C56" i="9"/>
  <c r="C55" i="9"/>
  <c r="C54" i="9"/>
  <c r="J53" i="9"/>
  <c r="C53" i="9"/>
  <c r="J52" i="9"/>
  <c r="C52" i="9"/>
  <c r="C51" i="9"/>
  <c r="J50" i="9"/>
  <c r="C50" i="9"/>
  <c r="V50" i="9"/>
  <c r="E50" i="9" s="1"/>
  <c r="C49" i="9"/>
  <c r="V48" i="9"/>
  <c r="E48" i="9" s="1"/>
  <c r="V47" i="9"/>
  <c r="E47" i="9" s="1"/>
  <c r="C47" i="9"/>
  <c r="C46" i="9"/>
  <c r="C45" i="9"/>
  <c r="V43" i="9"/>
  <c r="E43" i="9" s="1"/>
  <c r="C43" i="9"/>
  <c r="C42" i="9"/>
  <c r="V42" i="9"/>
  <c r="E42" i="9" s="1"/>
  <c r="C41" i="9"/>
  <c r="C39" i="9"/>
  <c r="C38" i="9"/>
  <c r="C37" i="9"/>
  <c r="C36" i="9"/>
  <c r="V35" i="9"/>
  <c r="E35" i="9" s="1"/>
  <c r="C34" i="9"/>
  <c r="V34" i="9"/>
  <c r="E34" i="9" s="1"/>
  <c r="C33" i="9"/>
  <c r="V32" i="9"/>
  <c r="E32" i="9" s="1"/>
  <c r="V31" i="9"/>
  <c r="E31" i="9" s="1"/>
  <c r="C31" i="9"/>
  <c r="C30" i="9"/>
  <c r="V28" i="9"/>
  <c r="E28" i="9" s="1"/>
  <c r="V27" i="9"/>
  <c r="E27" i="9" s="1"/>
  <c r="C27" i="9"/>
  <c r="C26" i="9"/>
  <c r="V26" i="9"/>
  <c r="E26" i="9" s="1"/>
  <c r="V23" i="9"/>
  <c r="E23" i="9" s="1"/>
  <c r="C23" i="9"/>
  <c r="C22" i="9"/>
  <c r="V22" i="9"/>
  <c r="E22" i="9" s="1"/>
  <c r="C20" i="9"/>
  <c r="V19" i="9"/>
  <c r="E19" i="9" s="1"/>
  <c r="C19" i="9"/>
  <c r="C18" i="9"/>
  <c r="V18" i="9"/>
  <c r="E18" i="9" s="1"/>
  <c r="C17" i="9"/>
  <c r="AC373" i="9"/>
  <c r="X373" i="9"/>
  <c r="AC372" i="9"/>
  <c r="L372" i="9" s="1"/>
  <c r="X372" i="9"/>
  <c r="G372" i="9" s="1"/>
  <c r="AC371" i="9"/>
  <c r="AF371" i="9" s="1"/>
  <c r="P371" i="9" s="1"/>
  <c r="X371" i="9"/>
  <c r="AC370" i="9"/>
  <c r="L370" i="9" s="1"/>
  <c r="X370" i="9"/>
  <c r="G370" i="9" s="1"/>
  <c r="AC369" i="9"/>
  <c r="X369" i="9"/>
  <c r="AC368" i="9"/>
  <c r="L368" i="9" s="1"/>
  <c r="X368" i="9"/>
  <c r="G368" i="9" s="1"/>
  <c r="AC367" i="9"/>
  <c r="AF367" i="9" s="1"/>
  <c r="P367" i="9" s="1"/>
  <c r="X367" i="9"/>
  <c r="AC366" i="9"/>
  <c r="L366" i="9" s="1"/>
  <c r="X366" i="9"/>
  <c r="G366" i="9" s="1"/>
  <c r="AC365" i="9"/>
  <c r="X365" i="9"/>
  <c r="AC364" i="9"/>
  <c r="L364" i="9" s="1"/>
  <c r="X364" i="9"/>
  <c r="G364" i="9" s="1"/>
  <c r="AC363" i="9"/>
  <c r="AF363" i="9" s="1"/>
  <c r="P363" i="9" s="1"/>
  <c r="X363" i="9"/>
  <c r="AC362" i="9"/>
  <c r="L362" i="9" s="1"/>
  <c r="X362" i="9"/>
  <c r="G362" i="9" s="1"/>
  <c r="AC361" i="9"/>
  <c r="X361" i="9"/>
  <c r="AC360" i="9"/>
  <c r="L360" i="9" s="1"/>
  <c r="X360" i="9"/>
  <c r="G360" i="9" s="1"/>
  <c r="AC359" i="9"/>
  <c r="AF359" i="9" s="1"/>
  <c r="P359" i="9" s="1"/>
  <c r="X359" i="9"/>
  <c r="AC358" i="9"/>
  <c r="L358" i="9" s="1"/>
  <c r="X358" i="9"/>
  <c r="G358" i="9" s="1"/>
  <c r="AC357" i="9"/>
  <c r="X357" i="9"/>
  <c r="G357" i="9" s="1"/>
  <c r="AC356" i="9"/>
  <c r="L356" i="9" s="1"/>
  <c r="X356" i="9"/>
  <c r="G356" i="9" s="1"/>
  <c r="AC355" i="9"/>
  <c r="AF355" i="9" s="1"/>
  <c r="P355" i="9" s="1"/>
  <c r="X355" i="9"/>
  <c r="AC354" i="9"/>
  <c r="L354" i="9" s="1"/>
  <c r="X354" i="9"/>
  <c r="G354" i="9" s="1"/>
  <c r="AC353" i="9"/>
  <c r="X353" i="9"/>
  <c r="AC352" i="9"/>
  <c r="L352" i="9" s="1"/>
  <c r="X352" i="9"/>
  <c r="G352" i="9" s="1"/>
  <c r="AC351" i="9"/>
  <c r="AF351" i="9" s="1"/>
  <c r="P351" i="9" s="1"/>
  <c r="X351" i="9"/>
  <c r="AC350" i="9"/>
  <c r="L350" i="9" s="1"/>
  <c r="X350" i="9"/>
  <c r="G350" i="9" s="1"/>
  <c r="AC349" i="9"/>
  <c r="X349" i="9"/>
  <c r="AC348" i="9"/>
  <c r="L348" i="9" s="1"/>
  <c r="X348" i="9"/>
  <c r="G348" i="9" s="1"/>
  <c r="AC347" i="9"/>
  <c r="AF347" i="9" s="1"/>
  <c r="P347" i="9" s="1"/>
  <c r="X347" i="9"/>
  <c r="AC346" i="9"/>
  <c r="L346" i="9" s="1"/>
  <c r="X346" i="9"/>
  <c r="G346" i="9" s="1"/>
  <c r="AC345" i="9"/>
  <c r="X345" i="9"/>
  <c r="AC344" i="9"/>
  <c r="L344" i="9" s="1"/>
  <c r="X344" i="9"/>
  <c r="G344" i="9" s="1"/>
  <c r="AC343" i="9"/>
  <c r="AF343" i="9" s="1"/>
  <c r="P343" i="9" s="1"/>
  <c r="X343" i="9"/>
  <c r="AC342" i="9"/>
  <c r="L342" i="9" s="1"/>
  <c r="X342" i="9"/>
  <c r="G342" i="9" s="1"/>
  <c r="AC341" i="9"/>
  <c r="X341" i="9"/>
  <c r="AC340" i="9"/>
  <c r="L340" i="9" s="1"/>
  <c r="X340" i="9"/>
  <c r="G340" i="9" s="1"/>
  <c r="AC339" i="9"/>
  <c r="AF339" i="9" s="1"/>
  <c r="P339" i="9" s="1"/>
  <c r="X339" i="9"/>
  <c r="AC338" i="9"/>
  <c r="L338" i="9" s="1"/>
  <c r="X338" i="9"/>
  <c r="G338" i="9" s="1"/>
  <c r="AC337" i="9"/>
  <c r="X337" i="9"/>
  <c r="AC336" i="9"/>
  <c r="L336" i="9" s="1"/>
  <c r="X336" i="9"/>
  <c r="G336" i="9" s="1"/>
  <c r="AC335" i="9"/>
  <c r="AF335" i="9" s="1"/>
  <c r="P335" i="9" s="1"/>
  <c r="X335" i="9"/>
  <c r="AC334" i="9"/>
  <c r="L334" i="9" s="1"/>
  <c r="X334" i="9"/>
  <c r="G334" i="9" s="1"/>
  <c r="AC333" i="9"/>
  <c r="X333" i="9"/>
  <c r="AC332" i="9"/>
  <c r="L332" i="9" s="1"/>
  <c r="X332" i="9"/>
  <c r="G332" i="9" s="1"/>
  <c r="AC331" i="9"/>
  <c r="AF331" i="9" s="1"/>
  <c r="P331" i="9" s="1"/>
  <c r="X331" i="9"/>
  <c r="AC330" i="9"/>
  <c r="L330" i="9" s="1"/>
  <c r="X330" i="9"/>
  <c r="G330" i="9" s="1"/>
  <c r="AC329" i="9"/>
  <c r="X329" i="9"/>
  <c r="G329" i="9" s="1"/>
  <c r="AC328" i="9"/>
  <c r="X328" i="9"/>
  <c r="G328" i="9" s="1"/>
  <c r="AC327" i="9"/>
  <c r="AF327" i="9" s="1"/>
  <c r="P327" i="9" s="1"/>
  <c r="X327" i="9"/>
  <c r="G327" i="9" s="1"/>
  <c r="AC326" i="9"/>
  <c r="X326" i="9"/>
  <c r="G326" i="9" s="1"/>
  <c r="AC325" i="9"/>
  <c r="X325" i="9"/>
  <c r="G325" i="9" s="1"/>
  <c r="AC324" i="9"/>
  <c r="AF324" i="9" s="1"/>
  <c r="P324" i="9" s="1"/>
  <c r="X324" i="9"/>
  <c r="G324" i="9" s="1"/>
  <c r="AC323" i="9"/>
  <c r="AF323" i="9" s="1"/>
  <c r="P323" i="9" s="1"/>
  <c r="X323" i="9"/>
  <c r="G323" i="9" s="1"/>
  <c r="AC322" i="9"/>
  <c r="L322" i="9" s="1"/>
  <c r="X322" i="9"/>
  <c r="G322" i="9" s="1"/>
  <c r="AC321" i="9"/>
  <c r="X321" i="9"/>
  <c r="AC320" i="9"/>
  <c r="AF320" i="9" s="1"/>
  <c r="P320" i="9" s="1"/>
  <c r="X320" i="9"/>
  <c r="G320" i="9" s="1"/>
  <c r="AC319" i="9"/>
  <c r="AF319" i="9" s="1"/>
  <c r="P319" i="9" s="1"/>
  <c r="X319" i="9"/>
  <c r="G319" i="9" s="1"/>
  <c r="AC318" i="9"/>
  <c r="X318" i="9"/>
  <c r="G318" i="9" s="1"/>
  <c r="AC317" i="9"/>
  <c r="X317" i="9"/>
  <c r="AC316" i="9"/>
  <c r="X316" i="9"/>
  <c r="G316" i="9" s="1"/>
  <c r="AC315" i="9"/>
  <c r="AF315" i="9" s="1"/>
  <c r="P315" i="9" s="1"/>
  <c r="X315" i="9"/>
  <c r="G315" i="9" s="1"/>
  <c r="AC314" i="9"/>
  <c r="X314" i="9"/>
  <c r="G314" i="9" s="1"/>
  <c r="AC313" i="9"/>
  <c r="X313" i="9"/>
  <c r="G313" i="9" s="1"/>
  <c r="AC312" i="9"/>
  <c r="X312" i="9"/>
  <c r="G312" i="9" s="1"/>
  <c r="AC311" i="9"/>
  <c r="AF311" i="9" s="1"/>
  <c r="P311" i="9" s="1"/>
  <c r="X311" i="9"/>
  <c r="G311" i="9" s="1"/>
  <c r="AC310" i="9"/>
  <c r="X310" i="9"/>
  <c r="G310" i="9" s="1"/>
  <c r="AC309" i="9"/>
  <c r="X309" i="9"/>
  <c r="G309" i="9" s="1"/>
  <c r="AC308" i="9"/>
  <c r="AF308" i="9" s="1"/>
  <c r="P308" i="9" s="1"/>
  <c r="X308" i="9"/>
  <c r="G308" i="9" s="1"/>
  <c r="AC307" i="9"/>
  <c r="AF307" i="9" s="1"/>
  <c r="P307" i="9" s="1"/>
  <c r="X307" i="9"/>
  <c r="G307" i="9" s="1"/>
  <c r="AC306" i="9"/>
  <c r="X306" i="9"/>
  <c r="G306" i="9" s="1"/>
  <c r="AC305" i="9"/>
  <c r="X305" i="9"/>
  <c r="G305" i="9" s="1"/>
  <c r="AC304" i="9"/>
  <c r="AF304" i="9" s="1"/>
  <c r="P304" i="9" s="1"/>
  <c r="X304" i="9"/>
  <c r="G304" i="9" s="1"/>
  <c r="AC303" i="9"/>
  <c r="AF303" i="9" s="1"/>
  <c r="P303" i="9" s="1"/>
  <c r="X303" i="9"/>
  <c r="AC302" i="9"/>
  <c r="X302" i="9"/>
  <c r="G302" i="9" s="1"/>
  <c r="AC301" i="9"/>
  <c r="X301" i="9"/>
  <c r="G301" i="9" s="1"/>
  <c r="AC300" i="9"/>
  <c r="X300" i="9"/>
  <c r="G300" i="9" s="1"/>
  <c r="AC299" i="9"/>
  <c r="AF299" i="9" s="1"/>
  <c r="P299" i="9" s="1"/>
  <c r="X299" i="9"/>
  <c r="G299" i="9" s="1"/>
  <c r="AC298" i="9"/>
  <c r="X298" i="9"/>
  <c r="G298" i="9" s="1"/>
  <c r="AC297" i="9"/>
  <c r="X297" i="9"/>
  <c r="G297" i="9" s="1"/>
  <c r="AC296" i="9"/>
  <c r="X296" i="9"/>
  <c r="G296" i="9" s="1"/>
  <c r="AC295" i="9"/>
  <c r="AF295" i="9" s="1"/>
  <c r="P295" i="9" s="1"/>
  <c r="X295" i="9"/>
  <c r="G295" i="9" s="1"/>
  <c r="AC294" i="9"/>
  <c r="X294" i="9"/>
  <c r="G294" i="9" s="1"/>
  <c r="AC293" i="9"/>
  <c r="X293" i="9"/>
  <c r="G293" i="9" s="1"/>
  <c r="AC292" i="9"/>
  <c r="AF292" i="9" s="1"/>
  <c r="P292" i="9" s="1"/>
  <c r="X292" i="9"/>
  <c r="G292" i="9" s="1"/>
  <c r="AC291" i="9"/>
  <c r="AF291" i="9" s="1"/>
  <c r="P291" i="9" s="1"/>
  <c r="X291" i="9"/>
  <c r="G291" i="9" s="1"/>
  <c r="AC290" i="9"/>
  <c r="X290" i="9"/>
  <c r="G290" i="9" s="1"/>
  <c r="AC289" i="9"/>
  <c r="X289" i="9"/>
  <c r="G289" i="9" s="1"/>
  <c r="AC288" i="9"/>
  <c r="AF288" i="9" s="1"/>
  <c r="P288" i="9" s="1"/>
  <c r="X288" i="9"/>
  <c r="G288" i="9" s="1"/>
  <c r="AC287" i="9"/>
  <c r="AF287" i="9" s="1"/>
  <c r="P287" i="9" s="1"/>
  <c r="X287" i="9"/>
  <c r="G287" i="9" s="1"/>
  <c r="AC286" i="9"/>
  <c r="X286" i="9"/>
  <c r="G286" i="9" s="1"/>
  <c r="AC285" i="9"/>
  <c r="X285" i="9"/>
  <c r="G285" i="9" s="1"/>
  <c r="AC284" i="9"/>
  <c r="X284" i="9"/>
  <c r="G284" i="9" s="1"/>
  <c r="AC283" i="9"/>
  <c r="AF283" i="9" s="1"/>
  <c r="P283" i="9" s="1"/>
  <c r="X283" i="9"/>
  <c r="AC282" i="9"/>
  <c r="X282" i="9"/>
  <c r="G282" i="9" s="1"/>
  <c r="AC281" i="9"/>
  <c r="X281" i="9"/>
  <c r="G281" i="9" s="1"/>
  <c r="AC280" i="9"/>
  <c r="X280" i="9"/>
  <c r="G280" i="9" s="1"/>
  <c r="AC279" i="9"/>
  <c r="AF279" i="9" s="1"/>
  <c r="X279" i="9"/>
  <c r="AC278" i="9"/>
  <c r="X278" i="9"/>
  <c r="G278" i="9" s="1"/>
  <c r="AC277" i="9"/>
  <c r="X277" i="9"/>
  <c r="G277" i="9" s="1"/>
  <c r="AC276" i="9"/>
  <c r="AF276" i="9" s="1"/>
  <c r="P276" i="9" s="1"/>
  <c r="X276" i="9"/>
  <c r="G276" i="9" s="1"/>
  <c r="AC275" i="9"/>
  <c r="AF275" i="9" s="1"/>
  <c r="P275" i="9" s="1"/>
  <c r="X275" i="9"/>
  <c r="G275" i="9" s="1"/>
  <c r="AC274" i="9"/>
  <c r="X274" i="9"/>
  <c r="G274" i="9" s="1"/>
  <c r="AC273" i="9"/>
  <c r="X273" i="9"/>
  <c r="G273" i="9" s="1"/>
  <c r="AC272" i="9"/>
  <c r="AF272" i="9" s="1"/>
  <c r="P272" i="9" s="1"/>
  <c r="X272" i="9"/>
  <c r="G272" i="9" s="1"/>
  <c r="AC271" i="9"/>
  <c r="AF271" i="9" s="1"/>
  <c r="P271" i="9" s="1"/>
  <c r="X271" i="9"/>
  <c r="G271" i="9" s="1"/>
  <c r="AC270" i="9"/>
  <c r="X270" i="9"/>
  <c r="G270" i="9" s="1"/>
  <c r="AC269" i="9"/>
  <c r="X269" i="9"/>
  <c r="AC268" i="9"/>
  <c r="X268" i="9"/>
  <c r="G268" i="9" s="1"/>
  <c r="AC267" i="9"/>
  <c r="AF267" i="9" s="1"/>
  <c r="P267" i="9" s="1"/>
  <c r="X267" i="9"/>
  <c r="AC266" i="9"/>
  <c r="X266" i="9"/>
  <c r="G266" i="9" s="1"/>
  <c r="AC265" i="9"/>
  <c r="X265" i="9"/>
  <c r="AC264" i="9"/>
  <c r="X264" i="9"/>
  <c r="G264" i="9" s="1"/>
  <c r="AC263" i="9"/>
  <c r="AF263" i="9" s="1"/>
  <c r="P263" i="9" s="1"/>
  <c r="X263" i="9"/>
  <c r="AC262" i="9"/>
  <c r="X262" i="9"/>
  <c r="G262" i="9" s="1"/>
  <c r="AC261" i="9"/>
  <c r="X261" i="9"/>
  <c r="AC260" i="9"/>
  <c r="AF260" i="9" s="1"/>
  <c r="P260" i="9" s="1"/>
  <c r="X260" i="9"/>
  <c r="G260" i="9" s="1"/>
  <c r="AC259" i="9"/>
  <c r="AF259" i="9" s="1"/>
  <c r="P259" i="9" s="1"/>
  <c r="X259" i="9"/>
  <c r="AC258" i="9"/>
  <c r="X258" i="9"/>
  <c r="G258" i="9" s="1"/>
  <c r="AC257" i="9"/>
  <c r="X257" i="9"/>
  <c r="AC256" i="9"/>
  <c r="AF256" i="9" s="1"/>
  <c r="P256" i="9" s="1"/>
  <c r="X256" i="9"/>
  <c r="G256" i="9" s="1"/>
  <c r="AC255" i="9"/>
  <c r="AF255" i="9" s="1"/>
  <c r="P255" i="9" s="1"/>
  <c r="X255" i="9"/>
  <c r="AC254" i="9"/>
  <c r="X254" i="9"/>
  <c r="G254" i="9" s="1"/>
  <c r="AC253" i="9"/>
  <c r="AF253" i="9" s="1"/>
  <c r="P253" i="9" s="1"/>
  <c r="X253" i="9"/>
  <c r="AC252" i="9"/>
  <c r="X252" i="9"/>
  <c r="G252" i="9" s="1"/>
  <c r="AC251" i="9"/>
  <c r="AF251" i="9" s="1"/>
  <c r="P251" i="9" s="1"/>
  <c r="X251" i="9"/>
  <c r="AC250" i="9"/>
  <c r="X250" i="9"/>
  <c r="G250" i="9" s="1"/>
  <c r="AC249" i="9"/>
  <c r="AF249" i="9" s="1"/>
  <c r="P249" i="9" s="1"/>
  <c r="X249" i="9"/>
  <c r="AC248" i="9"/>
  <c r="X248" i="9"/>
  <c r="G248" i="9" s="1"/>
  <c r="AC247" i="9"/>
  <c r="AF247" i="9" s="1"/>
  <c r="P247" i="9" s="1"/>
  <c r="X247" i="9"/>
  <c r="AC246" i="9"/>
  <c r="X246" i="9"/>
  <c r="G246" i="9" s="1"/>
  <c r="AC245" i="9"/>
  <c r="AF245" i="9" s="1"/>
  <c r="P245" i="9" s="1"/>
  <c r="X245" i="9"/>
  <c r="AC244" i="9"/>
  <c r="X244" i="9"/>
  <c r="G244" i="9" s="1"/>
  <c r="AC243" i="9"/>
  <c r="AF243" i="9" s="1"/>
  <c r="P243" i="9" s="1"/>
  <c r="X243" i="9"/>
  <c r="AC242" i="9"/>
  <c r="X242" i="9"/>
  <c r="G242" i="9" s="1"/>
  <c r="AC241" i="9"/>
  <c r="AF241" i="9" s="1"/>
  <c r="P241" i="9" s="1"/>
  <c r="X241" i="9"/>
  <c r="AC240" i="9"/>
  <c r="AF240" i="9" s="1"/>
  <c r="P240" i="9" s="1"/>
  <c r="X240" i="9"/>
  <c r="G240" i="9" s="1"/>
  <c r="AC239" i="9"/>
  <c r="AF239" i="9" s="1"/>
  <c r="P239" i="9" s="1"/>
  <c r="X239" i="9"/>
  <c r="AC238" i="9"/>
  <c r="X238" i="9"/>
  <c r="G238" i="9" s="1"/>
  <c r="AC237" i="9"/>
  <c r="AF237" i="9" s="1"/>
  <c r="P237" i="9" s="1"/>
  <c r="X237" i="9"/>
  <c r="AC236" i="9"/>
  <c r="X236" i="9"/>
  <c r="G236" i="9" s="1"/>
  <c r="AC235" i="9"/>
  <c r="AF235" i="9" s="1"/>
  <c r="P235" i="9" s="1"/>
  <c r="X235" i="9"/>
  <c r="AC234" i="9"/>
  <c r="X234" i="9"/>
  <c r="G234" i="9" s="1"/>
  <c r="AC233" i="9"/>
  <c r="AF233" i="9" s="1"/>
  <c r="P233" i="9" s="1"/>
  <c r="X233" i="9"/>
  <c r="AC232" i="9"/>
  <c r="X232" i="9"/>
  <c r="G232" i="9" s="1"/>
  <c r="AC231" i="9"/>
  <c r="AF231" i="9" s="1"/>
  <c r="P231" i="9" s="1"/>
  <c r="X231" i="9"/>
  <c r="AC230" i="9"/>
  <c r="X230" i="9"/>
  <c r="G230" i="9" s="1"/>
  <c r="AC229" i="9"/>
  <c r="AF229" i="9" s="1"/>
  <c r="P229" i="9" s="1"/>
  <c r="X229" i="9"/>
  <c r="AC228" i="9"/>
  <c r="X228" i="9"/>
  <c r="G228" i="9" s="1"/>
  <c r="AC227" i="9"/>
  <c r="AF227" i="9" s="1"/>
  <c r="P227" i="9" s="1"/>
  <c r="X227" i="9"/>
  <c r="AC226" i="9"/>
  <c r="X226" i="9"/>
  <c r="G226" i="9" s="1"/>
  <c r="AC225" i="9"/>
  <c r="AF225" i="9" s="1"/>
  <c r="P225" i="9" s="1"/>
  <c r="X225" i="9"/>
  <c r="AC224" i="9"/>
  <c r="AF224" i="9" s="1"/>
  <c r="P224" i="9" s="1"/>
  <c r="X224" i="9"/>
  <c r="G224" i="9" s="1"/>
  <c r="AC223" i="9"/>
  <c r="AF223" i="9" s="1"/>
  <c r="P223" i="9" s="1"/>
  <c r="X223" i="9"/>
  <c r="AC222" i="9"/>
  <c r="X222" i="9"/>
  <c r="G222" i="9" s="1"/>
  <c r="AC221" i="9"/>
  <c r="AF221" i="9" s="1"/>
  <c r="P221" i="9" s="1"/>
  <c r="X221" i="9"/>
  <c r="AC220" i="9"/>
  <c r="X220" i="9"/>
  <c r="G220" i="9" s="1"/>
  <c r="AC219" i="9"/>
  <c r="AF219" i="9" s="1"/>
  <c r="P219" i="9" s="1"/>
  <c r="X219" i="9"/>
  <c r="AC218" i="9"/>
  <c r="X218" i="9"/>
  <c r="G218" i="9" s="1"/>
  <c r="AC217" i="9"/>
  <c r="AF217" i="9" s="1"/>
  <c r="P217" i="9" s="1"/>
  <c r="X217" i="9"/>
  <c r="AC216" i="9"/>
  <c r="X216" i="9"/>
  <c r="G216" i="9" s="1"/>
  <c r="AC215" i="9"/>
  <c r="AF215" i="9" s="1"/>
  <c r="P215" i="9" s="1"/>
  <c r="X215" i="9"/>
  <c r="AC214" i="9"/>
  <c r="X214" i="9"/>
  <c r="G214" i="9" s="1"/>
  <c r="AC213" i="9"/>
  <c r="AF213" i="9" s="1"/>
  <c r="P213" i="9" s="1"/>
  <c r="X213" i="9"/>
  <c r="AC212" i="9"/>
  <c r="X212" i="9"/>
  <c r="G212" i="9" s="1"/>
  <c r="AC211" i="9"/>
  <c r="AF211" i="9" s="1"/>
  <c r="P211" i="9" s="1"/>
  <c r="X211" i="9"/>
  <c r="AC210" i="9"/>
  <c r="X210" i="9"/>
  <c r="G210" i="9" s="1"/>
  <c r="AC209" i="9"/>
  <c r="AF209" i="9" s="1"/>
  <c r="P209" i="9" s="1"/>
  <c r="X209" i="9"/>
  <c r="AC208" i="9"/>
  <c r="AF208" i="9" s="1"/>
  <c r="P208" i="9" s="1"/>
  <c r="X208" i="9"/>
  <c r="G208" i="9" s="1"/>
  <c r="AC207" i="9"/>
  <c r="AF207" i="9" s="1"/>
  <c r="P207" i="9" s="1"/>
  <c r="X207" i="9"/>
  <c r="AC206" i="9"/>
  <c r="X206" i="9"/>
  <c r="G206" i="9" s="1"/>
  <c r="AC205" i="9"/>
  <c r="AF205" i="9" s="1"/>
  <c r="P205" i="9" s="1"/>
  <c r="X205" i="9"/>
  <c r="AC204" i="9"/>
  <c r="X204" i="9"/>
  <c r="G204" i="9" s="1"/>
  <c r="AC203" i="9"/>
  <c r="AF203" i="9" s="1"/>
  <c r="P203" i="9" s="1"/>
  <c r="X203" i="9"/>
  <c r="AC202" i="9"/>
  <c r="X202" i="9"/>
  <c r="G202" i="9" s="1"/>
  <c r="AC201" i="9"/>
  <c r="AF201" i="9" s="1"/>
  <c r="P201" i="9" s="1"/>
  <c r="X201" i="9"/>
  <c r="AC200" i="9"/>
  <c r="X200" i="9"/>
  <c r="G200" i="9" s="1"/>
  <c r="AC199" i="9"/>
  <c r="AF199" i="9" s="1"/>
  <c r="X199" i="9"/>
  <c r="AC198" i="9"/>
  <c r="X198" i="9"/>
  <c r="G198" i="9" s="1"/>
  <c r="AC197" i="9"/>
  <c r="AF197" i="9" s="1"/>
  <c r="P197" i="9" s="1"/>
  <c r="X197" i="9"/>
  <c r="AC196" i="9"/>
  <c r="X196" i="9"/>
  <c r="G196" i="9" s="1"/>
  <c r="AC195" i="9"/>
  <c r="AF195" i="9" s="1"/>
  <c r="P195" i="9" s="1"/>
  <c r="X195" i="9"/>
  <c r="AC194" i="9"/>
  <c r="X194" i="9"/>
  <c r="G194" i="9" s="1"/>
  <c r="AC193" i="9"/>
  <c r="AF193" i="9" s="1"/>
  <c r="P193" i="9" s="1"/>
  <c r="X193" i="9"/>
  <c r="AC192" i="9"/>
  <c r="AF192" i="9" s="1"/>
  <c r="P192" i="9" s="1"/>
  <c r="X192" i="9"/>
  <c r="G192" i="9" s="1"/>
  <c r="AC191" i="9"/>
  <c r="AF191" i="9" s="1"/>
  <c r="P191" i="9" s="1"/>
  <c r="X191" i="9"/>
  <c r="AC190" i="9"/>
  <c r="X190" i="9"/>
  <c r="G190" i="9" s="1"/>
  <c r="AC189" i="9"/>
  <c r="AF189" i="9" s="1"/>
  <c r="P189" i="9" s="1"/>
  <c r="X189" i="9"/>
  <c r="AC188" i="9"/>
  <c r="X188" i="9"/>
  <c r="G188" i="9" s="1"/>
  <c r="AC187" i="9"/>
  <c r="AF187" i="9" s="1"/>
  <c r="P187" i="9" s="1"/>
  <c r="X187" i="9"/>
  <c r="AC186" i="9"/>
  <c r="X186" i="9"/>
  <c r="G186" i="9" s="1"/>
  <c r="AC185" i="9"/>
  <c r="AF185" i="9" s="1"/>
  <c r="P185" i="9" s="1"/>
  <c r="X185" i="9"/>
  <c r="AC184" i="9"/>
  <c r="X184" i="9"/>
  <c r="G184" i="9" s="1"/>
  <c r="AC183" i="9"/>
  <c r="L183" i="9" s="1"/>
  <c r="X183" i="9"/>
  <c r="G183" i="9" s="1"/>
  <c r="AC182" i="9"/>
  <c r="X182" i="9"/>
  <c r="G182" i="9" s="1"/>
  <c r="AC181" i="9"/>
  <c r="AF181" i="9" s="1"/>
  <c r="P181" i="9" s="1"/>
  <c r="X181" i="9"/>
  <c r="G181" i="9" s="1"/>
  <c r="AC180" i="9"/>
  <c r="X180" i="9"/>
  <c r="G180" i="9" s="1"/>
  <c r="AC179" i="9"/>
  <c r="AF179" i="9" s="1"/>
  <c r="P179" i="9" s="1"/>
  <c r="X179" i="9"/>
  <c r="G179" i="9" s="1"/>
  <c r="AC178" i="9"/>
  <c r="X178" i="9"/>
  <c r="G178" i="9" s="1"/>
  <c r="AC177" i="9"/>
  <c r="AF177" i="9" s="1"/>
  <c r="P177" i="9" s="1"/>
  <c r="X177" i="9"/>
  <c r="G177" i="9" s="1"/>
  <c r="AC176" i="9"/>
  <c r="AF176" i="9" s="1"/>
  <c r="P176" i="9" s="1"/>
  <c r="X176" i="9"/>
  <c r="G176" i="9" s="1"/>
  <c r="AC175" i="9"/>
  <c r="AF175" i="9" s="1"/>
  <c r="P175" i="9" s="1"/>
  <c r="X175" i="9"/>
  <c r="G175" i="9" s="1"/>
  <c r="AC174" i="9"/>
  <c r="X174" i="9"/>
  <c r="G174" i="9" s="1"/>
  <c r="AC173" i="9"/>
  <c r="AF173" i="9" s="1"/>
  <c r="P173" i="9" s="1"/>
  <c r="X173" i="9"/>
  <c r="G173" i="9" s="1"/>
  <c r="AC172" i="9"/>
  <c r="X172" i="9"/>
  <c r="G172" i="9" s="1"/>
  <c r="AC171" i="9"/>
  <c r="X171" i="9"/>
  <c r="G171" i="9" s="1"/>
  <c r="AC170" i="9"/>
  <c r="X170" i="9"/>
  <c r="G170" i="9" s="1"/>
  <c r="AC169" i="9"/>
  <c r="X169" i="9"/>
  <c r="G169" i="9" s="1"/>
  <c r="AC168" i="9"/>
  <c r="X168" i="9"/>
  <c r="G168" i="9" s="1"/>
  <c r="AC167" i="9"/>
  <c r="X167" i="9"/>
  <c r="G167" i="9" s="1"/>
  <c r="AC166" i="9"/>
  <c r="X166" i="9"/>
  <c r="G166" i="9" s="1"/>
  <c r="AC165" i="9"/>
  <c r="X165" i="9"/>
  <c r="G165" i="9" s="1"/>
  <c r="AC164" i="9"/>
  <c r="X164" i="9"/>
  <c r="G164" i="9" s="1"/>
  <c r="AC163" i="9"/>
  <c r="X163" i="9"/>
  <c r="G163" i="9" s="1"/>
  <c r="AC162" i="9"/>
  <c r="X162" i="9"/>
  <c r="G162" i="9" s="1"/>
  <c r="AC161" i="9"/>
  <c r="X161" i="9"/>
  <c r="G161" i="9" s="1"/>
  <c r="AC160" i="9"/>
  <c r="X160" i="9"/>
  <c r="G160" i="9" s="1"/>
  <c r="AC159" i="9"/>
  <c r="X159" i="9"/>
  <c r="G159" i="9" s="1"/>
  <c r="AC158" i="9"/>
  <c r="X158" i="9"/>
  <c r="G158" i="9" s="1"/>
  <c r="AC157" i="9"/>
  <c r="X157" i="9"/>
  <c r="G157" i="9" s="1"/>
  <c r="AC156" i="9"/>
  <c r="X156" i="9"/>
  <c r="G156" i="9" s="1"/>
  <c r="AC155" i="9"/>
  <c r="X155" i="9"/>
  <c r="G155" i="9" s="1"/>
  <c r="AC154" i="9"/>
  <c r="X154" i="9"/>
  <c r="G154" i="9" s="1"/>
  <c r="AC153" i="9"/>
  <c r="X153" i="9"/>
  <c r="G153" i="9" s="1"/>
  <c r="AC152" i="9"/>
  <c r="X152" i="9"/>
  <c r="G152" i="9" s="1"/>
  <c r="AC151" i="9"/>
  <c r="X151" i="9"/>
  <c r="G151" i="9" s="1"/>
  <c r="AC150" i="9"/>
  <c r="X150" i="9"/>
  <c r="G150" i="9" s="1"/>
  <c r="AC149" i="9"/>
  <c r="X149" i="9"/>
  <c r="G149" i="9" s="1"/>
  <c r="AC148" i="9"/>
  <c r="X148" i="9"/>
  <c r="G148" i="9" s="1"/>
  <c r="AC147" i="9"/>
  <c r="X147" i="9"/>
  <c r="G147" i="9" s="1"/>
  <c r="AC146" i="9"/>
  <c r="X146" i="9"/>
  <c r="G146" i="9" s="1"/>
  <c r="AC145" i="9"/>
  <c r="X145" i="9"/>
  <c r="G145" i="9" s="1"/>
  <c r="AC144" i="9"/>
  <c r="X144" i="9"/>
  <c r="G144" i="9" s="1"/>
  <c r="AC143" i="9"/>
  <c r="X143" i="9"/>
  <c r="G143" i="9" s="1"/>
  <c r="AC142" i="9"/>
  <c r="X142" i="9"/>
  <c r="G142" i="9" s="1"/>
  <c r="AC141" i="9"/>
  <c r="X141" i="9"/>
  <c r="G141" i="9" s="1"/>
  <c r="AC140" i="9"/>
  <c r="X140" i="9"/>
  <c r="G140" i="9" s="1"/>
  <c r="AC139" i="9"/>
  <c r="X139" i="9"/>
  <c r="G139" i="9" s="1"/>
  <c r="AC138" i="9"/>
  <c r="X138" i="9"/>
  <c r="G138" i="9" s="1"/>
  <c r="AC137" i="9"/>
  <c r="X137" i="9"/>
  <c r="G137" i="9" s="1"/>
  <c r="AC136" i="9"/>
  <c r="X136" i="9"/>
  <c r="G136" i="9" s="1"/>
  <c r="AC135" i="9"/>
  <c r="X135" i="9"/>
  <c r="G135" i="9" s="1"/>
  <c r="AC134" i="9"/>
  <c r="X134" i="9"/>
  <c r="G134" i="9" s="1"/>
  <c r="AC133" i="9"/>
  <c r="X133" i="9"/>
  <c r="G133" i="9" s="1"/>
  <c r="AC132" i="9"/>
  <c r="X132" i="9"/>
  <c r="G132" i="9" s="1"/>
  <c r="AC131" i="9"/>
  <c r="X131" i="9"/>
  <c r="G131" i="9" s="1"/>
  <c r="AC130" i="9"/>
  <c r="X130" i="9"/>
  <c r="G130" i="9" s="1"/>
  <c r="AC129" i="9"/>
  <c r="X129" i="9"/>
  <c r="G129" i="9" s="1"/>
  <c r="AC128" i="9"/>
  <c r="X128" i="9"/>
  <c r="G128" i="9" s="1"/>
  <c r="AC127" i="9"/>
  <c r="X127" i="9"/>
  <c r="G127" i="9" s="1"/>
  <c r="AC126" i="9"/>
  <c r="X126" i="9"/>
  <c r="G126" i="9" s="1"/>
  <c r="AC125" i="9"/>
  <c r="X125" i="9"/>
  <c r="G125" i="9" s="1"/>
  <c r="AC124" i="9"/>
  <c r="X124" i="9"/>
  <c r="G124" i="9" s="1"/>
  <c r="AC123" i="9"/>
  <c r="X123" i="9"/>
  <c r="G123" i="9" s="1"/>
  <c r="AC122" i="9"/>
  <c r="X122" i="9"/>
  <c r="G122" i="9" s="1"/>
  <c r="AC121" i="9"/>
  <c r="X121" i="9"/>
  <c r="G121" i="9" s="1"/>
  <c r="AC120" i="9"/>
  <c r="X120" i="9"/>
  <c r="G120" i="9" s="1"/>
  <c r="AC119" i="9"/>
  <c r="X119" i="9"/>
  <c r="G119" i="9" s="1"/>
  <c r="AC118" i="9"/>
  <c r="X118" i="9"/>
  <c r="G118" i="9" s="1"/>
  <c r="AC117" i="9"/>
  <c r="X117" i="9"/>
  <c r="G117" i="9" s="1"/>
  <c r="AC116" i="9"/>
  <c r="X116" i="9"/>
  <c r="G116" i="9" s="1"/>
  <c r="AC115" i="9"/>
  <c r="X115" i="9"/>
  <c r="G115" i="9" s="1"/>
  <c r="AC114" i="9"/>
  <c r="X114" i="9"/>
  <c r="G114" i="9" s="1"/>
  <c r="AC113" i="9"/>
  <c r="X113" i="9"/>
  <c r="G113" i="9" s="1"/>
  <c r="AC112" i="9"/>
  <c r="X112" i="9"/>
  <c r="G112" i="9" s="1"/>
  <c r="AC111" i="9"/>
  <c r="X111" i="9"/>
  <c r="G111" i="9" s="1"/>
  <c r="AC110" i="9"/>
  <c r="X110" i="9"/>
  <c r="G110" i="9" s="1"/>
  <c r="AC109" i="9"/>
  <c r="X109" i="9"/>
  <c r="G109" i="9" s="1"/>
  <c r="AC108" i="9"/>
  <c r="X108" i="9"/>
  <c r="G108" i="9" s="1"/>
  <c r="AC107" i="9"/>
  <c r="X107" i="9"/>
  <c r="G107" i="9" s="1"/>
  <c r="AC106" i="9"/>
  <c r="X106" i="9"/>
  <c r="G106" i="9" s="1"/>
  <c r="AC105" i="9"/>
  <c r="X105" i="9"/>
  <c r="G105" i="9" s="1"/>
  <c r="AC104" i="9"/>
  <c r="X104" i="9"/>
  <c r="G104" i="9" s="1"/>
  <c r="AC103" i="9"/>
  <c r="X103" i="9"/>
  <c r="G103" i="9" s="1"/>
  <c r="AC102" i="9"/>
  <c r="X102" i="9"/>
  <c r="G102" i="9" s="1"/>
  <c r="AC101" i="9"/>
  <c r="X101" i="9"/>
  <c r="G101" i="9" s="1"/>
  <c r="AC100" i="9"/>
  <c r="X100" i="9"/>
  <c r="G100" i="9" s="1"/>
  <c r="AC99" i="9"/>
  <c r="X99" i="9"/>
  <c r="G99" i="9" s="1"/>
  <c r="AC98" i="9"/>
  <c r="X98" i="9"/>
  <c r="G98" i="9" s="1"/>
  <c r="AC97" i="9"/>
  <c r="X97" i="9"/>
  <c r="G97" i="9" s="1"/>
  <c r="AC96" i="9"/>
  <c r="X96" i="9"/>
  <c r="G96" i="9" s="1"/>
  <c r="AC95" i="9"/>
  <c r="X95" i="9"/>
  <c r="G95" i="9" s="1"/>
  <c r="AC94" i="9"/>
  <c r="X94" i="9"/>
  <c r="G94" i="9" s="1"/>
  <c r="AC93" i="9"/>
  <c r="X93" i="9"/>
  <c r="G93" i="9" s="1"/>
  <c r="AC92" i="9"/>
  <c r="X92" i="9"/>
  <c r="G92" i="9" s="1"/>
  <c r="AC91" i="9"/>
  <c r="X91" i="9"/>
  <c r="G91" i="9" s="1"/>
  <c r="AC90" i="9"/>
  <c r="X90" i="9"/>
  <c r="G90" i="9" s="1"/>
  <c r="AC89" i="9"/>
  <c r="X89" i="9"/>
  <c r="G89" i="9" s="1"/>
  <c r="AC88" i="9"/>
  <c r="X88" i="9"/>
  <c r="G88" i="9" s="1"/>
  <c r="AC87" i="9"/>
  <c r="X87" i="9"/>
  <c r="G87" i="9" s="1"/>
  <c r="AC86" i="9"/>
  <c r="X86" i="9"/>
  <c r="G86" i="9" s="1"/>
  <c r="AC85" i="9"/>
  <c r="X85" i="9"/>
  <c r="G85" i="9" s="1"/>
  <c r="AC84" i="9"/>
  <c r="X84" i="9"/>
  <c r="G84" i="9" s="1"/>
  <c r="AC83" i="9"/>
  <c r="X83" i="9"/>
  <c r="G83" i="9" s="1"/>
  <c r="AC82" i="9"/>
  <c r="X82" i="9"/>
  <c r="G82" i="9" s="1"/>
  <c r="AC81" i="9"/>
  <c r="X81" i="9"/>
  <c r="G81" i="9" s="1"/>
  <c r="AC80" i="9"/>
  <c r="X80" i="9"/>
  <c r="G80" i="9" s="1"/>
  <c r="AC79" i="9"/>
  <c r="X79" i="9"/>
  <c r="G79" i="9" s="1"/>
  <c r="AC78" i="9"/>
  <c r="X78" i="9"/>
  <c r="G78" i="9" s="1"/>
  <c r="AC77" i="9"/>
  <c r="X77" i="9"/>
  <c r="G77" i="9" s="1"/>
  <c r="AC76" i="9"/>
  <c r="X76" i="9"/>
  <c r="G76" i="9" s="1"/>
  <c r="AC75" i="9"/>
  <c r="X75" i="9"/>
  <c r="G75" i="9" s="1"/>
  <c r="AC74" i="9"/>
  <c r="X74" i="9"/>
  <c r="G74" i="9" s="1"/>
  <c r="AC73" i="9"/>
  <c r="X73" i="9"/>
  <c r="G73" i="9" s="1"/>
  <c r="AC72" i="9"/>
  <c r="X72" i="9"/>
  <c r="G72" i="9" s="1"/>
  <c r="AC71" i="9"/>
  <c r="X71" i="9"/>
  <c r="G71" i="9" s="1"/>
  <c r="AC70" i="9"/>
  <c r="X70" i="9"/>
  <c r="G70" i="9" s="1"/>
  <c r="AC69" i="9"/>
  <c r="X69" i="9"/>
  <c r="G69" i="9" s="1"/>
  <c r="AC68" i="9"/>
  <c r="X68" i="9"/>
  <c r="G68" i="9" s="1"/>
  <c r="AC67" i="9"/>
  <c r="X67" i="9"/>
  <c r="G67" i="9" s="1"/>
  <c r="AC66" i="9"/>
  <c r="X66" i="9"/>
  <c r="G66" i="9" s="1"/>
  <c r="AC65" i="9"/>
  <c r="X65" i="9"/>
  <c r="G65" i="9" s="1"/>
  <c r="AC64" i="9"/>
  <c r="X64" i="9"/>
  <c r="G64" i="9" s="1"/>
  <c r="AC63" i="9"/>
  <c r="X63" i="9"/>
  <c r="G63" i="9" s="1"/>
  <c r="AC62" i="9"/>
  <c r="X62" i="9"/>
  <c r="G62" i="9" s="1"/>
  <c r="AC61" i="9"/>
  <c r="X61" i="9"/>
  <c r="G61" i="9" s="1"/>
  <c r="AC60" i="9"/>
  <c r="X60" i="9"/>
  <c r="G60" i="9" s="1"/>
  <c r="AC59" i="9"/>
  <c r="X59" i="9"/>
  <c r="G59" i="9" s="1"/>
  <c r="AC58" i="9"/>
  <c r="X58" i="9"/>
  <c r="G58" i="9" s="1"/>
  <c r="AC57" i="9"/>
  <c r="X57" i="9"/>
  <c r="G57" i="9" s="1"/>
  <c r="AC56" i="9"/>
  <c r="X56" i="9"/>
  <c r="G56" i="9" s="1"/>
  <c r="AC55" i="9"/>
  <c r="X55" i="9"/>
  <c r="G55" i="9" s="1"/>
  <c r="AC54" i="9"/>
  <c r="X54" i="9"/>
  <c r="G54" i="9" s="1"/>
  <c r="AC53" i="9"/>
  <c r="X53" i="9"/>
  <c r="G53" i="9" s="1"/>
  <c r="AC52" i="9"/>
  <c r="X52" i="9"/>
  <c r="G52" i="9" s="1"/>
  <c r="AC51" i="9"/>
  <c r="X51" i="9"/>
  <c r="G51" i="9" s="1"/>
  <c r="AC50" i="9"/>
  <c r="X50" i="9"/>
  <c r="G50" i="9" s="1"/>
  <c r="G48" i="9"/>
  <c r="G47" i="9"/>
  <c r="G46" i="9"/>
  <c r="G45" i="9"/>
  <c r="G44" i="9"/>
  <c r="G42" i="9"/>
  <c r="G40" i="9"/>
  <c r="G38" i="9"/>
  <c r="G37" i="9"/>
  <c r="G36" i="9"/>
  <c r="G34" i="9"/>
  <c r="G33" i="9"/>
  <c r="G31" i="9"/>
  <c r="G30" i="9"/>
  <c r="G29" i="9"/>
  <c r="G28" i="9"/>
  <c r="G26" i="9"/>
  <c r="G25" i="9"/>
  <c r="G24" i="9"/>
  <c r="G22" i="9"/>
  <c r="G21" i="9"/>
  <c r="G20" i="9"/>
  <c r="G18" i="9"/>
  <c r="G17" i="9"/>
  <c r="G16" i="9"/>
  <c r="I345" i="9"/>
  <c r="AB345" i="9"/>
  <c r="D345" i="9"/>
  <c r="D344" i="9"/>
  <c r="I343" i="9"/>
  <c r="AB343" i="9"/>
  <c r="D343" i="9"/>
  <c r="AB342" i="9"/>
  <c r="I342" i="9"/>
  <c r="D342" i="9"/>
  <c r="AB341" i="9"/>
  <c r="D341" i="9"/>
  <c r="I340" i="9"/>
  <c r="D340" i="9"/>
  <c r="I339" i="9"/>
  <c r="AB339" i="9"/>
  <c r="D339" i="9"/>
  <c r="I338" i="9"/>
  <c r="I337" i="9"/>
  <c r="AB337" i="9"/>
  <c r="D337" i="9"/>
  <c r="AB336" i="9"/>
  <c r="I336" i="9"/>
  <c r="D336" i="9"/>
  <c r="D335" i="9"/>
  <c r="AB334" i="9"/>
  <c r="I334" i="9"/>
  <c r="D334" i="9"/>
  <c r="AB333" i="9"/>
  <c r="D333" i="9"/>
  <c r="D332" i="9"/>
  <c r="I331" i="9"/>
  <c r="AB331" i="9"/>
  <c r="D331" i="9"/>
  <c r="I330" i="9"/>
  <c r="D330" i="9"/>
  <c r="I329" i="9"/>
  <c r="D329" i="9"/>
  <c r="AB328" i="9"/>
  <c r="I328" i="9"/>
  <c r="V328" i="9"/>
  <c r="E328" i="9" s="1"/>
  <c r="D328" i="9"/>
  <c r="I327" i="9"/>
  <c r="AB327" i="9"/>
  <c r="D327" i="9"/>
  <c r="I326" i="9"/>
  <c r="D326" i="9"/>
  <c r="I325" i="9"/>
  <c r="D325" i="9"/>
  <c r="AB324" i="9"/>
  <c r="I324" i="9"/>
  <c r="I323" i="9"/>
  <c r="AB323" i="9"/>
  <c r="D323" i="9"/>
  <c r="I322" i="9"/>
  <c r="D322" i="9"/>
  <c r="I321" i="9"/>
  <c r="D321" i="9"/>
  <c r="AB320" i="9"/>
  <c r="I320" i="9"/>
  <c r="D320" i="9"/>
  <c r="I319" i="9"/>
  <c r="V319" i="9"/>
  <c r="E319" i="9" s="1"/>
  <c r="D319" i="9"/>
  <c r="I318" i="9"/>
  <c r="D318" i="9"/>
  <c r="I317" i="9"/>
  <c r="AB317" i="9"/>
  <c r="D317" i="9"/>
  <c r="I316" i="9"/>
  <c r="D316" i="9"/>
  <c r="I315" i="9"/>
  <c r="AB315" i="9"/>
  <c r="D315" i="9"/>
  <c r="AB314" i="9"/>
  <c r="I314" i="9"/>
  <c r="D314" i="9"/>
  <c r="I313" i="9"/>
  <c r="D313" i="9"/>
  <c r="I312" i="9"/>
  <c r="D312" i="9"/>
  <c r="I311" i="9"/>
  <c r="AB311" i="9"/>
  <c r="D311" i="9"/>
  <c r="AB310" i="9"/>
  <c r="I310" i="9"/>
  <c r="D310" i="9"/>
  <c r="I309" i="9"/>
  <c r="AB309" i="9"/>
  <c r="D309" i="9"/>
  <c r="I308" i="9"/>
  <c r="D308" i="9"/>
  <c r="I307" i="9"/>
  <c r="AB307" i="9"/>
  <c r="D307" i="9"/>
  <c r="AB306" i="9"/>
  <c r="I306" i="9"/>
  <c r="I305" i="9"/>
  <c r="AB305" i="9"/>
  <c r="D305" i="9"/>
  <c r="AB304" i="9"/>
  <c r="I304" i="9"/>
  <c r="D304" i="9"/>
  <c r="AB303" i="9"/>
  <c r="D303" i="9"/>
  <c r="AB302" i="9"/>
  <c r="D302" i="9"/>
  <c r="I301" i="9"/>
  <c r="AB301" i="9"/>
  <c r="D301" i="9"/>
  <c r="D300" i="9"/>
  <c r="I299" i="9"/>
  <c r="AB299" i="9"/>
  <c r="D299" i="9"/>
  <c r="AB298" i="9"/>
  <c r="I298" i="9"/>
  <c r="D298" i="9"/>
  <c r="I297" i="9"/>
  <c r="AB297" i="9"/>
  <c r="D297" i="9"/>
  <c r="D296" i="9"/>
  <c r="I295" i="9"/>
  <c r="AB295" i="9"/>
  <c r="D295" i="9"/>
  <c r="AB294" i="9"/>
  <c r="I294" i="9"/>
  <c r="D294" i="9"/>
  <c r="I293" i="9"/>
  <c r="D293" i="9"/>
  <c r="I292" i="9"/>
  <c r="D292" i="9"/>
  <c r="I291" i="9"/>
  <c r="D291" i="9"/>
  <c r="I290" i="9"/>
  <c r="I289" i="9"/>
  <c r="D289" i="9"/>
  <c r="AB288" i="9"/>
  <c r="I288" i="9"/>
  <c r="D288" i="9"/>
  <c r="I287" i="9"/>
  <c r="D287" i="9"/>
  <c r="AB286" i="9"/>
  <c r="D286" i="9"/>
  <c r="I285" i="9"/>
  <c r="D285" i="9"/>
  <c r="I284" i="9"/>
  <c r="D284" i="9"/>
  <c r="I283" i="9"/>
  <c r="D283" i="9"/>
  <c r="AB282" i="9"/>
  <c r="I282" i="9"/>
  <c r="D282" i="9"/>
  <c r="D281" i="9"/>
  <c r="I279" i="9"/>
  <c r="I8" i="9"/>
  <c r="D8" i="9"/>
  <c r="D279" i="9"/>
  <c r="AB278" i="9"/>
  <c r="I278" i="9"/>
  <c r="D278" i="9"/>
  <c r="I277" i="9"/>
  <c r="D277" i="9"/>
  <c r="I276" i="9"/>
  <c r="D276" i="9"/>
  <c r="I275" i="9"/>
  <c r="D275" i="9"/>
  <c r="I274" i="9"/>
  <c r="D274" i="9"/>
  <c r="I273" i="9"/>
  <c r="D273" i="9"/>
  <c r="AB272" i="9"/>
  <c r="I272" i="9"/>
  <c r="D272" i="9"/>
  <c r="I271" i="9"/>
  <c r="D271" i="9"/>
  <c r="AB270" i="9"/>
  <c r="I270" i="9"/>
  <c r="D270" i="9"/>
  <c r="I269" i="9"/>
  <c r="D269" i="9"/>
  <c r="D268" i="9"/>
  <c r="I267" i="9"/>
  <c r="D267" i="9"/>
  <c r="AB266" i="9"/>
  <c r="I266" i="9"/>
  <c r="D266" i="9"/>
  <c r="I265" i="9"/>
  <c r="D265" i="9"/>
  <c r="D264" i="9"/>
  <c r="I263" i="9"/>
  <c r="D263" i="9"/>
  <c r="AB262" i="9"/>
  <c r="I262" i="9"/>
  <c r="D262" i="9"/>
  <c r="D261" i="9"/>
  <c r="I260" i="9"/>
  <c r="D260" i="9"/>
  <c r="I259" i="9"/>
  <c r="D259" i="9"/>
  <c r="I258" i="9"/>
  <c r="D258" i="9"/>
  <c r="U257" i="9"/>
  <c r="D257" i="9" s="1"/>
  <c r="AB256" i="9"/>
  <c r="I256" i="9"/>
  <c r="U256" i="9"/>
  <c r="D256" i="9" s="1"/>
  <c r="I255" i="9"/>
  <c r="U255" i="9"/>
  <c r="D255" i="9" s="1"/>
  <c r="I254" i="9"/>
  <c r="U254" i="9"/>
  <c r="D254" i="9" s="1"/>
  <c r="I253" i="9"/>
  <c r="U253" i="9"/>
  <c r="D253" i="9" s="1"/>
  <c r="U252" i="9"/>
  <c r="D252" i="9" s="1"/>
  <c r="I251" i="9"/>
  <c r="U251" i="9"/>
  <c r="D251" i="9" s="1"/>
  <c r="AB250" i="9"/>
  <c r="I250" i="9"/>
  <c r="U250" i="9"/>
  <c r="D250" i="9" s="1"/>
  <c r="I249" i="9"/>
  <c r="U249" i="9"/>
  <c r="D249" i="9" s="1"/>
  <c r="I248" i="9"/>
  <c r="U248" i="9"/>
  <c r="D248" i="9" s="1"/>
  <c r="I247" i="9"/>
  <c r="U247" i="9"/>
  <c r="D247" i="9" s="1"/>
  <c r="AB246" i="9"/>
  <c r="I246" i="9"/>
  <c r="U246" i="9"/>
  <c r="D246" i="9" s="1"/>
  <c r="I245" i="9"/>
  <c r="U245" i="9"/>
  <c r="D245" i="9" s="1"/>
  <c r="I244" i="9"/>
  <c r="U244" i="9"/>
  <c r="D244" i="9" s="1"/>
  <c r="I243" i="9"/>
  <c r="U243" i="9"/>
  <c r="D243" i="9" s="1"/>
  <c r="AB242" i="9"/>
  <c r="I242" i="9"/>
  <c r="U242" i="9"/>
  <c r="D242" i="9" s="1"/>
  <c r="I241" i="9"/>
  <c r="U241" i="9"/>
  <c r="D241" i="9" s="1"/>
  <c r="AB240" i="9"/>
  <c r="I240" i="9"/>
  <c r="U240" i="9"/>
  <c r="D240" i="9" s="1"/>
  <c r="I239" i="9"/>
  <c r="U239" i="9"/>
  <c r="D239" i="9" s="1"/>
  <c r="AB238" i="9"/>
  <c r="U238" i="9"/>
  <c r="D238" i="9" s="1"/>
  <c r="I237" i="9"/>
  <c r="U237" i="9"/>
  <c r="D237" i="9" s="1"/>
  <c r="AB236" i="9"/>
  <c r="I236" i="9"/>
  <c r="U236" i="9"/>
  <c r="D236" i="9" s="1"/>
  <c r="I235" i="9"/>
  <c r="U235" i="9"/>
  <c r="D235" i="9" s="1"/>
  <c r="I234" i="9"/>
  <c r="U234" i="9"/>
  <c r="D234" i="9" s="1"/>
  <c r="I233" i="9"/>
  <c r="U233" i="9"/>
  <c r="D233" i="9" s="1"/>
  <c r="I232" i="9"/>
  <c r="U232" i="9"/>
  <c r="D232" i="9" s="1"/>
  <c r="I231" i="9"/>
  <c r="U231" i="9"/>
  <c r="D231" i="9" s="1"/>
  <c r="AB230" i="9"/>
  <c r="I230" i="9"/>
  <c r="U230" i="9"/>
  <c r="D230" i="9" s="1"/>
  <c r="I229" i="9"/>
  <c r="U229" i="9"/>
  <c r="D229" i="9" s="1"/>
  <c r="I228" i="9"/>
  <c r="U228" i="9"/>
  <c r="D228" i="9" s="1"/>
  <c r="I227" i="9"/>
  <c r="U227" i="9"/>
  <c r="D227" i="9" s="1"/>
  <c r="AB226" i="9"/>
  <c r="I226" i="9"/>
  <c r="U226" i="9"/>
  <c r="D226" i="9" s="1"/>
  <c r="U225" i="9"/>
  <c r="D225" i="9" s="1"/>
  <c r="AB224" i="9"/>
  <c r="I224" i="9"/>
  <c r="U224" i="9"/>
  <c r="D224" i="9" s="1"/>
  <c r="I223" i="9"/>
  <c r="U223" i="9"/>
  <c r="D223" i="9" s="1"/>
  <c r="AB222" i="9"/>
  <c r="U222" i="9"/>
  <c r="D222" i="9" s="1"/>
  <c r="I221" i="9"/>
  <c r="U221" i="9"/>
  <c r="D221" i="9" s="1"/>
  <c r="I220" i="9"/>
  <c r="U220" i="9"/>
  <c r="D220" i="9" s="1"/>
  <c r="I219" i="9"/>
  <c r="U219" i="9"/>
  <c r="D219" i="9" s="1"/>
  <c r="AB218" i="9"/>
  <c r="I218" i="9"/>
  <c r="U218" i="9"/>
  <c r="D218" i="9" s="1"/>
  <c r="I217" i="9"/>
  <c r="U217" i="9"/>
  <c r="D217" i="9" s="1"/>
  <c r="I216" i="9"/>
  <c r="U216" i="9"/>
  <c r="D216" i="9" s="1"/>
  <c r="I215" i="9"/>
  <c r="U215" i="9"/>
  <c r="D215" i="9" s="1"/>
  <c r="AB214" i="9"/>
  <c r="I214" i="9"/>
  <c r="U214" i="9"/>
  <c r="D214" i="9" s="1"/>
  <c r="I213" i="9"/>
  <c r="U213" i="9"/>
  <c r="D213" i="9" s="1"/>
  <c r="AB212" i="9"/>
  <c r="I212" i="9"/>
  <c r="U212" i="9"/>
  <c r="D212" i="9" s="1"/>
  <c r="I211" i="9"/>
  <c r="U211" i="9"/>
  <c r="D211" i="9" s="1"/>
  <c r="AB210" i="9"/>
  <c r="I210" i="9"/>
  <c r="U210" i="9"/>
  <c r="D210" i="9" s="1"/>
  <c r="I209" i="9"/>
  <c r="U209" i="9"/>
  <c r="D209" i="9" s="1"/>
  <c r="AB208" i="9"/>
  <c r="I208" i="9"/>
  <c r="U208" i="9"/>
  <c r="D208" i="9" s="1"/>
  <c r="I207" i="9"/>
  <c r="U207" i="9"/>
  <c r="D207" i="9" s="1"/>
  <c r="AB206" i="9"/>
  <c r="U206" i="9"/>
  <c r="D206" i="9" s="1"/>
  <c r="I205" i="9"/>
  <c r="U205" i="9"/>
  <c r="D205" i="9" s="1"/>
  <c r="U204" i="9"/>
  <c r="D204" i="9" s="1"/>
  <c r="I203" i="9"/>
  <c r="U203" i="9"/>
  <c r="D203" i="9" s="1"/>
  <c r="AB202" i="9"/>
  <c r="I202" i="9"/>
  <c r="U202" i="9"/>
  <c r="D202" i="9" s="1"/>
  <c r="I201" i="9"/>
  <c r="U201" i="9"/>
  <c r="D201" i="9" s="1"/>
  <c r="I200" i="9"/>
  <c r="U200" i="9"/>
  <c r="D200" i="9" s="1"/>
  <c r="I199" i="9"/>
  <c r="I7" i="9"/>
  <c r="U199" i="9"/>
  <c r="V199" i="9" s="1"/>
  <c r="AB198" i="9"/>
  <c r="I198" i="9"/>
  <c r="U198" i="9"/>
  <c r="D198" i="9" s="1"/>
  <c r="I197" i="9"/>
  <c r="U197" i="9"/>
  <c r="D197" i="9" s="1"/>
  <c r="AB196" i="9"/>
  <c r="I196" i="9"/>
  <c r="U196" i="9"/>
  <c r="D196" i="9" s="1"/>
  <c r="I195" i="9"/>
  <c r="U195" i="9"/>
  <c r="D195" i="9" s="1"/>
  <c r="AB194" i="9"/>
  <c r="I194" i="9"/>
  <c r="U194" i="9"/>
  <c r="D194" i="9" s="1"/>
  <c r="U193" i="9"/>
  <c r="D193" i="9" s="1"/>
  <c r="AB192" i="9"/>
  <c r="I192" i="9"/>
  <c r="U192" i="9"/>
  <c r="D192" i="9" s="1"/>
  <c r="I191" i="9"/>
  <c r="U191" i="9"/>
  <c r="D191" i="9" s="1"/>
  <c r="U190" i="9"/>
  <c r="D190" i="9" s="1"/>
  <c r="I189" i="9"/>
  <c r="U189" i="9"/>
  <c r="D189" i="9" s="1"/>
  <c r="AB188" i="9"/>
  <c r="U188" i="9"/>
  <c r="D188" i="9" s="1"/>
  <c r="I187" i="9"/>
  <c r="U187" i="9"/>
  <c r="D187" i="9" s="1"/>
  <c r="AB186" i="9"/>
  <c r="I186" i="9"/>
  <c r="U186" i="9"/>
  <c r="D186" i="9" s="1"/>
  <c r="AB185" i="9"/>
  <c r="I185" i="9"/>
  <c r="U185" i="9"/>
  <c r="D185" i="9" s="1"/>
  <c r="U184" i="9"/>
  <c r="D184" i="9" s="1"/>
  <c r="I183" i="9"/>
  <c r="U183" i="9"/>
  <c r="D183" i="9" s="1"/>
  <c r="I182" i="9"/>
  <c r="U182" i="9"/>
  <c r="D182" i="9" s="1"/>
  <c r="AB181" i="9"/>
  <c r="U181" i="9"/>
  <c r="D181" i="9" s="1"/>
  <c r="I180" i="9"/>
  <c r="AB180" i="9"/>
  <c r="U180" i="9"/>
  <c r="D180" i="9" s="1"/>
  <c r="I179" i="9"/>
  <c r="U179" i="9"/>
  <c r="D179" i="9" s="1"/>
  <c r="I178" i="9"/>
  <c r="U178" i="9"/>
  <c r="D178" i="9" s="1"/>
  <c r="AB177" i="9"/>
  <c r="I177" i="9"/>
  <c r="U177" i="9"/>
  <c r="D177" i="9" s="1"/>
  <c r="I176" i="9"/>
  <c r="U176" i="9"/>
  <c r="D176" i="9" s="1"/>
  <c r="AB175" i="9"/>
  <c r="I175" i="9"/>
  <c r="U175" i="9"/>
  <c r="D175" i="9" s="1"/>
  <c r="I174" i="9"/>
  <c r="AB174" i="9"/>
  <c r="U174" i="9"/>
  <c r="D174" i="9" s="1"/>
  <c r="AB173" i="9"/>
  <c r="I173" i="9"/>
  <c r="U173" i="9"/>
  <c r="D173" i="9" s="1"/>
  <c r="Z172" i="9"/>
  <c r="U172" i="9"/>
  <c r="D172" i="9" s="1"/>
  <c r="Z171" i="9"/>
  <c r="AF171" i="9" s="1"/>
  <c r="P171" i="9" s="1"/>
  <c r="U171" i="9"/>
  <c r="D171" i="9" s="1"/>
  <c r="Z170" i="9"/>
  <c r="AF170" i="9" s="1"/>
  <c r="P170" i="9" s="1"/>
  <c r="U170" i="9"/>
  <c r="D170" i="9" s="1"/>
  <c r="Z169" i="9"/>
  <c r="U169" i="9"/>
  <c r="D169" i="9" s="1"/>
  <c r="Z168" i="9"/>
  <c r="U168" i="9"/>
  <c r="D168" i="9" s="1"/>
  <c r="Z167" i="9"/>
  <c r="AF167" i="9" s="1"/>
  <c r="P167" i="9" s="1"/>
  <c r="U167" i="9"/>
  <c r="D167" i="9" s="1"/>
  <c r="Z166" i="9"/>
  <c r="AF166" i="9" s="1"/>
  <c r="P166" i="9" s="1"/>
  <c r="U166" i="9"/>
  <c r="D166" i="9" s="1"/>
  <c r="Z165" i="9"/>
  <c r="U165" i="9"/>
  <c r="D165" i="9" s="1"/>
  <c r="Z164" i="9"/>
  <c r="U164" i="9"/>
  <c r="D164" i="9" s="1"/>
  <c r="Z163" i="9"/>
  <c r="AF163" i="9" s="1"/>
  <c r="P163" i="9" s="1"/>
  <c r="U163" i="9"/>
  <c r="D163" i="9" s="1"/>
  <c r="Z162" i="9"/>
  <c r="AF162" i="9" s="1"/>
  <c r="P162" i="9" s="1"/>
  <c r="U162" i="9"/>
  <c r="D162" i="9" s="1"/>
  <c r="Z161" i="9"/>
  <c r="U161" i="9"/>
  <c r="D161" i="9" s="1"/>
  <c r="Z160" i="9"/>
  <c r="U160" i="9"/>
  <c r="D160" i="9" s="1"/>
  <c r="Z159" i="9"/>
  <c r="AF159" i="9" s="1"/>
  <c r="P159" i="9" s="1"/>
  <c r="U159" i="9"/>
  <c r="D159" i="9" s="1"/>
  <c r="Z158" i="9"/>
  <c r="AF158" i="9" s="1"/>
  <c r="P158" i="9" s="1"/>
  <c r="U158" i="9"/>
  <c r="D158" i="9" s="1"/>
  <c r="Z157" i="9"/>
  <c r="U157" i="9"/>
  <c r="D157" i="9" s="1"/>
  <c r="Z156" i="9"/>
  <c r="U156" i="9"/>
  <c r="D156" i="9" s="1"/>
  <c r="Z155" i="9"/>
  <c r="AF155" i="9" s="1"/>
  <c r="P155" i="9" s="1"/>
  <c r="U155" i="9"/>
  <c r="D155" i="9" s="1"/>
  <c r="Z154" i="9"/>
  <c r="AF154" i="9" s="1"/>
  <c r="P154" i="9" s="1"/>
  <c r="U154" i="9"/>
  <c r="D154" i="9" s="1"/>
  <c r="Z153" i="9"/>
  <c r="U153" i="9"/>
  <c r="D153" i="9" s="1"/>
  <c r="Z152" i="9"/>
  <c r="AF152" i="9" s="1"/>
  <c r="P152" i="9" s="1"/>
  <c r="U152" i="9"/>
  <c r="D152" i="9" s="1"/>
  <c r="Z151" i="9"/>
  <c r="AF151" i="9" s="1"/>
  <c r="P151" i="9" s="1"/>
  <c r="U151" i="9"/>
  <c r="D151" i="9" s="1"/>
  <c r="Z150" i="9"/>
  <c r="AF150" i="9" s="1"/>
  <c r="P150" i="9" s="1"/>
  <c r="U150" i="9"/>
  <c r="D150" i="9" s="1"/>
  <c r="Z149" i="9"/>
  <c r="U149" i="9"/>
  <c r="D149" i="9" s="1"/>
  <c r="Z148" i="9"/>
  <c r="U148" i="9"/>
  <c r="D148" i="9" s="1"/>
  <c r="Z147" i="9"/>
  <c r="AF147" i="9" s="1"/>
  <c r="P147" i="9" s="1"/>
  <c r="U147" i="9"/>
  <c r="D147" i="9" s="1"/>
  <c r="Z146" i="9"/>
  <c r="AF146" i="9" s="1"/>
  <c r="P146" i="9" s="1"/>
  <c r="U146" i="9"/>
  <c r="D146" i="9" s="1"/>
  <c r="Z145" i="9"/>
  <c r="U145" i="9"/>
  <c r="D145" i="9" s="1"/>
  <c r="Z144" i="9"/>
  <c r="AF144" i="9" s="1"/>
  <c r="P144" i="9" s="1"/>
  <c r="U144" i="9"/>
  <c r="D144" i="9" s="1"/>
  <c r="Z143" i="9"/>
  <c r="AF143" i="9" s="1"/>
  <c r="P143" i="9" s="1"/>
  <c r="U143" i="9"/>
  <c r="D143" i="9" s="1"/>
  <c r="Z142" i="9"/>
  <c r="AF142" i="9" s="1"/>
  <c r="P142" i="9" s="1"/>
  <c r="U142" i="9"/>
  <c r="D142" i="9" s="1"/>
  <c r="Z141" i="9"/>
  <c r="U141" i="9"/>
  <c r="D141" i="9" s="1"/>
  <c r="Z140" i="9"/>
  <c r="U140" i="9"/>
  <c r="D140" i="9" s="1"/>
  <c r="Z139" i="9"/>
  <c r="AF139" i="9" s="1"/>
  <c r="P139" i="9" s="1"/>
  <c r="U139" i="9"/>
  <c r="D139" i="9" s="1"/>
  <c r="Z138" i="9"/>
  <c r="AF138" i="9" s="1"/>
  <c r="P138" i="9" s="1"/>
  <c r="U138" i="9"/>
  <c r="D138" i="9" s="1"/>
  <c r="Z137" i="9"/>
  <c r="U137" i="9"/>
  <c r="D137" i="9" s="1"/>
  <c r="Z136" i="9"/>
  <c r="AF136" i="9" s="1"/>
  <c r="P136" i="9" s="1"/>
  <c r="U136" i="9"/>
  <c r="D136" i="9" s="1"/>
  <c r="Z135" i="9"/>
  <c r="AF135" i="9" s="1"/>
  <c r="P135" i="9" s="1"/>
  <c r="U135" i="9"/>
  <c r="D135" i="9" s="1"/>
  <c r="Z134" i="9"/>
  <c r="AF134" i="9" s="1"/>
  <c r="P134" i="9" s="1"/>
  <c r="U134" i="9"/>
  <c r="D134" i="9" s="1"/>
  <c r="Z133" i="9"/>
  <c r="U133" i="9"/>
  <c r="D133" i="9" s="1"/>
  <c r="Z132" i="9"/>
  <c r="U132" i="9"/>
  <c r="D132" i="9" s="1"/>
  <c r="Z131" i="9"/>
  <c r="AF131" i="9" s="1"/>
  <c r="P131" i="9" s="1"/>
  <c r="U131" i="9"/>
  <c r="D131" i="9" s="1"/>
  <c r="Z130" i="9"/>
  <c r="AF130" i="9" s="1"/>
  <c r="P130" i="9" s="1"/>
  <c r="U130" i="9"/>
  <c r="D130" i="9" s="1"/>
  <c r="Z129" i="9"/>
  <c r="U129" i="9"/>
  <c r="D129" i="9" s="1"/>
  <c r="Z128" i="9"/>
  <c r="AF128" i="9" s="1"/>
  <c r="P128" i="9" s="1"/>
  <c r="U128" i="9"/>
  <c r="D128" i="9" s="1"/>
  <c r="Z127" i="9"/>
  <c r="AF127" i="9" s="1"/>
  <c r="P127" i="9" s="1"/>
  <c r="U127" i="9"/>
  <c r="D127" i="9" s="1"/>
  <c r="Z126" i="9"/>
  <c r="AF126" i="9" s="1"/>
  <c r="P126" i="9" s="1"/>
  <c r="U126" i="9"/>
  <c r="D126" i="9" s="1"/>
  <c r="Z125" i="9"/>
  <c r="U125" i="9"/>
  <c r="D125" i="9" s="1"/>
  <c r="Z124" i="9"/>
  <c r="U124" i="9"/>
  <c r="D124" i="9" s="1"/>
  <c r="Z123" i="9"/>
  <c r="AF123" i="9" s="1"/>
  <c r="P123" i="9" s="1"/>
  <c r="U123" i="9"/>
  <c r="D123" i="9" s="1"/>
  <c r="Z122" i="9"/>
  <c r="AF122" i="9" s="1"/>
  <c r="P122" i="9" s="1"/>
  <c r="U122" i="9"/>
  <c r="D122" i="9" s="1"/>
  <c r="Z121" i="9"/>
  <c r="U121" i="9"/>
  <c r="D121" i="9" s="1"/>
  <c r="Z120" i="9"/>
  <c r="AF120" i="9" s="1"/>
  <c r="P120" i="9" s="1"/>
  <c r="U120" i="9"/>
  <c r="D120" i="9" s="1"/>
  <c r="Z119" i="9"/>
  <c r="AF119" i="9" s="1"/>
  <c r="P119" i="9" s="1"/>
  <c r="U119" i="9"/>
  <c r="D119" i="9" s="1"/>
  <c r="Z118" i="9"/>
  <c r="AF118" i="9" s="1"/>
  <c r="P118" i="9" s="1"/>
  <c r="U118" i="9"/>
  <c r="D118" i="9" s="1"/>
  <c r="Z117" i="9"/>
  <c r="U117" i="9"/>
  <c r="D117" i="9" s="1"/>
  <c r="Z116" i="9"/>
  <c r="U116" i="9"/>
  <c r="D116" i="9" s="1"/>
  <c r="Z115" i="9"/>
  <c r="AF115" i="9" s="1"/>
  <c r="P115" i="9" s="1"/>
  <c r="U115" i="9"/>
  <c r="D115" i="9" s="1"/>
  <c r="Z114" i="9"/>
  <c r="AF114" i="9" s="1"/>
  <c r="P114" i="9" s="1"/>
  <c r="U114" i="9"/>
  <c r="D114" i="9" s="1"/>
  <c r="Z113" i="9"/>
  <c r="U113" i="9"/>
  <c r="D113" i="9" s="1"/>
  <c r="Z112" i="9"/>
  <c r="U112" i="9"/>
  <c r="D112" i="9" s="1"/>
  <c r="Z111" i="9"/>
  <c r="AF111" i="9" s="1"/>
  <c r="P111" i="9" s="1"/>
  <c r="U111" i="9"/>
  <c r="D111" i="9" s="1"/>
  <c r="Z110" i="9"/>
  <c r="AF110" i="9" s="1"/>
  <c r="P110" i="9" s="1"/>
  <c r="U110" i="9"/>
  <c r="D110" i="9" s="1"/>
  <c r="Z109" i="9"/>
  <c r="U109" i="9"/>
  <c r="D109" i="9" s="1"/>
  <c r="Z108" i="9"/>
  <c r="U108" i="9"/>
  <c r="D108" i="9" s="1"/>
  <c r="Z107" i="9"/>
  <c r="AF107" i="9" s="1"/>
  <c r="P107" i="9" s="1"/>
  <c r="U107" i="9"/>
  <c r="D107" i="9" s="1"/>
  <c r="Z106" i="9"/>
  <c r="AF106" i="9" s="1"/>
  <c r="P106" i="9" s="1"/>
  <c r="U106" i="9"/>
  <c r="D106" i="9" s="1"/>
  <c r="Z105" i="9"/>
  <c r="U105" i="9"/>
  <c r="D105" i="9" s="1"/>
  <c r="Z104" i="9"/>
  <c r="U104" i="9"/>
  <c r="D104" i="9" s="1"/>
  <c r="Z103" i="9"/>
  <c r="AF103" i="9" s="1"/>
  <c r="P103" i="9" s="1"/>
  <c r="U103" i="9"/>
  <c r="D103" i="9" s="1"/>
  <c r="Z102" i="9"/>
  <c r="AF102" i="9" s="1"/>
  <c r="P102" i="9" s="1"/>
  <c r="U102" i="9"/>
  <c r="D102" i="9" s="1"/>
  <c r="Z101" i="9"/>
  <c r="U101" i="9"/>
  <c r="D101" i="9" s="1"/>
  <c r="Z100" i="9"/>
  <c r="U100" i="9"/>
  <c r="D100" i="9" s="1"/>
  <c r="Z99" i="9"/>
  <c r="AF99" i="9" s="1"/>
  <c r="P99" i="9" s="1"/>
  <c r="U99" i="9"/>
  <c r="D99" i="9" s="1"/>
  <c r="Z98" i="9"/>
  <c r="AF98" i="9" s="1"/>
  <c r="P98" i="9" s="1"/>
  <c r="U98" i="9"/>
  <c r="D98" i="9" s="1"/>
  <c r="Z97" i="9"/>
  <c r="U97" i="9"/>
  <c r="D97" i="9" s="1"/>
  <c r="Z96" i="9"/>
  <c r="U96" i="9"/>
  <c r="D96" i="9" s="1"/>
  <c r="Z95" i="9"/>
  <c r="AF95" i="9" s="1"/>
  <c r="P95" i="9" s="1"/>
  <c r="U95" i="9"/>
  <c r="D95" i="9" s="1"/>
  <c r="Z94" i="9"/>
  <c r="AF94" i="9" s="1"/>
  <c r="P94" i="9" s="1"/>
  <c r="U94" i="9"/>
  <c r="D94" i="9" s="1"/>
  <c r="Z93" i="9"/>
  <c r="U93" i="9"/>
  <c r="D93" i="9" s="1"/>
  <c r="Z92" i="9"/>
  <c r="U92" i="9"/>
  <c r="D92" i="9" s="1"/>
  <c r="Z91" i="9"/>
  <c r="AF91" i="9" s="1"/>
  <c r="P91" i="9" s="1"/>
  <c r="U91" i="9"/>
  <c r="D91" i="9" s="1"/>
  <c r="Z90" i="9"/>
  <c r="AF90" i="9" s="1"/>
  <c r="P90" i="9" s="1"/>
  <c r="U90" i="9"/>
  <c r="D90" i="9" s="1"/>
  <c r="Z89" i="9"/>
  <c r="U89" i="9"/>
  <c r="D89" i="9" s="1"/>
  <c r="Z88" i="9"/>
  <c r="U88" i="9"/>
  <c r="D88" i="9" s="1"/>
  <c r="Z87" i="9"/>
  <c r="AF87" i="9" s="1"/>
  <c r="P87" i="9" s="1"/>
  <c r="U87" i="9"/>
  <c r="D87" i="9" s="1"/>
  <c r="Z86" i="9"/>
  <c r="AF86" i="9" s="1"/>
  <c r="P86" i="9" s="1"/>
  <c r="U86" i="9"/>
  <c r="D86" i="9" s="1"/>
  <c r="Z85" i="9"/>
  <c r="U85" i="9"/>
  <c r="D85" i="9" s="1"/>
  <c r="Z84" i="9"/>
  <c r="U84" i="9"/>
  <c r="D84" i="9" s="1"/>
  <c r="Z83" i="9"/>
  <c r="AF83" i="9" s="1"/>
  <c r="P83" i="9" s="1"/>
  <c r="U83" i="9"/>
  <c r="D83" i="9" s="1"/>
  <c r="Z82" i="9"/>
  <c r="AF82" i="9" s="1"/>
  <c r="P82" i="9" s="1"/>
  <c r="U82" i="9"/>
  <c r="D82" i="9" s="1"/>
  <c r="Z81" i="9"/>
  <c r="U81" i="9"/>
  <c r="D81" i="9" s="1"/>
  <c r="Z80" i="9"/>
  <c r="U80" i="9"/>
  <c r="D80" i="9" s="1"/>
  <c r="Z79" i="9"/>
  <c r="AF79" i="9" s="1"/>
  <c r="P79" i="9" s="1"/>
  <c r="U79" i="9"/>
  <c r="D79" i="9" s="1"/>
  <c r="Z78" i="9"/>
  <c r="AF78" i="9" s="1"/>
  <c r="P78" i="9" s="1"/>
  <c r="U78" i="9"/>
  <c r="D78" i="9" s="1"/>
  <c r="Z77" i="9"/>
  <c r="U77" i="9"/>
  <c r="D77" i="9" s="1"/>
  <c r="Z76" i="9"/>
  <c r="U76" i="9"/>
  <c r="D76" i="9" s="1"/>
  <c r="Z75" i="9"/>
  <c r="AF75" i="9" s="1"/>
  <c r="P75" i="9" s="1"/>
  <c r="U75" i="9"/>
  <c r="D75" i="9" s="1"/>
  <c r="Z74" i="9"/>
  <c r="AF74" i="9" s="1"/>
  <c r="P74" i="9" s="1"/>
  <c r="U74" i="9"/>
  <c r="D74" i="9" s="1"/>
  <c r="Z73" i="9"/>
  <c r="AB73" i="9" s="1"/>
  <c r="U73" i="9"/>
  <c r="D73" i="9" s="1"/>
  <c r="Z72" i="9"/>
  <c r="U72" i="9"/>
  <c r="D72" i="9" s="1"/>
  <c r="Z71" i="9"/>
  <c r="AF71" i="9" s="1"/>
  <c r="P71" i="9" s="1"/>
  <c r="U71" i="9"/>
  <c r="D71" i="9" s="1"/>
  <c r="Z70" i="9"/>
  <c r="AF70" i="9" s="1"/>
  <c r="P70" i="9" s="1"/>
  <c r="U70" i="9"/>
  <c r="D70" i="9" s="1"/>
  <c r="Z69" i="9"/>
  <c r="AB69" i="9" s="1"/>
  <c r="U69" i="9"/>
  <c r="D69" i="9" s="1"/>
  <c r="Z68" i="9"/>
  <c r="U68" i="9"/>
  <c r="D68" i="9" s="1"/>
  <c r="Z67" i="9"/>
  <c r="AF67" i="9" s="1"/>
  <c r="P67" i="9" s="1"/>
  <c r="U67" i="9"/>
  <c r="D67" i="9" s="1"/>
  <c r="Z66" i="9"/>
  <c r="AF66" i="9" s="1"/>
  <c r="P66" i="9" s="1"/>
  <c r="U66" i="9"/>
  <c r="D66" i="9" s="1"/>
  <c r="Z65" i="9"/>
  <c r="AB65" i="9" s="1"/>
  <c r="U65" i="9"/>
  <c r="D65" i="9" s="1"/>
  <c r="Z64" i="9"/>
  <c r="U64" i="9"/>
  <c r="D64" i="9" s="1"/>
  <c r="Z63" i="9"/>
  <c r="AF63" i="9" s="1"/>
  <c r="P63" i="9" s="1"/>
  <c r="U63" i="9"/>
  <c r="D63" i="9" s="1"/>
  <c r="Z62" i="9"/>
  <c r="AF62" i="9" s="1"/>
  <c r="P62" i="9" s="1"/>
  <c r="U62" i="9"/>
  <c r="D62" i="9" s="1"/>
  <c r="Z61" i="9"/>
  <c r="AB61" i="9" s="1"/>
  <c r="U61" i="9"/>
  <c r="D61" i="9" s="1"/>
  <c r="Z60" i="9"/>
  <c r="U60" i="9"/>
  <c r="D60" i="9" s="1"/>
  <c r="Z59" i="9"/>
  <c r="AF59" i="9" s="1"/>
  <c r="P59" i="9" s="1"/>
  <c r="U59" i="9"/>
  <c r="D59" i="9" s="1"/>
  <c r="Z58" i="9"/>
  <c r="AF58" i="9" s="1"/>
  <c r="P58" i="9" s="1"/>
  <c r="U58" i="9"/>
  <c r="D58" i="9" s="1"/>
  <c r="Z57" i="9"/>
  <c r="AB57" i="9" s="1"/>
  <c r="U57" i="9"/>
  <c r="D57" i="9" s="1"/>
  <c r="Z56" i="9"/>
  <c r="U56" i="9"/>
  <c r="D56" i="9" s="1"/>
  <c r="Z55" i="9"/>
  <c r="AF55" i="9" s="1"/>
  <c r="P55" i="9" s="1"/>
  <c r="U55" i="9"/>
  <c r="D55" i="9" s="1"/>
  <c r="Z54" i="9"/>
  <c r="AF54" i="9" s="1"/>
  <c r="P54" i="9" s="1"/>
  <c r="U54" i="9"/>
  <c r="D54" i="9" s="1"/>
  <c r="Z53" i="9"/>
  <c r="AB53" i="9" s="1"/>
  <c r="U53" i="9"/>
  <c r="D53" i="9" s="1"/>
  <c r="Z52" i="9"/>
  <c r="U52" i="9"/>
  <c r="D52" i="9" s="1"/>
  <c r="Z51" i="9"/>
  <c r="AF51" i="9" s="1"/>
  <c r="P51" i="9" s="1"/>
  <c r="U51" i="9"/>
  <c r="D51" i="9" s="1"/>
  <c r="Z50" i="9"/>
  <c r="AF50" i="9" s="1"/>
  <c r="P50" i="9" s="1"/>
  <c r="D50" i="9"/>
  <c r="D49" i="9"/>
  <c r="D48" i="9"/>
  <c r="D45" i="9"/>
  <c r="D44" i="9"/>
  <c r="D43" i="9"/>
  <c r="D42" i="9"/>
  <c r="D41" i="9"/>
  <c r="D40" i="9"/>
  <c r="D37" i="9"/>
  <c r="D36" i="9"/>
  <c r="D35" i="9"/>
  <c r="D34" i="9"/>
  <c r="D33" i="9"/>
  <c r="D32" i="9"/>
  <c r="D29" i="9"/>
  <c r="D28" i="9"/>
  <c r="D27" i="9"/>
  <c r="D26" i="9"/>
  <c r="D25" i="9"/>
  <c r="D24" i="9"/>
  <c r="D23" i="9"/>
  <c r="D22" i="9"/>
  <c r="D21" i="9"/>
  <c r="D20" i="9"/>
  <c r="D19" i="9"/>
  <c r="D18" i="9"/>
  <c r="D17" i="9"/>
  <c r="D16" i="9"/>
  <c r="J49" i="9"/>
  <c r="J48" i="9"/>
  <c r="J46" i="9"/>
  <c r="J45" i="9"/>
  <c r="J44" i="9"/>
  <c r="J42" i="9"/>
  <c r="J41" i="9"/>
  <c r="J40" i="9"/>
  <c r="J38" i="9"/>
  <c r="J37" i="9"/>
  <c r="J36" i="9"/>
  <c r="J34" i="9"/>
  <c r="J33" i="9"/>
  <c r="J32" i="9"/>
  <c r="J30" i="9"/>
  <c r="J28" i="9"/>
  <c r="J27" i="9"/>
  <c r="J26" i="9"/>
  <c r="J24" i="9"/>
  <c r="J23" i="9"/>
  <c r="J22" i="9"/>
  <c r="J20" i="9"/>
  <c r="J19" i="9"/>
  <c r="J18" i="9"/>
  <c r="J16" i="9"/>
  <c r="AC49" i="9"/>
  <c r="AF49" i="9" s="1"/>
  <c r="P49" i="9" s="1"/>
  <c r="AC48" i="9"/>
  <c r="AC47" i="9"/>
  <c r="AC46" i="9"/>
  <c r="AC45" i="9"/>
  <c r="AC44" i="9"/>
  <c r="AC43" i="9"/>
  <c r="AC42" i="9"/>
  <c r="AC41" i="9"/>
  <c r="AF41" i="9" s="1"/>
  <c r="P41" i="9" s="1"/>
  <c r="AC40" i="9"/>
  <c r="AF40" i="9" s="1"/>
  <c r="P40" i="9" s="1"/>
  <c r="AC39" i="9"/>
  <c r="AF39" i="9" s="1"/>
  <c r="P39" i="9" s="1"/>
  <c r="AC38" i="9"/>
  <c r="AF38" i="9" s="1"/>
  <c r="P38" i="9" s="1"/>
  <c r="AC37" i="9"/>
  <c r="AF37" i="9" s="1"/>
  <c r="P37" i="9" s="1"/>
  <c r="AC36" i="9"/>
  <c r="AF36" i="9" s="1"/>
  <c r="P36" i="9" s="1"/>
  <c r="AC35" i="9"/>
  <c r="AC34" i="9"/>
  <c r="AC33" i="9"/>
  <c r="AC32" i="9"/>
  <c r="AF32" i="9" s="1"/>
  <c r="P32" i="9" s="1"/>
  <c r="AC31" i="9"/>
  <c r="AF31" i="9" s="1"/>
  <c r="P31" i="9" s="1"/>
  <c r="AC30" i="9"/>
  <c r="AF30" i="9" s="1"/>
  <c r="P30" i="9" s="1"/>
  <c r="AC29" i="9"/>
  <c r="AF29" i="9" s="1"/>
  <c r="P29" i="9" s="1"/>
  <c r="AC28" i="9"/>
  <c r="AF28" i="9" s="1"/>
  <c r="P28" i="9" s="1"/>
  <c r="AC27" i="9"/>
  <c r="AC26" i="9"/>
  <c r="AF26" i="9" s="1"/>
  <c r="P26" i="9" s="1"/>
  <c r="AC25" i="9"/>
  <c r="AF25" i="9" s="1"/>
  <c r="P25" i="9" s="1"/>
  <c r="AC24" i="9"/>
  <c r="AF24" i="9" s="1"/>
  <c r="P24" i="9" s="1"/>
  <c r="AC23" i="9"/>
  <c r="AC22" i="9"/>
  <c r="AC21" i="9"/>
  <c r="AC20" i="9"/>
  <c r="AC19" i="9"/>
  <c r="AC18" i="9"/>
  <c r="AC17" i="9"/>
  <c r="AC16" i="9"/>
  <c r="I49" i="9"/>
  <c r="Z48" i="9"/>
  <c r="Z47" i="9"/>
  <c r="Z46" i="9"/>
  <c r="Z45" i="9"/>
  <c r="Z44" i="9"/>
  <c r="Z43" i="9"/>
  <c r="I42" i="9"/>
  <c r="I41" i="9"/>
  <c r="I40" i="9"/>
  <c r="AB40" i="9"/>
  <c r="I39" i="9"/>
  <c r="I38" i="9"/>
  <c r="AB38" i="9"/>
  <c r="I37" i="9"/>
  <c r="I36" i="9"/>
  <c r="AB36" i="9"/>
  <c r="I35" i="9"/>
  <c r="AB34" i="9"/>
  <c r="Z33" i="9"/>
  <c r="AB33" i="9" s="1"/>
  <c r="I32" i="9"/>
  <c r="AB32" i="9"/>
  <c r="I31" i="9"/>
  <c r="I30" i="9"/>
  <c r="I29" i="9"/>
  <c r="I28" i="9"/>
  <c r="AB28" i="9"/>
  <c r="AB27" i="9"/>
  <c r="I27" i="9"/>
  <c r="I26" i="9"/>
  <c r="AB26" i="9"/>
  <c r="I25" i="9"/>
  <c r="I24" i="9"/>
  <c r="AB24" i="9"/>
  <c r="AB23" i="9"/>
  <c r="I23" i="9"/>
  <c r="I22" i="9"/>
  <c r="AB22" i="9"/>
  <c r="I21" i="9"/>
  <c r="AB20" i="9"/>
  <c r="AB19" i="9"/>
  <c r="I19" i="9"/>
  <c r="Z18" i="9"/>
  <c r="Z17" i="9"/>
  <c r="AB17" i="9" s="1"/>
  <c r="Z16" i="9"/>
  <c r="AD49" i="9"/>
  <c r="M49" i="9" s="1"/>
  <c r="AD48" i="9"/>
  <c r="M48" i="9" s="1"/>
  <c r="AD47" i="9"/>
  <c r="M47" i="9" s="1"/>
  <c r="AD46" i="9"/>
  <c r="M46" i="9" s="1"/>
  <c r="AD45" i="9"/>
  <c r="M45" i="9" s="1"/>
  <c r="AD44" i="9"/>
  <c r="M44" i="9" s="1"/>
  <c r="AD43" i="9"/>
  <c r="M43" i="9" s="1"/>
  <c r="AD42" i="9"/>
  <c r="M42" i="9" s="1"/>
  <c r="AD41" i="9"/>
  <c r="M41" i="9" s="1"/>
  <c r="AD40" i="9"/>
  <c r="M40" i="9" s="1"/>
  <c r="AD39" i="9"/>
  <c r="M39" i="9" s="1"/>
  <c r="AD38" i="9"/>
  <c r="M38" i="9" s="1"/>
  <c r="AD37" i="9"/>
  <c r="M37" i="9" s="1"/>
  <c r="AD36" i="9"/>
  <c r="M36" i="9" s="1"/>
  <c r="AD35" i="9"/>
  <c r="M35" i="9" s="1"/>
  <c r="AD34" i="9"/>
  <c r="M34" i="9" s="1"/>
  <c r="AD33" i="9"/>
  <c r="M33" i="9" s="1"/>
  <c r="AD32" i="9"/>
  <c r="M32" i="9" s="1"/>
  <c r="AD31" i="9"/>
  <c r="M31" i="9" s="1"/>
  <c r="AD30" i="9"/>
  <c r="M30" i="9" s="1"/>
  <c r="AD29" i="9"/>
  <c r="M29" i="9" s="1"/>
  <c r="AD28" i="9"/>
  <c r="M28" i="9" s="1"/>
  <c r="AD27" i="9"/>
  <c r="M27" i="9" s="1"/>
  <c r="AD26" i="9"/>
  <c r="M26" i="9" s="1"/>
  <c r="AD25" i="9"/>
  <c r="M25" i="9" s="1"/>
  <c r="AD24" i="9"/>
  <c r="M24" i="9" s="1"/>
  <c r="AD23" i="9"/>
  <c r="M23" i="9" s="1"/>
  <c r="AD22" i="9"/>
  <c r="M22" i="9" s="1"/>
  <c r="AD21" i="9"/>
  <c r="M21" i="9" s="1"/>
  <c r="AD20" i="9"/>
  <c r="M20" i="9" s="1"/>
  <c r="AD19" i="9"/>
  <c r="M19" i="9" s="1"/>
  <c r="AD18" i="9"/>
  <c r="M18" i="9" s="1"/>
  <c r="AD17" i="9"/>
  <c r="M17" i="9" s="1"/>
  <c r="AD16" i="9"/>
  <c r="M16" i="9" s="1"/>
  <c r="AE497" i="9"/>
  <c r="N497" i="9" s="1"/>
  <c r="AB496" i="9"/>
  <c r="AB492" i="9"/>
  <c r="AB488" i="9"/>
  <c r="AB484" i="9"/>
  <c r="AB480" i="9"/>
  <c r="AB472" i="9"/>
  <c r="AB330" i="9"/>
  <c r="AB322" i="9"/>
  <c r="AB326" i="9"/>
  <c r="AB183" i="9"/>
  <c r="AB77" i="9"/>
  <c r="AB49" i="9"/>
  <c r="AB41" i="9"/>
  <c r="AB37" i="9"/>
  <c r="AB179" i="9"/>
  <c r="AE15" i="9"/>
  <c r="V537" i="9"/>
  <c r="E537" i="9" s="1"/>
  <c r="V521" i="9"/>
  <c r="E521" i="9" s="1"/>
  <c r="V513" i="9"/>
  <c r="E513" i="9" s="1"/>
  <c r="V505" i="9"/>
  <c r="E505" i="9" s="1"/>
  <c r="V539" i="9"/>
  <c r="E539" i="9" s="1"/>
  <c r="V531" i="9"/>
  <c r="E531" i="9" s="1"/>
  <c r="V523" i="9"/>
  <c r="E523" i="9" s="1"/>
  <c r="V507" i="9"/>
  <c r="E507" i="9" s="1"/>
  <c r="V541" i="9"/>
  <c r="E541" i="9" s="1"/>
  <c r="V533" i="9"/>
  <c r="E533" i="9" s="1"/>
  <c r="V525" i="9"/>
  <c r="E525" i="9" s="1"/>
  <c r="V517" i="9"/>
  <c r="E517" i="9" s="1"/>
  <c r="V509" i="9"/>
  <c r="E509" i="9" s="1"/>
  <c r="V501" i="9"/>
  <c r="E501" i="9" s="1"/>
  <c r="Y318" i="9"/>
  <c r="H318" i="9" s="1"/>
  <c r="Y312" i="9"/>
  <c r="H312" i="9" s="1"/>
  <c r="V49" i="9"/>
  <c r="E49" i="9" s="1"/>
  <c r="V45" i="9"/>
  <c r="E45" i="9" s="1"/>
  <c r="V41" i="9"/>
  <c r="E41" i="9" s="1"/>
  <c r="V37" i="9"/>
  <c r="E37" i="9" s="1"/>
  <c r="V33" i="9"/>
  <c r="E33" i="9" s="1"/>
  <c r="U15" i="9"/>
  <c r="T15" i="9"/>
  <c r="AI14" i="3"/>
  <c r="AI3" i="3" s="1"/>
  <c r="AH14" i="3"/>
  <c r="AH3" i="3" s="1"/>
  <c r="AG14" i="3"/>
  <c r="AG3" i="3" s="1"/>
  <c r="AG12" i="3"/>
  <c r="AG2" i="3" s="1"/>
  <c r="AF14" i="3"/>
  <c r="AE14" i="3"/>
  <c r="AE3" i="3" s="1"/>
  <c r="AD14" i="3"/>
  <c r="AD3" i="3" s="1"/>
  <c r="AD12" i="3"/>
  <c r="AD2" i="3" s="1"/>
  <c r="AF3" i="3"/>
  <c r="AB42" i="9" l="1"/>
  <c r="V314" i="9"/>
  <c r="E314" i="9" s="1"/>
  <c r="AF196" i="9"/>
  <c r="P196" i="9" s="1"/>
  <c r="AF212" i="9"/>
  <c r="P212" i="9" s="1"/>
  <c r="AF228" i="9"/>
  <c r="P228" i="9" s="1"/>
  <c r="AF244" i="9"/>
  <c r="P244" i="9" s="1"/>
  <c r="Y19" i="9"/>
  <c r="H19" i="9" s="1"/>
  <c r="AB500" i="9"/>
  <c r="V36" i="9"/>
  <c r="E36" i="9" s="1"/>
  <c r="V40" i="9"/>
  <c r="E40" i="9" s="1"/>
  <c r="AB220" i="9"/>
  <c r="V464" i="9"/>
  <c r="E464" i="9" s="1"/>
  <c r="AB254" i="9"/>
  <c r="AB318" i="9"/>
  <c r="V348" i="9"/>
  <c r="E348" i="9" s="1"/>
  <c r="V380" i="9"/>
  <c r="E380" i="9" s="1"/>
  <c r="AF18" i="9"/>
  <c r="P18" i="9" s="1"/>
  <c r="G49" i="9"/>
  <c r="AF257" i="9"/>
  <c r="P257" i="9" s="1"/>
  <c r="AF261" i="9"/>
  <c r="P261" i="9" s="1"/>
  <c r="AF265" i="9"/>
  <c r="P265" i="9" s="1"/>
  <c r="AF269" i="9"/>
  <c r="P269" i="9" s="1"/>
  <c r="AF273" i="9"/>
  <c r="P273" i="9" s="1"/>
  <c r="AF277" i="9"/>
  <c r="P277" i="9" s="1"/>
  <c r="AF281" i="9"/>
  <c r="P281" i="9" s="1"/>
  <c r="AF285" i="9"/>
  <c r="P285" i="9" s="1"/>
  <c r="AF289" i="9"/>
  <c r="P289" i="9" s="1"/>
  <c r="AF293" i="9"/>
  <c r="P293" i="9" s="1"/>
  <c r="AF297" i="9"/>
  <c r="P297" i="9" s="1"/>
  <c r="AF301" i="9"/>
  <c r="P301" i="9" s="1"/>
  <c r="AF305" i="9"/>
  <c r="P305" i="9" s="1"/>
  <c r="AF309" i="9"/>
  <c r="P309" i="9" s="1"/>
  <c r="AF313" i="9"/>
  <c r="P313" i="9" s="1"/>
  <c r="AF317" i="9"/>
  <c r="P317" i="9" s="1"/>
  <c r="AF321" i="9"/>
  <c r="P321" i="9" s="1"/>
  <c r="AF325" i="9"/>
  <c r="P325" i="9" s="1"/>
  <c r="AF329" i="9"/>
  <c r="P329" i="9" s="1"/>
  <c r="AF333" i="9"/>
  <c r="P333" i="9" s="1"/>
  <c r="AF337" i="9"/>
  <c r="P337" i="9" s="1"/>
  <c r="AF341" i="9"/>
  <c r="P341" i="9" s="1"/>
  <c r="AF345" i="9"/>
  <c r="P345" i="9" s="1"/>
  <c r="AF349" i="9"/>
  <c r="P349" i="9" s="1"/>
  <c r="AF353" i="9"/>
  <c r="P353" i="9" s="1"/>
  <c r="AF357" i="9"/>
  <c r="P357" i="9" s="1"/>
  <c r="AF361" i="9"/>
  <c r="P361" i="9" s="1"/>
  <c r="AF365" i="9"/>
  <c r="P365" i="9" s="1"/>
  <c r="AF369" i="9"/>
  <c r="P369" i="9" s="1"/>
  <c r="AF373" i="9"/>
  <c r="P373" i="9" s="1"/>
  <c r="AB257" i="9"/>
  <c r="J274" i="9"/>
  <c r="F37" i="9"/>
  <c r="D356" i="9"/>
  <c r="D378" i="9"/>
  <c r="I431" i="9"/>
  <c r="AB483" i="9"/>
  <c r="V340" i="9"/>
  <c r="E340" i="9" s="1"/>
  <c r="V372" i="9"/>
  <c r="E372" i="9" s="1"/>
  <c r="J526" i="9"/>
  <c r="V438" i="9"/>
  <c r="E438" i="9" s="1"/>
  <c r="V478" i="9"/>
  <c r="E478" i="9" s="1"/>
  <c r="V542" i="9"/>
  <c r="E542" i="9" s="1"/>
  <c r="AF178" i="9"/>
  <c r="P178" i="9" s="1"/>
  <c r="AF194" i="9"/>
  <c r="P194" i="9" s="1"/>
  <c r="AF210" i="9"/>
  <c r="P210" i="9" s="1"/>
  <c r="AF226" i="9"/>
  <c r="P226" i="9" s="1"/>
  <c r="AF242" i="9"/>
  <c r="P242" i="9" s="1"/>
  <c r="AB182" i="9"/>
  <c r="AB394" i="9"/>
  <c r="J340" i="9"/>
  <c r="J454" i="9"/>
  <c r="V25" i="9"/>
  <c r="E25" i="9" s="1"/>
  <c r="AB31" i="9"/>
  <c r="J39" i="9"/>
  <c r="AB204" i="9"/>
  <c r="AB276" i="9"/>
  <c r="V262" i="9"/>
  <c r="E262" i="9" s="1"/>
  <c r="V270" i="9"/>
  <c r="E270" i="9" s="1"/>
  <c r="V294" i="9"/>
  <c r="E294" i="9" s="1"/>
  <c r="F322" i="9"/>
  <c r="Y322" i="9"/>
  <c r="H322" i="9" s="1"/>
  <c r="AB348" i="9"/>
  <c r="C408" i="9"/>
  <c r="J446" i="9"/>
  <c r="C16" i="9"/>
  <c r="V16" i="9"/>
  <c r="E16" i="9" s="1"/>
  <c r="C24" i="9"/>
  <c r="V24" i="9"/>
  <c r="E24" i="9" s="1"/>
  <c r="I184" i="9"/>
  <c r="AB184" i="9"/>
  <c r="AB200" i="9"/>
  <c r="AB216" i="9"/>
  <c r="J234" i="9"/>
  <c r="AB234" i="9"/>
  <c r="J258" i="9"/>
  <c r="AB258" i="9"/>
  <c r="J8" i="9"/>
  <c r="J282" i="9"/>
  <c r="J290" i="9"/>
  <c r="AB290" i="9"/>
  <c r="J338" i="9"/>
  <c r="AB338" i="9"/>
  <c r="AB354" i="9"/>
  <c r="J354" i="9"/>
  <c r="AB370" i="9"/>
  <c r="K370" i="9" s="1"/>
  <c r="J370" i="9"/>
  <c r="AB388" i="9"/>
  <c r="J388" i="9"/>
  <c r="J9" i="9"/>
  <c r="AB404" i="9"/>
  <c r="J404" i="9"/>
  <c r="AB420" i="9"/>
  <c r="J420" i="9"/>
  <c r="AB428" i="9"/>
  <c r="J428" i="9"/>
  <c r="AB436" i="9"/>
  <c r="J436" i="9"/>
  <c r="AB460" i="9"/>
  <c r="J460" i="9"/>
  <c r="J476" i="9"/>
  <c r="AB476" i="9"/>
  <c r="K476" i="9" s="1"/>
  <c r="AB516" i="9"/>
  <c r="J516" i="9"/>
  <c r="J524" i="9"/>
  <c r="AB524" i="9"/>
  <c r="J540" i="9"/>
  <c r="AB540" i="9"/>
  <c r="AB264" i="9"/>
  <c r="I264" i="9"/>
  <c r="AB280" i="9"/>
  <c r="I280" i="9"/>
  <c r="AB296" i="9"/>
  <c r="I296" i="9"/>
  <c r="I344" i="9"/>
  <c r="AB344" i="9"/>
  <c r="AB486" i="9"/>
  <c r="I486" i="9"/>
  <c r="D529" i="9"/>
  <c r="V529" i="9"/>
  <c r="E529" i="9" s="1"/>
  <c r="V519" i="9"/>
  <c r="E519" i="9" s="1"/>
  <c r="C519" i="9"/>
  <c r="V290" i="9"/>
  <c r="E290" i="9" s="1"/>
  <c r="D290" i="9"/>
  <c r="AB365" i="9"/>
  <c r="I365" i="9"/>
  <c r="AB407" i="9"/>
  <c r="I407" i="9"/>
  <c r="AB415" i="9"/>
  <c r="I415" i="9"/>
  <c r="AB439" i="9"/>
  <c r="I439" i="9"/>
  <c r="AB447" i="9"/>
  <c r="I447" i="9"/>
  <c r="V497" i="9"/>
  <c r="E497" i="9" s="1"/>
  <c r="D497" i="9"/>
  <c r="I520" i="9"/>
  <c r="AB520" i="9"/>
  <c r="K520" i="9" s="1"/>
  <c r="I225" i="9"/>
  <c r="AB225" i="9"/>
  <c r="AB335" i="9"/>
  <c r="I335" i="9"/>
  <c r="AB410" i="9"/>
  <c r="I410" i="9"/>
  <c r="AB424" i="9"/>
  <c r="I424" i="9"/>
  <c r="AB432" i="9"/>
  <c r="I432" i="9"/>
  <c r="AB452" i="9"/>
  <c r="I452" i="9"/>
  <c r="V479" i="9"/>
  <c r="E479" i="9" s="1"/>
  <c r="D479" i="9"/>
  <c r="AB534" i="9"/>
  <c r="AB281" i="9"/>
  <c r="I281" i="9"/>
  <c r="V324" i="9"/>
  <c r="E324" i="9" s="1"/>
  <c r="D324" i="9"/>
  <c r="AB381" i="9"/>
  <c r="K381" i="9" s="1"/>
  <c r="I381" i="9"/>
  <c r="AB193" i="9"/>
  <c r="I193" i="9"/>
  <c r="V306" i="9"/>
  <c r="E306" i="9" s="1"/>
  <c r="D306" i="9"/>
  <c r="D376" i="9"/>
  <c r="V376" i="9"/>
  <c r="E376" i="9" s="1"/>
  <c r="I491" i="9"/>
  <c r="AB491" i="9"/>
  <c r="I499" i="9"/>
  <c r="AB499" i="9"/>
  <c r="I507" i="9"/>
  <c r="AB507" i="9"/>
  <c r="AB523" i="9"/>
  <c r="AB539" i="9"/>
  <c r="C21" i="9"/>
  <c r="V21" i="9"/>
  <c r="E21" i="9" s="1"/>
  <c r="V30" i="9"/>
  <c r="E30" i="9" s="1"/>
  <c r="D30" i="9"/>
  <c r="J7" i="9"/>
  <c r="J200" i="9"/>
  <c r="J228" i="9"/>
  <c r="AB228" i="9"/>
  <c r="AB244" i="9"/>
  <c r="K244" i="9" s="1"/>
  <c r="J244" i="9"/>
  <c r="AB260" i="9"/>
  <c r="J260" i="9"/>
  <c r="AB292" i="9"/>
  <c r="K292" i="9" s="1"/>
  <c r="J292" i="9"/>
  <c r="J308" i="9"/>
  <c r="AB308" i="9"/>
  <c r="AB406" i="9"/>
  <c r="K406" i="9" s="1"/>
  <c r="J406" i="9"/>
  <c r="AB422" i="9"/>
  <c r="K422" i="9" s="1"/>
  <c r="J422" i="9"/>
  <c r="AB430" i="9"/>
  <c r="J430" i="9"/>
  <c r="AB510" i="9"/>
  <c r="J510" i="9"/>
  <c r="AB284" i="9"/>
  <c r="K284" i="9" s="1"/>
  <c r="AB316" i="9"/>
  <c r="AB332" i="9"/>
  <c r="I332" i="9"/>
  <c r="V44" i="9"/>
  <c r="E44" i="9" s="1"/>
  <c r="C44" i="9"/>
  <c r="AB190" i="9"/>
  <c r="I190" i="9"/>
  <c r="V278" i="9"/>
  <c r="E278" i="9" s="1"/>
  <c r="C278" i="9"/>
  <c r="V286" i="9"/>
  <c r="E286" i="9" s="1"/>
  <c r="C286" i="9"/>
  <c r="V310" i="9"/>
  <c r="E310" i="9" s="1"/>
  <c r="C310" i="9"/>
  <c r="V334" i="9"/>
  <c r="E334" i="9" s="1"/>
  <c r="C334" i="9"/>
  <c r="V342" i="9"/>
  <c r="E342" i="9" s="1"/>
  <c r="C342" i="9"/>
  <c r="V350" i="9"/>
  <c r="E350" i="9" s="1"/>
  <c r="C350" i="9"/>
  <c r="V366" i="9"/>
  <c r="E366" i="9" s="1"/>
  <c r="C366" i="9"/>
  <c r="V374" i="9"/>
  <c r="E374" i="9" s="1"/>
  <c r="C374" i="9"/>
  <c r="AB205" i="9"/>
  <c r="K205" i="9" s="1"/>
  <c r="J205" i="9"/>
  <c r="AB213" i="9"/>
  <c r="J213" i="9"/>
  <c r="V384" i="9"/>
  <c r="E384" i="9" s="1"/>
  <c r="C9" i="9"/>
  <c r="V392" i="9"/>
  <c r="E392" i="9" s="1"/>
  <c r="C392" i="9"/>
  <c r="V400" i="9"/>
  <c r="E400" i="9" s="1"/>
  <c r="C400" i="9"/>
  <c r="V424" i="9"/>
  <c r="E424" i="9" s="1"/>
  <c r="C424" i="9"/>
  <c r="V440" i="9"/>
  <c r="E440" i="9" s="1"/>
  <c r="C440" i="9"/>
  <c r="V456" i="9"/>
  <c r="E456" i="9" s="1"/>
  <c r="C456" i="9"/>
  <c r="V472" i="9"/>
  <c r="E472" i="9" s="1"/>
  <c r="C472" i="9"/>
  <c r="V480" i="9"/>
  <c r="E480" i="9" s="1"/>
  <c r="C480" i="9"/>
  <c r="C488" i="9"/>
  <c r="V488" i="9"/>
  <c r="E488" i="9" s="1"/>
  <c r="C512" i="9"/>
  <c r="V512" i="9"/>
  <c r="E512" i="9" s="1"/>
  <c r="C520" i="9"/>
  <c r="V520" i="9"/>
  <c r="E520" i="9" s="1"/>
  <c r="AB356" i="9"/>
  <c r="K356" i="9" s="1"/>
  <c r="C416" i="9"/>
  <c r="AB252" i="9"/>
  <c r="K252" i="9" s="1"/>
  <c r="AB268" i="9"/>
  <c r="K268" i="9" s="1"/>
  <c r="AB25" i="9"/>
  <c r="AB35" i="9"/>
  <c r="K35" i="9" s="1"/>
  <c r="J29" i="9"/>
  <c r="AF81" i="9"/>
  <c r="P81" i="9" s="1"/>
  <c r="AF85" i="9"/>
  <c r="P85" i="9" s="1"/>
  <c r="AF89" i="9"/>
  <c r="P89" i="9" s="1"/>
  <c r="AF93" i="9"/>
  <c r="P93" i="9" s="1"/>
  <c r="AF97" i="9"/>
  <c r="P97" i="9" s="1"/>
  <c r="AF101" i="9"/>
  <c r="P101" i="9" s="1"/>
  <c r="V46" i="9"/>
  <c r="E46" i="9" s="1"/>
  <c r="J462" i="9"/>
  <c r="V38" i="9"/>
  <c r="E38" i="9" s="1"/>
  <c r="V29" i="9"/>
  <c r="E29" i="9" s="1"/>
  <c r="AB21" i="9"/>
  <c r="AB300" i="9"/>
  <c r="K300" i="9" s="1"/>
  <c r="AB176" i="9"/>
  <c r="K176" i="9" s="1"/>
  <c r="C40" i="9"/>
  <c r="AB398" i="9"/>
  <c r="AB518" i="9"/>
  <c r="K518" i="9" s="1"/>
  <c r="AF105" i="9"/>
  <c r="P105" i="9" s="1"/>
  <c r="AF109" i="9"/>
  <c r="P109" i="9" s="1"/>
  <c r="AF113" i="9"/>
  <c r="P113" i="9" s="1"/>
  <c r="AF117" i="9"/>
  <c r="P117" i="9" s="1"/>
  <c r="AF121" i="9"/>
  <c r="P121" i="9" s="1"/>
  <c r="AF125" i="9"/>
  <c r="P125" i="9" s="1"/>
  <c r="AF129" i="9"/>
  <c r="P129" i="9" s="1"/>
  <c r="AF133" i="9"/>
  <c r="P133" i="9" s="1"/>
  <c r="AF137" i="9"/>
  <c r="P137" i="9" s="1"/>
  <c r="AF141" i="9"/>
  <c r="P141" i="9" s="1"/>
  <c r="AF145" i="9"/>
  <c r="P145" i="9" s="1"/>
  <c r="AF149" i="9"/>
  <c r="P149" i="9" s="1"/>
  <c r="AF153" i="9"/>
  <c r="P153" i="9" s="1"/>
  <c r="AF157" i="9"/>
  <c r="P157" i="9" s="1"/>
  <c r="AF161" i="9"/>
  <c r="P161" i="9" s="1"/>
  <c r="AF165" i="9"/>
  <c r="P165" i="9" s="1"/>
  <c r="AF169" i="9"/>
  <c r="P169" i="9" s="1"/>
  <c r="G41" i="9"/>
  <c r="D427" i="9"/>
  <c r="V39" i="9"/>
  <c r="E39" i="9" s="1"/>
  <c r="V382" i="9"/>
  <c r="E382" i="9" s="1"/>
  <c r="AB346" i="9"/>
  <c r="AB362" i="9"/>
  <c r="AB378" i="9"/>
  <c r="K378" i="9" s="1"/>
  <c r="AB468" i="9"/>
  <c r="AB396" i="9"/>
  <c r="K396" i="9" s="1"/>
  <c r="AB412" i="9"/>
  <c r="K412" i="9" s="1"/>
  <c r="AB221" i="9"/>
  <c r="I9" i="9"/>
  <c r="AB470" i="9"/>
  <c r="I470" i="9"/>
  <c r="I409" i="9"/>
  <c r="AB409" i="9"/>
  <c r="I417" i="9"/>
  <c r="AB417" i="9"/>
  <c r="I425" i="9"/>
  <c r="AB425" i="9"/>
  <c r="K425" i="9" s="1"/>
  <c r="I433" i="9"/>
  <c r="AB433" i="9"/>
  <c r="I441" i="9"/>
  <c r="AB441" i="9"/>
  <c r="I449" i="9"/>
  <c r="AB449" i="9"/>
  <c r="D458" i="9"/>
  <c r="V458" i="9"/>
  <c r="E458" i="9" s="1"/>
  <c r="D466" i="9"/>
  <c r="V466" i="9"/>
  <c r="E466" i="9" s="1"/>
  <c r="AB502" i="9"/>
  <c r="K502" i="9" s="1"/>
  <c r="I502" i="9"/>
  <c r="AB414" i="9"/>
  <c r="I414" i="9"/>
  <c r="V485" i="9"/>
  <c r="E485" i="9" s="1"/>
  <c r="D485" i="9"/>
  <c r="I485" i="9"/>
  <c r="AB485" i="9"/>
  <c r="K485" i="9" s="1"/>
  <c r="I509" i="9"/>
  <c r="AB509" i="9"/>
  <c r="I517" i="9"/>
  <c r="AB517" i="9"/>
  <c r="K517" i="9" s="1"/>
  <c r="I525" i="9"/>
  <c r="AB525" i="9"/>
  <c r="K525" i="9" s="1"/>
  <c r="I533" i="9"/>
  <c r="AB533" i="9"/>
  <c r="C528" i="9"/>
  <c r="V528" i="9"/>
  <c r="E528" i="9" s="1"/>
  <c r="C536" i="9"/>
  <c r="V536" i="9"/>
  <c r="E536" i="9" s="1"/>
  <c r="AB494" i="9"/>
  <c r="K494" i="9" s="1"/>
  <c r="I494" i="9"/>
  <c r="V527" i="9"/>
  <c r="E527" i="9" s="1"/>
  <c r="C527" i="9"/>
  <c r="D410" i="9"/>
  <c r="V410" i="9"/>
  <c r="E410" i="9" s="1"/>
  <c r="D418" i="9"/>
  <c r="V418" i="9"/>
  <c r="E418" i="9" s="1"/>
  <c r="D426" i="9"/>
  <c r="V426" i="9"/>
  <c r="E426" i="9" s="1"/>
  <c r="D434" i="9"/>
  <c r="V434" i="9"/>
  <c r="E434" i="9" s="1"/>
  <c r="D442" i="9"/>
  <c r="V442" i="9"/>
  <c r="E442" i="9" s="1"/>
  <c r="D450" i="9"/>
  <c r="V450" i="9"/>
  <c r="E450" i="9" s="1"/>
  <c r="AB482" i="9"/>
  <c r="K482" i="9" s="1"/>
  <c r="I482" i="9"/>
  <c r="AB504" i="9"/>
  <c r="I504" i="9"/>
  <c r="AB532" i="9"/>
  <c r="K532" i="9" s="1"/>
  <c r="AB444" i="9"/>
  <c r="I444" i="9"/>
  <c r="AB261" i="9"/>
  <c r="I261" i="9"/>
  <c r="D386" i="9"/>
  <c r="V386" i="9"/>
  <c r="E386" i="9" s="1"/>
  <c r="Y35" i="9"/>
  <c r="H35" i="9" s="1"/>
  <c r="AB364" i="9"/>
  <c r="I373" i="9"/>
  <c r="AB380" i="9"/>
  <c r="AB459" i="9"/>
  <c r="K459" i="9" s="1"/>
  <c r="V518" i="9"/>
  <c r="E518" i="9" s="1"/>
  <c r="AF34" i="9"/>
  <c r="P34" i="9" s="1"/>
  <c r="AF180" i="9"/>
  <c r="P180" i="9" s="1"/>
  <c r="AF184" i="9"/>
  <c r="P184" i="9" s="1"/>
  <c r="AF188" i="9"/>
  <c r="P188" i="9" s="1"/>
  <c r="AF200" i="9"/>
  <c r="P200" i="9" s="1"/>
  <c r="AF204" i="9"/>
  <c r="P204" i="9" s="1"/>
  <c r="AF216" i="9"/>
  <c r="P216" i="9" s="1"/>
  <c r="AF220" i="9"/>
  <c r="P220" i="9" s="1"/>
  <c r="AF232" i="9"/>
  <c r="P232" i="9" s="1"/>
  <c r="AF236" i="9"/>
  <c r="P236" i="9" s="1"/>
  <c r="AF248" i="9"/>
  <c r="P248" i="9" s="1"/>
  <c r="AF252" i="9"/>
  <c r="P252" i="9" s="1"/>
  <c r="AF264" i="9"/>
  <c r="P264" i="9" s="1"/>
  <c r="AF268" i="9"/>
  <c r="P268" i="9" s="1"/>
  <c r="AF280" i="9"/>
  <c r="P280" i="9" s="1"/>
  <c r="AF284" i="9"/>
  <c r="P284" i="9" s="1"/>
  <c r="AF296" i="9"/>
  <c r="P296" i="9" s="1"/>
  <c r="AF300" i="9"/>
  <c r="P300" i="9" s="1"/>
  <c r="AF312" i="9"/>
  <c r="P312" i="9" s="1"/>
  <c r="AF316" i="9"/>
  <c r="P316" i="9" s="1"/>
  <c r="AF328" i="9"/>
  <c r="P328" i="9" s="1"/>
  <c r="I418" i="9"/>
  <c r="AB528" i="9"/>
  <c r="V502" i="9"/>
  <c r="E502" i="9" s="1"/>
  <c r="AF42" i="9"/>
  <c r="P42" i="9" s="1"/>
  <c r="AF27" i="9"/>
  <c r="P27" i="9" s="1"/>
  <c r="AF35" i="9"/>
  <c r="P35" i="9" s="1"/>
  <c r="AF52" i="9"/>
  <c r="P52" i="9" s="1"/>
  <c r="AF56" i="9"/>
  <c r="P56" i="9" s="1"/>
  <c r="AF60" i="9"/>
  <c r="P60" i="9" s="1"/>
  <c r="AF64" i="9"/>
  <c r="P64" i="9" s="1"/>
  <c r="AF68" i="9"/>
  <c r="P68" i="9" s="1"/>
  <c r="AF72" i="9"/>
  <c r="P72" i="9" s="1"/>
  <c r="AF76" i="9"/>
  <c r="P76" i="9" s="1"/>
  <c r="AF80" i="9"/>
  <c r="P80" i="9" s="1"/>
  <c r="AF84" i="9"/>
  <c r="P84" i="9" s="1"/>
  <c r="AF88" i="9"/>
  <c r="P88" i="9" s="1"/>
  <c r="AF92" i="9"/>
  <c r="P92" i="9" s="1"/>
  <c r="AF96" i="9"/>
  <c r="P96" i="9" s="1"/>
  <c r="AF100" i="9"/>
  <c r="P100" i="9" s="1"/>
  <c r="AF104" i="9"/>
  <c r="P104" i="9" s="1"/>
  <c r="AF108" i="9"/>
  <c r="P108" i="9" s="1"/>
  <c r="AF112" i="9"/>
  <c r="P112" i="9" s="1"/>
  <c r="AF116" i="9"/>
  <c r="P116" i="9" s="1"/>
  <c r="AF124" i="9"/>
  <c r="P124" i="9" s="1"/>
  <c r="AF132" i="9"/>
  <c r="P132" i="9" s="1"/>
  <c r="AF140" i="9"/>
  <c r="P140" i="9" s="1"/>
  <c r="AF148" i="9"/>
  <c r="P148" i="9" s="1"/>
  <c r="AF156" i="9"/>
  <c r="P156" i="9" s="1"/>
  <c r="AF160" i="9"/>
  <c r="P160" i="9" s="1"/>
  <c r="AF164" i="9"/>
  <c r="P164" i="9" s="1"/>
  <c r="AF168" i="9"/>
  <c r="P168" i="9" s="1"/>
  <c r="AF172" i="9"/>
  <c r="P172" i="9" s="1"/>
  <c r="V280" i="9"/>
  <c r="E280" i="9" s="1"/>
  <c r="AB361" i="9"/>
  <c r="AB393" i="9"/>
  <c r="K393" i="9" s="1"/>
  <c r="I532" i="9"/>
  <c r="AF377" i="9"/>
  <c r="P377" i="9" s="1"/>
  <c r="AF381" i="9"/>
  <c r="P381" i="9" s="1"/>
  <c r="AF385" i="9"/>
  <c r="P385" i="9" s="1"/>
  <c r="AF389" i="9"/>
  <c r="P389" i="9" s="1"/>
  <c r="AF393" i="9"/>
  <c r="P393" i="9" s="1"/>
  <c r="AF397" i="9"/>
  <c r="P397" i="9" s="1"/>
  <c r="AF401" i="9"/>
  <c r="P401" i="9" s="1"/>
  <c r="AF405" i="9"/>
  <c r="P405" i="9" s="1"/>
  <c r="AF409" i="9"/>
  <c r="P409" i="9" s="1"/>
  <c r="AF413" i="9"/>
  <c r="P413" i="9" s="1"/>
  <c r="AF417" i="9"/>
  <c r="P417" i="9" s="1"/>
  <c r="AF421" i="9"/>
  <c r="P421" i="9" s="1"/>
  <c r="AF425" i="9"/>
  <c r="P425" i="9" s="1"/>
  <c r="AF429" i="9"/>
  <c r="P429" i="9" s="1"/>
  <c r="AF433" i="9"/>
  <c r="P433" i="9" s="1"/>
  <c r="AF437" i="9"/>
  <c r="P437" i="9" s="1"/>
  <c r="AF441" i="9"/>
  <c r="P441" i="9" s="1"/>
  <c r="AF445" i="9"/>
  <c r="P445" i="9" s="1"/>
  <c r="AF449" i="9"/>
  <c r="P449" i="9" s="1"/>
  <c r="AF453" i="9"/>
  <c r="P453" i="9" s="1"/>
  <c r="AF457" i="9"/>
  <c r="P457" i="9" s="1"/>
  <c r="AF461" i="9"/>
  <c r="P461" i="9" s="1"/>
  <c r="AF465" i="9"/>
  <c r="P465" i="9" s="1"/>
  <c r="AF469" i="9"/>
  <c r="P469" i="9" s="1"/>
  <c r="AF473" i="9"/>
  <c r="P473" i="9" s="1"/>
  <c r="AF477" i="9"/>
  <c r="P477" i="9" s="1"/>
  <c r="AF481" i="9"/>
  <c r="P481" i="9" s="1"/>
  <c r="AF485" i="9"/>
  <c r="P485" i="9" s="1"/>
  <c r="AF489" i="9"/>
  <c r="P489" i="9" s="1"/>
  <c r="AF493" i="9"/>
  <c r="P493" i="9" s="1"/>
  <c r="AF501" i="9"/>
  <c r="P501" i="9" s="1"/>
  <c r="AF505" i="9"/>
  <c r="P505" i="9" s="1"/>
  <c r="AF509" i="9"/>
  <c r="P509" i="9" s="1"/>
  <c r="AF513" i="9"/>
  <c r="P513" i="9" s="1"/>
  <c r="AF517" i="9"/>
  <c r="P517" i="9" s="1"/>
  <c r="AF521" i="9"/>
  <c r="P521" i="9" s="1"/>
  <c r="AF525" i="9"/>
  <c r="P525" i="9" s="1"/>
  <c r="AF529" i="9"/>
  <c r="P529" i="9" s="1"/>
  <c r="AF533" i="9"/>
  <c r="P533" i="9" s="1"/>
  <c r="AF537" i="9"/>
  <c r="P537" i="9" s="1"/>
  <c r="AF541" i="9"/>
  <c r="P541" i="9" s="1"/>
  <c r="V500" i="9"/>
  <c r="E500" i="9" s="1"/>
  <c r="V455" i="9"/>
  <c r="E455" i="9" s="1"/>
  <c r="V494" i="9"/>
  <c r="E494" i="9" s="1"/>
  <c r="V510" i="9"/>
  <c r="E510" i="9" s="1"/>
  <c r="F6" i="9"/>
  <c r="I346" i="9"/>
  <c r="I362" i="9"/>
  <c r="I378" i="9"/>
  <c r="AB383" i="9"/>
  <c r="I396" i="9"/>
  <c r="I412" i="9"/>
  <c r="I468" i="9"/>
  <c r="D477" i="9"/>
  <c r="AB541" i="9"/>
  <c r="K541" i="9" s="1"/>
  <c r="AF474" i="9"/>
  <c r="P474" i="9" s="1"/>
  <c r="AF478" i="9"/>
  <c r="P478" i="9" s="1"/>
  <c r="AF482" i="9"/>
  <c r="P482" i="9" s="1"/>
  <c r="AF486" i="9"/>
  <c r="P486" i="9" s="1"/>
  <c r="AF490" i="9"/>
  <c r="P490" i="9" s="1"/>
  <c r="AF494" i="9"/>
  <c r="P494" i="9" s="1"/>
  <c r="AF502" i="9"/>
  <c r="P502" i="9" s="1"/>
  <c r="AF506" i="9"/>
  <c r="P506" i="9" s="1"/>
  <c r="AF510" i="9"/>
  <c r="P510" i="9" s="1"/>
  <c r="AF514" i="9"/>
  <c r="P514" i="9" s="1"/>
  <c r="AF518" i="9"/>
  <c r="P518" i="9" s="1"/>
  <c r="AF522" i="9"/>
  <c r="P522" i="9" s="1"/>
  <c r="AF526" i="9"/>
  <c r="P526" i="9" s="1"/>
  <c r="AF530" i="9"/>
  <c r="P530" i="9" s="1"/>
  <c r="AF534" i="9"/>
  <c r="P534" i="9" s="1"/>
  <c r="AF538" i="9"/>
  <c r="P538" i="9" s="1"/>
  <c r="AF542" i="9"/>
  <c r="P542" i="9" s="1"/>
  <c r="AF174" i="9"/>
  <c r="P174" i="9" s="1"/>
  <c r="AF182" i="9"/>
  <c r="P182" i="9" s="1"/>
  <c r="AF186" i="9"/>
  <c r="P186" i="9" s="1"/>
  <c r="AF190" i="9"/>
  <c r="P190" i="9" s="1"/>
  <c r="AF198" i="9"/>
  <c r="P198" i="9" s="1"/>
  <c r="AF202" i="9"/>
  <c r="P202" i="9" s="1"/>
  <c r="AF206" i="9"/>
  <c r="P206" i="9" s="1"/>
  <c r="AF214" i="9"/>
  <c r="P214" i="9" s="1"/>
  <c r="AF218" i="9"/>
  <c r="P218" i="9" s="1"/>
  <c r="AF222" i="9"/>
  <c r="P222" i="9" s="1"/>
  <c r="AF230" i="9"/>
  <c r="P230" i="9" s="1"/>
  <c r="AF234" i="9"/>
  <c r="P234" i="9" s="1"/>
  <c r="AF238" i="9"/>
  <c r="P238" i="9" s="1"/>
  <c r="AF246" i="9"/>
  <c r="P246" i="9" s="1"/>
  <c r="AF250" i="9"/>
  <c r="P250" i="9" s="1"/>
  <c r="AF254" i="9"/>
  <c r="P254" i="9" s="1"/>
  <c r="AF258" i="9"/>
  <c r="P258" i="9" s="1"/>
  <c r="AF262" i="9"/>
  <c r="P262" i="9" s="1"/>
  <c r="AF266" i="9"/>
  <c r="P266" i="9" s="1"/>
  <c r="AF270" i="9"/>
  <c r="P270" i="9" s="1"/>
  <c r="AF274" i="9"/>
  <c r="P274" i="9" s="1"/>
  <c r="AF278" i="9"/>
  <c r="P278" i="9" s="1"/>
  <c r="AF282" i="9"/>
  <c r="P282" i="9" s="1"/>
  <c r="AF286" i="9"/>
  <c r="P286" i="9" s="1"/>
  <c r="AF290" i="9"/>
  <c r="P290" i="9" s="1"/>
  <c r="AF294" i="9"/>
  <c r="P294" i="9" s="1"/>
  <c r="AF298" i="9"/>
  <c r="P298" i="9" s="1"/>
  <c r="AF302" i="9"/>
  <c r="P302" i="9" s="1"/>
  <c r="AF306" i="9"/>
  <c r="P306" i="9" s="1"/>
  <c r="AF310" i="9"/>
  <c r="P310" i="9" s="1"/>
  <c r="AF314" i="9"/>
  <c r="P314" i="9" s="1"/>
  <c r="AF318" i="9"/>
  <c r="P318" i="9" s="1"/>
  <c r="AF326" i="9"/>
  <c r="P326" i="9" s="1"/>
  <c r="AF15" i="9"/>
  <c r="P15" i="9" s="1"/>
  <c r="J5" i="9"/>
  <c r="AF43" i="9"/>
  <c r="P43" i="9" s="1"/>
  <c r="AF47" i="9"/>
  <c r="P47" i="9" s="1"/>
  <c r="AF46" i="9"/>
  <c r="P46" i="9" s="1"/>
  <c r="J6" i="9"/>
  <c r="V73" i="9"/>
  <c r="E73" i="9" s="1"/>
  <c r="P199" i="9"/>
  <c r="P279" i="9"/>
  <c r="AG322" i="9"/>
  <c r="Q322" i="9" s="1"/>
  <c r="AG330" i="9"/>
  <c r="Q330" i="9" s="1"/>
  <c r="AG332" i="9"/>
  <c r="Q332" i="9" s="1"/>
  <c r="AG334" i="9"/>
  <c r="Q334" i="9" s="1"/>
  <c r="AG336" i="9"/>
  <c r="Q336" i="9" s="1"/>
  <c r="AG338" i="9"/>
  <c r="Q338" i="9" s="1"/>
  <c r="AG340" i="9"/>
  <c r="Q340" i="9" s="1"/>
  <c r="AG342" i="9"/>
  <c r="Q342" i="9" s="1"/>
  <c r="AG344" i="9"/>
  <c r="Q344" i="9" s="1"/>
  <c r="AG346" i="9"/>
  <c r="Q346" i="9" s="1"/>
  <c r="AG348" i="9"/>
  <c r="Q348" i="9" s="1"/>
  <c r="AG350" i="9"/>
  <c r="Q350" i="9" s="1"/>
  <c r="AG352" i="9"/>
  <c r="Q352" i="9" s="1"/>
  <c r="AG354" i="9"/>
  <c r="Q354" i="9" s="1"/>
  <c r="AG356" i="9"/>
  <c r="Q356" i="9" s="1"/>
  <c r="AG358" i="9"/>
  <c r="Q358" i="9" s="1"/>
  <c r="AG360" i="9"/>
  <c r="Q360" i="9" s="1"/>
  <c r="AG362" i="9"/>
  <c r="Q362" i="9" s="1"/>
  <c r="AG364" i="9"/>
  <c r="Q364" i="9" s="1"/>
  <c r="AG366" i="9"/>
  <c r="Q366" i="9" s="1"/>
  <c r="AG368" i="9"/>
  <c r="Q368" i="9" s="1"/>
  <c r="AG370" i="9"/>
  <c r="Q370" i="9" s="1"/>
  <c r="AG372" i="9"/>
  <c r="Q372" i="9" s="1"/>
  <c r="AG374" i="9"/>
  <c r="Q374" i="9" s="1"/>
  <c r="AG376" i="9"/>
  <c r="Q376" i="9" s="1"/>
  <c r="AG378" i="9"/>
  <c r="Q378" i="9" s="1"/>
  <c r="AG380" i="9"/>
  <c r="Q380" i="9" s="1"/>
  <c r="AG382" i="9"/>
  <c r="Q382" i="9" s="1"/>
  <c r="AG384" i="9"/>
  <c r="Q384" i="9" s="1"/>
  <c r="AG386" i="9"/>
  <c r="Q386" i="9" s="1"/>
  <c r="AG388" i="9"/>
  <c r="Q388" i="9" s="1"/>
  <c r="AG390" i="9"/>
  <c r="Q390" i="9" s="1"/>
  <c r="AG392" i="9"/>
  <c r="Q392" i="9" s="1"/>
  <c r="AG394" i="9"/>
  <c r="Q394" i="9" s="1"/>
  <c r="AG396" i="9"/>
  <c r="Q396" i="9" s="1"/>
  <c r="AG398" i="9"/>
  <c r="Q398" i="9" s="1"/>
  <c r="AG400" i="9"/>
  <c r="Q400" i="9" s="1"/>
  <c r="AG402" i="9"/>
  <c r="Q402" i="9" s="1"/>
  <c r="AG404" i="9"/>
  <c r="Q404" i="9" s="1"/>
  <c r="AG406" i="9"/>
  <c r="Q406" i="9" s="1"/>
  <c r="AG408" i="9"/>
  <c r="Q408" i="9" s="1"/>
  <c r="AG410" i="9"/>
  <c r="Q410" i="9" s="1"/>
  <c r="AG412" i="9"/>
  <c r="Q412" i="9" s="1"/>
  <c r="AG414" i="9"/>
  <c r="Q414" i="9" s="1"/>
  <c r="AG416" i="9"/>
  <c r="Q416" i="9" s="1"/>
  <c r="AG418" i="9"/>
  <c r="Q418" i="9" s="1"/>
  <c r="AG420" i="9"/>
  <c r="Q420" i="9" s="1"/>
  <c r="AG422" i="9"/>
  <c r="Q422" i="9" s="1"/>
  <c r="AG424" i="9"/>
  <c r="Q424" i="9" s="1"/>
  <c r="AG426" i="9"/>
  <c r="Q426" i="9" s="1"/>
  <c r="AG428" i="9"/>
  <c r="Q428" i="9" s="1"/>
  <c r="AG430" i="9"/>
  <c r="Q430" i="9" s="1"/>
  <c r="AG432" i="9"/>
  <c r="Q432" i="9" s="1"/>
  <c r="AG434" i="9"/>
  <c r="Q434" i="9" s="1"/>
  <c r="AG436" i="9"/>
  <c r="Q436" i="9" s="1"/>
  <c r="AG438" i="9"/>
  <c r="Q438" i="9" s="1"/>
  <c r="AG440" i="9"/>
  <c r="Q440" i="9" s="1"/>
  <c r="AG442" i="9"/>
  <c r="Q442" i="9" s="1"/>
  <c r="AG444" i="9"/>
  <c r="Q444" i="9" s="1"/>
  <c r="AG446" i="9"/>
  <c r="Q446" i="9" s="1"/>
  <c r="AG448" i="9"/>
  <c r="Q448" i="9" s="1"/>
  <c r="AG450" i="9"/>
  <c r="Q450" i="9" s="1"/>
  <c r="AG452" i="9"/>
  <c r="Q452" i="9" s="1"/>
  <c r="AG454" i="9"/>
  <c r="Q454" i="9" s="1"/>
  <c r="AG456" i="9"/>
  <c r="Q456" i="9" s="1"/>
  <c r="AG458" i="9"/>
  <c r="Q458" i="9" s="1"/>
  <c r="AG460" i="9"/>
  <c r="Q460" i="9" s="1"/>
  <c r="AG462" i="9"/>
  <c r="Q462" i="9" s="1"/>
  <c r="AG464" i="9"/>
  <c r="Q464" i="9" s="1"/>
  <c r="AG466" i="9"/>
  <c r="Q466" i="9" s="1"/>
  <c r="AG468" i="9"/>
  <c r="Q468" i="9" s="1"/>
  <c r="AG470" i="9"/>
  <c r="Q470" i="9" s="1"/>
  <c r="AG498" i="9"/>
  <c r="Q498" i="9" s="1"/>
  <c r="Q15" i="9"/>
  <c r="AG183" i="9"/>
  <c r="Q183" i="9" s="1"/>
  <c r="AG199" i="9"/>
  <c r="AG279" i="9"/>
  <c r="P383" i="9"/>
  <c r="AG383" i="9"/>
  <c r="K33" i="9"/>
  <c r="V15" i="9"/>
  <c r="E15" i="9" s="1"/>
  <c r="V65" i="9"/>
  <c r="E65" i="9" s="1"/>
  <c r="K17" i="9"/>
  <c r="K53" i="9"/>
  <c r="K69" i="9"/>
  <c r="K326" i="9"/>
  <c r="K492" i="9"/>
  <c r="K23" i="9"/>
  <c r="K26" i="9"/>
  <c r="K28" i="9"/>
  <c r="K39" i="9"/>
  <c r="K42" i="9"/>
  <c r="I45" i="9"/>
  <c r="AF45" i="9"/>
  <c r="P45" i="9" s="1"/>
  <c r="K190" i="9"/>
  <c r="K198" i="9"/>
  <c r="K204" i="9"/>
  <c r="K212" i="9"/>
  <c r="K220" i="9"/>
  <c r="K228" i="9"/>
  <c r="K236" i="9"/>
  <c r="K260" i="9"/>
  <c r="K276" i="9"/>
  <c r="K280" i="9"/>
  <c r="K288" i="9"/>
  <c r="K323" i="9"/>
  <c r="K327" i="9"/>
  <c r="K182" i="9"/>
  <c r="K189" i="9"/>
  <c r="K197" i="9"/>
  <c r="K201" i="9"/>
  <c r="K209" i="9"/>
  <c r="K217" i="9"/>
  <c r="K225" i="9"/>
  <c r="K233" i="9"/>
  <c r="K241" i="9"/>
  <c r="K249" i="9"/>
  <c r="K257" i="9"/>
  <c r="K265" i="9"/>
  <c r="K273" i="9"/>
  <c r="K285" i="9"/>
  <c r="K293" i="9"/>
  <c r="K321" i="9"/>
  <c r="K325" i="9"/>
  <c r="K347" i="9"/>
  <c r="K348" i="9"/>
  <c r="K351" i="9"/>
  <c r="K352" i="9"/>
  <c r="K355" i="9"/>
  <c r="K359" i="9"/>
  <c r="K360" i="9"/>
  <c r="K363" i="9"/>
  <c r="K364" i="9"/>
  <c r="K367" i="9"/>
  <c r="K368" i="9"/>
  <c r="K371" i="9"/>
  <c r="K372" i="9"/>
  <c r="K375" i="9"/>
  <c r="K376" i="9"/>
  <c r="K379" i="9"/>
  <c r="K380" i="9"/>
  <c r="K385" i="9"/>
  <c r="K386" i="9"/>
  <c r="K389" i="9"/>
  <c r="K390" i="9"/>
  <c r="K394" i="9"/>
  <c r="K397" i="9"/>
  <c r="K398" i="9"/>
  <c r="K401" i="9"/>
  <c r="K402" i="9"/>
  <c r="K405" i="9"/>
  <c r="K409" i="9"/>
  <c r="K410" i="9"/>
  <c r="K413" i="9"/>
  <c r="K414" i="9"/>
  <c r="K417" i="9"/>
  <c r="K418" i="9"/>
  <c r="K421" i="9"/>
  <c r="K426" i="9"/>
  <c r="K429" i="9"/>
  <c r="K430" i="9"/>
  <c r="K433" i="9"/>
  <c r="K434" i="9"/>
  <c r="K437" i="9"/>
  <c r="K438" i="9"/>
  <c r="K441" i="9"/>
  <c r="K442" i="9"/>
  <c r="K445" i="9"/>
  <c r="K446" i="9"/>
  <c r="K449" i="9"/>
  <c r="K450" i="9"/>
  <c r="K453" i="9"/>
  <c r="K454" i="9"/>
  <c r="K457" i="9"/>
  <c r="K458" i="9"/>
  <c r="K461" i="9"/>
  <c r="K462" i="9"/>
  <c r="K465" i="9"/>
  <c r="K466" i="9"/>
  <c r="K469" i="9"/>
  <c r="K470" i="9"/>
  <c r="K479" i="9"/>
  <c r="K486" i="9"/>
  <c r="K495" i="9"/>
  <c r="K504" i="9"/>
  <c r="K507" i="9"/>
  <c r="K513" i="9"/>
  <c r="K514" i="9"/>
  <c r="K522" i="9"/>
  <c r="K526" i="9"/>
  <c r="K530" i="9"/>
  <c r="K534" i="9"/>
  <c r="K538" i="9"/>
  <c r="K542" i="9"/>
  <c r="AF19" i="9"/>
  <c r="P19" i="9" s="1"/>
  <c r="AF21" i="9"/>
  <c r="P21" i="9" s="1"/>
  <c r="AF23" i="9"/>
  <c r="P23" i="9" s="1"/>
  <c r="AG17" i="9"/>
  <c r="Q17" i="9" s="1"/>
  <c r="AG21" i="9"/>
  <c r="Q21" i="9" s="1"/>
  <c r="AG25" i="9"/>
  <c r="Q25" i="9" s="1"/>
  <c r="AG29" i="9"/>
  <c r="Q29" i="9" s="1"/>
  <c r="AG33" i="9"/>
  <c r="Q33" i="9" s="1"/>
  <c r="AG37" i="9"/>
  <c r="Q37" i="9" s="1"/>
  <c r="AG41" i="9"/>
  <c r="Q41" i="9" s="1"/>
  <c r="AG45" i="9"/>
  <c r="Q45" i="9" s="1"/>
  <c r="AG49" i="9"/>
  <c r="Q49" i="9" s="1"/>
  <c r="AG53" i="9"/>
  <c r="Q53" i="9" s="1"/>
  <c r="AG57" i="9"/>
  <c r="Q57" i="9" s="1"/>
  <c r="AG61" i="9"/>
  <c r="Q61" i="9" s="1"/>
  <c r="AG65" i="9"/>
  <c r="Q65" i="9" s="1"/>
  <c r="AG69" i="9"/>
  <c r="Q69" i="9" s="1"/>
  <c r="AG73" i="9"/>
  <c r="Q73" i="9" s="1"/>
  <c r="AG77" i="9"/>
  <c r="Q77" i="9" s="1"/>
  <c r="AG81" i="9"/>
  <c r="Q81" i="9" s="1"/>
  <c r="AG85" i="9"/>
  <c r="Q85" i="9" s="1"/>
  <c r="AG89" i="9"/>
  <c r="Q89" i="9" s="1"/>
  <c r="AG93" i="9"/>
  <c r="Q93" i="9" s="1"/>
  <c r="AG97" i="9"/>
  <c r="Q97" i="9" s="1"/>
  <c r="AG101" i="9"/>
  <c r="Q101" i="9" s="1"/>
  <c r="AG105" i="9"/>
  <c r="Q105" i="9" s="1"/>
  <c r="AG109" i="9"/>
  <c r="Q109" i="9" s="1"/>
  <c r="AG115" i="9"/>
  <c r="Q115" i="9" s="1"/>
  <c r="AG119" i="9"/>
  <c r="Q119" i="9" s="1"/>
  <c r="AG123" i="9"/>
  <c r="Q123" i="9" s="1"/>
  <c r="AG127" i="9"/>
  <c r="Q127" i="9" s="1"/>
  <c r="AG131" i="9"/>
  <c r="Q131" i="9" s="1"/>
  <c r="AG135" i="9"/>
  <c r="Q135" i="9" s="1"/>
  <c r="AG139" i="9"/>
  <c r="Q139" i="9" s="1"/>
  <c r="AG143" i="9"/>
  <c r="Q143" i="9" s="1"/>
  <c r="AG147" i="9"/>
  <c r="Q147" i="9" s="1"/>
  <c r="AG151" i="9"/>
  <c r="Q151" i="9" s="1"/>
  <c r="AG155" i="9"/>
  <c r="Q155" i="9" s="1"/>
  <c r="AG159" i="9"/>
  <c r="Q159" i="9" s="1"/>
  <c r="AG163" i="9"/>
  <c r="Q163" i="9" s="1"/>
  <c r="AG167" i="9"/>
  <c r="Q167" i="9" s="1"/>
  <c r="AG171" i="9"/>
  <c r="Q171" i="9" s="1"/>
  <c r="AG175" i="9"/>
  <c r="Q175" i="9" s="1"/>
  <c r="AG179" i="9"/>
  <c r="Q179" i="9" s="1"/>
  <c r="AG187" i="9"/>
  <c r="Q187" i="9" s="1"/>
  <c r="AG191" i="9"/>
  <c r="Q191" i="9" s="1"/>
  <c r="AG195" i="9"/>
  <c r="Q195" i="9" s="1"/>
  <c r="AG203" i="9"/>
  <c r="Q203" i="9" s="1"/>
  <c r="AG207" i="9"/>
  <c r="Q207" i="9" s="1"/>
  <c r="AG211" i="9"/>
  <c r="Q211" i="9" s="1"/>
  <c r="AG215" i="9"/>
  <c r="Q215" i="9" s="1"/>
  <c r="AG219" i="9"/>
  <c r="Q219" i="9" s="1"/>
  <c r="AG223" i="9"/>
  <c r="Q223" i="9" s="1"/>
  <c r="AG227" i="9"/>
  <c r="Q227" i="9" s="1"/>
  <c r="AG231" i="9"/>
  <c r="Q231" i="9" s="1"/>
  <c r="AG235" i="9"/>
  <c r="Q235" i="9" s="1"/>
  <c r="AG240" i="9"/>
  <c r="Q240" i="9" s="1"/>
  <c r="AG244" i="9"/>
  <c r="Q244" i="9" s="1"/>
  <c r="AG248" i="9"/>
  <c r="Q248" i="9" s="1"/>
  <c r="AG252" i="9"/>
  <c r="Q252" i="9" s="1"/>
  <c r="AG256" i="9"/>
  <c r="Q256" i="9" s="1"/>
  <c r="AG260" i="9"/>
  <c r="Q260" i="9" s="1"/>
  <c r="AG264" i="9"/>
  <c r="Q264" i="9" s="1"/>
  <c r="AG268" i="9"/>
  <c r="Q268" i="9" s="1"/>
  <c r="AG272" i="9"/>
  <c r="Q272" i="9" s="1"/>
  <c r="AG276" i="9"/>
  <c r="Q276" i="9" s="1"/>
  <c r="AG280" i="9"/>
  <c r="Q280" i="9" s="1"/>
  <c r="AG284" i="9"/>
  <c r="Q284" i="9" s="1"/>
  <c r="AG288" i="9"/>
  <c r="Q288" i="9" s="1"/>
  <c r="AG292" i="9"/>
  <c r="Q292" i="9" s="1"/>
  <c r="AG296" i="9"/>
  <c r="Q296" i="9" s="1"/>
  <c r="AG300" i="9"/>
  <c r="Q300" i="9" s="1"/>
  <c r="AG304" i="9"/>
  <c r="Q304" i="9" s="1"/>
  <c r="AG308" i="9"/>
  <c r="Q308" i="9" s="1"/>
  <c r="AG312" i="9"/>
  <c r="Q312" i="9" s="1"/>
  <c r="AG316" i="9"/>
  <c r="Q316" i="9" s="1"/>
  <c r="AG320" i="9"/>
  <c r="Q320" i="9" s="1"/>
  <c r="AG324" i="9"/>
  <c r="Q324" i="9" s="1"/>
  <c r="AG328" i="9"/>
  <c r="Q328" i="9" s="1"/>
  <c r="AF322" i="9"/>
  <c r="P322" i="9" s="1"/>
  <c r="AF330" i="9"/>
  <c r="P330" i="9" s="1"/>
  <c r="AF334" i="9"/>
  <c r="P334" i="9" s="1"/>
  <c r="AF338" i="9"/>
  <c r="P338" i="9" s="1"/>
  <c r="AF342" i="9"/>
  <c r="P342" i="9" s="1"/>
  <c r="AF346" i="9"/>
  <c r="P346" i="9" s="1"/>
  <c r="AF350" i="9"/>
  <c r="P350" i="9" s="1"/>
  <c r="AF354" i="9"/>
  <c r="P354" i="9" s="1"/>
  <c r="AF358" i="9"/>
  <c r="P358" i="9" s="1"/>
  <c r="AF362" i="9"/>
  <c r="P362" i="9" s="1"/>
  <c r="AF366" i="9"/>
  <c r="P366" i="9" s="1"/>
  <c r="AF370" i="9"/>
  <c r="P370" i="9" s="1"/>
  <c r="AF374" i="9"/>
  <c r="P374" i="9" s="1"/>
  <c r="AF378" i="9"/>
  <c r="P378" i="9" s="1"/>
  <c r="AF382" i="9"/>
  <c r="P382" i="9" s="1"/>
  <c r="AF386" i="9"/>
  <c r="P386" i="9" s="1"/>
  <c r="AF390" i="9"/>
  <c r="P390" i="9" s="1"/>
  <c r="AF394" i="9"/>
  <c r="P394" i="9" s="1"/>
  <c r="AF398" i="9"/>
  <c r="P398" i="9" s="1"/>
  <c r="AF402" i="9"/>
  <c r="P402" i="9" s="1"/>
  <c r="AF406" i="9"/>
  <c r="P406" i="9" s="1"/>
  <c r="AF410" i="9"/>
  <c r="P410" i="9" s="1"/>
  <c r="AF414" i="9"/>
  <c r="P414" i="9" s="1"/>
  <c r="AF418" i="9"/>
  <c r="P418" i="9" s="1"/>
  <c r="AF422" i="9"/>
  <c r="P422" i="9" s="1"/>
  <c r="AF426" i="9"/>
  <c r="P426" i="9" s="1"/>
  <c r="AG439" i="9"/>
  <c r="Q439" i="9" s="1"/>
  <c r="AG463" i="9"/>
  <c r="Q463" i="9" s="1"/>
  <c r="AG478" i="9"/>
  <c r="Q478" i="9" s="1"/>
  <c r="AG482" i="9"/>
  <c r="Q482" i="9" s="1"/>
  <c r="AG487" i="9"/>
  <c r="Q487" i="9" s="1"/>
  <c r="AG497" i="9"/>
  <c r="Q497" i="9" s="1"/>
  <c r="AG511" i="9"/>
  <c r="Q511" i="9" s="1"/>
  <c r="AG514" i="9"/>
  <c r="Q514" i="9" s="1"/>
  <c r="AG525" i="9"/>
  <c r="Q525" i="9" s="1"/>
  <c r="AG529" i="9"/>
  <c r="Q529" i="9" s="1"/>
  <c r="AG538" i="9"/>
  <c r="Q538" i="9" s="1"/>
  <c r="AG435" i="9"/>
  <c r="Q435" i="9" s="1"/>
  <c r="AG443" i="9"/>
  <c r="Q443" i="9" s="1"/>
  <c r="AG447" i="9"/>
  <c r="Q447" i="9" s="1"/>
  <c r="AG457" i="9"/>
  <c r="Q457" i="9" s="1"/>
  <c r="AG475" i="9"/>
  <c r="Q475" i="9" s="1"/>
  <c r="AG490" i="9"/>
  <c r="Q490" i="9" s="1"/>
  <c r="AG500" i="9"/>
  <c r="Q500" i="9" s="1"/>
  <c r="AG503" i="9"/>
  <c r="Q503" i="9" s="1"/>
  <c r="AG506" i="9"/>
  <c r="Q506" i="9" s="1"/>
  <c r="AG520" i="9"/>
  <c r="Q520" i="9" s="1"/>
  <c r="AG533" i="9"/>
  <c r="Q533" i="9" s="1"/>
  <c r="AG540" i="9"/>
  <c r="Q540" i="9" s="1"/>
  <c r="AF428" i="9"/>
  <c r="P428" i="9" s="1"/>
  <c r="AF450" i="9"/>
  <c r="P450" i="9" s="1"/>
  <c r="AF456" i="9"/>
  <c r="P456" i="9" s="1"/>
  <c r="AF432" i="9"/>
  <c r="P432" i="9" s="1"/>
  <c r="K21" i="9"/>
  <c r="K37" i="9"/>
  <c r="K57" i="9"/>
  <c r="K73" i="9"/>
  <c r="K322" i="9"/>
  <c r="K480" i="9"/>
  <c r="K496" i="9"/>
  <c r="I6" i="9"/>
  <c r="AF16" i="9"/>
  <c r="P16" i="9" s="1"/>
  <c r="K19" i="9"/>
  <c r="K22" i="9"/>
  <c r="K24" i="9"/>
  <c r="I33" i="9"/>
  <c r="AF33" i="9"/>
  <c r="P33" i="9" s="1"/>
  <c r="K38" i="9"/>
  <c r="K40" i="9"/>
  <c r="K174" i="9"/>
  <c r="K175" i="9"/>
  <c r="K180" i="9"/>
  <c r="K181" i="9"/>
  <c r="K192" i="9"/>
  <c r="K206" i="9"/>
  <c r="K214" i="9"/>
  <c r="K222" i="9"/>
  <c r="K230" i="9"/>
  <c r="K238" i="9"/>
  <c r="K246" i="9"/>
  <c r="K254" i="9"/>
  <c r="K262" i="9"/>
  <c r="K270" i="9"/>
  <c r="K278" i="9"/>
  <c r="K282" i="9"/>
  <c r="K290" i="9"/>
  <c r="K295" i="9"/>
  <c r="K296" i="9"/>
  <c r="K299" i="9"/>
  <c r="K303" i="9"/>
  <c r="K304" i="9"/>
  <c r="K307" i="9"/>
  <c r="K308" i="9"/>
  <c r="K311" i="9"/>
  <c r="K312" i="9"/>
  <c r="K315" i="9"/>
  <c r="K316" i="9"/>
  <c r="K324" i="9"/>
  <c r="K328" i="9"/>
  <c r="K333" i="9"/>
  <c r="K334" i="9"/>
  <c r="K337" i="9"/>
  <c r="K338" i="9"/>
  <c r="K341" i="9"/>
  <c r="K342" i="9"/>
  <c r="K345" i="9"/>
  <c r="K191" i="9"/>
  <c r="K203" i="9"/>
  <c r="K211" i="9"/>
  <c r="K219" i="9"/>
  <c r="K227" i="9"/>
  <c r="K235" i="9"/>
  <c r="K243" i="9"/>
  <c r="K251" i="9"/>
  <c r="K263" i="9"/>
  <c r="K271" i="9"/>
  <c r="K283" i="9"/>
  <c r="K291" i="9"/>
  <c r="K475" i="9"/>
  <c r="K481" i="9"/>
  <c r="K491" i="9"/>
  <c r="K498" i="9"/>
  <c r="K501" i="9"/>
  <c r="K508" i="9"/>
  <c r="K511" i="9"/>
  <c r="K521" i="9"/>
  <c r="K529" i="9"/>
  <c r="K533" i="9"/>
  <c r="K537" i="9"/>
  <c r="AH15" i="9"/>
  <c r="AG18" i="9"/>
  <c r="Q18" i="9" s="1"/>
  <c r="AG22" i="9"/>
  <c r="Q22" i="9" s="1"/>
  <c r="AG26" i="9"/>
  <c r="Q26" i="9" s="1"/>
  <c r="AG30" i="9"/>
  <c r="Q30" i="9" s="1"/>
  <c r="AG34" i="9"/>
  <c r="Q34" i="9" s="1"/>
  <c r="AG38" i="9"/>
  <c r="Q38" i="9" s="1"/>
  <c r="AG42" i="9"/>
  <c r="Q42" i="9" s="1"/>
  <c r="AG46" i="9"/>
  <c r="Q46" i="9" s="1"/>
  <c r="AG50" i="9"/>
  <c r="Q50" i="9" s="1"/>
  <c r="AG54" i="9"/>
  <c r="Q54" i="9" s="1"/>
  <c r="AG58" i="9"/>
  <c r="Q58" i="9" s="1"/>
  <c r="AG62" i="9"/>
  <c r="Q62" i="9" s="1"/>
  <c r="AG66" i="9"/>
  <c r="Q66" i="9" s="1"/>
  <c r="AG70" i="9"/>
  <c r="Q70" i="9" s="1"/>
  <c r="AG74" i="9"/>
  <c r="Q74" i="9" s="1"/>
  <c r="AG78" i="9"/>
  <c r="Q78" i="9" s="1"/>
  <c r="AG82" i="9"/>
  <c r="Q82" i="9" s="1"/>
  <c r="AG86" i="9"/>
  <c r="Q86" i="9" s="1"/>
  <c r="AG90" i="9"/>
  <c r="Q90" i="9" s="1"/>
  <c r="AG94" i="9"/>
  <c r="Q94" i="9" s="1"/>
  <c r="AG98" i="9"/>
  <c r="Q98" i="9" s="1"/>
  <c r="AG102" i="9"/>
  <c r="Q102" i="9" s="1"/>
  <c r="AG106" i="9"/>
  <c r="Q106" i="9" s="1"/>
  <c r="AG110" i="9"/>
  <c r="Q110" i="9" s="1"/>
  <c r="AG112" i="9"/>
  <c r="Q112" i="9" s="1"/>
  <c r="AG116" i="9"/>
  <c r="Q116" i="9" s="1"/>
  <c r="AG120" i="9"/>
  <c r="Q120" i="9" s="1"/>
  <c r="AG124" i="9"/>
  <c r="Q124" i="9" s="1"/>
  <c r="AG128" i="9"/>
  <c r="Q128" i="9" s="1"/>
  <c r="AG132" i="9"/>
  <c r="Q132" i="9" s="1"/>
  <c r="AG136" i="9"/>
  <c r="Q136" i="9" s="1"/>
  <c r="AG140" i="9"/>
  <c r="Q140" i="9" s="1"/>
  <c r="AG144" i="9"/>
  <c r="Q144" i="9" s="1"/>
  <c r="AG148" i="9"/>
  <c r="Q148" i="9" s="1"/>
  <c r="AG152" i="9"/>
  <c r="Q152" i="9" s="1"/>
  <c r="AG156" i="9"/>
  <c r="Q156" i="9" s="1"/>
  <c r="AG160" i="9"/>
  <c r="Q160" i="9" s="1"/>
  <c r="AG164" i="9"/>
  <c r="Q164" i="9" s="1"/>
  <c r="AG168" i="9"/>
  <c r="Q168" i="9" s="1"/>
  <c r="AG172" i="9"/>
  <c r="Q172" i="9" s="1"/>
  <c r="AG176" i="9"/>
  <c r="Q176" i="9" s="1"/>
  <c r="AG180" i="9"/>
  <c r="Q180" i="9" s="1"/>
  <c r="AG184" i="9"/>
  <c r="Q184" i="9" s="1"/>
  <c r="AG188" i="9"/>
  <c r="Q188" i="9" s="1"/>
  <c r="AG192" i="9"/>
  <c r="Q192" i="9" s="1"/>
  <c r="AG196" i="9"/>
  <c r="Q196" i="9" s="1"/>
  <c r="AG200" i="9"/>
  <c r="Q200" i="9" s="1"/>
  <c r="AG204" i="9"/>
  <c r="Q204" i="9" s="1"/>
  <c r="AG208" i="9"/>
  <c r="Q208" i="9" s="1"/>
  <c r="AG212" i="9"/>
  <c r="Q212" i="9" s="1"/>
  <c r="AG216" i="9"/>
  <c r="Q216" i="9" s="1"/>
  <c r="AG220" i="9"/>
  <c r="Q220" i="9" s="1"/>
  <c r="AG224" i="9"/>
  <c r="Q224" i="9" s="1"/>
  <c r="AG228" i="9"/>
  <c r="Q228" i="9" s="1"/>
  <c r="AG232" i="9"/>
  <c r="Q232" i="9" s="1"/>
  <c r="AG236" i="9"/>
  <c r="Q236" i="9" s="1"/>
  <c r="AG241" i="9"/>
  <c r="Q241" i="9" s="1"/>
  <c r="AG245" i="9"/>
  <c r="Q245" i="9" s="1"/>
  <c r="AG249" i="9"/>
  <c r="Q249" i="9" s="1"/>
  <c r="AG253" i="9"/>
  <c r="Q253" i="9" s="1"/>
  <c r="AG257" i="9"/>
  <c r="Q257" i="9" s="1"/>
  <c r="AG261" i="9"/>
  <c r="Q261" i="9" s="1"/>
  <c r="AG265" i="9"/>
  <c r="Q265" i="9" s="1"/>
  <c r="AG269" i="9"/>
  <c r="Q269" i="9" s="1"/>
  <c r="AG273" i="9"/>
  <c r="Q273" i="9" s="1"/>
  <c r="AG277" i="9"/>
  <c r="Q277" i="9" s="1"/>
  <c r="AG281" i="9"/>
  <c r="Q281" i="9" s="1"/>
  <c r="AG285" i="9"/>
  <c r="Q285" i="9" s="1"/>
  <c r="AG289" i="9"/>
  <c r="Q289" i="9" s="1"/>
  <c r="AG293" i="9"/>
  <c r="Q293" i="9" s="1"/>
  <c r="AG297" i="9"/>
  <c r="Q297" i="9" s="1"/>
  <c r="AG301" i="9"/>
  <c r="Q301" i="9" s="1"/>
  <c r="AG305" i="9"/>
  <c r="Q305" i="9" s="1"/>
  <c r="AG309" i="9"/>
  <c r="Q309" i="9" s="1"/>
  <c r="AG313" i="9"/>
  <c r="Q313" i="9" s="1"/>
  <c r="AG317" i="9"/>
  <c r="Q317" i="9" s="1"/>
  <c r="AG321" i="9"/>
  <c r="Q321" i="9" s="1"/>
  <c r="AG325" i="9"/>
  <c r="Q325" i="9" s="1"/>
  <c r="AG329" i="9"/>
  <c r="Q329" i="9" s="1"/>
  <c r="AG333" i="9"/>
  <c r="Q333" i="9" s="1"/>
  <c r="AG337" i="9"/>
  <c r="Q337" i="9" s="1"/>
  <c r="AG341" i="9"/>
  <c r="Q341" i="9" s="1"/>
  <c r="AG345" i="9"/>
  <c r="Q345" i="9" s="1"/>
  <c r="AG349" i="9"/>
  <c r="Q349" i="9" s="1"/>
  <c r="AG353" i="9"/>
  <c r="Q353" i="9" s="1"/>
  <c r="AG357" i="9"/>
  <c r="Q357" i="9" s="1"/>
  <c r="AG361" i="9"/>
  <c r="Q361" i="9" s="1"/>
  <c r="AG365" i="9"/>
  <c r="Q365" i="9" s="1"/>
  <c r="AG369" i="9"/>
  <c r="Q369" i="9" s="1"/>
  <c r="AG373" i="9"/>
  <c r="Q373" i="9" s="1"/>
  <c r="AG377" i="9"/>
  <c r="Q377" i="9" s="1"/>
  <c r="AG381" i="9"/>
  <c r="Q381" i="9" s="1"/>
  <c r="AG385" i="9"/>
  <c r="Q385" i="9" s="1"/>
  <c r="AG389" i="9"/>
  <c r="Q389" i="9" s="1"/>
  <c r="AG393" i="9"/>
  <c r="Q393" i="9" s="1"/>
  <c r="AG397" i="9"/>
  <c r="Q397" i="9" s="1"/>
  <c r="AG401" i="9"/>
  <c r="Q401" i="9" s="1"/>
  <c r="AG405" i="9"/>
  <c r="Q405" i="9" s="1"/>
  <c r="AG409" i="9"/>
  <c r="Q409" i="9" s="1"/>
  <c r="AG413" i="9"/>
  <c r="Q413" i="9" s="1"/>
  <c r="AG417" i="9"/>
  <c r="Q417" i="9" s="1"/>
  <c r="AG425" i="9"/>
  <c r="Q425" i="9" s="1"/>
  <c r="AG429" i="9"/>
  <c r="Q429" i="9" s="1"/>
  <c r="AG433" i="9"/>
  <c r="Q433" i="9" s="1"/>
  <c r="AG441" i="9"/>
  <c r="Q441" i="9" s="1"/>
  <c r="AG459" i="9"/>
  <c r="Q459" i="9" s="1"/>
  <c r="AG472" i="9"/>
  <c r="Q472" i="9" s="1"/>
  <c r="AG479" i="9"/>
  <c r="Q479" i="9" s="1"/>
  <c r="AG484" i="9"/>
  <c r="Q484" i="9" s="1"/>
  <c r="AG488" i="9"/>
  <c r="Q488" i="9" s="1"/>
  <c r="AG493" i="9"/>
  <c r="Q493" i="9" s="1"/>
  <c r="AG499" i="9"/>
  <c r="Q499" i="9" s="1"/>
  <c r="AG509" i="9"/>
  <c r="Q509" i="9" s="1"/>
  <c r="AG512" i="9"/>
  <c r="Q512" i="9" s="1"/>
  <c r="AG519" i="9"/>
  <c r="Q519" i="9" s="1"/>
  <c r="AG534" i="9"/>
  <c r="Q534" i="9" s="1"/>
  <c r="AG461" i="9"/>
  <c r="Q461" i="9" s="1"/>
  <c r="AG471" i="9"/>
  <c r="Q471" i="9" s="1"/>
  <c r="AG483" i="9"/>
  <c r="Q483" i="9" s="1"/>
  <c r="AG495" i="9"/>
  <c r="Q495" i="9" s="1"/>
  <c r="AG504" i="9"/>
  <c r="Q504" i="9" s="1"/>
  <c r="AG523" i="9"/>
  <c r="Q523" i="9" s="1"/>
  <c r="AG527" i="9"/>
  <c r="Q527" i="9" s="1"/>
  <c r="AG530" i="9"/>
  <c r="Q530" i="9" s="1"/>
  <c r="AG537" i="9"/>
  <c r="Q537" i="9" s="1"/>
  <c r="AF430" i="9"/>
  <c r="P430" i="9" s="1"/>
  <c r="AF436" i="9"/>
  <c r="P436" i="9" s="1"/>
  <c r="AF444" i="9"/>
  <c r="P444" i="9" s="1"/>
  <c r="AF452" i="9"/>
  <c r="P452" i="9" s="1"/>
  <c r="AF458" i="9"/>
  <c r="P458" i="9" s="1"/>
  <c r="AF497" i="9"/>
  <c r="P497" i="9" s="1"/>
  <c r="AF446" i="9"/>
  <c r="P446" i="9" s="1"/>
  <c r="AF454" i="9"/>
  <c r="P454" i="9" s="1"/>
  <c r="AF462" i="9"/>
  <c r="P462" i="9" s="1"/>
  <c r="AF468" i="9"/>
  <c r="P468" i="9" s="1"/>
  <c r="V77" i="9"/>
  <c r="E77" i="9" s="1"/>
  <c r="K25" i="9"/>
  <c r="K41" i="9"/>
  <c r="K61" i="9"/>
  <c r="K77" i="9"/>
  <c r="K330" i="9"/>
  <c r="K484" i="9"/>
  <c r="I17" i="9"/>
  <c r="AF17" i="9"/>
  <c r="P17" i="9" s="1"/>
  <c r="K20" i="9"/>
  <c r="K31" i="9"/>
  <c r="K34" i="9"/>
  <c r="K36" i="9"/>
  <c r="I53" i="9"/>
  <c r="AF53" i="9"/>
  <c r="P53" i="9" s="1"/>
  <c r="I57" i="9"/>
  <c r="AF57" i="9"/>
  <c r="P57" i="9" s="1"/>
  <c r="I61" i="9"/>
  <c r="AF61" i="9"/>
  <c r="P61" i="9" s="1"/>
  <c r="I65" i="9"/>
  <c r="AF65" i="9"/>
  <c r="P65" i="9" s="1"/>
  <c r="I69" i="9"/>
  <c r="AF69" i="9"/>
  <c r="P69" i="9" s="1"/>
  <c r="I73" i="9"/>
  <c r="AF73" i="9"/>
  <c r="P73" i="9" s="1"/>
  <c r="I77" i="9"/>
  <c r="AF77" i="9"/>
  <c r="P77" i="9" s="1"/>
  <c r="K186" i="9"/>
  <c r="K194" i="9"/>
  <c r="K200" i="9"/>
  <c r="K208" i="9"/>
  <c r="K216" i="9"/>
  <c r="K224" i="9"/>
  <c r="K232" i="9"/>
  <c r="K240" i="9"/>
  <c r="K248" i="9"/>
  <c r="K256" i="9"/>
  <c r="K264" i="9"/>
  <c r="K272" i="9"/>
  <c r="K319" i="9"/>
  <c r="K320" i="9"/>
  <c r="K193" i="9"/>
  <c r="K213" i="9"/>
  <c r="K221" i="9"/>
  <c r="K229" i="9"/>
  <c r="K237" i="9"/>
  <c r="K245" i="9"/>
  <c r="K253" i="9"/>
  <c r="K261" i="9"/>
  <c r="K269" i="9"/>
  <c r="K277" i="9"/>
  <c r="K281" i="9"/>
  <c r="K289" i="9"/>
  <c r="K346" i="9"/>
  <c r="K349" i="9"/>
  <c r="K350" i="9"/>
  <c r="K353" i="9"/>
  <c r="K354" i="9"/>
  <c r="K357" i="9"/>
  <c r="K358" i="9"/>
  <c r="K361" i="9"/>
  <c r="K362" i="9"/>
  <c r="K365" i="9"/>
  <c r="K366" i="9"/>
  <c r="K369" i="9"/>
  <c r="K373" i="9"/>
  <c r="K374" i="9"/>
  <c r="K377" i="9"/>
  <c r="K382" i="9"/>
  <c r="K384" i="9"/>
  <c r="K387" i="9"/>
  <c r="K388" i="9"/>
  <c r="K391" i="9"/>
  <c r="K392" i="9"/>
  <c r="K395" i="9"/>
  <c r="K399" i="9"/>
  <c r="K400" i="9"/>
  <c r="K403" i="9"/>
  <c r="K404" i="9"/>
  <c r="K407" i="9"/>
  <c r="K408" i="9"/>
  <c r="K411" i="9"/>
  <c r="K415" i="9"/>
  <c r="K416" i="9"/>
  <c r="K419" i="9"/>
  <c r="K420" i="9"/>
  <c r="K423" i="9"/>
  <c r="K424" i="9"/>
  <c r="K427" i="9"/>
  <c r="K428" i="9"/>
  <c r="K431" i="9"/>
  <c r="K432" i="9"/>
  <c r="K435" i="9"/>
  <c r="K436" i="9"/>
  <c r="K439" i="9"/>
  <c r="K440" i="9"/>
  <c r="K443" i="9"/>
  <c r="K444" i="9"/>
  <c r="K447" i="9"/>
  <c r="K448" i="9"/>
  <c r="K451" i="9"/>
  <c r="K452" i="9"/>
  <c r="K455" i="9"/>
  <c r="K456" i="9"/>
  <c r="K460" i="9"/>
  <c r="K463" i="9"/>
  <c r="K464" i="9"/>
  <c r="K467" i="9"/>
  <c r="K468" i="9"/>
  <c r="K471" i="9"/>
  <c r="K477" i="9"/>
  <c r="K478" i="9"/>
  <c r="K487" i="9"/>
  <c r="K493" i="9"/>
  <c r="K497" i="9"/>
  <c r="K505" i="9"/>
  <c r="K506" i="9"/>
  <c r="K512" i="9"/>
  <c r="K515" i="9"/>
  <c r="K519" i="9"/>
  <c r="K523" i="9"/>
  <c r="K527" i="9"/>
  <c r="K531" i="9"/>
  <c r="K535" i="9"/>
  <c r="K539" i="9"/>
  <c r="AF20" i="9"/>
  <c r="P20" i="9" s="1"/>
  <c r="AF22" i="9"/>
  <c r="P22" i="9" s="1"/>
  <c r="AG19" i="9"/>
  <c r="Q19" i="9" s="1"/>
  <c r="AG23" i="9"/>
  <c r="Q23" i="9" s="1"/>
  <c r="AG27" i="9"/>
  <c r="Q27" i="9" s="1"/>
  <c r="AG31" i="9"/>
  <c r="Q31" i="9" s="1"/>
  <c r="AG35" i="9"/>
  <c r="Q35" i="9" s="1"/>
  <c r="AG39" i="9"/>
  <c r="Q39" i="9" s="1"/>
  <c r="AG43" i="9"/>
  <c r="Q43" i="9" s="1"/>
  <c r="AG47" i="9"/>
  <c r="Q47" i="9" s="1"/>
  <c r="AG51" i="9"/>
  <c r="Q51" i="9" s="1"/>
  <c r="AG55" i="9"/>
  <c r="Q55" i="9" s="1"/>
  <c r="AG59" i="9"/>
  <c r="Q59" i="9" s="1"/>
  <c r="AG63" i="9"/>
  <c r="Q63" i="9" s="1"/>
  <c r="AG67" i="9"/>
  <c r="Q67" i="9" s="1"/>
  <c r="AG71" i="9"/>
  <c r="Q71" i="9" s="1"/>
  <c r="AG75" i="9"/>
  <c r="Q75" i="9" s="1"/>
  <c r="AG79" i="9"/>
  <c r="Q79" i="9" s="1"/>
  <c r="AG83" i="9"/>
  <c r="Q83" i="9" s="1"/>
  <c r="AG87" i="9"/>
  <c r="Q87" i="9" s="1"/>
  <c r="AG91" i="9"/>
  <c r="Q91" i="9" s="1"/>
  <c r="AG95" i="9"/>
  <c r="Q95" i="9" s="1"/>
  <c r="AG99" i="9"/>
  <c r="Q99" i="9" s="1"/>
  <c r="AG103" i="9"/>
  <c r="Q103" i="9" s="1"/>
  <c r="AG107" i="9"/>
  <c r="Q107" i="9" s="1"/>
  <c r="AG111" i="9"/>
  <c r="Q111" i="9" s="1"/>
  <c r="AG113" i="9"/>
  <c r="Q113" i="9" s="1"/>
  <c r="AG117" i="9"/>
  <c r="Q117" i="9" s="1"/>
  <c r="AG121" i="9"/>
  <c r="Q121" i="9" s="1"/>
  <c r="AG125" i="9"/>
  <c r="Q125" i="9" s="1"/>
  <c r="AG129" i="9"/>
  <c r="Q129" i="9" s="1"/>
  <c r="AG133" i="9"/>
  <c r="Q133" i="9" s="1"/>
  <c r="AG137" i="9"/>
  <c r="Q137" i="9" s="1"/>
  <c r="AG141" i="9"/>
  <c r="Q141" i="9" s="1"/>
  <c r="AG145" i="9"/>
  <c r="Q145" i="9" s="1"/>
  <c r="AG149" i="9"/>
  <c r="Q149" i="9" s="1"/>
  <c r="AG153" i="9"/>
  <c r="Q153" i="9" s="1"/>
  <c r="AG157" i="9"/>
  <c r="Q157" i="9" s="1"/>
  <c r="AG161" i="9"/>
  <c r="Q161" i="9" s="1"/>
  <c r="AG165" i="9"/>
  <c r="Q165" i="9" s="1"/>
  <c r="AG169" i="9"/>
  <c r="Q169" i="9" s="1"/>
  <c r="AG173" i="9"/>
  <c r="Q173" i="9" s="1"/>
  <c r="AG177" i="9"/>
  <c r="Q177" i="9" s="1"/>
  <c r="AG181" i="9"/>
  <c r="Q181" i="9" s="1"/>
  <c r="AG185" i="9"/>
  <c r="Q185" i="9" s="1"/>
  <c r="AG189" i="9"/>
  <c r="Q189" i="9" s="1"/>
  <c r="AG193" i="9"/>
  <c r="Q193" i="9" s="1"/>
  <c r="AG197" i="9"/>
  <c r="Q197" i="9" s="1"/>
  <c r="AG201" i="9"/>
  <c r="Q201" i="9" s="1"/>
  <c r="AG205" i="9"/>
  <c r="Q205" i="9" s="1"/>
  <c r="AG209" i="9"/>
  <c r="Q209" i="9" s="1"/>
  <c r="AG213" i="9"/>
  <c r="Q213" i="9" s="1"/>
  <c r="AG217" i="9"/>
  <c r="Q217" i="9" s="1"/>
  <c r="AG221" i="9"/>
  <c r="Q221" i="9" s="1"/>
  <c r="AG225" i="9"/>
  <c r="Q225" i="9" s="1"/>
  <c r="AG229" i="9"/>
  <c r="Q229" i="9" s="1"/>
  <c r="AG233" i="9"/>
  <c r="Q233" i="9" s="1"/>
  <c r="AG237" i="9"/>
  <c r="Q237" i="9" s="1"/>
  <c r="AG242" i="9"/>
  <c r="Q242" i="9" s="1"/>
  <c r="AG246" i="9"/>
  <c r="Q246" i="9" s="1"/>
  <c r="AG250" i="9"/>
  <c r="Q250" i="9" s="1"/>
  <c r="AG254" i="9"/>
  <c r="Q254" i="9" s="1"/>
  <c r="AG258" i="9"/>
  <c r="Q258" i="9" s="1"/>
  <c r="AG262" i="9"/>
  <c r="Q262" i="9" s="1"/>
  <c r="AG266" i="9"/>
  <c r="Q266" i="9" s="1"/>
  <c r="AG270" i="9"/>
  <c r="Q270" i="9" s="1"/>
  <c r="AG274" i="9"/>
  <c r="Q274" i="9" s="1"/>
  <c r="AG278" i="9"/>
  <c r="Q278" i="9" s="1"/>
  <c r="AG282" i="9"/>
  <c r="Q282" i="9" s="1"/>
  <c r="AG286" i="9"/>
  <c r="Q286" i="9" s="1"/>
  <c r="AG290" i="9"/>
  <c r="Q290" i="9" s="1"/>
  <c r="AG294" i="9"/>
  <c r="Q294" i="9" s="1"/>
  <c r="AG298" i="9"/>
  <c r="Q298" i="9" s="1"/>
  <c r="AG302" i="9"/>
  <c r="Q302" i="9" s="1"/>
  <c r="AG306" i="9"/>
  <c r="Q306" i="9" s="1"/>
  <c r="AG310" i="9"/>
  <c r="Q310" i="9" s="1"/>
  <c r="AG314" i="9"/>
  <c r="Q314" i="9" s="1"/>
  <c r="AG318" i="9"/>
  <c r="Q318" i="9" s="1"/>
  <c r="AG326" i="9"/>
  <c r="Q326" i="9" s="1"/>
  <c r="AG419" i="9"/>
  <c r="Q419" i="9" s="1"/>
  <c r="AF332" i="9"/>
  <c r="P332" i="9" s="1"/>
  <c r="AF336" i="9"/>
  <c r="P336" i="9" s="1"/>
  <c r="AF340" i="9"/>
  <c r="P340" i="9" s="1"/>
  <c r="AF344" i="9"/>
  <c r="P344" i="9" s="1"/>
  <c r="AF348" i="9"/>
  <c r="P348" i="9" s="1"/>
  <c r="AF352" i="9"/>
  <c r="P352" i="9" s="1"/>
  <c r="AF356" i="9"/>
  <c r="P356" i="9" s="1"/>
  <c r="AF360" i="9"/>
  <c r="P360" i="9" s="1"/>
  <c r="AF364" i="9"/>
  <c r="P364" i="9" s="1"/>
  <c r="AF368" i="9"/>
  <c r="P368" i="9" s="1"/>
  <c r="AF372" i="9"/>
  <c r="P372" i="9" s="1"/>
  <c r="AF376" i="9"/>
  <c r="P376" i="9" s="1"/>
  <c r="AF380" i="9"/>
  <c r="P380" i="9" s="1"/>
  <c r="AF384" i="9"/>
  <c r="P384" i="9" s="1"/>
  <c r="AF388" i="9"/>
  <c r="P388" i="9" s="1"/>
  <c r="AF392" i="9"/>
  <c r="P392" i="9" s="1"/>
  <c r="AF396" i="9"/>
  <c r="P396" i="9" s="1"/>
  <c r="AF400" i="9"/>
  <c r="P400" i="9" s="1"/>
  <c r="AF404" i="9"/>
  <c r="P404" i="9" s="1"/>
  <c r="AF408" i="9"/>
  <c r="P408" i="9" s="1"/>
  <c r="AF412" i="9"/>
  <c r="P412" i="9" s="1"/>
  <c r="AF416" i="9"/>
  <c r="P416" i="9" s="1"/>
  <c r="AF420" i="9"/>
  <c r="P420" i="9" s="1"/>
  <c r="AF424" i="9"/>
  <c r="P424" i="9" s="1"/>
  <c r="AG455" i="9"/>
  <c r="Q455" i="9" s="1"/>
  <c r="AG467" i="9"/>
  <c r="Q467" i="9" s="1"/>
  <c r="AG476" i="9"/>
  <c r="Q476" i="9" s="1"/>
  <c r="AG480" i="9"/>
  <c r="Q480" i="9" s="1"/>
  <c r="AG496" i="9"/>
  <c r="Q496" i="9" s="1"/>
  <c r="AG501" i="9"/>
  <c r="Q501" i="9" s="1"/>
  <c r="AG510" i="9"/>
  <c r="Q510" i="9" s="1"/>
  <c r="AG515" i="9"/>
  <c r="Q515" i="9" s="1"/>
  <c r="AG521" i="9"/>
  <c r="Q521" i="9" s="1"/>
  <c r="AG526" i="9"/>
  <c r="Q526" i="9" s="1"/>
  <c r="AG532" i="9"/>
  <c r="Q532" i="9" s="1"/>
  <c r="AG421" i="9"/>
  <c r="Q421" i="9" s="1"/>
  <c r="AG445" i="9"/>
  <c r="Q445" i="9" s="1"/>
  <c r="AG449" i="9"/>
  <c r="Q449" i="9" s="1"/>
  <c r="AG465" i="9"/>
  <c r="Q465" i="9" s="1"/>
  <c r="AG473" i="9"/>
  <c r="Q473" i="9" s="1"/>
  <c r="AG486" i="9"/>
  <c r="Q486" i="9" s="1"/>
  <c r="AG491" i="9"/>
  <c r="Q491" i="9" s="1"/>
  <c r="AG502" i="9"/>
  <c r="Q502" i="9" s="1"/>
  <c r="AG507" i="9"/>
  <c r="Q507" i="9" s="1"/>
  <c r="AG518" i="9"/>
  <c r="Q518" i="9" s="1"/>
  <c r="AG524" i="9"/>
  <c r="Q524" i="9" s="1"/>
  <c r="AG528" i="9"/>
  <c r="Q528" i="9" s="1"/>
  <c r="AG535" i="9"/>
  <c r="Q535" i="9" s="1"/>
  <c r="AG541" i="9"/>
  <c r="Q541" i="9" s="1"/>
  <c r="AF438" i="9"/>
  <c r="P438" i="9" s="1"/>
  <c r="AF460" i="9"/>
  <c r="P460" i="9" s="1"/>
  <c r="AF470" i="9"/>
  <c r="P470" i="9" s="1"/>
  <c r="AF464" i="9"/>
  <c r="P464" i="9" s="1"/>
  <c r="AF498" i="9"/>
  <c r="P498" i="9" s="1"/>
  <c r="V57" i="9"/>
  <c r="E57" i="9" s="1"/>
  <c r="V81" i="9"/>
  <c r="E81" i="9" s="1"/>
  <c r="K179" i="9"/>
  <c r="K29" i="9"/>
  <c r="K49" i="9"/>
  <c r="K65" i="9"/>
  <c r="K183" i="9"/>
  <c r="K472" i="9"/>
  <c r="K488" i="9"/>
  <c r="K27" i="9"/>
  <c r="K30" i="9"/>
  <c r="K32" i="9"/>
  <c r="AF44" i="9"/>
  <c r="P44" i="9" s="1"/>
  <c r="AF48" i="9"/>
  <c r="P48" i="9" s="1"/>
  <c r="K173" i="9"/>
  <c r="K177" i="9"/>
  <c r="K184" i="9"/>
  <c r="K185" i="9"/>
  <c r="K188" i="9"/>
  <c r="K196" i="9"/>
  <c r="K202" i="9"/>
  <c r="K210" i="9"/>
  <c r="K218" i="9"/>
  <c r="K226" i="9"/>
  <c r="K234" i="9"/>
  <c r="K242" i="9"/>
  <c r="K250" i="9"/>
  <c r="K258" i="9"/>
  <c r="K266" i="9"/>
  <c r="K274" i="9"/>
  <c r="K286" i="9"/>
  <c r="K294" i="9"/>
  <c r="K297" i="9"/>
  <c r="K298" i="9"/>
  <c r="K301" i="9"/>
  <c r="K302" i="9"/>
  <c r="K305" i="9"/>
  <c r="K306" i="9"/>
  <c r="K309" i="9"/>
  <c r="K310" i="9"/>
  <c r="K313" i="9"/>
  <c r="K314" i="9"/>
  <c r="K317" i="9"/>
  <c r="K318" i="9"/>
  <c r="K331" i="9"/>
  <c r="K332" i="9"/>
  <c r="K335" i="9"/>
  <c r="K336" i="9"/>
  <c r="K339" i="9"/>
  <c r="K340" i="9"/>
  <c r="K343" i="9"/>
  <c r="K344" i="9"/>
  <c r="K178" i="9"/>
  <c r="K187" i="9"/>
  <c r="K195" i="9"/>
  <c r="K207" i="9"/>
  <c r="K215" i="9"/>
  <c r="K223" i="9"/>
  <c r="K231" i="9"/>
  <c r="K239" i="9"/>
  <c r="K247" i="9"/>
  <c r="K255" i="9"/>
  <c r="K259" i="9"/>
  <c r="K267" i="9"/>
  <c r="K275" i="9"/>
  <c r="K287" i="9"/>
  <c r="K329" i="9"/>
  <c r="K473" i="9"/>
  <c r="K474" i="9"/>
  <c r="K483" i="9"/>
  <c r="K489" i="9"/>
  <c r="K490" i="9"/>
  <c r="K499" i="9"/>
  <c r="K500" i="9"/>
  <c r="K503" i="9"/>
  <c r="K509" i="9"/>
  <c r="K510" i="9"/>
  <c r="K516" i="9"/>
  <c r="K524" i="9"/>
  <c r="K528" i="9"/>
  <c r="K536" i="9"/>
  <c r="K540" i="9"/>
  <c r="AG16" i="9"/>
  <c r="Q16" i="9" s="1"/>
  <c r="AG20" i="9"/>
  <c r="Q20" i="9" s="1"/>
  <c r="AG24" i="9"/>
  <c r="Q24" i="9" s="1"/>
  <c r="AG28" i="9"/>
  <c r="Q28" i="9" s="1"/>
  <c r="AG32" i="9"/>
  <c r="Q32" i="9" s="1"/>
  <c r="AG36" i="9"/>
  <c r="Q36" i="9" s="1"/>
  <c r="AG40" i="9"/>
  <c r="Q40" i="9" s="1"/>
  <c r="AG44" i="9"/>
  <c r="Q44" i="9" s="1"/>
  <c r="AG48" i="9"/>
  <c r="Q48" i="9" s="1"/>
  <c r="AG52" i="9"/>
  <c r="Q52" i="9" s="1"/>
  <c r="AG56" i="9"/>
  <c r="Q56" i="9" s="1"/>
  <c r="AG60" i="9"/>
  <c r="Q60" i="9" s="1"/>
  <c r="AG64" i="9"/>
  <c r="Q64" i="9" s="1"/>
  <c r="AG68" i="9"/>
  <c r="Q68" i="9" s="1"/>
  <c r="AG72" i="9"/>
  <c r="Q72" i="9" s="1"/>
  <c r="AG76" i="9"/>
  <c r="Q76" i="9" s="1"/>
  <c r="AG80" i="9"/>
  <c r="Q80" i="9" s="1"/>
  <c r="AG84" i="9"/>
  <c r="Q84" i="9" s="1"/>
  <c r="AG88" i="9"/>
  <c r="Q88" i="9" s="1"/>
  <c r="AG92" i="9"/>
  <c r="Q92" i="9" s="1"/>
  <c r="AG96" i="9"/>
  <c r="Q96" i="9" s="1"/>
  <c r="AG100" i="9"/>
  <c r="Q100" i="9" s="1"/>
  <c r="AG104" i="9"/>
  <c r="Q104" i="9" s="1"/>
  <c r="AG108" i="9"/>
  <c r="Q108" i="9" s="1"/>
  <c r="AG114" i="9"/>
  <c r="Q114" i="9" s="1"/>
  <c r="AG118" i="9"/>
  <c r="Q118" i="9" s="1"/>
  <c r="AG122" i="9"/>
  <c r="Q122" i="9" s="1"/>
  <c r="AG126" i="9"/>
  <c r="Q126" i="9" s="1"/>
  <c r="AG130" i="9"/>
  <c r="Q130" i="9" s="1"/>
  <c r="AG134" i="9"/>
  <c r="Q134" i="9" s="1"/>
  <c r="AG138" i="9"/>
  <c r="Q138" i="9" s="1"/>
  <c r="AG142" i="9"/>
  <c r="Q142" i="9" s="1"/>
  <c r="AG146" i="9"/>
  <c r="Q146" i="9" s="1"/>
  <c r="AG150" i="9"/>
  <c r="Q150" i="9" s="1"/>
  <c r="AG154" i="9"/>
  <c r="Q154" i="9" s="1"/>
  <c r="AG158" i="9"/>
  <c r="Q158" i="9" s="1"/>
  <c r="AG162" i="9"/>
  <c r="Q162" i="9" s="1"/>
  <c r="AG166" i="9"/>
  <c r="Q166" i="9" s="1"/>
  <c r="AG170" i="9"/>
  <c r="Q170" i="9" s="1"/>
  <c r="AG174" i="9"/>
  <c r="Q174" i="9" s="1"/>
  <c r="AG178" i="9"/>
  <c r="Q178" i="9" s="1"/>
  <c r="AG182" i="9"/>
  <c r="Q182" i="9" s="1"/>
  <c r="AG186" i="9"/>
  <c r="Q186" i="9" s="1"/>
  <c r="AG190" i="9"/>
  <c r="Q190" i="9" s="1"/>
  <c r="AG194" i="9"/>
  <c r="Q194" i="9" s="1"/>
  <c r="AG198" i="9"/>
  <c r="Q198" i="9" s="1"/>
  <c r="AG202" i="9"/>
  <c r="Q202" i="9" s="1"/>
  <c r="AG206" i="9"/>
  <c r="Q206" i="9" s="1"/>
  <c r="AG210" i="9"/>
  <c r="Q210" i="9" s="1"/>
  <c r="AG214" i="9"/>
  <c r="Q214" i="9" s="1"/>
  <c r="AG218" i="9"/>
  <c r="Q218" i="9" s="1"/>
  <c r="AG222" i="9"/>
  <c r="Q222" i="9" s="1"/>
  <c r="AG226" i="9"/>
  <c r="Q226" i="9" s="1"/>
  <c r="AG230" i="9"/>
  <c r="Q230" i="9" s="1"/>
  <c r="AG234" i="9"/>
  <c r="Q234" i="9" s="1"/>
  <c r="AG238" i="9"/>
  <c r="Q238" i="9" s="1"/>
  <c r="AF183" i="9"/>
  <c r="P183" i="9" s="1"/>
  <c r="AG239" i="9"/>
  <c r="Q239" i="9" s="1"/>
  <c r="AG243" i="9"/>
  <c r="Q243" i="9" s="1"/>
  <c r="AG247" i="9"/>
  <c r="Q247" i="9" s="1"/>
  <c r="AG251" i="9"/>
  <c r="Q251" i="9" s="1"/>
  <c r="AG255" i="9"/>
  <c r="Q255" i="9" s="1"/>
  <c r="AG259" i="9"/>
  <c r="Q259" i="9" s="1"/>
  <c r="AG263" i="9"/>
  <c r="Q263" i="9" s="1"/>
  <c r="AG267" i="9"/>
  <c r="Q267" i="9" s="1"/>
  <c r="AG271" i="9"/>
  <c r="Q271" i="9" s="1"/>
  <c r="AG275" i="9"/>
  <c r="Q275" i="9" s="1"/>
  <c r="AG283" i="9"/>
  <c r="Q283" i="9" s="1"/>
  <c r="AG287" i="9"/>
  <c r="Q287" i="9" s="1"/>
  <c r="AG291" i="9"/>
  <c r="Q291" i="9" s="1"/>
  <c r="AG295" i="9"/>
  <c r="Q295" i="9" s="1"/>
  <c r="AG299" i="9"/>
  <c r="Q299" i="9" s="1"/>
  <c r="AG303" i="9"/>
  <c r="Q303" i="9" s="1"/>
  <c r="AG307" i="9"/>
  <c r="Q307" i="9" s="1"/>
  <c r="AG311" i="9"/>
  <c r="Q311" i="9" s="1"/>
  <c r="AG315" i="9"/>
  <c r="Q315" i="9" s="1"/>
  <c r="AG319" i="9"/>
  <c r="Q319" i="9" s="1"/>
  <c r="AG323" i="9"/>
  <c r="Q323" i="9" s="1"/>
  <c r="AG327" i="9"/>
  <c r="Q327" i="9" s="1"/>
  <c r="AG331" i="9"/>
  <c r="Q331" i="9" s="1"/>
  <c r="AG335" i="9"/>
  <c r="Q335" i="9" s="1"/>
  <c r="AG339" i="9"/>
  <c r="Q339" i="9" s="1"/>
  <c r="AG343" i="9"/>
  <c r="Q343" i="9" s="1"/>
  <c r="AG347" i="9"/>
  <c r="Q347" i="9" s="1"/>
  <c r="AG351" i="9"/>
  <c r="Q351" i="9" s="1"/>
  <c r="AG355" i="9"/>
  <c r="Q355" i="9" s="1"/>
  <c r="AG359" i="9"/>
  <c r="Q359" i="9" s="1"/>
  <c r="AG363" i="9"/>
  <c r="Q363" i="9" s="1"/>
  <c r="AG367" i="9"/>
  <c r="Q367" i="9" s="1"/>
  <c r="AG371" i="9"/>
  <c r="Q371" i="9" s="1"/>
  <c r="AG375" i="9"/>
  <c r="Q375" i="9" s="1"/>
  <c r="AG379" i="9"/>
  <c r="Q379" i="9" s="1"/>
  <c r="AG387" i="9"/>
  <c r="Q387" i="9" s="1"/>
  <c r="AG391" i="9"/>
  <c r="Q391" i="9" s="1"/>
  <c r="AG395" i="9"/>
  <c r="Q395" i="9" s="1"/>
  <c r="AG399" i="9"/>
  <c r="Q399" i="9" s="1"/>
  <c r="AG403" i="9"/>
  <c r="Q403" i="9" s="1"/>
  <c r="AG407" i="9"/>
  <c r="Q407" i="9" s="1"/>
  <c r="AG411" i="9"/>
  <c r="Q411" i="9" s="1"/>
  <c r="AG415" i="9"/>
  <c r="Q415" i="9" s="1"/>
  <c r="AG423" i="9"/>
  <c r="Q423" i="9" s="1"/>
  <c r="AG427" i="9"/>
  <c r="Q427" i="9" s="1"/>
  <c r="AG431" i="9"/>
  <c r="Q431" i="9" s="1"/>
  <c r="AG437" i="9"/>
  <c r="Q437" i="9" s="1"/>
  <c r="AG451" i="9"/>
  <c r="Q451" i="9" s="1"/>
  <c r="AG469" i="9"/>
  <c r="Q469" i="9" s="1"/>
  <c r="AG477" i="9"/>
  <c r="Q477" i="9" s="1"/>
  <c r="AG481" i="9"/>
  <c r="Q481" i="9" s="1"/>
  <c r="AG485" i="9"/>
  <c r="Q485" i="9" s="1"/>
  <c r="AG492" i="9"/>
  <c r="Q492" i="9" s="1"/>
  <c r="AG508" i="9"/>
  <c r="Q508" i="9" s="1"/>
  <c r="AG513" i="9"/>
  <c r="Q513" i="9" s="1"/>
  <c r="AG517" i="9"/>
  <c r="Q517" i="9" s="1"/>
  <c r="AG542" i="9"/>
  <c r="Q542" i="9" s="1"/>
  <c r="AG453" i="9"/>
  <c r="Q453" i="9" s="1"/>
  <c r="AG474" i="9"/>
  <c r="Q474" i="9" s="1"/>
  <c r="AG489" i="9"/>
  <c r="Q489" i="9" s="1"/>
  <c r="AG494" i="9"/>
  <c r="Q494" i="9" s="1"/>
  <c r="AG505" i="9"/>
  <c r="Q505" i="9" s="1"/>
  <c r="AG516" i="9"/>
  <c r="Q516" i="9" s="1"/>
  <c r="AG522" i="9"/>
  <c r="Q522" i="9" s="1"/>
  <c r="AG531" i="9"/>
  <c r="Q531" i="9" s="1"/>
  <c r="AG536" i="9"/>
  <c r="Q536" i="9" s="1"/>
  <c r="AG539" i="9"/>
  <c r="Q539" i="9" s="1"/>
  <c r="AF434" i="9"/>
  <c r="P434" i="9" s="1"/>
  <c r="AF440" i="9"/>
  <c r="P440" i="9" s="1"/>
  <c r="AF448" i="9"/>
  <c r="P448" i="9" s="1"/>
  <c r="AF442" i="9"/>
  <c r="P442" i="9" s="1"/>
  <c r="AF466" i="9"/>
  <c r="P466" i="9" s="1"/>
  <c r="E199" i="9"/>
  <c r="V53" i="9"/>
  <c r="E53" i="9" s="1"/>
  <c r="V69" i="9"/>
  <c r="E69" i="9" s="1"/>
  <c r="V185" i="9"/>
  <c r="E185" i="9" s="1"/>
  <c r="AB45" i="9"/>
  <c r="AB43" i="9"/>
  <c r="I43" i="9"/>
  <c r="AB47" i="9"/>
  <c r="I47" i="9"/>
  <c r="L17" i="9"/>
  <c r="AE17" i="9"/>
  <c r="N17" i="9" s="1"/>
  <c r="L21" i="9"/>
  <c r="AE21" i="9"/>
  <c r="N21" i="9" s="1"/>
  <c r="L25" i="9"/>
  <c r="AE25" i="9"/>
  <c r="N25" i="9" s="1"/>
  <c r="L29" i="9"/>
  <c r="AE29" i="9"/>
  <c r="N29" i="9" s="1"/>
  <c r="L33" i="9"/>
  <c r="AE33" i="9"/>
  <c r="N33" i="9" s="1"/>
  <c r="L37" i="9"/>
  <c r="AE37" i="9"/>
  <c r="N37" i="9" s="1"/>
  <c r="L41" i="9"/>
  <c r="AE41" i="9"/>
  <c r="N41" i="9" s="1"/>
  <c r="L45" i="9"/>
  <c r="AE45" i="9"/>
  <c r="N45" i="9" s="1"/>
  <c r="L49" i="9"/>
  <c r="AE49" i="9"/>
  <c r="N49" i="9" s="1"/>
  <c r="AB51" i="9"/>
  <c r="I51" i="9"/>
  <c r="AB55" i="9"/>
  <c r="I55" i="9"/>
  <c r="AB59" i="9"/>
  <c r="I59" i="9"/>
  <c r="AB63" i="9"/>
  <c r="I63" i="9"/>
  <c r="AB67" i="9"/>
  <c r="I67" i="9"/>
  <c r="AB71" i="9"/>
  <c r="I71" i="9"/>
  <c r="AB75" i="9"/>
  <c r="I75" i="9"/>
  <c r="AB79" i="9"/>
  <c r="I79" i="9"/>
  <c r="AB81" i="9"/>
  <c r="I81" i="9"/>
  <c r="AB83" i="9"/>
  <c r="I83" i="9"/>
  <c r="AB85" i="9"/>
  <c r="I85" i="9"/>
  <c r="AB87" i="9"/>
  <c r="I87" i="9"/>
  <c r="AB89" i="9"/>
  <c r="I89" i="9"/>
  <c r="AB91" i="9"/>
  <c r="I91" i="9"/>
  <c r="AB93" i="9"/>
  <c r="I93" i="9"/>
  <c r="AB95" i="9"/>
  <c r="I95" i="9"/>
  <c r="AB97" i="9"/>
  <c r="I97" i="9"/>
  <c r="AB99" i="9"/>
  <c r="I99" i="9"/>
  <c r="AB101" i="9"/>
  <c r="I101" i="9"/>
  <c r="AB103" i="9"/>
  <c r="I103" i="9"/>
  <c r="AB105" i="9"/>
  <c r="I105" i="9"/>
  <c r="AB107" i="9"/>
  <c r="I107" i="9"/>
  <c r="AB109" i="9"/>
  <c r="I109" i="9"/>
  <c r="AB111" i="9"/>
  <c r="I111" i="9"/>
  <c r="AB113" i="9"/>
  <c r="I113" i="9"/>
  <c r="AB115" i="9"/>
  <c r="I115" i="9"/>
  <c r="AB117" i="9"/>
  <c r="I117" i="9"/>
  <c r="AB119" i="9"/>
  <c r="I119" i="9"/>
  <c r="AB121" i="9"/>
  <c r="I121" i="9"/>
  <c r="AB123" i="9"/>
  <c r="I123" i="9"/>
  <c r="AB125" i="9"/>
  <c r="I125" i="9"/>
  <c r="AB127" i="9"/>
  <c r="I127" i="9"/>
  <c r="AB129" i="9"/>
  <c r="I129" i="9"/>
  <c r="AB131" i="9"/>
  <c r="I131" i="9"/>
  <c r="AB133" i="9"/>
  <c r="I133" i="9"/>
  <c r="AB135" i="9"/>
  <c r="I135" i="9"/>
  <c r="AB137" i="9"/>
  <c r="I137" i="9"/>
  <c r="AB139" i="9"/>
  <c r="I139" i="9"/>
  <c r="AB141" i="9"/>
  <c r="I141" i="9"/>
  <c r="AB143" i="9"/>
  <c r="I143" i="9"/>
  <c r="AB145" i="9"/>
  <c r="I145" i="9"/>
  <c r="AB147" i="9"/>
  <c r="I147" i="9"/>
  <c r="AB149" i="9"/>
  <c r="I149" i="9"/>
  <c r="AB151" i="9"/>
  <c r="I151" i="9"/>
  <c r="AB153" i="9"/>
  <c r="I153" i="9"/>
  <c r="AB155" i="9"/>
  <c r="I155" i="9"/>
  <c r="AB157" i="9"/>
  <c r="I157" i="9"/>
  <c r="AB159" i="9"/>
  <c r="I159" i="9"/>
  <c r="AB161" i="9"/>
  <c r="I161" i="9"/>
  <c r="AB163" i="9"/>
  <c r="I163" i="9"/>
  <c r="AB165" i="9"/>
  <c r="I165" i="9"/>
  <c r="AB167" i="9"/>
  <c r="I167" i="9"/>
  <c r="AB169" i="9"/>
  <c r="I169" i="9"/>
  <c r="AB171" i="9"/>
  <c r="I171" i="9"/>
  <c r="AE50" i="9"/>
  <c r="N50" i="9" s="1"/>
  <c r="L50" i="9"/>
  <c r="AE52" i="9"/>
  <c r="N52" i="9" s="1"/>
  <c r="L52" i="9"/>
  <c r="AE54" i="9"/>
  <c r="N54" i="9" s="1"/>
  <c r="L54" i="9"/>
  <c r="AE56" i="9"/>
  <c r="N56" i="9" s="1"/>
  <c r="L56" i="9"/>
  <c r="AE58" i="9"/>
  <c r="N58" i="9" s="1"/>
  <c r="L58" i="9"/>
  <c r="AE60" i="9"/>
  <c r="N60" i="9" s="1"/>
  <c r="L60" i="9"/>
  <c r="AE62" i="9"/>
  <c r="N62" i="9" s="1"/>
  <c r="L62" i="9"/>
  <c r="AE64" i="9"/>
  <c r="N64" i="9" s="1"/>
  <c r="L64" i="9"/>
  <c r="AE66" i="9"/>
  <c r="N66" i="9" s="1"/>
  <c r="L66" i="9"/>
  <c r="AE68" i="9"/>
  <c r="N68" i="9" s="1"/>
  <c r="L68" i="9"/>
  <c r="AE70" i="9"/>
  <c r="N70" i="9" s="1"/>
  <c r="L70" i="9"/>
  <c r="AE72" i="9"/>
  <c r="N72" i="9" s="1"/>
  <c r="L72" i="9"/>
  <c r="AE74" i="9"/>
  <c r="N74" i="9" s="1"/>
  <c r="L74" i="9"/>
  <c r="AE76" i="9"/>
  <c r="N76" i="9" s="1"/>
  <c r="L76" i="9"/>
  <c r="AE78" i="9"/>
  <c r="N78" i="9" s="1"/>
  <c r="L78" i="9"/>
  <c r="AE80" i="9"/>
  <c r="N80" i="9" s="1"/>
  <c r="L80" i="9"/>
  <c r="AE82" i="9"/>
  <c r="N82" i="9" s="1"/>
  <c r="L82" i="9"/>
  <c r="AE84" i="9"/>
  <c r="N84" i="9" s="1"/>
  <c r="L84" i="9"/>
  <c r="AE86" i="9"/>
  <c r="N86" i="9" s="1"/>
  <c r="L86" i="9"/>
  <c r="AE88" i="9"/>
  <c r="N88" i="9" s="1"/>
  <c r="L88" i="9"/>
  <c r="AE90" i="9"/>
  <c r="N90" i="9" s="1"/>
  <c r="L90" i="9"/>
  <c r="AE92" i="9"/>
  <c r="N92" i="9" s="1"/>
  <c r="L92" i="9"/>
  <c r="AE94" i="9"/>
  <c r="N94" i="9" s="1"/>
  <c r="L94" i="9"/>
  <c r="AE96" i="9"/>
  <c r="N96" i="9" s="1"/>
  <c r="L96" i="9"/>
  <c r="AE98" i="9"/>
  <c r="N98" i="9" s="1"/>
  <c r="L98" i="9"/>
  <c r="AE100" i="9"/>
  <c r="N100" i="9" s="1"/>
  <c r="L100" i="9"/>
  <c r="AE102" i="9"/>
  <c r="N102" i="9" s="1"/>
  <c r="L102" i="9"/>
  <c r="AE104" i="9"/>
  <c r="N104" i="9" s="1"/>
  <c r="L104" i="9"/>
  <c r="AE106" i="9"/>
  <c r="N106" i="9" s="1"/>
  <c r="L106" i="9"/>
  <c r="AE108" i="9"/>
  <c r="N108" i="9" s="1"/>
  <c r="L108" i="9"/>
  <c r="AE110" i="9"/>
  <c r="N110" i="9" s="1"/>
  <c r="L110" i="9"/>
  <c r="AE112" i="9"/>
  <c r="N112" i="9" s="1"/>
  <c r="L112" i="9"/>
  <c r="AE114" i="9"/>
  <c r="N114" i="9" s="1"/>
  <c r="L114" i="9"/>
  <c r="AE116" i="9"/>
  <c r="N116" i="9" s="1"/>
  <c r="L116" i="9"/>
  <c r="AE118" i="9"/>
  <c r="N118" i="9" s="1"/>
  <c r="L118" i="9"/>
  <c r="AE120" i="9"/>
  <c r="N120" i="9" s="1"/>
  <c r="L120" i="9"/>
  <c r="AE122" i="9"/>
  <c r="N122" i="9" s="1"/>
  <c r="L122" i="9"/>
  <c r="AE124" i="9"/>
  <c r="N124" i="9" s="1"/>
  <c r="L124" i="9"/>
  <c r="AE126" i="9"/>
  <c r="N126" i="9" s="1"/>
  <c r="L126" i="9"/>
  <c r="AE128" i="9"/>
  <c r="N128" i="9" s="1"/>
  <c r="L128" i="9"/>
  <c r="AE130" i="9"/>
  <c r="N130" i="9" s="1"/>
  <c r="L130" i="9"/>
  <c r="AE132" i="9"/>
  <c r="N132" i="9" s="1"/>
  <c r="L132" i="9"/>
  <c r="AE134" i="9"/>
  <c r="N134" i="9" s="1"/>
  <c r="L134" i="9"/>
  <c r="AE136" i="9"/>
  <c r="N136" i="9" s="1"/>
  <c r="L136" i="9"/>
  <c r="AE138" i="9"/>
  <c r="N138" i="9" s="1"/>
  <c r="L138" i="9"/>
  <c r="AE140" i="9"/>
  <c r="N140" i="9" s="1"/>
  <c r="L140" i="9"/>
  <c r="AE142" i="9"/>
  <c r="N142" i="9" s="1"/>
  <c r="L142" i="9"/>
  <c r="AE144" i="9"/>
  <c r="N144" i="9" s="1"/>
  <c r="L144" i="9"/>
  <c r="AE146" i="9"/>
  <c r="N146" i="9" s="1"/>
  <c r="L146" i="9"/>
  <c r="AE148" i="9"/>
  <c r="N148" i="9" s="1"/>
  <c r="L148" i="9"/>
  <c r="AE150" i="9"/>
  <c r="N150" i="9" s="1"/>
  <c r="L150" i="9"/>
  <c r="AE152" i="9"/>
  <c r="N152" i="9" s="1"/>
  <c r="L152" i="9"/>
  <c r="AE154" i="9"/>
  <c r="N154" i="9" s="1"/>
  <c r="L154" i="9"/>
  <c r="AE156" i="9"/>
  <c r="N156" i="9" s="1"/>
  <c r="L156" i="9"/>
  <c r="AE158" i="9"/>
  <c r="N158" i="9" s="1"/>
  <c r="L158" i="9"/>
  <c r="AE160" i="9"/>
  <c r="N160" i="9" s="1"/>
  <c r="L160" i="9"/>
  <c r="AE162" i="9"/>
  <c r="N162" i="9" s="1"/>
  <c r="L162" i="9"/>
  <c r="AE164" i="9"/>
  <c r="N164" i="9" s="1"/>
  <c r="L164" i="9"/>
  <c r="AE166" i="9"/>
  <c r="N166" i="9" s="1"/>
  <c r="L166" i="9"/>
  <c r="AE168" i="9"/>
  <c r="N168" i="9" s="1"/>
  <c r="L168" i="9"/>
  <c r="AE170" i="9"/>
  <c r="N170" i="9" s="1"/>
  <c r="L170" i="9"/>
  <c r="AE172" i="9"/>
  <c r="N172" i="9" s="1"/>
  <c r="L172" i="9"/>
  <c r="AE174" i="9"/>
  <c r="N174" i="9" s="1"/>
  <c r="L174" i="9"/>
  <c r="AE176" i="9"/>
  <c r="N176" i="9" s="1"/>
  <c r="L176" i="9"/>
  <c r="L178" i="9"/>
  <c r="AE178" i="9"/>
  <c r="N178" i="9" s="1"/>
  <c r="L180" i="9"/>
  <c r="AE180" i="9"/>
  <c r="N180" i="9" s="1"/>
  <c r="AE182" i="9"/>
  <c r="N182" i="9" s="1"/>
  <c r="L182" i="9"/>
  <c r="AE184" i="9"/>
  <c r="N184" i="9" s="1"/>
  <c r="L184" i="9"/>
  <c r="L186" i="9"/>
  <c r="AE186" i="9"/>
  <c r="N186" i="9" s="1"/>
  <c r="L188" i="9"/>
  <c r="AE188" i="9"/>
  <c r="N188" i="9" s="1"/>
  <c r="L190" i="9"/>
  <c r="AE190" i="9"/>
  <c r="N190" i="9" s="1"/>
  <c r="L192" i="9"/>
  <c r="AE192" i="9"/>
  <c r="N192" i="9" s="1"/>
  <c r="L194" i="9"/>
  <c r="AE194" i="9"/>
  <c r="N194" i="9" s="1"/>
  <c r="L196" i="9"/>
  <c r="AE196" i="9"/>
  <c r="N196" i="9" s="1"/>
  <c r="L198" i="9"/>
  <c r="AE198" i="9"/>
  <c r="N198" i="9" s="1"/>
  <c r="L200" i="9"/>
  <c r="AE200" i="9"/>
  <c r="N200" i="9" s="1"/>
  <c r="L202" i="9"/>
  <c r="AE202" i="9"/>
  <c r="N202" i="9" s="1"/>
  <c r="L204" i="9"/>
  <c r="AE204" i="9"/>
  <c r="N204" i="9" s="1"/>
  <c r="L206" i="9"/>
  <c r="AE206" i="9"/>
  <c r="N206" i="9" s="1"/>
  <c r="L208" i="9"/>
  <c r="AE208" i="9"/>
  <c r="N208" i="9" s="1"/>
  <c r="L210" i="9"/>
  <c r="AE210" i="9"/>
  <c r="N210" i="9" s="1"/>
  <c r="L212" i="9"/>
  <c r="AE212" i="9"/>
  <c r="N212" i="9" s="1"/>
  <c r="L214" i="9"/>
  <c r="AE214" i="9"/>
  <c r="N214" i="9" s="1"/>
  <c r="L216" i="9"/>
  <c r="AE216" i="9"/>
  <c r="N216" i="9" s="1"/>
  <c r="L218" i="9"/>
  <c r="AE218" i="9"/>
  <c r="N218" i="9" s="1"/>
  <c r="L220" i="9"/>
  <c r="AE220" i="9"/>
  <c r="N220" i="9" s="1"/>
  <c r="L222" i="9"/>
  <c r="AE222" i="9"/>
  <c r="N222" i="9" s="1"/>
  <c r="L224" i="9"/>
  <c r="AE224" i="9"/>
  <c r="N224" i="9" s="1"/>
  <c r="L226" i="9"/>
  <c r="AE226" i="9"/>
  <c r="N226" i="9" s="1"/>
  <c r="L228" i="9"/>
  <c r="AE228" i="9"/>
  <c r="N228" i="9" s="1"/>
  <c r="L230" i="9"/>
  <c r="AE230" i="9"/>
  <c r="N230" i="9" s="1"/>
  <c r="L232" i="9"/>
  <c r="AE232" i="9"/>
  <c r="N232" i="9" s="1"/>
  <c r="L234" i="9"/>
  <c r="AE234" i="9"/>
  <c r="N234" i="9" s="1"/>
  <c r="L236" i="9"/>
  <c r="AE236" i="9"/>
  <c r="N236" i="9" s="1"/>
  <c r="L238" i="9"/>
  <c r="AE238" i="9"/>
  <c r="N238" i="9" s="1"/>
  <c r="L240" i="9"/>
  <c r="AE240" i="9"/>
  <c r="N240" i="9" s="1"/>
  <c r="L242" i="9"/>
  <c r="AE242" i="9"/>
  <c r="N242" i="9" s="1"/>
  <c r="L244" i="9"/>
  <c r="AE244" i="9"/>
  <c r="N244" i="9" s="1"/>
  <c r="L246" i="9"/>
  <c r="AE246" i="9"/>
  <c r="N246" i="9" s="1"/>
  <c r="L248" i="9"/>
  <c r="AE248" i="9"/>
  <c r="N248" i="9" s="1"/>
  <c r="L250" i="9"/>
  <c r="AE250" i="9"/>
  <c r="N250" i="9" s="1"/>
  <c r="L252" i="9"/>
  <c r="AE252" i="9"/>
  <c r="N252" i="9" s="1"/>
  <c r="L254" i="9"/>
  <c r="AE254" i="9"/>
  <c r="N254" i="9" s="1"/>
  <c r="L256" i="9"/>
  <c r="AE256" i="9"/>
  <c r="N256" i="9" s="1"/>
  <c r="L258" i="9"/>
  <c r="AE258" i="9"/>
  <c r="N258" i="9" s="1"/>
  <c r="L260" i="9"/>
  <c r="AE260" i="9"/>
  <c r="N260" i="9" s="1"/>
  <c r="L262" i="9"/>
  <c r="AE262" i="9"/>
  <c r="N262" i="9" s="1"/>
  <c r="L264" i="9"/>
  <c r="AE264" i="9"/>
  <c r="N264" i="9" s="1"/>
  <c r="L266" i="9"/>
  <c r="AE266" i="9"/>
  <c r="N266" i="9" s="1"/>
  <c r="L268" i="9"/>
  <c r="AE268" i="9"/>
  <c r="N268" i="9" s="1"/>
  <c r="L270" i="9"/>
  <c r="AE270" i="9"/>
  <c r="N270" i="9" s="1"/>
  <c r="L272" i="9"/>
  <c r="AE272" i="9"/>
  <c r="N272" i="9" s="1"/>
  <c r="L274" i="9"/>
  <c r="AE274" i="9"/>
  <c r="N274" i="9" s="1"/>
  <c r="L276" i="9"/>
  <c r="AE276" i="9"/>
  <c r="N276" i="9" s="1"/>
  <c r="L278" i="9"/>
  <c r="AE278" i="9"/>
  <c r="N278" i="9" s="1"/>
  <c r="L280" i="9"/>
  <c r="AE280" i="9"/>
  <c r="N280" i="9" s="1"/>
  <c r="L282" i="9"/>
  <c r="AE282" i="9"/>
  <c r="N282" i="9" s="1"/>
  <c r="L284" i="9"/>
  <c r="AE284" i="9"/>
  <c r="N284" i="9" s="1"/>
  <c r="L286" i="9"/>
  <c r="AE286" i="9"/>
  <c r="N286" i="9" s="1"/>
  <c r="L288" i="9"/>
  <c r="AE288" i="9"/>
  <c r="N288" i="9" s="1"/>
  <c r="L290" i="9"/>
  <c r="AE290" i="9"/>
  <c r="N290" i="9" s="1"/>
  <c r="L292" i="9"/>
  <c r="AE292" i="9"/>
  <c r="N292" i="9" s="1"/>
  <c r="L294" i="9"/>
  <c r="AE294" i="9"/>
  <c r="N294" i="9" s="1"/>
  <c r="L296" i="9"/>
  <c r="AE296" i="9"/>
  <c r="N296" i="9" s="1"/>
  <c r="L298" i="9"/>
  <c r="AE298" i="9"/>
  <c r="N298" i="9" s="1"/>
  <c r="L300" i="9"/>
  <c r="AE300" i="9"/>
  <c r="N300" i="9" s="1"/>
  <c r="L302" i="9"/>
  <c r="AE302" i="9"/>
  <c r="N302" i="9" s="1"/>
  <c r="L304" i="9"/>
  <c r="AE304" i="9"/>
  <c r="N304" i="9" s="1"/>
  <c r="L306" i="9"/>
  <c r="AE306" i="9"/>
  <c r="N306" i="9" s="1"/>
  <c r="L308" i="9"/>
  <c r="AE308" i="9"/>
  <c r="N308" i="9" s="1"/>
  <c r="L310" i="9"/>
  <c r="AE310" i="9"/>
  <c r="N310" i="9" s="1"/>
  <c r="L312" i="9"/>
  <c r="AE312" i="9"/>
  <c r="N312" i="9" s="1"/>
  <c r="L314" i="9"/>
  <c r="AE314" i="9"/>
  <c r="N314" i="9" s="1"/>
  <c r="L316" i="9"/>
  <c r="AE316" i="9"/>
  <c r="N316" i="9" s="1"/>
  <c r="L318" i="9"/>
  <c r="AE318" i="9"/>
  <c r="N318" i="9" s="1"/>
  <c r="AE320" i="9"/>
  <c r="N320" i="9" s="1"/>
  <c r="L320" i="9"/>
  <c r="L324" i="9"/>
  <c r="AE324" i="9"/>
  <c r="N324" i="9" s="1"/>
  <c r="AE326" i="9"/>
  <c r="N326" i="9" s="1"/>
  <c r="L326" i="9"/>
  <c r="L328" i="9"/>
  <c r="AE328" i="9"/>
  <c r="N328" i="9" s="1"/>
  <c r="V52" i="9"/>
  <c r="E52" i="9" s="1"/>
  <c r="V58" i="9"/>
  <c r="E58" i="9" s="1"/>
  <c r="V59" i="9"/>
  <c r="E59" i="9" s="1"/>
  <c r="V68" i="9"/>
  <c r="E68" i="9" s="1"/>
  <c r="V74" i="9"/>
  <c r="E74" i="9" s="1"/>
  <c r="V75" i="9"/>
  <c r="E75" i="9" s="1"/>
  <c r="V84" i="9"/>
  <c r="E84" i="9" s="1"/>
  <c r="V85" i="9"/>
  <c r="E85" i="9" s="1"/>
  <c r="V88" i="9"/>
  <c r="E88" i="9" s="1"/>
  <c r="V89" i="9"/>
  <c r="E89" i="9" s="1"/>
  <c r="V92" i="9"/>
  <c r="E92" i="9" s="1"/>
  <c r="V93" i="9"/>
  <c r="E93" i="9" s="1"/>
  <c r="V96" i="9"/>
  <c r="E96" i="9" s="1"/>
  <c r="V97" i="9"/>
  <c r="E97" i="9" s="1"/>
  <c r="V100" i="9"/>
  <c r="E100" i="9" s="1"/>
  <c r="V101" i="9"/>
  <c r="E101" i="9" s="1"/>
  <c r="V104" i="9"/>
  <c r="E104" i="9" s="1"/>
  <c r="V105" i="9"/>
  <c r="E105" i="9" s="1"/>
  <c r="V108" i="9"/>
  <c r="E108" i="9" s="1"/>
  <c r="V109" i="9"/>
  <c r="E109" i="9" s="1"/>
  <c r="V112" i="9"/>
  <c r="E112" i="9" s="1"/>
  <c r="V113" i="9"/>
  <c r="E113" i="9" s="1"/>
  <c r="V116" i="9"/>
  <c r="E116" i="9" s="1"/>
  <c r="V117" i="9"/>
  <c r="E117" i="9" s="1"/>
  <c r="V120" i="9"/>
  <c r="E120" i="9" s="1"/>
  <c r="V121" i="9"/>
  <c r="E121" i="9" s="1"/>
  <c r="V124" i="9"/>
  <c r="E124" i="9" s="1"/>
  <c r="V125" i="9"/>
  <c r="E125" i="9" s="1"/>
  <c r="V128" i="9"/>
  <c r="E128" i="9" s="1"/>
  <c r="V129" i="9"/>
  <c r="E129" i="9" s="1"/>
  <c r="V132" i="9"/>
  <c r="E132" i="9" s="1"/>
  <c r="V133" i="9"/>
  <c r="E133" i="9" s="1"/>
  <c r="V136" i="9"/>
  <c r="E136" i="9" s="1"/>
  <c r="V137" i="9"/>
  <c r="E137" i="9" s="1"/>
  <c r="V140" i="9"/>
  <c r="E140" i="9" s="1"/>
  <c r="V141" i="9"/>
  <c r="E141" i="9" s="1"/>
  <c r="V144" i="9"/>
  <c r="E144" i="9" s="1"/>
  <c r="V145" i="9"/>
  <c r="E145" i="9" s="1"/>
  <c r="V148" i="9"/>
  <c r="E148" i="9" s="1"/>
  <c r="V149" i="9"/>
  <c r="E149" i="9" s="1"/>
  <c r="V152" i="9"/>
  <c r="E152" i="9" s="1"/>
  <c r="V153" i="9"/>
  <c r="E153" i="9" s="1"/>
  <c r="V156" i="9"/>
  <c r="E156" i="9" s="1"/>
  <c r="V157" i="9"/>
  <c r="E157" i="9" s="1"/>
  <c r="V160" i="9"/>
  <c r="E160" i="9" s="1"/>
  <c r="V161" i="9"/>
  <c r="E161" i="9" s="1"/>
  <c r="V164" i="9"/>
  <c r="E164" i="9" s="1"/>
  <c r="V165" i="9"/>
  <c r="E165" i="9" s="1"/>
  <c r="V168" i="9"/>
  <c r="E168" i="9" s="1"/>
  <c r="V169" i="9"/>
  <c r="E169" i="9" s="1"/>
  <c r="V172" i="9"/>
  <c r="E172" i="9" s="1"/>
  <c r="V173" i="9"/>
  <c r="E173" i="9" s="1"/>
  <c r="V176" i="9"/>
  <c r="E176" i="9" s="1"/>
  <c r="V177" i="9"/>
  <c r="E177" i="9" s="1"/>
  <c r="V183" i="9"/>
  <c r="E183" i="9" s="1"/>
  <c r="V186" i="9"/>
  <c r="E186" i="9" s="1"/>
  <c r="V191" i="9"/>
  <c r="E191" i="9" s="1"/>
  <c r="V194" i="9"/>
  <c r="E194" i="9" s="1"/>
  <c r="V203" i="9"/>
  <c r="E203" i="9" s="1"/>
  <c r="V206" i="9"/>
  <c r="E206" i="9" s="1"/>
  <c r="V211" i="9"/>
  <c r="E211" i="9" s="1"/>
  <c r="V214" i="9"/>
  <c r="E214" i="9" s="1"/>
  <c r="V219" i="9"/>
  <c r="E219" i="9" s="1"/>
  <c r="V222" i="9"/>
  <c r="E222" i="9" s="1"/>
  <c r="V227" i="9"/>
  <c r="E227" i="9" s="1"/>
  <c r="V230" i="9"/>
  <c r="E230" i="9" s="1"/>
  <c r="V235" i="9"/>
  <c r="E235" i="9" s="1"/>
  <c r="V238" i="9"/>
  <c r="E238" i="9" s="1"/>
  <c r="V243" i="9"/>
  <c r="E243" i="9" s="1"/>
  <c r="V246" i="9"/>
  <c r="E246" i="9" s="1"/>
  <c r="V251" i="9"/>
  <c r="E251" i="9" s="1"/>
  <c r="V254" i="9"/>
  <c r="E254" i="9" s="1"/>
  <c r="Y186" i="9"/>
  <c r="H186" i="9" s="1"/>
  <c r="Y194" i="9"/>
  <c r="H194" i="9" s="1"/>
  <c r="F7" i="9"/>
  <c r="Y200" i="9"/>
  <c r="H200" i="9" s="1"/>
  <c r="Y208" i="9"/>
  <c r="H208" i="9" s="1"/>
  <c r="Y216" i="9"/>
  <c r="H216" i="9" s="1"/>
  <c r="Y224" i="9"/>
  <c r="H224" i="9" s="1"/>
  <c r="Y232" i="9"/>
  <c r="H232" i="9" s="1"/>
  <c r="Y240" i="9"/>
  <c r="H240" i="9" s="1"/>
  <c r="Y248" i="9"/>
  <c r="H248" i="9" s="1"/>
  <c r="Y256" i="9"/>
  <c r="H256" i="9" s="1"/>
  <c r="Y258" i="9"/>
  <c r="H258" i="9" s="1"/>
  <c r="F258" i="9"/>
  <c r="Y260" i="9"/>
  <c r="H260" i="9" s="1"/>
  <c r="F260" i="9"/>
  <c r="Y262" i="9"/>
  <c r="H262" i="9" s="1"/>
  <c r="F262" i="9"/>
  <c r="Y264" i="9"/>
  <c r="H264" i="9" s="1"/>
  <c r="F264" i="9"/>
  <c r="Y266" i="9"/>
  <c r="H266" i="9" s="1"/>
  <c r="F266" i="9"/>
  <c r="Y268" i="9"/>
  <c r="H268" i="9" s="1"/>
  <c r="F268" i="9"/>
  <c r="Y270" i="9"/>
  <c r="H270" i="9" s="1"/>
  <c r="F270" i="9"/>
  <c r="Y272" i="9"/>
  <c r="H272" i="9" s="1"/>
  <c r="F272" i="9"/>
  <c r="Y274" i="9"/>
  <c r="H274" i="9" s="1"/>
  <c r="F274" i="9"/>
  <c r="Y276" i="9"/>
  <c r="H276" i="9" s="1"/>
  <c r="F276" i="9"/>
  <c r="Y278" i="9"/>
  <c r="H278" i="9" s="1"/>
  <c r="F278" i="9"/>
  <c r="Y280" i="9"/>
  <c r="H280" i="9" s="1"/>
  <c r="F280" i="9"/>
  <c r="Y282" i="9"/>
  <c r="H282" i="9" s="1"/>
  <c r="F282" i="9"/>
  <c r="Y284" i="9"/>
  <c r="H284" i="9" s="1"/>
  <c r="F284" i="9"/>
  <c r="Y286" i="9"/>
  <c r="H286" i="9" s="1"/>
  <c r="F286" i="9"/>
  <c r="Y288" i="9"/>
  <c r="H288" i="9" s="1"/>
  <c r="F288" i="9"/>
  <c r="Y290" i="9"/>
  <c r="H290" i="9" s="1"/>
  <c r="F290" i="9"/>
  <c r="Y292" i="9"/>
  <c r="H292" i="9" s="1"/>
  <c r="F292" i="9"/>
  <c r="Y294" i="9"/>
  <c r="H294" i="9" s="1"/>
  <c r="F294" i="9"/>
  <c r="Y296" i="9"/>
  <c r="H296" i="9" s="1"/>
  <c r="F296" i="9"/>
  <c r="Y298" i="9"/>
  <c r="H298" i="9" s="1"/>
  <c r="F298" i="9"/>
  <c r="Y300" i="9"/>
  <c r="H300" i="9" s="1"/>
  <c r="F300" i="9"/>
  <c r="Y302" i="9"/>
  <c r="H302" i="9" s="1"/>
  <c r="F302" i="9"/>
  <c r="Y304" i="9"/>
  <c r="H304" i="9" s="1"/>
  <c r="F304" i="9"/>
  <c r="Y306" i="9"/>
  <c r="H306" i="9" s="1"/>
  <c r="F306" i="9"/>
  <c r="Y308" i="9"/>
  <c r="H308" i="9" s="1"/>
  <c r="F308" i="9"/>
  <c r="Y310" i="9"/>
  <c r="H310" i="9" s="1"/>
  <c r="F310" i="9"/>
  <c r="Y314" i="9"/>
  <c r="H314" i="9" s="1"/>
  <c r="F314" i="9"/>
  <c r="Y316" i="9"/>
  <c r="H316" i="9" s="1"/>
  <c r="F316" i="9"/>
  <c r="Y320" i="9"/>
  <c r="H320" i="9" s="1"/>
  <c r="F320" i="9"/>
  <c r="Y324" i="9"/>
  <c r="H324" i="9" s="1"/>
  <c r="F324" i="9"/>
  <c r="Y326" i="9"/>
  <c r="H326" i="9" s="1"/>
  <c r="F326" i="9"/>
  <c r="Y328" i="9"/>
  <c r="H328" i="9" s="1"/>
  <c r="F328" i="9"/>
  <c r="Y330" i="9"/>
  <c r="H330" i="9" s="1"/>
  <c r="F330" i="9"/>
  <c r="Y332" i="9"/>
  <c r="H332" i="9" s="1"/>
  <c r="F332" i="9"/>
  <c r="Y334" i="9"/>
  <c r="H334" i="9" s="1"/>
  <c r="F334" i="9"/>
  <c r="F336" i="9"/>
  <c r="Y336" i="9"/>
  <c r="H336" i="9" s="1"/>
  <c r="F338" i="9"/>
  <c r="Y338" i="9"/>
  <c r="H338" i="9" s="1"/>
  <c r="Y340" i="9"/>
  <c r="H340" i="9" s="1"/>
  <c r="F340" i="9"/>
  <c r="Y342" i="9"/>
  <c r="H342" i="9" s="1"/>
  <c r="F342" i="9"/>
  <c r="Y344" i="9"/>
  <c r="H344" i="9" s="1"/>
  <c r="F344" i="9"/>
  <c r="Y346" i="9"/>
  <c r="H346" i="9" s="1"/>
  <c r="F346" i="9"/>
  <c r="Y348" i="9"/>
  <c r="H348" i="9" s="1"/>
  <c r="F348" i="9"/>
  <c r="Y350" i="9"/>
  <c r="H350" i="9" s="1"/>
  <c r="F350" i="9"/>
  <c r="Y352" i="9"/>
  <c r="H352" i="9" s="1"/>
  <c r="F352" i="9"/>
  <c r="Y354" i="9"/>
  <c r="H354" i="9" s="1"/>
  <c r="F354" i="9"/>
  <c r="Y356" i="9"/>
  <c r="H356" i="9" s="1"/>
  <c r="F356" i="9"/>
  <c r="Y358" i="9"/>
  <c r="H358" i="9" s="1"/>
  <c r="F358" i="9"/>
  <c r="Y360" i="9"/>
  <c r="H360" i="9" s="1"/>
  <c r="F360" i="9"/>
  <c r="Y362" i="9"/>
  <c r="H362" i="9" s="1"/>
  <c r="F362" i="9"/>
  <c r="Y364" i="9"/>
  <c r="H364" i="9" s="1"/>
  <c r="F364" i="9"/>
  <c r="Y366" i="9"/>
  <c r="H366" i="9" s="1"/>
  <c r="F366" i="9"/>
  <c r="H15" i="9"/>
  <c r="M383" i="9"/>
  <c r="M9" i="9"/>
  <c r="C6" i="9"/>
  <c r="C5" i="9"/>
  <c r="C15" i="9"/>
  <c r="I18" i="9"/>
  <c r="AB18" i="9"/>
  <c r="I44" i="9"/>
  <c r="AB44" i="9"/>
  <c r="I48" i="9"/>
  <c r="AB48" i="9"/>
  <c r="AE18" i="9"/>
  <c r="N18" i="9" s="1"/>
  <c r="L18" i="9"/>
  <c r="AE22" i="9"/>
  <c r="N22" i="9" s="1"/>
  <c r="L22" i="9"/>
  <c r="AE26" i="9"/>
  <c r="N26" i="9" s="1"/>
  <c r="L26" i="9"/>
  <c r="AE30" i="9"/>
  <c r="N30" i="9" s="1"/>
  <c r="L30" i="9"/>
  <c r="AE34" i="9"/>
  <c r="N34" i="9" s="1"/>
  <c r="L34" i="9"/>
  <c r="AE38" i="9"/>
  <c r="N38" i="9" s="1"/>
  <c r="L38" i="9"/>
  <c r="AE42" i="9"/>
  <c r="N42" i="9" s="1"/>
  <c r="L42" i="9"/>
  <c r="AE46" i="9"/>
  <c r="N46" i="9" s="1"/>
  <c r="L46" i="9"/>
  <c r="Y185" i="9"/>
  <c r="H185" i="9" s="1"/>
  <c r="G185" i="9"/>
  <c r="Y187" i="9"/>
  <c r="H187" i="9" s="1"/>
  <c r="G187" i="9"/>
  <c r="Y189" i="9"/>
  <c r="H189" i="9" s="1"/>
  <c r="G189" i="9"/>
  <c r="Y191" i="9"/>
  <c r="H191" i="9" s="1"/>
  <c r="G191" i="9"/>
  <c r="Y193" i="9"/>
  <c r="H193" i="9" s="1"/>
  <c r="G193" i="9"/>
  <c r="Y195" i="9"/>
  <c r="H195" i="9" s="1"/>
  <c r="G195" i="9"/>
  <c r="Y197" i="9"/>
  <c r="H197" i="9" s="1"/>
  <c r="G197" i="9"/>
  <c r="Y199" i="9"/>
  <c r="G7" i="9"/>
  <c r="G199" i="9"/>
  <c r="Y201" i="9"/>
  <c r="H201" i="9" s="1"/>
  <c r="G201" i="9"/>
  <c r="Y203" i="9"/>
  <c r="H203" i="9" s="1"/>
  <c r="G203" i="9"/>
  <c r="Y205" i="9"/>
  <c r="H205" i="9" s="1"/>
  <c r="G205" i="9"/>
  <c r="Y207" i="9"/>
  <c r="H207" i="9" s="1"/>
  <c r="G207" i="9"/>
  <c r="Y209" i="9"/>
  <c r="H209" i="9" s="1"/>
  <c r="G209" i="9"/>
  <c r="Y211" i="9"/>
  <c r="H211" i="9" s="1"/>
  <c r="G211" i="9"/>
  <c r="Y213" i="9"/>
  <c r="H213" i="9" s="1"/>
  <c r="G213" i="9"/>
  <c r="Y215" i="9"/>
  <c r="H215" i="9" s="1"/>
  <c r="G215" i="9"/>
  <c r="Y217" i="9"/>
  <c r="H217" i="9" s="1"/>
  <c r="G217" i="9"/>
  <c r="Y219" i="9"/>
  <c r="H219" i="9" s="1"/>
  <c r="G219" i="9"/>
  <c r="Y221" i="9"/>
  <c r="H221" i="9" s="1"/>
  <c r="G221" i="9"/>
  <c r="Y223" i="9"/>
  <c r="H223" i="9" s="1"/>
  <c r="G223" i="9"/>
  <c r="Y225" i="9"/>
  <c r="H225" i="9" s="1"/>
  <c r="G225" i="9"/>
  <c r="Y227" i="9"/>
  <c r="H227" i="9" s="1"/>
  <c r="G227" i="9"/>
  <c r="Y229" i="9"/>
  <c r="H229" i="9" s="1"/>
  <c r="G229" i="9"/>
  <c r="Y231" i="9"/>
  <c r="H231" i="9" s="1"/>
  <c r="G231" i="9"/>
  <c r="Y233" i="9"/>
  <c r="H233" i="9" s="1"/>
  <c r="G233" i="9"/>
  <c r="Y235" i="9"/>
  <c r="H235" i="9" s="1"/>
  <c r="G235" i="9"/>
  <c r="Y237" i="9"/>
  <c r="H237" i="9" s="1"/>
  <c r="G237" i="9"/>
  <c r="Y239" i="9"/>
  <c r="H239" i="9" s="1"/>
  <c r="G239" i="9"/>
  <c r="Y241" i="9"/>
  <c r="H241" i="9" s="1"/>
  <c r="G241" i="9"/>
  <c r="Y243" i="9"/>
  <c r="H243" i="9" s="1"/>
  <c r="G243" i="9"/>
  <c r="Y245" i="9"/>
  <c r="H245" i="9" s="1"/>
  <c r="G245" i="9"/>
  <c r="Y247" i="9"/>
  <c r="H247" i="9" s="1"/>
  <c r="G247" i="9"/>
  <c r="Y249" i="9"/>
  <c r="H249" i="9" s="1"/>
  <c r="G249" i="9"/>
  <c r="Y251" i="9"/>
  <c r="H251" i="9" s="1"/>
  <c r="G251" i="9"/>
  <c r="Y253" i="9"/>
  <c r="H253" i="9" s="1"/>
  <c r="G253" i="9"/>
  <c r="Y255" i="9"/>
  <c r="H255" i="9" s="1"/>
  <c r="G255" i="9"/>
  <c r="Y257" i="9"/>
  <c r="H257" i="9" s="1"/>
  <c r="G257" i="9"/>
  <c r="Y259" i="9"/>
  <c r="H259" i="9" s="1"/>
  <c r="G259" i="9"/>
  <c r="Y261" i="9"/>
  <c r="H261" i="9" s="1"/>
  <c r="G261" i="9"/>
  <c r="Y263" i="9"/>
  <c r="H263" i="9" s="1"/>
  <c r="G263" i="9"/>
  <c r="Y265" i="9"/>
  <c r="H265" i="9" s="1"/>
  <c r="G265" i="9"/>
  <c r="Y267" i="9"/>
  <c r="H267" i="9" s="1"/>
  <c r="G267" i="9"/>
  <c r="Y269" i="9"/>
  <c r="H269" i="9" s="1"/>
  <c r="G269" i="9"/>
  <c r="G8" i="9"/>
  <c r="G279" i="9"/>
  <c r="Y283" i="9"/>
  <c r="H283" i="9" s="1"/>
  <c r="G283" i="9"/>
  <c r="Y303" i="9"/>
  <c r="H303" i="9" s="1"/>
  <c r="G303" i="9"/>
  <c r="Y317" i="9"/>
  <c r="H317" i="9" s="1"/>
  <c r="G317" i="9"/>
  <c r="Y321" i="9"/>
  <c r="H321" i="9" s="1"/>
  <c r="G321" i="9"/>
  <c r="Y331" i="9"/>
  <c r="H331" i="9" s="1"/>
  <c r="G331" i="9"/>
  <c r="Y333" i="9"/>
  <c r="H333" i="9" s="1"/>
  <c r="G333" i="9"/>
  <c r="Y335" i="9"/>
  <c r="H335" i="9" s="1"/>
  <c r="G335" i="9"/>
  <c r="Y337" i="9"/>
  <c r="H337" i="9" s="1"/>
  <c r="G337" i="9"/>
  <c r="Y339" i="9"/>
  <c r="H339" i="9" s="1"/>
  <c r="G339" i="9"/>
  <c r="Y341" i="9"/>
  <c r="H341" i="9" s="1"/>
  <c r="G341" i="9"/>
  <c r="Y343" i="9"/>
  <c r="H343" i="9" s="1"/>
  <c r="G343" i="9"/>
  <c r="Y345" i="9"/>
  <c r="H345" i="9" s="1"/>
  <c r="G345" i="9"/>
  <c r="Y347" i="9"/>
  <c r="H347" i="9" s="1"/>
  <c r="G347" i="9"/>
  <c r="Y349" i="9"/>
  <c r="H349" i="9" s="1"/>
  <c r="G349" i="9"/>
  <c r="Y351" i="9"/>
  <c r="H351" i="9" s="1"/>
  <c r="G351" i="9"/>
  <c r="Y353" i="9"/>
  <c r="H353" i="9" s="1"/>
  <c r="G353" i="9"/>
  <c r="Y355" i="9"/>
  <c r="H355" i="9" s="1"/>
  <c r="G355" i="9"/>
  <c r="Y359" i="9"/>
  <c r="H359" i="9" s="1"/>
  <c r="G359" i="9"/>
  <c r="Y361" i="9"/>
  <c r="H361" i="9" s="1"/>
  <c r="G361" i="9"/>
  <c r="Y363" i="9"/>
  <c r="H363" i="9" s="1"/>
  <c r="G363" i="9"/>
  <c r="Y365" i="9"/>
  <c r="H365" i="9" s="1"/>
  <c r="G365" i="9"/>
  <c r="Y367" i="9"/>
  <c r="H367" i="9" s="1"/>
  <c r="G367" i="9"/>
  <c r="Y369" i="9"/>
  <c r="H369" i="9" s="1"/>
  <c r="G369" i="9"/>
  <c r="Y371" i="9"/>
  <c r="H371" i="9" s="1"/>
  <c r="G371" i="9"/>
  <c r="Y373" i="9"/>
  <c r="H373" i="9" s="1"/>
  <c r="G373" i="9"/>
  <c r="V54" i="9"/>
  <c r="E54" i="9" s="1"/>
  <c r="V55" i="9"/>
  <c r="E55" i="9" s="1"/>
  <c r="V64" i="9"/>
  <c r="E64" i="9" s="1"/>
  <c r="V70" i="9"/>
  <c r="E70" i="9" s="1"/>
  <c r="V71" i="9"/>
  <c r="E71" i="9" s="1"/>
  <c r="V80" i="9"/>
  <c r="E80" i="9" s="1"/>
  <c r="V180" i="9"/>
  <c r="E180" i="9" s="1"/>
  <c r="V181" i="9"/>
  <c r="E181" i="9" s="1"/>
  <c r="V189" i="9"/>
  <c r="E189" i="9" s="1"/>
  <c r="V192" i="9"/>
  <c r="E192" i="9" s="1"/>
  <c r="V197" i="9"/>
  <c r="E197" i="9" s="1"/>
  <c r="K199" i="9"/>
  <c r="K7" i="9"/>
  <c r="V201" i="9"/>
  <c r="E201" i="9" s="1"/>
  <c r="V204" i="9"/>
  <c r="E204" i="9" s="1"/>
  <c r="V209" i="9"/>
  <c r="E209" i="9" s="1"/>
  <c r="V212" i="9"/>
  <c r="E212" i="9" s="1"/>
  <c r="V217" i="9"/>
  <c r="E217" i="9" s="1"/>
  <c r="V220" i="9"/>
  <c r="E220" i="9" s="1"/>
  <c r="V225" i="9"/>
  <c r="E225" i="9" s="1"/>
  <c r="V228" i="9"/>
  <c r="E228" i="9" s="1"/>
  <c r="V233" i="9"/>
  <c r="E233" i="9" s="1"/>
  <c r="V236" i="9"/>
  <c r="E236" i="9" s="1"/>
  <c r="V241" i="9"/>
  <c r="E241" i="9" s="1"/>
  <c r="V244" i="9"/>
  <c r="E244" i="9" s="1"/>
  <c r="V249" i="9"/>
  <c r="E249" i="9" s="1"/>
  <c r="V252" i="9"/>
  <c r="E252" i="9" s="1"/>
  <c r="V257" i="9"/>
  <c r="E257" i="9" s="1"/>
  <c r="Y50" i="9"/>
  <c r="H50" i="9" s="1"/>
  <c r="Y53" i="9"/>
  <c r="H53" i="9" s="1"/>
  <c r="Y54" i="9"/>
  <c r="H54" i="9" s="1"/>
  <c r="Y57" i="9"/>
  <c r="H57" i="9" s="1"/>
  <c r="Y58" i="9"/>
  <c r="H58" i="9" s="1"/>
  <c r="Y61" i="9"/>
  <c r="H61" i="9" s="1"/>
  <c r="Y62" i="9"/>
  <c r="H62" i="9" s="1"/>
  <c r="Y65" i="9"/>
  <c r="H65" i="9" s="1"/>
  <c r="Y66" i="9"/>
  <c r="H66" i="9" s="1"/>
  <c r="Y69" i="9"/>
  <c r="H69" i="9" s="1"/>
  <c r="Y70" i="9"/>
  <c r="H70" i="9" s="1"/>
  <c r="Y73" i="9"/>
  <c r="H73" i="9" s="1"/>
  <c r="Y74" i="9"/>
  <c r="H74" i="9" s="1"/>
  <c r="Y77" i="9"/>
  <c r="H77" i="9" s="1"/>
  <c r="Y78" i="9"/>
  <c r="H78" i="9" s="1"/>
  <c r="Y81" i="9"/>
  <c r="H81" i="9" s="1"/>
  <c r="Y82" i="9"/>
  <c r="H82" i="9" s="1"/>
  <c r="Y85" i="9"/>
  <c r="H85" i="9" s="1"/>
  <c r="Y86" i="9"/>
  <c r="H86" i="9" s="1"/>
  <c r="Y89" i="9"/>
  <c r="H89" i="9" s="1"/>
  <c r="Y90" i="9"/>
  <c r="H90" i="9" s="1"/>
  <c r="Y93" i="9"/>
  <c r="H93" i="9" s="1"/>
  <c r="Y94" i="9"/>
  <c r="H94" i="9" s="1"/>
  <c r="Y97" i="9"/>
  <c r="H97" i="9" s="1"/>
  <c r="Y98" i="9"/>
  <c r="H98" i="9" s="1"/>
  <c r="Y101" i="9"/>
  <c r="H101" i="9" s="1"/>
  <c r="Y102" i="9"/>
  <c r="H102" i="9" s="1"/>
  <c r="Y105" i="9"/>
  <c r="H105" i="9" s="1"/>
  <c r="Y106" i="9"/>
  <c r="H106" i="9" s="1"/>
  <c r="Y109" i="9"/>
  <c r="H109" i="9" s="1"/>
  <c r="Y110" i="9"/>
  <c r="H110" i="9" s="1"/>
  <c r="Y113" i="9"/>
  <c r="H113" i="9" s="1"/>
  <c r="Y114" i="9"/>
  <c r="H114" i="9" s="1"/>
  <c r="Y117" i="9"/>
  <c r="H117" i="9" s="1"/>
  <c r="Y118" i="9"/>
  <c r="H118" i="9" s="1"/>
  <c r="Y121" i="9"/>
  <c r="H121" i="9" s="1"/>
  <c r="Y122" i="9"/>
  <c r="H122" i="9" s="1"/>
  <c r="Y125" i="9"/>
  <c r="H125" i="9" s="1"/>
  <c r="Y126" i="9"/>
  <c r="H126" i="9" s="1"/>
  <c r="Y129" i="9"/>
  <c r="H129" i="9" s="1"/>
  <c r="Y130" i="9"/>
  <c r="H130" i="9" s="1"/>
  <c r="Y133" i="9"/>
  <c r="H133" i="9" s="1"/>
  <c r="Y134" i="9"/>
  <c r="H134" i="9" s="1"/>
  <c r="Y137" i="9"/>
  <c r="H137" i="9" s="1"/>
  <c r="Y138" i="9"/>
  <c r="H138" i="9" s="1"/>
  <c r="Y141" i="9"/>
  <c r="H141" i="9" s="1"/>
  <c r="Y142" i="9"/>
  <c r="H142" i="9" s="1"/>
  <c r="Y145" i="9"/>
  <c r="H145" i="9" s="1"/>
  <c r="Y146" i="9"/>
  <c r="H146" i="9" s="1"/>
  <c r="Y149" i="9"/>
  <c r="H149" i="9" s="1"/>
  <c r="Y150" i="9"/>
  <c r="H150" i="9" s="1"/>
  <c r="Y153" i="9"/>
  <c r="H153" i="9" s="1"/>
  <c r="Y154" i="9"/>
  <c r="H154" i="9" s="1"/>
  <c r="Y157" i="9"/>
  <c r="H157" i="9" s="1"/>
  <c r="Y158" i="9"/>
  <c r="H158" i="9" s="1"/>
  <c r="Y161" i="9"/>
  <c r="H161" i="9" s="1"/>
  <c r="Y162" i="9"/>
  <c r="H162" i="9" s="1"/>
  <c r="Y165" i="9"/>
  <c r="H165" i="9" s="1"/>
  <c r="Y166" i="9"/>
  <c r="H166" i="9" s="1"/>
  <c r="Y169" i="9"/>
  <c r="H169" i="9" s="1"/>
  <c r="Y170" i="9"/>
  <c r="H170" i="9" s="1"/>
  <c r="Y173" i="9"/>
  <c r="H173" i="9" s="1"/>
  <c r="Y174" i="9"/>
  <c r="H174" i="9" s="1"/>
  <c r="Y177" i="9"/>
  <c r="H177" i="9" s="1"/>
  <c r="Y178" i="9"/>
  <c r="H178" i="9" s="1"/>
  <c r="Y181" i="9"/>
  <c r="H181" i="9" s="1"/>
  <c r="Y182" i="9"/>
  <c r="H182" i="9" s="1"/>
  <c r="AE183" i="9"/>
  <c r="N183" i="9" s="1"/>
  <c r="M183" i="9"/>
  <c r="Y188" i="9"/>
  <c r="H188" i="9" s="1"/>
  <c r="Y196" i="9"/>
  <c r="H196" i="9" s="1"/>
  <c r="Y202" i="9"/>
  <c r="H202" i="9" s="1"/>
  <c r="Y210" i="9"/>
  <c r="H210" i="9" s="1"/>
  <c r="Y218" i="9"/>
  <c r="H218" i="9" s="1"/>
  <c r="Y226" i="9"/>
  <c r="H226" i="9" s="1"/>
  <c r="Y234" i="9"/>
  <c r="H234" i="9" s="1"/>
  <c r="Y242" i="9"/>
  <c r="H242" i="9" s="1"/>
  <c r="Y250" i="9"/>
  <c r="H250" i="9" s="1"/>
  <c r="AE322" i="9"/>
  <c r="N322" i="9" s="1"/>
  <c r="M322" i="9"/>
  <c r="AE330" i="9"/>
  <c r="N330" i="9" s="1"/>
  <c r="M330" i="9"/>
  <c r="AE332" i="9"/>
  <c r="N332" i="9" s="1"/>
  <c r="M332" i="9"/>
  <c r="AE334" i="9"/>
  <c r="N334" i="9" s="1"/>
  <c r="M334" i="9"/>
  <c r="AE336" i="9"/>
  <c r="N336" i="9" s="1"/>
  <c r="M336" i="9"/>
  <c r="AE338" i="9"/>
  <c r="N338" i="9" s="1"/>
  <c r="M338" i="9"/>
  <c r="AE340" i="9"/>
  <c r="N340" i="9" s="1"/>
  <c r="M340" i="9"/>
  <c r="AE342" i="9"/>
  <c r="N342" i="9" s="1"/>
  <c r="M342" i="9"/>
  <c r="AE344" i="9"/>
  <c r="N344" i="9" s="1"/>
  <c r="M344" i="9"/>
  <c r="AE346" i="9"/>
  <c r="N346" i="9" s="1"/>
  <c r="M346" i="9"/>
  <c r="AE348" i="9"/>
  <c r="N348" i="9" s="1"/>
  <c r="M348" i="9"/>
  <c r="AE350" i="9"/>
  <c r="N350" i="9" s="1"/>
  <c r="M350" i="9"/>
  <c r="AE352" i="9"/>
  <c r="N352" i="9" s="1"/>
  <c r="M352" i="9"/>
  <c r="AE354" i="9"/>
  <c r="N354" i="9" s="1"/>
  <c r="M354" i="9"/>
  <c r="AE356" i="9"/>
  <c r="N356" i="9" s="1"/>
  <c r="M356" i="9"/>
  <c r="AE358" i="9"/>
  <c r="N358" i="9" s="1"/>
  <c r="M358" i="9"/>
  <c r="AE360" i="9"/>
  <c r="N360" i="9" s="1"/>
  <c r="M360" i="9"/>
  <c r="AE362" i="9"/>
  <c r="N362" i="9" s="1"/>
  <c r="M362" i="9"/>
  <c r="AE364" i="9"/>
  <c r="N364" i="9" s="1"/>
  <c r="M364" i="9"/>
  <c r="AE366" i="9"/>
  <c r="N366" i="9" s="1"/>
  <c r="M366" i="9"/>
  <c r="K383" i="9"/>
  <c r="K9" i="9"/>
  <c r="K15" i="9"/>
  <c r="G5" i="9"/>
  <c r="L472" i="9"/>
  <c r="AE472" i="9"/>
  <c r="N472" i="9" s="1"/>
  <c r="L474" i="9"/>
  <c r="AE474" i="9"/>
  <c r="N474" i="9" s="1"/>
  <c r="L476" i="9"/>
  <c r="AE476" i="9"/>
  <c r="N476" i="9" s="1"/>
  <c r="L478" i="9"/>
  <c r="AE478" i="9"/>
  <c r="N478" i="9" s="1"/>
  <c r="L480" i="9"/>
  <c r="AE480" i="9"/>
  <c r="N480" i="9" s="1"/>
  <c r="L482" i="9"/>
  <c r="AE482" i="9"/>
  <c r="N482" i="9" s="1"/>
  <c r="L484" i="9"/>
  <c r="AE484" i="9"/>
  <c r="N484" i="9" s="1"/>
  <c r="L486" i="9"/>
  <c r="AE486" i="9"/>
  <c r="N486" i="9" s="1"/>
  <c r="L488" i="9"/>
  <c r="AE488" i="9"/>
  <c r="N488" i="9" s="1"/>
  <c r="L490" i="9"/>
  <c r="AE490" i="9"/>
  <c r="N490" i="9" s="1"/>
  <c r="L492" i="9"/>
  <c r="AE492" i="9"/>
  <c r="N492" i="9" s="1"/>
  <c r="L494" i="9"/>
  <c r="AE494" i="9"/>
  <c r="N494" i="9" s="1"/>
  <c r="L496" i="9"/>
  <c r="AE496" i="9"/>
  <c r="N496" i="9" s="1"/>
  <c r="AE500" i="9"/>
  <c r="N500" i="9" s="1"/>
  <c r="L500" i="9"/>
  <c r="AE502" i="9"/>
  <c r="N502" i="9" s="1"/>
  <c r="L502" i="9"/>
  <c r="AE504" i="9"/>
  <c r="N504" i="9" s="1"/>
  <c r="L504" i="9"/>
  <c r="AE506" i="9"/>
  <c r="N506" i="9" s="1"/>
  <c r="L506" i="9"/>
  <c r="AE508" i="9"/>
  <c r="N508" i="9" s="1"/>
  <c r="L508" i="9"/>
  <c r="AE510" i="9"/>
  <c r="N510" i="9" s="1"/>
  <c r="L510" i="9"/>
  <c r="AE512" i="9"/>
  <c r="N512" i="9" s="1"/>
  <c r="L512" i="9"/>
  <c r="AE514" i="9"/>
  <c r="N514" i="9" s="1"/>
  <c r="L514" i="9"/>
  <c r="AE516" i="9"/>
  <c r="N516" i="9" s="1"/>
  <c r="L516" i="9"/>
  <c r="AE518" i="9"/>
  <c r="N518" i="9" s="1"/>
  <c r="L518" i="9"/>
  <c r="AE520" i="9"/>
  <c r="N520" i="9" s="1"/>
  <c r="L520" i="9"/>
  <c r="AE522" i="9"/>
  <c r="N522" i="9" s="1"/>
  <c r="L522" i="9"/>
  <c r="AE524" i="9"/>
  <c r="N524" i="9" s="1"/>
  <c r="L524" i="9"/>
  <c r="AE526" i="9"/>
  <c r="N526" i="9" s="1"/>
  <c r="L526" i="9"/>
  <c r="AE528" i="9"/>
  <c r="N528" i="9" s="1"/>
  <c r="L528" i="9"/>
  <c r="AE530" i="9"/>
  <c r="N530" i="9" s="1"/>
  <c r="L530" i="9"/>
  <c r="AE532" i="9"/>
  <c r="N532" i="9" s="1"/>
  <c r="L532" i="9"/>
  <c r="AE534" i="9"/>
  <c r="N534" i="9" s="1"/>
  <c r="L534" i="9"/>
  <c r="AE536" i="9"/>
  <c r="N536" i="9" s="1"/>
  <c r="L536" i="9"/>
  <c r="AE538" i="9"/>
  <c r="N538" i="9" s="1"/>
  <c r="L538" i="9"/>
  <c r="AE540" i="9"/>
  <c r="N540" i="9" s="1"/>
  <c r="L540" i="9"/>
  <c r="AE542" i="9"/>
  <c r="N542" i="9" s="1"/>
  <c r="L542" i="9"/>
  <c r="E9" i="9"/>
  <c r="E383" i="9"/>
  <c r="Y368" i="9"/>
  <c r="H368" i="9" s="1"/>
  <c r="F368" i="9"/>
  <c r="Y370" i="9"/>
  <c r="H370" i="9" s="1"/>
  <c r="F370" i="9"/>
  <c r="Y372" i="9"/>
  <c r="H372" i="9" s="1"/>
  <c r="F372" i="9"/>
  <c r="Y374" i="9"/>
  <c r="H374" i="9" s="1"/>
  <c r="F374" i="9"/>
  <c r="Y376" i="9"/>
  <c r="H376" i="9" s="1"/>
  <c r="F376" i="9"/>
  <c r="F378" i="9"/>
  <c r="Y378" i="9"/>
  <c r="H378" i="9" s="1"/>
  <c r="Y380" i="9"/>
  <c r="H380" i="9" s="1"/>
  <c r="F380" i="9"/>
  <c r="Y382" i="9"/>
  <c r="H382" i="9" s="1"/>
  <c r="F382" i="9"/>
  <c r="Y384" i="9"/>
  <c r="H384" i="9" s="1"/>
  <c r="F384" i="9"/>
  <c r="Y386" i="9"/>
  <c r="H386" i="9" s="1"/>
  <c r="F386" i="9"/>
  <c r="Y388" i="9"/>
  <c r="H388" i="9" s="1"/>
  <c r="F388" i="9"/>
  <c r="Y390" i="9"/>
  <c r="H390" i="9" s="1"/>
  <c r="F390" i="9"/>
  <c r="Y392" i="9"/>
  <c r="H392" i="9" s="1"/>
  <c r="F392" i="9"/>
  <c r="Y394" i="9"/>
  <c r="H394" i="9" s="1"/>
  <c r="F394" i="9"/>
  <c r="Y396" i="9"/>
  <c r="H396" i="9" s="1"/>
  <c r="F396" i="9"/>
  <c r="Y398" i="9"/>
  <c r="H398" i="9" s="1"/>
  <c r="F398" i="9"/>
  <c r="Y400" i="9"/>
  <c r="H400" i="9" s="1"/>
  <c r="F400" i="9"/>
  <c r="Y402" i="9"/>
  <c r="H402" i="9" s="1"/>
  <c r="F402" i="9"/>
  <c r="Y404" i="9"/>
  <c r="H404" i="9" s="1"/>
  <c r="F404" i="9"/>
  <c r="Y406" i="9"/>
  <c r="H406" i="9" s="1"/>
  <c r="F406" i="9"/>
  <c r="Y408" i="9"/>
  <c r="H408" i="9" s="1"/>
  <c r="F408" i="9"/>
  <c r="Y410" i="9"/>
  <c r="H410" i="9" s="1"/>
  <c r="F410" i="9"/>
  <c r="Y412" i="9"/>
  <c r="H412" i="9" s="1"/>
  <c r="F412" i="9"/>
  <c r="Y414" i="9"/>
  <c r="H414" i="9" s="1"/>
  <c r="F414" i="9"/>
  <c r="Y416" i="9"/>
  <c r="H416" i="9" s="1"/>
  <c r="F416" i="9"/>
  <c r="Y418" i="9"/>
  <c r="H418" i="9" s="1"/>
  <c r="F418" i="9"/>
  <c r="Y420" i="9"/>
  <c r="H420" i="9" s="1"/>
  <c r="F420" i="9"/>
  <c r="F422" i="9"/>
  <c r="Y422" i="9"/>
  <c r="H422" i="9" s="1"/>
  <c r="Y424" i="9"/>
  <c r="H424" i="9" s="1"/>
  <c r="F424" i="9"/>
  <c r="Y426" i="9"/>
  <c r="H426" i="9" s="1"/>
  <c r="F426" i="9"/>
  <c r="Y428" i="9"/>
  <c r="H428" i="9" s="1"/>
  <c r="F428" i="9"/>
  <c r="Y430" i="9"/>
  <c r="H430" i="9" s="1"/>
  <c r="F430" i="9"/>
  <c r="Y432" i="9"/>
  <c r="H432" i="9" s="1"/>
  <c r="F432" i="9"/>
  <c r="Y434" i="9"/>
  <c r="H434" i="9" s="1"/>
  <c r="F434" i="9"/>
  <c r="Y436" i="9"/>
  <c r="H436" i="9" s="1"/>
  <c r="F436" i="9"/>
  <c r="Y438" i="9"/>
  <c r="H438" i="9" s="1"/>
  <c r="F438" i="9"/>
  <c r="Y440" i="9"/>
  <c r="H440" i="9" s="1"/>
  <c r="F440" i="9"/>
  <c r="Y442" i="9"/>
  <c r="H442" i="9" s="1"/>
  <c r="F442" i="9"/>
  <c r="Y444" i="9"/>
  <c r="H444" i="9" s="1"/>
  <c r="F444" i="9"/>
  <c r="Y446" i="9"/>
  <c r="H446" i="9" s="1"/>
  <c r="F446" i="9"/>
  <c r="Y448" i="9"/>
  <c r="H448" i="9" s="1"/>
  <c r="F448" i="9"/>
  <c r="Y450" i="9"/>
  <c r="H450" i="9" s="1"/>
  <c r="F450" i="9"/>
  <c r="Y452" i="9"/>
  <c r="H452" i="9" s="1"/>
  <c r="F452" i="9"/>
  <c r="Y454" i="9"/>
  <c r="H454" i="9" s="1"/>
  <c r="F454" i="9"/>
  <c r="Y456" i="9"/>
  <c r="H456" i="9" s="1"/>
  <c r="F456" i="9"/>
  <c r="Y458" i="9"/>
  <c r="H458" i="9" s="1"/>
  <c r="F458" i="9"/>
  <c r="Y460" i="9"/>
  <c r="H460" i="9" s="1"/>
  <c r="F460" i="9"/>
  <c r="Y462" i="9"/>
  <c r="H462" i="9" s="1"/>
  <c r="F462" i="9"/>
  <c r="Y464" i="9"/>
  <c r="H464" i="9" s="1"/>
  <c r="F464" i="9"/>
  <c r="Y466" i="9"/>
  <c r="H466" i="9" s="1"/>
  <c r="F466" i="9"/>
  <c r="Y468" i="9"/>
  <c r="H468" i="9" s="1"/>
  <c r="F468" i="9"/>
  <c r="Y470" i="9"/>
  <c r="H470" i="9" s="1"/>
  <c r="F470" i="9"/>
  <c r="Y472" i="9"/>
  <c r="H472" i="9" s="1"/>
  <c r="F472" i="9"/>
  <c r="Y474" i="9"/>
  <c r="H474" i="9" s="1"/>
  <c r="F474" i="9"/>
  <c r="Y476" i="9"/>
  <c r="H476" i="9" s="1"/>
  <c r="F476" i="9"/>
  <c r="Y478" i="9"/>
  <c r="H478" i="9" s="1"/>
  <c r="F478" i="9"/>
  <c r="Y480" i="9"/>
  <c r="H480" i="9" s="1"/>
  <c r="F480" i="9"/>
  <c r="F482" i="9"/>
  <c r="Y482" i="9"/>
  <c r="H482" i="9" s="1"/>
  <c r="F484" i="9"/>
  <c r="Y484" i="9"/>
  <c r="H484" i="9" s="1"/>
  <c r="F486" i="9"/>
  <c r="Y486" i="9"/>
  <c r="H486" i="9" s="1"/>
  <c r="Y488" i="9"/>
  <c r="H488" i="9" s="1"/>
  <c r="F488" i="9"/>
  <c r="Y490" i="9"/>
  <c r="H490" i="9" s="1"/>
  <c r="F490" i="9"/>
  <c r="Y492" i="9"/>
  <c r="H492" i="9" s="1"/>
  <c r="F492" i="9"/>
  <c r="Y494" i="9"/>
  <c r="H494" i="9" s="1"/>
  <c r="F494" i="9"/>
  <c r="Y496" i="9"/>
  <c r="H496" i="9" s="1"/>
  <c r="F496" i="9"/>
  <c r="Y498" i="9"/>
  <c r="H498" i="9" s="1"/>
  <c r="F498" i="9"/>
  <c r="Y500" i="9"/>
  <c r="H500" i="9" s="1"/>
  <c r="F500" i="9"/>
  <c r="F502" i="9"/>
  <c r="Y502" i="9"/>
  <c r="H502" i="9" s="1"/>
  <c r="Y504" i="9"/>
  <c r="H504" i="9" s="1"/>
  <c r="F504" i="9"/>
  <c r="Y506" i="9"/>
  <c r="H506" i="9" s="1"/>
  <c r="F506" i="9"/>
  <c r="F508" i="9"/>
  <c r="Y508" i="9"/>
  <c r="H508" i="9" s="1"/>
  <c r="F510" i="9"/>
  <c r="Y510" i="9"/>
  <c r="H510" i="9" s="1"/>
  <c r="Y512" i="9"/>
  <c r="H512" i="9" s="1"/>
  <c r="F512" i="9"/>
  <c r="Y514" i="9"/>
  <c r="H514" i="9" s="1"/>
  <c r="F514" i="9"/>
  <c r="F516" i="9"/>
  <c r="Y516" i="9"/>
  <c r="H516" i="9" s="1"/>
  <c r="F518" i="9"/>
  <c r="Y518" i="9"/>
  <c r="H518" i="9" s="1"/>
  <c r="Y520" i="9"/>
  <c r="H520" i="9" s="1"/>
  <c r="F520" i="9"/>
  <c r="Y522" i="9"/>
  <c r="H522" i="9" s="1"/>
  <c r="F522" i="9"/>
  <c r="F524" i="9"/>
  <c r="Y524" i="9"/>
  <c r="H524" i="9" s="1"/>
  <c r="F526" i="9"/>
  <c r="Y526" i="9"/>
  <c r="H526" i="9" s="1"/>
  <c r="Y528" i="9"/>
  <c r="H528" i="9" s="1"/>
  <c r="F528" i="9"/>
  <c r="Y530" i="9"/>
  <c r="H530" i="9" s="1"/>
  <c r="F530" i="9"/>
  <c r="F532" i="9"/>
  <c r="Y532" i="9"/>
  <c r="H532" i="9" s="1"/>
  <c r="F534" i="9"/>
  <c r="Y534" i="9"/>
  <c r="H534" i="9" s="1"/>
  <c r="Y536" i="9"/>
  <c r="H536" i="9" s="1"/>
  <c r="F536" i="9"/>
  <c r="Y538" i="9"/>
  <c r="H538" i="9" s="1"/>
  <c r="F538" i="9"/>
  <c r="Y540" i="9"/>
  <c r="H540" i="9" s="1"/>
  <c r="F540" i="9"/>
  <c r="F542" i="9"/>
  <c r="Y542" i="9"/>
  <c r="H542" i="9" s="1"/>
  <c r="D5" i="9"/>
  <c r="D6" i="9"/>
  <c r="D15" i="9"/>
  <c r="V61" i="9"/>
  <c r="E61" i="9" s="1"/>
  <c r="L19" i="9"/>
  <c r="AE19" i="9"/>
  <c r="N19" i="9" s="1"/>
  <c r="L23" i="9"/>
  <c r="AE23" i="9"/>
  <c r="N23" i="9" s="1"/>
  <c r="L27" i="9"/>
  <c r="AE27" i="9"/>
  <c r="N27" i="9" s="1"/>
  <c r="L31" i="9"/>
  <c r="AE31" i="9"/>
  <c r="N31" i="9" s="1"/>
  <c r="L35" i="9"/>
  <c r="AE35" i="9"/>
  <c r="N35" i="9" s="1"/>
  <c r="L39" i="9"/>
  <c r="AE39" i="9"/>
  <c r="N39" i="9" s="1"/>
  <c r="L43" i="9"/>
  <c r="AE43" i="9"/>
  <c r="N43" i="9" s="1"/>
  <c r="L47" i="9"/>
  <c r="AE47" i="9"/>
  <c r="N47" i="9" s="1"/>
  <c r="I50" i="9"/>
  <c r="AB50" i="9"/>
  <c r="I52" i="9"/>
  <c r="AB52" i="9"/>
  <c r="I54" i="9"/>
  <c r="AB54" i="9"/>
  <c r="I56" i="9"/>
  <c r="AB56" i="9"/>
  <c r="I58" i="9"/>
  <c r="AB58" i="9"/>
  <c r="I60" i="9"/>
  <c r="AB60" i="9"/>
  <c r="I62" i="9"/>
  <c r="AB62" i="9"/>
  <c r="I64" i="9"/>
  <c r="AB64" i="9"/>
  <c r="I66" i="9"/>
  <c r="AB66" i="9"/>
  <c r="I68" i="9"/>
  <c r="AB68" i="9"/>
  <c r="I70" i="9"/>
  <c r="AB70" i="9"/>
  <c r="I72" i="9"/>
  <c r="AB72" i="9"/>
  <c r="I74" i="9"/>
  <c r="AB74" i="9"/>
  <c r="I76" i="9"/>
  <c r="AB76" i="9"/>
  <c r="I78" i="9"/>
  <c r="AB78" i="9"/>
  <c r="I80" i="9"/>
  <c r="AB80" i="9"/>
  <c r="I82" i="9"/>
  <c r="AB82" i="9"/>
  <c r="I84" i="9"/>
  <c r="AB84" i="9"/>
  <c r="I86" i="9"/>
  <c r="AB86" i="9"/>
  <c r="I88" i="9"/>
  <c r="AB88" i="9"/>
  <c r="I90" i="9"/>
  <c r="AB90" i="9"/>
  <c r="I92" i="9"/>
  <c r="AB92" i="9"/>
  <c r="I94" i="9"/>
  <c r="AB94" i="9"/>
  <c r="I96" i="9"/>
  <c r="AB96" i="9"/>
  <c r="I98" i="9"/>
  <c r="AB98" i="9"/>
  <c r="I100" i="9"/>
  <c r="AB100" i="9"/>
  <c r="I102" i="9"/>
  <c r="AB102" i="9"/>
  <c r="I104" i="9"/>
  <c r="AB104" i="9"/>
  <c r="I106" i="9"/>
  <c r="AB106" i="9"/>
  <c r="I108" i="9"/>
  <c r="AB108" i="9"/>
  <c r="I110" i="9"/>
  <c r="AB110" i="9"/>
  <c r="I112" i="9"/>
  <c r="AB112" i="9"/>
  <c r="I114" i="9"/>
  <c r="AB114" i="9"/>
  <c r="I116" i="9"/>
  <c r="AB116" i="9"/>
  <c r="I118" i="9"/>
  <c r="AB118" i="9"/>
  <c r="I120" i="9"/>
  <c r="AB120" i="9"/>
  <c r="I122" i="9"/>
  <c r="AB122" i="9"/>
  <c r="I124" i="9"/>
  <c r="AB124" i="9"/>
  <c r="I126" i="9"/>
  <c r="AB126" i="9"/>
  <c r="I128" i="9"/>
  <c r="AB128" i="9"/>
  <c r="I130" i="9"/>
  <c r="AB130" i="9"/>
  <c r="I132" i="9"/>
  <c r="AB132" i="9"/>
  <c r="I134" i="9"/>
  <c r="AB134" i="9"/>
  <c r="I136" i="9"/>
  <c r="AB136" i="9"/>
  <c r="I138" i="9"/>
  <c r="AB138" i="9"/>
  <c r="I140" i="9"/>
  <c r="AB140" i="9"/>
  <c r="I142" i="9"/>
  <c r="AB142" i="9"/>
  <c r="I144" i="9"/>
  <c r="AB144" i="9"/>
  <c r="I146" i="9"/>
  <c r="AB146" i="9"/>
  <c r="I148" i="9"/>
  <c r="AB148" i="9"/>
  <c r="I150" i="9"/>
  <c r="AB150" i="9"/>
  <c r="I152" i="9"/>
  <c r="AB152" i="9"/>
  <c r="I154" i="9"/>
  <c r="AB154" i="9"/>
  <c r="I156" i="9"/>
  <c r="AB156" i="9"/>
  <c r="I158" i="9"/>
  <c r="AB158" i="9"/>
  <c r="I160" i="9"/>
  <c r="AB160" i="9"/>
  <c r="I162" i="9"/>
  <c r="AB162" i="9"/>
  <c r="I164" i="9"/>
  <c r="AB164" i="9"/>
  <c r="I166" i="9"/>
  <c r="AB166" i="9"/>
  <c r="I168" i="9"/>
  <c r="AB168" i="9"/>
  <c r="I170" i="9"/>
  <c r="AB170" i="9"/>
  <c r="I172" i="9"/>
  <c r="AB172" i="9"/>
  <c r="L51" i="9"/>
  <c r="AE51" i="9"/>
  <c r="N51" i="9" s="1"/>
  <c r="L53" i="9"/>
  <c r="AE53" i="9"/>
  <c r="N53" i="9" s="1"/>
  <c r="L55" i="9"/>
  <c r="AE55" i="9"/>
  <c r="N55" i="9" s="1"/>
  <c r="L57" i="9"/>
  <c r="AE57" i="9"/>
  <c r="N57" i="9" s="1"/>
  <c r="L59" i="9"/>
  <c r="AE59" i="9"/>
  <c r="N59" i="9" s="1"/>
  <c r="L61" i="9"/>
  <c r="AE61" i="9"/>
  <c r="N61" i="9" s="1"/>
  <c r="L63" i="9"/>
  <c r="AE63" i="9"/>
  <c r="N63" i="9" s="1"/>
  <c r="L65" i="9"/>
  <c r="AE65" i="9"/>
  <c r="N65" i="9" s="1"/>
  <c r="L67" i="9"/>
  <c r="AE67" i="9"/>
  <c r="N67" i="9" s="1"/>
  <c r="L69" i="9"/>
  <c r="AE69" i="9"/>
  <c r="N69" i="9" s="1"/>
  <c r="L71" i="9"/>
  <c r="AE71" i="9"/>
  <c r="N71" i="9" s="1"/>
  <c r="L73" i="9"/>
  <c r="AE73" i="9"/>
  <c r="N73" i="9" s="1"/>
  <c r="L75" i="9"/>
  <c r="AE75" i="9"/>
  <c r="N75" i="9" s="1"/>
  <c r="L77" i="9"/>
  <c r="AE77" i="9"/>
  <c r="N77" i="9" s="1"/>
  <c r="L79" i="9"/>
  <c r="AE79" i="9"/>
  <c r="N79" i="9" s="1"/>
  <c r="L81" i="9"/>
  <c r="AE81" i="9"/>
  <c r="N81" i="9" s="1"/>
  <c r="L83" i="9"/>
  <c r="AE83" i="9"/>
  <c r="N83" i="9" s="1"/>
  <c r="L85" i="9"/>
  <c r="AE85" i="9"/>
  <c r="N85" i="9" s="1"/>
  <c r="L87" i="9"/>
  <c r="AE87" i="9"/>
  <c r="N87" i="9" s="1"/>
  <c r="L89" i="9"/>
  <c r="AE89" i="9"/>
  <c r="N89" i="9" s="1"/>
  <c r="L91" i="9"/>
  <c r="AE91" i="9"/>
  <c r="N91" i="9" s="1"/>
  <c r="L93" i="9"/>
  <c r="AE93" i="9"/>
  <c r="N93" i="9" s="1"/>
  <c r="L95" i="9"/>
  <c r="AE95" i="9"/>
  <c r="N95" i="9" s="1"/>
  <c r="L97" i="9"/>
  <c r="AE97" i="9"/>
  <c r="N97" i="9" s="1"/>
  <c r="L99" i="9"/>
  <c r="AE99" i="9"/>
  <c r="N99" i="9" s="1"/>
  <c r="L101" i="9"/>
  <c r="AE101" i="9"/>
  <c r="N101" i="9" s="1"/>
  <c r="L103" i="9"/>
  <c r="AE103" i="9"/>
  <c r="N103" i="9" s="1"/>
  <c r="L105" i="9"/>
  <c r="AE105" i="9"/>
  <c r="N105" i="9" s="1"/>
  <c r="L107" i="9"/>
  <c r="AE107" i="9"/>
  <c r="N107" i="9" s="1"/>
  <c r="L109" i="9"/>
  <c r="AE109" i="9"/>
  <c r="N109" i="9" s="1"/>
  <c r="L111" i="9"/>
  <c r="AE111" i="9"/>
  <c r="N111" i="9" s="1"/>
  <c r="L113" i="9"/>
  <c r="AE113" i="9"/>
  <c r="N113" i="9" s="1"/>
  <c r="L115" i="9"/>
  <c r="AE115" i="9"/>
  <c r="N115" i="9" s="1"/>
  <c r="L117" i="9"/>
  <c r="AE117" i="9"/>
  <c r="N117" i="9" s="1"/>
  <c r="L119" i="9"/>
  <c r="AE119" i="9"/>
  <c r="N119" i="9" s="1"/>
  <c r="L121" i="9"/>
  <c r="AE121" i="9"/>
  <c r="N121" i="9" s="1"/>
  <c r="L123" i="9"/>
  <c r="AE123" i="9"/>
  <c r="N123" i="9" s="1"/>
  <c r="L125" i="9"/>
  <c r="AE125" i="9"/>
  <c r="N125" i="9" s="1"/>
  <c r="L127" i="9"/>
  <c r="AE127" i="9"/>
  <c r="N127" i="9" s="1"/>
  <c r="L129" i="9"/>
  <c r="AE129" i="9"/>
  <c r="N129" i="9" s="1"/>
  <c r="L131" i="9"/>
  <c r="AE131" i="9"/>
  <c r="N131" i="9" s="1"/>
  <c r="L133" i="9"/>
  <c r="AE133" i="9"/>
  <c r="N133" i="9" s="1"/>
  <c r="L135" i="9"/>
  <c r="AE135" i="9"/>
  <c r="N135" i="9" s="1"/>
  <c r="L137" i="9"/>
  <c r="AE137" i="9"/>
  <c r="N137" i="9" s="1"/>
  <c r="L139" i="9"/>
  <c r="AE139" i="9"/>
  <c r="N139" i="9" s="1"/>
  <c r="L141" i="9"/>
  <c r="AE141" i="9"/>
  <c r="N141" i="9" s="1"/>
  <c r="L143" i="9"/>
  <c r="AE143" i="9"/>
  <c r="N143" i="9" s="1"/>
  <c r="L145" i="9"/>
  <c r="AE145" i="9"/>
  <c r="N145" i="9" s="1"/>
  <c r="L147" i="9"/>
  <c r="AE147" i="9"/>
  <c r="N147" i="9" s="1"/>
  <c r="L149" i="9"/>
  <c r="AE149" i="9"/>
  <c r="N149" i="9" s="1"/>
  <c r="L151" i="9"/>
  <c r="AE151" i="9"/>
  <c r="N151" i="9" s="1"/>
  <c r="L153" i="9"/>
  <c r="AE153" i="9"/>
  <c r="N153" i="9" s="1"/>
  <c r="L155" i="9"/>
  <c r="AE155" i="9"/>
  <c r="N155" i="9" s="1"/>
  <c r="L157" i="9"/>
  <c r="AE157" i="9"/>
  <c r="N157" i="9" s="1"/>
  <c r="L159" i="9"/>
  <c r="AE159" i="9"/>
  <c r="N159" i="9" s="1"/>
  <c r="L161" i="9"/>
  <c r="AE161" i="9"/>
  <c r="N161" i="9" s="1"/>
  <c r="L163" i="9"/>
  <c r="AE163" i="9"/>
  <c r="N163" i="9" s="1"/>
  <c r="L165" i="9"/>
  <c r="AE165" i="9"/>
  <c r="N165" i="9" s="1"/>
  <c r="L167" i="9"/>
  <c r="AE167" i="9"/>
  <c r="N167" i="9" s="1"/>
  <c r="L169" i="9"/>
  <c r="AE169" i="9"/>
  <c r="N169" i="9" s="1"/>
  <c r="L171" i="9"/>
  <c r="AE171" i="9"/>
  <c r="N171" i="9" s="1"/>
  <c r="L173" i="9"/>
  <c r="AE173" i="9"/>
  <c r="N173" i="9" s="1"/>
  <c r="L175" i="9"/>
  <c r="AE175" i="9"/>
  <c r="N175" i="9" s="1"/>
  <c r="L177" i="9"/>
  <c r="AE177" i="9"/>
  <c r="N177" i="9" s="1"/>
  <c r="AE179" i="9"/>
  <c r="N179" i="9" s="1"/>
  <c r="L179" i="9"/>
  <c r="L181" i="9"/>
  <c r="AE181" i="9"/>
  <c r="N181" i="9" s="1"/>
  <c r="AE185" i="9"/>
  <c r="N185" i="9" s="1"/>
  <c r="L185" i="9"/>
  <c r="AE187" i="9"/>
  <c r="N187" i="9" s="1"/>
  <c r="L187" i="9"/>
  <c r="AE189" i="9"/>
  <c r="N189" i="9" s="1"/>
  <c r="L189" i="9"/>
  <c r="AE191" i="9"/>
  <c r="N191" i="9" s="1"/>
  <c r="L191" i="9"/>
  <c r="AE193" i="9"/>
  <c r="N193" i="9" s="1"/>
  <c r="L193" i="9"/>
  <c r="AE195" i="9"/>
  <c r="N195" i="9" s="1"/>
  <c r="L195" i="9"/>
  <c r="AE197" i="9"/>
  <c r="N197" i="9" s="1"/>
  <c r="L197" i="9"/>
  <c r="AE199" i="9"/>
  <c r="L199" i="9"/>
  <c r="L7" i="9"/>
  <c r="AE201" i="9"/>
  <c r="N201" i="9" s="1"/>
  <c r="L201" i="9"/>
  <c r="AE203" i="9"/>
  <c r="N203" i="9" s="1"/>
  <c r="L203" i="9"/>
  <c r="AE205" i="9"/>
  <c r="N205" i="9" s="1"/>
  <c r="L205" i="9"/>
  <c r="AE207" i="9"/>
  <c r="N207" i="9" s="1"/>
  <c r="L207" i="9"/>
  <c r="AE209" i="9"/>
  <c r="N209" i="9" s="1"/>
  <c r="L209" i="9"/>
  <c r="AE211" i="9"/>
  <c r="N211" i="9" s="1"/>
  <c r="L211" i="9"/>
  <c r="AE213" i="9"/>
  <c r="N213" i="9" s="1"/>
  <c r="L213" i="9"/>
  <c r="AE215" i="9"/>
  <c r="N215" i="9" s="1"/>
  <c r="L215" i="9"/>
  <c r="AE217" i="9"/>
  <c r="N217" i="9" s="1"/>
  <c r="L217" i="9"/>
  <c r="AE219" i="9"/>
  <c r="N219" i="9" s="1"/>
  <c r="L219" i="9"/>
  <c r="AE221" i="9"/>
  <c r="N221" i="9" s="1"/>
  <c r="L221" i="9"/>
  <c r="AE223" i="9"/>
  <c r="N223" i="9" s="1"/>
  <c r="L223" i="9"/>
  <c r="AE225" i="9"/>
  <c r="N225" i="9" s="1"/>
  <c r="L225" i="9"/>
  <c r="AE227" i="9"/>
  <c r="N227" i="9" s="1"/>
  <c r="L227" i="9"/>
  <c r="AE229" i="9"/>
  <c r="N229" i="9" s="1"/>
  <c r="L229" i="9"/>
  <c r="AE231" i="9"/>
  <c r="N231" i="9" s="1"/>
  <c r="L231" i="9"/>
  <c r="AE233" i="9"/>
  <c r="N233" i="9" s="1"/>
  <c r="L233" i="9"/>
  <c r="AE235" i="9"/>
  <c r="N235" i="9" s="1"/>
  <c r="L235" i="9"/>
  <c r="AE237" i="9"/>
  <c r="N237" i="9" s="1"/>
  <c r="L237" i="9"/>
  <c r="AE239" i="9"/>
  <c r="N239" i="9" s="1"/>
  <c r="L239" i="9"/>
  <c r="AE241" i="9"/>
  <c r="N241" i="9" s="1"/>
  <c r="L241" i="9"/>
  <c r="AE243" i="9"/>
  <c r="N243" i="9" s="1"/>
  <c r="L243" i="9"/>
  <c r="AE245" i="9"/>
  <c r="N245" i="9" s="1"/>
  <c r="L245" i="9"/>
  <c r="AE247" i="9"/>
  <c r="N247" i="9" s="1"/>
  <c r="L247" i="9"/>
  <c r="AE249" i="9"/>
  <c r="N249" i="9" s="1"/>
  <c r="L249" i="9"/>
  <c r="AE251" i="9"/>
  <c r="N251" i="9" s="1"/>
  <c r="L251" i="9"/>
  <c r="AE253" i="9"/>
  <c r="N253" i="9" s="1"/>
  <c r="L253" i="9"/>
  <c r="AE255" i="9"/>
  <c r="N255" i="9" s="1"/>
  <c r="L255" i="9"/>
  <c r="AE257" i="9"/>
  <c r="N257" i="9" s="1"/>
  <c r="L257" i="9"/>
  <c r="AE259" i="9"/>
  <c r="N259" i="9" s="1"/>
  <c r="L259" i="9"/>
  <c r="AE261" i="9"/>
  <c r="N261" i="9" s="1"/>
  <c r="L261" i="9"/>
  <c r="AE263" i="9"/>
  <c r="N263" i="9" s="1"/>
  <c r="L263" i="9"/>
  <c r="AE265" i="9"/>
  <c r="N265" i="9" s="1"/>
  <c r="L265" i="9"/>
  <c r="AE267" i="9"/>
  <c r="N267" i="9" s="1"/>
  <c r="L267" i="9"/>
  <c r="AE269" i="9"/>
  <c r="N269" i="9" s="1"/>
  <c r="L269" i="9"/>
  <c r="AE271" i="9"/>
  <c r="N271" i="9" s="1"/>
  <c r="L271" i="9"/>
  <c r="AE273" i="9"/>
  <c r="N273" i="9" s="1"/>
  <c r="L273" i="9"/>
  <c r="AE275" i="9"/>
  <c r="N275" i="9" s="1"/>
  <c r="L275" i="9"/>
  <c r="AE277" i="9"/>
  <c r="N277" i="9" s="1"/>
  <c r="L277" i="9"/>
  <c r="AE279" i="9"/>
  <c r="L279" i="9"/>
  <c r="L8" i="9"/>
  <c r="AE281" i="9"/>
  <c r="N281" i="9" s="1"/>
  <c r="L281" i="9"/>
  <c r="AE283" i="9"/>
  <c r="N283" i="9" s="1"/>
  <c r="L283" i="9"/>
  <c r="AE285" i="9"/>
  <c r="N285" i="9" s="1"/>
  <c r="L285" i="9"/>
  <c r="AE287" i="9"/>
  <c r="N287" i="9" s="1"/>
  <c r="L287" i="9"/>
  <c r="AE289" i="9"/>
  <c r="N289" i="9" s="1"/>
  <c r="L289" i="9"/>
  <c r="AE291" i="9"/>
  <c r="N291" i="9" s="1"/>
  <c r="L291" i="9"/>
  <c r="AE293" i="9"/>
  <c r="N293" i="9" s="1"/>
  <c r="L293" i="9"/>
  <c r="AE295" i="9"/>
  <c r="N295" i="9" s="1"/>
  <c r="L295" i="9"/>
  <c r="AE297" i="9"/>
  <c r="N297" i="9" s="1"/>
  <c r="L297" i="9"/>
  <c r="AE299" i="9"/>
  <c r="N299" i="9" s="1"/>
  <c r="L299" i="9"/>
  <c r="AE301" i="9"/>
  <c r="N301" i="9" s="1"/>
  <c r="L301" i="9"/>
  <c r="AE303" i="9"/>
  <c r="N303" i="9" s="1"/>
  <c r="L303" i="9"/>
  <c r="AE305" i="9"/>
  <c r="N305" i="9" s="1"/>
  <c r="L305" i="9"/>
  <c r="AE307" i="9"/>
  <c r="N307" i="9" s="1"/>
  <c r="L307" i="9"/>
  <c r="AE309" i="9"/>
  <c r="N309" i="9" s="1"/>
  <c r="L309" i="9"/>
  <c r="AE311" i="9"/>
  <c r="N311" i="9" s="1"/>
  <c r="L311" i="9"/>
  <c r="AE313" i="9"/>
  <c r="N313" i="9" s="1"/>
  <c r="L313" i="9"/>
  <c r="AE315" i="9"/>
  <c r="N315" i="9" s="1"/>
  <c r="L315" i="9"/>
  <c r="AE317" i="9"/>
  <c r="N317" i="9" s="1"/>
  <c r="L317" i="9"/>
  <c r="AE319" i="9"/>
  <c r="N319" i="9" s="1"/>
  <c r="L319" i="9"/>
  <c r="L321" i="9"/>
  <c r="AE321" i="9"/>
  <c r="N321" i="9" s="1"/>
  <c r="AE323" i="9"/>
  <c r="N323" i="9" s="1"/>
  <c r="L323" i="9"/>
  <c r="AE325" i="9"/>
  <c r="N325" i="9" s="1"/>
  <c r="L325" i="9"/>
  <c r="L327" i="9"/>
  <c r="AE327" i="9"/>
  <c r="N327" i="9" s="1"/>
  <c r="L329" i="9"/>
  <c r="AE329" i="9"/>
  <c r="N329" i="9" s="1"/>
  <c r="AE331" i="9"/>
  <c r="N331" i="9" s="1"/>
  <c r="L331" i="9"/>
  <c r="AE333" i="9"/>
  <c r="N333" i="9" s="1"/>
  <c r="L333" i="9"/>
  <c r="AE335" i="9"/>
  <c r="N335" i="9" s="1"/>
  <c r="L335" i="9"/>
  <c r="AE337" i="9"/>
  <c r="N337" i="9" s="1"/>
  <c r="L337" i="9"/>
  <c r="AE339" i="9"/>
  <c r="N339" i="9" s="1"/>
  <c r="L339" i="9"/>
  <c r="AE341" i="9"/>
  <c r="N341" i="9" s="1"/>
  <c r="L341" i="9"/>
  <c r="AE343" i="9"/>
  <c r="N343" i="9" s="1"/>
  <c r="L343" i="9"/>
  <c r="AE345" i="9"/>
  <c r="N345" i="9" s="1"/>
  <c r="L345" i="9"/>
  <c r="AE347" i="9"/>
  <c r="N347" i="9" s="1"/>
  <c r="L347" i="9"/>
  <c r="AE349" i="9"/>
  <c r="N349" i="9" s="1"/>
  <c r="L349" i="9"/>
  <c r="AE351" i="9"/>
  <c r="N351" i="9" s="1"/>
  <c r="L351" i="9"/>
  <c r="AE353" i="9"/>
  <c r="N353" i="9" s="1"/>
  <c r="L353" i="9"/>
  <c r="AE355" i="9"/>
  <c r="N355" i="9" s="1"/>
  <c r="L355" i="9"/>
  <c r="AE357" i="9"/>
  <c r="N357" i="9" s="1"/>
  <c r="L357" i="9"/>
  <c r="AE359" i="9"/>
  <c r="N359" i="9" s="1"/>
  <c r="L359" i="9"/>
  <c r="AE361" i="9"/>
  <c r="N361" i="9" s="1"/>
  <c r="L361" i="9"/>
  <c r="AE363" i="9"/>
  <c r="N363" i="9" s="1"/>
  <c r="L363" i="9"/>
  <c r="AE365" i="9"/>
  <c r="N365" i="9" s="1"/>
  <c r="L365" i="9"/>
  <c r="AE367" i="9"/>
  <c r="N367" i="9" s="1"/>
  <c r="L367" i="9"/>
  <c r="AE369" i="9"/>
  <c r="N369" i="9" s="1"/>
  <c r="L369" i="9"/>
  <c r="AE371" i="9"/>
  <c r="N371" i="9" s="1"/>
  <c r="L371" i="9"/>
  <c r="AE373" i="9"/>
  <c r="N373" i="9" s="1"/>
  <c r="L373" i="9"/>
  <c r="V51" i="9"/>
  <c r="E51" i="9" s="1"/>
  <c r="V60" i="9"/>
  <c r="E60" i="9" s="1"/>
  <c r="V66" i="9"/>
  <c r="E66" i="9" s="1"/>
  <c r="V67" i="9"/>
  <c r="E67" i="9" s="1"/>
  <c r="V76" i="9"/>
  <c r="E76" i="9" s="1"/>
  <c r="V82" i="9"/>
  <c r="E82" i="9" s="1"/>
  <c r="V83" i="9"/>
  <c r="E83" i="9" s="1"/>
  <c r="V86" i="9"/>
  <c r="E86" i="9" s="1"/>
  <c r="V87" i="9"/>
  <c r="E87" i="9" s="1"/>
  <c r="V90" i="9"/>
  <c r="E90" i="9" s="1"/>
  <c r="V91" i="9"/>
  <c r="E91" i="9" s="1"/>
  <c r="V94" i="9"/>
  <c r="E94" i="9" s="1"/>
  <c r="V95" i="9"/>
  <c r="E95" i="9" s="1"/>
  <c r="V98" i="9"/>
  <c r="E98" i="9" s="1"/>
  <c r="V99" i="9"/>
  <c r="E99" i="9" s="1"/>
  <c r="V102" i="9"/>
  <c r="E102" i="9" s="1"/>
  <c r="V103" i="9"/>
  <c r="E103" i="9" s="1"/>
  <c r="V106" i="9"/>
  <c r="E106" i="9" s="1"/>
  <c r="V107" i="9"/>
  <c r="E107" i="9" s="1"/>
  <c r="V110" i="9"/>
  <c r="E110" i="9" s="1"/>
  <c r="V111" i="9"/>
  <c r="E111" i="9" s="1"/>
  <c r="V114" i="9"/>
  <c r="E114" i="9" s="1"/>
  <c r="V115" i="9"/>
  <c r="E115" i="9" s="1"/>
  <c r="V118" i="9"/>
  <c r="E118" i="9" s="1"/>
  <c r="V119" i="9"/>
  <c r="E119" i="9" s="1"/>
  <c r="V122" i="9"/>
  <c r="E122" i="9" s="1"/>
  <c r="V123" i="9"/>
  <c r="E123" i="9" s="1"/>
  <c r="V126" i="9"/>
  <c r="E126" i="9" s="1"/>
  <c r="V127" i="9"/>
  <c r="E127" i="9" s="1"/>
  <c r="V130" i="9"/>
  <c r="E130" i="9" s="1"/>
  <c r="V131" i="9"/>
  <c r="E131" i="9" s="1"/>
  <c r="V134" i="9"/>
  <c r="E134" i="9" s="1"/>
  <c r="V135" i="9"/>
  <c r="E135" i="9" s="1"/>
  <c r="V138" i="9"/>
  <c r="E138" i="9" s="1"/>
  <c r="V139" i="9"/>
  <c r="E139" i="9" s="1"/>
  <c r="V142" i="9"/>
  <c r="E142" i="9" s="1"/>
  <c r="V143" i="9"/>
  <c r="E143" i="9" s="1"/>
  <c r="V146" i="9"/>
  <c r="E146" i="9" s="1"/>
  <c r="V147" i="9"/>
  <c r="E147" i="9" s="1"/>
  <c r="V150" i="9"/>
  <c r="E150" i="9" s="1"/>
  <c r="V151" i="9"/>
  <c r="E151" i="9" s="1"/>
  <c r="V154" i="9"/>
  <c r="E154" i="9" s="1"/>
  <c r="V155" i="9"/>
  <c r="E155" i="9" s="1"/>
  <c r="V158" i="9"/>
  <c r="E158" i="9" s="1"/>
  <c r="V159" i="9"/>
  <c r="E159" i="9" s="1"/>
  <c r="V162" i="9"/>
  <c r="E162" i="9" s="1"/>
  <c r="V163" i="9"/>
  <c r="E163" i="9" s="1"/>
  <c r="V166" i="9"/>
  <c r="E166" i="9" s="1"/>
  <c r="V167" i="9"/>
  <c r="E167" i="9" s="1"/>
  <c r="V170" i="9"/>
  <c r="E170" i="9" s="1"/>
  <c r="V171" i="9"/>
  <c r="E171" i="9" s="1"/>
  <c r="V174" i="9"/>
  <c r="E174" i="9" s="1"/>
  <c r="V175" i="9"/>
  <c r="E175" i="9" s="1"/>
  <c r="V178" i="9"/>
  <c r="E178" i="9" s="1"/>
  <c r="V184" i="9"/>
  <c r="E184" i="9" s="1"/>
  <c r="V187" i="9"/>
  <c r="E187" i="9" s="1"/>
  <c r="V190" i="9"/>
  <c r="E190" i="9" s="1"/>
  <c r="V195" i="9"/>
  <c r="E195" i="9" s="1"/>
  <c r="V198" i="9"/>
  <c r="E198" i="9" s="1"/>
  <c r="V202" i="9"/>
  <c r="E202" i="9" s="1"/>
  <c r="V207" i="9"/>
  <c r="E207" i="9" s="1"/>
  <c r="V210" i="9"/>
  <c r="E210" i="9" s="1"/>
  <c r="V215" i="9"/>
  <c r="E215" i="9" s="1"/>
  <c r="V218" i="9"/>
  <c r="E218" i="9" s="1"/>
  <c r="V223" i="9"/>
  <c r="E223" i="9" s="1"/>
  <c r="V226" i="9"/>
  <c r="E226" i="9" s="1"/>
  <c r="V231" i="9"/>
  <c r="E231" i="9" s="1"/>
  <c r="V234" i="9"/>
  <c r="E234" i="9" s="1"/>
  <c r="V239" i="9"/>
  <c r="E239" i="9" s="1"/>
  <c r="V242" i="9"/>
  <c r="E242" i="9" s="1"/>
  <c r="V247" i="9"/>
  <c r="E247" i="9" s="1"/>
  <c r="V250" i="9"/>
  <c r="E250" i="9" s="1"/>
  <c r="V255" i="9"/>
  <c r="E255" i="9" s="1"/>
  <c r="E8" i="9"/>
  <c r="E279" i="9"/>
  <c r="Y190" i="9"/>
  <c r="H190" i="9" s="1"/>
  <c r="Y198" i="9"/>
  <c r="H198" i="9" s="1"/>
  <c r="M199" i="9"/>
  <c r="M7" i="9"/>
  <c r="Y204" i="9"/>
  <c r="H204" i="9" s="1"/>
  <c r="Y212" i="9"/>
  <c r="H212" i="9" s="1"/>
  <c r="Y220" i="9"/>
  <c r="H220" i="9" s="1"/>
  <c r="Y228" i="9"/>
  <c r="H228" i="9" s="1"/>
  <c r="Y236" i="9"/>
  <c r="H236" i="9" s="1"/>
  <c r="Y244" i="9"/>
  <c r="H244" i="9" s="1"/>
  <c r="Y252" i="9"/>
  <c r="H252" i="9" s="1"/>
  <c r="F271" i="9"/>
  <c r="Y271" i="9"/>
  <c r="H271" i="9" s="1"/>
  <c r="F273" i="9"/>
  <c r="Y273" i="9"/>
  <c r="H273" i="9" s="1"/>
  <c r="F275" i="9"/>
  <c r="Y275" i="9"/>
  <c r="H275" i="9" s="1"/>
  <c r="F277" i="9"/>
  <c r="Y277" i="9"/>
  <c r="H277" i="9" s="1"/>
  <c r="F279" i="9"/>
  <c r="F8" i="9"/>
  <c r="Y279" i="9"/>
  <c r="F281" i="9"/>
  <c r="Y281" i="9"/>
  <c r="H281" i="9" s="1"/>
  <c r="F285" i="9"/>
  <c r="Y285" i="9"/>
  <c r="H285" i="9" s="1"/>
  <c r="F287" i="9"/>
  <c r="Y287" i="9"/>
  <c r="H287" i="9" s="1"/>
  <c r="F289" i="9"/>
  <c r="Y289" i="9"/>
  <c r="H289" i="9" s="1"/>
  <c r="F291" i="9"/>
  <c r="Y291" i="9"/>
  <c r="H291" i="9" s="1"/>
  <c r="F293" i="9"/>
  <c r="Y293" i="9"/>
  <c r="H293" i="9" s="1"/>
  <c r="F295" i="9"/>
  <c r="Y295" i="9"/>
  <c r="H295" i="9" s="1"/>
  <c r="F297" i="9"/>
  <c r="Y297" i="9"/>
  <c r="H297" i="9" s="1"/>
  <c r="F299" i="9"/>
  <c r="Y299" i="9"/>
  <c r="H299" i="9" s="1"/>
  <c r="F301" i="9"/>
  <c r="Y301" i="9"/>
  <c r="H301" i="9" s="1"/>
  <c r="F305" i="9"/>
  <c r="Y305" i="9"/>
  <c r="H305" i="9" s="1"/>
  <c r="F307" i="9"/>
  <c r="Y307" i="9"/>
  <c r="H307" i="9" s="1"/>
  <c r="F309" i="9"/>
  <c r="Y309" i="9"/>
  <c r="H309" i="9" s="1"/>
  <c r="F311" i="9"/>
  <c r="Y311" i="9"/>
  <c r="H311" i="9" s="1"/>
  <c r="F313" i="9"/>
  <c r="Y313" i="9"/>
  <c r="H313" i="9" s="1"/>
  <c r="F315" i="9"/>
  <c r="Y315" i="9"/>
  <c r="H315" i="9" s="1"/>
  <c r="F319" i="9"/>
  <c r="Y319" i="9"/>
  <c r="H319" i="9" s="1"/>
  <c r="F323" i="9"/>
  <c r="Y323" i="9"/>
  <c r="H323" i="9" s="1"/>
  <c r="F325" i="9"/>
  <c r="Y325" i="9"/>
  <c r="H325" i="9" s="1"/>
  <c r="F327" i="9"/>
  <c r="Y327" i="9"/>
  <c r="H327" i="9" s="1"/>
  <c r="F329" i="9"/>
  <c r="Y329" i="9"/>
  <c r="H329" i="9" s="1"/>
  <c r="F357" i="9"/>
  <c r="Y357" i="9"/>
  <c r="H357" i="9" s="1"/>
  <c r="Y375" i="9"/>
  <c r="H375" i="9" s="1"/>
  <c r="G375" i="9"/>
  <c r="Y377" i="9"/>
  <c r="H377" i="9" s="1"/>
  <c r="G377" i="9"/>
  <c r="Y379" i="9"/>
  <c r="H379" i="9" s="1"/>
  <c r="G379" i="9"/>
  <c r="Y381" i="9"/>
  <c r="H381" i="9" s="1"/>
  <c r="G381" i="9"/>
  <c r="Y383" i="9"/>
  <c r="G383" i="9"/>
  <c r="G9" i="9"/>
  <c r="Y385" i="9"/>
  <c r="H385" i="9" s="1"/>
  <c r="G385" i="9"/>
  <c r="Y387" i="9"/>
  <c r="H387" i="9" s="1"/>
  <c r="G387" i="9"/>
  <c r="Y389" i="9"/>
  <c r="H389" i="9" s="1"/>
  <c r="G389" i="9"/>
  <c r="Y391" i="9"/>
  <c r="H391" i="9" s="1"/>
  <c r="G391" i="9"/>
  <c r="Y393" i="9"/>
  <c r="H393" i="9" s="1"/>
  <c r="G393" i="9"/>
  <c r="Y395" i="9"/>
  <c r="H395" i="9" s="1"/>
  <c r="G395" i="9"/>
  <c r="Y397" i="9"/>
  <c r="H397" i="9" s="1"/>
  <c r="G397" i="9"/>
  <c r="Y399" i="9"/>
  <c r="H399" i="9" s="1"/>
  <c r="G399" i="9"/>
  <c r="Y401" i="9"/>
  <c r="H401" i="9" s="1"/>
  <c r="G401" i="9"/>
  <c r="Y403" i="9"/>
  <c r="H403" i="9" s="1"/>
  <c r="G403" i="9"/>
  <c r="Y405" i="9"/>
  <c r="H405" i="9" s="1"/>
  <c r="G405" i="9"/>
  <c r="Y407" i="9"/>
  <c r="H407" i="9" s="1"/>
  <c r="G407" i="9"/>
  <c r="Y409" i="9"/>
  <c r="H409" i="9" s="1"/>
  <c r="G409" i="9"/>
  <c r="Y411" i="9"/>
  <c r="H411" i="9" s="1"/>
  <c r="G411" i="9"/>
  <c r="Y413" i="9"/>
  <c r="H413" i="9" s="1"/>
  <c r="G413" i="9"/>
  <c r="Y415" i="9"/>
  <c r="H415" i="9" s="1"/>
  <c r="G415" i="9"/>
  <c r="Y417" i="9"/>
  <c r="H417" i="9" s="1"/>
  <c r="G417" i="9"/>
  <c r="Y419" i="9"/>
  <c r="H419" i="9" s="1"/>
  <c r="G419" i="9"/>
  <c r="Y423" i="9"/>
  <c r="H423" i="9" s="1"/>
  <c r="G423" i="9"/>
  <c r="Y425" i="9"/>
  <c r="H425" i="9" s="1"/>
  <c r="G425" i="9"/>
  <c r="Y427" i="9"/>
  <c r="H427" i="9" s="1"/>
  <c r="G427" i="9"/>
  <c r="Y429" i="9"/>
  <c r="H429" i="9" s="1"/>
  <c r="G429" i="9"/>
  <c r="Y431" i="9"/>
  <c r="H431" i="9" s="1"/>
  <c r="G431" i="9"/>
  <c r="Y433" i="9"/>
  <c r="H433" i="9" s="1"/>
  <c r="G433" i="9"/>
  <c r="Y435" i="9"/>
  <c r="H435" i="9" s="1"/>
  <c r="G435" i="9"/>
  <c r="Y437" i="9"/>
  <c r="H437" i="9" s="1"/>
  <c r="G437" i="9"/>
  <c r="Y439" i="9"/>
  <c r="H439" i="9" s="1"/>
  <c r="G439" i="9"/>
  <c r="Y441" i="9"/>
  <c r="H441" i="9" s="1"/>
  <c r="G441" i="9"/>
  <c r="Y443" i="9"/>
  <c r="H443" i="9" s="1"/>
  <c r="G443" i="9"/>
  <c r="Y445" i="9"/>
  <c r="H445" i="9" s="1"/>
  <c r="G445" i="9"/>
  <c r="Y447" i="9"/>
  <c r="H447" i="9" s="1"/>
  <c r="G447" i="9"/>
  <c r="Y449" i="9"/>
  <c r="H449" i="9" s="1"/>
  <c r="G449" i="9"/>
  <c r="Y451" i="9"/>
  <c r="H451" i="9" s="1"/>
  <c r="G451" i="9"/>
  <c r="Y453" i="9"/>
  <c r="H453" i="9" s="1"/>
  <c r="G453" i="9"/>
  <c r="Y455" i="9"/>
  <c r="H455" i="9" s="1"/>
  <c r="G455" i="9"/>
  <c r="Y457" i="9"/>
  <c r="H457" i="9" s="1"/>
  <c r="G457" i="9"/>
  <c r="Y459" i="9"/>
  <c r="H459" i="9" s="1"/>
  <c r="G459" i="9"/>
  <c r="Y461" i="9"/>
  <c r="H461" i="9" s="1"/>
  <c r="G461" i="9"/>
  <c r="Y463" i="9"/>
  <c r="H463" i="9" s="1"/>
  <c r="G463" i="9"/>
  <c r="Y465" i="9"/>
  <c r="H465" i="9" s="1"/>
  <c r="G465" i="9"/>
  <c r="Y467" i="9"/>
  <c r="H467" i="9" s="1"/>
  <c r="G467" i="9"/>
  <c r="Y469" i="9"/>
  <c r="H469" i="9" s="1"/>
  <c r="G469" i="9"/>
  <c r="Y471" i="9"/>
  <c r="H471" i="9" s="1"/>
  <c r="G471" i="9"/>
  <c r="Y473" i="9"/>
  <c r="H473" i="9" s="1"/>
  <c r="G473" i="9"/>
  <c r="Y475" i="9"/>
  <c r="H475" i="9" s="1"/>
  <c r="G475" i="9"/>
  <c r="Y477" i="9"/>
  <c r="H477" i="9" s="1"/>
  <c r="G477" i="9"/>
  <c r="Y479" i="9"/>
  <c r="H479" i="9" s="1"/>
  <c r="G479" i="9"/>
  <c r="Y481" i="9"/>
  <c r="H481" i="9" s="1"/>
  <c r="G481" i="9"/>
  <c r="Y485" i="9"/>
  <c r="H485" i="9" s="1"/>
  <c r="G485" i="9"/>
  <c r="Y487" i="9"/>
  <c r="H487" i="9" s="1"/>
  <c r="G487" i="9"/>
  <c r="Y489" i="9"/>
  <c r="H489" i="9" s="1"/>
  <c r="G489" i="9"/>
  <c r="Y491" i="9"/>
  <c r="H491" i="9" s="1"/>
  <c r="G491" i="9"/>
  <c r="Y493" i="9"/>
  <c r="H493" i="9" s="1"/>
  <c r="G493" i="9"/>
  <c r="Y495" i="9"/>
  <c r="H495" i="9" s="1"/>
  <c r="G495" i="9"/>
  <c r="Y497" i="9"/>
  <c r="H497" i="9" s="1"/>
  <c r="G497" i="9"/>
  <c r="Y499" i="9"/>
  <c r="H499" i="9" s="1"/>
  <c r="G499" i="9"/>
  <c r="Y501" i="9"/>
  <c r="H501" i="9" s="1"/>
  <c r="G501" i="9"/>
  <c r="Y513" i="9"/>
  <c r="H513" i="9" s="1"/>
  <c r="G513" i="9"/>
  <c r="Y521" i="9"/>
  <c r="H521" i="9" s="1"/>
  <c r="G521" i="9"/>
  <c r="L15" i="9"/>
  <c r="L5" i="9"/>
  <c r="L6" i="9"/>
  <c r="F5" i="9"/>
  <c r="AE368" i="9"/>
  <c r="N368" i="9" s="1"/>
  <c r="M368" i="9"/>
  <c r="AE370" i="9"/>
  <c r="N370" i="9" s="1"/>
  <c r="M370" i="9"/>
  <c r="AE372" i="9"/>
  <c r="N372" i="9" s="1"/>
  <c r="M372" i="9"/>
  <c r="AE374" i="9"/>
  <c r="N374" i="9" s="1"/>
  <c r="M374" i="9"/>
  <c r="AE376" i="9"/>
  <c r="N376" i="9" s="1"/>
  <c r="M376" i="9"/>
  <c r="AE378" i="9"/>
  <c r="N378" i="9" s="1"/>
  <c r="M378" i="9"/>
  <c r="AE380" i="9"/>
  <c r="N380" i="9" s="1"/>
  <c r="M380" i="9"/>
  <c r="AE382" i="9"/>
  <c r="N382" i="9" s="1"/>
  <c r="M382" i="9"/>
  <c r="AE384" i="9"/>
  <c r="N384" i="9" s="1"/>
  <c r="M384" i="9"/>
  <c r="AE386" i="9"/>
  <c r="N386" i="9" s="1"/>
  <c r="M386" i="9"/>
  <c r="AE388" i="9"/>
  <c r="N388" i="9" s="1"/>
  <c r="M388" i="9"/>
  <c r="AE390" i="9"/>
  <c r="N390" i="9" s="1"/>
  <c r="M390" i="9"/>
  <c r="AE392" i="9"/>
  <c r="N392" i="9" s="1"/>
  <c r="M392" i="9"/>
  <c r="AE394" i="9"/>
  <c r="N394" i="9" s="1"/>
  <c r="M394" i="9"/>
  <c r="AE396" i="9"/>
  <c r="N396" i="9" s="1"/>
  <c r="M396" i="9"/>
  <c r="AE398" i="9"/>
  <c r="N398" i="9" s="1"/>
  <c r="M398" i="9"/>
  <c r="AE400" i="9"/>
  <c r="N400" i="9" s="1"/>
  <c r="M400" i="9"/>
  <c r="AE402" i="9"/>
  <c r="N402" i="9" s="1"/>
  <c r="M402" i="9"/>
  <c r="AE404" i="9"/>
  <c r="N404" i="9" s="1"/>
  <c r="M404" i="9"/>
  <c r="AE406" i="9"/>
  <c r="N406" i="9" s="1"/>
  <c r="M406" i="9"/>
  <c r="AE408" i="9"/>
  <c r="N408" i="9" s="1"/>
  <c r="M408" i="9"/>
  <c r="AE410" i="9"/>
  <c r="N410" i="9" s="1"/>
  <c r="M410" i="9"/>
  <c r="AE412" i="9"/>
  <c r="N412" i="9" s="1"/>
  <c r="M412" i="9"/>
  <c r="AE414" i="9"/>
  <c r="N414" i="9" s="1"/>
  <c r="M414" i="9"/>
  <c r="AE416" i="9"/>
  <c r="N416" i="9" s="1"/>
  <c r="M416" i="9"/>
  <c r="AE418" i="9"/>
  <c r="N418" i="9" s="1"/>
  <c r="M418" i="9"/>
  <c r="AE420" i="9"/>
  <c r="N420" i="9" s="1"/>
  <c r="M420" i="9"/>
  <c r="AE422" i="9"/>
  <c r="N422" i="9" s="1"/>
  <c r="M422" i="9"/>
  <c r="AE424" i="9"/>
  <c r="N424" i="9" s="1"/>
  <c r="M424" i="9"/>
  <c r="AE426" i="9"/>
  <c r="N426" i="9" s="1"/>
  <c r="M426" i="9"/>
  <c r="AE428" i="9"/>
  <c r="N428" i="9" s="1"/>
  <c r="M428" i="9"/>
  <c r="AE430" i="9"/>
  <c r="N430" i="9" s="1"/>
  <c r="M430" i="9"/>
  <c r="AE432" i="9"/>
  <c r="N432" i="9" s="1"/>
  <c r="M432" i="9"/>
  <c r="AE434" i="9"/>
  <c r="N434" i="9" s="1"/>
  <c r="M434" i="9"/>
  <c r="AE436" i="9"/>
  <c r="N436" i="9" s="1"/>
  <c r="M436" i="9"/>
  <c r="AE438" i="9"/>
  <c r="N438" i="9" s="1"/>
  <c r="M438" i="9"/>
  <c r="AE440" i="9"/>
  <c r="N440" i="9" s="1"/>
  <c r="M440" i="9"/>
  <c r="AE442" i="9"/>
  <c r="N442" i="9" s="1"/>
  <c r="M442" i="9"/>
  <c r="AE444" i="9"/>
  <c r="N444" i="9" s="1"/>
  <c r="M444" i="9"/>
  <c r="AE446" i="9"/>
  <c r="N446" i="9" s="1"/>
  <c r="M446" i="9"/>
  <c r="AE448" i="9"/>
  <c r="N448" i="9" s="1"/>
  <c r="M448" i="9"/>
  <c r="AE450" i="9"/>
  <c r="N450" i="9" s="1"/>
  <c r="M450" i="9"/>
  <c r="AE452" i="9"/>
  <c r="N452" i="9" s="1"/>
  <c r="M452" i="9"/>
  <c r="AE454" i="9"/>
  <c r="N454" i="9" s="1"/>
  <c r="M454" i="9"/>
  <c r="AE456" i="9"/>
  <c r="N456" i="9" s="1"/>
  <c r="M456" i="9"/>
  <c r="AE458" i="9"/>
  <c r="N458" i="9" s="1"/>
  <c r="M458" i="9"/>
  <c r="AE460" i="9"/>
  <c r="N460" i="9" s="1"/>
  <c r="M460" i="9"/>
  <c r="AE462" i="9"/>
  <c r="N462" i="9" s="1"/>
  <c r="M462" i="9"/>
  <c r="AE464" i="9"/>
  <c r="N464" i="9" s="1"/>
  <c r="M464" i="9"/>
  <c r="AE466" i="9"/>
  <c r="N466" i="9" s="1"/>
  <c r="M466" i="9"/>
  <c r="AE468" i="9"/>
  <c r="N468" i="9" s="1"/>
  <c r="M468" i="9"/>
  <c r="AE470" i="9"/>
  <c r="N470" i="9" s="1"/>
  <c r="M470" i="9"/>
  <c r="AE498" i="9"/>
  <c r="N498" i="9" s="1"/>
  <c r="M498" i="9"/>
  <c r="N15" i="9"/>
  <c r="I16" i="9"/>
  <c r="AB16" i="9"/>
  <c r="I46" i="9"/>
  <c r="AB46" i="9"/>
  <c r="AE16" i="9"/>
  <c r="N16" i="9" s="1"/>
  <c r="L16" i="9"/>
  <c r="AE20" i="9"/>
  <c r="N20" i="9" s="1"/>
  <c r="L20" i="9"/>
  <c r="AE24" i="9"/>
  <c r="N24" i="9" s="1"/>
  <c r="L24" i="9"/>
  <c r="AE28" i="9"/>
  <c r="N28" i="9" s="1"/>
  <c r="L28" i="9"/>
  <c r="AE32" i="9"/>
  <c r="N32" i="9" s="1"/>
  <c r="L32" i="9"/>
  <c r="AE36" i="9"/>
  <c r="N36" i="9" s="1"/>
  <c r="L36" i="9"/>
  <c r="AE40" i="9"/>
  <c r="N40" i="9" s="1"/>
  <c r="L40" i="9"/>
  <c r="AE44" i="9"/>
  <c r="N44" i="9" s="1"/>
  <c r="L44" i="9"/>
  <c r="AE48" i="9"/>
  <c r="N48" i="9" s="1"/>
  <c r="L48" i="9"/>
  <c r="D199" i="9"/>
  <c r="D7" i="9"/>
  <c r="V56" i="9"/>
  <c r="E56" i="9" s="1"/>
  <c r="V62" i="9"/>
  <c r="E62" i="9" s="1"/>
  <c r="V63" i="9"/>
  <c r="E63" i="9" s="1"/>
  <c r="V72" i="9"/>
  <c r="E72" i="9" s="1"/>
  <c r="V78" i="9"/>
  <c r="E78" i="9" s="1"/>
  <c r="V79" i="9"/>
  <c r="E79" i="9" s="1"/>
  <c r="V179" i="9"/>
  <c r="E179" i="9" s="1"/>
  <c r="V182" i="9"/>
  <c r="E182" i="9" s="1"/>
  <c r="V188" i="9"/>
  <c r="E188" i="9" s="1"/>
  <c r="V193" i="9"/>
  <c r="E193" i="9" s="1"/>
  <c r="V196" i="9"/>
  <c r="E196" i="9" s="1"/>
  <c r="V200" i="9"/>
  <c r="E200" i="9" s="1"/>
  <c r="V205" i="9"/>
  <c r="E205" i="9" s="1"/>
  <c r="V208" i="9"/>
  <c r="E208" i="9" s="1"/>
  <c r="V213" i="9"/>
  <c r="E213" i="9" s="1"/>
  <c r="V216" i="9"/>
  <c r="E216" i="9" s="1"/>
  <c r="V221" i="9"/>
  <c r="E221" i="9" s="1"/>
  <c r="V224" i="9"/>
  <c r="E224" i="9" s="1"/>
  <c r="V229" i="9"/>
  <c r="E229" i="9" s="1"/>
  <c r="V232" i="9"/>
  <c r="E232" i="9" s="1"/>
  <c r="V237" i="9"/>
  <c r="E237" i="9" s="1"/>
  <c r="V240" i="9"/>
  <c r="E240" i="9" s="1"/>
  <c r="V245" i="9"/>
  <c r="E245" i="9" s="1"/>
  <c r="V248" i="9"/>
  <c r="E248" i="9" s="1"/>
  <c r="V253" i="9"/>
  <c r="E253" i="9" s="1"/>
  <c r="V256" i="9"/>
  <c r="E256" i="9" s="1"/>
  <c r="K279" i="9"/>
  <c r="K8" i="9"/>
  <c r="Y51" i="9"/>
  <c r="H51" i="9" s="1"/>
  <c r="Y52" i="9"/>
  <c r="H52" i="9" s="1"/>
  <c r="Y55" i="9"/>
  <c r="H55" i="9" s="1"/>
  <c r="Y56" i="9"/>
  <c r="H56" i="9" s="1"/>
  <c r="Y59" i="9"/>
  <c r="H59" i="9" s="1"/>
  <c r="Y60" i="9"/>
  <c r="H60" i="9" s="1"/>
  <c r="Y63" i="9"/>
  <c r="H63" i="9" s="1"/>
  <c r="Y64" i="9"/>
  <c r="H64" i="9" s="1"/>
  <c r="Y67" i="9"/>
  <c r="H67" i="9" s="1"/>
  <c r="Y68" i="9"/>
  <c r="H68" i="9" s="1"/>
  <c r="Y71" i="9"/>
  <c r="H71" i="9" s="1"/>
  <c r="Y72" i="9"/>
  <c r="H72" i="9" s="1"/>
  <c r="Y75" i="9"/>
  <c r="H75" i="9" s="1"/>
  <c r="Y76" i="9"/>
  <c r="H76" i="9" s="1"/>
  <c r="Y79" i="9"/>
  <c r="H79" i="9" s="1"/>
  <c r="Y80" i="9"/>
  <c r="H80" i="9" s="1"/>
  <c r="Y83" i="9"/>
  <c r="H83" i="9" s="1"/>
  <c r="Y84" i="9"/>
  <c r="H84" i="9" s="1"/>
  <c r="Y87" i="9"/>
  <c r="H87" i="9" s="1"/>
  <c r="Y88" i="9"/>
  <c r="H88" i="9" s="1"/>
  <c r="Y91" i="9"/>
  <c r="H91" i="9" s="1"/>
  <c r="Y92" i="9"/>
  <c r="H92" i="9" s="1"/>
  <c r="Y95" i="9"/>
  <c r="H95" i="9" s="1"/>
  <c r="Y96" i="9"/>
  <c r="H96" i="9" s="1"/>
  <c r="Y99" i="9"/>
  <c r="H99" i="9" s="1"/>
  <c r="Y100" i="9"/>
  <c r="H100" i="9" s="1"/>
  <c r="Y103" i="9"/>
  <c r="H103" i="9" s="1"/>
  <c r="Y104" i="9"/>
  <c r="H104" i="9" s="1"/>
  <c r="Y107" i="9"/>
  <c r="H107" i="9" s="1"/>
  <c r="Y108" i="9"/>
  <c r="H108" i="9" s="1"/>
  <c r="Y111" i="9"/>
  <c r="H111" i="9" s="1"/>
  <c r="Y112" i="9"/>
  <c r="H112" i="9" s="1"/>
  <c r="Y115" i="9"/>
  <c r="H115" i="9" s="1"/>
  <c r="Y116" i="9"/>
  <c r="H116" i="9" s="1"/>
  <c r="Y119" i="9"/>
  <c r="H119" i="9" s="1"/>
  <c r="Y120" i="9"/>
  <c r="H120" i="9" s="1"/>
  <c r="Y123" i="9"/>
  <c r="H123" i="9" s="1"/>
  <c r="Y124" i="9"/>
  <c r="H124" i="9" s="1"/>
  <c r="Y127" i="9"/>
  <c r="H127" i="9" s="1"/>
  <c r="Y128" i="9"/>
  <c r="H128" i="9" s="1"/>
  <c r="Y131" i="9"/>
  <c r="H131" i="9" s="1"/>
  <c r="Y132" i="9"/>
  <c r="H132" i="9" s="1"/>
  <c r="Y135" i="9"/>
  <c r="H135" i="9" s="1"/>
  <c r="Y136" i="9"/>
  <c r="H136" i="9" s="1"/>
  <c r="Y139" i="9"/>
  <c r="H139" i="9" s="1"/>
  <c r="Y140" i="9"/>
  <c r="H140" i="9" s="1"/>
  <c r="Y143" i="9"/>
  <c r="H143" i="9" s="1"/>
  <c r="Y144" i="9"/>
  <c r="H144" i="9" s="1"/>
  <c r="Y147" i="9"/>
  <c r="H147" i="9" s="1"/>
  <c r="Y148" i="9"/>
  <c r="H148" i="9" s="1"/>
  <c r="Y151" i="9"/>
  <c r="H151" i="9" s="1"/>
  <c r="Y152" i="9"/>
  <c r="H152" i="9" s="1"/>
  <c r="Y155" i="9"/>
  <c r="H155" i="9" s="1"/>
  <c r="Y156" i="9"/>
  <c r="H156" i="9" s="1"/>
  <c r="Y159" i="9"/>
  <c r="H159" i="9" s="1"/>
  <c r="Y160" i="9"/>
  <c r="H160" i="9" s="1"/>
  <c r="Y163" i="9"/>
  <c r="H163" i="9" s="1"/>
  <c r="Y164" i="9"/>
  <c r="H164" i="9" s="1"/>
  <c r="Y167" i="9"/>
  <c r="H167" i="9" s="1"/>
  <c r="Y168" i="9"/>
  <c r="H168" i="9" s="1"/>
  <c r="Y171" i="9"/>
  <c r="H171" i="9" s="1"/>
  <c r="Y172" i="9"/>
  <c r="H172" i="9" s="1"/>
  <c r="Y175" i="9"/>
  <c r="H175" i="9" s="1"/>
  <c r="Y176" i="9"/>
  <c r="H176" i="9" s="1"/>
  <c r="Y179" i="9"/>
  <c r="H179" i="9" s="1"/>
  <c r="Y180" i="9"/>
  <c r="H180" i="9" s="1"/>
  <c r="Y183" i="9"/>
  <c r="H183" i="9" s="1"/>
  <c r="Y184" i="9"/>
  <c r="H184" i="9" s="1"/>
  <c r="Y192" i="9"/>
  <c r="H192" i="9" s="1"/>
  <c r="Y206" i="9"/>
  <c r="H206" i="9" s="1"/>
  <c r="Y214" i="9"/>
  <c r="H214" i="9" s="1"/>
  <c r="Y222" i="9"/>
  <c r="H222" i="9" s="1"/>
  <c r="Y230" i="9"/>
  <c r="H230" i="9" s="1"/>
  <c r="Y238" i="9"/>
  <c r="H238" i="9" s="1"/>
  <c r="Y246" i="9"/>
  <c r="H246" i="9" s="1"/>
  <c r="Y254" i="9"/>
  <c r="H254" i="9" s="1"/>
  <c r="M279" i="9"/>
  <c r="M8" i="9"/>
  <c r="I5" i="9"/>
  <c r="G6" i="9"/>
  <c r="AE375" i="9"/>
  <c r="N375" i="9" s="1"/>
  <c r="L375" i="9"/>
  <c r="AE377" i="9"/>
  <c r="N377" i="9" s="1"/>
  <c r="L377" i="9"/>
  <c r="AE379" i="9"/>
  <c r="N379" i="9" s="1"/>
  <c r="L379" i="9"/>
  <c r="AE381" i="9"/>
  <c r="N381" i="9" s="1"/>
  <c r="L381" i="9"/>
  <c r="AE383" i="9"/>
  <c r="L383" i="9"/>
  <c r="L9" i="9"/>
  <c r="AE385" i="9"/>
  <c r="N385" i="9" s="1"/>
  <c r="L385" i="9"/>
  <c r="AE387" i="9"/>
  <c r="N387" i="9" s="1"/>
  <c r="L387" i="9"/>
  <c r="AE389" i="9"/>
  <c r="N389" i="9" s="1"/>
  <c r="L389" i="9"/>
  <c r="AE391" i="9"/>
  <c r="N391" i="9" s="1"/>
  <c r="L391" i="9"/>
  <c r="AE393" i="9"/>
  <c r="N393" i="9" s="1"/>
  <c r="L393" i="9"/>
  <c r="AE395" i="9"/>
  <c r="N395" i="9" s="1"/>
  <c r="L395" i="9"/>
  <c r="AE397" i="9"/>
  <c r="N397" i="9" s="1"/>
  <c r="L397" i="9"/>
  <c r="AE399" i="9"/>
  <c r="N399" i="9" s="1"/>
  <c r="L399" i="9"/>
  <c r="AE401" i="9"/>
  <c r="N401" i="9" s="1"/>
  <c r="L401" i="9"/>
  <c r="AE403" i="9"/>
  <c r="N403" i="9" s="1"/>
  <c r="L403" i="9"/>
  <c r="AE405" i="9"/>
  <c r="N405" i="9" s="1"/>
  <c r="L405" i="9"/>
  <c r="AE407" i="9"/>
  <c r="N407" i="9" s="1"/>
  <c r="L407" i="9"/>
  <c r="AE409" i="9"/>
  <c r="N409" i="9" s="1"/>
  <c r="L409" i="9"/>
  <c r="AE411" i="9"/>
  <c r="N411" i="9" s="1"/>
  <c r="L411" i="9"/>
  <c r="AE413" i="9"/>
  <c r="N413" i="9" s="1"/>
  <c r="L413" i="9"/>
  <c r="AE415" i="9"/>
  <c r="N415" i="9" s="1"/>
  <c r="L415" i="9"/>
  <c r="AE417" i="9"/>
  <c r="N417" i="9" s="1"/>
  <c r="L417" i="9"/>
  <c r="AE419" i="9"/>
  <c r="N419" i="9" s="1"/>
  <c r="L419" i="9"/>
  <c r="AE421" i="9"/>
  <c r="N421" i="9" s="1"/>
  <c r="L421" i="9"/>
  <c r="AE423" i="9"/>
  <c r="N423" i="9" s="1"/>
  <c r="L423" i="9"/>
  <c r="AE425" i="9"/>
  <c r="N425" i="9" s="1"/>
  <c r="L425" i="9"/>
  <c r="AE427" i="9"/>
  <c r="N427" i="9" s="1"/>
  <c r="L427" i="9"/>
  <c r="AE429" i="9"/>
  <c r="N429" i="9" s="1"/>
  <c r="L429" i="9"/>
  <c r="AE431" i="9"/>
  <c r="N431" i="9" s="1"/>
  <c r="L431" i="9"/>
  <c r="AE433" i="9"/>
  <c r="N433" i="9" s="1"/>
  <c r="L433" i="9"/>
  <c r="AE435" i="9"/>
  <c r="N435" i="9" s="1"/>
  <c r="L435" i="9"/>
  <c r="AE437" i="9"/>
  <c r="N437" i="9" s="1"/>
  <c r="L437" i="9"/>
  <c r="AE439" i="9"/>
  <c r="N439" i="9" s="1"/>
  <c r="L439" i="9"/>
  <c r="AE441" i="9"/>
  <c r="N441" i="9" s="1"/>
  <c r="L441" i="9"/>
  <c r="AE443" i="9"/>
  <c r="N443" i="9" s="1"/>
  <c r="L443" i="9"/>
  <c r="AE445" i="9"/>
  <c r="N445" i="9" s="1"/>
  <c r="L445" i="9"/>
  <c r="AE447" i="9"/>
  <c r="N447" i="9" s="1"/>
  <c r="L447" i="9"/>
  <c r="AE449" i="9"/>
  <c r="N449" i="9" s="1"/>
  <c r="L449" i="9"/>
  <c r="AE451" i="9"/>
  <c r="N451" i="9" s="1"/>
  <c r="L451" i="9"/>
  <c r="AE453" i="9"/>
  <c r="N453" i="9" s="1"/>
  <c r="L453" i="9"/>
  <c r="AE455" i="9"/>
  <c r="N455" i="9" s="1"/>
  <c r="L455" i="9"/>
  <c r="AE457" i="9"/>
  <c r="N457" i="9" s="1"/>
  <c r="L457" i="9"/>
  <c r="AE459" i="9"/>
  <c r="N459" i="9" s="1"/>
  <c r="L459" i="9"/>
  <c r="AE461" i="9"/>
  <c r="N461" i="9" s="1"/>
  <c r="L461" i="9"/>
  <c r="AE463" i="9"/>
  <c r="N463" i="9" s="1"/>
  <c r="L463" i="9"/>
  <c r="AE465" i="9"/>
  <c r="N465" i="9" s="1"/>
  <c r="L465" i="9"/>
  <c r="AE467" i="9"/>
  <c r="N467" i="9" s="1"/>
  <c r="L467" i="9"/>
  <c r="AE469" i="9"/>
  <c r="N469" i="9" s="1"/>
  <c r="L469" i="9"/>
  <c r="AE471" i="9"/>
  <c r="N471" i="9" s="1"/>
  <c r="L471" i="9"/>
  <c r="AE473" i="9"/>
  <c r="N473" i="9" s="1"/>
  <c r="L473" i="9"/>
  <c r="AE475" i="9"/>
  <c r="N475" i="9" s="1"/>
  <c r="L475" i="9"/>
  <c r="AE477" i="9"/>
  <c r="N477" i="9" s="1"/>
  <c r="L477" i="9"/>
  <c r="AE479" i="9"/>
  <c r="N479" i="9" s="1"/>
  <c r="L479" i="9"/>
  <c r="AE481" i="9"/>
  <c r="N481" i="9" s="1"/>
  <c r="L481" i="9"/>
  <c r="AE483" i="9"/>
  <c r="N483" i="9" s="1"/>
  <c r="L483" i="9"/>
  <c r="AE485" i="9"/>
  <c r="N485" i="9" s="1"/>
  <c r="L485" i="9"/>
  <c r="AE487" i="9"/>
  <c r="N487" i="9" s="1"/>
  <c r="L487" i="9"/>
  <c r="AE489" i="9"/>
  <c r="N489" i="9" s="1"/>
  <c r="L489" i="9"/>
  <c r="AE491" i="9"/>
  <c r="N491" i="9" s="1"/>
  <c r="L491" i="9"/>
  <c r="AE493" i="9"/>
  <c r="N493" i="9" s="1"/>
  <c r="L493" i="9"/>
  <c r="AE495" i="9"/>
  <c r="N495" i="9" s="1"/>
  <c r="L495" i="9"/>
  <c r="L499" i="9"/>
  <c r="AE499" i="9"/>
  <c r="N499" i="9" s="1"/>
  <c r="L501" i="9"/>
  <c r="AE501" i="9"/>
  <c r="N501" i="9" s="1"/>
  <c r="L503" i="9"/>
  <c r="AE503" i="9"/>
  <c r="N503" i="9" s="1"/>
  <c r="L505" i="9"/>
  <c r="AE505" i="9"/>
  <c r="N505" i="9" s="1"/>
  <c r="L507" i="9"/>
  <c r="AE507" i="9"/>
  <c r="N507" i="9" s="1"/>
  <c r="L509" i="9"/>
  <c r="AE509" i="9"/>
  <c r="N509" i="9" s="1"/>
  <c r="L511" i="9"/>
  <c r="AE511" i="9"/>
  <c r="N511" i="9" s="1"/>
  <c r="L513" i="9"/>
  <c r="AE513" i="9"/>
  <c r="N513" i="9" s="1"/>
  <c r="L515" i="9"/>
  <c r="AE515" i="9"/>
  <c r="N515" i="9" s="1"/>
  <c r="L517" i="9"/>
  <c r="AE517" i="9"/>
  <c r="N517" i="9" s="1"/>
  <c r="L519" i="9"/>
  <c r="AE519" i="9"/>
  <c r="N519" i="9" s="1"/>
  <c r="L521" i="9"/>
  <c r="AE521" i="9"/>
  <c r="N521" i="9" s="1"/>
  <c r="L523" i="9"/>
  <c r="AE523" i="9"/>
  <c r="N523" i="9" s="1"/>
  <c r="L525" i="9"/>
  <c r="AE525" i="9"/>
  <c r="N525" i="9" s="1"/>
  <c r="L527" i="9"/>
  <c r="AE527" i="9"/>
  <c r="N527" i="9" s="1"/>
  <c r="L529" i="9"/>
  <c r="AE529" i="9"/>
  <c r="N529" i="9" s="1"/>
  <c r="L531" i="9"/>
  <c r="AE531" i="9"/>
  <c r="N531" i="9" s="1"/>
  <c r="L533" i="9"/>
  <c r="AE533" i="9"/>
  <c r="N533" i="9" s="1"/>
  <c r="L535" i="9"/>
  <c r="AE535" i="9"/>
  <c r="N535" i="9" s="1"/>
  <c r="L537" i="9"/>
  <c r="AE537" i="9"/>
  <c r="N537" i="9" s="1"/>
  <c r="L539" i="9"/>
  <c r="AE539" i="9"/>
  <c r="N539" i="9" s="1"/>
  <c r="L541" i="9"/>
  <c r="AE541" i="9"/>
  <c r="N541" i="9" s="1"/>
  <c r="F9" i="9"/>
  <c r="F383" i="9"/>
  <c r="Y421" i="9"/>
  <c r="H421" i="9" s="1"/>
  <c r="F421" i="9"/>
  <c r="Y483" i="9"/>
  <c r="H483" i="9" s="1"/>
  <c r="F483" i="9"/>
  <c r="F503" i="9"/>
  <c r="Y503" i="9"/>
  <c r="H503" i="9" s="1"/>
  <c r="F505" i="9"/>
  <c r="Y505" i="9"/>
  <c r="H505" i="9" s="1"/>
  <c r="Y507" i="9"/>
  <c r="H507" i="9" s="1"/>
  <c r="F507" i="9"/>
  <c r="Y509" i="9"/>
  <c r="H509" i="9" s="1"/>
  <c r="F509" i="9"/>
  <c r="F511" i="9"/>
  <c r="Y511" i="9"/>
  <c r="H511" i="9" s="1"/>
  <c r="Y515" i="9"/>
  <c r="H515" i="9" s="1"/>
  <c r="F515" i="9"/>
  <c r="Y517" i="9"/>
  <c r="H517" i="9" s="1"/>
  <c r="F517" i="9"/>
  <c r="F519" i="9"/>
  <c r="Y519" i="9"/>
  <c r="H519" i="9" s="1"/>
  <c r="Y523" i="9"/>
  <c r="H523" i="9" s="1"/>
  <c r="F523" i="9"/>
  <c r="Y525" i="9"/>
  <c r="H525" i="9" s="1"/>
  <c r="F525" i="9"/>
  <c r="F527" i="9"/>
  <c r="Y527" i="9"/>
  <c r="H527" i="9" s="1"/>
  <c r="F529" i="9"/>
  <c r="Y529" i="9"/>
  <c r="H529" i="9" s="1"/>
  <c r="Y531" i="9"/>
  <c r="H531" i="9" s="1"/>
  <c r="F531" i="9"/>
  <c r="Y533" i="9"/>
  <c r="H533" i="9" s="1"/>
  <c r="F533" i="9"/>
  <c r="F535" i="9"/>
  <c r="Y535" i="9"/>
  <c r="H535" i="9" s="1"/>
  <c r="F537" i="9"/>
  <c r="Y537" i="9"/>
  <c r="H537" i="9" s="1"/>
  <c r="F539" i="9"/>
  <c r="Y539" i="9"/>
  <c r="H539" i="9" s="1"/>
  <c r="Y541" i="9"/>
  <c r="H541" i="9" s="1"/>
  <c r="F541" i="9"/>
  <c r="M6" i="9"/>
  <c r="M15" i="9"/>
  <c r="M5" i="9"/>
  <c r="DW16" i="3"/>
  <c r="DX16" i="3"/>
  <c r="DY16" i="3"/>
  <c r="DZ16" i="3"/>
  <c r="EA16" i="3"/>
  <c r="EB16" i="3"/>
  <c r="EC16" i="3"/>
  <c r="ED16" i="3"/>
  <c r="EE16" i="3"/>
  <c r="EF16" i="3"/>
  <c r="DW17" i="3"/>
  <c r="DX17" i="3"/>
  <c r="DY17" i="3"/>
  <c r="DZ17" i="3"/>
  <c r="EA17" i="3"/>
  <c r="EB17" i="3"/>
  <c r="EC17" i="3"/>
  <c r="ED17" i="3"/>
  <c r="EE17" i="3"/>
  <c r="EF17" i="3"/>
  <c r="DW18" i="3"/>
  <c r="DX18" i="3"/>
  <c r="DY18" i="3"/>
  <c r="DZ18" i="3"/>
  <c r="EA18" i="3"/>
  <c r="EB18" i="3"/>
  <c r="EC18" i="3"/>
  <c r="ED18" i="3"/>
  <c r="EE18" i="3"/>
  <c r="EF18" i="3"/>
  <c r="DW19" i="3"/>
  <c r="DX19" i="3"/>
  <c r="DY19" i="3"/>
  <c r="DZ19" i="3"/>
  <c r="EA19" i="3"/>
  <c r="EB19" i="3"/>
  <c r="EC19" i="3"/>
  <c r="ED19" i="3"/>
  <c r="EE19" i="3"/>
  <c r="EF19" i="3"/>
  <c r="DW20" i="3"/>
  <c r="DX20" i="3"/>
  <c r="DY20" i="3"/>
  <c r="DZ20" i="3"/>
  <c r="EA20" i="3"/>
  <c r="EB20" i="3"/>
  <c r="EC20" i="3"/>
  <c r="ED20" i="3"/>
  <c r="EE20" i="3"/>
  <c r="EF20" i="3"/>
  <c r="DW21" i="3"/>
  <c r="DX21" i="3"/>
  <c r="DY21" i="3"/>
  <c r="DZ21" i="3"/>
  <c r="EA21" i="3"/>
  <c r="EB21" i="3"/>
  <c r="EC21" i="3"/>
  <c r="ED21" i="3"/>
  <c r="EE21" i="3"/>
  <c r="EF21" i="3"/>
  <c r="DW22" i="3"/>
  <c r="DX22" i="3"/>
  <c r="DY22" i="3"/>
  <c r="DZ22" i="3"/>
  <c r="EA22" i="3"/>
  <c r="EB22" i="3"/>
  <c r="EC22" i="3"/>
  <c r="ED22" i="3"/>
  <c r="EE22" i="3"/>
  <c r="EF22" i="3"/>
  <c r="DW23" i="3"/>
  <c r="DX23" i="3"/>
  <c r="DY23" i="3"/>
  <c r="DZ23" i="3"/>
  <c r="EA23" i="3"/>
  <c r="EB23" i="3"/>
  <c r="EC23" i="3"/>
  <c r="ED23" i="3"/>
  <c r="EE23" i="3"/>
  <c r="EF23" i="3"/>
  <c r="DW24" i="3"/>
  <c r="DX24" i="3"/>
  <c r="DY24" i="3"/>
  <c r="DZ24" i="3"/>
  <c r="EA24" i="3"/>
  <c r="EB24" i="3"/>
  <c r="EC24" i="3"/>
  <c r="ED24" i="3"/>
  <c r="EE24" i="3"/>
  <c r="EF24" i="3"/>
  <c r="DW25" i="3"/>
  <c r="DX25" i="3"/>
  <c r="DY25" i="3"/>
  <c r="DZ25" i="3"/>
  <c r="EA25" i="3"/>
  <c r="EB25" i="3"/>
  <c r="EC25" i="3"/>
  <c r="ED25" i="3"/>
  <c r="EE25" i="3"/>
  <c r="EF25" i="3"/>
  <c r="DW26" i="3"/>
  <c r="DX26" i="3"/>
  <c r="DY26" i="3"/>
  <c r="DZ26" i="3"/>
  <c r="EA26" i="3"/>
  <c r="EB26" i="3"/>
  <c r="EC26" i="3"/>
  <c r="ED26" i="3"/>
  <c r="EE26" i="3"/>
  <c r="EF26" i="3"/>
  <c r="DW27" i="3"/>
  <c r="DX27" i="3"/>
  <c r="DY27" i="3"/>
  <c r="DZ27" i="3"/>
  <c r="EA27" i="3"/>
  <c r="EB27" i="3"/>
  <c r="EC27" i="3"/>
  <c r="ED27" i="3"/>
  <c r="EE27" i="3"/>
  <c r="EF27" i="3"/>
  <c r="DW28" i="3"/>
  <c r="DX28" i="3"/>
  <c r="DY28" i="3"/>
  <c r="DZ28" i="3"/>
  <c r="EA28" i="3"/>
  <c r="EB28" i="3"/>
  <c r="EC28" i="3"/>
  <c r="ED28" i="3"/>
  <c r="EE28" i="3"/>
  <c r="EF28" i="3"/>
  <c r="DW29" i="3"/>
  <c r="DX29" i="3"/>
  <c r="DY29" i="3"/>
  <c r="DZ29" i="3"/>
  <c r="EA29" i="3"/>
  <c r="EB29" i="3"/>
  <c r="EC29" i="3"/>
  <c r="ED29" i="3"/>
  <c r="EE29" i="3"/>
  <c r="EF29" i="3"/>
  <c r="DW30" i="3"/>
  <c r="DX30" i="3"/>
  <c r="DY30" i="3"/>
  <c r="DZ30" i="3"/>
  <c r="EA30" i="3"/>
  <c r="EB30" i="3"/>
  <c r="EC30" i="3"/>
  <c r="ED30" i="3"/>
  <c r="EE30" i="3"/>
  <c r="EF30" i="3"/>
  <c r="DW31" i="3"/>
  <c r="DX31" i="3"/>
  <c r="DY31" i="3"/>
  <c r="DZ31" i="3"/>
  <c r="EA31" i="3"/>
  <c r="EB31" i="3"/>
  <c r="EC31" i="3"/>
  <c r="ED31" i="3"/>
  <c r="EE31" i="3"/>
  <c r="EF31" i="3"/>
  <c r="DW32" i="3"/>
  <c r="DX32" i="3"/>
  <c r="DY32" i="3"/>
  <c r="DZ32" i="3"/>
  <c r="EA32" i="3"/>
  <c r="EB32" i="3"/>
  <c r="EC32" i="3"/>
  <c r="ED32" i="3"/>
  <c r="EE32" i="3"/>
  <c r="EF32" i="3"/>
  <c r="DW33" i="3"/>
  <c r="DX33" i="3"/>
  <c r="DY33" i="3"/>
  <c r="DZ33" i="3"/>
  <c r="EA33" i="3"/>
  <c r="EB33" i="3"/>
  <c r="EC33" i="3"/>
  <c r="ED33" i="3"/>
  <c r="EE33" i="3"/>
  <c r="EF33" i="3"/>
  <c r="DW34" i="3"/>
  <c r="DX34" i="3"/>
  <c r="DY34" i="3"/>
  <c r="DZ34" i="3"/>
  <c r="EA34" i="3"/>
  <c r="EB34" i="3"/>
  <c r="EC34" i="3"/>
  <c r="ED34" i="3"/>
  <c r="EE34" i="3"/>
  <c r="EF34" i="3"/>
  <c r="DW35" i="3"/>
  <c r="DX35" i="3"/>
  <c r="DY35" i="3"/>
  <c r="DZ35" i="3"/>
  <c r="EA35" i="3"/>
  <c r="EB35" i="3"/>
  <c r="EC35" i="3"/>
  <c r="ED35" i="3"/>
  <c r="EE35" i="3"/>
  <c r="EF35" i="3"/>
  <c r="DW36" i="3"/>
  <c r="DX36" i="3"/>
  <c r="DY36" i="3"/>
  <c r="DZ36" i="3"/>
  <c r="EA36" i="3"/>
  <c r="EB36" i="3"/>
  <c r="EC36" i="3"/>
  <c r="ED36" i="3"/>
  <c r="EE36" i="3"/>
  <c r="EF36" i="3"/>
  <c r="DW37" i="3"/>
  <c r="DX37" i="3"/>
  <c r="DY37" i="3"/>
  <c r="DZ37" i="3"/>
  <c r="EA37" i="3"/>
  <c r="EB37" i="3"/>
  <c r="EC37" i="3"/>
  <c r="ED37" i="3"/>
  <c r="EE37" i="3"/>
  <c r="EF37" i="3"/>
  <c r="DW38" i="3"/>
  <c r="DX38" i="3"/>
  <c r="DY38" i="3"/>
  <c r="DZ38" i="3"/>
  <c r="EA38" i="3"/>
  <c r="EB38" i="3"/>
  <c r="EC38" i="3"/>
  <c r="ED38" i="3"/>
  <c r="EE38" i="3"/>
  <c r="EF38" i="3"/>
  <c r="DW39" i="3"/>
  <c r="DX39" i="3"/>
  <c r="DY39" i="3"/>
  <c r="DZ39" i="3"/>
  <c r="EA39" i="3"/>
  <c r="EB39" i="3"/>
  <c r="EC39" i="3"/>
  <c r="ED39" i="3"/>
  <c r="EE39" i="3"/>
  <c r="EF39" i="3"/>
  <c r="DW40" i="3"/>
  <c r="DX40" i="3"/>
  <c r="DY40" i="3"/>
  <c r="DZ40" i="3"/>
  <c r="EA40" i="3"/>
  <c r="EB40" i="3"/>
  <c r="EC40" i="3"/>
  <c r="ED40" i="3"/>
  <c r="EE40" i="3"/>
  <c r="EF40" i="3"/>
  <c r="DW41" i="3"/>
  <c r="DX41" i="3"/>
  <c r="DY41" i="3"/>
  <c r="DZ41" i="3"/>
  <c r="EA41" i="3"/>
  <c r="EB41" i="3"/>
  <c r="EC41" i="3"/>
  <c r="ED41" i="3"/>
  <c r="EE41" i="3"/>
  <c r="EF41" i="3"/>
  <c r="DW42" i="3"/>
  <c r="DX42" i="3"/>
  <c r="DY42" i="3"/>
  <c r="DZ42" i="3"/>
  <c r="EA42" i="3"/>
  <c r="EB42" i="3"/>
  <c r="EC42" i="3"/>
  <c r="ED42" i="3"/>
  <c r="EE42" i="3"/>
  <c r="EF42" i="3"/>
  <c r="DW43" i="3"/>
  <c r="DX43" i="3"/>
  <c r="DY43" i="3"/>
  <c r="DZ43" i="3"/>
  <c r="EA43" i="3"/>
  <c r="EB43" i="3"/>
  <c r="EC43" i="3"/>
  <c r="ED43" i="3"/>
  <c r="EE43" i="3"/>
  <c r="EF43" i="3"/>
  <c r="DW44" i="3"/>
  <c r="DX44" i="3"/>
  <c r="DY44" i="3"/>
  <c r="DZ44" i="3"/>
  <c r="EA44" i="3"/>
  <c r="EB44" i="3"/>
  <c r="EC44" i="3"/>
  <c r="ED44" i="3"/>
  <c r="EE44" i="3"/>
  <c r="EF44" i="3"/>
  <c r="DW45" i="3"/>
  <c r="DX45" i="3"/>
  <c r="DY45" i="3"/>
  <c r="DZ45" i="3"/>
  <c r="EA45" i="3"/>
  <c r="EB45" i="3"/>
  <c r="EC45" i="3"/>
  <c r="ED45" i="3"/>
  <c r="EE45" i="3"/>
  <c r="EF45" i="3"/>
  <c r="DW46" i="3"/>
  <c r="DX46" i="3"/>
  <c r="DY46" i="3"/>
  <c r="DZ46" i="3"/>
  <c r="EA46" i="3"/>
  <c r="EB46" i="3"/>
  <c r="EC46" i="3"/>
  <c r="ED46" i="3"/>
  <c r="EE46" i="3"/>
  <c r="EF46" i="3"/>
  <c r="DW47" i="3"/>
  <c r="DX47" i="3"/>
  <c r="DY47" i="3"/>
  <c r="DZ47" i="3"/>
  <c r="EA47" i="3"/>
  <c r="EB47" i="3"/>
  <c r="EC47" i="3"/>
  <c r="ED47" i="3"/>
  <c r="EE47" i="3"/>
  <c r="EF47" i="3"/>
  <c r="DW48" i="3"/>
  <c r="DX48" i="3"/>
  <c r="DY48" i="3"/>
  <c r="DZ48" i="3"/>
  <c r="EA48" i="3"/>
  <c r="EB48" i="3"/>
  <c r="EC48" i="3"/>
  <c r="ED48" i="3"/>
  <c r="EE48" i="3"/>
  <c r="EF48" i="3"/>
  <c r="DW49" i="3"/>
  <c r="DX49" i="3"/>
  <c r="DY49" i="3"/>
  <c r="DZ49" i="3"/>
  <c r="EA49" i="3"/>
  <c r="EB49" i="3"/>
  <c r="EC49" i="3"/>
  <c r="ED49" i="3"/>
  <c r="EE49" i="3"/>
  <c r="EF49" i="3"/>
  <c r="DW50" i="3"/>
  <c r="DX50" i="3"/>
  <c r="DY50" i="3"/>
  <c r="DZ50" i="3"/>
  <c r="EA50" i="3"/>
  <c r="EB50" i="3"/>
  <c r="EC50" i="3"/>
  <c r="ED50" i="3"/>
  <c r="EE50" i="3"/>
  <c r="EF50" i="3"/>
  <c r="DW51" i="3"/>
  <c r="DX51" i="3"/>
  <c r="DY51" i="3"/>
  <c r="DZ51" i="3"/>
  <c r="EA51" i="3"/>
  <c r="EB51" i="3"/>
  <c r="EC51" i="3"/>
  <c r="ED51" i="3"/>
  <c r="EE51" i="3"/>
  <c r="EF51" i="3"/>
  <c r="DW52" i="3"/>
  <c r="DX52" i="3"/>
  <c r="DY52" i="3"/>
  <c r="DZ52" i="3"/>
  <c r="EA52" i="3"/>
  <c r="EB52" i="3"/>
  <c r="EC52" i="3"/>
  <c r="ED52" i="3"/>
  <c r="EE52" i="3"/>
  <c r="EF52" i="3"/>
  <c r="DW53" i="3"/>
  <c r="DX53" i="3"/>
  <c r="DY53" i="3"/>
  <c r="DZ53" i="3"/>
  <c r="EA53" i="3"/>
  <c r="EB53" i="3"/>
  <c r="EC53" i="3"/>
  <c r="ED53" i="3"/>
  <c r="EE53" i="3"/>
  <c r="EF53" i="3"/>
  <c r="DW54" i="3"/>
  <c r="DX54" i="3"/>
  <c r="DY54" i="3"/>
  <c r="DZ54" i="3"/>
  <c r="EA54" i="3"/>
  <c r="EB54" i="3"/>
  <c r="EC54" i="3"/>
  <c r="ED54" i="3"/>
  <c r="EE54" i="3"/>
  <c r="EF54" i="3"/>
  <c r="DW55" i="3"/>
  <c r="DX55" i="3"/>
  <c r="DY55" i="3"/>
  <c r="DZ55" i="3"/>
  <c r="EA55" i="3"/>
  <c r="EB55" i="3"/>
  <c r="EC55" i="3"/>
  <c r="ED55" i="3"/>
  <c r="EE55" i="3"/>
  <c r="EF55" i="3"/>
  <c r="DW56" i="3"/>
  <c r="DX56" i="3"/>
  <c r="DY56" i="3"/>
  <c r="DZ56" i="3"/>
  <c r="EA56" i="3"/>
  <c r="EB56" i="3"/>
  <c r="EC56" i="3"/>
  <c r="ED56" i="3"/>
  <c r="EE56" i="3"/>
  <c r="EF56" i="3"/>
  <c r="DW57" i="3"/>
  <c r="DX57" i="3"/>
  <c r="DY57" i="3"/>
  <c r="DZ57" i="3"/>
  <c r="EA57" i="3"/>
  <c r="EB57" i="3"/>
  <c r="EC57" i="3"/>
  <c r="ED57" i="3"/>
  <c r="EE57" i="3"/>
  <c r="EF57" i="3"/>
  <c r="DW58" i="3"/>
  <c r="DX58" i="3"/>
  <c r="DY58" i="3"/>
  <c r="DZ58" i="3"/>
  <c r="EA58" i="3"/>
  <c r="EB58" i="3"/>
  <c r="EC58" i="3"/>
  <c r="ED58" i="3"/>
  <c r="EE58" i="3"/>
  <c r="EF58" i="3"/>
  <c r="DW59" i="3"/>
  <c r="DX59" i="3"/>
  <c r="DY59" i="3"/>
  <c r="DZ59" i="3"/>
  <c r="EA59" i="3"/>
  <c r="EB59" i="3"/>
  <c r="EC59" i="3"/>
  <c r="ED59" i="3"/>
  <c r="EE59" i="3"/>
  <c r="EF59" i="3"/>
  <c r="DW60" i="3"/>
  <c r="DX60" i="3"/>
  <c r="DY60" i="3"/>
  <c r="DZ60" i="3"/>
  <c r="EA60" i="3"/>
  <c r="EB60" i="3"/>
  <c r="EC60" i="3"/>
  <c r="ED60" i="3"/>
  <c r="EE60" i="3"/>
  <c r="EF60" i="3"/>
  <c r="DW61" i="3"/>
  <c r="DX61" i="3"/>
  <c r="DY61" i="3"/>
  <c r="DZ61" i="3"/>
  <c r="EA61" i="3"/>
  <c r="EB61" i="3"/>
  <c r="EC61" i="3"/>
  <c r="ED61" i="3"/>
  <c r="EE61" i="3"/>
  <c r="EF61" i="3"/>
  <c r="DW62" i="3"/>
  <c r="DX62" i="3"/>
  <c r="DY62" i="3"/>
  <c r="DZ62" i="3"/>
  <c r="EA62" i="3"/>
  <c r="EB62" i="3"/>
  <c r="EC62" i="3"/>
  <c r="ED62" i="3"/>
  <c r="EE62" i="3"/>
  <c r="EF62" i="3"/>
  <c r="DW63" i="3"/>
  <c r="DX63" i="3"/>
  <c r="DY63" i="3"/>
  <c r="DZ63" i="3"/>
  <c r="EA63" i="3"/>
  <c r="EB63" i="3"/>
  <c r="EC63" i="3"/>
  <c r="ED63" i="3"/>
  <c r="EE63" i="3"/>
  <c r="EF63" i="3"/>
  <c r="DW64" i="3"/>
  <c r="DX64" i="3"/>
  <c r="DY64" i="3"/>
  <c r="DZ64" i="3"/>
  <c r="EA64" i="3"/>
  <c r="EB64" i="3"/>
  <c r="EC64" i="3"/>
  <c r="ED64" i="3"/>
  <c r="EE64" i="3"/>
  <c r="EF64" i="3"/>
  <c r="DW65" i="3"/>
  <c r="DX65" i="3"/>
  <c r="DY65" i="3"/>
  <c r="DZ65" i="3"/>
  <c r="EA65" i="3"/>
  <c r="EB65" i="3"/>
  <c r="EC65" i="3"/>
  <c r="ED65" i="3"/>
  <c r="EE65" i="3"/>
  <c r="EF65" i="3"/>
  <c r="DW66" i="3"/>
  <c r="DX66" i="3"/>
  <c r="DY66" i="3"/>
  <c r="DZ66" i="3"/>
  <c r="EA66" i="3"/>
  <c r="EB66" i="3"/>
  <c r="EC66" i="3"/>
  <c r="ED66" i="3"/>
  <c r="EE66" i="3"/>
  <c r="EF66" i="3"/>
  <c r="DW67" i="3"/>
  <c r="DX67" i="3"/>
  <c r="DY67" i="3"/>
  <c r="DZ67" i="3"/>
  <c r="EA67" i="3"/>
  <c r="EB67" i="3"/>
  <c r="EC67" i="3"/>
  <c r="ED67" i="3"/>
  <c r="EE67" i="3"/>
  <c r="EF67" i="3"/>
  <c r="DW68" i="3"/>
  <c r="DX68" i="3"/>
  <c r="DY68" i="3"/>
  <c r="DZ68" i="3"/>
  <c r="EA68" i="3"/>
  <c r="EB68" i="3"/>
  <c r="EC68" i="3"/>
  <c r="ED68" i="3"/>
  <c r="EE68" i="3"/>
  <c r="EF68" i="3"/>
  <c r="DW69" i="3"/>
  <c r="DX69" i="3"/>
  <c r="DY69" i="3"/>
  <c r="DZ69" i="3"/>
  <c r="EA69" i="3"/>
  <c r="EB69" i="3"/>
  <c r="EC69" i="3"/>
  <c r="ED69" i="3"/>
  <c r="EE69" i="3"/>
  <c r="EF69" i="3"/>
  <c r="DW70" i="3"/>
  <c r="DX70" i="3"/>
  <c r="DY70" i="3"/>
  <c r="DZ70" i="3"/>
  <c r="EA70" i="3"/>
  <c r="EB70" i="3"/>
  <c r="EC70" i="3"/>
  <c r="ED70" i="3"/>
  <c r="EE70" i="3"/>
  <c r="EF70" i="3"/>
  <c r="DW71" i="3"/>
  <c r="DX71" i="3"/>
  <c r="DY71" i="3"/>
  <c r="DZ71" i="3"/>
  <c r="EA71" i="3"/>
  <c r="EB71" i="3"/>
  <c r="EC71" i="3"/>
  <c r="ED71" i="3"/>
  <c r="EE71" i="3"/>
  <c r="EF71" i="3"/>
  <c r="DW72" i="3"/>
  <c r="DX72" i="3"/>
  <c r="DY72" i="3"/>
  <c r="DZ72" i="3"/>
  <c r="EA72" i="3"/>
  <c r="EB72" i="3"/>
  <c r="EC72" i="3"/>
  <c r="ED72" i="3"/>
  <c r="EE72" i="3"/>
  <c r="EF72" i="3"/>
  <c r="DW73" i="3"/>
  <c r="DX73" i="3"/>
  <c r="DY73" i="3"/>
  <c r="DZ73" i="3"/>
  <c r="EA73" i="3"/>
  <c r="EB73" i="3"/>
  <c r="EC73" i="3"/>
  <c r="ED73" i="3"/>
  <c r="EE73" i="3"/>
  <c r="EF73" i="3"/>
  <c r="DW74" i="3"/>
  <c r="DX74" i="3"/>
  <c r="DY74" i="3"/>
  <c r="DZ74" i="3"/>
  <c r="EA74" i="3"/>
  <c r="EB74" i="3"/>
  <c r="EC74" i="3"/>
  <c r="ED74" i="3"/>
  <c r="EE74" i="3"/>
  <c r="EF74" i="3"/>
  <c r="DW75" i="3"/>
  <c r="DX75" i="3"/>
  <c r="DY75" i="3"/>
  <c r="DZ75" i="3"/>
  <c r="EA75" i="3"/>
  <c r="EB75" i="3"/>
  <c r="EC75" i="3"/>
  <c r="ED75" i="3"/>
  <c r="EE75" i="3"/>
  <c r="EF75" i="3"/>
  <c r="DW76" i="3"/>
  <c r="DX76" i="3"/>
  <c r="DY76" i="3"/>
  <c r="DZ76" i="3"/>
  <c r="EA76" i="3"/>
  <c r="EB76" i="3"/>
  <c r="EC76" i="3"/>
  <c r="ED76" i="3"/>
  <c r="EE76" i="3"/>
  <c r="EF76" i="3"/>
  <c r="DW77" i="3"/>
  <c r="DX77" i="3"/>
  <c r="DY77" i="3"/>
  <c r="DZ77" i="3"/>
  <c r="EA77" i="3"/>
  <c r="EB77" i="3"/>
  <c r="EC77" i="3"/>
  <c r="ED77" i="3"/>
  <c r="EE77" i="3"/>
  <c r="EF77" i="3"/>
  <c r="DW78" i="3"/>
  <c r="DX78" i="3"/>
  <c r="DY78" i="3"/>
  <c r="DZ78" i="3"/>
  <c r="EA78" i="3"/>
  <c r="EB78" i="3"/>
  <c r="EC78" i="3"/>
  <c r="ED78" i="3"/>
  <c r="EE78" i="3"/>
  <c r="EF78" i="3"/>
  <c r="DW79" i="3"/>
  <c r="DX79" i="3"/>
  <c r="DY79" i="3"/>
  <c r="DZ79" i="3"/>
  <c r="EA79" i="3"/>
  <c r="EB79" i="3"/>
  <c r="EC79" i="3"/>
  <c r="ED79" i="3"/>
  <c r="EE79" i="3"/>
  <c r="EF79" i="3"/>
  <c r="DW80" i="3"/>
  <c r="DX80" i="3"/>
  <c r="DY80" i="3"/>
  <c r="DZ80" i="3"/>
  <c r="EA80" i="3"/>
  <c r="EB80" i="3"/>
  <c r="EC80" i="3"/>
  <c r="ED80" i="3"/>
  <c r="EE80" i="3"/>
  <c r="EF80" i="3"/>
  <c r="DW81" i="3"/>
  <c r="DX81" i="3"/>
  <c r="DY81" i="3"/>
  <c r="DZ81" i="3"/>
  <c r="EA81" i="3"/>
  <c r="EB81" i="3"/>
  <c r="EC81" i="3"/>
  <c r="ED81" i="3"/>
  <c r="EE81" i="3"/>
  <c r="EF81" i="3"/>
  <c r="DW82" i="3"/>
  <c r="DX82" i="3"/>
  <c r="DY82" i="3"/>
  <c r="DZ82" i="3"/>
  <c r="EA82" i="3"/>
  <c r="EB82" i="3"/>
  <c r="EC82" i="3"/>
  <c r="ED82" i="3"/>
  <c r="EE82" i="3"/>
  <c r="EF82" i="3"/>
  <c r="DW83" i="3"/>
  <c r="DX83" i="3"/>
  <c r="DY83" i="3"/>
  <c r="DZ83" i="3"/>
  <c r="EA83" i="3"/>
  <c r="EB83" i="3"/>
  <c r="EC83" i="3"/>
  <c r="ED83" i="3"/>
  <c r="EE83" i="3"/>
  <c r="EF83" i="3"/>
  <c r="DW84" i="3"/>
  <c r="DX84" i="3"/>
  <c r="DY84" i="3"/>
  <c r="DZ84" i="3"/>
  <c r="EA84" i="3"/>
  <c r="EB84" i="3"/>
  <c r="EC84" i="3"/>
  <c r="ED84" i="3"/>
  <c r="EE84" i="3"/>
  <c r="EF84" i="3"/>
  <c r="DW85" i="3"/>
  <c r="DX85" i="3"/>
  <c r="DY85" i="3"/>
  <c r="DZ85" i="3"/>
  <c r="EA85" i="3"/>
  <c r="EB85" i="3"/>
  <c r="EC85" i="3"/>
  <c r="ED85" i="3"/>
  <c r="EE85" i="3"/>
  <c r="EF85" i="3"/>
  <c r="DW86" i="3"/>
  <c r="DX86" i="3"/>
  <c r="DY86" i="3"/>
  <c r="DZ86" i="3"/>
  <c r="EA86" i="3"/>
  <c r="EB86" i="3"/>
  <c r="EC86" i="3"/>
  <c r="ED86" i="3"/>
  <c r="EE86" i="3"/>
  <c r="EF86" i="3"/>
  <c r="DW87" i="3"/>
  <c r="DX87" i="3"/>
  <c r="DY87" i="3"/>
  <c r="DZ87" i="3"/>
  <c r="EA87" i="3"/>
  <c r="EB87" i="3"/>
  <c r="EC87" i="3"/>
  <c r="ED87" i="3"/>
  <c r="EE87" i="3"/>
  <c r="EF87" i="3"/>
  <c r="DW88" i="3"/>
  <c r="DX88" i="3"/>
  <c r="DY88" i="3"/>
  <c r="DZ88" i="3"/>
  <c r="EA88" i="3"/>
  <c r="EB88" i="3"/>
  <c r="EC88" i="3"/>
  <c r="ED88" i="3"/>
  <c r="EE88" i="3"/>
  <c r="EF88" i="3"/>
  <c r="DW89" i="3"/>
  <c r="DX89" i="3"/>
  <c r="DY89" i="3"/>
  <c r="DZ89" i="3"/>
  <c r="EA89" i="3"/>
  <c r="EB89" i="3"/>
  <c r="EC89" i="3"/>
  <c r="ED89" i="3"/>
  <c r="EE89" i="3"/>
  <c r="EF89" i="3"/>
  <c r="DW90" i="3"/>
  <c r="DX90" i="3"/>
  <c r="DY90" i="3"/>
  <c r="DZ90" i="3"/>
  <c r="EA90" i="3"/>
  <c r="EB90" i="3"/>
  <c r="EC90" i="3"/>
  <c r="ED90" i="3"/>
  <c r="EE90" i="3"/>
  <c r="EF90" i="3"/>
  <c r="DW91" i="3"/>
  <c r="DX91" i="3"/>
  <c r="DY91" i="3"/>
  <c r="DZ91" i="3"/>
  <c r="EA91" i="3"/>
  <c r="EB91" i="3"/>
  <c r="EC91" i="3"/>
  <c r="ED91" i="3"/>
  <c r="EE91" i="3"/>
  <c r="EF91" i="3"/>
  <c r="DW92" i="3"/>
  <c r="DX92" i="3"/>
  <c r="DY92" i="3"/>
  <c r="DZ92" i="3"/>
  <c r="EA92" i="3"/>
  <c r="EB92" i="3"/>
  <c r="EC92" i="3"/>
  <c r="ED92" i="3"/>
  <c r="EE92" i="3"/>
  <c r="EF92" i="3"/>
  <c r="DW93" i="3"/>
  <c r="DX93" i="3"/>
  <c r="DY93" i="3"/>
  <c r="DZ93" i="3"/>
  <c r="EA93" i="3"/>
  <c r="EB93" i="3"/>
  <c r="EC93" i="3"/>
  <c r="ED93" i="3"/>
  <c r="EE93" i="3"/>
  <c r="EF93" i="3"/>
  <c r="DW94" i="3"/>
  <c r="DX94" i="3"/>
  <c r="DY94" i="3"/>
  <c r="DZ94" i="3"/>
  <c r="EA94" i="3"/>
  <c r="EB94" i="3"/>
  <c r="EC94" i="3"/>
  <c r="ED94" i="3"/>
  <c r="EE94" i="3"/>
  <c r="EF94" i="3"/>
  <c r="DW95" i="3"/>
  <c r="DX95" i="3"/>
  <c r="DY95" i="3"/>
  <c r="DZ95" i="3"/>
  <c r="EA95" i="3"/>
  <c r="EB95" i="3"/>
  <c r="EC95" i="3"/>
  <c r="ED95" i="3"/>
  <c r="EE95" i="3"/>
  <c r="EF95" i="3"/>
  <c r="DW96" i="3"/>
  <c r="DX96" i="3"/>
  <c r="DY96" i="3"/>
  <c r="DZ96" i="3"/>
  <c r="EA96" i="3"/>
  <c r="EB96" i="3"/>
  <c r="EC96" i="3"/>
  <c r="ED96" i="3"/>
  <c r="EE96" i="3"/>
  <c r="EF96" i="3"/>
  <c r="DW97" i="3"/>
  <c r="DX97" i="3"/>
  <c r="DY97" i="3"/>
  <c r="DZ97" i="3"/>
  <c r="EA97" i="3"/>
  <c r="EB97" i="3"/>
  <c r="EC97" i="3"/>
  <c r="ED97" i="3"/>
  <c r="EE97" i="3"/>
  <c r="EF97" i="3"/>
  <c r="DW98" i="3"/>
  <c r="DX98" i="3"/>
  <c r="DY98" i="3"/>
  <c r="DZ98" i="3"/>
  <c r="EA98" i="3"/>
  <c r="EB98" i="3"/>
  <c r="EC98" i="3"/>
  <c r="ED98" i="3"/>
  <c r="EE98" i="3"/>
  <c r="EF98" i="3"/>
  <c r="DW99" i="3"/>
  <c r="DX99" i="3"/>
  <c r="DY99" i="3"/>
  <c r="DZ99" i="3"/>
  <c r="EA99" i="3"/>
  <c r="EB99" i="3"/>
  <c r="EC99" i="3"/>
  <c r="ED99" i="3"/>
  <c r="EE99" i="3"/>
  <c r="EF99" i="3"/>
  <c r="DW100" i="3"/>
  <c r="DX100" i="3"/>
  <c r="DY100" i="3"/>
  <c r="DZ100" i="3"/>
  <c r="EA100" i="3"/>
  <c r="EB100" i="3"/>
  <c r="EC100" i="3"/>
  <c r="ED100" i="3"/>
  <c r="EE100" i="3"/>
  <c r="EF100" i="3"/>
  <c r="DW101" i="3"/>
  <c r="DX101" i="3"/>
  <c r="DY101" i="3"/>
  <c r="DZ101" i="3"/>
  <c r="EA101" i="3"/>
  <c r="EB101" i="3"/>
  <c r="EC101" i="3"/>
  <c r="ED101" i="3"/>
  <c r="EE101" i="3"/>
  <c r="EF101" i="3"/>
  <c r="DW102" i="3"/>
  <c r="DX102" i="3"/>
  <c r="DY102" i="3"/>
  <c r="DZ102" i="3"/>
  <c r="EA102" i="3"/>
  <c r="EB102" i="3"/>
  <c r="EC102" i="3"/>
  <c r="ED102" i="3"/>
  <c r="EE102" i="3"/>
  <c r="EF102" i="3"/>
  <c r="DW103" i="3"/>
  <c r="DX103" i="3"/>
  <c r="DY103" i="3"/>
  <c r="DZ103" i="3"/>
  <c r="EA103" i="3"/>
  <c r="EB103" i="3"/>
  <c r="EC103" i="3"/>
  <c r="ED103" i="3"/>
  <c r="EE103" i="3"/>
  <c r="EF103" i="3"/>
  <c r="DW104" i="3"/>
  <c r="DX104" i="3"/>
  <c r="DY104" i="3"/>
  <c r="DZ104" i="3"/>
  <c r="EA104" i="3"/>
  <c r="EB104" i="3"/>
  <c r="EC104" i="3"/>
  <c r="ED104" i="3"/>
  <c r="EE104" i="3"/>
  <c r="EF104" i="3"/>
  <c r="DW105" i="3"/>
  <c r="DX105" i="3"/>
  <c r="DY105" i="3"/>
  <c r="DZ105" i="3"/>
  <c r="EA105" i="3"/>
  <c r="EB105" i="3"/>
  <c r="EC105" i="3"/>
  <c r="ED105" i="3"/>
  <c r="EE105" i="3"/>
  <c r="EF105" i="3"/>
  <c r="DW106" i="3"/>
  <c r="DX106" i="3"/>
  <c r="DY106" i="3"/>
  <c r="DZ106" i="3"/>
  <c r="EA106" i="3"/>
  <c r="EB106" i="3"/>
  <c r="EC106" i="3"/>
  <c r="ED106" i="3"/>
  <c r="EE106" i="3"/>
  <c r="EF106" i="3"/>
  <c r="DW107" i="3"/>
  <c r="DX107" i="3"/>
  <c r="DY107" i="3"/>
  <c r="DZ107" i="3"/>
  <c r="EA107" i="3"/>
  <c r="EB107" i="3"/>
  <c r="EC107" i="3"/>
  <c r="ED107" i="3"/>
  <c r="EE107" i="3"/>
  <c r="EF107" i="3"/>
  <c r="DW108" i="3"/>
  <c r="DX108" i="3"/>
  <c r="DY108" i="3"/>
  <c r="DZ108" i="3"/>
  <c r="EA108" i="3"/>
  <c r="EB108" i="3"/>
  <c r="EC108" i="3"/>
  <c r="ED108" i="3"/>
  <c r="EE108" i="3"/>
  <c r="EF108" i="3"/>
  <c r="DW109" i="3"/>
  <c r="DX109" i="3"/>
  <c r="DY109" i="3"/>
  <c r="DZ109" i="3"/>
  <c r="EA109" i="3"/>
  <c r="EB109" i="3"/>
  <c r="EC109" i="3"/>
  <c r="ED109" i="3"/>
  <c r="EE109" i="3"/>
  <c r="EF109" i="3"/>
  <c r="DW110" i="3"/>
  <c r="DX110" i="3"/>
  <c r="DY110" i="3"/>
  <c r="DZ110" i="3"/>
  <c r="EA110" i="3"/>
  <c r="EB110" i="3"/>
  <c r="EC110" i="3"/>
  <c r="ED110" i="3"/>
  <c r="EE110" i="3"/>
  <c r="EF110" i="3"/>
  <c r="DW111" i="3"/>
  <c r="DX111" i="3"/>
  <c r="DY111" i="3"/>
  <c r="DZ111" i="3"/>
  <c r="EA111" i="3"/>
  <c r="EB111" i="3"/>
  <c r="EC111" i="3"/>
  <c r="ED111" i="3"/>
  <c r="EE111" i="3"/>
  <c r="EF111" i="3"/>
  <c r="DW112" i="3"/>
  <c r="DX112" i="3"/>
  <c r="DY112" i="3"/>
  <c r="DZ112" i="3"/>
  <c r="EA112" i="3"/>
  <c r="EB112" i="3"/>
  <c r="EC112" i="3"/>
  <c r="ED112" i="3"/>
  <c r="EE112" i="3"/>
  <c r="EF112" i="3"/>
  <c r="DW113" i="3"/>
  <c r="DX113" i="3"/>
  <c r="DY113" i="3"/>
  <c r="DZ113" i="3"/>
  <c r="EA113" i="3"/>
  <c r="EB113" i="3"/>
  <c r="EC113" i="3"/>
  <c r="ED113" i="3"/>
  <c r="EE113" i="3"/>
  <c r="EF113" i="3"/>
  <c r="DW114" i="3"/>
  <c r="DX114" i="3"/>
  <c r="DY114" i="3"/>
  <c r="DZ114" i="3"/>
  <c r="EA114" i="3"/>
  <c r="EB114" i="3"/>
  <c r="EC114" i="3"/>
  <c r="ED114" i="3"/>
  <c r="EE114" i="3"/>
  <c r="EF114" i="3"/>
  <c r="DW115" i="3"/>
  <c r="DX115" i="3"/>
  <c r="DY115" i="3"/>
  <c r="DZ115" i="3"/>
  <c r="EA115" i="3"/>
  <c r="EB115" i="3"/>
  <c r="EC115" i="3"/>
  <c r="ED115" i="3"/>
  <c r="EE115" i="3"/>
  <c r="EF115" i="3"/>
  <c r="DW116" i="3"/>
  <c r="DX116" i="3"/>
  <c r="DY116" i="3"/>
  <c r="DZ116" i="3"/>
  <c r="EA116" i="3"/>
  <c r="EB116" i="3"/>
  <c r="EC116" i="3"/>
  <c r="ED116" i="3"/>
  <c r="EE116" i="3"/>
  <c r="EF116" i="3"/>
  <c r="DW117" i="3"/>
  <c r="DX117" i="3"/>
  <c r="DY117" i="3"/>
  <c r="DZ117" i="3"/>
  <c r="EA117" i="3"/>
  <c r="EB117" i="3"/>
  <c r="EC117" i="3"/>
  <c r="ED117" i="3"/>
  <c r="EE117" i="3"/>
  <c r="EF117" i="3"/>
  <c r="DW118" i="3"/>
  <c r="DX118" i="3"/>
  <c r="DY118" i="3"/>
  <c r="DZ118" i="3"/>
  <c r="EA118" i="3"/>
  <c r="EB118" i="3"/>
  <c r="EC118" i="3"/>
  <c r="ED118" i="3"/>
  <c r="EE118" i="3"/>
  <c r="EF118" i="3"/>
  <c r="DW119" i="3"/>
  <c r="DX119" i="3"/>
  <c r="DY119" i="3"/>
  <c r="DZ119" i="3"/>
  <c r="EA119" i="3"/>
  <c r="EB119" i="3"/>
  <c r="EC119" i="3"/>
  <c r="ED119" i="3"/>
  <c r="EE119" i="3"/>
  <c r="EF119" i="3"/>
  <c r="DW120" i="3"/>
  <c r="DX120" i="3"/>
  <c r="DY120" i="3"/>
  <c r="DZ120" i="3"/>
  <c r="EA120" i="3"/>
  <c r="EB120" i="3"/>
  <c r="EC120" i="3"/>
  <c r="ED120" i="3"/>
  <c r="EE120" i="3"/>
  <c r="EF120" i="3"/>
  <c r="DW121" i="3"/>
  <c r="DX121" i="3"/>
  <c r="DY121" i="3"/>
  <c r="DZ121" i="3"/>
  <c r="EA121" i="3"/>
  <c r="EB121" i="3"/>
  <c r="EC121" i="3"/>
  <c r="ED121" i="3"/>
  <c r="EE121" i="3"/>
  <c r="EF121" i="3"/>
  <c r="DW122" i="3"/>
  <c r="DX122" i="3"/>
  <c r="DY122" i="3"/>
  <c r="DZ122" i="3"/>
  <c r="EA122" i="3"/>
  <c r="EB122" i="3"/>
  <c r="EC122" i="3"/>
  <c r="ED122" i="3"/>
  <c r="EE122" i="3"/>
  <c r="EF122" i="3"/>
  <c r="DW123" i="3"/>
  <c r="DX123" i="3"/>
  <c r="DY123" i="3"/>
  <c r="DZ123" i="3"/>
  <c r="EA123" i="3"/>
  <c r="EB123" i="3"/>
  <c r="EC123" i="3"/>
  <c r="ED123" i="3"/>
  <c r="EE123" i="3"/>
  <c r="EF123" i="3"/>
  <c r="DW124" i="3"/>
  <c r="DX124" i="3"/>
  <c r="DY124" i="3"/>
  <c r="DZ124" i="3"/>
  <c r="EA124" i="3"/>
  <c r="EB124" i="3"/>
  <c r="EC124" i="3"/>
  <c r="ED124" i="3"/>
  <c r="EE124" i="3"/>
  <c r="EF124" i="3"/>
  <c r="DW125" i="3"/>
  <c r="DX125" i="3"/>
  <c r="DY125" i="3"/>
  <c r="DZ125" i="3"/>
  <c r="EA125" i="3"/>
  <c r="EB125" i="3"/>
  <c r="EC125" i="3"/>
  <c r="ED125" i="3"/>
  <c r="EE125" i="3"/>
  <c r="EF125" i="3"/>
  <c r="DW126" i="3"/>
  <c r="DX126" i="3"/>
  <c r="DY126" i="3"/>
  <c r="DZ126" i="3"/>
  <c r="EA126" i="3"/>
  <c r="EB126" i="3"/>
  <c r="EC126" i="3"/>
  <c r="ED126" i="3"/>
  <c r="EE126" i="3"/>
  <c r="EF126" i="3"/>
  <c r="DW127" i="3"/>
  <c r="DX127" i="3"/>
  <c r="DY127" i="3"/>
  <c r="DZ127" i="3"/>
  <c r="EA127" i="3"/>
  <c r="EB127" i="3"/>
  <c r="EC127" i="3"/>
  <c r="ED127" i="3"/>
  <c r="EE127" i="3"/>
  <c r="EF127" i="3"/>
  <c r="DW128" i="3"/>
  <c r="DX128" i="3"/>
  <c r="DY128" i="3"/>
  <c r="DZ128" i="3"/>
  <c r="EA128" i="3"/>
  <c r="EB128" i="3"/>
  <c r="EC128" i="3"/>
  <c r="ED128" i="3"/>
  <c r="EE128" i="3"/>
  <c r="EF128" i="3"/>
  <c r="DW129" i="3"/>
  <c r="DX129" i="3"/>
  <c r="DY129" i="3"/>
  <c r="DZ129" i="3"/>
  <c r="EA129" i="3"/>
  <c r="EB129" i="3"/>
  <c r="EC129" i="3"/>
  <c r="ED129" i="3"/>
  <c r="EE129" i="3"/>
  <c r="EF129" i="3"/>
  <c r="DW130" i="3"/>
  <c r="DX130" i="3"/>
  <c r="DY130" i="3"/>
  <c r="DZ130" i="3"/>
  <c r="EA130" i="3"/>
  <c r="EB130" i="3"/>
  <c r="EC130" i="3"/>
  <c r="ED130" i="3"/>
  <c r="EE130" i="3"/>
  <c r="EF130" i="3"/>
  <c r="DW131" i="3"/>
  <c r="DX131" i="3"/>
  <c r="DY131" i="3"/>
  <c r="DZ131" i="3"/>
  <c r="EA131" i="3"/>
  <c r="EB131" i="3"/>
  <c r="EC131" i="3"/>
  <c r="ED131" i="3"/>
  <c r="EE131" i="3"/>
  <c r="EF131" i="3"/>
  <c r="DW132" i="3"/>
  <c r="DX132" i="3"/>
  <c r="DY132" i="3"/>
  <c r="DZ132" i="3"/>
  <c r="EA132" i="3"/>
  <c r="EB132" i="3"/>
  <c r="EC132" i="3"/>
  <c r="ED132" i="3"/>
  <c r="EE132" i="3"/>
  <c r="EF132" i="3"/>
  <c r="DW133" i="3"/>
  <c r="DX133" i="3"/>
  <c r="DY133" i="3"/>
  <c r="DZ133" i="3"/>
  <c r="EA133" i="3"/>
  <c r="EB133" i="3"/>
  <c r="EC133" i="3"/>
  <c r="ED133" i="3"/>
  <c r="EE133" i="3"/>
  <c r="EF133" i="3"/>
  <c r="DW134" i="3"/>
  <c r="DX134" i="3"/>
  <c r="DY134" i="3"/>
  <c r="DZ134" i="3"/>
  <c r="EA134" i="3"/>
  <c r="EB134" i="3"/>
  <c r="EC134" i="3"/>
  <c r="ED134" i="3"/>
  <c r="EE134" i="3"/>
  <c r="EF134" i="3"/>
  <c r="DW135" i="3"/>
  <c r="DX135" i="3"/>
  <c r="DY135" i="3"/>
  <c r="DZ135" i="3"/>
  <c r="EA135" i="3"/>
  <c r="EB135" i="3"/>
  <c r="EC135" i="3"/>
  <c r="ED135" i="3"/>
  <c r="EE135" i="3"/>
  <c r="EF135" i="3"/>
  <c r="DW136" i="3"/>
  <c r="DX136" i="3"/>
  <c r="DY136" i="3"/>
  <c r="DZ136" i="3"/>
  <c r="EA136" i="3"/>
  <c r="EB136" i="3"/>
  <c r="EC136" i="3"/>
  <c r="ED136" i="3"/>
  <c r="EE136" i="3"/>
  <c r="EF136" i="3"/>
  <c r="DW137" i="3"/>
  <c r="DX137" i="3"/>
  <c r="DY137" i="3"/>
  <c r="DZ137" i="3"/>
  <c r="EA137" i="3"/>
  <c r="EB137" i="3"/>
  <c r="EC137" i="3"/>
  <c r="ED137" i="3"/>
  <c r="EE137" i="3"/>
  <c r="EF137" i="3"/>
  <c r="DW138" i="3"/>
  <c r="DX138" i="3"/>
  <c r="DY138" i="3"/>
  <c r="DZ138" i="3"/>
  <c r="EA138" i="3"/>
  <c r="EB138" i="3"/>
  <c r="EC138" i="3"/>
  <c r="ED138" i="3"/>
  <c r="EE138" i="3"/>
  <c r="EF138" i="3"/>
  <c r="DW139" i="3"/>
  <c r="DX139" i="3"/>
  <c r="DY139" i="3"/>
  <c r="DZ139" i="3"/>
  <c r="EA139" i="3"/>
  <c r="EB139" i="3"/>
  <c r="EC139" i="3"/>
  <c r="ED139" i="3"/>
  <c r="EE139" i="3"/>
  <c r="EF139" i="3"/>
  <c r="DW140" i="3"/>
  <c r="DX140" i="3"/>
  <c r="DY140" i="3"/>
  <c r="DZ140" i="3"/>
  <c r="EA140" i="3"/>
  <c r="EB140" i="3"/>
  <c r="EC140" i="3"/>
  <c r="ED140" i="3"/>
  <c r="EE140" i="3"/>
  <c r="EF140" i="3"/>
  <c r="DW141" i="3"/>
  <c r="DX141" i="3"/>
  <c r="DY141" i="3"/>
  <c r="DZ141" i="3"/>
  <c r="EA141" i="3"/>
  <c r="EB141" i="3"/>
  <c r="EC141" i="3"/>
  <c r="ED141" i="3"/>
  <c r="EE141" i="3"/>
  <c r="EF141" i="3"/>
  <c r="DW142" i="3"/>
  <c r="DX142" i="3"/>
  <c r="DY142" i="3"/>
  <c r="DZ142" i="3"/>
  <c r="EA142" i="3"/>
  <c r="EB142" i="3"/>
  <c r="EC142" i="3"/>
  <c r="ED142" i="3"/>
  <c r="EE142" i="3"/>
  <c r="EF142" i="3"/>
  <c r="DW143" i="3"/>
  <c r="DX143" i="3"/>
  <c r="DY143" i="3"/>
  <c r="DZ143" i="3"/>
  <c r="EA143" i="3"/>
  <c r="EB143" i="3"/>
  <c r="EC143" i="3"/>
  <c r="ED143" i="3"/>
  <c r="EE143" i="3"/>
  <c r="EF143" i="3"/>
  <c r="DW144" i="3"/>
  <c r="DX144" i="3"/>
  <c r="DY144" i="3"/>
  <c r="DZ144" i="3"/>
  <c r="EA144" i="3"/>
  <c r="EB144" i="3"/>
  <c r="EC144" i="3"/>
  <c r="ED144" i="3"/>
  <c r="EE144" i="3"/>
  <c r="EF144" i="3"/>
  <c r="DW145" i="3"/>
  <c r="DX145" i="3"/>
  <c r="DY145" i="3"/>
  <c r="DZ145" i="3"/>
  <c r="EA145" i="3"/>
  <c r="EB145" i="3"/>
  <c r="EC145" i="3"/>
  <c r="ED145" i="3"/>
  <c r="EE145" i="3"/>
  <c r="EF145" i="3"/>
  <c r="DW146" i="3"/>
  <c r="DX146" i="3"/>
  <c r="DY146" i="3"/>
  <c r="DZ146" i="3"/>
  <c r="EA146" i="3"/>
  <c r="EB146" i="3"/>
  <c r="EC146" i="3"/>
  <c r="ED146" i="3"/>
  <c r="EE146" i="3"/>
  <c r="EF146" i="3"/>
  <c r="DW147" i="3"/>
  <c r="DX147" i="3"/>
  <c r="DY147" i="3"/>
  <c r="DZ147" i="3"/>
  <c r="EA147" i="3"/>
  <c r="EB147" i="3"/>
  <c r="EC147" i="3"/>
  <c r="ED147" i="3"/>
  <c r="EE147" i="3"/>
  <c r="EF147" i="3"/>
  <c r="DW148" i="3"/>
  <c r="DX148" i="3"/>
  <c r="DY148" i="3"/>
  <c r="DZ148" i="3"/>
  <c r="EA148" i="3"/>
  <c r="EB148" i="3"/>
  <c r="EC148" i="3"/>
  <c r="ED148" i="3"/>
  <c r="EE148" i="3"/>
  <c r="EF148" i="3"/>
  <c r="DW149" i="3"/>
  <c r="DX149" i="3"/>
  <c r="DY149" i="3"/>
  <c r="DZ149" i="3"/>
  <c r="EA149" i="3"/>
  <c r="EB149" i="3"/>
  <c r="EC149" i="3"/>
  <c r="ED149" i="3"/>
  <c r="EE149" i="3"/>
  <c r="EF149" i="3"/>
  <c r="DW150" i="3"/>
  <c r="DX150" i="3"/>
  <c r="DY150" i="3"/>
  <c r="DZ150" i="3"/>
  <c r="EA150" i="3"/>
  <c r="EB150" i="3"/>
  <c r="EC150" i="3"/>
  <c r="ED150" i="3"/>
  <c r="EE150" i="3"/>
  <c r="EF150" i="3"/>
  <c r="DW151" i="3"/>
  <c r="DX151" i="3"/>
  <c r="DY151" i="3"/>
  <c r="DZ151" i="3"/>
  <c r="EA151" i="3"/>
  <c r="EB151" i="3"/>
  <c r="EC151" i="3"/>
  <c r="ED151" i="3"/>
  <c r="EE151" i="3"/>
  <c r="EF151" i="3"/>
  <c r="DW152" i="3"/>
  <c r="DX152" i="3"/>
  <c r="DY152" i="3"/>
  <c r="DZ152" i="3"/>
  <c r="EA152" i="3"/>
  <c r="EB152" i="3"/>
  <c r="EC152" i="3"/>
  <c r="ED152" i="3"/>
  <c r="EE152" i="3"/>
  <c r="EF152" i="3"/>
  <c r="DW153" i="3"/>
  <c r="DX153" i="3"/>
  <c r="DY153" i="3"/>
  <c r="DZ153" i="3"/>
  <c r="EA153" i="3"/>
  <c r="EB153" i="3"/>
  <c r="EC153" i="3"/>
  <c r="ED153" i="3"/>
  <c r="EE153" i="3"/>
  <c r="EF153" i="3"/>
  <c r="DW154" i="3"/>
  <c r="DX154" i="3"/>
  <c r="DY154" i="3"/>
  <c r="DZ154" i="3"/>
  <c r="EA154" i="3"/>
  <c r="EB154" i="3"/>
  <c r="EC154" i="3"/>
  <c r="ED154" i="3"/>
  <c r="EE154" i="3"/>
  <c r="EF154" i="3"/>
  <c r="DW155" i="3"/>
  <c r="DX155" i="3"/>
  <c r="DY155" i="3"/>
  <c r="DZ155" i="3"/>
  <c r="EA155" i="3"/>
  <c r="EB155" i="3"/>
  <c r="EC155" i="3"/>
  <c r="ED155" i="3"/>
  <c r="EE155" i="3"/>
  <c r="EF155" i="3"/>
  <c r="DW156" i="3"/>
  <c r="DX156" i="3"/>
  <c r="DY156" i="3"/>
  <c r="DZ156" i="3"/>
  <c r="EA156" i="3"/>
  <c r="EB156" i="3"/>
  <c r="EC156" i="3"/>
  <c r="ED156" i="3"/>
  <c r="EE156" i="3"/>
  <c r="EF156" i="3"/>
  <c r="DW157" i="3"/>
  <c r="DX157" i="3"/>
  <c r="DY157" i="3"/>
  <c r="DZ157" i="3"/>
  <c r="EA157" i="3"/>
  <c r="EB157" i="3"/>
  <c r="EC157" i="3"/>
  <c r="ED157" i="3"/>
  <c r="EE157" i="3"/>
  <c r="EF157" i="3"/>
  <c r="DW158" i="3"/>
  <c r="DX158" i="3"/>
  <c r="DY158" i="3"/>
  <c r="DZ158" i="3"/>
  <c r="EA158" i="3"/>
  <c r="EB158" i="3"/>
  <c r="EC158" i="3"/>
  <c r="ED158" i="3"/>
  <c r="EE158" i="3"/>
  <c r="EF158" i="3"/>
  <c r="DW159" i="3"/>
  <c r="DX159" i="3"/>
  <c r="DY159" i="3"/>
  <c r="DZ159" i="3"/>
  <c r="EA159" i="3"/>
  <c r="EB159" i="3"/>
  <c r="EC159" i="3"/>
  <c r="ED159" i="3"/>
  <c r="EE159" i="3"/>
  <c r="EF159" i="3"/>
  <c r="DW160" i="3"/>
  <c r="DX160" i="3"/>
  <c r="DY160" i="3"/>
  <c r="DZ160" i="3"/>
  <c r="EA160" i="3"/>
  <c r="EB160" i="3"/>
  <c r="EC160" i="3"/>
  <c r="ED160" i="3"/>
  <c r="EE160" i="3"/>
  <c r="EF160" i="3"/>
  <c r="DW161" i="3"/>
  <c r="DX161" i="3"/>
  <c r="DY161" i="3"/>
  <c r="DZ161" i="3"/>
  <c r="EA161" i="3"/>
  <c r="EB161" i="3"/>
  <c r="EC161" i="3"/>
  <c r="ED161" i="3"/>
  <c r="EE161" i="3"/>
  <c r="EF161" i="3"/>
  <c r="DW162" i="3"/>
  <c r="DX162" i="3"/>
  <c r="DY162" i="3"/>
  <c r="DZ162" i="3"/>
  <c r="EA162" i="3"/>
  <c r="EB162" i="3"/>
  <c r="EC162" i="3"/>
  <c r="ED162" i="3"/>
  <c r="EE162" i="3"/>
  <c r="EF162" i="3"/>
  <c r="DW163" i="3"/>
  <c r="DX163" i="3"/>
  <c r="DY163" i="3"/>
  <c r="DZ163" i="3"/>
  <c r="EA163" i="3"/>
  <c r="EB163" i="3"/>
  <c r="EC163" i="3"/>
  <c r="ED163" i="3"/>
  <c r="EE163" i="3"/>
  <c r="EF163" i="3"/>
  <c r="DW164" i="3"/>
  <c r="DX164" i="3"/>
  <c r="DY164" i="3"/>
  <c r="DZ164" i="3"/>
  <c r="EA164" i="3"/>
  <c r="EB164" i="3"/>
  <c r="EC164" i="3"/>
  <c r="ED164" i="3"/>
  <c r="EE164" i="3"/>
  <c r="EF164" i="3"/>
  <c r="DW165" i="3"/>
  <c r="DX165" i="3"/>
  <c r="DY165" i="3"/>
  <c r="DZ165" i="3"/>
  <c r="EA165" i="3"/>
  <c r="EB165" i="3"/>
  <c r="EC165" i="3"/>
  <c r="ED165" i="3"/>
  <c r="EE165" i="3"/>
  <c r="EF165" i="3"/>
  <c r="DW166" i="3"/>
  <c r="DX166" i="3"/>
  <c r="DY166" i="3"/>
  <c r="DZ166" i="3"/>
  <c r="EA166" i="3"/>
  <c r="EB166" i="3"/>
  <c r="EC166" i="3"/>
  <c r="ED166" i="3"/>
  <c r="EE166" i="3"/>
  <c r="EF166" i="3"/>
  <c r="DW167" i="3"/>
  <c r="DX167" i="3"/>
  <c r="DY167" i="3"/>
  <c r="DZ167" i="3"/>
  <c r="EA167" i="3"/>
  <c r="EB167" i="3"/>
  <c r="EC167" i="3"/>
  <c r="ED167" i="3"/>
  <c r="EE167" i="3"/>
  <c r="EF167" i="3"/>
  <c r="DW168" i="3"/>
  <c r="DX168" i="3"/>
  <c r="DY168" i="3"/>
  <c r="DZ168" i="3"/>
  <c r="EA168" i="3"/>
  <c r="EB168" i="3"/>
  <c r="EC168" i="3"/>
  <c r="ED168" i="3"/>
  <c r="EE168" i="3"/>
  <c r="EF168" i="3"/>
  <c r="DW169" i="3"/>
  <c r="DX169" i="3"/>
  <c r="DY169" i="3"/>
  <c r="DZ169" i="3"/>
  <c r="EA169" i="3"/>
  <c r="EB169" i="3"/>
  <c r="EC169" i="3"/>
  <c r="ED169" i="3"/>
  <c r="EE169" i="3"/>
  <c r="EF169" i="3"/>
  <c r="DW170" i="3"/>
  <c r="DX170" i="3"/>
  <c r="DY170" i="3"/>
  <c r="DZ170" i="3"/>
  <c r="EA170" i="3"/>
  <c r="EB170" i="3"/>
  <c r="EC170" i="3"/>
  <c r="ED170" i="3"/>
  <c r="EE170" i="3"/>
  <c r="EF170" i="3"/>
  <c r="DW171" i="3"/>
  <c r="DX171" i="3"/>
  <c r="DY171" i="3"/>
  <c r="DZ171" i="3"/>
  <c r="EA171" i="3"/>
  <c r="EB171" i="3"/>
  <c r="EC171" i="3"/>
  <c r="ED171" i="3"/>
  <c r="EE171" i="3"/>
  <c r="EF171" i="3"/>
  <c r="DW172" i="3"/>
  <c r="DX172" i="3"/>
  <c r="DY172" i="3"/>
  <c r="DZ172" i="3"/>
  <c r="EA172" i="3"/>
  <c r="EB172" i="3"/>
  <c r="EC172" i="3"/>
  <c r="ED172" i="3"/>
  <c r="EE172" i="3"/>
  <c r="EF172" i="3"/>
  <c r="DW173" i="3"/>
  <c r="DX173" i="3"/>
  <c r="DY173" i="3"/>
  <c r="DZ173" i="3"/>
  <c r="EA173" i="3"/>
  <c r="EB173" i="3"/>
  <c r="EC173" i="3"/>
  <c r="ED173" i="3"/>
  <c r="EE173" i="3"/>
  <c r="EF173" i="3"/>
  <c r="DW174" i="3"/>
  <c r="DX174" i="3"/>
  <c r="DY174" i="3"/>
  <c r="DZ174" i="3"/>
  <c r="EA174" i="3"/>
  <c r="EB174" i="3"/>
  <c r="EC174" i="3"/>
  <c r="ED174" i="3"/>
  <c r="EE174" i="3"/>
  <c r="EF174" i="3"/>
  <c r="DW175" i="3"/>
  <c r="DX175" i="3"/>
  <c r="DY175" i="3"/>
  <c r="DZ175" i="3"/>
  <c r="EA175" i="3"/>
  <c r="EB175" i="3"/>
  <c r="EC175" i="3"/>
  <c r="ED175" i="3"/>
  <c r="EE175" i="3"/>
  <c r="EF175" i="3"/>
  <c r="DW176" i="3"/>
  <c r="DX176" i="3"/>
  <c r="DY176" i="3"/>
  <c r="DZ176" i="3"/>
  <c r="EA176" i="3"/>
  <c r="EB176" i="3"/>
  <c r="EC176" i="3"/>
  <c r="ED176" i="3"/>
  <c r="EE176" i="3"/>
  <c r="EF176" i="3"/>
  <c r="DW177" i="3"/>
  <c r="DX177" i="3"/>
  <c r="DY177" i="3"/>
  <c r="DZ177" i="3"/>
  <c r="EA177" i="3"/>
  <c r="EB177" i="3"/>
  <c r="EC177" i="3"/>
  <c r="ED177" i="3"/>
  <c r="EE177" i="3"/>
  <c r="EF177" i="3"/>
  <c r="DW178" i="3"/>
  <c r="DX178" i="3"/>
  <c r="DY178" i="3"/>
  <c r="DZ178" i="3"/>
  <c r="EA178" i="3"/>
  <c r="EB178" i="3"/>
  <c r="EC178" i="3"/>
  <c r="ED178" i="3"/>
  <c r="EE178" i="3"/>
  <c r="EF178" i="3"/>
  <c r="DW179" i="3"/>
  <c r="DX179" i="3"/>
  <c r="DY179" i="3"/>
  <c r="DZ179" i="3"/>
  <c r="EA179" i="3"/>
  <c r="EB179" i="3"/>
  <c r="EC179" i="3"/>
  <c r="ED179" i="3"/>
  <c r="EE179" i="3"/>
  <c r="EF179" i="3"/>
  <c r="DW180" i="3"/>
  <c r="DX180" i="3"/>
  <c r="DY180" i="3"/>
  <c r="DZ180" i="3"/>
  <c r="EA180" i="3"/>
  <c r="EB180" i="3"/>
  <c r="EC180" i="3"/>
  <c r="ED180" i="3"/>
  <c r="EE180" i="3"/>
  <c r="EF180" i="3"/>
  <c r="DW181" i="3"/>
  <c r="DX181" i="3"/>
  <c r="DY181" i="3"/>
  <c r="DZ181" i="3"/>
  <c r="EA181" i="3"/>
  <c r="EB181" i="3"/>
  <c r="EC181" i="3"/>
  <c r="ED181" i="3"/>
  <c r="EE181" i="3"/>
  <c r="EF181" i="3"/>
  <c r="DW182" i="3"/>
  <c r="DX182" i="3"/>
  <c r="DY182" i="3"/>
  <c r="DZ182" i="3"/>
  <c r="EA182" i="3"/>
  <c r="EB182" i="3"/>
  <c r="EC182" i="3"/>
  <c r="ED182" i="3"/>
  <c r="EE182" i="3"/>
  <c r="EF182" i="3"/>
  <c r="DW183" i="3"/>
  <c r="DX183" i="3"/>
  <c r="DY183" i="3"/>
  <c r="DZ183" i="3"/>
  <c r="EA183" i="3"/>
  <c r="EB183" i="3"/>
  <c r="EC183" i="3"/>
  <c r="ED183" i="3"/>
  <c r="EE183" i="3"/>
  <c r="EF183" i="3"/>
  <c r="DW184" i="3"/>
  <c r="DX184" i="3"/>
  <c r="DY184" i="3"/>
  <c r="DZ184" i="3"/>
  <c r="EA184" i="3"/>
  <c r="EB184" i="3"/>
  <c r="EC184" i="3"/>
  <c r="ED184" i="3"/>
  <c r="EE184" i="3"/>
  <c r="EF184" i="3"/>
  <c r="DW185" i="3"/>
  <c r="DX185" i="3"/>
  <c r="DY185" i="3"/>
  <c r="DZ185" i="3"/>
  <c r="EA185" i="3"/>
  <c r="EB185" i="3"/>
  <c r="EC185" i="3"/>
  <c r="ED185" i="3"/>
  <c r="EE185" i="3"/>
  <c r="EF185" i="3"/>
  <c r="DW186" i="3"/>
  <c r="DX186" i="3"/>
  <c r="DY186" i="3"/>
  <c r="DZ186" i="3"/>
  <c r="EA186" i="3"/>
  <c r="EB186" i="3"/>
  <c r="EC186" i="3"/>
  <c r="ED186" i="3"/>
  <c r="EE186" i="3"/>
  <c r="EF186" i="3"/>
  <c r="DW187" i="3"/>
  <c r="DX187" i="3"/>
  <c r="DY187" i="3"/>
  <c r="DZ187" i="3"/>
  <c r="EA187" i="3"/>
  <c r="EB187" i="3"/>
  <c r="EC187" i="3"/>
  <c r="ED187" i="3"/>
  <c r="EE187" i="3"/>
  <c r="EF187" i="3"/>
  <c r="DW188" i="3"/>
  <c r="DX188" i="3"/>
  <c r="DY188" i="3"/>
  <c r="DZ188" i="3"/>
  <c r="EA188" i="3"/>
  <c r="EB188" i="3"/>
  <c r="EC188" i="3"/>
  <c r="ED188" i="3"/>
  <c r="EE188" i="3"/>
  <c r="EF188" i="3"/>
  <c r="DW189" i="3"/>
  <c r="DX189" i="3"/>
  <c r="DY189" i="3"/>
  <c r="DZ189" i="3"/>
  <c r="EA189" i="3"/>
  <c r="EB189" i="3"/>
  <c r="EC189" i="3"/>
  <c r="ED189" i="3"/>
  <c r="EE189" i="3"/>
  <c r="EF189" i="3"/>
  <c r="DW190" i="3"/>
  <c r="DX190" i="3"/>
  <c r="DY190" i="3"/>
  <c r="DZ190" i="3"/>
  <c r="EA190" i="3"/>
  <c r="EB190" i="3"/>
  <c r="EC190" i="3"/>
  <c r="ED190" i="3"/>
  <c r="EE190" i="3"/>
  <c r="EF190" i="3"/>
  <c r="DW191" i="3"/>
  <c r="DX191" i="3"/>
  <c r="DY191" i="3"/>
  <c r="DZ191" i="3"/>
  <c r="EA191" i="3"/>
  <c r="EB191" i="3"/>
  <c r="EC191" i="3"/>
  <c r="ED191" i="3"/>
  <c r="EE191" i="3"/>
  <c r="EF191" i="3"/>
  <c r="DW192" i="3"/>
  <c r="DX192" i="3"/>
  <c r="DY192" i="3"/>
  <c r="DZ192" i="3"/>
  <c r="EA192" i="3"/>
  <c r="EB192" i="3"/>
  <c r="EC192" i="3"/>
  <c r="ED192" i="3"/>
  <c r="EE192" i="3"/>
  <c r="EF192" i="3"/>
  <c r="DW193" i="3"/>
  <c r="DX193" i="3"/>
  <c r="DY193" i="3"/>
  <c r="DZ193" i="3"/>
  <c r="EA193" i="3"/>
  <c r="EB193" i="3"/>
  <c r="EC193" i="3"/>
  <c r="ED193" i="3"/>
  <c r="EE193" i="3"/>
  <c r="EF193" i="3"/>
  <c r="DW194" i="3"/>
  <c r="DX194" i="3"/>
  <c r="DY194" i="3"/>
  <c r="DZ194" i="3"/>
  <c r="EA194" i="3"/>
  <c r="EB194" i="3"/>
  <c r="EC194" i="3"/>
  <c r="ED194" i="3"/>
  <c r="EE194" i="3"/>
  <c r="EF194" i="3"/>
  <c r="DW195" i="3"/>
  <c r="DX195" i="3"/>
  <c r="DY195" i="3"/>
  <c r="DZ195" i="3"/>
  <c r="EA195" i="3"/>
  <c r="EB195" i="3"/>
  <c r="EC195" i="3"/>
  <c r="ED195" i="3"/>
  <c r="EE195" i="3"/>
  <c r="EF195" i="3"/>
  <c r="DW196" i="3"/>
  <c r="DX196" i="3"/>
  <c r="DY196" i="3"/>
  <c r="DZ196" i="3"/>
  <c r="EA196" i="3"/>
  <c r="EB196" i="3"/>
  <c r="EC196" i="3"/>
  <c r="ED196" i="3"/>
  <c r="EE196" i="3"/>
  <c r="EF196" i="3"/>
  <c r="DW197" i="3"/>
  <c r="DX197" i="3"/>
  <c r="DY197" i="3"/>
  <c r="DZ197" i="3"/>
  <c r="EA197" i="3"/>
  <c r="EB197" i="3"/>
  <c r="EC197" i="3"/>
  <c r="ED197" i="3"/>
  <c r="EE197" i="3"/>
  <c r="EF197" i="3"/>
  <c r="DW198" i="3"/>
  <c r="DX198" i="3"/>
  <c r="DY198" i="3"/>
  <c r="DZ198" i="3"/>
  <c r="EA198" i="3"/>
  <c r="EB198" i="3"/>
  <c r="EC198" i="3"/>
  <c r="ED198" i="3"/>
  <c r="EE198" i="3"/>
  <c r="EF198" i="3"/>
  <c r="DW199" i="3"/>
  <c r="DX199" i="3"/>
  <c r="DY199" i="3"/>
  <c r="DZ199" i="3"/>
  <c r="EA199" i="3"/>
  <c r="EB199" i="3"/>
  <c r="EC199" i="3"/>
  <c r="ED199" i="3"/>
  <c r="EE199" i="3"/>
  <c r="EF199" i="3"/>
  <c r="DW200" i="3"/>
  <c r="DX200" i="3"/>
  <c r="DY200" i="3"/>
  <c r="DZ200" i="3"/>
  <c r="EA200" i="3"/>
  <c r="EB200" i="3"/>
  <c r="EC200" i="3"/>
  <c r="ED200" i="3"/>
  <c r="EE200" i="3"/>
  <c r="EF200" i="3"/>
  <c r="DW201" i="3"/>
  <c r="DX201" i="3"/>
  <c r="DY201" i="3"/>
  <c r="DZ201" i="3"/>
  <c r="EA201" i="3"/>
  <c r="EB201" i="3"/>
  <c r="EC201" i="3"/>
  <c r="ED201" i="3"/>
  <c r="EE201" i="3"/>
  <c r="EF201" i="3"/>
  <c r="DW202" i="3"/>
  <c r="DX202" i="3"/>
  <c r="DY202" i="3"/>
  <c r="DZ202" i="3"/>
  <c r="EA202" i="3"/>
  <c r="EB202" i="3"/>
  <c r="EC202" i="3"/>
  <c r="ED202" i="3"/>
  <c r="EE202" i="3"/>
  <c r="EF202" i="3"/>
  <c r="DW203" i="3"/>
  <c r="DX203" i="3"/>
  <c r="DY203" i="3"/>
  <c r="DZ203" i="3"/>
  <c r="EA203" i="3"/>
  <c r="EB203" i="3"/>
  <c r="EC203" i="3"/>
  <c r="ED203" i="3"/>
  <c r="EE203" i="3"/>
  <c r="EF203" i="3"/>
  <c r="DW204" i="3"/>
  <c r="DX204" i="3"/>
  <c r="DY204" i="3"/>
  <c r="DZ204" i="3"/>
  <c r="EA204" i="3"/>
  <c r="EB204" i="3"/>
  <c r="EC204" i="3"/>
  <c r="ED204" i="3"/>
  <c r="EE204" i="3"/>
  <c r="EF204" i="3"/>
  <c r="DW205" i="3"/>
  <c r="DX205" i="3"/>
  <c r="DY205" i="3"/>
  <c r="DZ205" i="3"/>
  <c r="EA205" i="3"/>
  <c r="EB205" i="3"/>
  <c r="EC205" i="3"/>
  <c r="ED205" i="3"/>
  <c r="EE205" i="3"/>
  <c r="EF205" i="3"/>
  <c r="DW206" i="3"/>
  <c r="DX206" i="3"/>
  <c r="DY206" i="3"/>
  <c r="DZ206" i="3"/>
  <c r="EA206" i="3"/>
  <c r="EB206" i="3"/>
  <c r="EC206" i="3"/>
  <c r="ED206" i="3"/>
  <c r="EE206" i="3"/>
  <c r="EF206" i="3"/>
  <c r="DW207" i="3"/>
  <c r="DX207" i="3"/>
  <c r="DY207" i="3"/>
  <c r="DZ207" i="3"/>
  <c r="EA207" i="3"/>
  <c r="EB207" i="3"/>
  <c r="EC207" i="3"/>
  <c r="ED207" i="3"/>
  <c r="EE207" i="3"/>
  <c r="EF207" i="3"/>
  <c r="DW208" i="3"/>
  <c r="DX208" i="3"/>
  <c r="DY208" i="3"/>
  <c r="DZ208" i="3"/>
  <c r="EA208" i="3"/>
  <c r="EB208" i="3"/>
  <c r="EC208" i="3"/>
  <c r="ED208" i="3"/>
  <c r="EE208" i="3"/>
  <c r="EF208" i="3"/>
  <c r="DW209" i="3"/>
  <c r="DX209" i="3"/>
  <c r="DY209" i="3"/>
  <c r="DZ209" i="3"/>
  <c r="EA209" i="3"/>
  <c r="EB209" i="3"/>
  <c r="EC209" i="3"/>
  <c r="ED209" i="3"/>
  <c r="EE209" i="3"/>
  <c r="EF209" i="3"/>
  <c r="DW210" i="3"/>
  <c r="DX210" i="3"/>
  <c r="DY210" i="3"/>
  <c r="DZ210" i="3"/>
  <c r="EA210" i="3"/>
  <c r="EB210" i="3"/>
  <c r="EC210" i="3"/>
  <c r="ED210" i="3"/>
  <c r="EE210" i="3"/>
  <c r="EF210" i="3"/>
  <c r="DW211" i="3"/>
  <c r="DX211" i="3"/>
  <c r="DY211" i="3"/>
  <c r="DZ211" i="3"/>
  <c r="EA211" i="3"/>
  <c r="EB211" i="3"/>
  <c r="EC211" i="3"/>
  <c r="ED211" i="3"/>
  <c r="EE211" i="3"/>
  <c r="EF211" i="3"/>
  <c r="DW212" i="3"/>
  <c r="DX212" i="3"/>
  <c r="DY212" i="3"/>
  <c r="DZ212" i="3"/>
  <c r="EA212" i="3"/>
  <c r="EB212" i="3"/>
  <c r="EC212" i="3"/>
  <c r="ED212" i="3"/>
  <c r="EE212" i="3"/>
  <c r="EF212" i="3"/>
  <c r="DW213" i="3"/>
  <c r="DX213" i="3"/>
  <c r="DY213" i="3"/>
  <c r="DZ213" i="3"/>
  <c r="EA213" i="3"/>
  <c r="EB213" i="3"/>
  <c r="EC213" i="3"/>
  <c r="ED213" i="3"/>
  <c r="EE213" i="3"/>
  <c r="EF213" i="3"/>
  <c r="DW214" i="3"/>
  <c r="DX214" i="3"/>
  <c r="DY214" i="3"/>
  <c r="DZ214" i="3"/>
  <c r="EA214" i="3"/>
  <c r="EB214" i="3"/>
  <c r="EC214" i="3"/>
  <c r="ED214" i="3"/>
  <c r="EE214" i="3"/>
  <c r="EF214" i="3"/>
  <c r="DW215" i="3"/>
  <c r="DX215" i="3"/>
  <c r="DY215" i="3"/>
  <c r="DZ215" i="3"/>
  <c r="EA215" i="3"/>
  <c r="EB215" i="3"/>
  <c r="EC215" i="3"/>
  <c r="ED215" i="3"/>
  <c r="EE215" i="3"/>
  <c r="EF215" i="3"/>
  <c r="DW216" i="3"/>
  <c r="DX216" i="3"/>
  <c r="DY216" i="3"/>
  <c r="DZ216" i="3"/>
  <c r="EA216" i="3"/>
  <c r="EB216" i="3"/>
  <c r="EC216" i="3"/>
  <c r="ED216" i="3"/>
  <c r="EE216" i="3"/>
  <c r="EF216" i="3"/>
  <c r="DW217" i="3"/>
  <c r="DX217" i="3"/>
  <c r="DY217" i="3"/>
  <c r="DZ217" i="3"/>
  <c r="EA217" i="3"/>
  <c r="EB217" i="3"/>
  <c r="EC217" i="3"/>
  <c r="ED217" i="3"/>
  <c r="EE217" i="3"/>
  <c r="EF217" i="3"/>
  <c r="DW218" i="3"/>
  <c r="DX218" i="3"/>
  <c r="DY218" i="3"/>
  <c r="DZ218" i="3"/>
  <c r="EA218" i="3"/>
  <c r="EB218" i="3"/>
  <c r="EC218" i="3"/>
  <c r="ED218" i="3"/>
  <c r="EE218" i="3"/>
  <c r="EF218" i="3"/>
  <c r="DW219" i="3"/>
  <c r="DX219" i="3"/>
  <c r="DY219" i="3"/>
  <c r="DZ219" i="3"/>
  <c r="EA219" i="3"/>
  <c r="EB219" i="3"/>
  <c r="EC219" i="3"/>
  <c r="ED219" i="3"/>
  <c r="EE219" i="3"/>
  <c r="EF219" i="3"/>
  <c r="DW220" i="3"/>
  <c r="DX220" i="3"/>
  <c r="DY220" i="3"/>
  <c r="DZ220" i="3"/>
  <c r="EA220" i="3"/>
  <c r="EB220" i="3"/>
  <c r="EC220" i="3"/>
  <c r="ED220" i="3"/>
  <c r="EE220" i="3"/>
  <c r="EF220" i="3"/>
  <c r="DW221" i="3"/>
  <c r="DX221" i="3"/>
  <c r="DY221" i="3"/>
  <c r="DZ221" i="3"/>
  <c r="EA221" i="3"/>
  <c r="EB221" i="3"/>
  <c r="EC221" i="3"/>
  <c r="ED221" i="3"/>
  <c r="EE221" i="3"/>
  <c r="EF221" i="3"/>
  <c r="DW222" i="3"/>
  <c r="DX222" i="3"/>
  <c r="DY222" i="3"/>
  <c r="DZ222" i="3"/>
  <c r="EA222" i="3"/>
  <c r="EB222" i="3"/>
  <c r="EC222" i="3"/>
  <c r="ED222" i="3"/>
  <c r="EE222" i="3"/>
  <c r="EF222" i="3"/>
  <c r="DW223" i="3"/>
  <c r="DX223" i="3"/>
  <c r="DY223" i="3"/>
  <c r="DZ223" i="3"/>
  <c r="EA223" i="3"/>
  <c r="EB223" i="3"/>
  <c r="EC223" i="3"/>
  <c r="ED223" i="3"/>
  <c r="EE223" i="3"/>
  <c r="EF223" i="3"/>
  <c r="DW224" i="3"/>
  <c r="DX224" i="3"/>
  <c r="DY224" i="3"/>
  <c r="DZ224" i="3"/>
  <c r="EA224" i="3"/>
  <c r="EB224" i="3"/>
  <c r="EC224" i="3"/>
  <c r="ED224" i="3"/>
  <c r="EE224" i="3"/>
  <c r="EF224" i="3"/>
  <c r="DW225" i="3"/>
  <c r="DX225" i="3"/>
  <c r="DY225" i="3"/>
  <c r="DZ225" i="3"/>
  <c r="EA225" i="3"/>
  <c r="EB225" i="3"/>
  <c r="EC225" i="3"/>
  <c r="ED225" i="3"/>
  <c r="EE225" i="3"/>
  <c r="EF225" i="3"/>
  <c r="DW226" i="3"/>
  <c r="DX226" i="3"/>
  <c r="DY226" i="3"/>
  <c r="DZ226" i="3"/>
  <c r="EA226" i="3"/>
  <c r="EB226" i="3"/>
  <c r="EC226" i="3"/>
  <c r="ED226" i="3"/>
  <c r="EE226" i="3"/>
  <c r="EF226" i="3"/>
  <c r="DW227" i="3"/>
  <c r="DX227" i="3"/>
  <c r="DY227" i="3"/>
  <c r="DZ227" i="3"/>
  <c r="EA227" i="3"/>
  <c r="EB227" i="3"/>
  <c r="EC227" i="3"/>
  <c r="ED227" i="3"/>
  <c r="EE227" i="3"/>
  <c r="EF227" i="3"/>
  <c r="DW228" i="3"/>
  <c r="DX228" i="3"/>
  <c r="DY228" i="3"/>
  <c r="DZ228" i="3"/>
  <c r="EA228" i="3"/>
  <c r="EB228" i="3"/>
  <c r="EC228" i="3"/>
  <c r="ED228" i="3"/>
  <c r="EE228" i="3"/>
  <c r="EF228" i="3"/>
  <c r="DW229" i="3"/>
  <c r="DX229" i="3"/>
  <c r="DY229" i="3"/>
  <c r="DZ229" i="3"/>
  <c r="EA229" i="3"/>
  <c r="EB229" i="3"/>
  <c r="EC229" i="3"/>
  <c r="ED229" i="3"/>
  <c r="EE229" i="3"/>
  <c r="EF229" i="3"/>
  <c r="DW230" i="3"/>
  <c r="DX230" i="3"/>
  <c r="DY230" i="3"/>
  <c r="DZ230" i="3"/>
  <c r="EA230" i="3"/>
  <c r="EB230" i="3"/>
  <c r="EC230" i="3"/>
  <c r="ED230" i="3"/>
  <c r="EE230" i="3"/>
  <c r="EF230" i="3"/>
  <c r="DW231" i="3"/>
  <c r="DX231" i="3"/>
  <c r="DY231" i="3"/>
  <c r="DZ231" i="3"/>
  <c r="EA231" i="3"/>
  <c r="EB231" i="3"/>
  <c r="EC231" i="3"/>
  <c r="ED231" i="3"/>
  <c r="EE231" i="3"/>
  <c r="EF231" i="3"/>
  <c r="DW232" i="3"/>
  <c r="DX232" i="3"/>
  <c r="DY232" i="3"/>
  <c r="DZ232" i="3"/>
  <c r="EA232" i="3"/>
  <c r="EB232" i="3"/>
  <c r="EC232" i="3"/>
  <c r="ED232" i="3"/>
  <c r="EE232" i="3"/>
  <c r="EF232" i="3"/>
  <c r="DW233" i="3"/>
  <c r="DX233" i="3"/>
  <c r="DY233" i="3"/>
  <c r="DZ233" i="3"/>
  <c r="EA233" i="3"/>
  <c r="EB233" i="3"/>
  <c r="EC233" i="3"/>
  <c r="ED233" i="3"/>
  <c r="EE233" i="3"/>
  <c r="EF233" i="3"/>
  <c r="DW234" i="3"/>
  <c r="DX234" i="3"/>
  <c r="DY234" i="3"/>
  <c r="DZ234" i="3"/>
  <c r="EA234" i="3"/>
  <c r="EB234" i="3"/>
  <c r="EC234" i="3"/>
  <c r="ED234" i="3"/>
  <c r="EE234" i="3"/>
  <c r="EF234" i="3"/>
  <c r="DW235" i="3"/>
  <c r="DX235" i="3"/>
  <c r="DY235" i="3"/>
  <c r="DZ235" i="3"/>
  <c r="EA235" i="3"/>
  <c r="EB235" i="3"/>
  <c r="EC235" i="3"/>
  <c r="ED235" i="3"/>
  <c r="EE235" i="3"/>
  <c r="EF235" i="3"/>
  <c r="DW236" i="3"/>
  <c r="DX236" i="3"/>
  <c r="DY236" i="3"/>
  <c r="DZ236" i="3"/>
  <c r="EA236" i="3"/>
  <c r="EB236" i="3"/>
  <c r="EC236" i="3"/>
  <c r="ED236" i="3"/>
  <c r="EE236" i="3"/>
  <c r="EF236" i="3"/>
  <c r="DW237" i="3"/>
  <c r="DX237" i="3"/>
  <c r="DY237" i="3"/>
  <c r="DZ237" i="3"/>
  <c r="EA237" i="3"/>
  <c r="EB237" i="3"/>
  <c r="EC237" i="3"/>
  <c r="ED237" i="3"/>
  <c r="EE237" i="3"/>
  <c r="EF237" i="3"/>
  <c r="DW238" i="3"/>
  <c r="DX238" i="3"/>
  <c r="DY238" i="3"/>
  <c r="DZ238" i="3"/>
  <c r="EA238" i="3"/>
  <c r="EB238" i="3"/>
  <c r="EC238" i="3"/>
  <c r="ED238" i="3"/>
  <c r="EE238" i="3"/>
  <c r="EF238" i="3"/>
  <c r="DW239" i="3"/>
  <c r="DX239" i="3"/>
  <c r="DY239" i="3"/>
  <c r="DZ239" i="3"/>
  <c r="EA239" i="3"/>
  <c r="EB239" i="3"/>
  <c r="EC239" i="3"/>
  <c r="ED239" i="3"/>
  <c r="EE239" i="3"/>
  <c r="EF239" i="3"/>
  <c r="DW240" i="3"/>
  <c r="DX240" i="3"/>
  <c r="DY240" i="3"/>
  <c r="DZ240" i="3"/>
  <c r="EA240" i="3"/>
  <c r="EB240" i="3"/>
  <c r="EC240" i="3"/>
  <c r="ED240" i="3"/>
  <c r="EE240" i="3"/>
  <c r="EF240" i="3"/>
  <c r="DW241" i="3"/>
  <c r="DX241" i="3"/>
  <c r="DY241" i="3"/>
  <c r="DZ241" i="3"/>
  <c r="EA241" i="3"/>
  <c r="EB241" i="3"/>
  <c r="EC241" i="3"/>
  <c r="ED241" i="3"/>
  <c r="EE241" i="3"/>
  <c r="EF241" i="3"/>
  <c r="DW242" i="3"/>
  <c r="DX242" i="3"/>
  <c r="DY242" i="3"/>
  <c r="DZ242" i="3"/>
  <c r="EA242" i="3"/>
  <c r="EB242" i="3"/>
  <c r="EC242" i="3"/>
  <c r="ED242" i="3"/>
  <c r="EE242" i="3"/>
  <c r="EF242" i="3"/>
  <c r="DW243" i="3"/>
  <c r="DX243" i="3"/>
  <c r="DY243" i="3"/>
  <c r="DZ243" i="3"/>
  <c r="EA243" i="3"/>
  <c r="EB243" i="3"/>
  <c r="EC243" i="3"/>
  <c r="ED243" i="3"/>
  <c r="EE243" i="3"/>
  <c r="EF243" i="3"/>
  <c r="DW244" i="3"/>
  <c r="DX244" i="3"/>
  <c r="DY244" i="3"/>
  <c r="DZ244" i="3"/>
  <c r="EA244" i="3"/>
  <c r="EB244" i="3"/>
  <c r="EC244" i="3"/>
  <c r="ED244" i="3"/>
  <c r="EE244" i="3"/>
  <c r="EF244" i="3"/>
  <c r="DW245" i="3"/>
  <c r="DX245" i="3"/>
  <c r="DY245" i="3"/>
  <c r="DZ245" i="3"/>
  <c r="EA245" i="3"/>
  <c r="EB245" i="3"/>
  <c r="EC245" i="3"/>
  <c r="ED245" i="3"/>
  <c r="EE245" i="3"/>
  <c r="EF245" i="3"/>
  <c r="DW246" i="3"/>
  <c r="DX246" i="3"/>
  <c r="DY246" i="3"/>
  <c r="DZ246" i="3"/>
  <c r="EA246" i="3"/>
  <c r="EB246" i="3"/>
  <c r="EC246" i="3"/>
  <c r="ED246" i="3"/>
  <c r="EE246" i="3"/>
  <c r="EF246" i="3"/>
  <c r="DW247" i="3"/>
  <c r="DX247" i="3"/>
  <c r="DY247" i="3"/>
  <c r="DZ247" i="3"/>
  <c r="EA247" i="3"/>
  <c r="EB247" i="3"/>
  <c r="EC247" i="3"/>
  <c r="ED247" i="3"/>
  <c r="EE247" i="3"/>
  <c r="EF247" i="3"/>
  <c r="DW248" i="3"/>
  <c r="DX248" i="3"/>
  <c r="DY248" i="3"/>
  <c r="DZ248" i="3"/>
  <c r="EA248" i="3"/>
  <c r="EB248" i="3"/>
  <c r="EC248" i="3"/>
  <c r="ED248" i="3"/>
  <c r="EE248" i="3"/>
  <c r="EF248" i="3"/>
  <c r="DW249" i="3"/>
  <c r="DX249" i="3"/>
  <c r="DY249" i="3"/>
  <c r="DZ249" i="3"/>
  <c r="EA249" i="3"/>
  <c r="EB249" i="3"/>
  <c r="EC249" i="3"/>
  <c r="ED249" i="3"/>
  <c r="EE249" i="3"/>
  <c r="EF249" i="3"/>
  <c r="DW250" i="3"/>
  <c r="DX250" i="3"/>
  <c r="DY250" i="3"/>
  <c r="DZ250" i="3"/>
  <c r="EA250" i="3"/>
  <c r="EB250" i="3"/>
  <c r="EC250" i="3"/>
  <c r="ED250" i="3"/>
  <c r="EE250" i="3"/>
  <c r="EF250" i="3"/>
  <c r="DW251" i="3"/>
  <c r="DX251" i="3"/>
  <c r="DY251" i="3"/>
  <c r="DZ251" i="3"/>
  <c r="EA251" i="3"/>
  <c r="EB251" i="3"/>
  <c r="EC251" i="3"/>
  <c r="ED251" i="3"/>
  <c r="EE251" i="3"/>
  <c r="EF251" i="3"/>
  <c r="DW252" i="3"/>
  <c r="DX252" i="3"/>
  <c r="DY252" i="3"/>
  <c r="DZ252" i="3"/>
  <c r="EA252" i="3"/>
  <c r="EB252" i="3"/>
  <c r="EC252" i="3"/>
  <c r="ED252" i="3"/>
  <c r="EE252" i="3"/>
  <c r="EF252" i="3"/>
  <c r="DW253" i="3"/>
  <c r="DX253" i="3"/>
  <c r="DY253" i="3"/>
  <c r="DZ253" i="3"/>
  <c r="EA253" i="3"/>
  <c r="EB253" i="3"/>
  <c r="EC253" i="3"/>
  <c r="ED253" i="3"/>
  <c r="EE253" i="3"/>
  <c r="EF253" i="3"/>
  <c r="DW254" i="3"/>
  <c r="DX254" i="3"/>
  <c r="DY254" i="3"/>
  <c r="DZ254" i="3"/>
  <c r="EA254" i="3"/>
  <c r="EB254" i="3"/>
  <c r="EC254" i="3"/>
  <c r="ED254" i="3"/>
  <c r="EE254" i="3"/>
  <c r="EF254" i="3"/>
  <c r="DW255" i="3"/>
  <c r="DX255" i="3"/>
  <c r="DY255" i="3"/>
  <c r="DZ255" i="3"/>
  <c r="EA255" i="3"/>
  <c r="EB255" i="3"/>
  <c r="EC255" i="3"/>
  <c r="ED255" i="3"/>
  <c r="EE255" i="3"/>
  <c r="EF255" i="3"/>
  <c r="DW256" i="3"/>
  <c r="DX256" i="3"/>
  <c r="DY256" i="3"/>
  <c r="DZ256" i="3"/>
  <c r="EA256" i="3"/>
  <c r="EB256" i="3"/>
  <c r="EC256" i="3"/>
  <c r="ED256" i="3"/>
  <c r="EE256" i="3"/>
  <c r="EF256" i="3"/>
  <c r="DW257" i="3"/>
  <c r="DX257" i="3"/>
  <c r="DY257" i="3"/>
  <c r="DZ257" i="3"/>
  <c r="EA257" i="3"/>
  <c r="EB257" i="3"/>
  <c r="EC257" i="3"/>
  <c r="ED257" i="3"/>
  <c r="EE257" i="3"/>
  <c r="EF257" i="3"/>
  <c r="DW258" i="3"/>
  <c r="DX258" i="3"/>
  <c r="DY258" i="3"/>
  <c r="DZ258" i="3"/>
  <c r="EA258" i="3"/>
  <c r="EB258" i="3"/>
  <c r="EC258" i="3"/>
  <c r="ED258" i="3"/>
  <c r="EE258" i="3"/>
  <c r="EF258" i="3"/>
  <c r="DW259" i="3"/>
  <c r="DX259" i="3"/>
  <c r="DY259" i="3"/>
  <c r="DZ259" i="3"/>
  <c r="EA259" i="3"/>
  <c r="EB259" i="3"/>
  <c r="EC259" i="3"/>
  <c r="ED259" i="3"/>
  <c r="EE259" i="3"/>
  <c r="EF259" i="3"/>
  <c r="DW260" i="3"/>
  <c r="DX260" i="3"/>
  <c r="DY260" i="3"/>
  <c r="DZ260" i="3"/>
  <c r="EA260" i="3"/>
  <c r="EB260" i="3"/>
  <c r="EC260" i="3"/>
  <c r="ED260" i="3"/>
  <c r="EE260" i="3"/>
  <c r="EF260" i="3"/>
  <c r="DW261" i="3"/>
  <c r="DX261" i="3"/>
  <c r="DY261" i="3"/>
  <c r="DZ261" i="3"/>
  <c r="EA261" i="3"/>
  <c r="EB261" i="3"/>
  <c r="EC261" i="3"/>
  <c r="ED261" i="3"/>
  <c r="EE261" i="3"/>
  <c r="EF261" i="3"/>
  <c r="DW262" i="3"/>
  <c r="DX262" i="3"/>
  <c r="DY262" i="3"/>
  <c r="DZ262" i="3"/>
  <c r="EA262" i="3"/>
  <c r="EB262" i="3"/>
  <c r="EC262" i="3"/>
  <c r="ED262" i="3"/>
  <c r="EE262" i="3"/>
  <c r="EF262" i="3"/>
  <c r="DW263" i="3"/>
  <c r="DX263" i="3"/>
  <c r="DY263" i="3"/>
  <c r="DZ263" i="3"/>
  <c r="EA263" i="3"/>
  <c r="EB263" i="3"/>
  <c r="EC263" i="3"/>
  <c r="ED263" i="3"/>
  <c r="EE263" i="3"/>
  <c r="EF263" i="3"/>
  <c r="DW264" i="3"/>
  <c r="DX264" i="3"/>
  <c r="DY264" i="3"/>
  <c r="DZ264" i="3"/>
  <c r="EA264" i="3"/>
  <c r="EB264" i="3"/>
  <c r="EC264" i="3"/>
  <c r="ED264" i="3"/>
  <c r="EE264" i="3"/>
  <c r="EF264" i="3"/>
  <c r="DW265" i="3"/>
  <c r="DX265" i="3"/>
  <c r="DY265" i="3"/>
  <c r="DZ265" i="3"/>
  <c r="EA265" i="3"/>
  <c r="EB265" i="3"/>
  <c r="EC265" i="3"/>
  <c r="ED265" i="3"/>
  <c r="EE265" i="3"/>
  <c r="EF265" i="3"/>
  <c r="DW266" i="3"/>
  <c r="DX266" i="3"/>
  <c r="DY266" i="3"/>
  <c r="DZ266" i="3"/>
  <c r="EA266" i="3"/>
  <c r="EB266" i="3"/>
  <c r="EC266" i="3"/>
  <c r="ED266" i="3"/>
  <c r="EE266" i="3"/>
  <c r="EF266" i="3"/>
  <c r="DW267" i="3"/>
  <c r="DX267" i="3"/>
  <c r="DY267" i="3"/>
  <c r="DZ267" i="3"/>
  <c r="EA267" i="3"/>
  <c r="EB267" i="3"/>
  <c r="EC267" i="3"/>
  <c r="ED267" i="3"/>
  <c r="EE267" i="3"/>
  <c r="EF267" i="3"/>
  <c r="DW268" i="3"/>
  <c r="DX268" i="3"/>
  <c r="DY268" i="3"/>
  <c r="DZ268" i="3"/>
  <c r="EA268" i="3"/>
  <c r="EB268" i="3"/>
  <c r="EC268" i="3"/>
  <c r="ED268" i="3"/>
  <c r="EE268" i="3"/>
  <c r="EF268" i="3"/>
  <c r="DW269" i="3"/>
  <c r="DX269" i="3"/>
  <c r="DY269" i="3"/>
  <c r="DZ269" i="3"/>
  <c r="EA269" i="3"/>
  <c r="EB269" i="3"/>
  <c r="EC269" i="3"/>
  <c r="ED269" i="3"/>
  <c r="EE269" i="3"/>
  <c r="EF269" i="3"/>
  <c r="DW270" i="3"/>
  <c r="DX270" i="3"/>
  <c r="DY270" i="3"/>
  <c r="DZ270" i="3"/>
  <c r="EA270" i="3"/>
  <c r="EB270" i="3"/>
  <c r="EC270" i="3"/>
  <c r="ED270" i="3"/>
  <c r="EE270" i="3"/>
  <c r="EF270" i="3"/>
  <c r="DW271" i="3"/>
  <c r="DX271" i="3"/>
  <c r="DY271" i="3"/>
  <c r="DZ271" i="3"/>
  <c r="EA271" i="3"/>
  <c r="EB271" i="3"/>
  <c r="EC271" i="3"/>
  <c r="ED271" i="3"/>
  <c r="EE271" i="3"/>
  <c r="EF271" i="3"/>
  <c r="DW272" i="3"/>
  <c r="DX272" i="3"/>
  <c r="DY272" i="3"/>
  <c r="DZ272" i="3"/>
  <c r="EA272" i="3"/>
  <c r="EB272" i="3"/>
  <c r="EC272" i="3"/>
  <c r="ED272" i="3"/>
  <c r="EE272" i="3"/>
  <c r="EF272" i="3"/>
  <c r="DW273" i="3"/>
  <c r="DX273" i="3"/>
  <c r="DY273" i="3"/>
  <c r="DZ273" i="3"/>
  <c r="EA273" i="3"/>
  <c r="EB273" i="3"/>
  <c r="EC273" i="3"/>
  <c r="ED273" i="3"/>
  <c r="EE273" i="3"/>
  <c r="EF273" i="3"/>
  <c r="DW274" i="3"/>
  <c r="DX274" i="3"/>
  <c r="DY274" i="3"/>
  <c r="DZ274" i="3"/>
  <c r="EA274" i="3"/>
  <c r="EB274" i="3"/>
  <c r="EC274" i="3"/>
  <c r="ED274" i="3"/>
  <c r="EE274" i="3"/>
  <c r="EF274" i="3"/>
  <c r="DW275" i="3"/>
  <c r="DX275" i="3"/>
  <c r="DY275" i="3"/>
  <c r="DZ275" i="3"/>
  <c r="EA275" i="3"/>
  <c r="EB275" i="3"/>
  <c r="EC275" i="3"/>
  <c r="ED275" i="3"/>
  <c r="EE275" i="3"/>
  <c r="EF275" i="3"/>
  <c r="DW276" i="3"/>
  <c r="DX276" i="3"/>
  <c r="DY276" i="3"/>
  <c r="DZ276" i="3"/>
  <c r="EA276" i="3"/>
  <c r="EB276" i="3"/>
  <c r="EC276" i="3"/>
  <c r="ED276" i="3"/>
  <c r="EE276" i="3"/>
  <c r="EF276" i="3"/>
  <c r="DW277" i="3"/>
  <c r="DX277" i="3"/>
  <c r="DY277" i="3"/>
  <c r="DZ277" i="3"/>
  <c r="EA277" i="3"/>
  <c r="EB277" i="3"/>
  <c r="EC277" i="3"/>
  <c r="ED277" i="3"/>
  <c r="EE277" i="3"/>
  <c r="EF277" i="3"/>
  <c r="DW278" i="3"/>
  <c r="DX278" i="3"/>
  <c r="DY278" i="3"/>
  <c r="DZ278" i="3"/>
  <c r="EA278" i="3"/>
  <c r="EB278" i="3"/>
  <c r="EC278" i="3"/>
  <c r="ED278" i="3"/>
  <c r="EE278" i="3"/>
  <c r="EF278" i="3"/>
  <c r="DW279" i="3"/>
  <c r="DX279" i="3"/>
  <c r="DY279" i="3"/>
  <c r="DZ279" i="3"/>
  <c r="EA279" i="3"/>
  <c r="EB279" i="3"/>
  <c r="EC279" i="3"/>
  <c r="ED279" i="3"/>
  <c r="EE279" i="3"/>
  <c r="EF279" i="3"/>
  <c r="DW280" i="3"/>
  <c r="DX280" i="3"/>
  <c r="DY280" i="3"/>
  <c r="DZ280" i="3"/>
  <c r="EA280" i="3"/>
  <c r="EB280" i="3"/>
  <c r="EC280" i="3"/>
  <c r="ED280" i="3"/>
  <c r="EE280" i="3"/>
  <c r="EF280" i="3"/>
  <c r="DW281" i="3"/>
  <c r="DX281" i="3"/>
  <c r="DY281" i="3"/>
  <c r="DZ281" i="3"/>
  <c r="EA281" i="3"/>
  <c r="EB281" i="3"/>
  <c r="EC281" i="3"/>
  <c r="ED281" i="3"/>
  <c r="EE281" i="3"/>
  <c r="EF281" i="3"/>
  <c r="DW282" i="3"/>
  <c r="DX282" i="3"/>
  <c r="DY282" i="3"/>
  <c r="DZ282" i="3"/>
  <c r="EA282" i="3"/>
  <c r="EB282" i="3"/>
  <c r="EC282" i="3"/>
  <c r="ED282" i="3"/>
  <c r="EE282" i="3"/>
  <c r="EF282" i="3"/>
  <c r="DW283" i="3"/>
  <c r="DX283" i="3"/>
  <c r="DY283" i="3"/>
  <c r="DZ283" i="3"/>
  <c r="EA283" i="3"/>
  <c r="EB283" i="3"/>
  <c r="EC283" i="3"/>
  <c r="ED283" i="3"/>
  <c r="EE283" i="3"/>
  <c r="EF283" i="3"/>
  <c r="DW284" i="3"/>
  <c r="DX284" i="3"/>
  <c r="DY284" i="3"/>
  <c r="DZ284" i="3"/>
  <c r="EA284" i="3"/>
  <c r="EB284" i="3"/>
  <c r="EC284" i="3"/>
  <c r="ED284" i="3"/>
  <c r="EE284" i="3"/>
  <c r="EF284" i="3"/>
  <c r="DW285" i="3"/>
  <c r="DX285" i="3"/>
  <c r="DY285" i="3"/>
  <c r="DZ285" i="3"/>
  <c r="EA285" i="3"/>
  <c r="EB285" i="3"/>
  <c r="EC285" i="3"/>
  <c r="ED285" i="3"/>
  <c r="EE285" i="3"/>
  <c r="EF285" i="3"/>
  <c r="DW286" i="3"/>
  <c r="DX286" i="3"/>
  <c r="DY286" i="3"/>
  <c r="DZ286" i="3"/>
  <c r="EA286" i="3"/>
  <c r="EB286" i="3"/>
  <c r="EC286" i="3"/>
  <c r="ED286" i="3"/>
  <c r="EE286" i="3"/>
  <c r="EF286" i="3"/>
  <c r="DW287" i="3"/>
  <c r="DX287" i="3"/>
  <c r="DY287" i="3"/>
  <c r="DZ287" i="3"/>
  <c r="EA287" i="3"/>
  <c r="EB287" i="3"/>
  <c r="EC287" i="3"/>
  <c r="ED287" i="3"/>
  <c r="EE287" i="3"/>
  <c r="EF287" i="3"/>
  <c r="DW288" i="3"/>
  <c r="DX288" i="3"/>
  <c r="DY288" i="3"/>
  <c r="DZ288" i="3"/>
  <c r="EA288" i="3"/>
  <c r="EB288" i="3"/>
  <c r="EC288" i="3"/>
  <c r="ED288" i="3"/>
  <c r="EE288" i="3"/>
  <c r="EF288" i="3"/>
  <c r="DW289" i="3"/>
  <c r="DX289" i="3"/>
  <c r="DY289" i="3"/>
  <c r="DZ289" i="3"/>
  <c r="EA289" i="3"/>
  <c r="EB289" i="3"/>
  <c r="EC289" i="3"/>
  <c r="ED289" i="3"/>
  <c r="EE289" i="3"/>
  <c r="EF289" i="3"/>
  <c r="DW290" i="3"/>
  <c r="DX290" i="3"/>
  <c r="DY290" i="3"/>
  <c r="DZ290" i="3"/>
  <c r="EA290" i="3"/>
  <c r="EB290" i="3"/>
  <c r="EC290" i="3"/>
  <c r="ED290" i="3"/>
  <c r="EE290" i="3"/>
  <c r="EF290" i="3"/>
  <c r="DW291" i="3"/>
  <c r="DX291" i="3"/>
  <c r="DY291" i="3"/>
  <c r="DZ291" i="3"/>
  <c r="EA291" i="3"/>
  <c r="EB291" i="3"/>
  <c r="EC291" i="3"/>
  <c r="ED291" i="3"/>
  <c r="EE291" i="3"/>
  <c r="EF291" i="3"/>
  <c r="DW292" i="3"/>
  <c r="DX292" i="3"/>
  <c r="DY292" i="3"/>
  <c r="DZ292" i="3"/>
  <c r="EA292" i="3"/>
  <c r="EB292" i="3"/>
  <c r="EC292" i="3"/>
  <c r="ED292" i="3"/>
  <c r="EE292" i="3"/>
  <c r="EF292" i="3"/>
  <c r="DW293" i="3"/>
  <c r="DX293" i="3"/>
  <c r="DY293" i="3"/>
  <c r="DZ293" i="3"/>
  <c r="EA293" i="3"/>
  <c r="EB293" i="3"/>
  <c r="EC293" i="3"/>
  <c r="ED293" i="3"/>
  <c r="EE293" i="3"/>
  <c r="EF293" i="3"/>
  <c r="DW294" i="3"/>
  <c r="DX294" i="3"/>
  <c r="DY294" i="3"/>
  <c r="DZ294" i="3"/>
  <c r="EA294" i="3"/>
  <c r="EB294" i="3"/>
  <c r="EC294" i="3"/>
  <c r="ED294" i="3"/>
  <c r="EE294" i="3"/>
  <c r="EF294" i="3"/>
  <c r="DW295" i="3"/>
  <c r="DX295" i="3"/>
  <c r="DY295" i="3"/>
  <c r="DZ295" i="3"/>
  <c r="EA295" i="3"/>
  <c r="EB295" i="3"/>
  <c r="EC295" i="3"/>
  <c r="ED295" i="3"/>
  <c r="EE295" i="3"/>
  <c r="EF295" i="3"/>
  <c r="DW296" i="3"/>
  <c r="DX296" i="3"/>
  <c r="DY296" i="3"/>
  <c r="DZ296" i="3"/>
  <c r="EA296" i="3"/>
  <c r="EB296" i="3"/>
  <c r="EC296" i="3"/>
  <c r="ED296" i="3"/>
  <c r="EE296" i="3"/>
  <c r="EF296" i="3"/>
  <c r="DW297" i="3"/>
  <c r="DX297" i="3"/>
  <c r="DY297" i="3"/>
  <c r="DZ297" i="3"/>
  <c r="EA297" i="3"/>
  <c r="EB297" i="3"/>
  <c r="EC297" i="3"/>
  <c r="ED297" i="3"/>
  <c r="EE297" i="3"/>
  <c r="EF297" i="3"/>
  <c r="DW298" i="3"/>
  <c r="DX298" i="3"/>
  <c r="DY298" i="3"/>
  <c r="DZ298" i="3"/>
  <c r="EA298" i="3"/>
  <c r="EB298" i="3"/>
  <c r="EC298" i="3"/>
  <c r="ED298" i="3"/>
  <c r="EE298" i="3"/>
  <c r="EF298" i="3"/>
  <c r="DW299" i="3"/>
  <c r="DX299" i="3"/>
  <c r="DY299" i="3"/>
  <c r="DZ299" i="3"/>
  <c r="EA299" i="3"/>
  <c r="EB299" i="3"/>
  <c r="EC299" i="3"/>
  <c r="ED299" i="3"/>
  <c r="EE299" i="3"/>
  <c r="EF299" i="3"/>
  <c r="DW300" i="3"/>
  <c r="DX300" i="3"/>
  <c r="DY300" i="3"/>
  <c r="DZ300" i="3"/>
  <c r="EA300" i="3"/>
  <c r="EB300" i="3"/>
  <c r="EC300" i="3"/>
  <c r="ED300" i="3"/>
  <c r="EE300" i="3"/>
  <c r="EF300" i="3"/>
  <c r="DW301" i="3"/>
  <c r="DX301" i="3"/>
  <c r="DY301" i="3"/>
  <c r="DZ301" i="3"/>
  <c r="EA301" i="3"/>
  <c r="EB301" i="3"/>
  <c r="EC301" i="3"/>
  <c r="ED301" i="3"/>
  <c r="EE301" i="3"/>
  <c r="EF301" i="3"/>
  <c r="DW302" i="3"/>
  <c r="DX302" i="3"/>
  <c r="DY302" i="3"/>
  <c r="DZ302" i="3"/>
  <c r="EA302" i="3"/>
  <c r="EB302" i="3"/>
  <c r="EC302" i="3"/>
  <c r="ED302" i="3"/>
  <c r="EE302" i="3"/>
  <c r="EF302" i="3"/>
  <c r="DW303" i="3"/>
  <c r="DX303" i="3"/>
  <c r="DY303" i="3"/>
  <c r="DZ303" i="3"/>
  <c r="EA303" i="3"/>
  <c r="EB303" i="3"/>
  <c r="EC303" i="3"/>
  <c r="ED303" i="3"/>
  <c r="EE303" i="3"/>
  <c r="EF303" i="3"/>
  <c r="DW304" i="3"/>
  <c r="DX304" i="3"/>
  <c r="DY304" i="3"/>
  <c r="DZ304" i="3"/>
  <c r="EA304" i="3"/>
  <c r="EB304" i="3"/>
  <c r="EC304" i="3"/>
  <c r="ED304" i="3"/>
  <c r="EE304" i="3"/>
  <c r="EF304" i="3"/>
  <c r="DW305" i="3"/>
  <c r="DX305" i="3"/>
  <c r="DY305" i="3"/>
  <c r="DZ305" i="3"/>
  <c r="EA305" i="3"/>
  <c r="EB305" i="3"/>
  <c r="EC305" i="3"/>
  <c r="ED305" i="3"/>
  <c r="EE305" i="3"/>
  <c r="EF305" i="3"/>
  <c r="DW306" i="3"/>
  <c r="DX306" i="3"/>
  <c r="DY306" i="3"/>
  <c r="DZ306" i="3"/>
  <c r="EA306" i="3"/>
  <c r="EB306" i="3"/>
  <c r="EC306" i="3"/>
  <c r="ED306" i="3"/>
  <c r="EE306" i="3"/>
  <c r="EF306" i="3"/>
  <c r="DW307" i="3"/>
  <c r="DX307" i="3"/>
  <c r="DY307" i="3"/>
  <c r="DZ307" i="3"/>
  <c r="EA307" i="3"/>
  <c r="EB307" i="3"/>
  <c r="EC307" i="3"/>
  <c r="ED307" i="3"/>
  <c r="EE307" i="3"/>
  <c r="EF307" i="3"/>
  <c r="DW308" i="3"/>
  <c r="DX308" i="3"/>
  <c r="DY308" i="3"/>
  <c r="DZ308" i="3"/>
  <c r="EA308" i="3"/>
  <c r="EB308" i="3"/>
  <c r="EC308" i="3"/>
  <c r="ED308" i="3"/>
  <c r="EE308" i="3"/>
  <c r="EF308" i="3"/>
  <c r="DW309" i="3"/>
  <c r="DX309" i="3"/>
  <c r="DY309" i="3"/>
  <c r="DZ309" i="3"/>
  <c r="EA309" i="3"/>
  <c r="EB309" i="3"/>
  <c r="EC309" i="3"/>
  <c r="ED309" i="3"/>
  <c r="EE309" i="3"/>
  <c r="EF309" i="3"/>
  <c r="DW310" i="3"/>
  <c r="DX310" i="3"/>
  <c r="DY310" i="3"/>
  <c r="DZ310" i="3"/>
  <c r="EA310" i="3"/>
  <c r="EB310" i="3"/>
  <c r="EC310" i="3"/>
  <c r="ED310" i="3"/>
  <c r="EE310" i="3"/>
  <c r="EF310" i="3"/>
  <c r="DW311" i="3"/>
  <c r="DX311" i="3"/>
  <c r="DY311" i="3"/>
  <c r="DZ311" i="3"/>
  <c r="EA311" i="3"/>
  <c r="EB311" i="3"/>
  <c r="EC311" i="3"/>
  <c r="ED311" i="3"/>
  <c r="EE311" i="3"/>
  <c r="EF311" i="3"/>
  <c r="DW312" i="3"/>
  <c r="DX312" i="3"/>
  <c r="DY312" i="3"/>
  <c r="DZ312" i="3"/>
  <c r="EA312" i="3"/>
  <c r="EB312" i="3"/>
  <c r="EC312" i="3"/>
  <c r="ED312" i="3"/>
  <c r="EE312" i="3"/>
  <c r="EF312" i="3"/>
  <c r="DW313" i="3"/>
  <c r="DX313" i="3"/>
  <c r="DY313" i="3"/>
  <c r="DZ313" i="3"/>
  <c r="EA313" i="3"/>
  <c r="EB313" i="3"/>
  <c r="EC313" i="3"/>
  <c r="ED313" i="3"/>
  <c r="EE313" i="3"/>
  <c r="EF313" i="3"/>
  <c r="DW314" i="3"/>
  <c r="DX314" i="3"/>
  <c r="DY314" i="3"/>
  <c r="DZ314" i="3"/>
  <c r="EA314" i="3"/>
  <c r="EB314" i="3"/>
  <c r="EC314" i="3"/>
  <c r="ED314" i="3"/>
  <c r="EE314" i="3"/>
  <c r="EF314" i="3"/>
  <c r="DW315" i="3"/>
  <c r="DX315" i="3"/>
  <c r="DY315" i="3"/>
  <c r="DZ315" i="3"/>
  <c r="EA315" i="3"/>
  <c r="EB315" i="3"/>
  <c r="EC315" i="3"/>
  <c r="ED315" i="3"/>
  <c r="EE315" i="3"/>
  <c r="EF315" i="3"/>
  <c r="DW316" i="3"/>
  <c r="DX316" i="3"/>
  <c r="DY316" i="3"/>
  <c r="DZ316" i="3"/>
  <c r="EA316" i="3"/>
  <c r="EB316" i="3"/>
  <c r="EC316" i="3"/>
  <c r="ED316" i="3"/>
  <c r="EE316" i="3"/>
  <c r="EF316" i="3"/>
  <c r="DW317" i="3"/>
  <c r="DX317" i="3"/>
  <c r="DY317" i="3"/>
  <c r="DZ317" i="3"/>
  <c r="EA317" i="3"/>
  <c r="EB317" i="3"/>
  <c r="EC317" i="3"/>
  <c r="ED317" i="3"/>
  <c r="EE317" i="3"/>
  <c r="EF317" i="3"/>
  <c r="DW318" i="3"/>
  <c r="DX318" i="3"/>
  <c r="DY318" i="3"/>
  <c r="DZ318" i="3"/>
  <c r="EA318" i="3"/>
  <c r="EB318" i="3"/>
  <c r="EC318" i="3"/>
  <c r="ED318" i="3"/>
  <c r="EE318" i="3"/>
  <c r="EF318" i="3"/>
  <c r="DW319" i="3"/>
  <c r="DX319" i="3"/>
  <c r="DY319" i="3"/>
  <c r="DZ319" i="3"/>
  <c r="EA319" i="3"/>
  <c r="EB319" i="3"/>
  <c r="EC319" i="3"/>
  <c r="ED319" i="3"/>
  <c r="EE319" i="3"/>
  <c r="EF319" i="3"/>
  <c r="DW320" i="3"/>
  <c r="DX320" i="3"/>
  <c r="DY320" i="3"/>
  <c r="DZ320" i="3"/>
  <c r="EA320" i="3"/>
  <c r="EB320" i="3"/>
  <c r="EC320" i="3"/>
  <c r="ED320" i="3"/>
  <c r="EE320" i="3"/>
  <c r="EF320" i="3"/>
  <c r="DW321" i="3"/>
  <c r="DX321" i="3"/>
  <c r="DY321" i="3"/>
  <c r="DZ321" i="3"/>
  <c r="EA321" i="3"/>
  <c r="EB321" i="3"/>
  <c r="EC321" i="3"/>
  <c r="ED321" i="3"/>
  <c r="EE321" i="3"/>
  <c r="EF321" i="3"/>
  <c r="DW322" i="3"/>
  <c r="DX322" i="3"/>
  <c r="DY322" i="3"/>
  <c r="DZ322" i="3"/>
  <c r="EA322" i="3"/>
  <c r="EB322" i="3"/>
  <c r="EC322" i="3"/>
  <c r="ED322" i="3"/>
  <c r="EE322" i="3"/>
  <c r="EF322" i="3"/>
  <c r="DW323" i="3"/>
  <c r="DX323" i="3"/>
  <c r="DY323" i="3"/>
  <c r="DZ323" i="3"/>
  <c r="EA323" i="3"/>
  <c r="EB323" i="3"/>
  <c r="EC323" i="3"/>
  <c r="ED323" i="3"/>
  <c r="EE323" i="3"/>
  <c r="EF323" i="3"/>
  <c r="DW324" i="3"/>
  <c r="DX324" i="3"/>
  <c r="DY324" i="3"/>
  <c r="DZ324" i="3"/>
  <c r="EA324" i="3"/>
  <c r="EB324" i="3"/>
  <c r="EC324" i="3"/>
  <c r="ED324" i="3"/>
  <c r="EE324" i="3"/>
  <c r="EF324" i="3"/>
  <c r="DW325" i="3"/>
  <c r="DX325" i="3"/>
  <c r="DY325" i="3"/>
  <c r="DZ325" i="3"/>
  <c r="EA325" i="3"/>
  <c r="EB325" i="3"/>
  <c r="EC325" i="3"/>
  <c r="ED325" i="3"/>
  <c r="EE325" i="3"/>
  <c r="EF325" i="3"/>
  <c r="DW326" i="3"/>
  <c r="DX326" i="3"/>
  <c r="DY326" i="3"/>
  <c r="DZ326" i="3"/>
  <c r="EA326" i="3"/>
  <c r="EB326" i="3"/>
  <c r="EC326" i="3"/>
  <c r="ED326" i="3"/>
  <c r="EE326" i="3"/>
  <c r="EF326" i="3"/>
  <c r="DW327" i="3"/>
  <c r="DX327" i="3"/>
  <c r="DY327" i="3"/>
  <c r="DZ327" i="3"/>
  <c r="EA327" i="3"/>
  <c r="EB327" i="3"/>
  <c r="EC327" i="3"/>
  <c r="ED327" i="3"/>
  <c r="EE327" i="3"/>
  <c r="EF327" i="3"/>
  <c r="DW328" i="3"/>
  <c r="DX328" i="3"/>
  <c r="DY328" i="3"/>
  <c r="DZ328" i="3"/>
  <c r="EA328" i="3"/>
  <c r="EB328" i="3"/>
  <c r="EC328" i="3"/>
  <c r="ED328" i="3"/>
  <c r="EE328" i="3"/>
  <c r="EF328" i="3"/>
  <c r="DW329" i="3"/>
  <c r="DX329" i="3"/>
  <c r="DY329" i="3"/>
  <c r="DZ329" i="3"/>
  <c r="EA329" i="3"/>
  <c r="EB329" i="3"/>
  <c r="EC329" i="3"/>
  <c r="ED329" i="3"/>
  <c r="EE329" i="3"/>
  <c r="EF329" i="3"/>
  <c r="DW330" i="3"/>
  <c r="DX330" i="3"/>
  <c r="DY330" i="3"/>
  <c r="DZ330" i="3"/>
  <c r="EA330" i="3"/>
  <c r="EB330" i="3"/>
  <c r="EC330" i="3"/>
  <c r="ED330" i="3"/>
  <c r="EE330" i="3"/>
  <c r="EF330" i="3"/>
  <c r="DW331" i="3"/>
  <c r="DX331" i="3"/>
  <c r="DY331" i="3"/>
  <c r="DZ331" i="3"/>
  <c r="EA331" i="3"/>
  <c r="EB331" i="3"/>
  <c r="EC331" i="3"/>
  <c r="ED331" i="3"/>
  <c r="EE331" i="3"/>
  <c r="EF331" i="3"/>
  <c r="DW332" i="3"/>
  <c r="DX332" i="3"/>
  <c r="DY332" i="3"/>
  <c r="DZ332" i="3"/>
  <c r="EA332" i="3"/>
  <c r="EB332" i="3"/>
  <c r="EC332" i="3"/>
  <c r="ED332" i="3"/>
  <c r="EE332" i="3"/>
  <c r="EF332" i="3"/>
  <c r="DW333" i="3"/>
  <c r="DX333" i="3"/>
  <c r="DY333" i="3"/>
  <c r="DZ333" i="3"/>
  <c r="EA333" i="3"/>
  <c r="EB333" i="3"/>
  <c r="EC333" i="3"/>
  <c r="ED333" i="3"/>
  <c r="EE333" i="3"/>
  <c r="EF333" i="3"/>
  <c r="DW334" i="3"/>
  <c r="DX334" i="3"/>
  <c r="DY334" i="3"/>
  <c r="DZ334" i="3"/>
  <c r="EA334" i="3"/>
  <c r="EB334" i="3"/>
  <c r="EC334" i="3"/>
  <c r="ED334" i="3"/>
  <c r="EE334" i="3"/>
  <c r="EF334" i="3"/>
  <c r="DW335" i="3"/>
  <c r="DX335" i="3"/>
  <c r="DY335" i="3"/>
  <c r="DZ335" i="3"/>
  <c r="EA335" i="3"/>
  <c r="EB335" i="3"/>
  <c r="EC335" i="3"/>
  <c r="ED335" i="3"/>
  <c r="EE335" i="3"/>
  <c r="EF335" i="3"/>
  <c r="DW336" i="3"/>
  <c r="DX336" i="3"/>
  <c r="DY336" i="3"/>
  <c r="DZ336" i="3"/>
  <c r="EA336" i="3"/>
  <c r="EB336" i="3"/>
  <c r="EC336" i="3"/>
  <c r="ED336" i="3"/>
  <c r="EE336" i="3"/>
  <c r="EF336" i="3"/>
  <c r="DW337" i="3"/>
  <c r="DX337" i="3"/>
  <c r="DY337" i="3"/>
  <c r="DZ337" i="3"/>
  <c r="EA337" i="3"/>
  <c r="EB337" i="3"/>
  <c r="EC337" i="3"/>
  <c r="ED337" i="3"/>
  <c r="EE337" i="3"/>
  <c r="EF337" i="3"/>
  <c r="DW338" i="3"/>
  <c r="DX338" i="3"/>
  <c r="DY338" i="3"/>
  <c r="DZ338" i="3"/>
  <c r="EA338" i="3"/>
  <c r="EB338" i="3"/>
  <c r="EC338" i="3"/>
  <c r="ED338" i="3"/>
  <c r="EE338" i="3"/>
  <c r="EF338" i="3"/>
  <c r="DW339" i="3"/>
  <c r="DX339" i="3"/>
  <c r="DY339" i="3"/>
  <c r="DZ339" i="3"/>
  <c r="EA339" i="3"/>
  <c r="EB339" i="3"/>
  <c r="EC339" i="3"/>
  <c r="ED339" i="3"/>
  <c r="EE339" i="3"/>
  <c r="EF339" i="3"/>
  <c r="DW340" i="3"/>
  <c r="DX340" i="3"/>
  <c r="DY340" i="3"/>
  <c r="DZ340" i="3"/>
  <c r="EA340" i="3"/>
  <c r="EB340" i="3"/>
  <c r="EC340" i="3"/>
  <c r="ED340" i="3"/>
  <c r="EE340" i="3"/>
  <c r="EF340" i="3"/>
  <c r="DW341" i="3"/>
  <c r="DX341" i="3"/>
  <c r="DY341" i="3"/>
  <c r="DZ341" i="3"/>
  <c r="EA341" i="3"/>
  <c r="EB341" i="3"/>
  <c r="EC341" i="3"/>
  <c r="ED341" i="3"/>
  <c r="EE341" i="3"/>
  <c r="EF341" i="3"/>
  <c r="DW342" i="3"/>
  <c r="DX342" i="3"/>
  <c r="DY342" i="3"/>
  <c r="DZ342" i="3"/>
  <c r="EA342" i="3"/>
  <c r="EB342" i="3"/>
  <c r="EC342" i="3"/>
  <c r="ED342" i="3"/>
  <c r="EE342" i="3"/>
  <c r="EF342" i="3"/>
  <c r="DW343" i="3"/>
  <c r="DX343" i="3"/>
  <c r="DY343" i="3"/>
  <c r="DZ343" i="3"/>
  <c r="EA343" i="3"/>
  <c r="EB343" i="3"/>
  <c r="EC343" i="3"/>
  <c r="ED343" i="3"/>
  <c r="EE343" i="3"/>
  <c r="EF343" i="3"/>
  <c r="DW344" i="3"/>
  <c r="DX344" i="3"/>
  <c r="DY344" i="3"/>
  <c r="DZ344" i="3"/>
  <c r="EA344" i="3"/>
  <c r="EB344" i="3"/>
  <c r="EC344" i="3"/>
  <c r="ED344" i="3"/>
  <c r="EE344" i="3"/>
  <c r="EF344" i="3"/>
  <c r="DW345" i="3"/>
  <c r="DX345" i="3"/>
  <c r="DY345" i="3"/>
  <c r="DZ345" i="3"/>
  <c r="EA345" i="3"/>
  <c r="EB345" i="3"/>
  <c r="EC345" i="3"/>
  <c r="ED345" i="3"/>
  <c r="EE345" i="3"/>
  <c r="EF345" i="3"/>
  <c r="DW346" i="3"/>
  <c r="DX346" i="3"/>
  <c r="DY346" i="3"/>
  <c r="DZ346" i="3"/>
  <c r="EA346" i="3"/>
  <c r="EB346" i="3"/>
  <c r="EC346" i="3"/>
  <c r="ED346" i="3"/>
  <c r="EE346" i="3"/>
  <c r="EF346" i="3"/>
  <c r="DW347" i="3"/>
  <c r="DX347" i="3"/>
  <c r="DY347" i="3"/>
  <c r="DZ347" i="3"/>
  <c r="EA347" i="3"/>
  <c r="EB347" i="3"/>
  <c r="EC347" i="3"/>
  <c r="ED347" i="3"/>
  <c r="EE347" i="3"/>
  <c r="EF347" i="3"/>
  <c r="DW348" i="3"/>
  <c r="DX348" i="3"/>
  <c r="DY348" i="3"/>
  <c r="DZ348" i="3"/>
  <c r="EA348" i="3"/>
  <c r="EB348" i="3"/>
  <c r="EC348" i="3"/>
  <c r="ED348" i="3"/>
  <c r="EE348" i="3"/>
  <c r="EF348" i="3"/>
  <c r="DW349" i="3"/>
  <c r="DX349" i="3"/>
  <c r="DY349" i="3"/>
  <c r="DZ349" i="3"/>
  <c r="EA349" i="3"/>
  <c r="EB349" i="3"/>
  <c r="EC349" i="3"/>
  <c r="ED349" i="3"/>
  <c r="EE349" i="3"/>
  <c r="EF349" i="3"/>
  <c r="DW350" i="3"/>
  <c r="DX350" i="3"/>
  <c r="DY350" i="3"/>
  <c r="DZ350" i="3"/>
  <c r="EA350" i="3"/>
  <c r="EB350" i="3"/>
  <c r="EC350" i="3"/>
  <c r="ED350" i="3"/>
  <c r="EE350" i="3"/>
  <c r="EF350" i="3"/>
  <c r="DW351" i="3"/>
  <c r="DX351" i="3"/>
  <c r="DY351" i="3"/>
  <c r="DZ351" i="3"/>
  <c r="EA351" i="3"/>
  <c r="EB351" i="3"/>
  <c r="EC351" i="3"/>
  <c r="ED351" i="3"/>
  <c r="EE351" i="3"/>
  <c r="EF351" i="3"/>
  <c r="DW352" i="3"/>
  <c r="DX352" i="3"/>
  <c r="DY352" i="3"/>
  <c r="DZ352" i="3"/>
  <c r="EA352" i="3"/>
  <c r="EB352" i="3"/>
  <c r="EC352" i="3"/>
  <c r="ED352" i="3"/>
  <c r="EE352" i="3"/>
  <c r="EF352" i="3"/>
  <c r="DW353" i="3"/>
  <c r="DX353" i="3"/>
  <c r="DY353" i="3"/>
  <c r="DZ353" i="3"/>
  <c r="EA353" i="3"/>
  <c r="EB353" i="3"/>
  <c r="EC353" i="3"/>
  <c r="ED353" i="3"/>
  <c r="EE353" i="3"/>
  <c r="EF353" i="3"/>
  <c r="DW354" i="3"/>
  <c r="DX354" i="3"/>
  <c r="DY354" i="3"/>
  <c r="DZ354" i="3"/>
  <c r="EA354" i="3"/>
  <c r="EB354" i="3"/>
  <c r="EC354" i="3"/>
  <c r="ED354" i="3"/>
  <c r="EE354" i="3"/>
  <c r="EF354" i="3"/>
  <c r="DW355" i="3"/>
  <c r="DX355" i="3"/>
  <c r="DY355" i="3"/>
  <c r="DZ355" i="3"/>
  <c r="EA355" i="3"/>
  <c r="EB355" i="3"/>
  <c r="EC355" i="3"/>
  <c r="ED355" i="3"/>
  <c r="EE355" i="3"/>
  <c r="EF355" i="3"/>
  <c r="DW356" i="3"/>
  <c r="DX356" i="3"/>
  <c r="DY356" i="3"/>
  <c r="DZ356" i="3"/>
  <c r="EA356" i="3"/>
  <c r="EB356" i="3"/>
  <c r="EC356" i="3"/>
  <c r="ED356" i="3"/>
  <c r="EE356" i="3"/>
  <c r="EF356" i="3"/>
  <c r="DW357" i="3"/>
  <c r="DX357" i="3"/>
  <c r="DY357" i="3"/>
  <c r="DZ357" i="3"/>
  <c r="EA357" i="3"/>
  <c r="EB357" i="3"/>
  <c r="EC357" i="3"/>
  <c r="ED357" i="3"/>
  <c r="EE357" i="3"/>
  <c r="EF357" i="3"/>
  <c r="DW358" i="3"/>
  <c r="DX358" i="3"/>
  <c r="DY358" i="3"/>
  <c r="DZ358" i="3"/>
  <c r="EA358" i="3"/>
  <c r="EB358" i="3"/>
  <c r="EC358" i="3"/>
  <c r="ED358" i="3"/>
  <c r="EE358" i="3"/>
  <c r="EF358" i="3"/>
  <c r="DW359" i="3"/>
  <c r="DX359" i="3"/>
  <c r="DY359" i="3"/>
  <c r="DZ359" i="3"/>
  <c r="EA359" i="3"/>
  <c r="EB359" i="3"/>
  <c r="EC359" i="3"/>
  <c r="ED359" i="3"/>
  <c r="EE359" i="3"/>
  <c r="EF359" i="3"/>
  <c r="DW360" i="3"/>
  <c r="DX360" i="3"/>
  <c r="DY360" i="3"/>
  <c r="DZ360" i="3"/>
  <c r="EA360" i="3"/>
  <c r="EB360" i="3"/>
  <c r="EC360" i="3"/>
  <c r="ED360" i="3"/>
  <c r="EE360" i="3"/>
  <c r="EF360" i="3"/>
  <c r="DW361" i="3"/>
  <c r="DX361" i="3"/>
  <c r="DY361" i="3"/>
  <c r="DZ361" i="3"/>
  <c r="EA361" i="3"/>
  <c r="EB361" i="3"/>
  <c r="EC361" i="3"/>
  <c r="ED361" i="3"/>
  <c r="EE361" i="3"/>
  <c r="EF361" i="3"/>
  <c r="DW362" i="3"/>
  <c r="DX362" i="3"/>
  <c r="DY362" i="3"/>
  <c r="DZ362" i="3"/>
  <c r="EA362" i="3"/>
  <c r="EB362" i="3"/>
  <c r="EC362" i="3"/>
  <c r="ED362" i="3"/>
  <c r="EE362" i="3"/>
  <c r="EF362" i="3"/>
  <c r="DW363" i="3"/>
  <c r="DX363" i="3"/>
  <c r="DY363" i="3"/>
  <c r="DZ363" i="3"/>
  <c r="EA363" i="3"/>
  <c r="EB363" i="3"/>
  <c r="EC363" i="3"/>
  <c r="ED363" i="3"/>
  <c r="EE363" i="3"/>
  <c r="EF363" i="3"/>
  <c r="DW364" i="3"/>
  <c r="DX364" i="3"/>
  <c r="DY364" i="3"/>
  <c r="DZ364" i="3"/>
  <c r="EA364" i="3"/>
  <c r="EB364" i="3"/>
  <c r="EC364" i="3"/>
  <c r="ED364" i="3"/>
  <c r="EE364" i="3"/>
  <c r="EF364" i="3"/>
  <c r="DW365" i="3"/>
  <c r="DX365" i="3"/>
  <c r="DY365" i="3"/>
  <c r="DZ365" i="3"/>
  <c r="EA365" i="3"/>
  <c r="EB365" i="3"/>
  <c r="EC365" i="3"/>
  <c r="ED365" i="3"/>
  <c r="EE365" i="3"/>
  <c r="EF365" i="3"/>
  <c r="DW366" i="3"/>
  <c r="DX366" i="3"/>
  <c r="DY366" i="3"/>
  <c r="DZ366" i="3"/>
  <c r="EA366" i="3"/>
  <c r="EB366" i="3"/>
  <c r="EC366" i="3"/>
  <c r="ED366" i="3"/>
  <c r="EE366" i="3"/>
  <c r="EF366" i="3"/>
  <c r="DW367" i="3"/>
  <c r="DX367" i="3"/>
  <c r="DY367" i="3"/>
  <c r="DZ367" i="3"/>
  <c r="EA367" i="3"/>
  <c r="EB367" i="3"/>
  <c r="EC367" i="3"/>
  <c r="ED367" i="3"/>
  <c r="EE367" i="3"/>
  <c r="EF367" i="3"/>
  <c r="DW368" i="3"/>
  <c r="DX368" i="3"/>
  <c r="DY368" i="3"/>
  <c r="DZ368" i="3"/>
  <c r="EA368" i="3"/>
  <c r="EB368" i="3"/>
  <c r="EC368" i="3"/>
  <c r="ED368" i="3"/>
  <c r="EE368" i="3"/>
  <c r="EF368" i="3"/>
  <c r="DW369" i="3"/>
  <c r="DX369" i="3"/>
  <c r="DY369" i="3"/>
  <c r="DZ369" i="3"/>
  <c r="EA369" i="3"/>
  <c r="EB369" i="3"/>
  <c r="EC369" i="3"/>
  <c r="ED369" i="3"/>
  <c r="EE369" i="3"/>
  <c r="EF369" i="3"/>
  <c r="DW370" i="3"/>
  <c r="DX370" i="3"/>
  <c r="DY370" i="3"/>
  <c r="DZ370" i="3"/>
  <c r="EA370" i="3"/>
  <c r="EB370" i="3"/>
  <c r="EC370" i="3"/>
  <c r="ED370" i="3"/>
  <c r="EE370" i="3"/>
  <c r="EF370" i="3"/>
  <c r="DW371" i="3"/>
  <c r="DX371" i="3"/>
  <c r="DY371" i="3"/>
  <c r="DZ371" i="3"/>
  <c r="EA371" i="3"/>
  <c r="EB371" i="3"/>
  <c r="EC371" i="3"/>
  <c r="ED371" i="3"/>
  <c r="EE371" i="3"/>
  <c r="EF371" i="3"/>
  <c r="DW372" i="3"/>
  <c r="DX372" i="3"/>
  <c r="DY372" i="3"/>
  <c r="DZ372" i="3"/>
  <c r="EA372" i="3"/>
  <c r="EB372" i="3"/>
  <c r="EC372" i="3"/>
  <c r="ED372" i="3"/>
  <c r="EE372" i="3"/>
  <c r="EF372" i="3"/>
  <c r="DW373" i="3"/>
  <c r="DX373" i="3"/>
  <c r="DY373" i="3"/>
  <c r="DZ373" i="3"/>
  <c r="EA373" i="3"/>
  <c r="EB373" i="3"/>
  <c r="EC373" i="3"/>
  <c r="ED373" i="3"/>
  <c r="EE373" i="3"/>
  <c r="EF373" i="3"/>
  <c r="DW374" i="3"/>
  <c r="DX374" i="3"/>
  <c r="DY374" i="3"/>
  <c r="DZ374" i="3"/>
  <c r="EA374" i="3"/>
  <c r="EB374" i="3"/>
  <c r="EC374" i="3"/>
  <c r="ED374" i="3"/>
  <c r="EE374" i="3"/>
  <c r="EF374" i="3"/>
  <c r="DW375" i="3"/>
  <c r="DX375" i="3"/>
  <c r="DY375" i="3"/>
  <c r="DZ375" i="3"/>
  <c r="EA375" i="3"/>
  <c r="EB375" i="3"/>
  <c r="EC375" i="3"/>
  <c r="ED375" i="3"/>
  <c r="EE375" i="3"/>
  <c r="EF375" i="3"/>
  <c r="DW376" i="3"/>
  <c r="DX376" i="3"/>
  <c r="DY376" i="3"/>
  <c r="DZ376" i="3"/>
  <c r="EA376" i="3"/>
  <c r="EB376" i="3"/>
  <c r="EC376" i="3"/>
  <c r="ED376" i="3"/>
  <c r="EE376" i="3"/>
  <c r="EF376" i="3"/>
  <c r="DW377" i="3"/>
  <c r="DX377" i="3"/>
  <c r="DY377" i="3"/>
  <c r="DZ377" i="3"/>
  <c r="EA377" i="3"/>
  <c r="EB377" i="3"/>
  <c r="EC377" i="3"/>
  <c r="ED377" i="3"/>
  <c r="EE377" i="3"/>
  <c r="EF377" i="3"/>
  <c r="DW378" i="3"/>
  <c r="DX378" i="3"/>
  <c r="DY378" i="3"/>
  <c r="DZ378" i="3"/>
  <c r="EA378" i="3"/>
  <c r="EB378" i="3"/>
  <c r="EC378" i="3"/>
  <c r="ED378" i="3"/>
  <c r="EE378" i="3"/>
  <c r="EF378" i="3"/>
  <c r="DW379" i="3"/>
  <c r="DX379" i="3"/>
  <c r="DY379" i="3"/>
  <c r="DZ379" i="3"/>
  <c r="EA379" i="3"/>
  <c r="EB379" i="3"/>
  <c r="EC379" i="3"/>
  <c r="ED379" i="3"/>
  <c r="EE379" i="3"/>
  <c r="EF379" i="3"/>
  <c r="DW380" i="3"/>
  <c r="DX380" i="3"/>
  <c r="DY380" i="3"/>
  <c r="DZ380" i="3"/>
  <c r="EA380" i="3"/>
  <c r="EB380" i="3"/>
  <c r="EC380" i="3"/>
  <c r="ED380" i="3"/>
  <c r="EE380" i="3"/>
  <c r="EF380" i="3"/>
  <c r="DW381" i="3"/>
  <c r="DX381" i="3"/>
  <c r="DY381" i="3"/>
  <c r="DZ381" i="3"/>
  <c r="EA381" i="3"/>
  <c r="EB381" i="3"/>
  <c r="EC381" i="3"/>
  <c r="ED381" i="3"/>
  <c r="EE381" i="3"/>
  <c r="EF381" i="3"/>
  <c r="DW382" i="3"/>
  <c r="DX382" i="3"/>
  <c r="DY382" i="3"/>
  <c r="DZ382" i="3"/>
  <c r="EA382" i="3"/>
  <c r="EB382" i="3"/>
  <c r="EC382" i="3"/>
  <c r="ED382" i="3"/>
  <c r="EE382" i="3"/>
  <c r="EF382" i="3"/>
  <c r="DW383" i="3"/>
  <c r="DX383" i="3"/>
  <c r="DY383" i="3"/>
  <c r="DZ383" i="3"/>
  <c r="EA383" i="3"/>
  <c r="EB383" i="3"/>
  <c r="EC383" i="3"/>
  <c r="ED383" i="3"/>
  <c r="EE383" i="3"/>
  <c r="EF383" i="3"/>
  <c r="DW384" i="3"/>
  <c r="DX384" i="3"/>
  <c r="DY384" i="3"/>
  <c r="DZ384" i="3"/>
  <c r="EA384" i="3"/>
  <c r="EB384" i="3"/>
  <c r="EC384" i="3"/>
  <c r="ED384" i="3"/>
  <c r="EE384" i="3"/>
  <c r="EF384" i="3"/>
  <c r="DW385" i="3"/>
  <c r="DX385" i="3"/>
  <c r="DY385" i="3"/>
  <c r="DZ385" i="3"/>
  <c r="EA385" i="3"/>
  <c r="EB385" i="3"/>
  <c r="EC385" i="3"/>
  <c r="ED385" i="3"/>
  <c r="EE385" i="3"/>
  <c r="EF385" i="3"/>
  <c r="DW386" i="3"/>
  <c r="DX386" i="3"/>
  <c r="DY386" i="3"/>
  <c r="DZ386" i="3"/>
  <c r="EA386" i="3"/>
  <c r="EB386" i="3"/>
  <c r="EC386" i="3"/>
  <c r="ED386" i="3"/>
  <c r="EE386" i="3"/>
  <c r="EF386" i="3"/>
  <c r="DW387" i="3"/>
  <c r="DX387" i="3"/>
  <c r="DY387" i="3"/>
  <c r="DZ387" i="3"/>
  <c r="EA387" i="3"/>
  <c r="EB387" i="3"/>
  <c r="EC387" i="3"/>
  <c r="ED387" i="3"/>
  <c r="EE387" i="3"/>
  <c r="EF387" i="3"/>
  <c r="DW388" i="3"/>
  <c r="DX388" i="3"/>
  <c r="DY388" i="3"/>
  <c r="DZ388" i="3"/>
  <c r="EA388" i="3"/>
  <c r="EB388" i="3"/>
  <c r="EC388" i="3"/>
  <c r="ED388" i="3"/>
  <c r="EE388" i="3"/>
  <c r="EF388" i="3"/>
  <c r="DW389" i="3"/>
  <c r="DX389" i="3"/>
  <c r="DY389" i="3"/>
  <c r="DZ389" i="3"/>
  <c r="EA389" i="3"/>
  <c r="EB389" i="3"/>
  <c r="EC389" i="3"/>
  <c r="ED389" i="3"/>
  <c r="EE389" i="3"/>
  <c r="EF389" i="3"/>
  <c r="DW390" i="3"/>
  <c r="DX390" i="3"/>
  <c r="DY390" i="3"/>
  <c r="DZ390" i="3"/>
  <c r="EA390" i="3"/>
  <c r="EB390" i="3"/>
  <c r="EC390" i="3"/>
  <c r="ED390" i="3"/>
  <c r="EE390" i="3"/>
  <c r="EF390" i="3"/>
  <c r="DW391" i="3"/>
  <c r="DX391" i="3"/>
  <c r="DY391" i="3"/>
  <c r="DZ391" i="3"/>
  <c r="EA391" i="3"/>
  <c r="EB391" i="3"/>
  <c r="EC391" i="3"/>
  <c r="ED391" i="3"/>
  <c r="EE391" i="3"/>
  <c r="EF391" i="3"/>
  <c r="DW392" i="3"/>
  <c r="DX392" i="3"/>
  <c r="DY392" i="3"/>
  <c r="DZ392" i="3"/>
  <c r="EA392" i="3"/>
  <c r="EB392" i="3"/>
  <c r="EC392" i="3"/>
  <c r="ED392" i="3"/>
  <c r="EE392" i="3"/>
  <c r="EF392" i="3"/>
  <c r="DW393" i="3"/>
  <c r="DX393" i="3"/>
  <c r="DY393" i="3"/>
  <c r="DZ393" i="3"/>
  <c r="EA393" i="3"/>
  <c r="EB393" i="3"/>
  <c r="EC393" i="3"/>
  <c r="ED393" i="3"/>
  <c r="EE393" i="3"/>
  <c r="EF393" i="3"/>
  <c r="DW394" i="3"/>
  <c r="DX394" i="3"/>
  <c r="DY394" i="3"/>
  <c r="DZ394" i="3"/>
  <c r="EA394" i="3"/>
  <c r="EB394" i="3"/>
  <c r="EC394" i="3"/>
  <c r="ED394" i="3"/>
  <c r="EE394" i="3"/>
  <c r="EF394" i="3"/>
  <c r="DW395" i="3"/>
  <c r="DX395" i="3"/>
  <c r="DY395" i="3"/>
  <c r="DZ395" i="3"/>
  <c r="EA395" i="3"/>
  <c r="EB395" i="3"/>
  <c r="EC395" i="3"/>
  <c r="ED395" i="3"/>
  <c r="EE395" i="3"/>
  <c r="EF395" i="3"/>
  <c r="DW396" i="3"/>
  <c r="DX396" i="3"/>
  <c r="DY396" i="3"/>
  <c r="DZ396" i="3"/>
  <c r="EA396" i="3"/>
  <c r="EB396" i="3"/>
  <c r="EC396" i="3"/>
  <c r="ED396" i="3"/>
  <c r="EE396" i="3"/>
  <c r="EF396" i="3"/>
  <c r="DW397" i="3"/>
  <c r="DX397" i="3"/>
  <c r="DY397" i="3"/>
  <c r="DZ397" i="3"/>
  <c r="EA397" i="3"/>
  <c r="EB397" i="3"/>
  <c r="EC397" i="3"/>
  <c r="ED397" i="3"/>
  <c r="EE397" i="3"/>
  <c r="EF397" i="3"/>
  <c r="DW398" i="3"/>
  <c r="DX398" i="3"/>
  <c r="DY398" i="3"/>
  <c r="DZ398" i="3"/>
  <c r="EA398" i="3"/>
  <c r="EB398" i="3"/>
  <c r="EC398" i="3"/>
  <c r="ED398" i="3"/>
  <c r="EE398" i="3"/>
  <c r="EF398" i="3"/>
  <c r="DW399" i="3"/>
  <c r="DX399" i="3"/>
  <c r="DY399" i="3"/>
  <c r="DZ399" i="3"/>
  <c r="EA399" i="3"/>
  <c r="EB399" i="3"/>
  <c r="EC399" i="3"/>
  <c r="ED399" i="3"/>
  <c r="EE399" i="3"/>
  <c r="EF399" i="3"/>
  <c r="DW400" i="3"/>
  <c r="DX400" i="3"/>
  <c r="DY400" i="3"/>
  <c r="DZ400" i="3"/>
  <c r="EA400" i="3"/>
  <c r="EB400" i="3"/>
  <c r="EC400" i="3"/>
  <c r="ED400" i="3"/>
  <c r="EE400" i="3"/>
  <c r="EF400" i="3"/>
  <c r="DW401" i="3"/>
  <c r="DX401" i="3"/>
  <c r="DY401" i="3"/>
  <c r="DZ401" i="3"/>
  <c r="EA401" i="3"/>
  <c r="EB401" i="3"/>
  <c r="EC401" i="3"/>
  <c r="ED401" i="3"/>
  <c r="EE401" i="3"/>
  <c r="EF401" i="3"/>
  <c r="DW402" i="3"/>
  <c r="DX402" i="3"/>
  <c r="DY402" i="3"/>
  <c r="DZ402" i="3"/>
  <c r="EA402" i="3"/>
  <c r="EB402" i="3"/>
  <c r="EC402" i="3"/>
  <c r="ED402" i="3"/>
  <c r="EE402" i="3"/>
  <c r="EF402" i="3"/>
  <c r="DW403" i="3"/>
  <c r="DX403" i="3"/>
  <c r="DY403" i="3"/>
  <c r="DZ403" i="3"/>
  <c r="EA403" i="3"/>
  <c r="EB403" i="3"/>
  <c r="EC403" i="3"/>
  <c r="ED403" i="3"/>
  <c r="EE403" i="3"/>
  <c r="EF403" i="3"/>
  <c r="DW404" i="3"/>
  <c r="DX404" i="3"/>
  <c r="DY404" i="3"/>
  <c r="DZ404" i="3"/>
  <c r="EA404" i="3"/>
  <c r="EB404" i="3"/>
  <c r="EC404" i="3"/>
  <c r="ED404" i="3"/>
  <c r="EE404" i="3"/>
  <c r="EF404" i="3"/>
  <c r="DW405" i="3"/>
  <c r="DX405" i="3"/>
  <c r="DY405" i="3"/>
  <c r="DZ405" i="3"/>
  <c r="EA405" i="3"/>
  <c r="EB405" i="3"/>
  <c r="EC405" i="3"/>
  <c r="ED405" i="3"/>
  <c r="EE405" i="3"/>
  <c r="EF405" i="3"/>
  <c r="DW406" i="3"/>
  <c r="DX406" i="3"/>
  <c r="DY406" i="3"/>
  <c r="DZ406" i="3"/>
  <c r="EA406" i="3"/>
  <c r="EB406" i="3"/>
  <c r="EC406" i="3"/>
  <c r="ED406" i="3"/>
  <c r="EE406" i="3"/>
  <c r="EF406" i="3"/>
  <c r="DW407" i="3"/>
  <c r="DX407" i="3"/>
  <c r="DY407" i="3"/>
  <c r="DZ407" i="3"/>
  <c r="EA407" i="3"/>
  <c r="EB407" i="3"/>
  <c r="EC407" i="3"/>
  <c r="ED407" i="3"/>
  <c r="EE407" i="3"/>
  <c r="EF407" i="3"/>
  <c r="DW408" i="3"/>
  <c r="DX408" i="3"/>
  <c r="DY408" i="3"/>
  <c r="DZ408" i="3"/>
  <c r="EA408" i="3"/>
  <c r="EB408" i="3"/>
  <c r="EC408" i="3"/>
  <c r="ED408" i="3"/>
  <c r="EE408" i="3"/>
  <c r="EF408" i="3"/>
  <c r="DW409" i="3"/>
  <c r="DX409" i="3"/>
  <c r="DY409" i="3"/>
  <c r="DZ409" i="3"/>
  <c r="EA409" i="3"/>
  <c r="EB409" i="3"/>
  <c r="EC409" i="3"/>
  <c r="ED409" i="3"/>
  <c r="EE409" i="3"/>
  <c r="EF409" i="3"/>
  <c r="DW410" i="3"/>
  <c r="DX410" i="3"/>
  <c r="DY410" i="3"/>
  <c r="DZ410" i="3"/>
  <c r="EA410" i="3"/>
  <c r="EB410" i="3"/>
  <c r="EC410" i="3"/>
  <c r="ED410" i="3"/>
  <c r="EE410" i="3"/>
  <c r="EF410" i="3"/>
  <c r="DW411" i="3"/>
  <c r="DX411" i="3"/>
  <c r="DY411" i="3"/>
  <c r="DZ411" i="3"/>
  <c r="EA411" i="3"/>
  <c r="EB411" i="3"/>
  <c r="EC411" i="3"/>
  <c r="ED411" i="3"/>
  <c r="EE411" i="3"/>
  <c r="EF411" i="3"/>
  <c r="DW412" i="3"/>
  <c r="DX412" i="3"/>
  <c r="DY412" i="3"/>
  <c r="DZ412" i="3"/>
  <c r="EA412" i="3"/>
  <c r="EB412" i="3"/>
  <c r="EC412" i="3"/>
  <c r="ED412" i="3"/>
  <c r="EE412" i="3"/>
  <c r="EF412" i="3"/>
  <c r="DW413" i="3"/>
  <c r="DX413" i="3"/>
  <c r="DY413" i="3"/>
  <c r="DZ413" i="3"/>
  <c r="EA413" i="3"/>
  <c r="EB413" i="3"/>
  <c r="EC413" i="3"/>
  <c r="ED413" i="3"/>
  <c r="EE413" i="3"/>
  <c r="EF413" i="3"/>
  <c r="DW414" i="3"/>
  <c r="DX414" i="3"/>
  <c r="DY414" i="3"/>
  <c r="DZ414" i="3"/>
  <c r="EA414" i="3"/>
  <c r="EB414" i="3"/>
  <c r="EC414" i="3"/>
  <c r="ED414" i="3"/>
  <c r="EE414" i="3"/>
  <c r="EF414" i="3"/>
  <c r="DW415" i="3"/>
  <c r="DX415" i="3"/>
  <c r="DY415" i="3"/>
  <c r="DZ415" i="3"/>
  <c r="EA415" i="3"/>
  <c r="EB415" i="3"/>
  <c r="EC415" i="3"/>
  <c r="ED415" i="3"/>
  <c r="EE415" i="3"/>
  <c r="EF415" i="3"/>
  <c r="DW416" i="3"/>
  <c r="DX416" i="3"/>
  <c r="DY416" i="3"/>
  <c r="DZ416" i="3"/>
  <c r="EA416" i="3"/>
  <c r="EB416" i="3"/>
  <c r="EC416" i="3"/>
  <c r="ED416" i="3"/>
  <c r="EE416" i="3"/>
  <c r="EF416" i="3"/>
  <c r="DW417" i="3"/>
  <c r="DX417" i="3"/>
  <c r="DY417" i="3"/>
  <c r="DZ417" i="3"/>
  <c r="EA417" i="3"/>
  <c r="EB417" i="3"/>
  <c r="EC417" i="3"/>
  <c r="ED417" i="3"/>
  <c r="EE417" i="3"/>
  <c r="EF417" i="3"/>
  <c r="DW418" i="3"/>
  <c r="DX418" i="3"/>
  <c r="DY418" i="3"/>
  <c r="DZ418" i="3"/>
  <c r="EA418" i="3"/>
  <c r="EB418" i="3"/>
  <c r="EC418" i="3"/>
  <c r="ED418" i="3"/>
  <c r="EE418" i="3"/>
  <c r="EF418" i="3"/>
  <c r="DW419" i="3"/>
  <c r="DX419" i="3"/>
  <c r="DY419" i="3"/>
  <c r="DZ419" i="3"/>
  <c r="EA419" i="3"/>
  <c r="EB419" i="3"/>
  <c r="EC419" i="3"/>
  <c r="ED419" i="3"/>
  <c r="EE419" i="3"/>
  <c r="EF419" i="3"/>
  <c r="DW420" i="3"/>
  <c r="DX420" i="3"/>
  <c r="DY420" i="3"/>
  <c r="DZ420" i="3"/>
  <c r="EA420" i="3"/>
  <c r="EB420" i="3"/>
  <c r="EC420" i="3"/>
  <c r="ED420" i="3"/>
  <c r="EE420" i="3"/>
  <c r="EF420" i="3"/>
  <c r="DW421" i="3"/>
  <c r="DX421" i="3"/>
  <c r="DY421" i="3"/>
  <c r="DZ421" i="3"/>
  <c r="EA421" i="3"/>
  <c r="EB421" i="3"/>
  <c r="EC421" i="3"/>
  <c r="ED421" i="3"/>
  <c r="EE421" i="3"/>
  <c r="EF421" i="3"/>
  <c r="DW422" i="3"/>
  <c r="DX422" i="3"/>
  <c r="DY422" i="3"/>
  <c r="DZ422" i="3"/>
  <c r="EA422" i="3"/>
  <c r="EB422" i="3"/>
  <c r="EC422" i="3"/>
  <c r="ED422" i="3"/>
  <c r="EE422" i="3"/>
  <c r="EF422" i="3"/>
  <c r="DW423" i="3"/>
  <c r="DX423" i="3"/>
  <c r="DY423" i="3"/>
  <c r="DZ423" i="3"/>
  <c r="EA423" i="3"/>
  <c r="EB423" i="3"/>
  <c r="EC423" i="3"/>
  <c r="ED423" i="3"/>
  <c r="EE423" i="3"/>
  <c r="EF423" i="3"/>
  <c r="DW424" i="3"/>
  <c r="DX424" i="3"/>
  <c r="DY424" i="3"/>
  <c r="DZ424" i="3"/>
  <c r="EA424" i="3"/>
  <c r="EB424" i="3"/>
  <c r="EC424" i="3"/>
  <c r="ED424" i="3"/>
  <c r="EE424" i="3"/>
  <c r="EF424" i="3"/>
  <c r="DW425" i="3"/>
  <c r="DX425" i="3"/>
  <c r="DY425" i="3"/>
  <c r="DZ425" i="3"/>
  <c r="EA425" i="3"/>
  <c r="EB425" i="3"/>
  <c r="EC425" i="3"/>
  <c r="ED425" i="3"/>
  <c r="EE425" i="3"/>
  <c r="EF425" i="3"/>
  <c r="DW426" i="3"/>
  <c r="DX426" i="3"/>
  <c r="DY426" i="3"/>
  <c r="DZ426" i="3"/>
  <c r="EA426" i="3"/>
  <c r="EB426" i="3"/>
  <c r="EC426" i="3"/>
  <c r="ED426" i="3"/>
  <c r="EE426" i="3"/>
  <c r="EF426" i="3"/>
  <c r="DW427" i="3"/>
  <c r="DX427" i="3"/>
  <c r="DY427" i="3"/>
  <c r="DZ427" i="3"/>
  <c r="EA427" i="3"/>
  <c r="EB427" i="3"/>
  <c r="EC427" i="3"/>
  <c r="ED427" i="3"/>
  <c r="EE427" i="3"/>
  <c r="EF427" i="3"/>
  <c r="DW428" i="3"/>
  <c r="DX428" i="3"/>
  <c r="DY428" i="3"/>
  <c r="DZ428" i="3"/>
  <c r="EA428" i="3"/>
  <c r="EB428" i="3"/>
  <c r="EC428" i="3"/>
  <c r="ED428" i="3"/>
  <c r="EE428" i="3"/>
  <c r="EF428" i="3"/>
  <c r="DW429" i="3"/>
  <c r="DX429" i="3"/>
  <c r="DY429" i="3"/>
  <c r="DZ429" i="3"/>
  <c r="EA429" i="3"/>
  <c r="EB429" i="3"/>
  <c r="EC429" i="3"/>
  <c r="ED429" i="3"/>
  <c r="EE429" i="3"/>
  <c r="EF429" i="3"/>
  <c r="DW430" i="3"/>
  <c r="DX430" i="3"/>
  <c r="DY430" i="3"/>
  <c r="DZ430" i="3"/>
  <c r="EA430" i="3"/>
  <c r="EB430" i="3"/>
  <c r="EC430" i="3"/>
  <c r="ED430" i="3"/>
  <c r="EE430" i="3"/>
  <c r="EF430" i="3"/>
  <c r="DW431" i="3"/>
  <c r="DX431" i="3"/>
  <c r="DY431" i="3"/>
  <c r="DZ431" i="3"/>
  <c r="EA431" i="3"/>
  <c r="EB431" i="3"/>
  <c r="EC431" i="3"/>
  <c r="ED431" i="3"/>
  <c r="EE431" i="3"/>
  <c r="EF431" i="3"/>
  <c r="DW432" i="3"/>
  <c r="DX432" i="3"/>
  <c r="DY432" i="3"/>
  <c r="DZ432" i="3"/>
  <c r="EA432" i="3"/>
  <c r="EB432" i="3"/>
  <c r="EC432" i="3"/>
  <c r="ED432" i="3"/>
  <c r="EE432" i="3"/>
  <c r="EF432" i="3"/>
  <c r="DW433" i="3"/>
  <c r="DX433" i="3"/>
  <c r="DY433" i="3"/>
  <c r="DZ433" i="3"/>
  <c r="EA433" i="3"/>
  <c r="EB433" i="3"/>
  <c r="EC433" i="3"/>
  <c r="ED433" i="3"/>
  <c r="EE433" i="3"/>
  <c r="EF433" i="3"/>
  <c r="DW434" i="3"/>
  <c r="DX434" i="3"/>
  <c r="DY434" i="3"/>
  <c r="DZ434" i="3"/>
  <c r="EA434" i="3"/>
  <c r="EB434" i="3"/>
  <c r="EC434" i="3"/>
  <c r="ED434" i="3"/>
  <c r="EE434" i="3"/>
  <c r="EF434" i="3"/>
  <c r="DW435" i="3"/>
  <c r="DX435" i="3"/>
  <c r="DY435" i="3"/>
  <c r="DZ435" i="3"/>
  <c r="EA435" i="3"/>
  <c r="EB435" i="3"/>
  <c r="EC435" i="3"/>
  <c r="ED435" i="3"/>
  <c r="EE435" i="3"/>
  <c r="EF435" i="3"/>
  <c r="DW436" i="3"/>
  <c r="DX436" i="3"/>
  <c r="DY436" i="3"/>
  <c r="DZ436" i="3"/>
  <c r="EA436" i="3"/>
  <c r="EB436" i="3"/>
  <c r="EC436" i="3"/>
  <c r="ED436" i="3"/>
  <c r="EE436" i="3"/>
  <c r="EF436" i="3"/>
  <c r="DW437" i="3"/>
  <c r="DX437" i="3"/>
  <c r="DY437" i="3"/>
  <c r="DZ437" i="3"/>
  <c r="EA437" i="3"/>
  <c r="EB437" i="3"/>
  <c r="EC437" i="3"/>
  <c r="ED437" i="3"/>
  <c r="EE437" i="3"/>
  <c r="EF437" i="3"/>
  <c r="DW438" i="3"/>
  <c r="DX438" i="3"/>
  <c r="DY438" i="3"/>
  <c r="DZ438" i="3"/>
  <c r="EA438" i="3"/>
  <c r="EB438" i="3"/>
  <c r="EC438" i="3"/>
  <c r="ED438" i="3"/>
  <c r="EE438" i="3"/>
  <c r="EF438" i="3"/>
  <c r="DW439" i="3"/>
  <c r="DX439" i="3"/>
  <c r="DY439" i="3"/>
  <c r="DZ439" i="3"/>
  <c r="EA439" i="3"/>
  <c r="EB439" i="3"/>
  <c r="EC439" i="3"/>
  <c r="ED439" i="3"/>
  <c r="EE439" i="3"/>
  <c r="EF439" i="3"/>
  <c r="DW440" i="3"/>
  <c r="DX440" i="3"/>
  <c r="DY440" i="3"/>
  <c r="DZ440" i="3"/>
  <c r="EA440" i="3"/>
  <c r="EB440" i="3"/>
  <c r="EC440" i="3"/>
  <c r="ED440" i="3"/>
  <c r="EE440" i="3"/>
  <c r="EF440" i="3"/>
  <c r="DW441" i="3"/>
  <c r="DX441" i="3"/>
  <c r="DY441" i="3"/>
  <c r="DZ441" i="3"/>
  <c r="EA441" i="3"/>
  <c r="EB441" i="3"/>
  <c r="EC441" i="3"/>
  <c r="ED441" i="3"/>
  <c r="EE441" i="3"/>
  <c r="EF441" i="3"/>
  <c r="DW442" i="3"/>
  <c r="DX442" i="3"/>
  <c r="DY442" i="3"/>
  <c r="DZ442" i="3"/>
  <c r="EA442" i="3"/>
  <c r="EB442" i="3"/>
  <c r="EC442" i="3"/>
  <c r="ED442" i="3"/>
  <c r="EE442" i="3"/>
  <c r="EF442" i="3"/>
  <c r="DW443" i="3"/>
  <c r="DX443" i="3"/>
  <c r="DY443" i="3"/>
  <c r="DZ443" i="3"/>
  <c r="EA443" i="3"/>
  <c r="EB443" i="3"/>
  <c r="EC443" i="3"/>
  <c r="ED443" i="3"/>
  <c r="EE443" i="3"/>
  <c r="EF443" i="3"/>
  <c r="DW444" i="3"/>
  <c r="DX444" i="3"/>
  <c r="DY444" i="3"/>
  <c r="DZ444" i="3"/>
  <c r="EA444" i="3"/>
  <c r="EB444" i="3"/>
  <c r="EC444" i="3"/>
  <c r="ED444" i="3"/>
  <c r="EE444" i="3"/>
  <c r="EF444" i="3"/>
  <c r="DW445" i="3"/>
  <c r="DX445" i="3"/>
  <c r="DY445" i="3"/>
  <c r="DZ445" i="3"/>
  <c r="EA445" i="3"/>
  <c r="EB445" i="3"/>
  <c r="EC445" i="3"/>
  <c r="ED445" i="3"/>
  <c r="EE445" i="3"/>
  <c r="EF445" i="3"/>
  <c r="DW446" i="3"/>
  <c r="DX446" i="3"/>
  <c r="DY446" i="3"/>
  <c r="DZ446" i="3"/>
  <c r="EA446" i="3"/>
  <c r="EB446" i="3"/>
  <c r="EC446" i="3"/>
  <c r="ED446" i="3"/>
  <c r="EE446" i="3"/>
  <c r="EF446" i="3"/>
  <c r="DW447" i="3"/>
  <c r="DX447" i="3"/>
  <c r="DY447" i="3"/>
  <c r="DZ447" i="3"/>
  <c r="EA447" i="3"/>
  <c r="EB447" i="3"/>
  <c r="EC447" i="3"/>
  <c r="ED447" i="3"/>
  <c r="EE447" i="3"/>
  <c r="EF447" i="3"/>
  <c r="DW448" i="3"/>
  <c r="DX448" i="3"/>
  <c r="DY448" i="3"/>
  <c r="DZ448" i="3"/>
  <c r="EA448" i="3"/>
  <c r="EB448" i="3"/>
  <c r="EC448" i="3"/>
  <c r="ED448" i="3"/>
  <c r="EE448" i="3"/>
  <c r="EF448" i="3"/>
  <c r="DW449" i="3"/>
  <c r="DX449" i="3"/>
  <c r="DY449" i="3"/>
  <c r="DZ449" i="3"/>
  <c r="EA449" i="3"/>
  <c r="EB449" i="3"/>
  <c r="EC449" i="3"/>
  <c r="ED449" i="3"/>
  <c r="EE449" i="3"/>
  <c r="EF449" i="3"/>
  <c r="DW450" i="3"/>
  <c r="DX450" i="3"/>
  <c r="DY450" i="3"/>
  <c r="DZ450" i="3"/>
  <c r="EA450" i="3"/>
  <c r="EB450" i="3"/>
  <c r="EC450" i="3"/>
  <c r="ED450" i="3"/>
  <c r="EE450" i="3"/>
  <c r="EF450" i="3"/>
  <c r="DW451" i="3"/>
  <c r="DX451" i="3"/>
  <c r="DY451" i="3"/>
  <c r="DZ451" i="3"/>
  <c r="EA451" i="3"/>
  <c r="EB451" i="3"/>
  <c r="EC451" i="3"/>
  <c r="ED451" i="3"/>
  <c r="EE451" i="3"/>
  <c r="EF451" i="3"/>
  <c r="DW452" i="3"/>
  <c r="DX452" i="3"/>
  <c r="DY452" i="3"/>
  <c r="DZ452" i="3"/>
  <c r="EA452" i="3"/>
  <c r="EB452" i="3"/>
  <c r="EC452" i="3"/>
  <c r="ED452" i="3"/>
  <c r="EE452" i="3"/>
  <c r="EF452" i="3"/>
  <c r="DW453" i="3"/>
  <c r="DX453" i="3"/>
  <c r="DY453" i="3"/>
  <c r="DZ453" i="3"/>
  <c r="EA453" i="3"/>
  <c r="EB453" i="3"/>
  <c r="EC453" i="3"/>
  <c r="ED453" i="3"/>
  <c r="EE453" i="3"/>
  <c r="EF453" i="3"/>
  <c r="DW454" i="3"/>
  <c r="DX454" i="3"/>
  <c r="DY454" i="3"/>
  <c r="DZ454" i="3"/>
  <c r="EA454" i="3"/>
  <c r="EB454" i="3"/>
  <c r="EC454" i="3"/>
  <c r="ED454" i="3"/>
  <c r="EE454" i="3"/>
  <c r="EF454" i="3"/>
  <c r="DW455" i="3"/>
  <c r="DX455" i="3"/>
  <c r="DY455" i="3"/>
  <c r="DZ455" i="3"/>
  <c r="EA455" i="3"/>
  <c r="EB455" i="3"/>
  <c r="EC455" i="3"/>
  <c r="ED455" i="3"/>
  <c r="EE455" i="3"/>
  <c r="EF455" i="3"/>
  <c r="DW456" i="3"/>
  <c r="DX456" i="3"/>
  <c r="DY456" i="3"/>
  <c r="DZ456" i="3"/>
  <c r="EA456" i="3"/>
  <c r="EB456" i="3"/>
  <c r="EC456" i="3"/>
  <c r="ED456" i="3"/>
  <c r="EE456" i="3"/>
  <c r="EF456" i="3"/>
  <c r="DW457" i="3"/>
  <c r="DX457" i="3"/>
  <c r="DY457" i="3"/>
  <c r="DZ457" i="3"/>
  <c r="EA457" i="3"/>
  <c r="EB457" i="3"/>
  <c r="EC457" i="3"/>
  <c r="ED457" i="3"/>
  <c r="EE457" i="3"/>
  <c r="EF457" i="3"/>
  <c r="DW458" i="3"/>
  <c r="DX458" i="3"/>
  <c r="DY458" i="3"/>
  <c r="DZ458" i="3"/>
  <c r="EA458" i="3"/>
  <c r="EB458" i="3"/>
  <c r="EC458" i="3"/>
  <c r="ED458" i="3"/>
  <c r="EE458" i="3"/>
  <c r="EF458" i="3"/>
  <c r="DW459" i="3"/>
  <c r="DX459" i="3"/>
  <c r="DY459" i="3"/>
  <c r="DZ459" i="3"/>
  <c r="EA459" i="3"/>
  <c r="EB459" i="3"/>
  <c r="EC459" i="3"/>
  <c r="ED459" i="3"/>
  <c r="EE459" i="3"/>
  <c r="EF459" i="3"/>
  <c r="DW460" i="3"/>
  <c r="DX460" i="3"/>
  <c r="DY460" i="3"/>
  <c r="DZ460" i="3"/>
  <c r="EA460" i="3"/>
  <c r="EB460" i="3"/>
  <c r="EC460" i="3"/>
  <c r="ED460" i="3"/>
  <c r="EE460" i="3"/>
  <c r="EF460" i="3"/>
  <c r="DW461" i="3"/>
  <c r="DX461" i="3"/>
  <c r="DY461" i="3"/>
  <c r="DZ461" i="3"/>
  <c r="EA461" i="3"/>
  <c r="EB461" i="3"/>
  <c r="EC461" i="3"/>
  <c r="ED461" i="3"/>
  <c r="EE461" i="3"/>
  <c r="EF461" i="3"/>
  <c r="DW462" i="3"/>
  <c r="DX462" i="3"/>
  <c r="DY462" i="3"/>
  <c r="DZ462" i="3"/>
  <c r="EA462" i="3"/>
  <c r="EB462" i="3"/>
  <c r="EC462" i="3"/>
  <c r="ED462" i="3"/>
  <c r="EE462" i="3"/>
  <c r="EF462" i="3"/>
  <c r="DW463" i="3"/>
  <c r="DX463" i="3"/>
  <c r="DY463" i="3"/>
  <c r="DZ463" i="3"/>
  <c r="EA463" i="3"/>
  <c r="EB463" i="3"/>
  <c r="EC463" i="3"/>
  <c r="ED463" i="3"/>
  <c r="EE463" i="3"/>
  <c r="EF463" i="3"/>
  <c r="DW464" i="3"/>
  <c r="DX464" i="3"/>
  <c r="DY464" i="3"/>
  <c r="DZ464" i="3"/>
  <c r="EA464" i="3"/>
  <c r="EB464" i="3"/>
  <c r="EC464" i="3"/>
  <c r="ED464" i="3"/>
  <c r="EE464" i="3"/>
  <c r="EF464" i="3"/>
  <c r="DW465" i="3"/>
  <c r="DX465" i="3"/>
  <c r="DY465" i="3"/>
  <c r="DZ465" i="3"/>
  <c r="EA465" i="3"/>
  <c r="EB465" i="3"/>
  <c r="EC465" i="3"/>
  <c r="ED465" i="3"/>
  <c r="EE465" i="3"/>
  <c r="EF465" i="3"/>
  <c r="DW466" i="3"/>
  <c r="DX466" i="3"/>
  <c r="DY466" i="3"/>
  <c r="DZ466" i="3"/>
  <c r="EA466" i="3"/>
  <c r="EB466" i="3"/>
  <c r="EC466" i="3"/>
  <c r="ED466" i="3"/>
  <c r="EE466" i="3"/>
  <c r="EF466" i="3"/>
  <c r="DW467" i="3"/>
  <c r="DX467" i="3"/>
  <c r="DY467" i="3"/>
  <c r="DZ467" i="3"/>
  <c r="EA467" i="3"/>
  <c r="EB467" i="3"/>
  <c r="EC467" i="3"/>
  <c r="ED467" i="3"/>
  <c r="EE467" i="3"/>
  <c r="EF467" i="3"/>
  <c r="DW468" i="3"/>
  <c r="DX468" i="3"/>
  <c r="DY468" i="3"/>
  <c r="DZ468" i="3"/>
  <c r="EA468" i="3"/>
  <c r="EB468" i="3"/>
  <c r="EC468" i="3"/>
  <c r="ED468" i="3"/>
  <c r="EE468" i="3"/>
  <c r="EF468" i="3"/>
  <c r="DW469" i="3"/>
  <c r="DX469" i="3"/>
  <c r="DY469" i="3"/>
  <c r="DZ469" i="3"/>
  <c r="EA469" i="3"/>
  <c r="EB469" i="3"/>
  <c r="EC469" i="3"/>
  <c r="ED469" i="3"/>
  <c r="EE469" i="3"/>
  <c r="EF469" i="3"/>
  <c r="DW470" i="3"/>
  <c r="DX470" i="3"/>
  <c r="DY470" i="3"/>
  <c r="DZ470" i="3"/>
  <c r="EA470" i="3"/>
  <c r="EB470" i="3"/>
  <c r="EC470" i="3"/>
  <c r="ED470" i="3"/>
  <c r="EE470" i="3"/>
  <c r="EF470" i="3"/>
  <c r="DW471" i="3"/>
  <c r="DX471" i="3"/>
  <c r="DY471" i="3"/>
  <c r="DZ471" i="3"/>
  <c r="EA471" i="3"/>
  <c r="EB471" i="3"/>
  <c r="EC471" i="3"/>
  <c r="ED471" i="3"/>
  <c r="EE471" i="3"/>
  <c r="EF471" i="3"/>
  <c r="DW472" i="3"/>
  <c r="DX472" i="3"/>
  <c r="DY472" i="3"/>
  <c r="DZ472" i="3"/>
  <c r="EA472" i="3"/>
  <c r="EB472" i="3"/>
  <c r="EC472" i="3"/>
  <c r="ED472" i="3"/>
  <c r="EE472" i="3"/>
  <c r="EF472" i="3"/>
  <c r="DW473" i="3"/>
  <c r="DX473" i="3"/>
  <c r="DY473" i="3"/>
  <c r="DZ473" i="3"/>
  <c r="EA473" i="3"/>
  <c r="EB473" i="3"/>
  <c r="EC473" i="3"/>
  <c r="ED473" i="3"/>
  <c r="EE473" i="3"/>
  <c r="EF473" i="3"/>
  <c r="DW474" i="3"/>
  <c r="DX474" i="3"/>
  <c r="DY474" i="3"/>
  <c r="DZ474" i="3"/>
  <c r="EA474" i="3"/>
  <c r="EB474" i="3"/>
  <c r="EC474" i="3"/>
  <c r="ED474" i="3"/>
  <c r="EE474" i="3"/>
  <c r="EF474" i="3"/>
  <c r="DW475" i="3"/>
  <c r="DX475" i="3"/>
  <c r="DY475" i="3"/>
  <c r="DZ475" i="3"/>
  <c r="EA475" i="3"/>
  <c r="EB475" i="3"/>
  <c r="EC475" i="3"/>
  <c r="ED475" i="3"/>
  <c r="EE475" i="3"/>
  <c r="EF475" i="3"/>
  <c r="DW476" i="3"/>
  <c r="DX476" i="3"/>
  <c r="DY476" i="3"/>
  <c r="DZ476" i="3"/>
  <c r="EA476" i="3"/>
  <c r="EB476" i="3"/>
  <c r="EC476" i="3"/>
  <c r="ED476" i="3"/>
  <c r="EE476" i="3"/>
  <c r="EF476" i="3"/>
  <c r="DW477" i="3"/>
  <c r="DX477" i="3"/>
  <c r="DY477" i="3"/>
  <c r="DZ477" i="3"/>
  <c r="EA477" i="3"/>
  <c r="EB477" i="3"/>
  <c r="EC477" i="3"/>
  <c r="ED477" i="3"/>
  <c r="EE477" i="3"/>
  <c r="EF477" i="3"/>
  <c r="DW478" i="3"/>
  <c r="DX478" i="3"/>
  <c r="DY478" i="3"/>
  <c r="DZ478" i="3"/>
  <c r="EA478" i="3"/>
  <c r="EB478" i="3"/>
  <c r="EC478" i="3"/>
  <c r="ED478" i="3"/>
  <c r="EE478" i="3"/>
  <c r="EF478" i="3"/>
  <c r="DW479" i="3"/>
  <c r="DX479" i="3"/>
  <c r="DY479" i="3"/>
  <c r="DZ479" i="3"/>
  <c r="EA479" i="3"/>
  <c r="EB479" i="3"/>
  <c r="EC479" i="3"/>
  <c r="ED479" i="3"/>
  <c r="EE479" i="3"/>
  <c r="EF479" i="3"/>
  <c r="DW480" i="3"/>
  <c r="DX480" i="3"/>
  <c r="DY480" i="3"/>
  <c r="DZ480" i="3"/>
  <c r="EA480" i="3"/>
  <c r="EB480" i="3"/>
  <c r="EC480" i="3"/>
  <c r="ED480" i="3"/>
  <c r="EE480" i="3"/>
  <c r="EF480" i="3"/>
  <c r="DW481" i="3"/>
  <c r="DX481" i="3"/>
  <c r="DY481" i="3"/>
  <c r="DZ481" i="3"/>
  <c r="EA481" i="3"/>
  <c r="EB481" i="3"/>
  <c r="EC481" i="3"/>
  <c r="ED481" i="3"/>
  <c r="EE481" i="3"/>
  <c r="EF481" i="3"/>
  <c r="DW482" i="3"/>
  <c r="DX482" i="3"/>
  <c r="DY482" i="3"/>
  <c r="DZ482" i="3"/>
  <c r="EA482" i="3"/>
  <c r="EB482" i="3"/>
  <c r="EC482" i="3"/>
  <c r="ED482" i="3"/>
  <c r="EE482" i="3"/>
  <c r="EF482" i="3"/>
  <c r="DW483" i="3"/>
  <c r="DX483" i="3"/>
  <c r="DY483" i="3"/>
  <c r="DZ483" i="3"/>
  <c r="EA483" i="3"/>
  <c r="EB483" i="3"/>
  <c r="EC483" i="3"/>
  <c r="ED483" i="3"/>
  <c r="EE483" i="3"/>
  <c r="EF483" i="3"/>
  <c r="DW484" i="3"/>
  <c r="DX484" i="3"/>
  <c r="DY484" i="3"/>
  <c r="DZ484" i="3"/>
  <c r="EA484" i="3"/>
  <c r="EB484" i="3"/>
  <c r="EC484" i="3"/>
  <c r="ED484" i="3"/>
  <c r="EE484" i="3"/>
  <c r="EF484" i="3"/>
  <c r="DW485" i="3"/>
  <c r="DX485" i="3"/>
  <c r="DY485" i="3"/>
  <c r="DZ485" i="3"/>
  <c r="EA485" i="3"/>
  <c r="EB485" i="3"/>
  <c r="EC485" i="3"/>
  <c r="ED485" i="3"/>
  <c r="EE485" i="3"/>
  <c r="EF485" i="3"/>
  <c r="DW486" i="3"/>
  <c r="DX486" i="3"/>
  <c r="DY486" i="3"/>
  <c r="DZ486" i="3"/>
  <c r="EA486" i="3"/>
  <c r="EB486" i="3"/>
  <c r="EC486" i="3"/>
  <c r="ED486" i="3"/>
  <c r="EE486" i="3"/>
  <c r="EF486" i="3"/>
  <c r="DW487" i="3"/>
  <c r="DX487" i="3"/>
  <c r="DY487" i="3"/>
  <c r="DZ487" i="3"/>
  <c r="EA487" i="3"/>
  <c r="EB487" i="3"/>
  <c r="EC487" i="3"/>
  <c r="ED487" i="3"/>
  <c r="EE487" i="3"/>
  <c r="EF487" i="3"/>
  <c r="DW488" i="3"/>
  <c r="DX488" i="3"/>
  <c r="DY488" i="3"/>
  <c r="DZ488" i="3"/>
  <c r="EA488" i="3"/>
  <c r="EB488" i="3"/>
  <c r="EC488" i="3"/>
  <c r="ED488" i="3"/>
  <c r="EE488" i="3"/>
  <c r="EF488" i="3"/>
  <c r="DW489" i="3"/>
  <c r="DX489" i="3"/>
  <c r="DY489" i="3"/>
  <c r="DZ489" i="3"/>
  <c r="EA489" i="3"/>
  <c r="EB489" i="3"/>
  <c r="EC489" i="3"/>
  <c r="ED489" i="3"/>
  <c r="EE489" i="3"/>
  <c r="EF489" i="3"/>
  <c r="DW490" i="3"/>
  <c r="DX490" i="3"/>
  <c r="DY490" i="3"/>
  <c r="DZ490" i="3"/>
  <c r="EA490" i="3"/>
  <c r="EB490" i="3"/>
  <c r="EC490" i="3"/>
  <c r="ED490" i="3"/>
  <c r="EE490" i="3"/>
  <c r="EF490" i="3"/>
  <c r="DW491" i="3"/>
  <c r="DX491" i="3"/>
  <c r="DY491" i="3"/>
  <c r="DZ491" i="3"/>
  <c r="EA491" i="3"/>
  <c r="EB491" i="3"/>
  <c r="EC491" i="3"/>
  <c r="ED491" i="3"/>
  <c r="EE491" i="3"/>
  <c r="EF491" i="3"/>
  <c r="DW492" i="3"/>
  <c r="DX492" i="3"/>
  <c r="DY492" i="3"/>
  <c r="DZ492" i="3"/>
  <c r="EA492" i="3"/>
  <c r="EB492" i="3"/>
  <c r="EC492" i="3"/>
  <c r="ED492" i="3"/>
  <c r="EE492" i="3"/>
  <c r="EF492" i="3"/>
  <c r="DW493" i="3"/>
  <c r="DX493" i="3"/>
  <c r="DY493" i="3"/>
  <c r="DZ493" i="3"/>
  <c r="EA493" i="3"/>
  <c r="EB493" i="3"/>
  <c r="EC493" i="3"/>
  <c r="ED493" i="3"/>
  <c r="EE493" i="3"/>
  <c r="EF493" i="3"/>
  <c r="DW494" i="3"/>
  <c r="DX494" i="3"/>
  <c r="DY494" i="3"/>
  <c r="DZ494" i="3"/>
  <c r="EA494" i="3"/>
  <c r="EB494" i="3"/>
  <c r="EC494" i="3"/>
  <c r="ED494" i="3"/>
  <c r="EE494" i="3"/>
  <c r="EF494" i="3"/>
  <c r="DW495" i="3"/>
  <c r="DX495" i="3"/>
  <c r="DY495" i="3"/>
  <c r="DZ495" i="3"/>
  <c r="EA495" i="3"/>
  <c r="EB495" i="3"/>
  <c r="EC495" i="3"/>
  <c r="ED495" i="3"/>
  <c r="EE495" i="3"/>
  <c r="EF495" i="3"/>
  <c r="DW496" i="3"/>
  <c r="DX496" i="3"/>
  <c r="DY496" i="3"/>
  <c r="DZ496" i="3"/>
  <c r="EA496" i="3"/>
  <c r="EB496" i="3"/>
  <c r="EC496" i="3"/>
  <c r="ED496" i="3"/>
  <c r="EE496" i="3"/>
  <c r="EF496" i="3"/>
  <c r="DW497" i="3"/>
  <c r="DX497" i="3"/>
  <c r="DY497" i="3"/>
  <c r="DZ497" i="3"/>
  <c r="EA497" i="3"/>
  <c r="EB497" i="3"/>
  <c r="EC497" i="3"/>
  <c r="ED497" i="3"/>
  <c r="EE497" i="3"/>
  <c r="EF497" i="3"/>
  <c r="DW498" i="3"/>
  <c r="DX498" i="3"/>
  <c r="DY498" i="3"/>
  <c r="DZ498" i="3"/>
  <c r="EA498" i="3"/>
  <c r="EB498" i="3"/>
  <c r="EC498" i="3"/>
  <c r="ED498" i="3"/>
  <c r="EE498" i="3"/>
  <c r="EF498" i="3"/>
  <c r="DW499" i="3"/>
  <c r="DX499" i="3"/>
  <c r="DY499" i="3"/>
  <c r="DZ499" i="3"/>
  <c r="EA499" i="3"/>
  <c r="EB499" i="3"/>
  <c r="EC499" i="3"/>
  <c r="ED499" i="3"/>
  <c r="EE499" i="3"/>
  <c r="EF499" i="3"/>
  <c r="DW500" i="3"/>
  <c r="DX500" i="3"/>
  <c r="DY500" i="3"/>
  <c r="DZ500" i="3"/>
  <c r="EA500" i="3"/>
  <c r="EB500" i="3"/>
  <c r="EC500" i="3"/>
  <c r="ED500" i="3"/>
  <c r="EE500" i="3"/>
  <c r="EF500" i="3"/>
  <c r="DW501" i="3"/>
  <c r="DX501" i="3"/>
  <c r="DY501" i="3"/>
  <c r="DZ501" i="3"/>
  <c r="EA501" i="3"/>
  <c r="EB501" i="3"/>
  <c r="EC501" i="3"/>
  <c r="ED501" i="3"/>
  <c r="EE501" i="3"/>
  <c r="EF501" i="3"/>
  <c r="DW502" i="3"/>
  <c r="DX502" i="3"/>
  <c r="DY502" i="3"/>
  <c r="DZ502" i="3"/>
  <c r="EA502" i="3"/>
  <c r="EB502" i="3"/>
  <c r="EC502" i="3"/>
  <c r="ED502" i="3"/>
  <c r="EE502" i="3"/>
  <c r="EF502" i="3"/>
  <c r="DW503" i="3"/>
  <c r="DX503" i="3"/>
  <c r="DY503" i="3"/>
  <c r="DZ503" i="3"/>
  <c r="EA503" i="3"/>
  <c r="EB503" i="3"/>
  <c r="EC503" i="3"/>
  <c r="ED503" i="3"/>
  <c r="EE503" i="3"/>
  <c r="EF503" i="3"/>
  <c r="DW504" i="3"/>
  <c r="DX504" i="3"/>
  <c r="DY504" i="3"/>
  <c r="DZ504" i="3"/>
  <c r="EA504" i="3"/>
  <c r="EB504" i="3"/>
  <c r="EC504" i="3"/>
  <c r="ED504" i="3"/>
  <c r="EE504" i="3"/>
  <c r="EF504" i="3"/>
  <c r="DW505" i="3"/>
  <c r="DX505" i="3"/>
  <c r="DY505" i="3"/>
  <c r="DZ505" i="3"/>
  <c r="EA505" i="3"/>
  <c r="EB505" i="3"/>
  <c r="EC505" i="3"/>
  <c r="ED505" i="3"/>
  <c r="EE505" i="3"/>
  <c r="EF505" i="3"/>
  <c r="DW506" i="3"/>
  <c r="DX506" i="3"/>
  <c r="DY506" i="3"/>
  <c r="DZ506" i="3"/>
  <c r="EA506" i="3"/>
  <c r="EB506" i="3"/>
  <c r="EC506" i="3"/>
  <c r="ED506" i="3"/>
  <c r="EE506" i="3"/>
  <c r="EF506" i="3"/>
  <c r="DW507" i="3"/>
  <c r="DX507" i="3"/>
  <c r="DY507" i="3"/>
  <c r="DZ507" i="3"/>
  <c r="EA507" i="3"/>
  <c r="EB507" i="3"/>
  <c r="EC507" i="3"/>
  <c r="ED507" i="3"/>
  <c r="EE507" i="3"/>
  <c r="EF507" i="3"/>
  <c r="DW508" i="3"/>
  <c r="DX508" i="3"/>
  <c r="DY508" i="3"/>
  <c r="DZ508" i="3"/>
  <c r="EA508" i="3"/>
  <c r="EB508" i="3"/>
  <c r="EC508" i="3"/>
  <c r="ED508" i="3"/>
  <c r="EE508" i="3"/>
  <c r="EF508" i="3"/>
  <c r="DW509" i="3"/>
  <c r="DX509" i="3"/>
  <c r="DY509" i="3"/>
  <c r="DZ509" i="3"/>
  <c r="EA509" i="3"/>
  <c r="EB509" i="3"/>
  <c r="EC509" i="3"/>
  <c r="ED509" i="3"/>
  <c r="EE509" i="3"/>
  <c r="EF509" i="3"/>
  <c r="DW510" i="3"/>
  <c r="DX510" i="3"/>
  <c r="DY510" i="3"/>
  <c r="DZ510" i="3"/>
  <c r="EA510" i="3"/>
  <c r="EB510" i="3"/>
  <c r="EC510" i="3"/>
  <c r="ED510" i="3"/>
  <c r="EE510" i="3"/>
  <c r="EF510" i="3"/>
  <c r="DW511" i="3"/>
  <c r="DX511" i="3"/>
  <c r="DY511" i="3"/>
  <c r="DZ511" i="3"/>
  <c r="EA511" i="3"/>
  <c r="EB511" i="3"/>
  <c r="EC511" i="3"/>
  <c r="ED511" i="3"/>
  <c r="EE511" i="3"/>
  <c r="EF511" i="3"/>
  <c r="DW512" i="3"/>
  <c r="DX512" i="3"/>
  <c r="DY512" i="3"/>
  <c r="DZ512" i="3"/>
  <c r="EA512" i="3"/>
  <c r="EB512" i="3"/>
  <c r="EC512" i="3"/>
  <c r="ED512" i="3"/>
  <c r="EE512" i="3"/>
  <c r="EF512" i="3"/>
  <c r="DW513" i="3"/>
  <c r="DX513" i="3"/>
  <c r="DY513" i="3"/>
  <c r="DZ513" i="3"/>
  <c r="EA513" i="3"/>
  <c r="EB513" i="3"/>
  <c r="EC513" i="3"/>
  <c r="ED513" i="3"/>
  <c r="EE513" i="3"/>
  <c r="EF513" i="3"/>
  <c r="DW514" i="3"/>
  <c r="DX514" i="3"/>
  <c r="DY514" i="3"/>
  <c r="DZ514" i="3"/>
  <c r="EA514" i="3"/>
  <c r="EB514" i="3"/>
  <c r="EC514" i="3"/>
  <c r="ED514" i="3"/>
  <c r="EE514" i="3"/>
  <c r="EF514" i="3"/>
  <c r="DW515" i="3"/>
  <c r="DX515" i="3"/>
  <c r="DY515" i="3"/>
  <c r="DZ515" i="3"/>
  <c r="EA515" i="3"/>
  <c r="EB515" i="3"/>
  <c r="EC515" i="3"/>
  <c r="ED515" i="3"/>
  <c r="EE515" i="3"/>
  <c r="EF515" i="3"/>
  <c r="DW516" i="3"/>
  <c r="DX516" i="3"/>
  <c r="DY516" i="3"/>
  <c r="DZ516" i="3"/>
  <c r="EA516" i="3"/>
  <c r="EB516" i="3"/>
  <c r="EC516" i="3"/>
  <c r="ED516" i="3"/>
  <c r="EE516" i="3"/>
  <c r="EF516" i="3"/>
  <c r="DW517" i="3"/>
  <c r="DX517" i="3"/>
  <c r="DY517" i="3"/>
  <c r="DZ517" i="3"/>
  <c r="EA517" i="3"/>
  <c r="EB517" i="3"/>
  <c r="EC517" i="3"/>
  <c r="ED517" i="3"/>
  <c r="EE517" i="3"/>
  <c r="EF517" i="3"/>
  <c r="DW518" i="3"/>
  <c r="DX518" i="3"/>
  <c r="DY518" i="3"/>
  <c r="DZ518" i="3"/>
  <c r="EA518" i="3"/>
  <c r="EB518" i="3"/>
  <c r="EC518" i="3"/>
  <c r="ED518" i="3"/>
  <c r="EE518" i="3"/>
  <c r="EF518" i="3"/>
  <c r="DW519" i="3"/>
  <c r="DX519" i="3"/>
  <c r="DY519" i="3"/>
  <c r="DZ519" i="3"/>
  <c r="EA519" i="3"/>
  <c r="EB519" i="3"/>
  <c r="EC519" i="3"/>
  <c r="ED519" i="3"/>
  <c r="EE519" i="3"/>
  <c r="EF519" i="3"/>
  <c r="DW520" i="3"/>
  <c r="DX520" i="3"/>
  <c r="DY520" i="3"/>
  <c r="DZ520" i="3"/>
  <c r="EA520" i="3"/>
  <c r="EB520" i="3"/>
  <c r="EC520" i="3"/>
  <c r="ED520" i="3"/>
  <c r="EE520" i="3"/>
  <c r="EF520" i="3"/>
  <c r="DW521" i="3"/>
  <c r="DX521" i="3"/>
  <c r="DY521" i="3"/>
  <c r="DZ521" i="3"/>
  <c r="EA521" i="3"/>
  <c r="EB521" i="3"/>
  <c r="EC521" i="3"/>
  <c r="ED521" i="3"/>
  <c r="EE521" i="3"/>
  <c r="EF521" i="3"/>
  <c r="DW522" i="3"/>
  <c r="DX522" i="3"/>
  <c r="DY522" i="3"/>
  <c r="DZ522" i="3"/>
  <c r="EA522" i="3"/>
  <c r="EB522" i="3"/>
  <c r="EC522" i="3"/>
  <c r="ED522" i="3"/>
  <c r="EE522" i="3"/>
  <c r="EF522" i="3"/>
  <c r="DW523" i="3"/>
  <c r="DX523" i="3"/>
  <c r="DY523" i="3"/>
  <c r="DZ523" i="3"/>
  <c r="EA523" i="3"/>
  <c r="EB523" i="3"/>
  <c r="EC523" i="3"/>
  <c r="ED523" i="3"/>
  <c r="EE523" i="3"/>
  <c r="EF523" i="3"/>
  <c r="DW524" i="3"/>
  <c r="DX524" i="3"/>
  <c r="DY524" i="3"/>
  <c r="DZ524" i="3"/>
  <c r="EA524" i="3"/>
  <c r="EB524" i="3"/>
  <c r="EC524" i="3"/>
  <c r="ED524" i="3"/>
  <c r="EE524" i="3"/>
  <c r="EF524" i="3"/>
  <c r="DW525" i="3"/>
  <c r="DX525" i="3"/>
  <c r="DY525" i="3"/>
  <c r="DZ525" i="3"/>
  <c r="EA525" i="3"/>
  <c r="EB525" i="3"/>
  <c r="EC525" i="3"/>
  <c r="ED525" i="3"/>
  <c r="EE525" i="3"/>
  <c r="EF525" i="3"/>
  <c r="DW526" i="3"/>
  <c r="DX526" i="3"/>
  <c r="DY526" i="3"/>
  <c r="DZ526" i="3"/>
  <c r="EA526" i="3"/>
  <c r="EB526" i="3"/>
  <c r="EC526" i="3"/>
  <c r="ED526" i="3"/>
  <c r="EE526" i="3"/>
  <c r="EF526" i="3"/>
  <c r="DW527" i="3"/>
  <c r="DX527" i="3"/>
  <c r="DY527" i="3"/>
  <c r="DZ527" i="3"/>
  <c r="EA527" i="3"/>
  <c r="EB527" i="3"/>
  <c r="EC527" i="3"/>
  <c r="ED527" i="3"/>
  <c r="EE527" i="3"/>
  <c r="EF527" i="3"/>
  <c r="DW528" i="3"/>
  <c r="DX528" i="3"/>
  <c r="DY528" i="3"/>
  <c r="DZ528" i="3"/>
  <c r="EA528" i="3"/>
  <c r="EB528" i="3"/>
  <c r="EC528" i="3"/>
  <c r="ED528" i="3"/>
  <c r="EE528" i="3"/>
  <c r="EF528" i="3"/>
  <c r="DW529" i="3"/>
  <c r="DX529" i="3"/>
  <c r="DY529" i="3"/>
  <c r="DZ529" i="3"/>
  <c r="EA529" i="3"/>
  <c r="EB529" i="3"/>
  <c r="EC529" i="3"/>
  <c r="ED529" i="3"/>
  <c r="EE529" i="3"/>
  <c r="EF529" i="3"/>
  <c r="DW530" i="3"/>
  <c r="DX530" i="3"/>
  <c r="DY530" i="3"/>
  <c r="DZ530" i="3"/>
  <c r="EA530" i="3"/>
  <c r="EB530" i="3"/>
  <c r="EC530" i="3"/>
  <c r="ED530" i="3"/>
  <c r="EE530" i="3"/>
  <c r="EF530" i="3"/>
  <c r="DW531" i="3"/>
  <c r="DX531" i="3"/>
  <c r="DY531" i="3"/>
  <c r="DZ531" i="3"/>
  <c r="EA531" i="3"/>
  <c r="EB531" i="3"/>
  <c r="EC531" i="3"/>
  <c r="ED531" i="3"/>
  <c r="EE531" i="3"/>
  <c r="EF531" i="3"/>
  <c r="DW532" i="3"/>
  <c r="DX532" i="3"/>
  <c r="DY532" i="3"/>
  <c r="DZ532" i="3"/>
  <c r="EA532" i="3"/>
  <c r="EB532" i="3"/>
  <c r="EC532" i="3"/>
  <c r="ED532" i="3"/>
  <c r="EE532" i="3"/>
  <c r="EF532" i="3"/>
  <c r="DW533" i="3"/>
  <c r="DX533" i="3"/>
  <c r="DY533" i="3"/>
  <c r="DZ533" i="3"/>
  <c r="EA533" i="3"/>
  <c r="EB533" i="3"/>
  <c r="EC533" i="3"/>
  <c r="ED533" i="3"/>
  <c r="EE533" i="3"/>
  <c r="EF533" i="3"/>
  <c r="DW534" i="3"/>
  <c r="DX534" i="3"/>
  <c r="DY534" i="3"/>
  <c r="DZ534" i="3"/>
  <c r="EA534" i="3"/>
  <c r="EB534" i="3"/>
  <c r="EC534" i="3"/>
  <c r="ED534" i="3"/>
  <c r="EE534" i="3"/>
  <c r="EF534" i="3"/>
  <c r="DW535" i="3"/>
  <c r="DX535" i="3"/>
  <c r="DY535" i="3"/>
  <c r="DZ535" i="3"/>
  <c r="EA535" i="3"/>
  <c r="EB535" i="3"/>
  <c r="EC535" i="3"/>
  <c r="ED535" i="3"/>
  <c r="EE535" i="3"/>
  <c r="EF535" i="3"/>
  <c r="DW536" i="3"/>
  <c r="DX536" i="3"/>
  <c r="DY536" i="3"/>
  <c r="DZ536" i="3"/>
  <c r="EA536" i="3"/>
  <c r="EB536" i="3"/>
  <c r="EC536" i="3"/>
  <c r="ED536" i="3"/>
  <c r="EE536" i="3"/>
  <c r="EF536" i="3"/>
  <c r="DW537" i="3"/>
  <c r="DX537" i="3"/>
  <c r="DY537" i="3"/>
  <c r="DZ537" i="3"/>
  <c r="EA537" i="3"/>
  <c r="EB537" i="3"/>
  <c r="EC537" i="3"/>
  <c r="ED537" i="3"/>
  <c r="EE537" i="3"/>
  <c r="EF537" i="3"/>
  <c r="DW538" i="3"/>
  <c r="DX538" i="3"/>
  <c r="DY538" i="3"/>
  <c r="DZ538" i="3"/>
  <c r="EA538" i="3"/>
  <c r="EB538" i="3"/>
  <c r="EC538" i="3"/>
  <c r="ED538" i="3"/>
  <c r="EE538" i="3"/>
  <c r="EF538" i="3"/>
  <c r="DW539" i="3"/>
  <c r="DX539" i="3"/>
  <c r="DY539" i="3"/>
  <c r="DZ539" i="3"/>
  <c r="EA539" i="3"/>
  <c r="EB539" i="3"/>
  <c r="EC539" i="3"/>
  <c r="ED539" i="3"/>
  <c r="EE539" i="3"/>
  <c r="EF539" i="3"/>
  <c r="DW540" i="3"/>
  <c r="DX540" i="3"/>
  <c r="DY540" i="3"/>
  <c r="DZ540" i="3"/>
  <c r="EA540" i="3"/>
  <c r="EB540" i="3"/>
  <c r="EC540" i="3"/>
  <c r="ED540" i="3"/>
  <c r="EE540" i="3"/>
  <c r="EF540" i="3"/>
  <c r="DW541" i="3"/>
  <c r="DX541" i="3"/>
  <c r="DY541" i="3"/>
  <c r="DZ541" i="3"/>
  <c r="EA541" i="3"/>
  <c r="EB541" i="3"/>
  <c r="EC541" i="3"/>
  <c r="ED541" i="3"/>
  <c r="EE541" i="3"/>
  <c r="EF541" i="3"/>
  <c r="DW542" i="3"/>
  <c r="DX542" i="3"/>
  <c r="DY542" i="3"/>
  <c r="DZ542" i="3"/>
  <c r="EA542" i="3"/>
  <c r="EB542" i="3"/>
  <c r="EC542" i="3"/>
  <c r="ED542" i="3"/>
  <c r="EE542" i="3"/>
  <c r="EF542" i="3"/>
  <c r="DX15" i="3"/>
  <c r="DY15" i="3"/>
  <c r="DZ15" i="3"/>
  <c r="EA15" i="3"/>
  <c r="EB15" i="3"/>
  <c r="EC15" i="3"/>
  <c r="ED15" i="3"/>
  <c r="EE15" i="3"/>
  <c r="EF15" i="3"/>
  <c r="DW15" i="3"/>
  <c r="DI16" i="3"/>
  <c r="DJ16" i="3"/>
  <c r="DK16" i="3"/>
  <c r="DL16" i="3"/>
  <c r="DM16" i="3"/>
  <c r="DN16" i="3"/>
  <c r="DO16" i="3"/>
  <c r="DP16" i="3"/>
  <c r="DQ16" i="3"/>
  <c r="DR16" i="3"/>
  <c r="DS16" i="3"/>
  <c r="DI17" i="3"/>
  <c r="DJ17" i="3"/>
  <c r="DK17" i="3"/>
  <c r="DL17" i="3"/>
  <c r="DM17" i="3"/>
  <c r="DN17" i="3"/>
  <c r="DO17" i="3"/>
  <c r="DP17" i="3"/>
  <c r="DQ17" i="3"/>
  <c r="DR17" i="3"/>
  <c r="DS17" i="3"/>
  <c r="DI18" i="3"/>
  <c r="DJ18" i="3"/>
  <c r="DK18" i="3"/>
  <c r="DL18" i="3"/>
  <c r="DM18" i="3"/>
  <c r="DN18" i="3"/>
  <c r="DO18" i="3"/>
  <c r="DP18" i="3"/>
  <c r="DQ18" i="3"/>
  <c r="DR18" i="3"/>
  <c r="DS18" i="3"/>
  <c r="DI19" i="3"/>
  <c r="DJ19" i="3"/>
  <c r="DK19" i="3"/>
  <c r="DL19" i="3"/>
  <c r="DM19" i="3"/>
  <c r="DN19" i="3"/>
  <c r="DO19" i="3"/>
  <c r="DP19" i="3"/>
  <c r="DQ19" i="3"/>
  <c r="DR19" i="3"/>
  <c r="DS19" i="3"/>
  <c r="DI20" i="3"/>
  <c r="DJ20" i="3"/>
  <c r="DK20" i="3"/>
  <c r="DL20" i="3"/>
  <c r="DM20" i="3"/>
  <c r="DN20" i="3"/>
  <c r="DO20" i="3"/>
  <c r="DP20" i="3"/>
  <c r="DQ20" i="3"/>
  <c r="DR20" i="3"/>
  <c r="DS20" i="3"/>
  <c r="DI21" i="3"/>
  <c r="DJ21" i="3"/>
  <c r="DK21" i="3"/>
  <c r="DL21" i="3"/>
  <c r="DM21" i="3"/>
  <c r="DN21" i="3"/>
  <c r="DO21" i="3"/>
  <c r="DP21" i="3"/>
  <c r="DQ21" i="3"/>
  <c r="DR21" i="3"/>
  <c r="DS21" i="3"/>
  <c r="DI22" i="3"/>
  <c r="DJ22" i="3"/>
  <c r="DK22" i="3"/>
  <c r="DL22" i="3"/>
  <c r="DM22" i="3"/>
  <c r="DN22" i="3"/>
  <c r="DO22" i="3"/>
  <c r="DP22" i="3"/>
  <c r="DQ22" i="3"/>
  <c r="DR22" i="3"/>
  <c r="DS22" i="3"/>
  <c r="DI23" i="3"/>
  <c r="DJ23" i="3"/>
  <c r="DK23" i="3"/>
  <c r="DL23" i="3"/>
  <c r="DM23" i="3"/>
  <c r="DN23" i="3"/>
  <c r="DO23" i="3"/>
  <c r="DP23" i="3"/>
  <c r="DQ23" i="3"/>
  <c r="DR23" i="3"/>
  <c r="DS23" i="3"/>
  <c r="DI24" i="3"/>
  <c r="DJ24" i="3"/>
  <c r="DK24" i="3"/>
  <c r="DL24" i="3"/>
  <c r="DM24" i="3"/>
  <c r="DN24" i="3"/>
  <c r="DO24" i="3"/>
  <c r="DP24" i="3"/>
  <c r="DQ24" i="3"/>
  <c r="DR24" i="3"/>
  <c r="DS24" i="3"/>
  <c r="DI25" i="3"/>
  <c r="DJ25" i="3"/>
  <c r="DK25" i="3"/>
  <c r="DL25" i="3"/>
  <c r="DM25" i="3"/>
  <c r="DN25" i="3"/>
  <c r="DO25" i="3"/>
  <c r="DP25" i="3"/>
  <c r="DQ25" i="3"/>
  <c r="DR25" i="3"/>
  <c r="DS25" i="3"/>
  <c r="DI26" i="3"/>
  <c r="DJ26" i="3"/>
  <c r="DK26" i="3"/>
  <c r="DL26" i="3"/>
  <c r="DM26" i="3"/>
  <c r="DN26" i="3"/>
  <c r="DO26" i="3"/>
  <c r="DP26" i="3"/>
  <c r="DQ26" i="3"/>
  <c r="DR26" i="3"/>
  <c r="DS26" i="3"/>
  <c r="DI27" i="3"/>
  <c r="DJ27" i="3"/>
  <c r="DK27" i="3"/>
  <c r="DL27" i="3"/>
  <c r="DM27" i="3"/>
  <c r="DN27" i="3"/>
  <c r="DO27" i="3"/>
  <c r="DP27" i="3"/>
  <c r="DQ27" i="3"/>
  <c r="DR27" i="3"/>
  <c r="DS27" i="3"/>
  <c r="DI28" i="3"/>
  <c r="DJ28" i="3"/>
  <c r="DK28" i="3"/>
  <c r="DL28" i="3"/>
  <c r="DM28" i="3"/>
  <c r="DN28" i="3"/>
  <c r="DO28" i="3"/>
  <c r="DP28" i="3"/>
  <c r="DQ28" i="3"/>
  <c r="DR28" i="3"/>
  <c r="DS28" i="3"/>
  <c r="DI29" i="3"/>
  <c r="DJ29" i="3"/>
  <c r="DK29" i="3"/>
  <c r="DL29" i="3"/>
  <c r="DM29" i="3"/>
  <c r="DN29" i="3"/>
  <c r="DO29" i="3"/>
  <c r="DP29" i="3"/>
  <c r="DQ29" i="3"/>
  <c r="DR29" i="3"/>
  <c r="DS29" i="3"/>
  <c r="DI30" i="3"/>
  <c r="DJ30" i="3"/>
  <c r="DK30" i="3"/>
  <c r="DL30" i="3"/>
  <c r="DM30" i="3"/>
  <c r="DN30" i="3"/>
  <c r="DO30" i="3"/>
  <c r="DP30" i="3"/>
  <c r="DQ30" i="3"/>
  <c r="DR30" i="3"/>
  <c r="DS30" i="3"/>
  <c r="DI31" i="3"/>
  <c r="DJ31" i="3"/>
  <c r="DK31" i="3"/>
  <c r="DL31" i="3"/>
  <c r="DM31" i="3"/>
  <c r="DN31" i="3"/>
  <c r="DO31" i="3"/>
  <c r="DP31" i="3"/>
  <c r="DQ31" i="3"/>
  <c r="DR31" i="3"/>
  <c r="DS31" i="3"/>
  <c r="DI32" i="3"/>
  <c r="DJ32" i="3"/>
  <c r="DK32" i="3"/>
  <c r="DL32" i="3"/>
  <c r="DM32" i="3"/>
  <c r="DN32" i="3"/>
  <c r="DO32" i="3"/>
  <c r="DP32" i="3"/>
  <c r="DQ32" i="3"/>
  <c r="DR32" i="3"/>
  <c r="DS32" i="3"/>
  <c r="DI33" i="3"/>
  <c r="DJ33" i="3"/>
  <c r="DK33" i="3"/>
  <c r="DL33" i="3"/>
  <c r="DM33" i="3"/>
  <c r="DN33" i="3"/>
  <c r="DO33" i="3"/>
  <c r="DP33" i="3"/>
  <c r="DQ33" i="3"/>
  <c r="DR33" i="3"/>
  <c r="DS33" i="3"/>
  <c r="DI34" i="3"/>
  <c r="DJ34" i="3"/>
  <c r="DK34" i="3"/>
  <c r="DL34" i="3"/>
  <c r="DM34" i="3"/>
  <c r="DN34" i="3"/>
  <c r="DO34" i="3"/>
  <c r="DP34" i="3"/>
  <c r="DQ34" i="3"/>
  <c r="DR34" i="3"/>
  <c r="DS34" i="3"/>
  <c r="DI35" i="3"/>
  <c r="DJ35" i="3"/>
  <c r="DK35" i="3"/>
  <c r="DL35" i="3"/>
  <c r="DM35" i="3"/>
  <c r="DN35" i="3"/>
  <c r="DO35" i="3"/>
  <c r="DP35" i="3"/>
  <c r="DQ35" i="3"/>
  <c r="DR35" i="3"/>
  <c r="DS35" i="3"/>
  <c r="DI36" i="3"/>
  <c r="DJ36" i="3"/>
  <c r="DK36" i="3"/>
  <c r="DL36" i="3"/>
  <c r="DM36" i="3"/>
  <c r="DN36" i="3"/>
  <c r="DO36" i="3"/>
  <c r="DP36" i="3"/>
  <c r="DQ36" i="3"/>
  <c r="DR36" i="3"/>
  <c r="DS36" i="3"/>
  <c r="DI37" i="3"/>
  <c r="DJ37" i="3"/>
  <c r="DK37" i="3"/>
  <c r="DL37" i="3"/>
  <c r="DM37" i="3"/>
  <c r="DN37" i="3"/>
  <c r="DO37" i="3"/>
  <c r="DP37" i="3"/>
  <c r="DQ37" i="3"/>
  <c r="DR37" i="3"/>
  <c r="DS37" i="3"/>
  <c r="DI38" i="3"/>
  <c r="DJ38" i="3"/>
  <c r="DK38" i="3"/>
  <c r="DL38" i="3"/>
  <c r="DM38" i="3"/>
  <c r="DN38" i="3"/>
  <c r="DO38" i="3"/>
  <c r="DP38" i="3"/>
  <c r="DQ38" i="3"/>
  <c r="DR38" i="3"/>
  <c r="DS38" i="3"/>
  <c r="DI39" i="3"/>
  <c r="DJ39" i="3"/>
  <c r="DK39" i="3"/>
  <c r="DL39" i="3"/>
  <c r="DM39" i="3"/>
  <c r="DN39" i="3"/>
  <c r="DO39" i="3"/>
  <c r="DP39" i="3"/>
  <c r="DQ39" i="3"/>
  <c r="DR39" i="3"/>
  <c r="DS39" i="3"/>
  <c r="DI40" i="3"/>
  <c r="DJ40" i="3"/>
  <c r="DK40" i="3"/>
  <c r="DL40" i="3"/>
  <c r="DM40" i="3"/>
  <c r="DN40" i="3"/>
  <c r="DO40" i="3"/>
  <c r="DP40" i="3"/>
  <c r="DQ40" i="3"/>
  <c r="DR40" i="3"/>
  <c r="DS40" i="3"/>
  <c r="DI41" i="3"/>
  <c r="DJ41" i="3"/>
  <c r="DK41" i="3"/>
  <c r="DL41" i="3"/>
  <c r="DM41" i="3"/>
  <c r="DN41" i="3"/>
  <c r="DO41" i="3"/>
  <c r="DP41" i="3"/>
  <c r="DQ41" i="3"/>
  <c r="DR41" i="3"/>
  <c r="DS41" i="3"/>
  <c r="DI42" i="3"/>
  <c r="DJ42" i="3"/>
  <c r="DK42" i="3"/>
  <c r="DL42" i="3"/>
  <c r="DM42" i="3"/>
  <c r="DN42" i="3"/>
  <c r="DO42" i="3"/>
  <c r="DP42" i="3"/>
  <c r="DQ42" i="3"/>
  <c r="DR42" i="3"/>
  <c r="DS42" i="3"/>
  <c r="DI43" i="3"/>
  <c r="DJ43" i="3"/>
  <c r="DK43" i="3"/>
  <c r="DL43" i="3"/>
  <c r="DM43" i="3"/>
  <c r="DN43" i="3"/>
  <c r="DO43" i="3"/>
  <c r="DP43" i="3"/>
  <c r="DQ43" i="3"/>
  <c r="DR43" i="3"/>
  <c r="DS43" i="3"/>
  <c r="DI44" i="3"/>
  <c r="DJ44" i="3"/>
  <c r="DK44" i="3"/>
  <c r="DL44" i="3"/>
  <c r="DM44" i="3"/>
  <c r="DN44" i="3"/>
  <c r="DO44" i="3"/>
  <c r="DP44" i="3"/>
  <c r="DQ44" i="3"/>
  <c r="DR44" i="3"/>
  <c r="DS44" i="3"/>
  <c r="DI45" i="3"/>
  <c r="DJ45" i="3"/>
  <c r="DK45" i="3"/>
  <c r="DL45" i="3"/>
  <c r="DM45" i="3"/>
  <c r="DN45" i="3"/>
  <c r="DO45" i="3"/>
  <c r="DP45" i="3"/>
  <c r="DQ45" i="3"/>
  <c r="DR45" i="3"/>
  <c r="DS45" i="3"/>
  <c r="DI46" i="3"/>
  <c r="DJ46" i="3"/>
  <c r="DK46" i="3"/>
  <c r="DL46" i="3"/>
  <c r="DM46" i="3"/>
  <c r="DN46" i="3"/>
  <c r="DO46" i="3"/>
  <c r="DP46" i="3"/>
  <c r="DQ46" i="3"/>
  <c r="DR46" i="3"/>
  <c r="DS46" i="3"/>
  <c r="DI47" i="3"/>
  <c r="DJ47" i="3"/>
  <c r="DK47" i="3"/>
  <c r="DL47" i="3"/>
  <c r="DM47" i="3"/>
  <c r="DN47" i="3"/>
  <c r="DO47" i="3"/>
  <c r="DP47" i="3"/>
  <c r="DQ47" i="3"/>
  <c r="DR47" i="3"/>
  <c r="DS47" i="3"/>
  <c r="DI48" i="3"/>
  <c r="DJ48" i="3"/>
  <c r="DK48" i="3"/>
  <c r="DL48" i="3"/>
  <c r="DM48" i="3"/>
  <c r="DN48" i="3"/>
  <c r="DO48" i="3"/>
  <c r="DP48" i="3"/>
  <c r="DQ48" i="3"/>
  <c r="DR48" i="3"/>
  <c r="DS48" i="3"/>
  <c r="DI49" i="3"/>
  <c r="DJ49" i="3"/>
  <c r="DK49" i="3"/>
  <c r="DL49" i="3"/>
  <c r="DM49" i="3"/>
  <c r="DN49" i="3"/>
  <c r="DO49" i="3"/>
  <c r="DP49" i="3"/>
  <c r="DQ49" i="3"/>
  <c r="DR49" i="3"/>
  <c r="DS49" i="3"/>
  <c r="DI50" i="3"/>
  <c r="DJ50" i="3"/>
  <c r="DK50" i="3"/>
  <c r="DL50" i="3"/>
  <c r="DM50" i="3"/>
  <c r="DN50" i="3"/>
  <c r="DO50" i="3"/>
  <c r="DP50" i="3"/>
  <c r="DQ50" i="3"/>
  <c r="DR50" i="3"/>
  <c r="DS50" i="3"/>
  <c r="DI51" i="3"/>
  <c r="DJ51" i="3"/>
  <c r="DK51" i="3"/>
  <c r="DL51" i="3"/>
  <c r="DM51" i="3"/>
  <c r="DN51" i="3"/>
  <c r="DO51" i="3"/>
  <c r="DP51" i="3"/>
  <c r="DQ51" i="3"/>
  <c r="DR51" i="3"/>
  <c r="DS51" i="3"/>
  <c r="DI52" i="3"/>
  <c r="DJ52" i="3"/>
  <c r="DK52" i="3"/>
  <c r="DL52" i="3"/>
  <c r="DM52" i="3"/>
  <c r="DN52" i="3"/>
  <c r="DO52" i="3"/>
  <c r="DP52" i="3"/>
  <c r="DQ52" i="3"/>
  <c r="DR52" i="3"/>
  <c r="DS52" i="3"/>
  <c r="DI53" i="3"/>
  <c r="DJ53" i="3"/>
  <c r="DK53" i="3"/>
  <c r="DL53" i="3"/>
  <c r="DM53" i="3"/>
  <c r="DN53" i="3"/>
  <c r="DO53" i="3"/>
  <c r="DP53" i="3"/>
  <c r="DQ53" i="3"/>
  <c r="DR53" i="3"/>
  <c r="DS53" i="3"/>
  <c r="DI54" i="3"/>
  <c r="DJ54" i="3"/>
  <c r="DK54" i="3"/>
  <c r="DL54" i="3"/>
  <c r="DM54" i="3"/>
  <c r="DN54" i="3"/>
  <c r="DO54" i="3"/>
  <c r="DP54" i="3"/>
  <c r="DQ54" i="3"/>
  <c r="DR54" i="3"/>
  <c r="DS54" i="3"/>
  <c r="DI55" i="3"/>
  <c r="DJ55" i="3"/>
  <c r="DK55" i="3"/>
  <c r="DL55" i="3"/>
  <c r="DM55" i="3"/>
  <c r="DN55" i="3"/>
  <c r="DO55" i="3"/>
  <c r="DP55" i="3"/>
  <c r="DQ55" i="3"/>
  <c r="DR55" i="3"/>
  <c r="DS55" i="3"/>
  <c r="DI56" i="3"/>
  <c r="DJ56" i="3"/>
  <c r="DK56" i="3"/>
  <c r="DL56" i="3"/>
  <c r="DM56" i="3"/>
  <c r="DN56" i="3"/>
  <c r="DO56" i="3"/>
  <c r="DP56" i="3"/>
  <c r="DQ56" i="3"/>
  <c r="DR56" i="3"/>
  <c r="DS56" i="3"/>
  <c r="DI57" i="3"/>
  <c r="DJ57" i="3"/>
  <c r="DK57" i="3"/>
  <c r="DL57" i="3"/>
  <c r="DM57" i="3"/>
  <c r="DN57" i="3"/>
  <c r="DO57" i="3"/>
  <c r="DP57" i="3"/>
  <c r="DQ57" i="3"/>
  <c r="DR57" i="3"/>
  <c r="DS57" i="3"/>
  <c r="DI58" i="3"/>
  <c r="DJ58" i="3"/>
  <c r="DK58" i="3"/>
  <c r="DL58" i="3"/>
  <c r="DM58" i="3"/>
  <c r="DN58" i="3"/>
  <c r="DO58" i="3"/>
  <c r="DP58" i="3"/>
  <c r="DQ58" i="3"/>
  <c r="DR58" i="3"/>
  <c r="DS58" i="3"/>
  <c r="DI59" i="3"/>
  <c r="DJ59" i="3"/>
  <c r="DK59" i="3"/>
  <c r="DL59" i="3"/>
  <c r="DM59" i="3"/>
  <c r="DN59" i="3"/>
  <c r="DO59" i="3"/>
  <c r="DP59" i="3"/>
  <c r="DQ59" i="3"/>
  <c r="DR59" i="3"/>
  <c r="DS59" i="3"/>
  <c r="DI60" i="3"/>
  <c r="DJ60" i="3"/>
  <c r="DK60" i="3"/>
  <c r="DL60" i="3"/>
  <c r="DM60" i="3"/>
  <c r="DN60" i="3"/>
  <c r="DO60" i="3"/>
  <c r="DP60" i="3"/>
  <c r="DQ60" i="3"/>
  <c r="DR60" i="3"/>
  <c r="DS60" i="3"/>
  <c r="DI61" i="3"/>
  <c r="DJ61" i="3"/>
  <c r="DK61" i="3"/>
  <c r="DL61" i="3"/>
  <c r="DM61" i="3"/>
  <c r="DN61" i="3"/>
  <c r="DO61" i="3"/>
  <c r="DP61" i="3"/>
  <c r="DQ61" i="3"/>
  <c r="DR61" i="3"/>
  <c r="DS61" i="3"/>
  <c r="DI62" i="3"/>
  <c r="DJ62" i="3"/>
  <c r="DK62" i="3"/>
  <c r="DL62" i="3"/>
  <c r="DM62" i="3"/>
  <c r="DN62" i="3"/>
  <c r="DO62" i="3"/>
  <c r="DP62" i="3"/>
  <c r="DQ62" i="3"/>
  <c r="DR62" i="3"/>
  <c r="DS62" i="3"/>
  <c r="DI63" i="3"/>
  <c r="DJ63" i="3"/>
  <c r="DK63" i="3"/>
  <c r="DL63" i="3"/>
  <c r="DM63" i="3"/>
  <c r="DN63" i="3"/>
  <c r="DO63" i="3"/>
  <c r="DP63" i="3"/>
  <c r="DQ63" i="3"/>
  <c r="DR63" i="3"/>
  <c r="DS63" i="3"/>
  <c r="DI64" i="3"/>
  <c r="DJ64" i="3"/>
  <c r="DK64" i="3"/>
  <c r="DL64" i="3"/>
  <c r="DM64" i="3"/>
  <c r="DN64" i="3"/>
  <c r="DO64" i="3"/>
  <c r="DP64" i="3"/>
  <c r="DQ64" i="3"/>
  <c r="DR64" i="3"/>
  <c r="DS64" i="3"/>
  <c r="DI65" i="3"/>
  <c r="DJ65" i="3"/>
  <c r="DK65" i="3"/>
  <c r="DL65" i="3"/>
  <c r="DM65" i="3"/>
  <c r="DN65" i="3"/>
  <c r="DO65" i="3"/>
  <c r="DP65" i="3"/>
  <c r="DQ65" i="3"/>
  <c r="DR65" i="3"/>
  <c r="DS65" i="3"/>
  <c r="DI66" i="3"/>
  <c r="DJ66" i="3"/>
  <c r="DK66" i="3"/>
  <c r="DL66" i="3"/>
  <c r="DM66" i="3"/>
  <c r="DN66" i="3"/>
  <c r="DO66" i="3"/>
  <c r="DP66" i="3"/>
  <c r="DQ66" i="3"/>
  <c r="DR66" i="3"/>
  <c r="DS66" i="3"/>
  <c r="DI67" i="3"/>
  <c r="DJ67" i="3"/>
  <c r="DK67" i="3"/>
  <c r="DL67" i="3"/>
  <c r="DM67" i="3"/>
  <c r="DN67" i="3"/>
  <c r="DO67" i="3"/>
  <c r="DP67" i="3"/>
  <c r="DQ67" i="3"/>
  <c r="DR67" i="3"/>
  <c r="DS67" i="3"/>
  <c r="DI68" i="3"/>
  <c r="DJ68" i="3"/>
  <c r="DK68" i="3"/>
  <c r="DL68" i="3"/>
  <c r="DM68" i="3"/>
  <c r="DN68" i="3"/>
  <c r="DO68" i="3"/>
  <c r="DP68" i="3"/>
  <c r="DQ68" i="3"/>
  <c r="DR68" i="3"/>
  <c r="DS68" i="3"/>
  <c r="DI69" i="3"/>
  <c r="DJ69" i="3"/>
  <c r="DK69" i="3"/>
  <c r="DL69" i="3"/>
  <c r="DM69" i="3"/>
  <c r="DN69" i="3"/>
  <c r="DO69" i="3"/>
  <c r="DP69" i="3"/>
  <c r="DQ69" i="3"/>
  <c r="DR69" i="3"/>
  <c r="DS69" i="3"/>
  <c r="DI70" i="3"/>
  <c r="DJ70" i="3"/>
  <c r="DK70" i="3"/>
  <c r="DL70" i="3"/>
  <c r="DM70" i="3"/>
  <c r="DN70" i="3"/>
  <c r="DO70" i="3"/>
  <c r="DP70" i="3"/>
  <c r="DQ70" i="3"/>
  <c r="DR70" i="3"/>
  <c r="DS70" i="3"/>
  <c r="DI71" i="3"/>
  <c r="DJ71" i="3"/>
  <c r="DK71" i="3"/>
  <c r="DL71" i="3"/>
  <c r="DM71" i="3"/>
  <c r="DN71" i="3"/>
  <c r="DO71" i="3"/>
  <c r="DP71" i="3"/>
  <c r="DQ71" i="3"/>
  <c r="DR71" i="3"/>
  <c r="DS71" i="3"/>
  <c r="DI72" i="3"/>
  <c r="DJ72" i="3"/>
  <c r="DK72" i="3"/>
  <c r="DL72" i="3"/>
  <c r="DM72" i="3"/>
  <c r="DN72" i="3"/>
  <c r="DO72" i="3"/>
  <c r="DP72" i="3"/>
  <c r="DQ72" i="3"/>
  <c r="DR72" i="3"/>
  <c r="DS72" i="3"/>
  <c r="DI73" i="3"/>
  <c r="DJ73" i="3"/>
  <c r="DK73" i="3"/>
  <c r="DL73" i="3"/>
  <c r="DM73" i="3"/>
  <c r="DN73" i="3"/>
  <c r="DO73" i="3"/>
  <c r="DP73" i="3"/>
  <c r="DQ73" i="3"/>
  <c r="DR73" i="3"/>
  <c r="DS73" i="3"/>
  <c r="DI74" i="3"/>
  <c r="DJ74" i="3"/>
  <c r="DK74" i="3"/>
  <c r="DL74" i="3"/>
  <c r="DM74" i="3"/>
  <c r="DN74" i="3"/>
  <c r="DO74" i="3"/>
  <c r="DP74" i="3"/>
  <c r="DQ74" i="3"/>
  <c r="DR74" i="3"/>
  <c r="DS74" i="3"/>
  <c r="DI75" i="3"/>
  <c r="DJ75" i="3"/>
  <c r="DK75" i="3"/>
  <c r="DL75" i="3"/>
  <c r="DM75" i="3"/>
  <c r="DN75" i="3"/>
  <c r="DO75" i="3"/>
  <c r="DP75" i="3"/>
  <c r="DQ75" i="3"/>
  <c r="DR75" i="3"/>
  <c r="DS75" i="3"/>
  <c r="DI76" i="3"/>
  <c r="DJ76" i="3"/>
  <c r="DK76" i="3"/>
  <c r="DL76" i="3"/>
  <c r="DM76" i="3"/>
  <c r="DN76" i="3"/>
  <c r="DO76" i="3"/>
  <c r="DP76" i="3"/>
  <c r="DQ76" i="3"/>
  <c r="DR76" i="3"/>
  <c r="DS76" i="3"/>
  <c r="DI77" i="3"/>
  <c r="DJ77" i="3"/>
  <c r="DK77" i="3"/>
  <c r="DL77" i="3"/>
  <c r="DM77" i="3"/>
  <c r="DN77" i="3"/>
  <c r="DO77" i="3"/>
  <c r="DP77" i="3"/>
  <c r="DQ77" i="3"/>
  <c r="DR77" i="3"/>
  <c r="DS77" i="3"/>
  <c r="DI78" i="3"/>
  <c r="DJ78" i="3"/>
  <c r="DK78" i="3"/>
  <c r="DL78" i="3"/>
  <c r="DM78" i="3"/>
  <c r="DN78" i="3"/>
  <c r="DO78" i="3"/>
  <c r="DP78" i="3"/>
  <c r="DQ78" i="3"/>
  <c r="DR78" i="3"/>
  <c r="DS78" i="3"/>
  <c r="DI79" i="3"/>
  <c r="DJ79" i="3"/>
  <c r="DK79" i="3"/>
  <c r="DL79" i="3"/>
  <c r="DM79" i="3"/>
  <c r="DN79" i="3"/>
  <c r="DO79" i="3"/>
  <c r="DP79" i="3"/>
  <c r="DQ79" i="3"/>
  <c r="DR79" i="3"/>
  <c r="DS79" i="3"/>
  <c r="DI80" i="3"/>
  <c r="DJ80" i="3"/>
  <c r="DK80" i="3"/>
  <c r="DL80" i="3"/>
  <c r="DM80" i="3"/>
  <c r="DN80" i="3"/>
  <c r="DO80" i="3"/>
  <c r="DP80" i="3"/>
  <c r="DQ80" i="3"/>
  <c r="DR80" i="3"/>
  <c r="DS80" i="3"/>
  <c r="DI81" i="3"/>
  <c r="DJ81" i="3"/>
  <c r="DK81" i="3"/>
  <c r="DL81" i="3"/>
  <c r="DM81" i="3"/>
  <c r="DN81" i="3"/>
  <c r="DO81" i="3"/>
  <c r="DP81" i="3"/>
  <c r="DQ81" i="3"/>
  <c r="DR81" i="3"/>
  <c r="DS81" i="3"/>
  <c r="DI82" i="3"/>
  <c r="DJ82" i="3"/>
  <c r="DK82" i="3"/>
  <c r="DL82" i="3"/>
  <c r="DM82" i="3"/>
  <c r="DN82" i="3"/>
  <c r="DO82" i="3"/>
  <c r="DP82" i="3"/>
  <c r="DQ82" i="3"/>
  <c r="DR82" i="3"/>
  <c r="DS82" i="3"/>
  <c r="DI83" i="3"/>
  <c r="DJ83" i="3"/>
  <c r="DK83" i="3"/>
  <c r="DL83" i="3"/>
  <c r="DM83" i="3"/>
  <c r="DN83" i="3"/>
  <c r="DO83" i="3"/>
  <c r="DP83" i="3"/>
  <c r="DQ83" i="3"/>
  <c r="DR83" i="3"/>
  <c r="DS83" i="3"/>
  <c r="DI84" i="3"/>
  <c r="DJ84" i="3"/>
  <c r="DK84" i="3"/>
  <c r="DL84" i="3"/>
  <c r="DM84" i="3"/>
  <c r="DN84" i="3"/>
  <c r="DO84" i="3"/>
  <c r="DP84" i="3"/>
  <c r="DQ84" i="3"/>
  <c r="DR84" i="3"/>
  <c r="DS84" i="3"/>
  <c r="DI85" i="3"/>
  <c r="DJ85" i="3"/>
  <c r="DK85" i="3"/>
  <c r="DL85" i="3"/>
  <c r="DM85" i="3"/>
  <c r="DN85" i="3"/>
  <c r="DO85" i="3"/>
  <c r="DP85" i="3"/>
  <c r="DQ85" i="3"/>
  <c r="DR85" i="3"/>
  <c r="DS85" i="3"/>
  <c r="DI86" i="3"/>
  <c r="DJ86" i="3"/>
  <c r="DK86" i="3"/>
  <c r="DL86" i="3"/>
  <c r="DM86" i="3"/>
  <c r="DN86" i="3"/>
  <c r="DO86" i="3"/>
  <c r="DP86" i="3"/>
  <c r="DQ86" i="3"/>
  <c r="DR86" i="3"/>
  <c r="DS86" i="3"/>
  <c r="DI87" i="3"/>
  <c r="DJ87" i="3"/>
  <c r="DK87" i="3"/>
  <c r="DL87" i="3"/>
  <c r="DM87" i="3"/>
  <c r="DN87" i="3"/>
  <c r="DO87" i="3"/>
  <c r="DP87" i="3"/>
  <c r="DQ87" i="3"/>
  <c r="DR87" i="3"/>
  <c r="DS87" i="3"/>
  <c r="DI88" i="3"/>
  <c r="DJ88" i="3"/>
  <c r="DK88" i="3"/>
  <c r="DL88" i="3"/>
  <c r="DM88" i="3"/>
  <c r="DN88" i="3"/>
  <c r="DO88" i="3"/>
  <c r="DP88" i="3"/>
  <c r="DQ88" i="3"/>
  <c r="DR88" i="3"/>
  <c r="DS88" i="3"/>
  <c r="DI89" i="3"/>
  <c r="DJ89" i="3"/>
  <c r="DK89" i="3"/>
  <c r="DL89" i="3"/>
  <c r="DM89" i="3"/>
  <c r="DN89" i="3"/>
  <c r="DO89" i="3"/>
  <c r="DP89" i="3"/>
  <c r="DQ89" i="3"/>
  <c r="DR89" i="3"/>
  <c r="DS89" i="3"/>
  <c r="DI90" i="3"/>
  <c r="DJ90" i="3"/>
  <c r="DK90" i="3"/>
  <c r="DL90" i="3"/>
  <c r="DM90" i="3"/>
  <c r="DN90" i="3"/>
  <c r="DO90" i="3"/>
  <c r="DP90" i="3"/>
  <c r="DQ90" i="3"/>
  <c r="DR90" i="3"/>
  <c r="DS90" i="3"/>
  <c r="DI91" i="3"/>
  <c r="DJ91" i="3"/>
  <c r="DK91" i="3"/>
  <c r="DL91" i="3"/>
  <c r="DM91" i="3"/>
  <c r="DN91" i="3"/>
  <c r="DO91" i="3"/>
  <c r="DP91" i="3"/>
  <c r="DQ91" i="3"/>
  <c r="DR91" i="3"/>
  <c r="DS91" i="3"/>
  <c r="DI92" i="3"/>
  <c r="DJ92" i="3"/>
  <c r="DK92" i="3"/>
  <c r="DL92" i="3"/>
  <c r="DM92" i="3"/>
  <c r="DN92" i="3"/>
  <c r="DO92" i="3"/>
  <c r="DP92" i="3"/>
  <c r="DQ92" i="3"/>
  <c r="DR92" i="3"/>
  <c r="DS92" i="3"/>
  <c r="DI93" i="3"/>
  <c r="DJ93" i="3"/>
  <c r="DK93" i="3"/>
  <c r="DL93" i="3"/>
  <c r="DM93" i="3"/>
  <c r="DN93" i="3"/>
  <c r="DO93" i="3"/>
  <c r="DP93" i="3"/>
  <c r="DQ93" i="3"/>
  <c r="DR93" i="3"/>
  <c r="DS93" i="3"/>
  <c r="DI94" i="3"/>
  <c r="DJ94" i="3"/>
  <c r="DK94" i="3"/>
  <c r="DL94" i="3"/>
  <c r="DM94" i="3"/>
  <c r="DN94" i="3"/>
  <c r="DO94" i="3"/>
  <c r="DP94" i="3"/>
  <c r="DQ94" i="3"/>
  <c r="DR94" i="3"/>
  <c r="DS94" i="3"/>
  <c r="DI95" i="3"/>
  <c r="DJ95" i="3"/>
  <c r="DK95" i="3"/>
  <c r="DL95" i="3"/>
  <c r="DM95" i="3"/>
  <c r="DN95" i="3"/>
  <c r="DO95" i="3"/>
  <c r="DP95" i="3"/>
  <c r="DQ95" i="3"/>
  <c r="DR95" i="3"/>
  <c r="DS95" i="3"/>
  <c r="DI96" i="3"/>
  <c r="DJ96" i="3"/>
  <c r="DK96" i="3"/>
  <c r="DL96" i="3"/>
  <c r="DM96" i="3"/>
  <c r="DN96" i="3"/>
  <c r="DO96" i="3"/>
  <c r="DP96" i="3"/>
  <c r="DQ96" i="3"/>
  <c r="DR96" i="3"/>
  <c r="DS96" i="3"/>
  <c r="DI97" i="3"/>
  <c r="DJ97" i="3"/>
  <c r="DK97" i="3"/>
  <c r="DL97" i="3"/>
  <c r="DM97" i="3"/>
  <c r="DN97" i="3"/>
  <c r="DO97" i="3"/>
  <c r="DP97" i="3"/>
  <c r="DQ97" i="3"/>
  <c r="DR97" i="3"/>
  <c r="DS97" i="3"/>
  <c r="DI98" i="3"/>
  <c r="DJ98" i="3"/>
  <c r="DK98" i="3"/>
  <c r="DL98" i="3"/>
  <c r="DM98" i="3"/>
  <c r="DN98" i="3"/>
  <c r="DO98" i="3"/>
  <c r="DP98" i="3"/>
  <c r="DQ98" i="3"/>
  <c r="DR98" i="3"/>
  <c r="DS98" i="3"/>
  <c r="DI99" i="3"/>
  <c r="DJ99" i="3"/>
  <c r="DK99" i="3"/>
  <c r="DL99" i="3"/>
  <c r="DM99" i="3"/>
  <c r="DN99" i="3"/>
  <c r="DO99" i="3"/>
  <c r="DP99" i="3"/>
  <c r="DQ99" i="3"/>
  <c r="DR99" i="3"/>
  <c r="DS99" i="3"/>
  <c r="DI100" i="3"/>
  <c r="DJ100" i="3"/>
  <c r="DK100" i="3"/>
  <c r="DL100" i="3"/>
  <c r="DM100" i="3"/>
  <c r="DN100" i="3"/>
  <c r="DO100" i="3"/>
  <c r="DP100" i="3"/>
  <c r="DQ100" i="3"/>
  <c r="DR100" i="3"/>
  <c r="DS100" i="3"/>
  <c r="DI101" i="3"/>
  <c r="DJ101" i="3"/>
  <c r="DK101" i="3"/>
  <c r="DL101" i="3"/>
  <c r="DM101" i="3"/>
  <c r="DN101" i="3"/>
  <c r="DO101" i="3"/>
  <c r="DP101" i="3"/>
  <c r="DQ101" i="3"/>
  <c r="DR101" i="3"/>
  <c r="DS101" i="3"/>
  <c r="DI102" i="3"/>
  <c r="DJ102" i="3"/>
  <c r="DK102" i="3"/>
  <c r="DL102" i="3"/>
  <c r="DM102" i="3"/>
  <c r="DN102" i="3"/>
  <c r="DO102" i="3"/>
  <c r="DP102" i="3"/>
  <c r="DQ102" i="3"/>
  <c r="DR102" i="3"/>
  <c r="DS102" i="3"/>
  <c r="DI103" i="3"/>
  <c r="DJ103" i="3"/>
  <c r="DK103" i="3"/>
  <c r="DL103" i="3"/>
  <c r="DM103" i="3"/>
  <c r="DN103" i="3"/>
  <c r="DO103" i="3"/>
  <c r="DP103" i="3"/>
  <c r="DQ103" i="3"/>
  <c r="DR103" i="3"/>
  <c r="DS103" i="3"/>
  <c r="DI104" i="3"/>
  <c r="DJ104" i="3"/>
  <c r="DK104" i="3"/>
  <c r="DL104" i="3"/>
  <c r="DM104" i="3"/>
  <c r="DN104" i="3"/>
  <c r="DO104" i="3"/>
  <c r="DP104" i="3"/>
  <c r="DQ104" i="3"/>
  <c r="DR104" i="3"/>
  <c r="DS104" i="3"/>
  <c r="DI105" i="3"/>
  <c r="DJ105" i="3"/>
  <c r="DK105" i="3"/>
  <c r="DL105" i="3"/>
  <c r="DM105" i="3"/>
  <c r="DN105" i="3"/>
  <c r="DO105" i="3"/>
  <c r="DP105" i="3"/>
  <c r="DQ105" i="3"/>
  <c r="DR105" i="3"/>
  <c r="DS105" i="3"/>
  <c r="DI106" i="3"/>
  <c r="DJ106" i="3"/>
  <c r="DK106" i="3"/>
  <c r="DL106" i="3"/>
  <c r="DM106" i="3"/>
  <c r="DN106" i="3"/>
  <c r="DO106" i="3"/>
  <c r="DP106" i="3"/>
  <c r="DQ106" i="3"/>
  <c r="DR106" i="3"/>
  <c r="DS106" i="3"/>
  <c r="DI107" i="3"/>
  <c r="DJ107" i="3"/>
  <c r="DK107" i="3"/>
  <c r="DL107" i="3"/>
  <c r="DM107" i="3"/>
  <c r="DN107" i="3"/>
  <c r="DO107" i="3"/>
  <c r="DP107" i="3"/>
  <c r="DQ107" i="3"/>
  <c r="DR107" i="3"/>
  <c r="DS107" i="3"/>
  <c r="DI108" i="3"/>
  <c r="DJ108" i="3"/>
  <c r="DK108" i="3"/>
  <c r="DL108" i="3"/>
  <c r="DM108" i="3"/>
  <c r="DN108" i="3"/>
  <c r="DO108" i="3"/>
  <c r="DP108" i="3"/>
  <c r="DQ108" i="3"/>
  <c r="DR108" i="3"/>
  <c r="DS108" i="3"/>
  <c r="DI109" i="3"/>
  <c r="DJ109" i="3"/>
  <c r="DK109" i="3"/>
  <c r="DL109" i="3"/>
  <c r="DM109" i="3"/>
  <c r="DN109" i="3"/>
  <c r="DO109" i="3"/>
  <c r="DP109" i="3"/>
  <c r="DQ109" i="3"/>
  <c r="DR109" i="3"/>
  <c r="DS109" i="3"/>
  <c r="DI110" i="3"/>
  <c r="DJ110" i="3"/>
  <c r="DK110" i="3"/>
  <c r="DL110" i="3"/>
  <c r="DM110" i="3"/>
  <c r="DN110" i="3"/>
  <c r="DO110" i="3"/>
  <c r="DP110" i="3"/>
  <c r="DQ110" i="3"/>
  <c r="DR110" i="3"/>
  <c r="DS110" i="3"/>
  <c r="DI111" i="3"/>
  <c r="DJ111" i="3"/>
  <c r="DK111" i="3"/>
  <c r="DL111" i="3"/>
  <c r="DM111" i="3"/>
  <c r="DN111" i="3"/>
  <c r="DO111" i="3"/>
  <c r="DP111" i="3"/>
  <c r="DQ111" i="3"/>
  <c r="DR111" i="3"/>
  <c r="DS111" i="3"/>
  <c r="DI112" i="3"/>
  <c r="DJ112" i="3"/>
  <c r="DK112" i="3"/>
  <c r="DL112" i="3"/>
  <c r="DM112" i="3"/>
  <c r="DN112" i="3"/>
  <c r="DO112" i="3"/>
  <c r="DP112" i="3"/>
  <c r="DQ112" i="3"/>
  <c r="DR112" i="3"/>
  <c r="DS112" i="3"/>
  <c r="DI113" i="3"/>
  <c r="DJ113" i="3"/>
  <c r="DK113" i="3"/>
  <c r="DL113" i="3"/>
  <c r="DM113" i="3"/>
  <c r="DN113" i="3"/>
  <c r="DO113" i="3"/>
  <c r="DP113" i="3"/>
  <c r="DQ113" i="3"/>
  <c r="DR113" i="3"/>
  <c r="DS113" i="3"/>
  <c r="DI114" i="3"/>
  <c r="DJ114" i="3"/>
  <c r="DK114" i="3"/>
  <c r="DL114" i="3"/>
  <c r="DM114" i="3"/>
  <c r="DN114" i="3"/>
  <c r="DO114" i="3"/>
  <c r="DP114" i="3"/>
  <c r="DQ114" i="3"/>
  <c r="DR114" i="3"/>
  <c r="DS114" i="3"/>
  <c r="DI115" i="3"/>
  <c r="DJ115" i="3"/>
  <c r="DK115" i="3"/>
  <c r="DL115" i="3"/>
  <c r="DM115" i="3"/>
  <c r="DN115" i="3"/>
  <c r="DO115" i="3"/>
  <c r="DP115" i="3"/>
  <c r="DQ115" i="3"/>
  <c r="DR115" i="3"/>
  <c r="DS115" i="3"/>
  <c r="DI116" i="3"/>
  <c r="DJ116" i="3"/>
  <c r="DK116" i="3"/>
  <c r="DL116" i="3"/>
  <c r="DM116" i="3"/>
  <c r="DN116" i="3"/>
  <c r="DO116" i="3"/>
  <c r="DP116" i="3"/>
  <c r="DQ116" i="3"/>
  <c r="DR116" i="3"/>
  <c r="DS116" i="3"/>
  <c r="DI117" i="3"/>
  <c r="DJ117" i="3"/>
  <c r="DK117" i="3"/>
  <c r="DL117" i="3"/>
  <c r="DM117" i="3"/>
  <c r="DN117" i="3"/>
  <c r="DO117" i="3"/>
  <c r="DP117" i="3"/>
  <c r="DQ117" i="3"/>
  <c r="DR117" i="3"/>
  <c r="DS117" i="3"/>
  <c r="DI118" i="3"/>
  <c r="DJ118" i="3"/>
  <c r="DK118" i="3"/>
  <c r="DL118" i="3"/>
  <c r="DM118" i="3"/>
  <c r="DN118" i="3"/>
  <c r="DO118" i="3"/>
  <c r="DP118" i="3"/>
  <c r="DQ118" i="3"/>
  <c r="DR118" i="3"/>
  <c r="DS118" i="3"/>
  <c r="DI119" i="3"/>
  <c r="DJ119" i="3"/>
  <c r="DK119" i="3"/>
  <c r="DL119" i="3"/>
  <c r="DM119" i="3"/>
  <c r="DN119" i="3"/>
  <c r="DO119" i="3"/>
  <c r="DP119" i="3"/>
  <c r="DQ119" i="3"/>
  <c r="DR119" i="3"/>
  <c r="DS119" i="3"/>
  <c r="DI120" i="3"/>
  <c r="DJ120" i="3"/>
  <c r="DK120" i="3"/>
  <c r="DL120" i="3"/>
  <c r="DM120" i="3"/>
  <c r="DN120" i="3"/>
  <c r="DO120" i="3"/>
  <c r="DP120" i="3"/>
  <c r="DQ120" i="3"/>
  <c r="DR120" i="3"/>
  <c r="DS120" i="3"/>
  <c r="DI121" i="3"/>
  <c r="DJ121" i="3"/>
  <c r="DK121" i="3"/>
  <c r="DL121" i="3"/>
  <c r="DM121" i="3"/>
  <c r="DN121" i="3"/>
  <c r="DO121" i="3"/>
  <c r="DP121" i="3"/>
  <c r="DQ121" i="3"/>
  <c r="DR121" i="3"/>
  <c r="DS121" i="3"/>
  <c r="DI122" i="3"/>
  <c r="DJ122" i="3"/>
  <c r="DK122" i="3"/>
  <c r="DL122" i="3"/>
  <c r="DM122" i="3"/>
  <c r="DN122" i="3"/>
  <c r="DO122" i="3"/>
  <c r="DP122" i="3"/>
  <c r="DQ122" i="3"/>
  <c r="DR122" i="3"/>
  <c r="DS122" i="3"/>
  <c r="DI123" i="3"/>
  <c r="DJ123" i="3"/>
  <c r="DK123" i="3"/>
  <c r="DL123" i="3"/>
  <c r="DM123" i="3"/>
  <c r="DN123" i="3"/>
  <c r="DO123" i="3"/>
  <c r="DP123" i="3"/>
  <c r="DQ123" i="3"/>
  <c r="DR123" i="3"/>
  <c r="DS123" i="3"/>
  <c r="DI124" i="3"/>
  <c r="DJ124" i="3"/>
  <c r="DK124" i="3"/>
  <c r="DL124" i="3"/>
  <c r="DM124" i="3"/>
  <c r="DN124" i="3"/>
  <c r="DO124" i="3"/>
  <c r="DP124" i="3"/>
  <c r="DQ124" i="3"/>
  <c r="DR124" i="3"/>
  <c r="DS124" i="3"/>
  <c r="DI125" i="3"/>
  <c r="DJ125" i="3"/>
  <c r="DK125" i="3"/>
  <c r="DL125" i="3"/>
  <c r="DM125" i="3"/>
  <c r="DN125" i="3"/>
  <c r="DO125" i="3"/>
  <c r="DP125" i="3"/>
  <c r="DQ125" i="3"/>
  <c r="DR125" i="3"/>
  <c r="DS125" i="3"/>
  <c r="DI126" i="3"/>
  <c r="DJ126" i="3"/>
  <c r="DK126" i="3"/>
  <c r="DL126" i="3"/>
  <c r="DM126" i="3"/>
  <c r="DN126" i="3"/>
  <c r="DO126" i="3"/>
  <c r="DP126" i="3"/>
  <c r="DQ126" i="3"/>
  <c r="DR126" i="3"/>
  <c r="DS126" i="3"/>
  <c r="DI127" i="3"/>
  <c r="DJ127" i="3"/>
  <c r="DK127" i="3"/>
  <c r="DL127" i="3"/>
  <c r="DM127" i="3"/>
  <c r="DN127" i="3"/>
  <c r="DO127" i="3"/>
  <c r="DP127" i="3"/>
  <c r="DQ127" i="3"/>
  <c r="DR127" i="3"/>
  <c r="DS127" i="3"/>
  <c r="DI128" i="3"/>
  <c r="DJ128" i="3"/>
  <c r="DK128" i="3"/>
  <c r="DL128" i="3"/>
  <c r="DM128" i="3"/>
  <c r="DN128" i="3"/>
  <c r="DO128" i="3"/>
  <c r="DP128" i="3"/>
  <c r="DQ128" i="3"/>
  <c r="DR128" i="3"/>
  <c r="DS128" i="3"/>
  <c r="DI129" i="3"/>
  <c r="DJ129" i="3"/>
  <c r="DK129" i="3"/>
  <c r="DL129" i="3"/>
  <c r="DM129" i="3"/>
  <c r="DN129" i="3"/>
  <c r="DO129" i="3"/>
  <c r="DP129" i="3"/>
  <c r="DQ129" i="3"/>
  <c r="DR129" i="3"/>
  <c r="DS129" i="3"/>
  <c r="DI130" i="3"/>
  <c r="DJ130" i="3"/>
  <c r="DK130" i="3"/>
  <c r="DL130" i="3"/>
  <c r="DM130" i="3"/>
  <c r="DN130" i="3"/>
  <c r="DO130" i="3"/>
  <c r="DP130" i="3"/>
  <c r="DQ130" i="3"/>
  <c r="DR130" i="3"/>
  <c r="DS130" i="3"/>
  <c r="DI131" i="3"/>
  <c r="DJ131" i="3"/>
  <c r="DK131" i="3"/>
  <c r="DL131" i="3"/>
  <c r="DM131" i="3"/>
  <c r="DN131" i="3"/>
  <c r="DO131" i="3"/>
  <c r="DP131" i="3"/>
  <c r="DQ131" i="3"/>
  <c r="DR131" i="3"/>
  <c r="DS131" i="3"/>
  <c r="DI132" i="3"/>
  <c r="DJ132" i="3"/>
  <c r="DK132" i="3"/>
  <c r="DL132" i="3"/>
  <c r="DM132" i="3"/>
  <c r="DN132" i="3"/>
  <c r="DO132" i="3"/>
  <c r="DP132" i="3"/>
  <c r="DQ132" i="3"/>
  <c r="DR132" i="3"/>
  <c r="DS132" i="3"/>
  <c r="DI133" i="3"/>
  <c r="DJ133" i="3"/>
  <c r="DK133" i="3"/>
  <c r="DL133" i="3"/>
  <c r="DM133" i="3"/>
  <c r="DN133" i="3"/>
  <c r="DO133" i="3"/>
  <c r="DP133" i="3"/>
  <c r="DQ133" i="3"/>
  <c r="DR133" i="3"/>
  <c r="DS133" i="3"/>
  <c r="DI134" i="3"/>
  <c r="DJ134" i="3"/>
  <c r="DK134" i="3"/>
  <c r="DL134" i="3"/>
  <c r="DM134" i="3"/>
  <c r="DN134" i="3"/>
  <c r="DO134" i="3"/>
  <c r="DP134" i="3"/>
  <c r="DQ134" i="3"/>
  <c r="DR134" i="3"/>
  <c r="DS134" i="3"/>
  <c r="DI135" i="3"/>
  <c r="DJ135" i="3"/>
  <c r="DK135" i="3"/>
  <c r="DL135" i="3"/>
  <c r="DM135" i="3"/>
  <c r="DN135" i="3"/>
  <c r="DO135" i="3"/>
  <c r="DP135" i="3"/>
  <c r="DQ135" i="3"/>
  <c r="DR135" i="3"/>
  <c r="DS135" i="3"/>
  <c r="DI136" i="3"/>
  <c r="DJ136" i="3"/>
  <c r="DK136" i="3"/>
  <c r="DL136" i="3"/>
  <c r="DM136" i="3"/>
  <c r="DN136" i="3"/>
  <c r="DO136" i="3"/>
  <c r="DP136" i="3"/>
  <c r="DQ136" i="3"/>
  <c r="DR136" i="3"/>
  <c r="DS136" i="3"/>
  <c r="DI137" i="3"/>
  <c r="DJ137" i="3"/>
  <c r="DK137" i="3"/>
  <c r="DL137" i="3"/>
  <c r="DM137" i="3"/>
  <c r="DN137" i="3"/>
  <c r="DO137" i="3"/>
  <c r="DP137" i="3"/>
  <c r="DQ137" i="3"/>
  <c r="DR137" i="3"/>
  <c r="DS137" i="3"/>
  <c r="DI138" i="3"/>
  <c r="DJ138" i="3"/>
  <c r="DK138" i="3"/>
  <c r="DL138" i="3"/>
  <c r="DM138" i="3"/>
  <c r="DN138" i="3"/>
  <c r="DO138" i="3"/>
  <c r="DP138" i="3"/>
  <c r="DQ138" i="3"/>
  <c r="DR138" i="3"/>
  <c r="DS138" i="3"/>
  <c r="DI139" i="3"/>
  <c r="DJ139" i="3"/>
  <c r="DK139" i="3"/>
  <c r="DL139" i="3"/>
  <c r="DM139" i="3"/>
  <c r="DN139" i="3"/>
  <c r="DO139" i="3"/>
  <c r="DP139" i="3"/>
  <c r="DQ139" i="3"/>
  <c r="DR139" i="3"/>
  <c r="DS139" i="3"/>
  <c r="DI140" i="3"/>
  <c r="DJ140" i="3"/>
  <c r="DK140" i="3"/>
  <c r="DL140" i="3"/>
  <c r="DM140" i="3"/>
  <c r="DN140" i="3"/>
  <c r="DO140" i="3"/>
  <c r="DP140" i="3"/>
  <c r="DQ140" i="3"/>
  <c r="DR140" i="3"/>
  <c r="DS140" i="3"/>
  <c r="DI141" i="3"/>
  <c r="DJ141" i="3"/>
  <c r="DK141" i="3"/>
  <c r="DL141" i="3"/>
  <c r="DM141" i="3"/>
  <c r="DN141" i="3"/>
  <c r="DO141" i="3"/>
  <c r="DP141" i="3"/>
  <c r="DQ141" i="3"/>
  <c r="DR141" i="3"/>
  <c r="DS141" i="3"/>
  <c r="DI142" i="3"/>
  <c r="DJ142" i="3"/>
  <c r="DK142" i="3"/>
  <c r="DL142" i="3"/>
  <c r="DM142" i="3"/>
  <c r="DN142" i="3"/>
  <c r="DO142" i="3"/>
  <c r="DP142" i="3"/>
  <c r="DQ142" i="3"/>
  <c r="DR142" i="3"/>
  <c r="DS142" i="3"/>
  <c r="DI143" i="3"/>
  <c r="DJ143" i="3"/>
  <c r="DK143" i="3"/>
  <c r="DL143" i="3"/>
  <c r="DM143" i="3"/>
  <c r="DN143" i="3"/>
  <c r="DO143" i="3"/>
  <c r="DP143" i="3"/>
  <c r="DQ143" i="3"/>
  <c r="DR143" i="3"/>
  <c r="DS143" i="3"/>
  <c r="DI144" i="3"/>
  <c r="DJ144" i="3"/>
  <c r="DK144" i="3"/>
  <c r="DL144" i="3"/>
  <c r="DM144" i="3"/>
  <c r="DN144" i="3"/>
  <c r="DO144" i="3"/>
  <c r="DP144" i="3"/>
  <c r="DQ144" i="3"/>
  <c r="DR144" i="3"/>
  <c r="DS144" i="3"/>
  <c r="DI145" i="3"/>
  <c r="DJ145" i="3"/>
  <c r="DK145" i="3"/>
  <c r="DL145" i="3"/>
  <c r="DM145" i="3"/>
  <c r="DN145" i="3"/>
  <c r="DO145" i="3"/>
  <c r="DP145" i="3"/>
  <c r="DQ145" i="3"/>
  <c r="DR145" i="3"/>
  <c r="DS145" i="3"/>
  <c r="DI146" i="3"/>
  <c r="DJ146" i="3"/>
  <c r="DK146" i="3"/>
  <c r="DL146" i="3"/>
  <c r="DM146" i="3"/>
  <c r="DN146" i="3"/>
  <c r="DO146" i="3"/>
  <c r="DP146" i="3"/>
  <c r="DQ146" i="3"/>
  <c r="DR146" i="3"/>
  <c r="DS146" i="3"/>
  <c r="DI147" i="3"/>
  <c r="DJ147" i="3"/>
  <c r="DK147" i="3"/>
  <c r="DL147" i="3"/>
  <c r="DM147" i="3"/>
  <c r="DN147" i="3"/>
  <c r="DO147" i="3"/>
  <c r="DP147" i="3"/>
  <c r="DQ147" i="3"/>
  <c r="DR147" i="3"/>
  <c r="DS147" i="3"/>
  <c r="DI148" i="3"/>
  <c r="DJ148" i="3"/>
  <c r="DK148" i="3"/>
  <c r="DL148" i="3"/>
  <c r="DM148" i="3"/>
  <c r="DN148" i="3"/>
  <c r="DO148" i="3"/>
  <c r="DP148" i="3"/>
  <c r="DQ148" i="3"/>
  <c r="DR148" i="3"/>
  <c r="DS148" i="3"/>
  <c r="DI149" i="3"/>
  <c r="DJ149" i="3"/>
  <c r="DK149" i="3"/>
  <c r="DL149" i="3"/>
  <c r="DM149" i="3"/>
  <c r="DN149" i="3"/>
  <c r="DO149" i="3"/>
  <c r="DP149" i="3"/>
  <c r="DQ149" i="3"/>
  <c r="DR149" i="3"/>
  <c r="DS149" i="3"/>
  <c r="DI150" i="3"/>
  <c r="DJ150" i="3"/>
  <c r="DK150" i="3"/>
  <c r="DL150" i="3"/>
  <c r="DM150" i="3"/>
  <c r="DN150" i="3"/>
  <c r="DO150" i="3"/>
  <c r="DP150" i="3"/>
  <c r="DQ150" i="3"/>
  <c r="DR150" i="3"/>
  <c r="DS150" i="3"/>
  <c r="DI151" i="3"/>
  <c r="DJ151" i="3"/>
  <c r="DK151" i="3"/>
  <c r="DL151" i="3"/>
  <c r="DM151" i="3"/>
  <c r="DN151" i="3"/>
  <c r="DO151" i="3"/>
  <c r="DP151" i="3"/>
  <c r="DQ151" i="3"/>
  <c r="DR151" i="3"/>
  <c r="DS151" i="3"/>
  <c r="DI152" i="3"/>
  <c r="DJ152" i="3"/>
  <c r="DK152" i="3"/>
  <c r="DL152" i="3"/>
  <c r="DM152" i="3"/>
  <c r="DN152" i="3"/>
  <c r="DO152" i="3"/>
  <c r="DP152" i="3"/>
  <c r="DQ152" i="3"/>
  <c r="DR152" i="3"/>
  <c r="DS152" i="3"/>
  <c r="DI153" i="3"/>
  <c r="DJ153" i="3"/>
  <c r="DK153" i="3"/>
  <c r="DL153" i="3"/>
  <c r="DM153" i="3"/>
  <c r="DN153" i="3"/>
  <c r="DO153" i="3"/>
  <c r="DP153" i="3"/>
  <c r="DQ153" i="3"/>
  <c r="DR153" i="3"/>
  <c r="DS153" i="3"/>
  <c r="DI154" i="3"/>
  <c r="DJ154" i="3"/>
  <c r="DK154" i="3"/>
  <c r="DL154" i="3"/>
  <c r="DM154" i="3"/>
  <c r="DN154" i="3"/>
  <c r="DO154" i="3"/>
  <c r="DP154" i="3"/>
  <c r="DQ154" i="3"/>
  <c r="DR154" i="3"/>
  <c r="DS154" i="3"/>
  <c r="DI155" i="3"/>
  <c r="DJ155" i="3"/>
  <c r="DK155" i="3"/>
  <c r="DL155" i="3"/>
  <c r="DM155" i="3"/>
  <c r="DN155" i="3"/>
  <c r="DO155" i="3"/>
  <c r="DP155" i="3"/>
  <c r="DQ155" i="3"/>
  <c r="DR155" i="3"/>
  <c r="DS155" i="3"/>
  <c r="DI156" i="3"/>
  <c r="DJ156" i="3"/>
  <c r="DK156" i="3"/>
  <c r="DL156" i="3"/>
  <c r="DM156" i="3"/>
  <c r="DN156" i="3"/>
  <c r="DO156" i="3"/>
  <c r="DP156" i="3"/>
  <c r="DQ156" i="3"/>
  <c r="DR156" i="3"/>
  <c r="DS156" i="3"/>
  <c r="DI157" i="3"/>
  <c r="DJ157" i="3"/>
  <c r="DK157" i="3"/>
  <c r="DL157" i="3"/>
  <c r="DM157" i="3"/>
  <c r="DN157" i="3"/>
  <c r="DO157" i="3"/>
  <c r="DP157" i="3"/>
  <c r="DQ157" i="3"/>
  <c r="DR157" i="3"/>
  <c r="DS157" i="3"/>
  <c r="DI158" i="3"/>
  <c r="DJ158" i="3"/>
  <c r="DK158" i="3"/>
  <c r="DL158" i="3"/>
  <c r="DM158" i="3"/>
  <c r="DN158" i="3"/>
  <c r="DO158" i="3"/>
  <c r="DP158" i="3"/>
  <c r="DQ158" i="3"/>
  <c r="DR158" i="3"/>
  <c r="DS158" i="3"/>
  <c r="DI159" i="3"/>
  <c r="DJ159" i="3"/>
  <c r="DK159" i="3"/>
  <c r="DL159" i="3"/>
  <c r="DM159" i="3"/>
  <c r="DN159" i="3"/>
  <c r="DO159" i="3"/>
  <c r="DP159" i="3"/>
  <c r="DQ159" i="3"/>
  <c r="DR159" i="3"/>
  <c r="DS159" i="3"/>
  <c r="DI160" i="3"/>
  <c r="DJ160" i="3"/>
  <c r="DK160" i="3"/>
  <c r="DL160" i="3"/>
  <c r="DM160" i="3"/>
  <c r="DN160" i="3"/>
  <c r="DO160" i="3"/>
  <c r="DP160" i="3"/>
  <c r="DQ160" i="3"/>
  <c r="DR160" i="3"/>
  <c r="DS160" i="3"/>
  <c r="DI161" i="3"/>
  <c r="DJ161" i="3"/>
  <c r="DK161" i="3"/>
  <c r="DL161" i="3"/>
  <c r="DM161" i="3"/>
  <c r="DN161" i="3"/>
  <c r="DO161" i="3"/>
  <c r="DP161" i="3"/>
  <c r="DQ161" i="3"/>
  <c r="DR161" i="3"/>
  <c r="DS161" i="3"/>
  <c r="DI162" i="3"/>
  <c r="DJ162" i="3"/>
  <c r="DK162" i="3"/>
  <c r="DL162" i="3"/>
  <c r="DM162" i="3"/>
  <c r="DN162" i="3"/>
  <c r="DO162" i="3"/>
  <c r="DP162" i="3"/>
  <c r="DQ162" i="3"/>
  <c r="DR162" i="3"/>
  <c r="DS162" i="3"/>
  <c r="DI163" i="3"/>
  <c r="DJ163" i="3"/>
  <c r="DK163" i="3"/>
  <c r="DL163" i="3"/>
  <c r="DM163" i="3"/>
  <c r="DN163" i="3"/>
  <c r="DO163" i="3"/>
  <c r="DP163" i="3"/>
  <c r="DQ163" i="3"/>
  <c r="DR163" i="3"/>
  <c r="DS163" i="3"/>
  <c r="DI164" i="3"/>
  <c r="DJ164" i="3"/>
  <c r="DK164" i="3"/>
  <c r="DL164" i="3"/>
  <c r="DM164" i="3"/>
  <c r="DN164" i="3"/>
  <c r="DO164" i="3"/>
  <c r="DP164" i="3"/>
  <c r="DQ164" i="3"/>
  <c r="DR164" i="3"/>
  <c r="DS164" i="3"/>
  <c r="DI165" i="3"/>
  <c r="DJ165" i="3"/>
  <c r="DK165" i="3"/>
  <c r="DL165" i="3"/>
  <c r="DM165" i="3"/>
  <c r="DN165" i="3"/>
  <c r="DO165" i="3"/>
  <c r="DP165" i="3"/>
  <c r="DQ165" i="3"/>
  <c r="DR165" i="3"/>
  <c r="DS165" i="3"/>
  <c r="DI166" i="3"/>
  <c r="DJ166" i="3"/>
  <c r="DK166" i="3"/>
  <c r="DL166" i="3"/>
  <c r="DM166" i="3"/>
  <c r="DN166" i="3"/>
  <c r="DO166" i="3"/>
  <c r="DP166" i="3"/>
  <c r="DQ166" i="3"/>
  <c r="DR166" i="3"/>
  <c r="DS166" i="3"/>
  <c r="DI167" i="3"/>
  <c r="DJ167" i="3"/>
  <c r="DK167" i="3"/>
  <c r="DL167" i="3"/>
  <c r="DM167" i="3"/>
  <c r="DN167" i="3"/>
  <c r="DO167" i="3"/>
  <c r="DP167" i="3"/>
  <c r="DQ167" i="3"/>
  <c r="DR167" i="3"/>
  <c r="DS167" i="3"/>
  <c r="DI168" i="3"/>
  <c r="DJ168" i="3"/>
  <c r="DK168" i="3"/>
  <c r="DL168" i="3"/>
  <c r="DM168" i="3"/>
  <c r="DN168" i="3"/>
  <c r="DO168" i="3"/>
  <c r="DP168" i="3"/>
  <c r="DQ168" i="3"/>
  <c r="DR168" i="3"/>
  <c r="DS168" i="3"/>
  <c r="DI169" i="3"/>
  <c r="DJ169" i="3"/>
  <c r="DK169" i="3"/>
  <c r="DL169" i="3"/>
  <c r="DM169" i="3"/>
  <c r="DN169" i="3"/>
  <c r="DO169" i="3"/>
  <c r="DP169" i="3"/>
  <c r="DQ169" i="3"/>
  <c r="DR169" i="3"/>
  <c r="DS169" i="3"/>
  <c r="DI170" i="3"/>
  <c r="DJ170" i="3"/>
  <c r="DK170" i="3"/>
  <c r="DL170" i="3"/>
  <c r="DM170" i="3"/>
  <c r="DN170" i="3"/>
  <c r="DO170" i="3"/>
  <c r="DP170" i="3"/>
  <c r="DQ170" i="3"/>
  <c r="DR170" i="3"/>
  <c r="DS170" i="3"/>
  <c r="DI171" i="3"/>
  <c r="DJ171" i="3"/>
  <c r="DK171" i="3"/>
  <c r="DL171" i="3"/>
  <c r="DM171" i="3"/>
  <c r="DN171" i="3"/>
  <c r="DO171" i="3"/>
  <c r="DP171" i="3"/>
  <c r="DQ171" i="3"/>
  <c r="DR171" i="3"/>
  <c r="DS171" i="3"/>
  <c r="DI172" i="3"/>
  <c r="DJ172" i="3"/>
  <c r="DK172" i="3"/>
  <c r="DL172" i="3"/>
  <c r="DM172" i="3"/>
  <c r="DN172" i="3"/>
  <c r="DO172" i="3"/>
  <c r="DP172" i="3"/>
  <c r="DQ172" i="3"/>
  <c r="DR172" i="3"/>
  <c r="DS172" i="3"/>
  <c r="DI173" i="3"/>
  <c r="DJ173" i="3"/>
  <c r="DK173" i="3"/>
  <c r="DL173" i="3"/>
  <c r="DM173" i="3"/>
  <c r="DN173" i="3"/>
  <c r="DO173" i="3"/>
  <c r="DP173" i="3"/>
  <c r="DQ173" i="3"/>
  <c r="DR173" i="3"/>
  <c r="DS173" i="3"/>
  <c r="DI174" i="3"/>
  <c r="DJ174" i="3"/>
  <c r="DK174" i="3"/>
  <c r="DL174" i="3"/>
  <c r="DM174" i="3"/>
  <c r="DN174" i="3"/>
  <c r="DO174" i="3"/>
  <c r="DP174" i="3"/>
  <c r="DQ174" i="3"/>
  <c r="DR174" i="3"/>
  <c r="DS174" i="3"/>
  <c r="DI175" i="3"/>
  <c r="DJ175" i="3"/>
  <c r="DK175" i="3"/>
  <c r="DL175" i="3"/>
  <c r="DM175" i="3"/>
  <c r="DN175" i="3"/>
  <c r="DO175" i="3"/>
  <c r="DP175" i="3"/>
  <c r="DQ175" i="3"/>
  <c r="DR175" i="3"/>
  <c r="DS175" i="3"/>
  <c r="DI176" i="3"/>
  <c r="DJ176" i="3"/>
  <c r="DK176" i="3"/>
  <c r="DL176" i="3"/>
  <c r="DM176" i="3"/>
  <c r="DN176" i="3"/>
  <c r="DO176" i="3"/>
  <c r="DP176" i="3"/>
  <c r="DQ176" i="3"/>
  <c r="DR176" i="3"/>
  <c r="DS176" i="3"/>
  <c r="DI177" i="3"/>
  <c r="DJ177" i="3"/>
  <c r="DK177" i="3"/>
  <c r="DL177" i="3"/>
  <c r="DM177" i="3"/>
  <c r="DN177" i="3"/>
  <c r="DO177" i="3"/>
  <c r="DP177" i="3"/>
  <c r="DQ177" i="3"/>
  <c r="DR177" i="3"/>
  <c r="DS177" i="3"/>
  <c r="DI178" i="3"/>
  <c r="DJ178" i="3"/>
  <c r="DK178" i="3"/>
  <c r="DL178" i="3"/>
  <c r="DM178" i="3"/>
  <c r="DN178" i="3"/>
  <c r="DO178" i="3"/>
  <c r="DP178" i="3"/>
  <c r="DQ178" i="3"/>
  <c r="DR178" i="3"/>
  <c r="DS178" i="3"/>
  <c r="DI179" i="3"/>
  <c r="DJ179" i="3"/>
  <c r="DK179" i="3"/>
  <c r="DL179" i="3"/>
  <c r="DM179" i="3"/>
  <c r="DN179" i="3"/>
  <c r="DO179" i="3"/>
  <c r="DP179" i="3"/>
  <c r="DQ179" i="3"/>
  <c r="DR179" i="3"/>
  <c r="DS179" i="3"/>
  <c r="DI180" i="3"/>
  <c r="DJ180" i="3"/>
  <c r="DK180" i="3"/>
  <c r="DL180" i="3"/>
  <c r="DM180" i="3"/>
  <c r="DN180" i="3"/>
  <c r="DO180" i="3"/>
  <c r="DP180" i="3"/>
  <c r="DQ180" i="3"/>
  <c r="DR180" i="3"/>
  <c r="DS180" i="3"/>
  <c r="DI181" i="3"/>
  <c r="DJ181" i="3"/>
  <c r="DK181" i="3"/>
  <c r="DL181" i="3"/>
  <c r="DM181" i="3"/>
  <c r="DN181" i="3"/>
  <c r="DO181" i="3"/>
  <c r="DP181" i="3"/>
  <c r="DQ181" i="3"/>
  <c r="DR181" i="3"/>
  <c r="DS181" i="3"/>
  <c r="DI182" i="3"/>
  <c r="DJ182" i="3"/>
  <c r="DK182" i="3"/>
  <c r="DL182" i="3"/>
  <c r="DM182" i="3"/>
  <c r="DN182" i="3"/>
  <c r="DO182" i="3"/>
  <c r="DP182" i="3"/>
  <c r="DQ182" i="3"/>
  <c r="DR182" i="3"/>
  <c r="DS182" i="3"/>
  <c r="DI183" i="3"/>
  <c r="DJ183" i="3"/>
  <c r="DK183" i="3"/>
  <c r="DL183" i="3"/>
  <c r="DM183" i="3"/>
  <c r="DN183" i="3"/>
  <c r="DO183" i="3"/>
  <c r="DP183" i="3"/>
  <c r="DQ183" i="3"/>
  <c r="DR183" i="3"/>
  <c r="DS183" i="3"/>
  <c r="DI184" i="3"/>
  <c r="DJ184" i="3"/>
  <c r="DK184" i="3"/>
  <c r="DL184" i="3"/>
  <c r="DM184" i="3"/>
  <c r="DN184" i="3"/>
  <c r="DO184" i="3"/>
  <c r="DP184" i="3"/>
  <c r="DQ184" i="3"/>
  <c r="DR184" i="3"/>
  <c r="DS184" i="3"/>
  <c r="DI185" i="3"/>
  <c r="DJ185" i="3"/>
  <c r="DK185" i="3"/>
  <c r="DL185" i="3"/>
  <c r="DM185" i="3"/>
  <c r="DN185" i="3"/>
  <c r="DO185" i="3"/>
  <c r="DP185" i="3"/>
  <c r="DQ185" i="3"/>
  <c r="DR185" i="3"/>
  <c r="DS185" i="3"/>
  <c r="DI186" i="3"/>
  <c r="DJ186" i="3"/>
  <c r="DK186" i="3"/>
  <c r="DL186" i="3"/>
  <c r="DM186" i="3"/>
  <c r="DN186" i="3"/>
  <c r="DO186" i="3"/>
  <c r="DP186" i="3"/>
  <c r="DQ186" i="3"/>
  <c r="DR186" i="3"/>
  <c r="DS186" i="3"/>
  <c r="DI187" i="3"/>
  <c r="DJ187" i="3"/>
  <c r="DK187" i="3"/>
  <c r="DL187" i="3"/>
  <c r="DM187" i="3"/>
  <c r="DN187" i="3"/>
  <c r="DO187" i="3"/>
  <c r="DP187" i="3"/>
  <c r="DQ187" i="3"/>
  <c r="DR187" i="3"/>
  <c r="DS187" i="3"/>
  <c r="DI188" i="3"/>
  <c r="DJ188" i="3"/>
  <c r="DK188" i="3"/>
  <c r="DL188" i="3"/>
  <c r="DM188" i="3"/>
  <c r="DN188" i="3"/>
  <c r="DO188" i="3"/>
  <c r="DP188" i="3"/>
  <c r="DQ188" i="3"/>
  <c r="DR188" i="3"/>
  <c r="DS188" i="3"/>
  <c r="DI189" i="3"/>
  <c r="DJ189" i="3"/>
  <c r="DK189" i="3"/>
  <c r="DL189" i="3"/>
  <c r="DM189" i="3"/>
  <c r="DN189" i="3"/>
  <c r="DO189" i="3"/>
  <c r="DP189" i="3"/>
  <c r="DQ189" i="3"/>
  <c r="DR189" i="3"/>
  <c r="DS189" i="3"/>
  <c r="DI190" i="3"/>
  <c r="DJ190" i="3"/>
  <c r="DK190" i="3"/>
  <c r="DL190" i="3"/>
  <c r="DM190" i="3"/>
  <c r="DN190" i="3"/>
  <c r="DO190" i="3"/>
  <c r="DP190" i="3"/>
  <c r="DQ190" i="3"/>
  <c r="DR190" i="3"/>
  <c r="DS190" i="3"/>
  <c r="DI191" i="3"/>
  <c r="DJ191" i="3"/>
  <c r="DK191" i="3"/>
  <c r="DL191" i="3"/>
  <c r="DM191" i="3"/>
  <c r="DN191" i="3"/>
  <c r="DO191" i="3"/>
  <c r="DP191" i="3"/>
  <c r="DQ191" i="3"/>
  <c r="DR191" i="3"/>
  <c r="DS191" i="3"/>
  <c r="DI192" i="3"/>
  <c r="DJ192" i="3"/>
  <c r="DK192" i="3"/>
  <c r="DL192" i="3"/>
  <c r="DM192" i="3"/>
  <c r="DN192" i="3"/>
  <c r="DO192" i="3"/>
  <c r="DP192" i="3"/>
  <c r="DQ192" i="3"/>
  <c r="DR192" i="3"/>
  <c r="DS192" i="3"/>
  <c r="DI193" i="3"/>
  <c r="DJ193" i="3"/>
  <c r="DK193" i="3"/>
  <c r="DL193" i="3"/>
  <c r="DM193" i="3"/>
  <c r="DN193" i="3"/>
  <c r="DO193" i="3"/>
  <c r="DP193" i="3"/>
  <c r="DQ193" i="3"/>
  <c r="DR193" i="3"/>
  <c r="DS193" i="3"/>
  <c r="DI194" i="3"/>
  <c r="DJ194" i="3"/>
  <c r="DK194" i="3"/>
  <c r="DL194" i="3"/>
  <c r="DM194" i="3"/>
  <c r="DN194" i="3"/>
  <c r="DO194" i="3"/>
  <c r="DP194" i="3"/>
  <c r="DQ194" i="3"/>
  <c r="DR194" i="3"/>
  <c r="DS194" i="3"/>
  <c r="DI195" i="3"/>
  <c r="DJ195" i="3"/>
  <c r="DK195" i="3"/>
  <c r="DL195" i="3"/>
  <c r="DM195" i="3"/>
  <c r="DN195" i="3"/>
  <c r="DO195" i="3"/>
  <c r="DP195" i="3"/>
  <c r="DQ195" i="3"/>
  <c r="DR195" i="3"/>
  <c r="DS195" i="3"/>
  <c r="DI196" i="3"/>
  <c r="DJ196" i="3"/>
  <c r="DK196" i="3"/>
  <c r="DL196" i="3"/>
  <c r="DM196" i="3"/>
  <c r="DN196" i="3"/>
  <c r="DO196" i="3"/>
  <c r="DP196" i="3"/>
  <c r="DQ196" i="3"/>
  <c r="DR196" i="3"/>
  <c r="DS196" i="3"/>
  <c r="DI197" i="3"/>
  <c r="DJ197" i="3"/>
  <c r="DK197" i="3"/>
  <c r="DL197" i="3"/>
  <c r="DM197" i="3"/>
  <c r="DN197" i="3"/>
  <c r="DO197" i="3"/>
  <c r="DP197" i="3"/>
  <c r="DQ197" i="3"/>
  <c r="DR197" i="3"/>
  <c r="DS197" i="3"/>
  <c r="DI198" i="3"/>
  <c r="DJ198" i="3"/>
  <c r="DK198" i="3"/>
  <c r="DL198" i="3"/>
  <c r="DM198" i="3"/>
  <c r="DN198" i="3"/>
  <c r="DO198" i="3"/>
  <c r="DP198" i="3"/>
  <c r="DQ198" i="3"/>
  <c r="DR198" i="3"/>
  <c r="DS198" i="3"/>
  <c r="DI199" i="3"/>
  <c r="DJ199" i="3"/>
  <c r="DK199" i="3"/>
  <c r="DL199" i="3"/>
  <c r="DM199" i="3"/>
  <c r="DN199" i="3"/>
  <c r="DO199" i="3"/>
  <c r="DP199" i="3"/>
  <c r="DQ199" i="3"/>
  <c r="DR199" i="3"/>
  <c r="DS199" i="3"/>
  <c r="DI200" i="3"/>
  <c r="DJ200" i="3"/>
  <c r="DK200" i="3"/>
  <c r="DL200" i="3"/>
  <c r="DM200" i="3"/>
  <c r="DN200" i="3"/>
  <c r="DO200" i="3"/>
  <c r="DP200" i="3"/>
  <c r="DQ200" i="3"/>
  <c r="DR200" i="3"/>
  <c r="DS200" i="3"/>
  <c r="DI201" i="3"/>
  <c r="DJ201" i="3"/>
  <c r="DK201" i="3"/>
  <c r="DL201" i="3"/>
  <c r="DM201" i="3"/>
  <c r="DN201" i="3"/>
  <c r="DO201" i="3"/>
  <c r="DP201" i="3"/>
  <c r="DQ201" i="3"/>
  <c r="DR201" i="3"/>
  <c r="DS201" i="3"/>
  <c r="DI202" i="3"/>
  <c r="DJ202" i="3"/>
  <c r="DK202" i="3"/>
  <c r="DL202" i="3"/>
  <c r="DM202" i="3"/>
  <c r="DN202" i="3"/>
  <c r="DO202" i="3"/>
  <c r="DP202" i="3"/>
  <c r="DQ202" i="3"/>
  <c r="DR202" i="3"/>
  <c r="DS202" i="3"/>
  <c r="DI203" i="3"/>
  <c r="DJ203" i="3"/>
  <c r="DK203" i="3"/>
  <c r="DL203" i="3"/>
  <c r="DM203" i="3"/>
  <c r="DN203" i="3"/>
  <c r="DO203" i="3"/>
  <c r="DP203" i="3"/>
  <c r="DQ203" i="3"/>
  <c r="DR203" i="3"/>
  <c r="DS203" i="3"/>
  <c r="DI204" i="3"/>
  <c r="DJ204" i="3"/>
  <c r="DK204" i="3"/>
  <c r="DL204" i="3"/>
  <c r="DM204" i="3"/>
  <c r="DN204" i="3"/>
  <c r="DO204" i="3"/>
  <c r="DP204" i="3"/>
  <c r="DQ204" i="3"/>
  <c r="DR204" i="3"/>
  <c r="DS204" i="3"/>
  <c r="DI205" i="3"/>
  <c r="DJ205" i="3"/>
  <c r="DK205" i="3"/>
  <c r="DL205" i="3"/>
  <c r="DM205" i="3"/>
  <c r="DN205" i="3"/>
  <c r="DO205" i="3"/>
  <c r="DP205" i="3"/>
  <c r="DQ205" i="3"/>
  <c r="DR205" i="3"/>
  <c r="DS205" i="3"/>
  <c r="DI206" i="3"/>
  <c r="DJ206" i="3"/>
  <c r="DK206" i="3"/>
  <c r="DL206" i="3"/>
  <c r="DM206" i="3"/>
  <c r="DN206" i="3"/>
  <c r="DO206" i="3"/>
  <c r="DP206" i="3"/>
  <c r="DQ206" i="3"/>
  <c r="DR206" i="3"/>
  <c r="DS206" i="3"/>
  <c r="DI207" i="3"/>
  <c r="DJ207" i="3"/>
  <c r="DK207" i="3"/>
  <c r="DL207" i="3"/>
  <c r="DM207" i="3"/>
  <c r="DN207" i="3"/>
  <c r="DO207" i="3"/>
  <c r="DP207" i="3"/>
  <c r="DQ207" i="3"/>
  <c r="DR207" i="3"/>
  <c r="DS207" i="3"/>
  <c r="DI208" i="3"/>
  <c r="DJ208" i="3"/>
  <c r="DK208" i="3"/>
  <c r="DL208" i="3"/>
  <c r="DM208" i="3"/>
  <c r="DN208" i="3"/>
  <c r="DO208" i="3"/>
  <c r="DP208" i="3"/>
  <c r="DQ208" i="3"/>
  <c r="DR208" i="3"/>
  <c r="DS208" i="3"/>
  <c r="DI209" i="3"/>
  <c r="DJ209" i="3"/>
  <c r="DK209" i="3"/>
  <c r="DL209" i="3"/>
  <c r="DM209" i="3"/>
  <c r="DN209" i="3"/>
  <c r="DO209" i="3"/>
  <c r="DP209" i="3"/>
  <c r="DQ209" i="3"/>
  <c r="DR209" i="3"/>
  <c r="DS209" i="3"/>
  <c r="DI210" i="3"/>
  <c r="DJ210" i="3"/>
  <c r="DK210" i="3"/>
  <c r="DL210" i="3"/>
  <c r="DM210" i="3"/>
  <c r="DN210" i="3"/>
  <c r="DO210" i="3"/>
  <c r="DP210" i="3"/>
  <c r="DQ210" i="3"/>
  <c r="DR210" i="3"/>
  <c r="DS210" i="3"/>
  <c r="DI211" i="3"/>
  <c r="DJ211" i="3"/>
  <c r="DK211" i="3"/>
  <c r="DL211" i="3"/>
  <c r="DM211" i="3"/>
  <c r="DN211" i="3"/>
  <c r="DO211" i="3"/>
  <c r="DP211" i="3"/>
  <c r="DQ211" i="3"/>
  <c r="DR211" i="3"/>
  <c r="DS211" i="3"/>
  <c r="DI212" i="3"/>
  <c r="DJ212" i="3"/>
  <c r="DK212" i="3"/>
  <c r="DL212" i="3"/>
  <c r="DM212" i="3"/>
  <c r="DN212" i="3"/>
  <c r="DO212" i="3"/>
  <c r="DP212" i="3"/>
  <c r="DQ212" i="3"/>
  <c r="DR212" i="3"/>
  <c r="DS212" i="3"/>
  <c r="DI213" i="3"/>
  <c r="DJ213" i="3"/>
  <c r="DK213" i="3"/>
  <c r="DL213" i="3"/>
  <c r="DM213" i="3"/>
  <c r="DN213" i="3"/>
  <c r="DO213" i="3"/>
  <c r="DP213" i="3"/>
  <c r="DQ213" i="3"/>
  <c r="DR213" i="3"/>
  <c r="DS213" i="3"/>
  <c r="DI214" i="3"/>
  <c r="DJ214" i="3"/>
  <c r="DK214" i="3"/>
  <c r="DL214" i="3"/>
  <c r="DM214" i="3"/>
  <c r="DN214" i="3"/>
  <c r="DO214" i="3"/>
  <c r="DP214" i="3"/>
  <c r="DQ214" i="3"/>
  <c r="DR214" i="3"/>
  <c r="DS214" i="3"/>
  <c r="DI215" i="3"/>
  <c r="DJ215" i="3"/>
  <c r="DK215" i="3"/>
  <c r="DL215" i="3"/>
  <c r="DM215" i="3"/>
  <c r="DN215" i="3"/>
  <c r="DO215" i="3"/>
  <c r="DP215" i="3"/>
  <c r="DQ215" i="3"/>
  <c r="DR215" i="3"/>
  <c r="DS215" i="3"/>
  <c r="DI216" i="3"/>
  <c r="DJ216" i="3"/>
  <c r="DK216" i="3"/>
  <c r="DL216" i="3"/>
  <c r="DM216" i="3"/>
  <c r="DN216" i="3"/>
  <c r="DO216" i="3"/>
  <c r="DP216" i="3"/>
  <c r="DQ216" i="3"/>
  <c r="DR216" i="3"/>
  <c r="DS216" i="3"/>
  <c r="DI217" i="3"/>
  <c r="DJ217" i="3"/>
  <c r="DK217" i="3"/>
  <c r="DL217" i="3"/>
  <c r="DM217" i="3"/>
  <c r="DN217" i="3"/>
  <c r="DO217" i="3"/>
  <c r="DP217" i="3"/>
  <c r="DQ217" i="3"/>
  <c r="DR217" i="3"/>
  <c r="DS217" i="3"/>
  <c r="DI218" i="3"/>
  <c r="DJ218" i="3"/>
  <c r="DK218" i="3"/>
  <c r="DL218" i="3"/>
  <c r="DM218" i="3"/>
  <c r="DN218" i="3"/>
  <c r="DO218" i="3"/>
  <c r="DP218" i="3"/>
  <c r="DQ218" i="3"/>
  <c r="DR218" i="3"/>
  <c r="DS218" i="3"/>
  <c r="DI219" i="3"/>
  <c r="DJ219" i="3"/>
  <c r="DK219" i="3"/>
  <c r="DL219" i="3"/>
  <c r="DM219" i="3"/>
  <c r="DN219" i="3"/>
  <c r="DO219" i="3"/>
  <c r="DP219" i="3"/>
  <c r="DQ219" i="3"/>
  <c r="DR219" i="3"/>
  <c r="DS219" i="3"/>
  <c r="DI220" i="3"/>
  <c r="DJ220" i="3"/>
  <c r="DK220" i="3"/>
  <c r="DL220" i="3"/>
  <c r="DM220" i="3"/>
  <c r="DN220" i="3"/>
  <c r="DO220" i="3"/>
  <c r="DP220" i="3"/>
  <c r="DQ220" i="3"/>
  <c r="DR220" i="3"/>
  <c r="DS220" i="3"/>
  <c r="DI221" i="3"/>
  <c r="DJ221" i="3"/>
  <c r="DK221" i="3"/>
  <c r="DL221" i="3"/>
  <c r="DM221" i="3"/>
  <c r="DN221" i="3"/>
  <c r="DO221" i="3"/>
  <c r="DP221" i="3"/>
  <c r="DQ221" i="3"/>
  <c r="DR221" i="3"/>
  <c r="DS221" i="3"/>
  <c r="DI222" i="3"/>
  <c r="DJ222" i="3"/>
  <c r="DK222" i="3"/>
  <c r="DL222" i="3"/>
  <c r="DM222" i="3"/>
  <c r="DN222" i="3"/>
  <c r="DO222" i="3"/>
  <c r="DP222" i="3"/>
  <c r="DQ222" i="3"/>
  <c r="DR222" i="3"/>
  <c r="DS222" i="3"/>
  <c r="DI223" i="3"/>
  <c r="DJ223" i="3"/>
  <c r="DK223" i="3"/>
  <c r="DL223" i="3"/>
  <c r="DM223" i="3"/>
  <c r="DN223" i="3"/>
  <c r="DO223" i="3"/>
  <c r="DP223" i="3"/>
  <c r="DQ223" i="3"/>
  <c r="DR223" i="3"/>
  <c r="DS223" i="3"/>
  <c r="DI224" i="3"/>
  <c r="DJ224" i="3"/>
  <c r="DK224" i="3"/>
  <c r="DL224" i="3"/>
  <c r="DM224" i="3"/>
  <c r="DN224" i="3"/>
  <c r="DO224" i="3"/>
  <c r="DP224" i="3"/>
  <c r="DQ224" i="3"/>
  <c r="DR224" i="3"/>
  <c r="DS224" i="3"/>
  <c r="DI225" i="3"/>
  <c r="DJ225" i="3"/>
  <c r="DK225" i="3"/>
  <c r="DL225" i="3"/>
  <c r="DM225" i="3"/>
  <c r="DN225" i="3"/>
  <c r="DO225" i="3"/>
  <c r="DP225" i="3"/>
  <c r="DQ225" i="3"/>
  <c r="DR225" i="3"/>
  <c r="DS225" i="3"/>
  <c r="DI226" i="3"/>
  <c r="DJ226" i="3"/>
  <c r="DK226" i="3"/>
  <c r="DL226" i="3"/>
  <c r="DM226" i="3"/>
  <c r="DN226" i="3"/>
  <c r="DO226" i="3"/>
  <c r="DP226" i="3"/>
  <c r="DQ226" i="3"/>
  <c r="DR226" i="3"/>
  <c r="DS226" i="3"/>
  <c r="DI227" i="3"/>
  <c r="DJ227" i="3"/>
  <c r="DK227" i="3"/>
  <c r="DL227" i="3"/>
  <c r="DM227" i="3"/>
  <c r="DN227" i="3"/>
  <c r="DO227" i="3"/>
  <c r="DP227" i="3"/>
  <c r="DQ227" i="3"/>
  <c r="DR227" i="3"/>
  <c r="DS227" i="3"/>
  <c r="DI228" i="3"/>
  <c r="DJ228" i="3"/>
  <c r="DK228" i="3"/>
  <c r="DL228" i="3"/>
  <c r="DM228" i="3"/>
  <c r="DN228" i="3"/>
  <c r="DO228" i="3"/>
  <c r="DP228" i="3"/>
  <c r="DQ228" i="3"/>
  <c r="DR228" i="3"/>
  <c r="DS228" i="3"/>
  <c r="DI229" i="3"/>
  <c r="DJ229" i="3"/>
  <c r="DK229" i="3"/>
  <c r="DL229" i="3"/>
  <c r="DM229" i="3"/>
  <c r="DN229" i="3"/>
  <c r="DO229" i="3"/>
  <c r="DP229" i="3"/>
  <c r="DQ229" i="3"/>
  <c r="DR229" i="3"/>
  <c r="DS229" i="3"/>
  <c r="DI230" i="3"/>
  <c r="DJ230" i="3"/>
  <c r="DK230" i="3"/>
  <c r="DL230" i="3"/>
  <c r="DM230" i="3"/>
  <c r="DN230" i="3"/>
  <c r="DO230" i="3"/>
  <c r="DP230" i="3"/>
  <c r="DQ230" i="3"/>
  <c r="DR230" i="3"/>
  <c r="DS230" i="3"/>
  <c r="DI231" i="3"/>
  <c r="DJ231" i="3"/>
  <c r="DK231" i="3"/>
  <c r="DL231" i="3"/>
  <c r="DM231" i="3"/>
  <c r="DN231" i="3"/>
  <c r="DO231" i="3"/>
  <c r="DP231" i="3"/>
  <c r="DQ231" i="3"/>
  <c r="DR231" i="3"/>
  <c r="DS231" i="3"/>
  <c r="DI232" i="3"/>
  <c r="DJ232" i="3"/>
  <c r="DK232" i="3"/>
  <c r="DL232" i="3"/>
  <c r="DM232" i="3"/>
  <c r="DN232" i="3"/>
  <c r="DO232" i="3"/>
  <c r="DP232" i="3"/>
  <c r="DQ232" i="3"/>
  <c r="DR232" i="3"/>
  <c r="DS232" i="3"/>
  <c r="DI233" i="3"/>
  <c r="DJ233" i="3"/>
  <c r="DK233" i="3"/>
  <c r="DL233" i="3"/>
  <c r="DM233" i="3"/>
  <c r="DN233" i="3"/>
  <c r="DO233" i="3"/>
  <c r="DP233" i="3"/>
  <c r="DQ233" i="3"/>
  <c r="DR233" i="3"/>
  <c r="DS233" i="3"/>
  <c r="DI234" i="3"/>
  <c r="DJ234" i="3"/>
  <c r="DK234" i="3"/>
  <c r="DL234" i="3"/>
  <c r="DM234" i="3"/>
  <c r="DN234" i="3"/>
  <c r="DO234" i="3"/>
  <c r="DP234" i="3"/>
  <c r="DQ234" i="3"/>
  <c r="DR234" i="3"/>
  <c r="DS234" i="3"/>
  <c r="DI235" i="3"/>
  <c r="DJ235" i="3"/>
  <c r="DK235" i="3"/>
  <c r="DL235" i="3"/>
  <c r="DM235" i="3"/>
  <c r="DN235" i="3"/>
  <c r="DO235" i="3"/>
  <c r="DP235" i="3"/>
  <c r="DQ235" i="3"/>
  <c r="DR235" i="3"/>
  <c r="DS235" i="3"/>
  <c r="DI236" i="3"/>
  <c r="DJ236" i="3"/>
  <c r="DK236" i="3"/>
  <c r="DL236" i="3"/>
  <c r="DM236" i="3"/>
  <c r="DN236" i="3"/>
  <c r="DO236" i="3"/>
  <c r="DP236" i="3"/>
  <c r="DQ236" i="3"/>
  <c r="DR236" i="3"/>
  <c r="DS236" i="3"/>
  <c r="DI237" i="3"/>
  <c r="DJ237" i="3"/>
  <c r="DK237" i="3"/>
  <c r="DL237" i="3"/>
  <c r="DM237" i="3"/>
  <c r="DN237" i="3"/>
  <c r="DO237" i="3"/>
  <c r="DP237" i="3"/>
  <c r="DQ237" i="3"/>
  <c r="DR237" i="3"/>
  <c r="DS237" i="3"/>
  <c r="DI238" i="3"/>
  <c r="DJ238" i="3"/>
  <c r="DK238" i="3"/>
  <c r="DL238" i="3"/>
  <c r="DM238" i="3"/>
  <c r="DN238" i="3"/>
  <c r="DO238" i="3"/>
  <c r="DP238" i="3"/>
  <c r="DQ238" i="3"/>
  <c r="DR238" i="3"/>
  <c r="DS238" i="3"/>
  <c r="DI239" i="3"/>
  <c r="DJ239" i="3"/>
  <c r="DK239" i="3"/>
  <c r="DL239" i="3"/>
  <c r="DM239" i="3"/>
  <c r="DN239" i="3"/>
  <c r="DO239" i="3"/>
  <c r="DP239" i="3"/>
  <c r="DQ239" i="3"/>
  <c r="DR239" i="3"/>
  <c r="DS239" i="3"/>
  <c r="DI240" i="3"/>
  <c r="DJ240" i="3"/>
  <c r="DK240" i="3"/>
  <c r="DL240" i="3"/>
  <c r="DM240" i="3"/>
  <c r="DN240" i="3"/>
  <c r="DO240" i="3"/>
  <c r="DP240" i="3"/>
  <c r="DQ240" i="3"/>
  <c r="DR240" i="3"/>
  <c r="DS240" i="3"/>
  <c r="DI241" i="3"/>
  <c r="DJ241" i="3"/>
  <c r="DK241" i="3"/>
  <c r="DL241" i="3"/>
  <c r="DM241" i="3"/>
  <c r="DN241" i="3"/>
  <c r="DO241" i="3"/>
  <c r="DP241" i="3"/>
  <c r="DQ241" i="3"/>
  <c r="DR241" i="3"/>
  <c r="DS241" i="3"/>
  <c r="DI242" i="3"/>
  <c r="DJ242" i="3"/>
  <c r="DK242" i="3"/>
  <c r="DL242" i="3"/>
  <c r="DM242" i="3"/>
  <c r="DN242" i="3"/>
  <c r="DO242" i="3"/>
  <c r="DP242" i="3"/>
  <c r="DQ242" i="3"/>
  <c r="DR242" i="3"/>
  <c r="DS242" i="3"/>
  <c r="DI243" i="3"/>
  <c r="DJ243" i="3"/>
  <c r="DK243" i="3"/>
  <c r="DL243" i="3"/>
  <c r="DM243" i="3"/>
  <c r="DN243" i="3"/>
  <c r="DO243" i="3"/>
  <c r="DP243" i="3"/>
  <c r="DQ243" i="3"/>
  <c r="DR243" i="3"/>
  <c r="DS243" i="3"/>
  <c r="DI244" i="3"/>
  <c r="DJ244" i="3"/>
  <c r="DK244" i="3"/>
  <c r="DL244" i="3"/>
  <c r="DM244" i="3"/>
  <c r="DN244" i="3"/>
  <c r="DO244" i="3"/>
  <c r="DP244" i="3"/>
  <c r="DQ244" i="3"/>
  <c r="DR244" i="3"/>
  <c r="DS244" i="3"/>
  <c r="DI245" i="3"/>
  <c r="DJ245" i="3"/>
  <c r="DK245" i="3"/>
  <c r="DL245" i="3"/>
  <c r="DM245" i="3"/>
  <c r="DN245" i="3"/>
  <c r="DO245" i="3"/>
  <c r="DP245" i="3"/>
  <c r="DQ245" i="3"/>
  <c r="DR245" i="3"/>
  <c r="DS245" i="3"/>
  <c r="DI246" i="3"/>
  <c r="DJ246" i="3"/>
  <c r="DK246" i="3"/>
  <c r="DL246" i="3"/>
  <c r="DM246" i="3"/>
  <c r="DN246" i="3"/>
  <c r="DO246" i="3"/>
  <c r="DP246" i="3"/>
  <c r="DQ246" i="3"/>
  <c r="DR246" i="3"/>
  <c r="DS246" i="3"/>
  <c r="DI247" i="3"/>
  <c r="DJ247" i="3"/>
  <c r="DK247" i="3"/>
  <c r="DL247" i="3"/>
  <c r="DM247" i="3"/>
  <c r="DN247" i="3"/>
  <c r="DO247" i="3"/>
  <c r="DP247" i="3"/>
  <c r="DQ247" i="3"/>
  <c r="DR247" i="3"/>
  <c r="DS247" i="3"/>
  <c r="DI248" i="3"/>
  <c r="DJ248" i="3"/>
  <c r="DK248" i="3"/>
  <c r="DL248" i="3"/>
  <c r="DM248" i="3"/>
  <c r="DN248" i="3"/>
  <c r="DO248" i="3"/>
  <c r="DP248" i="3"/>
  <c r="DQ248" i="3"/>
  <c r="DR248" i="3"/>
  <c r="DS248" i="3"/>
  <c r="DI249" i="3"/>
  <c r="DJ249" i="3"/>
  <c r="DK249" i="3"/>
  <c r="DL249" i="3"/>
  <c r="DM249" i="3"/>
  <c r="DN249" i="3"/>
  <c r="DO249" i="3"/>
  <c r="DP249" i="3"/>
  <c r="DQ249" i="3"/>
  <c r="DR249" i="3"/>
  <c r="DS249" i="3"/>
  <c r="DI250" i="3"/>
  <c r="DJ250" i="3"/>
  <c r="DK250" i="3"/>
  <c r="DL250" i="3"/>
  <c r="DM250" i="3"/>
  <c r="DN250" i="3"/>
  <c r="DO250" i="3"/>
  <c r="DP250" i="3"/>
  <c r="DQ250" i="3"/>
  <c r="DR250" i="3"/>
  <c r="DS250" i="3"/>
  <c r="DI251" i="3"/>
  <c r="DJ251" i="3"/>
  <c r="DK251" i="3"/>
  <c r="DL251" i="3"/>
  <c r="DM251" i="3"/>
  <c r="DN251" i="3"/>
  <c r="DO251" i="3"/>
  <c r="DP251" i="3"/>
  <c r="DQ251" i="3"/>
  <c r="DR251" i="3"/>
  <c r="DS251" i="3"/>
  <c r="DI252" i="3"/>
  <c r="DJ252" i="3"/>
  <c r="DK252" i="3"/>
  <c r="DL252" i="3"/>
  <c r="DM252" i="3"/>
  <c r="DN252" i="3"/>
  <c r="DO252" i="3"/>
  <c r="DP252" i="3"/>
  <c r="DQ252" i="3"/>
  <c r="DR252" i="3"/>
  <c r="DS252" i="3"/>
  <c r="DI253" i="3"/>
  <c r="DJ253" i="3"/>
  <c r="DK253" i="3"/>
  <c r="DL253" i="3"/>
  <c r="DM253" i="3"/>
  <c r="DN253" i="3"/>
  <c r="DO253" i="3"/>
  <c r="DP253" i="3"/>
  <c r="DQ253" i="3"/>
  <c r="DR253" i="3"/>
  <c r="DS253" i="3"/>
  <c r="DI254" i="3"/>
  <c r="DJ254" i="3"/>
  <c r="DK254" i="3"/>
  <c r="DL254" i="3"/>
  <c r="DM254" i="3"/>
  <c r="DN254" i="3"/>
  <c r="DO254" i="3"/>
  <c r="DP254" i="3"/>
  <c r="DQ254" i="3"/>
  <c r="DR254" i="3"/>
  <c r="DS254" i="3"/>
  <c r="DI255" i="3"/>
  <c r="DJ255" i="3"/>
  <c r="DK255" i="3"/>
  <c r="DL255" i="3"/>
  <c r="DM255" i="3"/>
  <c r="DN255" i="3"/>
  <c r="DO255" i="3"/>
  <c r="DP255" i="3"/>
  <c r="DQ255" i="3"/>
  <c r="DR255" i="3"/>
  <c r="DS255" i="3"/>
  <c r="DI256" i="3"/>
  <c r="DJ256" i="3"/>
  <c r="DK256" i="3"/>
  <c r="DL256" i="3"/>
  <c r="DM256" i="3"/>
  <c r="DN256" i="3"/>
  <c r="DO256" i="3"/>
  <c r="DP256" i="3"/>
  <c r="DQ256" i="3"/>
  <c r="DR256" i="3"/>
  <c r="DS256" i="3"/>
  <c r="DI257" i="3"/>
  <c r="DJ257" i="3"/>
  <c r="DK257" i="3"/>
  <c r="DL257" i="3"/>
  <c r="DM257" i="3"/>
  <c r="DN257" i="3"/>
  <c r="DO257" i="3"/>
  <c r="DP257" i="3"/>
  <c r="DQ257" i="3"/>
  <c r="DR257" i="3"/>
  <c r="DS257" i="3"/>
  <c r="DI258" i="3"/>
  <c r="DJ258" i="3"/>
  <c r="DK258" i="3"/>
  <c r="DL258" i="3"/>
  <c r="DM258" i="3"/>
  <c r="DN258" i="3"/>
  <c r="DO258" i="3"/>
  <c r="DP258" i="3"/>
  <c r="DQ258" i="3"/>
  <c r="DR258" i="3"/>
  <c r="DS258" i="3"/>
  <c r="DI259" i="3"/>
  <c r="DJ259" i="3"/>
  <c r="DK259" i="3"/>
  <c r="DL259" i="3"/>
  <c r="DM259" i="3"/>
  <c r="DN259" i="3"/>
  <c r="DO259" i="3"/>
  <c r="DP259" i="3"/>
  <c r="DQ259" i="3"/>
  <c r="DR259" i="3"/>
  <c r="DS259" i="3"/>
  <c r="DI260" i="3"/>
  <c r="DJ260" i="3"/>
  <c r="DK260" i="3"/>
  <c r="DL260" i="3"/>
  <c r="DM260" i="3"/>
  <c r="DN260" i="3"/>
  <c r="DO260" i="3"/>
  <c r="DP260" i="3"/>
  <c r="DQ260" i="3"/>
  <c r="DR260" i="3"/>
  <c r="DS260" i="3"/>
  <c r="DI261" i="3"/>
  <c r="DJ261" i="3"/>
  <c r="DK261" i="3"/>
  <c r="DL261" i="3"/>
  <c r="DM261" i="3"/>
  <c r="DN261" i="3"/>
  <c r="DO261" i="3"/>
  <c r="DP261" i="3"/>
  <c r="DQ261" i="3"/>
  <c r="DR261" i="3"/>
  <c r="DS261" i="3"/>
  <c r="DI262" i="3"/>
  <c r="DJ262" i="3"/>
  <c r="DK262" i="3"/>
  <c r="DL262" i="3"/>
  <c r="DM262" i="3"/>
  <c r="DN262" i="3"/>
  <c r="DO262" i="3"/>
  <c r="DP262" i="3"/>
  <c r="DQ262" i="3"/>
  <c r="DR262" i="3"/>
  <c r="DS262" i="3"/>
  <c r="DI263" i="3"/>
  <c r="DJ263" i="3"/>
  <c r="DK263" i="3"/>
  <c r="DL263" i="3"/>
  <c r="DM263" i="3"/>
  <c r="DN263" i="3"/>
  <c r="DO263" i="3"/>
  <c r="DP263" i="3"/>
  <c r="DQ263" i="3"/>
  <c r="DR263" i="3"/>
  <c r="DS263" i="3"/>
  <c r="DI264" i="3"/>
  <c r="DJ264" i="3"/>
  <c r="DK264" i="3"/>
  <c r="DL264" i="3"/>
  <c r="DM264" i="3"/>
  <c r="DN264" i="3"/>
  <c r="DO264" i="3"/>
  <c r="DP264" i="3"/>
  <c r="DQ264" i="3"/>
  <c r="DR264" i="3"/>
  <c r="DS264" i="3"/>
  <c r="DI265" i="3"/>
  <c r="DJ265" i="3"/>
  <c r="DK265" i="3"/>
  <c r="DL265" i="3"/>
  <c r="DM265" i="3"/>
  <c r="DN265" i="3"/>
  <c r="DO265" i="3"/>
  <c r="DP265" i="3"/>
  <c r="DQ265" i="3"/>
  <c r="DR265" i="3"/>
  <c r="DS265" i="3"/>
  <c r="DI266" i="3"/>
  <c r="DJ266" i="3"/>
  <c r="DK266" i="3"/>
  <c r="DL266" i="3"/>
  <c r="DM266" i="3"/>
  <c r="DN266" i="3"/>
  <c r="DO266" i="3"/>
  <c r="DP266" i="3"/>
  <c r="DQ266" i="3"/>
  <c r="DR266" i="3"/>
  <c r="DS266" i="3"/>
  <c r="DI267" i="3"/>
  <c r="DJ267" i="3"/>
  <c r="DK267" i="3"/>
  <c r="DL267" i="3"/>
  <c r="DM267" i="3"/>
  <c r="DN267" i="3"/>
  <c r="DO267" i="3"/>
  <c r="DP267" i="3"/>
  <c r="DQ267" i="3"/>
  <c r="DR267" i="3"/>
  <c r="DS267" i="3"/>
  <c r="DI268" i="3"/>
  <c r="DJ268" i="3"/>
  <c r="DK268" i="3"/>
  <c r="DL268" i="3"/>
  <c r="DM268" i="3"/>
  <c r="DN268" i="3"/>
  <c r="DO268" i="3"/>
  <c r="DP268" i="3"/>
  <c r="DQ268" i="3"/>
  <c r="DR268" i="3"/>
  <c r="DS268" i="3"/>
  <c r="DI269" i="3"/>
  <c r="DJ269" i="3"/>
  <c r="DK269" i="3"/>
  <c r="DL269" i="3"/>
  <c r="DM269" i="3"/>
  <c r="DN269" i="3"/>
  <c r="DO269" i="3"/>
  <c r="DP269" i="3"/>
  <c r="DQ269" i="3"/>
  <c r="DR269" i="3"/>
  <c r="DS269" i="3"/>
  <c r="DI270" i="3"/>
  <c r="DJ270" i="3"/>
  <c r="DK270" i="3"/>
  <c r="DL270" i="3"/>
  <c r="DM270" i="3"/>
  <c r="DN270" i="3"/>
  <c r="DO270" i="3"/>
  <c r="DP270" i="3"/>
  <c r="DQ270" i="3"/>
  <c r="DR270" i="3"/>
  <c r="DS270" i="3"/>
  <c r="DI271" i="3"/>
  <c r="DJ271" i="3"/>
  <c r="DK271" i="3"/>
  <c r="DL271" i="3"/>
  <c r="DM271" i="3"/>
  <c r="DN271" i="3"/>
  <c r="DO271" i="3"/>
  <c r="DP271" i="3"/>
  <c r="DQ271" i="3"/>
  <c r="DR271" i="3"/>
  <c r="DS271" i="3"/>
  <c r="DI272" i="3"/>
  <c r="DJ272" i="3"/>
  <c r="DK272" i="3"/>
  <c r="DL272" i="3"/>
  <c r="DM272" i="3"/>
  <c r="DN272" i="3"/>
  <c r="DO272" i="3"/>
  <c r="DP272" i="3"/>
  <c r="DQ272" i="3"/>
  <c r="DR272" i="3"/>
  <c r="DS272" i="3"/>
  <c r="DI273" i="3"/>
  <c r="DJ273" i="3"/>
  <c r="DK273" i="3"/>
  <c r="DL273" i="3"/>
  <c r="DM273" i="3"/>
  <c r="DN273" i="3"/>
  <c r="DO273" i="3"/>
  <c r="DP273" i="3"/>
  <c r="DQ273" i="3"/>
  <c r="DR273" i="3"/>
  <c r="DS273" i="3"/>
  <c r="DI274" i="3"/>
  <c r="DJ274" i="3"/>
  <c r="DK274" i="3"/>
  <c r="DL274" i="3"/>
  <c r="DM274" i="3"/>
  <c r="DN274" i="3"/>
  <c r="DO274" i="3"/>
  <c r="DP274" i="3"/>
  <c r="DQ274" i="3"/>
  <c r="DR274" i="3"/>
  <c r="DS274" i="3"/>
  <c r="DI275" i="3"/>
  <c r="DJ275" i="3"/>
  <c r="DK275" i="3"/>
  <c r="DL275" i="3"/>
  <c r="DM275" i="3"/>
  <c r="DN275" i="3"/>
  <c r="DO275" i="3"/>
  <c r="DP275" i="3"/>
  <c r="DQ275" i="3"/>
  <c r="DR275" i="3"/>
  <c r="DS275" i="3"/>
  <c r="DI276" i="3"/>
  <c r="DJ276" i="3"/>
  <c r="DK276" i="3"/>
  <c r="DL276" i="3"/>
  <c r="DM276" i="3"/>
  <c r="DN276" i="3"/>
  <c r="DO276" i="3"/>
  <c r="DP276" i="3"/>
  <c r="DQ276" i="3"/>
  <c r="DR276" i="3"/>
  <c r="DS276" i="3"/>
  <c r="DI277" i="3"/>
  <c r="DJ277" i="3"/>
  <c r="DK277" i="3"/>
  <c r="DL277" i="3"/>
  <c r="DM277" i="3"/>
  <c r="DN277" i="3"/>
  <c r="DO277" i="3"/>
  <c r="DP277" i="3"/>
  <c r="DQ277" i="3"/>
  <c r="DR277" i="3"/>
  <c r="DS277" i="3"/>
  <c r="DI278" i="3"/>
  <c r="DJ278" i="3"/>
  <c r="DK278" i="3"/>
  <c r="DL278" i="3"/>
  <c r="DM278" i="3"/>
  <c r="DN278" i="3"/>
  <c r="DO278" i="3"/>
  <c r="DP278" i="3"/>
  <c r="DQ278" i="3"/>
  <c r="DR278" i="3"/>
  <c r="DS278" i="3"/>
  <c r="DI279" i="3"/>
  <c r="DJ279" i="3"/>
  <c r="DK279" i="3"/>
  <c r="DL279" i="3"/>
  <c r="DM279" i="3"/>
  <c r="DN279" i="3"/>
  <c r="DO279" i="3"/>
  <c r="DP279" i="3"/>
  <c r="DQ279" i="3"/>
  <c r="DR279" i="3"/>
  <c r="DS279" i="3"/>
  <c r="DI280" i="3"/>
  <c r="DJ280" i="3"/>
  <c r="DK280" i="3"/>
  <c r="DL280" i="3"/>
  <c r="DM280" i="3"/>
  <c r="DN280" i="3"/>
  <c r="DO280" i="3"/>
  <c r="DP280" i="3"/>
  <c r="DQ280" i="3"/>
  <c r="DR280" i="3"/>
  <c r="DS280" i="3"/>
  <c r="DI281" i="3"/>
  <c r="DJ281" i="3"/>
  <c r="DK281" i="3"/>
  <c r="DL281" i="3"/>
  <c r="DM281" i="3"/>
  <c r="DN281" i="3"/>
  <c r="DO281" i="3"/>
  <c r="DP281" i="3"/>
  <c r="DQ281" i="3"/>
  <c r="DR281" i="3"/>
  <c r="DS281" i="3"/>
  <c r="DI282" i="3"/>
  <c r="DJ282" i="3"/>
  <c r="DK282" i="3"/>
  <c r="DL282" i="3"/>
  <c r="DM282" i="3"/>
  <c r="DN282" i="3"/>
  <c r="DO282" i="3"/>
  <c r="DP282" i="3"/>
  <c r="DQ282" i="3"/>
  <c r="DR282" i="3"/>
  <c r="DS282" i="3"/>
  <c r="DI283" i="3"/>
  <c r="DJ283" i="3"/>
  <c r="DK283" i="3"/>
  <c r="DL283" i="3"/>
  <c r="DM283" i="3"/>
  <c r="DN283" i="3"/>
  <c r="DO283" i="3"/>
  <c r="DP283" i="3"/>
  <c r="DQ283" i="3"/>
  <c r="DR283" i="3"/>
  <c r="DS283" i="3"/>
  <c r="DI284" i="3"/>
  <c r="DJ284" i="3"/>
  <c r="DK284" i="3"/>
  <c r="DL284" i="3"/>
  <c r="DM284" i="3"/>
  <c r="DN284" i="3"/>
  <c r="DO284" i="3"/>
  <c r="DP284" i="3"/>
  <c r="DQ284" i="3"/>
  <c r="DR284" i="3"/>
  <c r="DS284" i="3"/>
  <c r="DI285" i="3"/>
  <c r="DJ285" i="3"/>
  <c r="DK285" i="3"/>
  <c r="DL285" i="3"/>
  <c r="DM285" i="3"/>
  <c r="DN285" i="3"/>
  <c r="DO285" i="3"/>
  <c r="DP285" i="3"/>
  <c r="DQ285" i="3"/>
  <c r="DR285" i="3"/>
  <c r="DS285" i="3"/>
  <c r="DI286" i="3"/>
  <c r="DJ286" i="3"/>
  <c r="DK286" i="3"/>
  <c r="DL286" i="3"/>
  <c r="DM286" i="3"/>
  <c r="DN286" i="3"/>
  <c r="DO286" i="3"/>
  <c r="DP286" i="3"/>
  <c r="DQ286" i="3"/>
  <c r="DR286" i="3"/>
  <c r="DS286" i="3"/>
  <c r="DI287" i="3"/>
  <c r="DJ287" i="3"/>
  <c r="DK287" i="3"/>
  <c r="DL287" i="3"/>
  <c r="DM287" i="3"/>
  <c r="DN287" i="3"/>
  <c r="DO287" i="3"/>
  <c r="DP287" i="3"/>
  <c r="DQ287" i="3"/>
  <c r="DR287" i="3"/>
  <c r="DS287" i="3"/>
  <c r="DI288" i="3"/>
  <c r="DJ288" i="3"/>
  <c r="DK288" i="3"/>
  <c r="DL288" i="3"/>
  <c r="DM288" i="3"/>
  <c r="DN288" i="3"/>
  <c r="DO288" i="3"/>
  <c r="DP288" i="3"/>
  <c r="DQ288" i="3"/>
  <c r="DR288" i="3"/>
  <c r="DS288" i="3"/>
  <c r="DI289" i="3"/>
  <c r="DJ289" i="3"/>
  <c r="DK289" i="3"/>
  <c r="DL289" i="3"/>
  <c r="DM289" i="3"/>
  <c r="DN289" i="3"/>
  <c r="DO289" i="3"/>
  <c r="DP289" i="3"/>
  <c r="DQ289" i="3"/>
  <c r="DR289" i="3"/>
  <c r="DS289" i="3"/>
  <c r="DI290" i="3"/>
  <c r="DJ290" i="3"/>
  <c r="DK290" i="3"/>
  <c r="DL290" i="3"/>
  <c r="DM290" i="3"/>
  <c r="DN290" i="3"/>
  <c r="DO290" i="3"/>
  <c r="DP290" i="3"/>
  <c r="DQ290" i="3"/>
  <c r="DR290" i="3"/>
  <c r="DS290" i="3"/>
  <c r="DI291" i="3"/>
  <c r="DJ291" i="3"/>
  <c r="DK291" i="3"/>
  <c r="DL291" i="3"/>
  <c r="DM291" i="3"/>
  <c r="DN291" i="3"/>
  <c r="DO291" i="3"/>
  <c r="DP291" i="3"/>
  <c r="DQ291" i="3"/>
  <c r="DR291" i="3"/>
  <c r="DS291" i="3"/>
  <c r="DI292" i="3"/>
  <c r="DJ292" i="3"/>
  <c r="DK292" i="3"/>
  <c r="DL292" i="3"/>
  <c r="DM292" i="3"/>
  <c r="DN292" i="3"/>
  <c r="DO292" i="3"/>
  <c r="DP292" i="3"/>
  <c r="DQ292" i="3"/>
  <c r="DR292" i="3"/>
  <c r="DS292" i="3"/>
  <c r="DI293" i="3"/>
  <c r="DJ293" i="3"/>
  <c r="DK293" i="3"/>
  <c r="DL293" i="3"/>
  <c r="DM293" i="3"/>
  <c r="DN293" i="3"/>
  <c r="DO293" i="3"/>
  <c r="DP293" i="3"/>
  <c r="DQ293" i="3"/>
  <c r="DR293" i="3"/>
  <c r="DS293" i="3"/>
  <c r="DI294" i="3"/>
  <c r="DJ294" i="3"/>
  <c r="DK294" i="3"/>
  <c r="DL294" i="3"/>
  <c r="DM294" i="3"/>
  <c r="DN294" i="3"/>
  <c r="DO294" i="3"/>
  <c r="DP294" i="3"/>
  <c r="DQ294" i="3"/>
  <c r="DR294" i="3"/>
  <c r="DS294" i="3"/>
  <c r="DI295" i="3"/>
  <c r="DJ295" i="3"/>
  <c r="DK295" i="3"/>
  <c r="DL295" i="3"/>
  <c r="DM295" i="3"/>
  <c r="DN295" i="3"/>
  <c r="DO295" i="3"/>
  <c r="DP295" i="3"/>
  <c r="DQ295" i="3"/>
  <c r="DR295" i="3"/>
  <c r="DS295" i="3"/>
  <c r="DI296" i="3"/>
  <c r="DJ296" i="3"/>
  <c r="DK296" i="3"/>
  <c r="DL296" i="3"/>
  <c r="DM296" i="3"/>
  <c r="DN296" i="3"/>
  <c r="DO296" i="3"/>
  <c r="DP296" i="3"/>
  <c r="DQ296" i="3"/>
  <c r="DR296" i="3"/>
  <c r="DS296" i="3"/>
  <c r="DI297" i="3"/>
  <c r="DJ297" i="3"/>
  <c r="DK297" i="3"/>
  <c r="DL297" i="3"/>
  <c r="DM297" i="3"/>
  <c r="DN297" i="3"/>
  <c r="DO297" i="3"/>
  <c r="DP297" i="3"/>
  <c r="DQ297" i="3"/>
  <c r="DR297" i="3"/>
  <c r="DS297" i="3"/>
  <c r="DI298" i="3"/>
  <c r="DJ298" i="3"/>
  <c r="DK298" i="3"/>
  <c r="DL298" i="3"/>
  <c r="DM298" i="3"/>
  <c r="DN298" i="3"/>
  <c r="DO298" i="3"/>
  <c r="DP298" i="3"/>
  <c r="DQ298" i="3"/>
  <c r="DR298" i="3"/>
  <c r="DS298" i="3"/>
  <c r="DI299" i="3"/>
  <c r="DJ299" i="3"/>
  <c r="DK299" i="3"/>
  <c r="DL299" i="3"/>
  <c r="DM299" i="3"/>
  <c r="DN299" i="3"/>
  <c r="DO299" i="3"/>
  <c r="DP299" i="3"/>
  <c r="DQ299" i="3"/>
  <c r="DR299" i="3"/>
  <c r="DS299" i="3"/>
  <c r="DI300" i="3"/>
  <c r="DJ300" i="3"/>
  <c r="DK300" i="3"/>
  <c r="DL300" i="3"/>
  <c r="DM300" i="3"/>
  <c r="DN300" i="3"/>
  <c r="DO300" i="3"/>
  <c r="DP300" i="3"/>
  <c r="DQ300" i="3"/>
  <c r="DR300" i="3"/>
  <c r="DS300" i="3"/>
  <c r="DI301" i="3"/>
  <c r="DJ301" i="3"/>
  <c r="DK301" i="3"/>
  <c r="DL301" i="3"/>
  <c r="DM301" i="3"/>
  <c r="DN301" i="3"/>
  <c r="DO301" i="3"/>
  <c r="DP301" i="3"/>
  <c r="DQ301" i="3"/>
  <c r="DR301" i="3"/>
  <c r="DS301" i="3"/>
  <c r="DI302" i="3"/>
  <c r="DJ302" i="3"/>
  <c r="DK302" i="3"/>
  <c r="DL302" i="3"/>
  <c r="DM302" i="3"/>
  <c r="DN302" i="3"/>
  <c r="DO302" i="3"/>
  <c r="DP302" i="3"/>
  <c r="DQ302" i="3"/>
  <c r="DR302" i="3"/>
  <c r="DS302" i="3"/>
  <c r="DI303" i="3"/>
  <c r="DJ303" i="3"/>
  <c r="DK303" i="3"/>
  <c r="DL303" i="3"/>
  <c r="DM303" i="3"/>
  <c r="DN303" i="3"/>
  <c r="DO303" i="3"/>
  <c r="DP303" i="3"/>
  <c r="DQ303" i="3"/>
  <c r="DR303" i="3"/>
  <c r="DS303" i="3"/>
  <c r="DI304" i="3"/>
  <c r="DJ304" i="3"/>
  <c r="DK304" i="3"/>
  <c r="DL304" i="3"/>
  <c r="DM304" i="3"/>
  <c r="DN304" i="3"/>
  <c r="DO304" i="3"/>
  <c r="DP304" i="3"/>
  <c r="DQ304" i="3"/>
  <c r="DR304" i="3"/>
  <c r="DS304" i="3"/>
  <c r="DI305" i="3"/>
  <c r="DJ305" i="3"/>
  <c r="DK305" i="3"/>
  <c r="DL305" i="3"/>
  <c r="DM305" i="3"/>
  <c r="DN305" i="3"/>
  <c r="DO305" i="3"/>
  <c r="DP305" i="3"/>
  <c r="DQ305" i="3"/>
  <c r="DR305" i="3"/>
  <c r="DS305" i="3"/>
  <c r="DI306" i="3"/>
  <c r="DJ306" i="3"/>
  <c r="DK306" i="3"/>
  <c r="DL306" i="3"/>
  <c r="DM306" i="3"/>
  <c r="DN306" i="3"/>
  <c r="DO306" i="3"/>
  <c r="DP306" i="3"/>
  <c r="DQ306" i="3"/>
  <c r="DR306" i="3"/>
  <c r="DS306" i="3"/>
  <c r="DI307" i="3"/>
  <c r="DJ307" i="3"/>
  <c r="DK307" i="3"/>
  <c r="DL307" i="3"/>
  <c r="DM307" i="3"/>
  <c r="DN307" i="3"/>
  <c r="DO307" i="3"/>
  <c r="DP307" i="3"/>
  <c r="DQ307" i="3"/>
  <c r="DR307" i="3"/>
  <c r="DS307" i="3"/>
  <c r="DI308" i="3"/>
  <c r="DJ308" i="3"/>
  <c r="DK308" i="3"/>
  <c r="DL308" i="3"/>
  <c r="DM308" i="3"/>
  <c r="DN308" i="3"/>
  <c r="DO308" i="3"/>
  <c r="DP308" i="3"/>
  <c r="DQ308" i="3"/>
  <c r="DR308" i="3"/>
  <c r="DS308" i="3"/>
  <c r="DI309" i="3"/>
  <c r="DJ309" i="3"/>
  <c r="DK309" i="3"/>
  <c r="DL309" i="3"/>
  <c r="DM309" i="3"/>
  <c r="DN309" i="3"/>
  <c r="DO309" i="3"/>
  <c r="DP309" i="3"/>
  <c r="DQ309" i="3"/>
  <c r="DR309" i="3"/>
  <c r="DS309" i="3"/>
  <c r="DI310" i="3"/>
  <c r="DJ310" i="3"/>
  <c r="DK310" i="3"/>
  <c r="DL310" i="3"/>
  <c r="DM310" i="3"/>
  <c r="DN310" i="3"/>
  <c r="DO310" i="3"/>
  <c r="DP310" i="3"/>
  <c r="DQ310" i="3"/>
  <c r="DR310" i="3"/>
  <c r="DS310" i="3"/>
  <c r="DI311" i="3"/>
  <c r="DJ311" i="3"/>
  <c r="DK311" i="3"/>
  <c r="DL311" i="3"/>
  <c r="DM311" i="3"/>
  <c r="DN311" i="3"/>
  <c r="DO311" i="3"/>
  <c r="DP311" i="3"/>
  <c r="DQ311" i="3"/>
  <c r="DR311" i="3"/>
  <c r="DS311" i="3"/>
  <c r="DI312" i="3"/>
  <c r="DJ312" i="3"/>
  <c r="DK312" i="3"/>
  <c r="DL312" i="3"/>
  <c r="DM312" i="3"/>
  <c r="DN312" i="3"/>
  <c r="DO312" i="3"/>
  <c r="DP312" i="3"/>
  <c r="DQ312" i="3"/>
  <c r="DR312" i="3"/>
  <c r="DS312" i="3"/>
  <c r="DI313" i="3"/>
  <c r="DJ313" i="3"/>
  <c r="DK313" i="3"/>
  <c r="DL313" i="3"/>
  <c r="DM313" i="3"/>
  <c r="DN313" i="3"/>
  <c r="DO313" i="3"/>
  <c r="DP313" i="3"/>
  <c r="DQ313" i="3"/>
  <c r="DR313" i="3"/>
  <c r="DS313" i="3"/>
  <c r="DI314" i="3"/>
  <c r="DJ314" i="3"/>
  <c r="DK314" i="3"/>
  <c r="DL314" i="3"/>
  <c r="DM314" i="3"/>
  <c r="DN314" i="3"/>
  <c r="DO314" i="3"/>
  <c r="DP314" i="3"/>
  <c r="DQ314" i="3"/>
  <c r="DR314" i="3"/>
  <c r="DS314" i="3"/>
  <c r="DI315" i="3"/>
  <c r="DJ315" i="3"/>
  <c r="DK315" i="3"/>
  <c r="DL315" i="3"/>
  <c r="DM315" i="3"/>
  <c r="DN315" i="3"/>
  <c r="DO315" i="3"/>
  <c r="DP315" i="3"/>
  <c r="DQ315" i="3"/>
  <c r="DR315" i="3"/>
  <c r="DS315" i="3"/>
  <c r="DI316" i="3"/>
  <c r="DJ316" i="3"/>
  <c r="DK316" i="3"/>
  <c r="DL316" i="3"/>
  <c r="DM316" i="3"/>
  <c r="DN316" i="3"/>
  <c r="DO316" i="3"/>
  <c r="DP316" i="3"/>
  <c r="DQ316" i="3"/>
  <c r="DR316" i="3"/>
  <c r="DS316" i="3"/>
  <c r="DI317" i="3"/>
  <c r="DJ317" i="3"/>
  <c r="DK317" i="3"/>
  <c r="DL317" i="3"/>
  <c r="DM317" i="3"/>
  <c r="DN317" i="3"/>
  <c r="DO317" i="3"/>
  <c r="DP317" i="3"/>
  <c r="DQ317" i="3"/>
  <c r="DR317" i="3"/>
  <c r="DS317" i="3"/>
  <c r="DI318" i="3"/>
  <c r="DJ318" i="3"/>
  <c r="DK318" i="3"/>
  <c r="DL318" i="3"/>
  <c r="DM318" i="3"/>
  <c r="DN318" i="3"/>
  <c r="DO318" i="3"/>
  <c r="DP318" i="3"/>
  <c r="DQ318" i="3"/>
  <c r="DR318" i="3"/>
  <c r="DS318" i="3"/>
  <c r="DI319" i="3"/>
  <c r="DJ319" i="3"/>
  <c r="DK319" i="3"/>
  <c r="DL319" i="3"/>
  <c r="DM319" i="3"/>
  <c r="DN319" i="3"/>
  <c r="DO319" i="3"/>
  <c r="DP319" i="3"/>
  <c r="DQ319" i="3"/>
  <c r="DR319" i="3"/>
  <c r="DS319" i="3"/>
  <c r="DI320" i="3"/>
  <c r="DJ320" i="3"/>
  <c r="DK320" i="3"/>
  <c r="DL320" i="3"/>
  <c r="DM320" i="3"/>
  <c r="DN320" i="3"/>
  <c r="DO320" i="3"/>
  <c r="DP320" i="3"/>
  <c r="DQ320" i="3"/>
  <c r="DR320" i="3"/>
  <c r="DS320" i="3"/>
  <c r="DI321" i="3"/>
  <c r="DJ321" i="3"/>
  <c r="DK321" i="3"/>
  <c r="DL321" i="3"/>
  <c r="DM321" i="3"/>
  <c r="DN321" i="3"/>
  <c r="DO321" i="3"/>
  <c r="DP321" i="3"/>
  <c r="DQ321" i="3"/>
  <c r="DR321" i="3"/>
  <c r="DS321" i="3"/>
  <c r="DI322" i="3"/>
  <c r="DJ322" i="3"/>
  <c r="DK322" i="3"/>
  <c r="DL322" i="3"/>
  <c r="DM322" i="3"/>
  <c r="DN322" i="3"/>
  <c r="DO322" i="3"/>
  <c r="DP322" i="3"/>
  <c r="DQ322" i="3"/>
  <c r="DR322" i="3"/>
  <c r="DS322" i="3"/>
  <c r="DI323" i="3"/>
  <c r="DJ323" i="3"/>
  <c r="DK323" i="3"/>
  <c r="DL323" i="3"/>
  <c r="DM323" i="3"/>
  <c r="DN323" i="3"/>
  <c r="DO323" i="3"/>
  <c r="DP323" i="3"/>
  <c r="DQ323" i="3"/>
  <c r="DR323" i="3"/>
  <c r="DS323" i="3"/>
  <c r="DI324" i="3"/>
  <c r="DJ324" i="3"/>
  <c r="DK324" i="3"/>
  <c r="DL324" i="3"/>
  <c r="DM324" i="3"/>
  <c r="DN324" i="3"/>
  <c r="DO324" i="3"/>
  <c r="DP324" i="3"/>
  <c r="DQ324" i="3"/>
  <c r="DR324" i="3"/>
  <c r="DS324" i="3"/>
  <c r="DI325" i="3"/>
  <c r="DJ325" i="3"/>
  <c r="DK325" i="3"/>
  <c r="DL325" i="3"/>
  <c r="DM325" i="3"/>
  <c r="DN325" i="3"/>
  <c r="DO325" i="3"/>
  <c r="DP325" i="3"/>
  <c r="DQ325" i="3"/>
  <c r="DR325" i="3"/>
  <c r="DS325" i="3"/>
  <c r="DI326" i="3"/>
  <c r="DJ326" i="3"/>
  <c r="DK326" i="3"/>
  <c r="DL326" i="3"/>
  <c r="DM326" i="3"/>
  <c r="DN326" i="3"/>
  <c r="DO326" i="3"/>
  <c r="DP326" i="3"/>
  <c r="DQ326" i="3"/>
  <c r="DR326" i="3"/>
  <c r="DS326" i="3"/>
  <c r="DI327" i="3"/>
  <c r="DJ327" i="3"/>
  <c r="DK327" i="3"/>
  <c r="DL327" i="3"/>
  <c r="DM327" i="3"/>
  <c r="DN327" i="3"/>
  <c r="DO327" i="3"/>
  <c r="DP327" i="3"/>
  <c r="DQ327" i="3"/>
  <c r="DR327" i="3"/>
  <c r="DS327" i="3"/>
  <c r="DI328" i="3"/>
  <c r="DJ328" i="3"/>
  <c r="DK328" i="3"/>
  <c r="DL328" i="3"/>
  <c r="DM328" i="3"/>
  <c r="DN328" i="3"/>
  <c r="DO328" i="3"/>
  <c r="DP328" i="3"/>
  <c r="DQ328" i="3"/>
  <c r="DR328" i="3"/>
  <c r="DS328" i="3"/>
  <c r="DI329" i="3"/>
  <c r="DJ329" i="3"/>
  <c r="DK329" i="3"/>
  <c r="DL329" i="3"/>
  <c r="DM329" i="3"/>
  <c r="DN329" i="3"/>
  <c r="DO329" i="3"/>
  <c r="DP329" i="3"/>
  <c r="DQ329" i="3"/>
  <c r="DR329" i="3"/>
  <c r="DS329" i="3"/>
  <c r="DI330" i="3"/>
  <c r="DJ330" i="3"/>
  <c r="DK330" i="3"/>
  <c r="DL330" i="3"/>
  <c r="DM330" i="3"/>
  <c r="DN330" i="3"/>
  <c r="DO330" i="3"/>
  <c r="DP330" i="3"/>
  <c r="DQ330" i="3"/>
  <c r="DR330" i="3"/>
  <c r="DS330" i="3"/>
  <c r="DI331" i="3"/>
  <c r="DJ331" i="3"/>
  <c r="DK331" i="3"/>
  <c r="DL331" i="3"/>
  <c r="DM331" i="3"/>
  <c r="DN331" i="3"/>
  <c r="DO331" i="3"/>
  <c r="DP331" i="3"/>
  <c r="DQ331" i="3"/>
  <c r="DR331" i="3"/>
  <c r="DS331" i="3"/>
  <c r="DI332" i="3"/>
  <c r="DJ332" i="3"/>
  <c r="DK332" i="3"/>
  <c r="DL332" i="3"/>
  <c r="DM332" i="3"/>
  <c r="DN332" i="3"/>
  <c r="DO332" i="3"/>
  <c r="DP332" i="3"/>
  <c r="DQ332" i="3"/>
  <c r="DR332" i="3"/>
  <c r="DS332" i="3"/>
  <c r="DI333" i="3"/>
  <c r="DJ333" i="3"/>
  <c r="DK333" i="3"/>
  <c r="DL333" i="3"/>
  <c r="DM333" i="3"/>
  <c r="DN333" i="3"/>
  <c r="DO333" i="3"/>
  <c r="DP333" i="3"/>
  <c r="DQ333" i="3"/>
  <c r="DR333" i="3"/>
  <c r="DS333" i="3"/>
  <c r="DI334" i="3"/>
  <c r="DJ334" i="3"/>
  <c r="DK334" i="3"/>
  <c r="DL334" i="3"/>
  <c r="DM334" i="3"/>
  <c r="DN334" i="3"/>
  <c r="DO334" i="3"/>
  <c r="DP334" i="3"/>
  <c r="DQ334" i="3"/>
  <c r="DR334" i="3"/>
  <c r="DS334" i="3"/>
  <c r="DI335" i="3"/>
  <c r="DJ335" i="3"/>
  <c r="DK335" i="3"/>
  <c r="DL335" i="3"/>
  <c r="DM335" i="3"/>
  <c r="DN335" i="3"/>
  <c r="DO335" i="3"/>
  <c r="DP335" i="3"/>
  <c r="DQ335" i="3"/>
  <c r="DR335" i="3"/>
  <c r="DS335" i="3"/>
  <c r="DI336" i="3"/>
  <c r="DJ336" i="3"/>
  <c r="DK336" i="3"/>
  <c r="DL336" i="3"/>
  <c r="DM336" i="3"/>
  <c r="DN336" i="3"/>
  <c r="DO336" i="3"/>
  <c r="DP336" i="3"/>
  <c r="DQ336" i="3"/>
  <c r="DR336" i="3"/>
  <c r="DS336" i="3"/>
  <c r="DI337" i="3"/>
  <c r="DJ337" i="3"/>
  <c r="DK337" i="3"/>
  <c r="DL337" i="3"/>
  <c r="DM337" i="3"/>
  <c r="DN337" i="3"/>
  <c r="DO337" i="3"/>
  <c r="DP337" i="3"/>
  <c r="DQ337" i="3"/>
  <c r="DR337" i="3"/>
  <c r="DS337" i="3"/>
  <c r="DI338" i="3"/>
  <c r="DJ338" i="3"/>
  <c r="DK338" i="3"/>
  <c r="DL338" i="3"/>
  <c r="DM338" i="3"/>
  <c r="DN338" i="3"/>
  <c r="DO338" i="3"/>
  <c r="DP338" i="3"/>
  <c r="DQ338" i="3"/>
  <c r="DR338" i="3"/>
  <c r="DS338" i="3"/>
  <c r="DI339" i="3"/>
  <c r="DJ339" i="3"/>
  <c r="DK339" i="3"/>
  <c r="DL339" i="3"/>
  <c r="DM339" i="3"/>
  <c r="DN339" i="3"/>
  <c r="DO339" i="3"/>
  <c r="DP339" i="3"/>
  <c r="DQ339" i="3"/>
  <c r="DR339" i="3"/>
  <c r="DS339" i="3"/>
  <c r="DI340" i="3"/>
  <c r="DJ340" i="3"/>
  <c r="DK340" i="3"/>
  <c r="DL340" i="3"/>
  <c r="DM340" i="3"/>
  <c r="DN340" i="3"/>
  <c r="DO340" i="3"/>
  <c r="DP340" i="3"/>
  <c r="DQ340" i="3"/>
  <c r="DR340" i="3"/>
  <c r="DS340" i="3"/>
  <c r="DI341" i="3"/>
  <c r="DJ341" i="3"/>
  <c r="DK341" i="3"/>
  <c r="DL341" i="3"/>
  <c r="DM341" i="3"/>
  <c r="DN341" i="3"/>
  <c r="DO341" i="3"/>
  <c r="DP341" i="3"/>
  <c r="DQ341" i="3"/>
  <c r="DR341" i="3"/>
  <c r="DS341" i="3"/>
  <c r="DI342" i="3"/>
  <c r="DJ342" i="3"/>
  <c r="DK342" i="3"/>
  <c r="DL342" i="3"/>
  <c r="DM342" i="3"/>
  <c r="DN342" i="3"/>
  <c r="DO342" i="3"/>
  <c r="DP342" i="3"/>
  <c r="DQ342" i="3"/>
  <c r="DR342" i="3"/>
  <c r="DS342" i="3"/>
  <c r="DI343" i="3"/>
  <c r="DJ343" i="3"/>
  <c r="DK343" i="3"/>
  <c r="DL343" i="3"/>
  <c r="DM343" i="3"/>
  <c r="DN343" i="3"/>
  <c r="DO343" i="3"/>
  <c r="DP343" i="3"/>
  <c r="DQ343" i="3"/>
  <c r="DR343" i="3"/>
  <c r="DS343" i="3"/>
  <c r="DI344" i="3"/>
  <c r="DJ344" i="3"/>
  <c r="DK344" i="3"/>
  <c r="DL344" i="3"/>
  <c r="DM344" i="3"/>
  <c r="DN344" i="3"/>
  <c r="DO344" i="3"/>
  <c r="DP344" i="3"/>
  <c r="DQ344" i="3"/>
  <c r="DR344" i="3"/>
  <c r="DS344" i="3"/>
  <c r="DI345" i="3"/>
  <c r="DJ345" i="3"/>
  <c r="DK345" i="3"/>
  <c r="DL345" i="3"/>
  <c r="DM345" i="3"/>
  <c r="DN345" i="3"/>
  <c r="DO345" i="3"/>
  <c r="DP345" i="3"/>
  <c r="DQ345" i="3"/>
  <c r="DR345" i="3"/>
  <c r="DS345" i="3"/>
  <c r="DI346" i="3"/>
  <c r="DJ346" i="3"/>
  <c r="DK346" i="3"/>
  <c r="DL346" i="3"/>
  <c r="DM346" i="3"/>
  <c r="DN346" i="3"/>
  <c r="DO346" i="3"/>
  <c r="DP346" i="3"/>
  <c r="DQ346" i="3"/>
  <c r="DR346" i="3"/>
  <c r="DS346" i="3"/>
  <c r="DI347" i="3"/>
  <c r="DJ347" i="3"/>
  <c r="DK347" i="3"/>
  <c r="DL347" i="3"/>
  <c r="DM347" i="3"/>
  <c r="DN347" i="3"/>
  <c r="DO347" i="3"/>
  <c r="DP347" i="3"/>
  <c r="DQ347" i="3"/>
  <c r="DR347" i="3"/>
  <c r="DS347" i="3"/>
  <c r="DI348" i="3"/>
  <c r="DJ348" i="3"/>
  <c r="DK348" i="3"/>
  <c r="DL348" i="3"/>
  <c r="DM348" i="3"/>
  <c r="DN348" i="3"/>
  <c r="DO348" i="3"/>
  <c r="DP348" i="3"/>
  <c r="DQ348" i="3"/>
  <c r="DR348" i="3"/>
  <c r="DS348" i="3"/>
  <c r="DI349" i="3"/>
  <c r="DJ349" i="3"/>
  <c r="DK349" i="3"/>
  <c r="DL349" i="3"/>
  <c r="DM349" i="3"/>
  <c r="DN349" i="3"/>
  <c r="DO349" i="3"/>
  <c r="DP349" i="3"/>
  <c r="DQ349" i="3"/>
  <c r="DR349" i="3"/>
  <c r="DS349" i="3"/>
  <c r="DI350" i="3"/>
  <c r="DJ350" i="3"/>
  <c r="DK350" i="3"/>
  <c r="DL350" i="3"/>
  <c r="DM350" i="3"/>
  <c r="DN350" i="3"/>
  <c r="DO350" i="3"/>
  <c r="DP350" i="3"/>
  <c r="DQ350" i="3"/>
  <c r="DR350" i="3"/>
  <c r="DS350" i="3"/>
  <c r="DI351" i="3"/>
  <c r="DJ351" i="3"/>
  <c r="DK351" i="3"/>
  <c r="DL351" i="3"/>
  <c r="DM351" i="3"/>
  <c r="DN351" i="3"/>
  <c r="DO351" i="3"/>
  <c r="DP351" i="3"/>
  <c r="DQ351" i="3"/>
  <c r="DR351" i="3"/>
  <c r="DS351" i="3"/>
  <c r="DI352" i="3"/>
  <c r="DJ352" i="3"/>
  <c r="DK352" i="3"/>
  <c r="DL352" i="3"/>
  <c r="DM352" i="3"/>
  <c r="DN352" i="3"/>
  <c r="DO352" i="3"/>
  <c r="DP352" i="3"/>
  <c r="DQ352" i="3"/>
  <c r="DR352" i="3"/>
  <c r="DS352" i="3"/>
  <c r="DI353" i="3"/>
  <c r="DJ353" i="3"/>
  <c r="DK353" i="3"/>
  <c r="DL353" i="3"/>
  <c r="DM353" i="3"/>
  <c r="DN353" i="3"/>
  <c r="DO353" i="3"/>
  <c r="DP353" i="3"/>
  <c r="DQ353" i="3"/>
  <c r="DR353" i="3"/>
  <c r="DS353" i="3"/>
  <c r="DI354" i="3"/>
  <c r="DJ354" i="3"/>
  <c r="DK354" i="3"/>
  <c r="DL354" i="3"/>
  <c r="DM354" i="3"/>
  <c r="DN354" i="3"/>
  <c r="DO354" i="3"/>
  <c r="DP354" i="3"/>
  <c r="DQ354" i="3"/>
  <c r="DR354" i="3"/>
  <c r="DS354" i="3"/>
  <c r="DI355" i="3"/>
  <c r="DJ355" i="3"/>
  <c r="DK355" i="3"/>
  <c r="DL355" i="3"/>
  <c r="DM355" i="3"/>
  <c r="DN355" i="3"/>
  <c r="DO355" i="3"/>
  <c r="DP355" i="3"/>
  <c r="DQ355" i="3"/>
  <c r="DR355" i="3"/>
  <c r="DS355" i="3"/>
  <c r="DI356" i="3"/>
  <c r="DJ356" i="3"/>
  <c r="DK356" i="3"/>
  <c r="DL356" i="3"/>
  <c r="DM356" i="3"/>
  <c r="DN356" i="3"/>
  <c r="DO356" i="3"/>
  <c r="DP356" i="3"/>
  <c r="DQ356" i="3"/>
  <c r="DR356" i="3"/>
  <c r="DS356" i="3"/>
  <c r="DI357" i="3"/>
  <c r="DJ357" i="3"/>
  <c r="DK357" i="3"/>
  <c r="DL357" i="3"/>
  <c r="DM357" i="3"/>
  <c r="DN357" i="3"/>
  <c r="DO357" i="3"/>
  <c r="DP357" i="3"/>
  <c r="DQ357" i="3"/>
  <c r="DR357" i="3"/>
  <c r="DS357" i="3"/>
  <c r="DI358" i="3"/>
  <c r="DJ358" i="3"/>
  <c r="DK358" i="3"/>
  <c r="DL358" i="3"/>
  <c r="DM358" i="3"/>
  <c r="DN358" i="3"/>
  <c r="DO358" i="3"/>
  <c r="DP358" i="3"/>
  <c r="DQ358" i="3"/>
  <c r="DR358" i="3"/>
  <c r="DS358" i="3"/>
  <c r="DI359" i="3"/>
  <c r="DJ359" i="3"/>
  <c r="DK359" i="3"/>
  <c r="DL359" i="3"/>
  <c r="DM359" i="3"/>
  <c r="DN359" i="3"/>
  <c r="DO359" i="3"/>
  <c r="DP359" i="3"/>
  <c r="DQ359" i="3"/>
  <c r="DR359" i="3"/>
  <c r="DS359" i="3"/>
  <c r="DI360" i="3"/>
  <c r="DJ360" i="3"/>
  <c r="DK360" i="3"/>
  <c r="DL360" i="3"/>
  <c r="DM360" i="3"/>
  <c r="DN360" i="3"/>
  <c r="DO360" i="3"/>
  <c r="DP360" i="3"/>
  <c r="DQ360" i="3"/>
  <c r="DR360" i="3"/>
  <c r="DS360" i="3"/>
  <c r="DI361" i="3"/>
  <c r="DJ361" i="3"/>
  <c r="DK361" i="3"/>
  <c r="DL361" i="3"/>
  <c r="DM361" i="3"/>
  <c r="DN361" i="3"/>
  <c r="DO361" i="3"/>
  <c r="DP361" i="3"/>
  <c r="DQ361" i="3"/>
  <c r="DR361" i="3"/>
  <c r="DS361" i="3"/>
  <c r="DI362" i="3"/>
  <c r="DJ362" i="3"/>
  <c r="DK362" i="3"/>
  <c r="DL362" i="3"/>
  <c r="DM362" i="3"/>
  <c r="DN362" i="3"/>
  <c r="DO362" i="3"/>
  <c r="DP362" i="3"/>
  <c r="DQ362" i="3"/>
  <c r="DR362" i="3"/>
  <c r="DS362" i="3"/>
  <c r="DI363" i="3"/>
  <c r="DJ363" i="3"/>
  <c r="DK363" i="3"/>
  <c r="DL363" i="3"/>
  <c r="DM363" i="3"/>
  <c r="DN363" i="3"/>
  <c r="DO363" i="3"/>
  <c r="DP363" i="3"/>
  <c r="DQ363" i="3"/>
  <c r="DR363" i="3"/>
  <c r="DS363" i="3"/>
  <c r="DI364" i="3"/>
  <c r="DJ364" i="3"/>
  <c r="DK364" i="3"/>
  <c r="DL364" i="3"/>
  <c r="DM364" i="3"/>
  <c r="DN364" i="3"/>
  <c r="DO364" i="3"/>
  <c r="DP364" i="3"/>
  <c r="DQ364" i="3"/>
  <c r="DR364" i="3"/>
  <c r="DS364" i="3"/>
  <c r="DI365" i="3"/>
  <c r="DJ365" i="3"/>
  <c r="DK365" i="3"/>
  <c r="DL365" i="3"/>
  <c r="DM365" i="3"/>
  <c r="DN365" i="3"/>
  <c r="DO365" i="3"/>
  <c r="DP365" i="3"/>
  <c r="DQ365" i="3"/>
  <c r="DR365" i="3"/>
  <c r="DS365" i="3"/>
  <c r="DI366" i="3"/>
  <c r="DJ366" i="3"/>
  <c r="DK366" i="3"/>
  <c r="DL366" i="3"/>
  <c r="DM366" i="3"/>
  <c r="DN366" i="3"/>
  <c r="DO366" i="3"/>
  <c r="DP366" i="3"/>
  <c r="DQ366" i="3"/>
  <c r="DR366" i="3"/>
  <c r="DS366" i="3"/>
  <c r="DI367" i="3"/>
  <c r="DJ367" i="3"/>
  <c r="DK367" i="3"/>
  <c r="DL367" i="3"/>
  <c r="DM367" i="3"/>
  <c r="DN367" i="3"/>
  <c r="DO367" i="3"/>
  <c r="DP367" i="3"/>
  <c r="DQ367" i="3"/>
  <c r="DR367" i="3"/>
  <c r="DS367" i="3"/>
  <c r="DI368" i="3"/>
  <c r="DJ368" i="3"/>
  <c r="DK368" i="3"/>
  <c r="DL368" i="3"/>
  <c r="DM368" i="3"/>
  <c r="DN368" i="3"/>
  <c r="DO368" i="3"/>
  <c r="DP368" i="3"/>
  <c r="DQ368" i="3"/>
  <c r="DR368" i="3"/>
  <c r="DS368" i="3"/>
  <c r="DI369" i="3"/>
  <c r="DJ369" i="3"/>
  <c r="DK369" i="3"/>
  <c r="DL369" i="3"/>
  <c r="DM369" i="3"/>
  <c r="DN369" i="3"/>
  <c r="DO369" i="3"/>
  <c r="DP369" i="3"/>
  <c r="DQ369" i="3"/>
  <c r="DR369" i="3"/>
  <c r="DS369" i="3"/>
  <c r="DI370" i="3"/>
  <c r="DJ370" i="3"/>
  <c r="DK370" i="3"/>
  <c r="DL370" i="3"/>
  <c r="DM370" i="3"/>
  <c r="DN370" i="3"/>
  <c r="DO370" i="3"/>
  <c r="DP370" i="3"/>
  <c r="DQ370" i="3"/>
  <c r="DR370" i="3"/>
  <c r="DS370" i="3"/>
  <c r="DI371" i="3"/>
  <c r="DJ371" i="3"/>
  <c r="DK371" i="3"/>
  <c r="DL371" i="3"/>
  <c r="DM371" i="3"/>
  <c r="DN371" i="3"/>
  <c r="DO371" i="3"/>
  <c r="DP371" i="3"/>
  <c r="DQ371" i="3"/>
  <c r="DR371" i="3"/>
  <c r="DS371" i="3"/>
  <c r="DI372" i="3"/>
  <c r="DJ372" i="3"/>
  <c r="DK372" i="3"/>
  <c r="DL372" i="3"/>
  <c r="DM372" i="3"/>
  <c r="DN372" i="3"/>
  <c r="DO372" i="3"/>
  <c r="DP372" i="3"/>
  <c r="DQ372" i="3"/>
  <c r="DR372" i="3"/>
  <c r="DS372" i="3"/>
  <c r="DI373" i="3"/>
  <c r="DJ373" i="3"/>
  <c r="DK373" i="3"/>
  <c r="DL373" i="3"/>
  <c r="DM373" i="3"/>
  <c r="DN373" i="3"/>
  <c r="DO373" i="3"/>
  <c r="DP373" i="3"/>
  <c r="DQ373" i="3"/>
  <c r="DR373" i="3"/>
  <c r="DS373" i="3"/>
  <c r="DI374" i="3"/>
  <c r="DJ374" i="3"/>
  <c r="DK374" i="3"/>
  <c r="DL374" i="3"/>
  <c r="DM374" i="3"/>
  <c r="DN374" i="3"/>
  <c r="DO374" i="3"/>
  <c r="DP374" i="3"/>
  <c r="DQ374" i="3"/>
  <c r="DR374" i="3"/>
  <c r="DS374" i="3"/>
  <c r="DI375" i="3"/>
  <c r="DJ375" i="3"/>
  <c r="DK375" i="3"/>
  <c r="DL375" i="3"/>
  <c r="DM375" i="3"/>
  <c r="DN375" i="3"/>
  <c r="DO375" i="3"/>
  <c r="DP375" i="3"/>
  <c r="DQ375" i="3"/>
  <c r="DR375" i="3"/>
  <c r="DS375" i="3"/>
  <c r="DI376" i="3"/>
  <c r="DJ376" i="3"/>
  <c r="DK376" i="3"/>
  <c r="DL376" i="3"/>
  <c r="DM376" i="3"/>
  <c r="DN376" i="3"/>
  <c r="DO376" i="3"/>
  <c r="DP376" i="3"/>
  <c r="DQ376" i="3"/>
  <c r="DR376" i="3"/>
  <c r="DS376" i="3"/>
  <c r="DI377" i="3"/>
  <c r="DJ377" i="3"/>
  <c r="DK377" i="3"/>
  <c r="DL377" i="3"/>
  <c r="DM377" i="3"/>
  <c r="DN377" i="3"/>
  <c r="DO377" i="3"/>
  <c r="DP377" i="3"/>
  <c r="DQ377" i="3"/>
  <c r="DR377" i="3"/>
  <c r="DS377" i="3"/>
  <c r="DI378" i="3"/>
  <c r="DJ378" i="3"/>
  <c r="DK378" i="3"/>
  <c r="DL378" i="3"/>
  <c r="DM378" i="3"/>
  <c r="DN378" i="3"/>
  <c r="DO378" i="3"/>
  <c r="DP378" i="3"/>
  <c r="DQ378" i="3"/>
  <c r="DR378" i="3"/>
  <c r="DS378" i="3"/>
  <c r="DI379" i="3"/>
  <c r="DJ379" i="3"/>
  <c r="DK379" i="3"/>
  <c r="DL379" i="3"/>
  <c r="DM379" i="3"/>
  <c r="DN379" i="3"/>
  <c r="DO379" i="3"/>
  <c r="DP379" i="3"/>
  <c r="DQ379" i="3"/>
  <c r="DR379" i="3"/>
  <c r="DS379" i="3"/>
  <c r="DI380" i="3"/>
  <c r="DJ380" i="3"/>
  <c r="DK380" i="3"/>
  <c r="DL380" i="3"/>
  <c r="DM380" i="3"/>
  <c r="DN380" i="3"/>
  <c r="DO380" i="3"/>
  <c r="DP380" i="3"/>
  <c r="DQ380" i="3"/>
  <c r="DR380" i="3"/>
  <c r="DS380" i="3"/>
  <c r="DI381" i="3"/>
  <c r="DJ381" i="3"/>
  <c r="DK381" i="3"/>
  <c r="DL381" i="3"/>
  <c r="DM381" i="3"/>
  <c r="DN381" i="3"/>
  <c r="DO381" i="3"/>
  <c r="DP381" i="3"/>
  <c r="DQ381" i="3"/>
  <c r="DR381" i="3"/>
  <c r="DS381" i="3"/>
  <c r="DI382" i="3"/>
  <c r="DJ382" i="3"/>
  <c r="DK382" i="3"/>
  <c r="DL382" i="3"/>
  <c r="DM382" i="3"/>
  <c r="DN382" i="3"/>
  <c r="DO382" i="3"/>
  <c r="DP382" i="3"/>
  <c r="DQ382" i="3"/>
  <c r="DR382" i="3"/>
  <c r="DS382" i="3"/>
  <c r="DI383" i="3"/>
  <c r="DJ383" i="3"/>
  <c r="DK383" i="3"/>
  <c r="DL383" i="3"/>
  <c r="DM383" i="3"/>
  <c r="DN383" i="3"/>
  <c r="DO383" i="3"/>
  <c r="DP383" i="3"/>
  <c r="DQ383" i="3"/>
  <c r="DR383" i="3"/>
  <c r="DS383" i="3"/>
  <c r="DI384" i="3"/>
  <c r="DJ384" i="3"/>
  <c r="DK384" i="3"/>
  <c r="DL384" i="3"/>
  <c r="DM384" i="3"/>
  <c r="DN384" i="3"/>
  <c r="DO384" i="3"/>
  <c r="DP384" i="3"/>
  <c r="DQ384" i="3"/>
  <c r="DR384" i="3"/>
  <c r="DS384" i="3"/>
  <c r="DI385" i="3"/>
  <c r="DJ385" i="3"/>
  <c r="DK385" i="3"/>
  <c r="DL385" i="3"/>
  <c r="DM385" i="3"/>
  <c r="DN385" i="3"/>
  <c r="DO385" i="3"/>
  <c r="DP385" i="3"/>
  <c r="DQ385" i="3"/>
  <c r="DR385" i="3"/>
  <c r="DS385" i="3"/>
  <c r="DI386" i="3"/>
  <c r="DJ386" i="3"/>
  <c r="DK386" i="3"/>
  <c r="DL386" i="3"/>
  <c r="DM386" i="3"/>
  <c r="DN386" i="3"/>
  <c r="DO386" i="3"/>
  <c r="DP386" i="3"/>
  <c r="DQ386" i="3"/>
  <c r="DR386" i="3"/>
  <c r="DS386" i="3"/>
  <c r="DI387" i="3"/>
  <c r="DJ387" i="3"/>
  <c r="DK387" i="3"/>
  <c r="DL387" i="3"/>
  <c r="DM387" i="3"/>
  <c r="DN387" i="3"/>
  <c r="DO387" i="3"/>
  <c r="DP387" i="3"/>
  <c r="DQ387" i="3"/>
  <c r="DR387" i="3"/>
  <c r="DS387" i="3"/>
  <c r="DI388" i="3"/>
  <c r="DJ388" i="3"/>
  <c r="DK388" i="3"/>
  <c r="DL388" i="3"/>
  <c r="DM388" i="3"/>
  <c r="DN388" i="3"/>
  <c r="DO388" i="3"/>
  <c r="DP388" i="3"/>
  <c r="DQ388" i="3"/>
  <c r="DR388" i="3"/>
  <c r="DS388" i="3"/>
  <c r="DI389" i="3"/>
  <c r="DJ389" i="3"/>
  <c r="DK389" i="3"/>
  <c r="DL389" i="3"/>
  <c r="DM389" i="3"/>
  <c r="DN389" i="3"/>
  <c r="DO389" i="3"/>
  <c r="DP389" i="3"/>
  <c r="DQ389" i="3"/>
  <c r="DR389" i="3"/>
  <c r="DS389" i="3"/>
  <c r="DI390" i="3"/>
  <c r="DJ390" i="3"/>
  <c r="DK390" i="3"/>
  <c r="DL390" i="3"/>
  <c r="DM390" i="3"/>
  <c r="DN390" i="3"/>
  <c r="DO390" i="3"/>
  <c r="DP390" i="3"/>
  <c r="DQ390" i="3"/>
  <c r="DR390" i="3"/>
  <c r="DS390" i="3"/>
  <c r="DI391" i="3"/>
  <c r="DJ391" i="3"/>
  <c r="DK391" i="3"/>
  <c r="DL391" i="3"/>
  <c r="DM391" i="3"/>
  <c r="DN391" i="3"/>
  <c r="DO391" i="3"/>
  <c r="DP391" i="3"/>
  <c r="DQ391" i="3"/>
  <c r="DR391" i="3"/>
  <c r="DS391" i="3"/>
  <c r="DI392" i="3"/>
  <c r="DJ392" i="3"/>
  <c r="DK392" i="3"/>
  <c r="DL392" i="3"/>
  <c r="DM392" i="3"/>
  <c r="DN392" i="3"/>
  <c r="DO392" i="3"/>
  <c r="DP392" i="3"/>
  <c r="DQ392" i="3"/>
  <c r="DR392" i="3"/>
  <c r="DS392" i="3"/>
  <c r="DI393" i="3"/>
  <c r="DJ393" i="3"/>
  <c r="DK393" i="3"/>
  <c r="DL393" i="3"/>
  <c r="DM393" i="3"/>
  <c r="DN393" i="3"/>
  <c r="DO393" i="3"/>
  <c r="DP393" i="3"/>
  <c r="DQ393" i="3"/>
  <c r="DR393" i="3"/>
  <c r="DS393" i="3"/>
  <c r="DI394" i="3"/>
  <c r="DJ394" i="3"/>
  <c r="DK394" i="3"/>
  <c r="DL394" i="3"/>
  <c r="DM394" i="3"/>
  <c r="DN394" i="3"/>
  <c r="DO394" i="3"/>
  <c r="DP394" i="3"/>
  <c r="DQ394" i="3"/>
  <c r="DR394" i="3"/>
  <c r="DS394" i="3"/>
  <c r="DI395" i="3"/>
  <c r="DJ395" i="3"/>
  <c r="DK395" i="3"/>
  <c r="DL395" i="3"/>
  <c r="DM395" i="3"/>
  <c r="DN395" i="3"/>
  <c r="DO395" i="3"/>
  <c r="DP395" i="3"/>
  <c r="DQ395" i="3"/>
  <c r="DR395" i="3"/>
  <c r="DS395" i="3"/>
  <c r="DI396" i="3"/>
  <c r="DJ396" i="3"/>
  <c r="DK396" i="3"/>
  <c r="DL396" i="3"/>
  <c r="DM396" i="3"/>
  <c r="DN396" i="3"/>
  <c r="DO396" i="3"/>
  <c r="DP396" i="3"/>
  <c r="DQ396" i="3"/>
  <c r="DR396" i="3"/>
  <c r="DS396" i="3"/>
  <c r="DI397" i="3"/>
  <c r="DJ397" i="3"/>
  <c r="DK397" i="3"/>
  <c r="DL397" i="3"/>
  <c r="DM397" i="3"/>
  <c r="DN397" i="3"/>
  <c r="DO397" i="3"/>
  <c r="DP397" i="3"/>
  <c r="DQ397" i="3"/>
  <c r="DR397" i="3"/>
  <c r="DS397" i="3"/>
  <c r="DI398" i="3"/>
  <c r="DJ398" i="3"/>
  <c r="DK398" i="3"/>
  <c r="DL398" i="3"/>
  <c r="DM398" i="3"/>
  <c r="DN398" i="3"/>
  <c r="DO398" i="3"/>
  <c r="DP398" i="3"/>
  <c r="DQ398" i="3"/>
  <c r="DR398" i="3"/>
  <c r="DS398" i="3"/>
  <c r="DI399" i="3"/>
  <c r="DJ399" i="3"/>
  <c r="DK399" i="3"/>
  <c r="DL399" i="3"/>
  <c r="DM399" i="3"/>
  <c r="DN399" i="3"/>
  <c r="DO399" i="3"/>
  <c r="DP399" i="3"/>
  <c r="DQ399" i="3"/>
  <c r="DR399" i="3"/>
  <c r="DS399" i="3"/>
  <c r="DI400" i="3"/>
  <c r="DJ400" i="3"/>
  <c r="DK400" i="3"/>
  <c r="DL400" i="3"/>
  <c r="DM400" i="3"/>
  <c r="DN400" i="3"/>
  <c r="DO400" i="3"/>
  <c r="DP400" i="3"/>
  <c r="DQ400" i="3"/>
  <c r="DR400" i="3"/>
  <c r="DS400" i="3"/>
  <c r="DI401" i="3"/>
  <c r="DJ401" i="3"/>
  <c r="DK401" i="3"/>
  <c r="DL401" i="3"/>
  <c r="DM401" i="3"/>
  <c r="DN401" i="3"/>
  <c r="DO401" i="3"/>
  <c r="DP401" i="3"/>
  <c r="DQ401" i="3"/>
  <c r="DR401" i="3"/>
  <c r="DS401" i="3"/>
  <c r="DI402" i="3"/>
  <c r="DJ402" i="3"/>
  <c r="DK402" i="3"/>
  <c r="DL402" i="3"/>
  <c r="DM402" i="3"/>
  <c r="DN402" i="3"/>
  <c r="DO402" i="3"/>
  <c r="DP402" i="3"/>
  <c r="DQ402" i="3"/>
  <c r="DR402" i="3"/>
  <c r="DS402" i="3"/>
  <c r="DI403" i="3"/>
  <c r="DJ403" i="3"/>
  <c r="DK403" i="3"/>
  <c r="DL403" i="3"/>
  <c r="DM403" i="3"/>
  <c r="DN403" i="3"/>
  <c r="DO403" i="3"/>
  <c r="DP403" i="3"/>
  <c r="DQ403" i="3"/>
  <c r="DR403" i="3"/>
  <c r="DS403" i="3"/>
  <c r="DI404" i="3"/>
  <c r="DJ404" i="3"/>
  <c r="DK404" i="3"/>
  <c r="DL404" i="3"/>
  <c r="DM404" i="3"/>
  <c r="DN404" i="3"/>
  <c r="DO404" i="3"/>
  <c r="DP404" i="3"/>
  <c r="DQ404" i="3"/>
  <c r="DR404" i="3"/>
  <c r="DS404" i="3"/>
  <c r="DI405" i="3"/>
  <c r="DJ405" i="3"/>
  <c r="DK405" i="3"/>
  <c r="DL405" i="3"/>
  <c r="DM405" i="3"/>
  <c r="DN405" i="3"/>
  <c r="DO405" i="3"/>
  <c r="DP405" i="3"/>
  <c r="DQ405" i="3"/>
  <c r="DR405" i="3"/>
  <c r="DS405" i="3"/>
  <c r="DI406" i="3"/>
  <c r="DJ406" i="3"/>
  <c r="DK406" i="3"/>
  <c r="DL406" i="3"/>
  <c r="DM406" i="3"/>
  <c r="DN406" i="3"/>
  <c r="DO406" i="3"/>
  <c r="DP406" i="3"/>
  <c r="DQ406" i="3"/>
  <c r="DR406" i="3"/>
  <c r="DS406" i="3"/>
  <c r="DI407" i="3"/>
  <c r="DJ407" i="3"/>
  <c r="DK407" i="3"/>
  <c r="DL407" i="3"/>
  <c r="DM407" i="3"/>
  <c r="DN407" i="3"/>
  <c r="DO407" i="3"/>
  <c r="DP407" i="3"/>
  <c r="DQ407" i="3"/>
  <c r="DR407" i="3"/>
  <c r="DS407" i="3"/>
  <c r="DI408" i="3"/>
  <c r="DJ408" i="3"/>
  <c r="DK408" i="3"/>
  <c r="DL408" i="3"/>
  <c r="DM408" i="3"/>
  <c r="DN408" i="3"/>
  <c r="DO408" i="3"/>
  <c r="DP408" i="3"/>
  <c r="DQ408" i="3"/>
  <c r="DR408" i="3"/>
  <c r="DS408" i="3"/>
  <c r="DI409" i="3"/>
  <c r="DJ409" i="3"/>
  <c r="DK409" i="3"/>
  <c r="DL409" i="3"/>
  <c r="DM409" i="3"/>
  <c r="DN409" i="3"/>
  <c r="DO409" i="3"/>
  <c r="DP409" i="3"/>
  <c r="DQ409" i="3"/>
  <c r="DR409" i="3"/>
  <c r="DS409" i="3"/>
  <c r="DI410" i="3"/>
  <c r="DJ410" i="3"/>
  <c r="DK410" i="3"/>
  <c r="DL410" i="3"/>
  <c r="DM410" i="3"/>
  <c r="DN410" i="3"/>
  <c r="DO410" i="3"/>
  <c r="DP410" i="3"/>
  <c r="DQ410" i="3"/>
  <c r="DR410" i="3"/>
  <c r="DS410" i="3"/>
  <c r="DI411" i="3"/>
  <c r="DJ411" i="3"/>
  <c r="DK411" i="3"/>
  <c r="DL411" i="3"/>
  <c r="DM411" i="3"/>
  <c r="DN411" i="3"/>
  <c r="DO411" i="3"/>
  <c r="DP411" i="3"/>
  <c r="DQ411" i="3"/>
  <c r="DR411" i="3"/>
  <c r="DS411" i="3"/>
  <c r="DI412" i="3"/>
  <c r="DJ412" i="3"/>
  <c r="DK412" i="3"/>
  <c r="DL412" i="3"/>
  <c r="DM412" i="3"/>
  <c r="DN412" i="3"/>
  <c r="DO412" i="3"/>
  <c r="DP412" i="3"/>
  <c r="DQ412" i="3"/>
  <c r="DR412" i="3"/>
  <c r="DS412" i="3"/>
  <c r="DI413" i="3"/>
  <c r="DJ413" i="3"/>
  <c r="DK413" i="3"/>
  <c r="DL413" i="3"/>
  <c r="DM413" i="3"/>
  <c r="DN413" i="3"/>
  <c r="DO413" i="3"/>
  <c r="DP413" i="3"/>
  <c r="DQ413" i="3"/>
  <c r="DR413" i="3"/>
  <c r="DS413" i="3"/>
  <c r="DI414" i="3"/>
  <c r="DJ414" i="3"/>
  <c r="DK414" i="3"/>
  <c r="DL414" i="3"/>
  <c r="DM414" i="3"/>
  <c r="DN414" i="3"/>
  <c r="DO414" i="3"/>
  <c r="DP414" i="3"/>
  <c r="DQ414" i="3"/>
  <c r="DR414" i="3"/>
  <c r="DS414" i="3"/>
  <c r="DI415" i="3"/>
  <c r="DJ415" i="3"/>
  <c r="DK415" i="3"/>
  <c r="DL415" i="3"/>
  <c r="DM415" i="3"/>
  <c r="DN415" i="3"/>
  <c r="DO415" i="3"/>
  <c r="DP415" i="3"/>
  <c r="DQ415" i="3"/>
  <c r="DR415" i="3"/>
  <c r="DS415" i="3"/>
  <c r="DI416" i="3"/>
  <c r="DJ416" i="3"/>
  <c r="DK416" i="3"/>
  <c r="DL416" i="3"/>
  <c r="DM416" i="3"/>
  <c r="DN416" i="3"/>
  <c r="DO416" i="3"/>
  <c r="DP416" i="3"/>
  <c r="DQ416" i="3"/>
  <c r="DR416" i="3"/>
  <c r="DS416" i="3"/>
  <c r="DI417" i="3"/>
  <c r="DJ417" i="3"/>
  <c r="DK417" i="3"/>
  <c r="DL417" i="3"/>
  <c r="DM417" i="3"/>
  <c r="DN417" i="3"/>
  <c r="DO417" i="3"/>
  <c r="DP417" i="3"/>
  <c r="DQ417" i="3"/>
  <c r="DR417" i="3"/>
  <c r="DS417" i="3"/>
  <c r="DI418" i="3"/>
  <c r="DJ418" i="3"/>
  <c r="DK418" i="3"/>
  <c r="DL418" i="3"/>
  <c r="DM418" i="3"/>
  <c r="DN418" i="3"/>
  <c r="DO418" i="3"/>
  <c r="DP418" i="3"/>
  <c r="DQ418" i="3"/>
  <c r="DR418" i="3"/>
  <c r="DS418" i="3"/>
  <c r="DI419" i="3"/>
  <c r="DJ419" i="3"/>
  <c r="DK419" i="3"/>
  <c r="DL419" i="3"/>
  <c r="DM419" i="3"/>
  <c r="DN419" i="3"/>
  <c r="DO419" i="3"/>
  <c r="DP419" i="3"/>
  <c r="DQ419" i="3"/>
  <c r="DR419" i="3"/>
  <c r="DS419" i="3"/>
  <c r="DI420" i="3"/>
  <c r="DJ420" i="3"/>
  <c r="DK420" i="3"/>
  <c r="DL420" i="3"/>
  <c r="DM420" i="3"/>
  <c r="DN420" i="3"/>
  <c r="DO420" i="3"/>
  <c r="DP420" i="3"/>
  <c r="DQ420" i="3"/>
  <c r="DR420" i="3"/>
  <c r="DS420" i="3"/>
  <c r="DI421" i="3"/>
  <c r="DJ421" i="3"/>
  <c r="DK421" i="3"/>
  <c r="DL421" i="3"/>
  <c r="DM421" i="3"/>
  <c r="DN421" i="3"/>
  <c r="DO421" i="3"/>
  <c r="DP421" i="3"/>
  <c r="DQ421" i="3"/>
  <c r="DR421" i="3"/>
  <c r="DS421" i="3"/>
  <c r="DI422" i="3"/>
  <c r="DJ422" i="3"/>
  <c r="DK422" i="3"/>
  <c r="DL422" i="3"/>
  <c r="DM422" i="3"/>
  <c r="DN422" i="3"/>
  <c r="DO422" i="3"/>
  <c r="DP422" i="3"/>
  <c r="DQ422" i="3"/>
  <c r="DR422" i="3"/>
  <c r="DS422" i="3"/>
  <c r="DI423" i="3"/>
  <c r="DJ423" i="3"/>
  <c r="DK423" i="3"/>
  <c r="DL423" i="3"/>
  <c r="DM423" i="3"/>
  <c r="DN423" i="3"/>
  <c r="DO423" i="3"/>
  <c r="DP423" i="3"/>
  <c r="DQ423" i="3"/>
  <c r="DR423" i="3"/>
  <c r="DS423" i="3"/>
  <c r="DI424" i="3"/>
  <c r="DJ424" i="3"/>
  <c r="DK424" i="3"/>
  <c r="DL424" i="3"/>
  <c r="DM424" i="3"/>
  <c r="DN424" i="3"/>
  <c r="DO424" i="3"/>
  <c r="DP424" i="3"/>
  <c r="DQ424" i="3"/>
  <c r="DR424" i="3"/>
  <c r="DS424" i="3"/>
  <c r="DI425" i="3"/>
  <c r="DJ425" i="3"/>
  <c r="DK425" i="3"/>
  <c r="DL425" i="3"/>
  <c r="DM425" i="3"/>
  <c r="DN425" i="3"/>
  <c r="DO425" i="3"/>
  <c r="DP425" i="3"/>
  <c r="DQ425" i="3"/>
  <c r="DR425" i="3"/>
  <c r="DS425" i="3"/>
  <c r="DI426" i="3"/>
  <c r="DJ426" i="3"/>
  <c r="DK426" i="3"/>
  <c r="DL426" i="3"/>
  <c r="DM426" i="3"/>
  <c r="DN426" i="3"/>
  <c r="DO426" i="3"/>
  <c r="DP426" i="3"/>
  <c r="DQ426" i="3"/>
  <c r="DR426" i="3"/>
  <c r="DS426" i="3"/>
  <c r="DI427" i="3"/>
  <c r="DJ427" i="3"/>
  <c r="DK427" i="3"/>
  <c r="DL427" i="3"/>
  <c r="DM427" i="3"/>
  <c r="DN427" i="3"/>
  <c r="DO427" i="3"/>
  <c r="DP427" i="3"/>
  <c r="DQ427" i="3"/>
  <c r="DR427" i="3"/>
  <c r="DS427" i="3"/>
  <c r="DI428" i="3"/>
  <c r="DJ428" i="3"/>
  <c r="DK428" i="3"/>
  <c r="DL428" i="3"/>
  <c r="DM428" i="3"/>
  <c r="DN428" i="3"/>
  <c r="DO428" i="3"/>
  <c r="DP428" i="3"/>
  <c r="DQ428" i="3"/>
  <c r="DR428" i="3"/>
  <c r="DS428" i="3"/>
  <c r="DI429" i="3"/>
  <c r="DJ429" i="3"/>
  <c r="DK429" i="3"/>
  <c r="DL429" i="3"/>
  <c r="DM429" i="3"/>
  <c r="DN429" i="3"/>
  <c r="DO429" i="3"/>
  <c r="DP429" i="3"/>
  <c r="DQ429" i="3"/>
  <c r="DR429" i="3"/>
  <c r="DS429" i="3"/>
  <c r="DI430" i="3"/>
  <c r="DJ430" i="3"/>
  <c r="DK430" i="3"/>
  <c r="DL430" i="3"/>
  <c r="DM430" i="3"/>
  <c r="DN430" i="3"/>
  <c r="DO430" i="3"/>
  <c r="DP430" i="3"/>
  <c r="DQ430" i="3"/>
  <c r="DR430" i="3"/>
  <c r="DS430" i="3"/>
  <c r="DI431" i="3"/>
  <c r="DJ431" i="3"/>
  <c r="DK431" i="3"/>
  <c r="DL431" i="3"/>
  <c r="DM431" i="3"/>
  <c r="DN431" i="3"/>
  <c r="DO431" i="3"/>
  <c r="DP431" i="3"/>
  <c r="DQ431" i="3"/>
  <c r="DR431" i="3"/>
  <c r="DS431" i="3"/>
  <c r="DI432" i="3"/>
  <c r="DJ432" i="3"/>
  <c r="DK432" i="3"/>
  <c r="DL432" i="3"/>
  <c r="DM432" i="3"/>
  <c r="DN432" i="3"/>
  <c r="DO432" i="3"/>
  <c r="DP432" i="3"/>
  <c r="DQ432" i="3"/>
  <c r="DR432" i="3"/>
  <c r="DS432" i="3"/>
  <c r="DI433" i="3"/>
  <c r="DJ433" i="3"/>
  <c r="DK433" i="3"/>
  <c r="DL433" i="3"/>
  <c r="DM433" i="3"/>
  <c r="DN433" i="3"/>
  <c r="DO433" i="3"/>
  <c r="DP433" i="3"/>
  <c r="DQ433" i="3"/>
  <c r="DR433" i="3"/>
  <c r="DS433" i="3"/>
  <c r="DI434" i="3"/>
  <c r="DJ434" i="3"/>
  <c r="DK434" i="3"/>
  <c r="DL434" i="3"/>
  <c r="DM434" i="3"/>
  <c r="DN434" i="3"/>
  <c r="DO434" i="3"/>
  <c r="DP434" i="3"/>
  <c r="DQ434" i="3"/>
  <c r="DR434" i="3"/>
  <c r="DS434" i="3"/>
  <c r="DI435" i="3"/>
  <c r="DJ435" i="3"/>
  <c r="DK435" i="3"/>
  <c r="DL435" i="3"/>
  <c r="DM435" i="3"/>
  <c r="DN435" i="3"/>
  <c r="DO435" i="3"/>
  <c r="DP435" i="3"/>
  <c r="DQ435" i="3"/>
  <c r="DR435" i="3"/>
  <c r="DS435" i="3"/>
  <c r="DI436" i="3"/>
  <c r="DJ436" i="3"/>
  <c r="DK436" i="3"/>
  <c r="DL436" i="3"/>
  <c r="DM436" i="3"/>
  <c r="DN436" i="3"/>
  <c r="DO436" i="3"/>
  <c r="DP436" i="3"/>
  <c r="DQ436" i="3"/>
  <c r="DR436" i="3"/>
  <c r="DS436" i="3"/>
  <c r="DI437" i="3"/>
  <c r="DJ437" i="3"/>
  <c r="DK437" i="3"/>
  <c r="DL437" i="3"/>
  <c r="DM437" i="3"/>
  <c r="DN437" i="3"/>
  <c r="DO437" i="3"/>
  <c r="DP437" i="3"/>
  <c r="DQ437" i="3"/>
  <c r="DR437" i="3"/>
  <c r="DS437" i="3"/>
  <c r="DI438" i="3"/>
  <c r="DJ438" i="3"/>
  <c r="DK438" i="3"/>
  <c r="DL438" i="3"/>
  <c r="DM438" i="3"/>
  <c r="DN438" i="3"/>
  <c r="DO438" i="3"/>
  <c r="DP438" i="3"/>
  <c r="DQ438" i="3"/>
  <c r="DR438" i="3"/>
  <c r="DS438" i="3"/>
  <c r="DI439" i="3"/>
  <c r="DJ439" i="3"/>
  <c r="DK439" i="3"/>
  <c r="DL439" i="3"/>
  <c r="DM439" i="3"/>
  <c r="DN439" i="3"/>
  <c r="DO439" i="3"/>
  <c r="DP439" i="3"/>
  <c r="DQ439" i="3"/>
  <c r="DR439" i="3"/>
  <c r="DS439" i="3"/>
  <c r="DI440" i="3"/>
  <c r="DJ440" i="3"/>
  <c r="DK440" i="3"/>
  <c r="DL440" i="3"/>
  <c r="DM440" i="3"/>
  <c r="DN440" i="3"/>
  <c r="DO440" i="3"/>
  <c r="DP440" i="3"/>
  <c r="DQ440" i="3"/>
  <c r="DR440" i="3"/>
  <c r="DS440" i="3"/>
  <c r="DI441" i="3"/>
  <c r="DJ441" i="3"/>
  <c r="DK441" i="3"/>
  <c r="DL441" i="3"/>
  <c r="DM441" i="3"/>
  <c r="DN441" i="3"/>
  <c r="DO441" i="3"/>
  <c r="DP441" i="3"/>
  <c r="DQ441" i="3"/>
  <c r="DR441" i="3"/>
  <c r="DS441" i="3"/>
  <c r="DI442" i="3"/>
  <c r="DJ442" i="3"/>
  <c r="DK442" i="3"/>
  <c r="DL442" i="3"/>
  <c r="DM442" i="3"/>
  <c r="DN442" i="3"/>
  <c r="DO442" i="3"/>
  <c r="DP442" i="3"/>
  <c r="DQ442" i="3"/>
  <c r="DR442" i="3"/>
  <c r="DS442" i="3"/>
  <c r="DI443" i="3"/>
  <c r="DJ443" i="3"/>
  <c r="DK443" i="3"/>
  <c r="DL443" i="3"/>
  <c r="DM443" i="3"/>
  <c r="DN443" i="3"/>
  <c r="DO443" i="3"/>
  <c r="DP443" i="3"/>
  <c r="DQ443" i="3"/>
  <c r="DR443" i="3"/>
  <c r="DS443" i="3"/>
  <c r="DI444" i="3"/>
  <c r="DJ444" i="3"/>
  <c r="DK444" i="3"/>
  <c r="DL444" i="3"/>
  <c r="DM444" i="3"/>
  <c r="DN444" i="3"/>
  <c r="DO444" i="3"/>
  <c r="DP444" i="3"/>
  <c r="DQ444" i="3"/>
  <c r="DR444" i="3"/>
  <c r="DS444" i="3"/>
  <c r="DI445" i="3"/>
  <c r="DJ445" i="3"/>
  <c r="DK445" i="3"/>
  <c r="DL445" i="3"/>
  <c r="DM445" i="3"/>
  <c r="DN445" i="3"/>
  <c r="DO445" i="3"/>
  <c r="DP445" i="3"/>
  <c r="DQ445" i="3"/>
  <c r="DR445" i="3"/>
  <c r="DS445" i="3"/>
  <c r="DI446" i="3"/>
  <c r="DJ446" i="3"/>
  <c r="DK446" i="3"/>
  <c r="DL446" i="3"/>
  <c r="DM446" i="3"/>
  <c r="DN446" i="3"/>
  <c r="DO446" i="3"/>
  <c r="DP446" i="3"/>
  <c r="DQ446" i="3"/>
  <c r="DR446" i="3"/>
  <c r="DS446" i="3"/>
  <c r="DI447" i="3"/>
  <c r="DJ447" i="3"/>
  <c r="DK447" i="3"/>
  <c r="DL447" i="3"/>
  <c r="DM447" i="3"/>
  <c r="DN447" i="3"/>
  <c r="DO447" i="3"/>
  <c r="DP447" i="3"/>
  <c r="DQ447" i="3"/>
  <c r="DR447" i="3"/>
  <c r="DS447" i="3"/>
  <c r="DI448" i="3"/>
  <c r="DJ448" i="3"/>
  <c r="DK448" i="3"/>
  <c r="DL448" i="3"/>
  <c r="DM448" i="3"/>
  <c r="DN448" i="3"/>
  <c r="DO448" i="3"/>
  <c r="DP448" i="3"/>
  <c r="DQ448" i="3"/>
  <c r="DR448" i="3"/>
  <c r="DS448" i="3"/>
  <c r="DI449" i="3"/>
  <c r="DJ449" i="3"/>
  <c r="DK449" i="3"/>
  <c r="DL449" i="3"/>
  <c r="DM449" i="3"/>
  <c r="DN449" i="3"/>
  <c r="DO449" i="3"/>
  <c r="DP449" i="3"/>
  <c r="DQ449" i="3"/>
  <c r="DR449" i="3"/>
  <c r="DS449" i="3"/>
  <c r="DI450" i="3"/>
  <c r="DJ450" i="3"/>
  <c r="DK450" i="3"/>
  <c r="DL450" i="3"/>
  <c r="DM450" i="3"/>
  <c r="DN450" i="3"/>
  <c r="DO450" i="3"/>
  <c r="DP450" i="3"/>
  <c r="DQ450" i="3"/>
  <c r="DR450" i="3"/>
  <c r="DS450" i="3"/>
  <c r="DI451" i="3"/>
  <c r="DJ451" i="3"/>
  <c r="DK451" i="3"/>
  <c r="DL451" i="3"/>
  <c r="DM451" i="3"/>
  <c r="DN451" i="3"/>
  <c r="DO451" i="3"/>
  <c r="DP451" i="3"/>
  <c r="DQ451" i="3"/>
  <c r="DR451" i="3"/>
  <c r="DS451" i="3"/>
  <c r="DI452" i="3"/>
  <c r="DJ452" i="3"/>
  <c r="DK452" i="3"/>
  <c r="DL452" i="3"/>
  <c r="DM452" i="3"/>
  <c r="DN452" i="3"/>
  <c r="DO452" i="3"/>
  <c r="DP452" i="3"/>
  <c r="DQ452" i="3"/>
  <c r="DR452" i="3"/>
  <c r="DS452" i="3"/>
  <c r="DI453" i="3"/>
  <c r="DJ453" i="3"/>
  <c r="DK453" i="3"/>
  <c r="DL453" i="3"/>
  <c r="DM453" i="3"/>
  <c r="DN453" i="3"/>
  <c r="DO453" i="3"/>
  <c r="DP453" i="3"/>
  <c r="DQ453" i="3"/>
  <c r="DR453" i="3"/>
  <c r="DS453" i="3"/>
  <c r="DI454" i="3"/>
  <c r="DJ454" i="3"/>
  <c r="DK454" i="3"/>
  <c r="DL454" i="3"/>
  <c r="DM454" i="3"/>
  <c r="DN454" i="3"/>
  <c r="DO454" i="3"/>
  <c r="DP454" i="3"/>
  <c r="DQ454" i="3"/>
  <c r="DR454" i="3"/>
  <c r="DS454" i="3"/>
  <c r="DI455" i="3"/>
  <c r="DJ455" i="3"/>
  <c r="DK455" i="3"/>
  <c r="DL455" i="3"/>
  <c r="DM455" i="3"/>
  <c r="DN455" i="3"/>
  <c r="DO455" i="3"/>
  <c r="DP455" i="3"/>
  <c r="DQ455" i="3"/>
  <c r="DR455" i="3"/>
  <c r="DS455" i="3"/>
  <c r="DI456" i="3"/>
  <c r="DJ456" i="3"/>
  <c r="DK456" i="3"/>
  <c r="DL456" i="3"/>
  <c r="DM456" i="3"/>
  <c r="DN456" i="3"/>
  <c r="DO456" i="3"/>
  <c r="DP456" i="3"/>
  <c r="DQ456" i="3"/>
  <c r="DR456" i="3"/>
  <c r="DS456" i="3"/>
  <c r="DI457" i="3"/>
  <c r="DJ457" i="3"/>
  <c r="DK457" i="3"/>
  <c r="DL457" i="3"/>
  <c r="DM457" i="3"/>
  <c r="DN457" i="3"/>
  <c r="DO457" i="3"/>
  <c r="DP457" i="3"/>
  <c r="DQ457" i="3"/>
  <c r="DR457" i="3"/>
  <c r="DS457" i="3"/>
  <c r="DI458" i="3"/>
  <c r="DJ458" i="3"/>
  <c r="DK458" i="3"/>
  <c r="DL458" i="3"/>
  <c r="DM458" i="3"/>
  <c r="DN458" i="3"/>
  <c r="DO458" i="3"/>
  <c r="DP458" i="3"/>
  <c r="DQ458" i="3"/>
  <c r="DR458" i="3"/>
  <c r="DS458" i="3"/>
  <c r="DI459" i="3"/>
  <c r="DJ459" i="3"/>
  <c r="DK459" i="3"/>
  <c r="DL459" i="3"/>
  <c r="DM459" i="3"/>
  <c r="DN459" i="3"/>
  <c r="DO459" i="3"/>
  <c r="DP459" i="3"/>
  <c r="DQ459" i="3"/>
  <c r="DR459" i="3"/>
  <c r="DS459" i="3"/>
  <c r="DI460" i="3"/>
  <c r="DJ460" i="3"/>
  <c r="DK460" i="3"/>
  <c r="DL460" i="3"/>
  <c r="DM460" i="3"/>
  <c r="DN460" i="3"/>
  <c r="DO460" i="3"/>
  <c r="DP460" i="3"/>
  <c r="DQ460" i="3"/>
  <c r="DR460" i="3"/>
  <c r="DS460" i="3"/>
  <c r="DI461" i="3"/>
  <c r="DJ461" i="3"/>
  <c r="DK461" i="3"/>
  <c r="DL461" i="3"/>
  <c r="DM461" i="3"/>
  <c r="DN461" i="3"/>
  <c r="DO461" i="3"/>
  <c r="DP461" i="3"/>
  <c r="DQ461" i="3"/>
  <c r="DR461" i="3"/>
  <c r="DS461" i="3"/>
  <c r="DI462" i="3"/>
  <c r="DJ462" i="3"/>
  <c r="DK462" i="3"/>
  <c r="DL462" i="3"/>
  <c r="DM462" i="3"/>
  <c r="DN462" i="3"/>
  <c r="DO462" i="3"/>
  <c r="DP462" i="3"/>
  <c r="DQ462" i="3"/>
  <c r="DR462" i="3"/>
  <c r="DS462" i="3"/>
  <c r="DI463" i="3"/>
  <c r="DJ463" i="3"/>
  <c r="DK463" i="3"/>
  <c r="DL463" i="3"/>
  <c r="DM463" i="3"/>
  <c r="DN463" i="3"/>
  <c r="DO463" i="3"/>
  <c r="DP463" i="3"/>
  <c r="DQ463" i="3"/>
  <c r="DR463" i="3"/>
  <c r="DS463" i="3"/>
  <c r="DI464" i="3"/>
  <c r="DJ464" i="3"/>
  <c r="DK464" i="3"/>
  <c r="DL464" i="3"/>
  <c r="DM464" i="3"/>
  <c r="DN464" i="3"/>
  <c r="DO464" i="3"/>
  <c r="DP464" i="3"/>
  <c r="DQ464" i="3"/>
  <c r="DR464" i="3"/>
  <c r="DS464" i="3"/>
  <c r="DI465" i="3"/>
  <c r="DJ465" i="3"/>
  <c r="DK465" i="3"/>
  <c r="DL465" i="3"/>
  <c r="DM465" i="3"/>
  <c r="DN465" i="3"/>
  <c r="DO465" i="3"/>
  <c r="DP465" i="3"/>
  <c r="DQ465" i="3"/>
  <c r="DR465" i="3"/>
  <c r="DS465" i="3"/>
  <c r="DI466" i="3"/>
  <c r="DJ466" i="3"/>
  <c r="DK466" i="3"/>
  <c r="DL466" i="3"/>
  <c r="DM466" i="3"/>
  <c r="DN466" i="3"/>
  <c r="DO466" i="3"/>
  <c r="DP466" i="3"/>
  <c r="DQ466" i="3"/>
  <c r="DR466" i="3"/>
  <c r="DS466" i="3"/>
  <c r="DI467" i="3"/>
  <c r="DJ467" i="3"/>
  <c r="DK467" i="3"/>
  <c r="DL467" i="3"/>
  <c r="DM467" i="3"/>
  <c r="DN467" i="3"/>
  <c r="DO467" i="3"/>
  <c r="DP467" i="3"/>
  <c r="DQ467" i="3"/>
  <c r="DR467" i="3"/>
  <c r="DS467" i="3"/>
  <c r="DI468" i="3"/>
  <c r="DJ468" i="3"/>
  <c r="DK468" i="3"/>
  <c r="DL468" i="3"/>
  <c r="DM468" i="3"/>
  <c r="DN468" i="3"/>
  <c r="DO468" i="3"/>
  <c r="DP468" i="3"/>
  <c r="DQ468" i="3"/>
  <c r="DR468" i="3"/>
  <c r="DS468" i="3"/>
  <c r="DI469" i="3"/>
  <c r="DJ469" i="3"/>
  <c r="DK469" i="3"/>
  <c r="DL469" i="3"/>
  <c r="DM469" i="3"/>
  <c r="DN469" i="3"/>
  <c r="DO469" i="3"/>
  <c r="DP469" i="3"/>
  <c r="DQ469" i="3"/>
  <c r="DR469" i="3"/>
  <c r="DS469" i="3"/>
  <c r="DI470" i="3"/>
  <c r="DJ470" i="3"/>
  <c r="DK470" i="3"/>
  <c r="DL470" i="3"/>
  <c r="DM470" i="3"/>
  <c r="DN470" i="3"/>
  <c r="DO470" i="3"/>
  <c r="DP470" i="3"/>
  <c r="DQ470" i="3"/>
  <c r="DR470" i="3"/>
  <c r="DS470" i="3"/>
  <c r="DI471" i="3"/>
  <c r="DJ471" i="3"/>
  <c r="DK471" i="3"/>
  <c r="DL471" i="3"/>
  <c r="DM471" i="3"/>
  <c r="DN471" i="3"/>
  <c r="DO471" i="3"/>
  <c r="DP471" i="3"/>
  <c r="DQ471" i="3"/>
  <c r="DR471" i="3"/>
  <c r="DS471" i="3"/>
  <c r="DI472" i="3"/>
  <c r="DJ472" i="3"/>
  <c r="DK472" i="3"/>
  <c r="DL472" i="3"/>
  <c r="DM472" i="3"/>
  <c r="DN472" i="3"/>
  <c r="DO472" i="3"/>
  <c r="DP472" i="3"/>
  <c r="DQ472" i="3"/>
  <c r="DR472" i="3"/>
  <c r="DS472" i="3"/>
  <c r="DI473" i="3"/>
  <c r="DJ473" i="3"/>
  <c r="DK473" i="3"/>
  <c r="DL473" i="3"/>
  <c r="DM473" i="3"/>
  <c r="DN473" i="3"/>
  <c r="DO473" i="3"/>
  <c r="DP473" i="3"/>
  <c r="DQ473" i="3"/>
  <c r="DR473" i="3"/>
  <c r="DS473" i="3"/>
  <c r="DI474" i="3"/>
  <c r="DJ474" i="3"/>
  <c r="DK474" i="3"/>
  <c r="DL474" i="3"/>
  <c r="DM474" i="3"/>
  <c r="DN474" i="3"/>
  <c r="DO474" i="3"/>
  <c r="DP474" i="3"/>
  <c r="DQ474" i="3"/>
  <c r="DR474" i="3"/>
  <c r="DS474" i="3"/>
  <c r="DI475" i="3"/>
  <c r="DJ475" i="3"/>
  <c r="DK475" i="3"/>
  <c r="DL475" i="3"/>
  <c r="DM475" i="3"/>
  <c r="DN475" i="3"/>
  <c r="DO475" i="3"/>
  <c r="DP475" i="3"/>
  <c r="DQ475" i="3"/>
  <c r="DR475" i="3"/>
  <c r="DS475" i="3"/>
  <c r="DI476" i="3"/>
  <c r="DJ476" i="3"/>
  <c r="DK476" i="3"/>
  <c r="DL476" i="3"/>
  <c r="DM476" i="3"/>
  <c r="DN476" i="3"/>
  <c r="DO476" i="3"/>
  <c r="DP476" i="3"/>
  <c r="DQ476" i="3"/>
  <c r="DR476" i="3"/>
  <c r="DS476" i="3"/>
  <c r="DI477" i="3"/>
  <c r="DJ477" i="3"/>
  <c r="DK477" i="3"/>
  <c r="DL477" i="3"/>
  <c r="DM477" i="3"/>
  <c r="DN477" i="3"/>
  <c r="DO477" i="3"/>
  <c r="DP477" i="3"/>
  <c r="DQ477" i="3"/>
  <c r="DR477" i="3"/>
  <c r="DS477" i="3"/>
  <c r="DI478" i="3"/>
  <c r="DJ478" i="3"/>
  <c r="DK478" i="3"/>
  <c r="DL478" i="3"/>
  <c r="DM478" i="3"/>
  <c r="DN478" i="3"/>
  <c r="DO478" i="3"/>
  <c r="DP478" i="3"/>
  <c r="DQ478" i="3"/>
  <c r="DR478" i="3"/>
  <c r="DS478" i="3"/>
  <c r="DI479" i="3"/>
  <c r="DJ479" i="3"/>
  <c r="DK479" i="3"/>
  <c r="DL479" i="3"/>
  <c r="DM479" i="3"/>
  <c r="DN479" i="3"/>
  <c r="DO479" i="3"/>
  <c r="DP479" i="3"/>
  <c r="DQ479" i="3"/>
  <c r="DR479" i="3"/>
  <c r="DS479" i="3"/>
  <c r="DI480" i="3"/>
  <c r="DJ480" i="3"/>
  <c r="DK480" i="3"/>
  <c r="DL480" i="3"/>
  <c r="DM480" i="3"/>
  <c r="DN480" i="3"/>
  <c r="DO480" i="3"/>
  <c r="DP480" i="3"/>
  <c r="DQ480" i="3"/>
  <c r="DR480" i="3"/>
  <c r="DS480" i="3"/>
  <c r="DI481" i="3"/>
  <c r="DJ481" i="3"/>
  <c r="DK481" i="3"/>
  <c r="DL481" i="3"/>
  <c r="DM481" i="3"/>
  <c r="DN481" i="3"/>
  <c r="DO481" i="3"/>
  <c r="DP481" i="3"/>
  <c r="DQ481" i="3"/>
  <c r="DR481" i="3"/>
  <c r="DS481" i="3"/>
  <c r="DI482" i="3"/>
  <c r="DJ482" i="3"/>
  <c r="DK482" i="3"/>
  <c r="DL482" i="3"/>
  <c r="DM482" i="3"/>
  <c r="DN482" i="3"/>
  <c r="DO482" i="3"/>
  <c r="DP482" i="3"/>
  <c r="DQ482" i="3"/>
  <c r="DR482" i="3"/>
  <c r="DS482" i="3"/>
  <c r="DI483" i="3"/>
  <c r="DJ483" i="3"/>
  <c r="DK483" i="3"/>
  <c r="DL483" i="3"/>
  <c r="DM483" i="3"/>
  <c r="DN483" i="3"/>
  <c r="DO483" i="3"/>
  <c r="DP483" i="3"/>
  <c r="DQ483" i="3"/>
  <c r="DR483" i="3"/>
  <c r="DS483" i="3"/>
  <c r="DI484" i="3"/>
  <c r="DJ484" i="3"/>
  <c r="DK484" i="3"/>
  <c r="DL484" i="3"/>
  <c r="DM484" i="3"/>
  <c r="DN484" i="3"/>
  <c r="DO484" i="3"/>
  <c r="DP484" i="3"/>
  <c r="DQ484" i="3"/>
  <c r="DR484" i="3"/>
  <c r="DS484" i="3"/>
  <c r="DI485" i="3"/>
  <c r="DJ485" i="3"/>
  <c r="DK485" i="3"/>
  <c r="DL485" i="3"/>
  <c r="DM485" i="3"/>
  <c r="DN485" i="3"/>
  <c r="DO485" i="3"/>
  <c r="DP485" i="3"/>
  <c r="DQ485" i="3"/>
  <c r="DR485" i="3"/>
  <c r="DS485" i="3"/>
  <c r="DI486" i="3"/>
  <c r="DJ486" i="3"/>
  <c r="DK486" i="3"/>
  <c r="DL486" i="3"/>
  <c r="DM486" i="3"/>
  <c r="DN486" i="3"/>
  <c r="DO486" i="3"/>
  <c r="DP486" i="3"/>
  <c r="DQ486" i="3"/>
  <c r="DR486" i="3"/>
  <c r="DS486" i="3"/>
  <c r="DI487" i="3"/>
  <c r="DJ487" i="3"/>
  <c r="DK487" i="3"/>
  <c r="DL487" i="3"/>
  <c r="DM487" i="3"/>
  <c r="DN487" i="3"/>
  <c r="DO487" i="3"/>
  <c r="DP487" i="3"/>
  <c r="DQ487" i="3"/>
  <c r="DR487" i="3"/>
  <c r="DS487" i="3"/>
  <c r="DI488" i="3"/>
  <c r="DJ488" i="3"/>
  <c r="DK488" i="3"/>
  <c r="DL488" i="3"/>
  <c r="DM488" i="3"/>
  <c r="DN488" i="3"/>
  <c r="DO488" i="3"/>
  <c r="DP488" i="3"/>
  <c r="DQ488" i="3"/>
  <c r="DR488" i="3"/>
  <c r="DS488" i="3"/>
  <c r="DI489" i="3"/>
  <c r="DJ489" i="3"/>
  <c r="DK489" i="3"/>
  <c r="DL489" i="3"/>
  <c r="DM489" i="3"/>
  <c r="DN489" i="3"/>
  <c r="DO489" i="3"/>
  <c r="DP489" i="3"/>
  <c r="DQ489" i="3"/>
  <c r="DR489" i="3"/>
  <c r="DS489" i="3"/>
  <c r="DI490" i="3"/>
  <c r="DJ490" i="3"/>
  <c r="DK490" i="3"/>
  <c r="DL490" i="3"/>
  <c r="DM490" i="3"/>
  <c r="DN490" i="3"/>
  <c r="DO490" i="3"/>
  <c r="DP490" i="3"/>
  <c r="DQ490" i="3"/>
  <c r="DR490" i="3"/>
  <c r="DS490" i="3"/>
  <c r="DI491" i="3"/>
  <c r="DJ491" i="3"/>
  <c r="DK491" i="3"/>
  <c r="DL491" i="3"/>
  <c r="DM491" i="3"/>
  <c r="DN491" i="3"/>
  <c r="DO491" i="3"/>
  <c r="DP491" i="3"/>
  <c r="DQ491" i="3"/>
  <c r="DR491" i="3"/>
  <c r="DS491" i="3"/>
  <c r="DI492" i="3"/>
  <c r="DJ492" i="3"/>
  <c r="DK492" i="3"/>
  <c r="DL492" i="3"/>
  <c r="DM492" i="3"/>
  <c r="DN492" i="3"/>
  <c r="DO492" i="3"/>
  <c r="DP492" i="3"/>
  <c r="DQ492" i="3"/>
  <c r="DR492" i="3"/>
  <c r="DS492" i="3"/>
  <c r="DI493" i="3"/>
  <c r="DJ493" i="3"/>
  <c r="DK493" i="3"/>
  <c r="DL493" i="3"/>
  <c r="DM493" i="3"/>
  <c r="DN493" i="3"/>
  <c r="DO493" i="3"/>
  <c r="DP493" i="3"/>
  <c r="DQ493" i="3"/>
  <c r="DR493" i="3"/>
  <c r="DS493" i="3"/>
  <c r="DI494" i="3"/>
  <c r="DJ494" i="3"/>
  <c r="DK494" i="3"/>
  <c r="DL494" i="3"/>
  <c r="DM494" i="3"/>
  <c r="DN494" i="3"/>
  <c r="DO494" i="3"/>
  <c r="DP494" i="3"/>
  <c r="DQ494" i="3"/>
  <c r="DR494" i="3"/>
  <c r="DS494" i="3"/>
  <c r="DI495" i="3"/>
  <c r="DJ495" i="3"/>
  <c r="DK495" i="3"/>
  <c r="DL495" i="3"/>
  <c r="DM495" i="3"/>
  <c r="DN495" i="3"/>
  <c r="DO495" i="3"/>
  <c r="DP495" i="3"/>
  <c r="DQ495" i="3"/>
  <c r="DR495" i="3"/>
  <c r="DS495" i="3"/>
  <c r="DI496" i="3"/>
  <c r="DJ496" i="3"/>
  <c r="DK496" i="3"/>
  <c r="DL496" i="3"/>
  <c r="DM496" i="3"/>
  <c r="DN496" i="3"/>
  <c r="DO496" i="3"/>
  <c r="DP496" i="3"/>
  <c r="DQ496" i="3"/>
  <c r="DR496" i="3"/>
  <c r="DS496" i="3"/>
  <c r="DI497" i="3"/>
  <c r="DJ497" i="3"/>
  <c r="DK497" i="3"/>
  <c r="DL497" i="3"/>
  <c r="DM497" i="3"/>
  <c r="DN497" i="3"/>
  <c r="DO497" i="3"/>
  <c r="DP497" i="3"/>
  <c r="DQ497" i="3"/>
  <c r="DR497" i="3"/>
  <c r="DS497" i="3"/>
  <c r="DI498" i="3"/>
  <c r="DJ498" i="3"/>
  <c r="DK498" i="3"/>
  <c r="DL498" i="3"/>
  <c r="DM498" i="3"/>
  <c r="DN498" i="3"/>
  <c r="DO498" i="3"/>
  <c r="DP498" i="3"/>
  <c r="DQ498" i="3"/>
  <c r="DR498" i="3"/>
  <c r="DS498" i="3"/>
  <c r="DI499" i="3"/>
  <c r="DJ499" i="3"/>
  <c r="DK499" i="3"/>
  <c r="DL499" i="3"/>
  <c r="DM499" i="3"/>
  <c r="DN499" i="3"/>
  <c r="DO499" i="3"/>
  <c r="DP499" i="3"/>
  <c r="DQ499" i="3"/>
  <c r="DR499" i="3"/>
  <c r="DS499" i="3"/>
  <c r="DI500" i="3"/>
  <c r="DJ500" i="3"/>
  <c r="DK500" i="3"/>
  <c r="DL500" i="3"/>
  <c r="DM500" i="3"/>
  <c r="DN500" i="3"/>
  <c r="DO500" i="3"/>
  <c r="DP500" i="3"/>
  <c r="DQ500" i="3"/>
  <c r="DR500" i="3"/>
  <c r="DS500" i="3"/>
  <c r="DI501" i="3"/>
  <c r="DJ501" i="3"/>
  <c r="DK501" i="3"/>
  <c r="DL501" i="3"/>
  <c r="DM501" i="3"/>
  <c r="DN501" i="3"/>
  <c r="DO501" i="3"/>
  <c r="DP501" i="3"/>
  <c r="DQ501" i="3"/>
  <c r="DR501" i="3"/>
  <c r="DS501" i="3"/>
  <c r="DI502" i="3"/>
  <c r="DJ502" i="3"/>
  <c r="DK502" i="3"/>
  <c r="DL502" i="3"/>
  <c r="DM502" i="3"/>
  <c r="DN502" i="3"/>
  <c r="DO502" i="3"/>
  <c r="DP502" i="3"/>
  <c r="DQ502" i="3"/>
  <c r="DR502" i="3"/>
  <c r="DS502" i="3"/>
  <c r="DI503" i="3"/>
  <c r="DJ503" i="3"/>
  <c r="DK503" i="3"/>
  <c r="DL503" i="3"/>
  <c r="DM503" i="3"/>
  <c r="DN503" i="3"/>
  <c r="DO503" i="3"/>
  <c r="DP503" i="3"/>
  <c r="DQ503" i="3"/>
  <c r="DR503" i="3"/>
  <c r="DS503" i="3"/>
  <c r="DI504" i="3"/>
  <c r="DJ504" i="3"/>
  <c r="DK504" i="3"/>
  <c r="DL504" i="3"/>
  <c r="DM504" i="3"/>
  <c r="DN504" i="3"/>
  <c r="DO504" i="3"/>
  <c r="DP504" i="3"/>
  <c r="DQ504" i="3"/>
  <c r="DR504" i="3"/>
  <c r="DS504" i="3"/>
  <c r="DI505" i="3"/>
  <c r="DJ505" i="3"/>
  <c r="DK505" i="3"/>
  <c r="DL505" i="3"/>
  <c r="DM505" i="3"/>
  <c r="DN505" i="3"/>
  <c r="DO505" i="3"/>
  <c r="DP505" i="3"/>
  <c r="DQ505" i="3"/>
  <c r="DR505" i="3"/>
  <c r="DS505" i="3"/>
  <c r="DI506" i="3"/>
  <c r="DJ506" i="3"/>
  <c r="DK506" i="3"/>
  <c r="DL506" i="3"/>
  <c r="DM506" i="3"/>
  <c r="DN506" i="3"/>
  <c r="DO506" i="3"/>
  <c r="DP506" i="3"/>
  <c r="DQ506" i="3"/>
  <c r="DR506" i="3"/>
  <c r="DS506" i="3"/>
  <c r="DI507" i="3"/>
  <c r="DJ507" i="3"/>
  <c r="DK507" i="3"/>
  <c r="DL507" i="3"/>
  <c r="DM507" i="3"/>
  <c r="DN507" i="3"/>
  <c r="DO507" i="3"/>
  <c r="DP507" i="3"/>
  <c r="DQ507" i="3"/>
  <c r="DR507" i="3"/>
  <c r="DS507" i="3"/>
  <c r="DI508" i="3"/>
  <c r="DJ508" i="3"/>
  <c r="DK508" i="3"/>
  <c r="DL508" i="3"/>
  <c r="DM508" i="3"/>
  <c r="DN508" i="3"/>
  <c r="DO508" i="3"/>
  <c r="DP508" i="3"/>
  <c r="DQ508" i="3"/>
  <c r="DR508" i="3"/>
  <c r="DS508" i="3"/>
  <c r="DI509" i="3"/>
  <c r="DJ509" i="3"/>
  <c r="DK509" i="3"/>
  <c r="DL509" i="3"/>
  <c r="DM509" i="3"/>
  <c r="DN509" i="3"/>
  <c r="DO509" i="3"/>
  <c r="DP509" i="3"/>
  <c r="DQ509" i="3"/>
  <c r="DR509" i="3"/>
  <c r="DS509" i="3"/>
  <c r="DI510" i="3"/>
  <c r="DJ510" i="3"/>
  <c r="DK510" i="3"/>
  <c r="DL510" i="3"/>
  <c r="DM510" i="3"/>
  <c r="DN510" i="3"/>
  <c r="DO510" i="3"/>
  <c r="DP510" i="3"/>
  <c r="DQ510" i="3"/>
  <c r="DR510" i="3"/>
  <c r="DS510" i="3"/>
  <c r="DI511" i="3"/>
  <c r="DJ511" i="3"/>
  <c r="DK511" i="3"/>
  <c r="DL511" i="3"/>
  <c r="DM511" i="3"/>
  <c r="DN511" i="3"/>
  <c r="DO511" i="3"/>
  <c r="DP511" i="3"/>
  <c r="DQ511" i="3"/>
  <c r="DR511" i="3"/>
  <c r="DS511" i="3"/>
  <c r="DI512" i="3"/>
  <c r="DJ512" i="3"/>
  <c r="DK512" i="3"/>
  <c r="DL512" i="3"/>
  <c r="DM512" i="3"/>
  <c r="DN512" i="3"/>
  <c r="DO512" i="3"/>
  <c r="DP512" i="3"/>
  <c r="DQ512" i="3"/>
  <c r="DR512" i="3"/>
  <c r="DS512" i="3"/>
  <c r="DI513" i="3"/>
  <c r="DJ513" i="3"/>
  <c r="DK513" i="3"/>
  <c r="DL513" i="3"/>
  <c r="DM513" i="3"/>
  <c r="DN513" i="3"/>
  <c r="DO513" i="3"/>
  <c r="DP513" i="3"/>
  <c r="DQ513" i="3"/>
  <c r="DR513" i="3"/>
  <c r="DS513" i="3"/>
  <c r="DI514" i="3"/>
  <c r="DJ514" i="3"/>
  <c r="DK514" i="3"/>
  <c r="DL514" i="3"/>
  <c r="DM514" i="3"/>
  <c r="DN514" i="3"/>
  <c r="DO514" i="3"/>
  <c r="DP514" i="3"/>
  <c r="DQ514" i="3"/>
  <c r="DR514" i="3"/>
  <c r="DS514" i="3"/>
  <c r="DI515" i="3"/>
  <c r="DJ515" i="3"/>
  <c r="DK515" i="3"/>
  <c r="DL515" i="3"/>
  <c r="DM515" i="3"/>
  <c r="DN515" i="3"/>
  <c r="DO515" i="3"/>
  <c r="DP515" i="3"/>
  <c r="DQ515" i="3"/>
  <c r="DR515" i="3"/>
  <c r="DS515" i="3"/>
  <c r="DI516" i="3"/>
  <c r="DJ516" i="3"/>
  <c r="DK516" i="3"/>
  <c r="DL516" i="3"/>
  <c r="DM516" i="3"/>
  <c r="DN516" i="3"/>
  <c r="DO516" i="3"/>
  <c r="DP516" i="3"/>
  <c r="DQ516" i="3"/>
  <c r="DR516" i="3"/>
  <c r="DS516" i="3"/>
  <c r="DI517" i="3"/>
  <c r="DJ517" i="3"/>
  <c r="DK517" i="3"/>
  <c r="DL517" i="3"/>
  <c r="DM517" i="3"/>
  <c r="DN517" i="3"/>
  <c r="DO517" i="3"/>
  <c r="DP517" i="3"/>
  <c r="DQ517" i="3"/>
  <c r="DR517" i="3"/>
  <c r="DS517" i="3"/>
  <c r="DI518" i="3"/>
  <c r="DJ518" i="3"/>
  <c r="DK518" i="3"/>
  <c r="DL518" i="3"/>
  <c r="DM518" i="3"/>
  <c r="DN518" i="3"/>
  <c r="DO518" i="3"/>
  <c r="DP518" i="3"/>
  <c r="DQ518" i="3"/>
  <c r="DR518" i="3"/>
  <c r="DS518" i="3"/>
  <c r="DI519" i="3"/>
  <c r="DJ519" i="3"/>
  <c r="DK519" i="3"/>
  <c r="DL519" i="3"/>
  <c r="DM519" i="3"/>
  <c r="DN519" i="3"/>
  <c r="DO519" i="3"/>
  <c r="DP519" i="3"/>
  <c r="DQ519" i="3"/>
  <c r="DR519" i="3"/>
  <c r="DS519" i="3"/>
  <c r="DI520" i="3"/>
  <c r="DJ520" i="3"/>
  <c r="DK520" i="3"/>
  <c r="DL520" i="3"/>
  <c r="DM520" i="3"/>
  <c r="DN520" i="3"/>
  <c r="DO520" i="3"/>
  <c r="DP520" i="3"/>
  <c r="DQ520" i="3"/>
  <c r="DR520" i="3"/>
  <c r="DS520" i="3"/>
  <c r="DI521" i="3"/>
  <c r="DJ521" i="3"/>
  <c r="DK521" i="3"/>
  <c r="DL521" i="3"/>
  <c r="DM521" i="3"/>
  <c r="DN521" i="3"/>
  <c r="DO521" i="3"/>
  <c r="DP521" i="3"/>
  <c r="DQ521" i="3"/>
  <c r="DR521" i="3"/>
  <c r="DS521" i="3"/>
  <c r="DI522" i="3"/>
  <c r="DJ522" i="3"/>
  <c r="DK522" i="3"/>
  <c r="DL522" i="3"/>
  <c r="DM522" i="3"/>
  <c r="DN522" i="3"/>
  <c r="DO522" i="3"/>
  <c r="DP522" i="3"/>
  <c r="DQ522" i="3"/>
  <c r="DR522" i="3"/>
  <c r="DS522" i="3"/>
  <c r="DI523" i="3"/>
  <c r="DJ523" i="3"/>
  <c r="DK523" i="3"/>
  <c r="DL523" i="3"/>
  <c r="DM523" i="3"/>
  <c r="DN523" i="3"/>
  <c r="DO523" i="3"/>
  <c r="DP523" i="3"/>
  <c r="DQ523" i="3"/>
  <c r="DR523" i="3"/>
  <c r="DS523" i="3"/>
  <c r="DI524" i="3"/>
  <c r="DJ524" i="3"/>
  <c r="DK524" i="3"/>
  <c r="DL524" i="3"/>
  <c r="DM524" i="3"/>
  <c r="DN524" i="3"/>
  <c r="DO524" i="3"/>
  <c r="DP524" i="3"/>
  <c r="DQ524" i="3"/>
  <c r="DR524" i="3"/>
  <c r="DS524" i="3"/>
  <c r="DI525" i="3"/>
  <c r="DJ525" i="3"/>
  <c r="DK525" i="3"/>
  <c r="DL525" i="3"/>
  <c r="DM525" i="3"/>
  <c r="DN525" i="3"/>
  <c r="DO525" i="3"/>
  <c r="DP525" i="3"/>
  <c r="DQ525" i="3"/>
  <c r="DR525" i="3"/>
  <c r="DS525" i="3"/>
  <c r="DI526" i="3"/>
  <c r="DJ526" i="3"/>
  <c r="DK526" i="3"/>
  <c r="DL526" i="3"/>
  <c r="DM526" i="3"/>
  <c r="DN526" i="3"/>
  <c r="DO526" i="3"/>
  <c r="DP526" i="3"/>
  <c r="DQ526" i="3"/>
  <c r="DR526" i="3"/>
  <c r="DS526" i="3"/>
  <c r="DI527" i="3"/>
  <c r="DJ527" i="3"/>
  <c r="DK527" i="3"/>
  <c r="DL527" i="3"/>
  <c r="DM527" i="3"/>
  <c r="DN527" i="3"/>
  <c r="DO527" i="3"/>
  <c r="DP527" i="3"/>
  <c r="DQ527" i="3"/>
  <c r="DR527" i="3"/>
  <c r="DS527" i="3"/>
  <c r="DI528" i="3"/>
  <c r="DJ528" i="3"/>
  <c r="DK528" i="3"/>
  <c r="DL528" i="3"/>
  <c r="DM528" i="3"/>
  <c r="DN528" i="3"/>
  <c r="DO528" i="3"/>
  <c r="DP528" i="3"/>
  <c r="DQ528" i="3"/>
  <c r="DR528" i="3"/>
  <c r="DS528" i="3"/>
  <c r="DI529" i="3"/>
  <c r="DJ529" i="3"/>
  <c r="DK529" i="3"/>
  <c r="DL529" i="3"/>
  <c r="DM529" i="3"/>
  <c r="DN529" i="3"/>
  <c r="DO529" i="3"/>
  <c r="DP529" i="3"/>
  <c r="DQ529" i="3"/>
  <c r="DR529" i="3"/>
  <c r="DS529" i="3"/>
  <c r="DI530" i="3"/>
  <c r="DJ530" i="3"/>
  <c r="DK530" i="3"/>
  <c r="DL530" i="3"/>
  <c r="DM530" i="3"/>
  <c r="DN530" i="3"/>
  <c r="DO530" i="3"/>
  <c r="DP530" i="3"/>
  <c r="DQ530" i="3"/>
  <c r="DR530" i="3"/>
  <c r="DS530" i="3"/>
  <c r="DI531" i="3"/>
  <c r="DJ531" i="3"/>
  <c r="DK531" i="3"/>
  <c r="DL531" i="3"/>
  <c r="DM531" i="3"/>
  <c r="DN531" i="3"/>
  <c r="DO531" i="3"/>
  <c r="DP531" i="3"/>
  <c r="DQ531" i="3"/>
  <c r="DR531" i="3"/>
  <c r="DS531" i="3"/>
  <c r="DI532" i="3"/>
  <c r="DJ532" i="3"/>
  <c r="DK532" i="3"/>
  <c r="DL532" i="3"/>
  <c r="DM532" i="3"/>
  <c r="DN532" i="3"/>
  <c r="DO532" i="3"/>
  <c r="DP532" i="3"/>
  <c r="DQ532" i="3"/>
  <c r="DR532" i="3"/>
  <c r="DS532" i="3"/>
  <c r="DI533" i="3"/>
  <c r="DJ533" i="3"/>
  <c r="DK533" i="3"/>
  <c r="DL533" i="3"/>
  <c r="DM533" i="3"/>
  <c r="DN533" i="3"/>
  <c r="DO533" i="3"/>
  <c r="DP533" i="3"/>
  <c r="DQ533" i="3"/>
  <c r="DR533" i="3"/>
  <c r="DS533" i="3"/>
  <c r="DI534" i="3"/>
  <c r="DJ534" i="3"/>
  <c r="DK534" i="3"/>
  <c r="DL534" i="3"/>
  <c r="DM534" i="3"/>
  <c r="DN534" i="3"/>
  <c r="DO534" i="3"/>
  <c r="DP534" i="3"/>
  <c r="DQ534" i="3"/>
  <c r="DR534" i="3"/>
  <c r="DS534" i="3"/>
  <c r="DI535" i="3"/>
  <c r="DJ535" i="3"/>
  <c r="DK535" i="3"/>
  <c r="DL535" i="3"/>
  <c r="DM535" i="3"/>
  <c r="DN535" i="3"/>
  <c r="DO535" i="3"/>
  <c r="DP535" i="3"/>
  <c r="DQ535" i="3"/>
  <c r="DR535" i="3"/>
  <c r="DS535" i="3"/>
  <c r="DI536" i="3"/>
  <c r="DJ536" i="3"/>
  <c r="DK536" i="3"/>
  <c r="DL536" i="3"/>
  <c r="DM536" i="3"/>
  <c r="DN536" i="3"/>
  <c r="DO536" i="3"/>
  <c r="DP536" i="3"/>
  <c r="DQ536" i="3"/>
  <c r="DR536" i="3"/>
  <c r="DS536" i="3"/>
  <c r="DI537" i="3"/>
  <c r="DJ537" i="3"/>
  <c r="DK537" i="3"/>
  <c r="DL537" i="3"/>
  <c r="DM537" i="3"/>
  <c r="DN537" i="3"/>
  <c r="DO537" i="3"/>
  <c r="DP537" i="3"/>
  <c r="DQ537" i="3"/>
  <c r="DR537" i="3"/>
  <c r="DS537" i="3"/>
  <c r="DI538" i="3"/>
  <c r="DJ538" i="3"/>
  <c r="DK538" i="3"/>
  <c r="DL538" i="3"/>
  <c r="DM538" i="3"/>
  <c r="DN538" i="3"/>
  <c r="DO538" i="3"/>
  <c r="DP538" i="3"/>
  <c r="DQ538" i="3"/>
  <c r="DR538" i="3"/>
  <c r="DS538" i="3"/>
  <c r="DI539" i="3"/>
  <c r="DJ539" i="3"/>
  <c r="DK539" i="3"/>
  <c r="DL539" i="3"/>
  <c r="DM539" i="3"/>
  <c r="DN539" i="3"/>
  <c r="DO539" i="3"/>
  <c r="DP539" i="3"/>
  <c r="DQ539" i="3"/>
  <c r="DR539" i="3"/>
  <c r="DS539" i="3"/>
  <c r="DI540" i="3"/>
  <c r="DJ540" i="3"/>
  <c r="DK540" i="3"/>
  <c r="DL540" i="3"/>
  <c r="DM540" i="3"/>
  <c r="DN540" i="3"/>
  <c r="DO540" i="3"/>
  <c r="DP540" i="3"/>
  <c r="DQ540" i="3"/>
  <c r="DR540" i="3"/>
  <c r="DS540" i="3"/>
  <c r="DI541" i="3"/>
  <c r="DJ541" i="3"/>
  <c r="DK541" i="3"/>
  <c r="DL541" i="3"/>
  <c r="DM541" i="3"/>
  <c r="DN541" i="3"/>
  <c r="DO541" i="3"/>
  <c r="DP541" i="3"/>
  <c r="DQ541" i="3"/>
  <c r="DR541" i="3"/>
  <c r="DS541" i="3"/>
  <c r="DI542" i="3"/>
  <c r="DJ542" i="3"/>
  <c r="DK542" i="3"/>
  <c r="DL542" i="3"/>
  <c r="DM542" i="3"/>
  <c r="DN542" i="3"/>
  <c r="DO542" i="3"/>
  <c r="DP542" i="3"/>
  <c r="DQ542" i="3"/>
  <c r="DR542" i="3"/>
  <c r="DS542" i="3"/>
  <c r="DJ15" i="3"/>
  <c r="DK15" i="3"/>
  <c r="DL15" i="3"/>
  <c r="DM15" i="3"/>
  <c r="DN15" i="3"/>
  <c r="DO15" i="3"/>
  <c r="DP15" i="3"/>
  <c r="DQ15" i="3"/>
  <c r="DR15" i="3"/>
  <c r="DS15" i="3"/>
  <c r="DI15" i="3"/>
  <c r="CP16" i="3"/>
  <c r="CQ16" i="3"/>
  <c r="CR16" i="3"/>
  <c r="CS16" i="3"/>
  <c r="CV16" i="3"/>
  <c r="CW16" i="3"/>
  <c r="CX16" i="3"/>
  <c r="CY16" i="3"/>
  <c r="DB16" i="3"/>
  <c r="DC16" i="3"/>
  <c r="DD16" i="3"/>
  <c r="DE16" i="3"/>
  <c r="CP17" i="3"/>
  <c r="CQ17" i="3"/>
  <c r="CR17" i="3"/>
  <c r="CS17" i="3"/>
  <c r="CV17" i="3"/>
  <c r="CW17" i="3"/>
  <c r="CX17" i="3"/>
  <c r="CY17" i="3"/>
  <c r="DB17" i="3"/>
  <c r="DC17" i="3"/>
  <c r="DD17" i="3"/>
  <c r="DE17" i="3"/>
  <c r="CP18" i="3"/>
  <c r="CQ18" i="3"/>
  <c r="CR18" i="3"/>
  <c r="CS18" i="3"/>
  <c r="CV18" i="3"/>
  <c r="CW18" i="3"/>
  <c r="CX18" i="3"/>
  <c r="CY18" i="3"/>
  <c r="DB18" i="3"/>
  <c r="DC18" i="3"/>
  <c r="DD18" i="3"/>
  <c r="DE18" i="3"/>
  <c r="CP19" i="3"/>
  <c r="CQ19" i="3"/>
  <c r="CR19" i="3"/>
  <c r="CS19" i="3"/>
  <c r="CV19" i="3"/>
  <c r="CW19" i="3"/>
  <c r="CX19" i="3"/>
  <c r="CY19" i="3"/>
  <c r="DB19" i="3"/>
  <c r="DC19" i="3"/>
  <c r="DD19" i="3"/>
  <c r="DE19" i="3"/>
  <c r="CP20" i="3"/>
  <c r="CQ20" i="3"/>
  <c r="CR20" i="3"/>
  <c r="CS20" i="3"/>
  <c r="CV20" i="3"/>
  <c r="CW20" i="3"/>
  <c r="CX20" i="3"/>
  <c r="CY20" i="3"/>
  <c r="DB20" i="3"/>
  <c r="DC20" i="3"/>
  <c r="DD20" i="3"/>
  <c r="DE20" i="3"/>
  <c r="CP21" i="3"/>
  <c r="CQ21" i="3"/>
  <c r="CR21" i="3"/>
  <c r="CS21" i="3"/>
  <c r="CV21" i="3"/>
  <c r="CW21" i="3"/>
  <c r="CX21" i="3"/>
  <c r="CY21" i="3"/>
  <c r="DB21" i="3"/>
  <c r="DC21" i="3"/>
  <c r="DD21" i="3"/>
  <c r="DE21" i="3"/>
  <c r="CP22" i="3"/>
  <c r="CQ22" i="3"/>
  <c r="CR22" i="3"/>
  <c r="CS22" i="3"/>
  <c r="CV22" i="3"/>
  <c r="CW22" i="3"/>
  <c r="CX22" i="3"/>
  <c r="CY22" i="3"/>
  <c r="DB22" i="3"/>
  <c r="DC22" i="3"/>
  <c r="DD22" i="3"/>
  <c r="DE22" i="3"/>
  <c r="CP23" i="3"/>
  <c r="CQ23" i="3"/>
  <c r="CR23" i="3"/>
  <c r="CS23" i="3"/>
  <c r="CV23" i="3"/>
  <c r="CW23" i="3"/>
  <c r="CX23" i="3"/>
  <c r="CY23" i="3"/>
  <c r="DB23" i="3"/>
  <c r="DC23" i="3"/>
  <c r="DD23" i="3"/>
  <c r="DE23" i="3"/>
  <c r="CP24" i="3"/>
  <c r="CQ24" i="3"/>
  <c r="CR24" i="3"/>
  <c r="CS24" i="3"/>
  <c r="CV24" i="3"/>
  <c r="CW24" i="3"/>
  <c r="CX24" i="3"/>
  <c r="CY24" i="3"/>
  <c r="DB24" i="3"/>
  <c r="DC24" i="3"/>
  <c r="DD24" i="3"/>
  <c r="DE24" i="3"/>
  <c r="CP25" i="3"/>
  <c r="CQ25" i="3"/>
  <c r="CR25" i="3"/>
  <c r="CS25" i="3"/>
  <c r="CV25" i="3"/>
  <c r="CW25" i="3"/>
  <c r="CX25" i="3"/>
  <c r="CY25" i="3"/>
  <c r="DB25" i="3"/>
  <c r="DC25" i="3"/>
  <c r="DD25" i="3"/>
  <c r="DE25" i="3"/>
  <c r="CP26" i="3"/>
  <c r="CQ26" i="3"/>
  <c r="CR26" i="3"/>
  <c r="CS26" i="3"/>
  <c r="CV26" i="3"/>
  <c r="CW26" i="3"/>
  <c r="CX26" i="3"/>
  <c r="CY26" i="3"/>
  <c r="DB26" i="3"/>
  <c r="DC26" i="3"/>
  <c r="DD26" i="3"/>
  <c r="DE26" i="3"/>
  <c r="CP27" i="3"/>
  <c r="CQ27" i="3"/>
  <c r="CR27" i="3"/>
  <c r="CS27" i="3"/>
  <c r="CV27" i="3"/>
  <c r="CW27" i="3"/>
  <c r="CX27" i="3"/>
  <c r="CY27" i="3"/>
  <c r="DB27" i="3"/>
  <c r="DC27" i="3"/>
  <c r="DD27" i="3"/>
  <c r="DE27" i="3"/>
  <c r="CP28" i="3"/>
  <c r="CQ28" i="3"/>
  <c r="CR28" i="3"/>
  <c r="CS28" i="3"/>
  <c r="CV28" i="3"/>
  <c r="CW28" i="3"/>
  <c r="CX28" i="3"/>
  <c r="CY28" i="3"/>
  <c r="DB28" i="3"/>
  <c r="DC28" i="3"/>
  <c r="DD28" i="3"/>
  <c r="DE28" i="3"/>
  <c r="CP29" i="3"/>
  <c r="CQ29" i="3"/>
  <c r="CR29" i="3"/>
  <c r="CS29" i="3"/>
  <c r="CV29" i="3"/>
  <c r="CW29" i="3"/>
  <c r="CX29" i="3"/>
  <c r="CY29" i="3"/>
  <c r="DB29" i="3"/>
  <c r="DC29" i="3"/>
  <c r="DD29" i="3"/>
  <c r="DE29" i="3"/>
  <c r="CP30" i="3"/>
  <c r="CQ30" i="3"/>
  <c r="CR30" i="3"/>
  <c r="CS30" i="3"/>
  <c r="CV30" i="3"/>
  <c r="CW30" i="3"/>
  <c r="CX30" i="3"/>
  <c r="CY30" i="3"/>
  <c r="DB30" i="3"/>
  <c r="DC30" i="3"/>
  <c r="DD30" i="3"/>
  <c r="DE30" i="3"/>
  <c r="CP31" i="3"/>
  <c r="CQ31" i="3"/>
  <c r="CR31" i="3"/>
  <c r="CS31" i="3"/>
  <c r="CV31" i="3"/>
  <c r="CW31" i="3"/>
  <c r="CX31" i="3"/>
  <c r="CY31" i="3"/>
  <c r="DB31" i="3"/>
  <c r="DC31" i="3"/>
  <c r="DD31" i="3"/>
  <c r="DE31" i="3"/>
  <c r="CP32" i="3"/>
  <c r="CQ32" i="3"/>
  <c r="CR32" i="3"/>
  <c r="CS32" i="3"/>
  <c r="CV32" i="3"/>
  <c r="CW32" i="3"/>
  <c r="CX32" i="3"/>
  <c r="CY32" i="3"/>
  <c r="DB32" i="3"/>
  <c r="DC32" i="3"/>
  <c r="DD32" i="3"/>
  <c r="DE32" i="3"/>
  <c r="CP33" i="3"/>
  <c r="CQ33" i="3"/>
  <c r="CR33" i="3"/>
  <c r="CS33" i="3"/>
  <c r="CV33" i="3"/>
  <c r="CW33" i="3"/>
  <c r="CX33" i="3"/>
  <c r="CY33" i="3"/>
  <c r="DB33" i="3"/>
  <c r="DC33" i="3"/>
  <c r="DD33" i="3"/>
  <c r="DE33" i="3"/>
  <c r="CP34" i="3"/>
  <c r="CQ34" i="3"/>
  <c r="CR34" i="3"/>
  <c r="CS34" i="3"/>
  <c r="CV34" i="3"/>
  <c r="CW34" i="3"/>
  <c r="CX34" i="3"/>
  <c r="CY34" i="3"/>
  <c r="DB34" i="3"/>
  <c r="DC34" i="3"/>
  <c r="DD34" i="3"/>
  <c r="DE34" i="3"/>
  <c r="CP35" i="3"/>
  <c r="CQ35" i="3"/>
  <c r="CR35" i="3"/>
  <c r="CS35" i="3"/>
  <c r="CV35" i="3"/>
  <c r="CW35" i="3"/>
  <c r="CX35" i="3"/>
  <c r="CY35" i="3"/>
  <c r="DB35" i="3"/>
  <c r="DC35" i="3"/>
  <c r="DD35" i="3"/>
  <c r="DE35" i="3"/>
  <c r="CP36" i="3"/>
  <c r="CQ36" i="3"/>
  <c r="CR36" i="3"/>
  <c r="CS36" i="3"/>
  <c r="CV36" i="3"/>
  <c r="CW36" i="3"/>
  <c r="CX36" i="3"/>
  <c r="CY36" i="3"/>
  <c r="DB36" i="3"/>
  <c r="DC36" i="3"/>
  <c r="DD36" i="3"/>
  <c r="DE36" i="3"/>
  <c r="CP37" i="3"/>
  <c r="CQ37" i="3"/>
  <c r="CR37" i="3"/>
  <c r="CS37" i="3"/>
  <c r="CV37" i="3"/>
  <c r="CW37" i="3"/>
  <c r="CX37" i="3"/>
  <c r="CY37" i="3"/>
  <c r="DB37" i="3"/>
  <c r="DC37" i="3"/>
  <c r="DD37" i="3"/>
  <c r="DE37" i="3"/>
  <c r="CP38" i="3"/>
  <c r="CQ38" i="3"/>
  <c r="CR38" i="3"/>
  <c r="CS38" i="3"/>
  <c r="CV38" i="3"/>
  <c r="CW38" i="3"/>
  <c r="CX38" i="3"/>
  <c r="CY38" i="3"/>
  <c r="DB38" i="3"/>
  <c r="DC38" i="3"/>
  <c r="DD38" i="3"/>
  <c r="DE38" i="3"/>
  <c r="CP39" i="3"/>
  <c r="CQ39" i="3"/>
  <c r="CR39" i="3"/>
  <c r="CS39" i="3"/>
  <c r="CV39" i="3"/>
  <c r="CW39" i="3"/>
  <c r="CX39" i="3"/>
  <c r="CY39" i="3"/>
  <c r="DB39" i="3"/>
  <c r="DC39" i="3"/>
  <c r="DD39" i="3"/>
  <c r="DE39" i="3"/>
  <c r="CP40" i="3"/>
  <c r="CQ40" i="3"/>
  <c r="CR40" i="3"/>
  <c r="CS40" i="3"/>
  <c r="CV40" i="3"/>
  <c r="CW40" i="3"/>
  <c r="CX40" i="3"/>
  <c r="CY40" i="3"/>
  <c r="DB40" i="3"/>
  <c r="DC40" i="3"/>
  <c r="DD40" i="3"/>
  <c r="DE40" i="3"/>
  <c r="CP41" i="3"/>
  <c r="CQ41" i="3"/>
  <c r="CR41" i="3"/>
  <c r="CS41" i="3"/>
  <c r="CV41" i="3"/>
  <c r="CW41" i="3"/>
  <c r="CX41" i="3"/>
  <c r="CY41" i="3"/>
  <c r="DB41" i="3"/>
  <c r="DC41" i="3"/>
  <c r="DD41" i="3"/>
  <c r="DE41" i="3"/>
  <c r="CP42" i="3"/>
  <c r="CQ42" i="3"/>
  <c r="CR42" i="3"/>
  <c r="CS42" i="3"/>
  <c r="CV42" i="3"/>
  <c r="CW42" i="3"/>
  <c r="CX42" i="3"/>
  <c r="CY42" i="3"/>
  <c r="DB42" i="3"/>
  <c r="DC42" i="3"/>
  <c r="DD42" i="3"/>
  <c r="DE42" i="3"/>
  <c r="CP43" i="3"/>
  <c r="CQ43" i="3"/>
  <c r="CR43" i="3"/>
  <c r="CS43" i="3"/>
  <c r="CV43" i="3"/>
  <c r="CW43" i="3"/>
  <c r="CX43" i="3"/>
  <c r="CY43" i="3"/>
  <c r="DB43" i="3"/>
  <c r="DC43" i="3"/>
  <c r="DD43" i="3"/>
  <c r="DE43" i="3"/>
  <c r="CP44" i="3"/>
  <c r="CQ44" i="3"/>
  <c r="CR44" i="3"/>
  <c r="CS44" i="3"/>
  <c r="CV44" i="3"/>
  <c r="CW44" i="3"/>
  <c r="CX44" i="3"/>
  <c r="CY44" i="3"/>
  <c r="DB44" i="3"/>
  <c r="DC44" i="3"/>
  <c r="DD44" i="3"/>
  <c r="DE44" i="3"/>
  <c r="CP45" i="3"/>
  <c r="CQ45" i="3"/>
  <c r="CR45" i="3"/>
  <c r="CS45" i="3"/>
  <c r="CV45" i="3"/>
  <c r="CW45" i="3"/>
  <c r="CX45" i="3"/>
  <c r="CY45" i="3"/>
  <c r="DB45" i="3"/>
  <c r="DC45" i="3"/>
  <c r="DD45" i="3"/>
  <c r="DE45" i="3"/>
  <c r="CP46" i="3"/>
  <c r="CQ46" i="3"/>
  <c r="CR46" i="3"/>
  <c r="CS46" i="3"/>
  <c r="CV46" i="3"/>
  <c r="CW46" i="3"/>
  <c r="CX46" i="3"/>
  <c r="CY46" i="3"/>
  <c r="DB46" i="3"/>
  <c r="DC46" i="3"/>
  <c r="DD46" i="3"/>
  <c r="DE46" i="3"/>
  <c r="CP47" i="3"/>
  <c r="CQ47" i="3"/>
  <c r="CR47" i="3"/>
  <c r="CS47" i="3"/>
  <c r="CV47" i="3"/>
  <c r="CW47" i="3"/>
  <c r="CX47" i="3"/>
  <c r="CY47" i="3"/>
  <c r="DB47" i="3"/>
  <c r="DC47" i="3"/>
  <c r="DD47" i="3"/>
  <c r="DE47" i="3"/>
  <c r="CP48" i="3"/>
  <c r="CQ48" i="3"/>
  <c r="CR48" i="3"/>
  <c r="CS48" i="3"/>
  <c r="CV48" i="3"/>
  <c r="CW48" i="3"/>
  <c r="CX48" i="3"/>
  <c r="CY48" i="3"/>
  <c r="DB48" i="3"/>
  <c r="DC48" i="3"/>
  <c r="DD48" i="3"/>
  <c r="DE48" i="3"/>
  <c r="CP49" i="3"/>
  <c r="CQ49" i="3"/>
  <c r="CR49" i="3"/>
  <c r="CS49" i="3"/>
  <c r="CV49" i="3"/>
  <c r="CW49" i="3"/>
  <c r="CX49" i="3"/>
  <c r="CY49" i="3"/>
  <c r="DB49" i="3"/>
  <c r="DC49" i="3"/>
  <c r="DD49" i="3"/>
  <c r="DE49" i="3"/>
  <c r="CP50" i="3"/>
  <c r="CQ50" i="3"/>
  <c r="CR50" i="3"/>
  <c r="CS50" i="3"/>
  <c r="CV50" i="3"/>
  <c r="CW50" i="3"/>
  <c r="CX50" i="3"/>
  <c r="CY50" i="3"/>
  <c r="DB50" i="3"/>
  <c r="DC50" i="3"/>
  <c r="DD50" i="3"/>
  <c r="DE50" i="3"/>
  <c r="CP51" i="3"/>
  <c r="CQ51" i="3"/>
  <c r="CR51" i="3"/>
  <c r="CS51" i="3"/>
  <c r="CV51" i="3"/>
  <c r="CW51" i="3"/>
  <c r="CX51" i="3"/>
  <c r="CY51" i="3"/>
  <c r="DB51" i="3"/>
  <c r="DC51" i="3"/>
  <c r="DD51" i="3"/>
  <c r="DE51" i="3"/>
  <c r="CP52" i="3"/>
  <c r="CQ52" i="3"/>
  <c r="CR52" i="3"/>
  <c r="CS52" i="3"/>
  <c r="CV52" i="3"/>
  <c r="CW52" i="3"/>
  <c r="CX52" i="3"/>
  <c r="CY52" i="3"/>
  <c r="DB52" i="3"/>
  <c r="DC52" i="3"/>
  <c r="DD52" i="3"/>
  <c r="DE52" i="3"/>
  <c r="CP53" i="3"/>
  <c r="CQ53" i="3"/>
  <c r="CR53" i="3"/>
  <c r="CS53" i="3"/>
  <c r="CV53" i="3"/>
  <c r="CW53" i="3"/>
  <c r="CX53" i="3"/>
  <c r="CY53" i="3"/>
  <c r="DB53" i="3"/>
  <c r="DC53" i="3"/>
  <c r="DD53" i="3"/>
  <c r="DE53" i="3"/>
  <c r="CP54" i="3"/>
  <c r="CQ54" i="3"/>
  <c r="CR54" i="3"/>
  <c r="CS54" i="3"/>
  <c r="CV54" i="3"/>
  <c r="CW54" i="3"/>
  <c r="CX54" i="3"/>
  <c r="CY54" i="3"/>
  <c r="DB54" i="3"/>
  <c r="DC54" i="3"/>
  <c r="DD54" i="3"/>
  <c r="DE54" i="3"/>
  <c r="CP55" i="3"/>
  <c r="CQ55" i="3"/>
  <c r="CR55" i="3"/>
  <c r="CS55" i="3"/>
  <c r="CV55" i="3"/>
  <c r="CW55" i="3"/>
  <c r="CX55" i="3"/>
  <c r="CY55" i="3"/>
  <c r="DB55" i="3"/>
  <c r="DC55" i="3"/>
  <c r="DD55" i="3"/>
  <c r="DE55" i="3"/>
  <c r="CP56" i="3"/>
  <c r="CQ56" i="3"/>
  <c r="CR56" i="3"/>
  <c r="CS56" i="3"/>
  <c r="CV56" i="3"/>
  <c r="CW56" i="3"/>
  <c r="CX56" i="3"/>
  <c r="CY56" i="3"/>
  <c r="DB56" i="3"/>
  <c r="DC56" i="3"/>
  <c r="DD56" i="3"/>
  <c r="DE56" i="3"/>
  <c r="CP57" i="3"/>
  <c r="CQ57" i="3"/>
  <c r="CR57" i="3"/>
  <c r="CS57" i="3"/>
  <c r="CV57" i="3"/>
  <c r="CW57" i="3"/>
  <c r="CX57" i="3"/>
  <c r="CY57" i="3"/>
  <c r="DB57" i="3"/>
  <c r="DC57" i="3"/>
  <c r="DD57" i="3"/>
  <c r="DE57" i="3"/>
  <c r="CP58" i="3"/>
  <c r="CQ58" i="3"/>
  <c r="CR58" i="3"/>
  <c r="CS58" i="3"/>
  <c r="CV58" i="3"/>
  <c r="CW58" i="3"/>
  <c r="CX58" i="3"/>
  <c r="CY58" i="3"/>
  <c r="DB58" i="3"/>
  <c r="DC58" i="3"/>
  <c r="DD58" i="3"/>
  <c r="DE58" i="3"/>
  <c r="CP59" i="3"/>
  <c r="CQ59" i="3"/>
  <c r="CR59" i="3"/>
  <c r="CS59" i="3"/>
  <c r="CV59" i="3"/>
  <c r="CW59" i="3"/>
  <c r="CX59" i="3"/>
  <c r="CY59" i="3"/>
  <c r="DB59" i="3"/>
  <c r="DC59" i="3"/>
  <c r="DD59" i="3"/>
  <c r="DE59" i="3"/>
  <c r="CP60" i="3"/>
  <c r="CQ60" i="3"/>
  <c r="CR60" i="3"/>
  <c r="CS60" i="3"/>
  <c r="CV60" i="3"/>
  <c r="CW60" i="3"/>
  <c r="CX60" i="3"/>
  <c r="CY60" i="3"/>
  <c r="DB60" i="3"/>
  <c r="DC60" i="3"/>
  <c r="DD60" i="3"/>
  <c r="DE60" i="3"/>
  <c r="CP61" i="3"/>
  <c r="CQ61" i="3"/>
  <c r="CR61" i="3"/>
  <c r="CS61" i="3"/>
  <c r="CV61" i="3"/>
  <c r="CW61" i="3"/>
  <c r="CX61" i="3"/>
  <c r="CY61" i="3"/>
  <c r="DB61" i="3"/>
  <c r="DC61" i="3"/>
  <c r="DD61" i="3"/>
  <c r="DE61" i="3"/>
  <c r="CP62" i="3"/>
  <c r="CQ62" i="3"/>
  <c r="CR62" i="3"/>
  <c r="CS62" i="3"/>
  <c r="CV62" i="3"/>
  <c r="CW62" i="3"/>
  <c r="CX62" i="3"/>
  <c r="CY62" i="3"/>
  <c r="DB62" i="3"/>
  <c r="DC62" i="3"/>
  <c r="DD62" i="3"/>
  <c r="DE62" i="3"/>
  <c r="CP63" i="3"/>
  <c r="CQ63" i="3"/>
  <c r="CR63" i="3"/>
  <c r="CS63" i="3"/>
  <c r="CV63" i="3"/>
  <c r="CW63" i="3"/>
  <c r="CX63" i="3"/>
  <c r="CY63" i="3"/>
  <c r="DB63" i="3"/>
  <c r="DC63" i="3"/>
  <c r="DD63" i="3"/>
  <c r="DE63" i="3"/>
  <c r="CP64" i="3"/>
  <c r="CQ64" i="3"/>
  <c r="CR64" i="3"/>
  <c r="CS64" i="3"/>
  <c r="CV64" i="3"/>
  <c r="CW64" i="3"/>
  <c r="CX64" i="3"/>
  <c r="CY64" i="3"/>
  <c r="DB64" i="3"/>
  <c r="DC64" i="3"/>
  <c r="DD64" i="3"/>
  <c r="DE64" i="3"/>
  <c r="CP65" i="3"/>
  <c r="CQ65" i="3"/>
  <c r="CR65" i="3"/>
  <c r="CS65" i="3"/>
  <c r="CV65" i="3"/>
  <c r="CW65" i="3"/>
  <c r="CX65" i="3"/>
  <c r="CY65" i="3"/>
  <c r="DB65" i="3"/>
  <c r="DC65" i="3"/>
  <c r="DD65" i="3"/>
  <c r="DE65" i="3"/>
  <c r="CP66" i="3"/>
  <c r="CQ66" i="3"/>
  <c r="CR66" i="3"/>
  <c r="CS66" i="3"/>
  <c r="CV66" i="3"/>
  <c r="CW66" i="3"/>
  <c r="CX66" i="3"/>
  <c r="CY66" i="3"/>
  <c r="DB66" i="3"/>
  <c r="DC66" i="3"/>
  <c r="DD66" i="3"/>
  <c r="DE66" i="3"/>
  <c r="CP67" i="3"/>
  <c r="CQ67" i="3"/>
  <c r="CR67" i="3"/>
  <c r="CS67" i="3"/>
  <c r="CV67" i="3"/>
  <c r="CW67" i="3"/>
  <c r="CX67" i="3"/>
  <c r="CY67" i="3"/>
  <c r="DB67" i="3"/>
  <c r="DC67" i="3"/>
  <c r="DD67" i="3"/>
  <c r="DE67" i="3"/>
  <c r="CP68" i="3"/>
  <c r="CQ68" i="3"/>
  <c r="CR68" i="3"/>
  <c r="CS68" i="3"/>
  <c r="CV68" i="3"/>
  <c r="CW68" i="3"/>
  <c r="CX68" i="3"/>
  <c r="CY68" i="3"/>
  <c r="DB68" i="3"/>
  <c r="DC68" i="3"/>
  <c r="DD68" i="3"/>
  <c r="DE68" i="3"/>
  <c r="CP69" i="3"/>
  <c r="CQ69" i="3"/>
  <c r="CR69" i="3"/>
  <c r="CS69" i="3"/>
  <c r="CV69" i="3"/>
  <c r="CW69" i="3"/>
  <c r="CX69" i="3"/>
  <c r="CY69" i="3"/>
  <c r="DB69" i="3"/>
  <c r="DC69" i="3"/>
  <c r="DD69" i="3"/>
  <c r="DE69" i="3"/>
  <c r="CP70" i="3"/>
  <c r="CQ70" i="3"/>
  <c r="CR70" i="3"/>
  <c r="CS70" i="3"/>
  <c r="CV70" i="3"/>
  <c r="CW70" i="3"/>
  <c r="CX70" i="3"/>
  <c r="CY70" i="3"/>
  <c r="DB70" i="3"/>
  <c r="DC70" i="3"/>
  <c r="DD70" i="3"/>
  <c r="DE70" i="3"/>
  <c r="CP71" i="3"/>
  <c r="CQ71" i="3"/>
  <c r="CR71" i="3"/>
  <c r="CS71" i="3"/>
  <c r="CV71" i="3"/>
  <c r="CW71" i="3"/>
  <c r="CX71" i="3"/>
  <c r="CY71" i="3"/>
  <c r="DB71" i="3"/>
  <c r="DC71" i="3"/>
  <c r="DD71" i="3"/>
  <c r="DE71" i="3"/>
  <c r="CP72" i="3"/>
  <c r="CQ72" i="3"/>
  <c r="CR72" i="3"/>
  <c r="CS72" i="3"/>
  <c r="CV72" i="3"/>
  <c r="CW72" i="3"/>
  <c r="CX72" i="3"/>
  <c r="CY72" i="3"/>
  <c r="DB72" i="3"/>
  <c r="DC72" i="3"/>
  <c r="DD72" i="3"/>
  <c r="DE72" i="3"/>
  <c r="CP73" i="3"/>
  <c r="CQ73" i="3"/>
  <c r="CR73" i="3"/>
  <c r="CS73" i="3"/>
  <c r="CV73" i="3"/>
  <c r="CW73" i="3"/>
  <c r="CX73" i="3"/>
  <c r="CY73" i="3"/>
  <c r="DB73" i="3"/>
  <c r="DC73" i="3"/>
  <c r="DD73" i="3"/>
  <c r="DE73" i="3"/>
  <c r="CP74" i="3"/>
  <c r="CQ74" i="3"/>
  <c r="CR74" i="3"/>
  <c r="CS74" i="3"/>
  <c r="CV74" i="3"/>
  <c r="CW74" i="3"/>
  <c r="CX74" i="3"/>
  <c r="CY74" i="3"/>
  <c r="DB74" i="3"/>
  <c r="DC74" i="3"/>
  <c r="DD74" i="3"/>
  <c r="DE74" i="3"/>
  <c r="CP75" i="3"/>
  <c r="CQ75" i="3"/>
  <c r="CR75" i="3"/>
  <c r="CS75" i="3"/>
  <c r="CV75" i="3"/>
  <c r="CW75" i="3"/>
  <c r="CX75" i="3"/>
  <c r="CY75" i="3"/>
  <c r="DB75" i="3"/>
  <c r="DC75" i="3"/>
  <c r="DD75" i="3"/>
  <c r="DE75" i="3"/>
  <c r="CP76" i="3"/>
  <c r="CQ76" i="3"/>
  <c r="CR76" i="3"/>
  <c r="CS76" i="3"/>
  <c r="CV76" i="3"/>
  <c r="CW76" i="3"/>
  <c r="CX76" i="3"/>
  <c r="CY76" i="3"/>
  <c r="DB76" i="3"/>
  <c r="DC76" i="3"/>
  <c r="DD76" i="3"/>
  <c r="DE76" i="3"/>
  <c r="CP77" i="3"/>
  <c r="CQ77" i="3"/>
  <c r="CR77" i="3"/>
  <c r="CS77" i="3"/>
  <c r="CV77" i="3"/>
  <c r="CW77" i="3"/>
  <c r="CX77" i="3"/>
  <c r="CY77" i="3"/>
  <c r="DB77" i="3"/>
  <c r="DC77" i="3"/>
  <c r="DD77" i="3"/>
  <c r="DE77" i="3"/>
  <c r="CP78" i="3"/>
  <c r="CQ78" i="3"/>
  <c r="CR78" i="3"/>
  <c r="CS78" i="3"/>
  <c r="CV78" i="3"/>
  <c r="CW78" i="3"/>
  <c r="CX78" i="3"/>
  <c r="CY78" i="3"/>
  <c r="DB78" i="3"/>
  <c r="DC78" i="3"/>
  <c r="DD78" i="3"/>
  <c r="DE78" i="3"/>
  <c r="CP79" i="3"/>
  <c r="CQ79" i="3"/>
  <c r="CR79" i="3"/>
  <c r="CS79" i="3"/>
  <c r="CV79" i="3"/>
  <c r="CW79" i="3"/>
  <c r="CX79" i="3"/>
  <c r="CY79" i="3"/>
  <c r="DB79" i="3"/>
  <c r="DC79" i="3"/>
  <c r="DD79" i="3"/>
  <c r="DE79" i="3"/>
  <c r="CP80" i="3"/>
  <c r="CQ80" i="3"/>
  <c r="CR80" i="3"/>
  <c r="CS80" i="3"/>
  <c r="CV80" i="3"/>
  <c r="CW80" i="3"/>
  <c r="CX80" i="3"/>
  <c r="CY80" i="3"/>
  <c r="DB80" i="3"/>
  <c r="DC80" i="3"/>
  <c r="DD80" i="3"/>
  <c r="DE80" i="3"/>
  <c r="CP81" i="3"/>
  <c r="CQ81" i="3"/>
  <c r="CR81" i="3"/>
  <c r="CS81" i="3"/>
  <c r="CV81" i="3"/>
  <c r="CW81" i="3"/>
  <c r="CX81" i="3"/>
  <c r="CY81" i="3"/>
  <c r="DB81" i="3"/>
  <c r="DC81" i="3"/>
  <c r="DD81" i="3"/>
  <c r="DE81" i="3"/>
  <c r="CP82" i="3"/>
  <c r="CQ82" i="3"/>
  <c r="CR82" i="3"/>
  <c r="CS82" i="3"/>
  <c r="CV82" i="3"/>
  <c r="CW82" i="3"/>
  <c r="CX82" i="3"/>
  <c r="CY82" i="3"/>
  <c r="DB82" i="3"/>
  <c r="DC82" i="3"/>
  <c r="DD82" i="3"/>
  <c r="DE82" i="3"/>
  <c r="CP83" i="3"/>
  <c r="CQ83" i="3"/>
  <c r="CR83" i="3"/>
  <c r="CS83" i="3"/>
  <c r="CV83" i="3"/>
  <c r="CW83" i="3"/>
  <c r="CX83" i="3"/>
  <c r="CY83" i="3"/>
  <c r="DB83" i="3"/>
  <c r="DC83" i="3"/>
  <c r="DD83" i="3"/>
  <c r="DE83" i="3"/>
  <c r="CP84" i="3"/>
  <c r="CQ84" i="3"/>
  <c r="CR84" i="3"/>
  <c r="CS84" i="3"/>
  <c r="CV84" i="3"/>
  <c r="CW84" i="3"/>
  <c r="CX84" i="3"/>
  <c r="CY84" i="3"/>
  <c r="DB84" i="3"/>
  <c r="DC84" i="3"/>
  <c r="DD84" i="3"/>
  <c r="DE84" i="3"/>
  <c r="CP85" i="3"/>
  <c r="CQ85" i="3"/>
  <c r="CR85" i="3"/>
  <c r="CS85" i="3"/>
  <c r="CV85" i="3"/>
  <c r="CW85" i="3"/>
  <c r="CX85" i="3"/>
  <c r="CY85" i="3"/>
  <c r="DB85" i="3"/>
  <c r="DC85" i="3"/>
  <c r="DD85" i="3"/>
  <c r="DE85" i="3"/>
  <c r="CP86" i="3"/>
  <c r="CQ86" i="3"/>
  <c r="CR86" i="3"/>
  <c r="CS86" i="3"/>
  <c r="CV86" i="3"/>
  <c r="CW86" i="3"/>
  <c r="CX86" i="3"/>
  <c r="CY86" i="3"/>
  <c r="DB86" i="3"/>
  <c r="DC86" i="3"/>
  <c r="DD86" i="3"/>
  <c r="DE86" i="3"/>
  <c r="CP87" i="3"/>
  <c r="CQ87" i="3"/>
  <c r="CR87" i="3"/>
  <c r="CS87" i="3"/>
  <c r="CV87" i="3"/>
  <c r="CW87" i="3"/>
  <c r="CX87" i="3"/>
  <c r="CY87" i="3"/>
  <c r="DB87" i="3"/>
  <c r="DC87" i="3"/>
  <c r="DD87" i="3"/>
  <c r="DE87" i="3"/>
  <c r="CP88" i="3"/>
  <c r="CQ88" i="3"/>
  <c r="CR88" i="3"/>
  <c r="CS88" i="3"/>
  <c r="CV88" i="3"/>
  <c r="CW88" i="3"/>
  <c r="CX88" i="3"/>
  <c r="CY88" i="3"/>
  <c r="DB88" i="3"/>
  <c r="DC88" i="3"/>
  <c r="DD88" i="3"/>
  <c r="DE88" i="3"/>
  <c r="CP89" i="3"/>
  <c r="CQ89" i="3"/>
  <c r="CR89" i="3"/>
  <c r="CS89" i="3"/>
  <c r="CV89" i="3"/>
  <c r="CW89" i="3"/>
  <c r="CX89" i="3"/>
  <c r="CY89" i="3"/>
  <c r="DB89" i="3"/>
  <c r="DC89" i="3"/>
  <c r="DD89" i="3"/>
  <c r="DE89" i="3"/>
  <c r="CP90" i="3"/>
  <c r="CQ90" i="3"/>
  <c r="CR90" i="3"/>
  <c r="CS90" i="3"/>
  <c r="CV90" i="3"/>
  <c r="CW90" i="3"/>
  <c r="CX90" i="3"/>
  <c r="CY90" i="3"/>
  <c r="DB90" i="3"/>
  <c r="DC90" i="3"/>
  <c r="DD90" i="3"/>
  <c r="DE90" i="3"/>
  <c r="CP91" i="3"/>
  <c r="CQ91" i="3"/>
  <c r="CR91" i="3"/>
  <c r="CS91" i="3"/>
  <c r="CV91" i="3"/>
  <c r="CW91" i="3"/>
  <c r="CX91" i="3"/>
  <c r="CY91" i="3"/>
  <c r="DB91" i="3"/>
  <c r="DC91" i="3"/>
  <c r="DD91" i="3"/>
  <c r="DE91" i="3"/>
  <c r="CP92" i="3"/>
  <c r="CQ92" i="3"/>
  <c r="CR92" i="3"/>
  <c r="CS92" i="3"/>
  <c r="CV92" i="3"/>
  <c r="CW92" i="3"/>
  <c r="CX92" i="3"/>
  <c r="CY92" i="3"/>
  <c r="DB92" i="3"/>
  <c r="DC92" i="3"/>
  <c r="DD92" i="3"/>
  <c r="DE92" i="3"/>
  <c r="CP93" i="3"/>
  <c r="CQ93" i="3"/>
  <c r="CR93" i="3"/>
  <c r="CS93" i="3"/>
  <c r="CV93" i="3"/>
  <c r="CW93" i="3"/>
  <c r="CX93" i="3"/>
  <c r="CY93" i="3"/>
  <c r="DB93" i="3"/>
  <c r="DC93" i="3"/>
  <c r="DD93" i="3"/>
  <c r="DE93" i="3"/>
  <c r="CP94" i="3"/>
  <c r="CQ94" i="3"/>
  <c r="CR94" i="3"/>
  <c r="CS94" i="3"/>
  <c r="CV94" i="3"/>
  <c r="CW94" i="3"/>
  <c r="CX94" i="3"/>
  <c r="CY94" i="3"/>
  <c r="DB94" i="3"/>
  <c r="DC94" i="3"/>
  <c r="DD94" i="3"/>
  <c r="DE94" i="3"/>
  <c r="CP95" i="3"/>
  <c r="CQ95" i="3"/>
  <c r="CR95" i="3"/>
  <c r="CS95" i="3"/>
  <c r="CV95" i="3"/>
  <c r="CW95" i="3"/>
  <c r="CX95" i="3"/>
  <c r="CY95" i="3"/>
  <c r="DB95" i="3"/>
  <c r="DC95" i="3"/>
  <c r="DD95" i="3"/>
  <c r="DE95" i="3"/>
  <c r="CP96" i="3"/>
  <c r="CQ96" i="3"/>
  <c r="CR96" i="3"/>
  <c r="CS96" i="3"/>
  <c r="CV96" i="3"/>
  <c r="CW96" i="3"/>
  <c r="CX96" i="3"/>
  <c r="CY96" i="3"/>
  <c r="DB96" i="3"/>
  <c r="DC96" i="3"/>
  <c r="DD96" i="3"/>
  <c r="DE96" i="3"/>
  <c r="CP97" i="3"/>
  <c r="CQ97" i="3"/>
  <c r="CR97" i="3"/>
  <c r="CS97" i="3"/>
  <c r="CV97" i="3"/>
  <c r="CW97" i="3"/>
  <c r="CX97" i="3"/>
  <c r="CY97" i="3"/>
  <c r="DB97" i="3"/>
  <c r="DC97" i="3"/>
  <c r="DD97" i="3"/>
  <c r="DE97" i="3"/>
  <c r="CP98" i="3"/>
  <c r="CQ98" i="3"/>
  <c r="CR98" i="3"/>
  <c r="CS98" i="3"/>
  <c r="CV98" i="3"/>
  <c r="CW98" i="3"/>
  <c r="CX98" i="3"/>
  <c r="CY98" i="3"/>
  <c r="DB98" i="3"/>
  <c r="DC98" i="3"/>
  <c r="DD98" i="3"/>
  <c r="DE98" i="3"/>
  <c r="CP99" i="3"/>
  <c r="CQ99" i="3"/>
  <c r="CR99" i="3"/>
  <c r="CS99" i="3"/>
  <c r="CV99" i="3"/>
  <c r="CW99" i="3"/>
  <c r="CX99" i="3"/>
  <c r="CY99" i="3"/>
  <c r="DB99" i="3"/>
  <c r="DC99" i="3"/>
  <c r="DD99" i="3"/>
  <c r="DE99" i="3"/>
  <c r="CP100" i="3"/>
  <c r="CQ100" i="3"/>
  <c r="CR100" i="3"/>
  <c r="CS100" i="3"/>
  <c r="CV100" i="3"/>
  <c r="CW100" i="3"/>
  <c r="CX100" i="3"/>
  <c r="CY100" i="3"/>
  <c r="DB100" i="3"/>
  <c r="DC100" i="3"/>
  <c r="DD100" i="3"/>
  <c r="DE100" i="3"/>
  <c r="CP101" i="3"/>
  <c r="CQ101" i="3"/>
  <c r="CR101" i="3"/>
  <c r="CS101" i="3"/>
  <c r="CV101" i="3"/>
  <c r="CW101" i="3"/>
  <c r="CX101" i="3"/>
  <c r="CY101" i="3"/>
  <c r="DB101" i="3"/>
  <c r="DC101" i="3"/>
  <c r="DD101" i="3"/>
  <c r="DE101" i="3"/>
  <c r="CP102" i="3"/>
  <c r="CQ102" i="3"/>
  <c r="CR102" i="3"/>
  <c r="CS102" i="3"/>
  <c r="CV102" i="3"/>
  <c r="CW102" i="3"/>
  <c r="CX102" i="3"/>
  <c r="CY102" i="3"/>
  <c r="DB102" i="3"/>
  <c r="DC102" i="3"/>
  <c r="DD102" i="3"/>
  <c r="DE102" i="3"/>
  <c r="CP103" i="3"/>
  <c r="CQ103" i="3"/>
  <c r="CR103" i="3"/>
  <c r="CS103" i="3"/>
  <c r="CV103" i="3"/>
  <c r="CW103" i="3"/>
  <c r="CX103" i="3"/>
  <c r="CY103" i="3"/>
  <c r="DB103" i="3"/>
  <c r="DC103" i="3"/>
  <c r="DD103" i="3"/>
  <c r="DE103" i="3"/>
  <c r="CP104" i="3"/>
  <c r="CQ104" i="3"/>
  <c r="CR104" i="3"/>
  <c r="CS104" i="3"/>
  <c r="CV104" i="3"/>
  <c r="CW104" i="3"/>
  <c r="CX104" i="3"/>
  <c r="CY104" i="3"/>
  <c r="DB104" i="3"/>
  <c r="DC104" i="3"/>
  <c r="DD104" i="3"/>
  <c r="DE104" i="3"/>
  <c r="CP105" i="3"/>
  <c r="CQ105" i="3"/>
  <c r="CR105" i="3"/>
  <c r="CS105" i="3"/>
  <c r="CV105" i="3"/>
  <c r="CW105" i="3"/>
  <c r="CX105" i="3"/>
  <c r="CY105" i="3"/>
  <c r="DB105" i="3"/>
  <c r="DC105" i="3"/>
  <c r="DD105" i="3"/>
  <c r="DE105" i="3"/>
  <c r="CP106" i="3"/>
  <c r="CQ106" i="3"/>
  <c r="CR106" i="3"/>
  <c r="CS106" i="3"/>
  <c r="CV106" i="3"/>
  <c r="CW106" i="3"/>
  <c r="CX106" i="3"/>
  <c r="CY106" i="3"/>
  <c r="DB106" i="3"/>
  <c r="DC106" i="3"/>
  <c r="DD106" i="3"/>
  <c r="DE106" i="3"/>
  <c r="CP107" i="3"/>
  <c r="CQ107" i="3"/>
  <c r="CR107" i="3"/>
  <c r="CS107" i="3"/>
  <c r="CV107" i="3"/>
  <c r="CW107" i="3"/>
  <c r="CX107" i="3"/>
  <c r="CY107" i="3"/>
  <c r="DB107" i="3"/>
  <c r="DC107" i="3"/>
  <c r="DD107" i="3"/>
  <c r="DE107" i="3"/>
  <c r="CP108" i="3"/>
  <c r="CQ108" i="3"/>
  <c r="CR108" i="3"/>
  <c r="CS108" i="3"/>
  <c r="CV108" i="3"/>
  <c r="CW108" i="3"/>
  <c r="CX108" i="3"/>
  <c r="CY108" i="3"/>
  <c r="DB108" i="3"/>
  <c r="DC108" i="3"/>
  <c r="DD108" i="3"/>
  <c r="DE108" i="3"/>
  <c r="CP109" i="3"/>
  <c r="CQ109" i="3"/>
  <c r="CR109" i="3"/>
  <c r="CS109" i="3"/>
  <c r="CV109" i="3"/>
  <c r="CW109" i="3"/>
  <c r="CX109" i="3"/>
  <c r="CY109" i="3"/>
  <c r="DB109" i="3"/>
  <c r="DC109" i="3"/>
  <c r="DD109" i="3"/>
  <c r="DE109" i="3"/>
  <c r="CP110" i="3"/>
  <c r="CQ110" i="3"/>
  <c r="CR110" i="3"/>
  <c r="CS110" i="3"/>
  <c r="CV110" i="3"/>
  <c r="CW110" i="3"/>
  <c r="CX110" i="3"/>
  <c r="CY110" i="3"/>
  <c r="DB110" i="3"/>
  <c r="DC110" i="3"/>
  <c r="DD110" i="3"/>
  <c r="DE110" i="3"/>
  <c r="CP111" i="3"/>
  <c r="CQ111" i="3"/>
  <c r="CR111" i="3"/>
  <c r="CS111" i="3"/>
  <c r="CV111" i="3"/>
  <c r="CW111" i="3"/>
  <c r="CX111" i="3"/>
  <c r="CY111" i="3"/>
  <c r="DB111" i="3"/>
  <c r="DC111" i="3"/>
  <c r="DD111" i="3"/>
  <c r="DE111" i="3"/>
  <c r="CP112" i="3"/>
  <c r="CQ112" i="3"/>
  <c r="CR112" i="3"/>
  <c r="CS112" i="3"/>
  <c r="CV112" i="3"/>
  <c r="CW112" i="3"/>
  <c r="CX112" i="3"/>
  <c r="CY112" i="3"/>
  <c r="DB112" i="3"/>
  <c r="DC112" i="3"/>
  <c r="DD112" i="3"/>
  <c r="DE112" i="3"/>
  <c r="CP113" i="3"/>
  <c r="CQ113" i="3"/>
  <c r="CR113" i="3"/>
  <c r="CS113" i="3"/>
  <c r="CV113" i="3"/>
  <c r="CW113" i="3"/>
  <c r="CX113" i="3"/>
  <c r="CY113" i="3"/>
  <c r="DB113" i="3"/>
  <c r="DC113" i="3"/>
  <c r="DD113" i="3"/>
  <c r="DE113" i="3"/>
  <c r="CP114" i="3"/>
  <c r="CQ114" i="3"/>
  <c r="CR114" i="3"/>
  <c r="CS114" i="3"/>
  <c r="CV114" i="3"/>
  <c r="CW114" i="3"/>
  <c r="CX114" i="3"/>
  <c r="CY114" i="3"/>
  <c r="DB114" i="3"/>
  <c r="DC114" i="3"/>
  <c r="DD114" i="3"/>
  <c r="DE114" i="3"/>
  <c r="CP115" i="3"/>
  <c r="CQ115" i="3"/>
  <c r="CR115" i="3"/>
  <c r="CS115" i="3"/>
  <c r="CV115" i="3"/>
  <c r="CW115" i="3"/>
  <c r="CX115" i="3"/>
  <c r="CY115" i="3"/>
  <c r="DB115" i="3"/>
  <c r="DC115" i="3"/>
  <c r="DD115" i="3"/>
  <c r="DE115" i="3"/>
  <c r="CP116" i="3"/>
  <c r="CQ116" i="3"/>
  <c r="CR116" i="3"/>
  <c r="CS116" i="3"/>
  <c r="CV116" i="3"/>
  <c r="CW116" i="3"/>
  <c r="CX116" i="3"/>
  <c r="CY116" i="3"/>
  <c r="DB116" i="3"/>
  <c r="DC116" i="3"/>
  <c r="DD116" i="3"/>
  <c r="DE116" i="3"/>
  <c r="CP117" i="3"/>
  <c r="CQ117" i="3"/>
  <c r="CR117" i="3"/>
  <c r="CS117" i="3"/>
  <c r="CV117" i="3"/>
  <c r="CW117" i="3"/>
  <c r="CX117" i="3"/>
  <c r="CY117" i="3"/>
  <c r="DB117" i="3"/>
  <c r="DC117" i="3"/>
  <c r="DD117" i="3"/>
  <c r="DE117" i="3"/>
  <c r="CP118" i="3"/>
  <c r="CQ118" i="3"/>
  <c r="CR118" i="3"/>
  <c r="CS118" i="3"/>
  <c r="CV118" i="3"/>
  <c r="CW118" i="3"/>
  <c r="CX118" i="3"/>
  <c r="CY118" i="3"/>
  <c r="DB118" i="3"/>
  <c r="DC118" i="3"/>
  <c r="DD118" i="3"/>
  <c r="DE118" i="3"/>
  <c r="CP119" i="3"/>
  <c r="CQ119" i="3"/>
  <c r="CR119" i="3"/>
  <c r="CS119" i="3"/>
  <c r="CV119" i="3"/>
  <c r="CW119" i="3"/>
  <c r="CX119" i="3"/>
  <c r="CY119" i="3"/>
  <c r="DB119" i="3"/>
  <c r="DC119" i="3"/>
  <c r="DD119" i="3"/>
  <c r="DE119" i="3"/>
  <c r="CP120" i="3"/>
  <c r="CQ120" i="3"/>
  <c r="CR120" i="3"/>
  <c r="CS120" i="3"/>
  <c r="CV120" i="3"/>
  <c r="CW120" i="3"/>
  <c r="CX120" i="3"/>
  <c r="CY120" i="3"/>
  <c r="DB120" i="3"/>
  <c r="DC120" i="3"/>
  <c r="DD120" i="3"/>
  <c r="DE120" i="3"/>
  <c r="CP121" i="3"/>
  <c r="CQ121" i="3"/>
  <c r="CR121" i="3"/>
  <c r="CS121" i="3"/>
  <c r="CV121" i="3"/>
  <c r="CW121" i="3"/>
  <c r="CX121" i="3"/>
  <c r="CY121" i="3"/>
  <c r="DB121" i="3"/>
  <c r="DC121" i="3"/>
  <c r="DD121" i="3"/>
  <c r="DE121" i="3"/>
  <c r="CP122" i="3"/>
  <c r="CQ122" i="3"/>
  <c r="CR122" i="3"/>
  <c r="CS122" i="3"/>
  <c r="CV122" i="3"/>
  <c r="CW122" i="3"/>
  <c r="CX122" i="3"/>
  <c r="CY122" i="3"/>
  <c r="DB122" i="3"/>
  <c r="DC122" i="3"/>
  <c r="DD122" i="3"/>
  <c r="DE122" i="3"/>
  <c r="CP123" i="3"/>
  <c r="CQ123" i="3"/>
  <c r="CR123" i="3"/>
  <c r="CS123" i="3"/>
  <c r="CV123" i="3"/>
  <c r="CW123" i="3"/>
  <c r="CX123" i="3"/>
  <c r="CY123" i="3"/>
  <c r="DB123" i="3"/>
  <c r="DC123" i="3"/>
  <c r="DD123" i="3"/>
  <c r="DE123" i="3"/>
  <c r="CP124" i="3"/>
  <c r="CQ124" i="3"/>
  <c r="CR124" i="3"/>
  <c r="CS124" i="3"/>
  <c r="CV124" i="3"/>
  <c r="CW124" i="3"/>
  <c r="CX124" i="3"/>
  <c r="CY124" i="3"/>
  <c r="DB124" i="3"/>
  <c r="DC124" i="3"/>
  <c r="DD124" i="3"/>
  <c r="DE124" i="3"/>
  <c r="CP125" i="3"/>
  <c r="CQ125" i="3"/>
  <c r="CR125" i="3"/>
  <c r="CS125" i="3"/>
  <c r="CV125" i="3"/>
  <c r="CW125" i="3"/>
  <c r="CX125" i="3"/>
  <c r="CY125" i="3"/>
  <c r="DB125" i="3"/>
  <c r="DC125" i="3"/>
  <c r="DD125" i="3"/>
  <c r="DE125" i="3"/>
  <c r="CP126" i="3"/>
  <c r="CQ126" i="3"/>
  <c r="CR126" i="3"/>
  <c r="CS126" i="3"/>
  <c r="CV126" i="3"/>
  <c r="CW126" i="3"/>
  <c r="CX126" i="3"/>
  <c r="CY126" i="3"/>
  <c r="DB126" i="3"/>
  <c r="DC126" i="3"/>
  <c r="DD126" i="3"/>
  <c r="DE126" i="3"/>
  <c r="CP127" i="3"/>
  <c r="CQ127" i="3"/>
  <c r="CR127" i="3"/>
  <c r="CS127" i="3"/>
  <c r="CV127" i="3"/>
  <c r="CW127" i="3"/>
  <c r="CX127" i="3"/>
  <c r="CY127" i="3"/>
  <c r="DB127" i="3"/>
  <c r="DC127" i="3"/>
  <c r="DD127" i="3"/>
  <c r="DE127" i="3"/>
  <c r="CP128" i="3"/>
  <c r="CQ128" i="3"/>
  <c r="CR128" i="3"/>
  <c r="CS128" i="3"/>
  <c r="CV128" i="3"/>
  <c r="CW128" i="3"/>
  <c r="CX128" i="3"/>
  <c r="CY128" i="3"/>
  <c r="DB128" i="3"/>
  <c r="DC128" i="3"/>
  <c r="DD128" i="3"/>
  <c r="DE128" i="3"/>
  <c r="CP129" i="3"/>
  <c r="CQ129" i="3"/>
  <c r="CR129" i="3"/>
  <c r="CS129" i="3"/>
  <c r="CV129" i="3"/>
  <c r="CW129" i="3"/>
  <c r="CX129" i="3"/>
  <c r="CY129" i="3"/>
  <c r="DB129" i="3"/>
  <c r="DC129" i="3"/>
  <c r="DD129" i="3"/>
  <c r="DE129" i="3"/>
  <c r="CP130" i="3"/>
  <c r="CQ130" i="3"/>
  <c r="CR130" i="3"/>
  <c r="CS130" i="3"/>
  <c r="CV130" i="3"/>
  <c r="CW130" i="3"/>
  <c r="CX130" i="3"/>
  <c r="CY130" i="3"/>
  <c r="DB130" i="3"/>
  <c r="DC130" i="3"/>
  <c r="DD130" i="3"/>
  <c r="DE130" i="3"/>
  <c r="CP131" i="3"/>
  <c r="CQ131" i="3"/>
  <c r="CR131" i="3"/>
  <c r="CS131" i="3"/>
  <c r="CV131" i="3"/>
  <c r="CW131" i="3"/>
  <c r="CX131" i="3"/>
  <c r="CY131" i="3"/>
  <c r="DB131" i="3"/>
  <c r="DC131" i="3"/>
  <c r="DD131" i="3"/>
  <c r="DE131" i="3"/>
  <c r="CP132" i="3"/>
  <c r="CQ132" i="3"/>
  <c r="CR132" i="3"/>
  <c r="CS132" i="3"/>
  <c r="CV132" i="3"/>
  <c r="CW132" i="3"/>
  <c r="CX132" i="3"/>
  <c r="CY132" i="3"/>
  <c r="DB132" i="3"/>
  <c r="DC132" i="3"/>
  <c r="DD132" i="3"/>
  <c r="DE132" i="3"/>
  <c r="CP133" i="3"/>
  <c r="CQ133" i="3"/>
  <c r="CR133" i="3"/>
  <c r="CS133" i="3"/>
  <c r="CV133" i="3"/>
  <c r="CW133" i="3"/>
  <c r="CX133" i="3"/>
  <c r="CY133" i="3"/>
  <c r="DB133" i="3"/>
  <c r="DC133" i="3"/>
  <c r="DD133" i="3"/>
  <c r="DE133" i="3"/>
  <c r="CP134" i="3"/>
  <c r="CQ134" i="3"/>
  <c r="CR134" i="3"/>
  <c r="CS134" i="3"/>
  <c r="CV134" i="3"/>
  <c r="CW134" i="3"/>
  <c r="CX134" i="3"/>
  <c r="CY134" i="3"/>
  <c r="DB134" i="3"/>
  <c r="DC134" i="3"/>
  <c r="DD134" i="3"/>
  <c r="DE134" i="3"/>
  <c r="CP135" i="3"/>
  <c r="CQ135" i="3"/>
  <c r="CR135" i="3"/>
  <c r="CS135" i="3"/>
  <c r="CV135" i="3"/>
  <c r="CW135" i="3"/>
  <c r="CX135" i="3"/>
  <c r="CY135" i="3"/>
  <c r="DB135" i="3"/>
  <c r="DC135" i="3"/>
  <c r="DD135" i="3"/>
  <c r="DE135" i="3"/>
  <c r="CP136" i="3"/>
  <c r="CQ136" i="3"/>
  <c r="CR136" i="3"/>
  <c r="CS136" i="3"/>
  <c r="CV136" i="3"/>
  <c r="CW136" i="3"/>
  <c r="CX136" i="3"/>
  <c r="CY136" i="3"/>
  <c r="DB136" i="3"/>
  <c r="DC136" i="3"/>
  <c r="DD136" i="3"/>
  <c r="DE136" i="3"/>
  <c r="CP137" i="3"/>
  <c r="CQ137" i="3"/>
  <c r="CR137" i="3"/>
  <c r="CS137" i="3"/>
  <c r="CV137" i="3"/>
  <c r="CW137" i="3"/>
  <c r="CX137" i="3"/>
  <c r="CY137" i="3"/>
  <c r="DB137" i="3"/>
  <c r="DC137" i="3"/>
  <c r="DD137" i="3"/>
  <c r="DE137" i="3"/>
  <c r="CP138" i="3"/>
  <c r="CQ138" i="3"/>
  <c r="CR138" i="3"/>
  <c r="CS138" i="3"/>
  <c r="CV138" i="3"/>
  <c r="CW138" i="3"/>
  <c r="CX138" i="3"/>
  <c r="CY138" i="3"/>
  <c r="DB138" i="3"/>
  <c r="DC138" i="3"/>
  <c r="DD138" i="3"/>
  <c r="DE138" i="3"/>
  <c r="CP139" i="3"/>
  <c r="CQ139" i="3"/>
  <c r="CR139" i="3"/>
  <c r="CS139" i="3"/>
  <c r="CV139" i="3"/>
  <c r="CW139" i="3"/>
  <c r="CX139" i="3"/>
  <c r="CY139" i="3"/>
  <c r="DB139" i="3"/>
  <c r="DC139" i="3"/>
  <c r="DD139" i="3"/>
  <c r="DE139" i="3"/>
  <c r="CP140" i="3"/>
  <c r="CQ140" i="3"/>
  <c r="CR140" i="3"/>
  <c r="CS140" i="3"/>
  <c r="CV140" i="3"/>
  <c r="CW140" i="3"/>
  <c r="CX140" i="3"/>
  <c r="CY140" i="3"/>
  <c r="DB140" i="3"/>
  <c r="DC140" i="3"/>
  <c r="DD140" i="3"/>
  <c r="DE140" i="3"/>
  <c r="CP141" i="3"/>
  <c r="CQ141" i="3"/>
  <c r="CR141" i="3"/>
  <c r="CS141" i="3"/>
  <c r="CV141" i="3"/>
  <c r="CW141" i="3"/>
  <c r="CX141" i="3"/>
  <c r="CY141" i="3"/>
  <c r="DB141" i="3"/>
  <c r="DC141" i="3"/>
  <c r="DD141" i="3"/>
  <c r="DE141" i="3"/>
  <c r="CP142" i="3"/>
  <c r="CQ142" i="3"/>
  <c r="CR142" i="3"/>
  <c r="CS142" i="3"/>
  <c r="CV142" i="3"/>
  <c r="CW142" i="3"/>
  <c r="CX142" i="3"/>
  <c r="CY142" i="3"/>
  <c r="DB142" i="3"/>
  <c r="DC142" i="3"/>
  <c r="DD142" i="3"/>
  <c r="DE142" i="3"/>
  <c r="CP143" i="3"/>
  <c r="CQ143" i="3"/>
  <c r="CR143" i="3"/>
  <c r="CS143" i="3"/>
  <c r="CV143" i="3"/>
  <c r="CW143" i="3"/>
  <c r="CX143" i="3"/>
  <c r="CY143" i="3"/>
  <c r="DB143" i="3"/>
  <c r="DC143" i="3"/>
  <c r="DD143" i="3"/>
  <c r="DE143" i="3"/>
  <c r="CP144" i="3"/>
  <c r="CQ144" i="3"/>
  <c r="CR144" i="3"/>
  <c r="CS144" i="3"/>
  <c r="CV144" i="3"/>
  <c r="CW144" i="3"/>
  <c r="CX144" i="3"/>
  <c r="CY144" i="3"/>
  <c r="DB144" i="3"/>
  <c r="DC144" i="3"/>
  <c r="DD144" i="3"/>
  <c r="DE144" i="3"/>
  <c r="CP145" i="3"/>
  <c r="CQ145" i="3"/>
  <c r="CR145" i="3"/>
  <c r="CS145" i="3"/>
  <c r="CV145" i="3"/>
  <c r="CW145" i="3"/>
  <c r="CX145" i="3"/>
  <c r="CY145" i="3"/>
  <c r="DB145" i="3"/>
  <c r="DC145" i="3"/>
  <c r="DD145" i="3"/>
  <c r="DE145" i="3"/>
  <c r="CP146" i="3"/>
  <c r="CQ146" i="3"/>
  <c r="CR146" i="3"/>
  <c r="CS146" i="3"/>
  <c r="CV146" i="3"/>
  <c r="CW146" i="3"/>
  <c r="CX146" i="3"/>
  <c r="CY146" i="3"/>
  <c r="DB146" i="3"/>
  <c r="DC146" i="3"/>
  <c r="DD146" i="3"/>
  <c r="DE146" i="3"/>
  <c r="CP147" i="3"/>
  <c r="CQ147" i="3"/>
  <c r="CR147" i="3"/>
  <c r="CS147" i="3"/>
  <c r="CV147" i="3"/>
  <c r="CW147" i="3"/>
  <c r="CX147" i="3"/>
  <c r="CY147" i="3"/>
  <c r="DB147" i="3"/>
  <c r="DC147" i="3"/>
  <c r="DD147" i="3"/>
  <c r="DE147" i="3"/>
  <c r="CP148" i="3"/>
  <c r="CQ148" i="3"/>
  <c r="CR148" i="3"/>
  <c r="CS148" i="3"/>
  <c r="CV148" i="3"/>
  <c r="CW148" i="3"/>
  <c r="CX148" i="3"/>
  <c r="CY148" i="3"/>
  <c r="DB148" i="3"/>
  <c r="DC148" i="3"/>
  <c r="DD148" i="3"/>
  <c r="DE148" i="3"/>
  <c r="CP149" i="3"/>
  <c r="CQ149" i="3"/>
  <c r="CR149" i="3"/>
  <c r="CS149" i="3"/>
  <c r="CV149" i="3"/>
  <c r="CW149" i="3"/>
  <c r="CX149" i="3"/>
  <c r="CY149" i="3"/>
  <c r="DB149" i="3"/>
  <c r="DC149" i="3"/>
  <c r="DD149" i="3"/>
  <c r="DE149" i="3"/>
  <c r="CP150" i="3"/>
  <c r="CQ150" i="3"/>
  <c r="CR150" i="3"/>
  <c r="CS150" i="3"/>
  <c r="CV150" i="3"/>
  <c r="CW150" i="3"/>
  <c r="CX150" i="3"/>
  <c r="CY150" i="3"/>
  <c r="DB150" i="3"/>
  <c r="DC150" i="3"/>
  <c r="DD150" i="3"/>
  <c r="DE150" i="3"/>
  <c r="CP151" i="3"/>
  <c r="CQ151" i="3"/>
  <c r="CR151" i="3"/>
  <c r="CS151" i="3"/>
  <c r="CV151" i="3"/>
  <c r="CW151" i="3"/>
  <c r="CX151" i="3"/>
  <c r="CY151" i="3"/>
  <c r="DB151" i="3"/>
  <c r="DC151" i="3"/>
  <c r="DD151" i="3"/>
  <c r="DE151" i="3"/>
  <c r="CP152" i="3"/>
  <c r="CQ152" i="3"/>
  <c r="CR152" i="3"/>
  <c r="CS152" i="3"/>
  <c r="CV152" i="3"/>
  <c r="CW152" i="3"/>
  <c r="CX152" i="3"/>
  <c r="CY152" i="3"/>
  <c r="DB152" i="3"/>
  <c r="DC152" i="3"/>
  <c r="DD152" i="3"/>
  <c r="DE152" i="3"/>
  <c r="CP153" i="3"/>
  <c r="CQ153" i="3"/>
  <c r="CR153" i="3"/>
  <c r="CS153" i="3"/>
  <c r="CV153" i="3"/>
  <c r="CW153" i="3"/>
  <c r="CX153" i="3"/>
  <c r="CY153" i="3"/>
  <c r="DB153" i="3"/>
  <c r="DC153" i="3"/>
  <c r="DD153" i="3"/>
  <c r="DE153" i="3"/>
  <c r="CP154" i="3"/>
  <c r="CQ154" i="3"/>
  <c r="CR154" i="3"/>
  <c r="CS154" i="3"/>
  <c r="CV154" i="3"/>
  <c r="CW154" i="3"/>
  <c r="CX154" i="3"/>
  <c r="CY154" i="3"/>
  <c r="DB154" i="3"/>
  <c r="DC154" i="3"/>
  <c r="DD154" i="3"/>
  <c r="DE154" i="3"/>
  <c r="CP155" i="3"/>
  <c r="CQ155" i="3"/>
  <c r="CR155" i="3"/>
  <c r="CS155" i="3"/>
  <c r="CV155" i="3"/>
  <c r="CW155" i="3"/>
  <c r="CX155" i="3"/>
  <c r="CY155" i="3"/>
  <c r="DB155" i="3"/>
  <c r="DC155" i="3"/>
  <c r="DD155" i="3"/>
  <c r="DE155" i="3"/>
  <c r="CP156" i="3"/>
  <c r="CQ156" i="3"/>
  <c r="CR156" i="3"/>
  <c r="CS156" i="3"/>
  <c r="CV156" i="3"/>
  <c r="CW156" i="3"/>
  <c r="CX156" i="3"/>
  <c r="CY156" i="3"/>
  <c r="DB156" i="3"/>
  <c r="DC156" i="3"/>
  <c r="DD156" i="3"/>
  <c r="DE156" i="3"/>
  <c r="CP157" i="3"/>
  <c r="CQ157" i="3"/>
  <c r="CR157" i="3"/>
  <c r="CS157" i="3"/>
  <c r="CV157" i="3"/>
  <c r="CW157" i="3"/>
  <c r="CX157" i="3"/>
  <c r="CY157" i="3"/>
  <c r="DB157" i="3"/>
  <c r="DC157" i="3"/>
  <c r="DD157" i="3"/>
  <c r="DE157" i="3"/>
  <c r="CP158" i="3"/>
  <c r="CQ158" i="3"/>
  <c r="CR158" i="3"/>
  <c r="CS158" i="3"/>
  <c r="CV158" i="3"/>
  <c r="CW158" i="3"/>
  <c r="CX158" i="3"/>
  <c r="CY158" i="3"/>
  <c r="DB158" i="3"/>
  <c r="DC158" i="3"/>
  <c r="DD158" i="3"/>
  <c r="DE158" i="3"/>
  <c r="CP159" i="3"/>
  <c r="CQ159" i="3"/>
  <c r="CR159" i="3"/>
  <c r="CS159" i="3"/>
  <c r="CV159" i="3"/>
  <c r="CW159" i="3"/>
  <c r="CX159" i="3"/>
  <c r="CY159" i="3"/>
  <c r="DB159" i="3"/>
  <c r="DC159" i="3"/>
  <c r="DD159" i="3"/>
  <c r="DE159" i="3"/>
  <c r="CP160" i="3"/>
  <c r="CQ160" i="3"/>
  <c r="CR160" i="3"/>
  <c r="CS160" i="3"/>
  <c r="CV160" i="3"/>
  <c r="CW160" i="3"/>
  <c r="CX160" i="3"/>
  <c r="CY160" i="3"/>
  <c r="DB160" i="3"/>
  <c r="DC160" i="3"/>
  <c r="DD160" i="3"/>
  <c r="DE160" i="3"/>
  <c r="CP161" i="3"/>
  <c r="CQ161" i="3"/>
  <c r="CR161" i="3"/>
  <c r="CS161" i="3"/>
  <c r="CV161" i="3"/>
  <c r="CW161" i="3"/>
  <c r="CX161" i="3"/>
  <c r="CY161" i="3"/>
  <c r="DB161" i="3"/>
  <c r="DC161" i="3"/>
  <c r="DD161" i="3"/>
  <c r="DE161" i="3"/>
  <c r="CP162" i="3"/>
  <c r="CQ162" i="3"/>
  <c r="CR162" i="3"/>
  <c r="CS162" i="3"/>
  <c r="CV162" i="3"/>
  <c r="CW162" i="3"/>
  <c r="CX162" i="3"/>
  <c r="CY162" i="3"/>
  <c r="DB162" i="3"/>
  <c r="DC162" i="3"/>
  <c r="DD162" i="3"/>
  <c r="DE162" i="3"/>
  <c r="CP163" i="3"/>
  <c r="CQ163" i="3"/>
  <c r="CR163" i="3"/>
  <c r="CS163" i="3"/>
  <c r="CV163" i="3"/>
  <c r="CW163" i="3"/>
  <c r="CX163" i="3"/>
  <c r="CY163" i="3"/>
  <c r="DB163" i="3"/>
  <c r="DC163" i="3"/>
  <c r="DD163" i="3"/>
  <c r="DE163" i="3"/>
  <c r="CP164" i="3"/>
  <c r="CQ164" i="3"/>
  <c r="CR164" i="3"/>
  <c r="CS164" i="3"/>
  <c r="CV164" i="3"/>
  <c r="CW164" i="3"/>
  <c r="CX164" i="3"/>
  <c r="CY164" i="3"/>
  <c r="DB164" i="3"/>
  <c r="DC164" i="3"/>
  <c r="DD164" i="3"/>
  <c r="DE164" i="3"/>
  <c r="CP165" i="3"/>
  <c r="CQ165" i="3"/>
  <c r="CR165" i="3"/>
  <c r="CS165" i="3"/>
  <c r="CV165" i="3"/>
  <c r="CW165" i="3"/>
  <c r="CX165" i="3"/>
  <c r="CY165" i="3"/>
  <c r="DB165" i="3"/>
  <c r="DC165" i="3"/>
  <c r="DD165" i="3"/>
  <c r="DE165" i="3"/>
  <c r="CP166" i="3"/>
  <c r="CQ166" i="3"/>
  <c r="CR166" i="3"/>
  <c r="CS166" i="3"/>
  <c r="CV166" i="3"/>
  <c r="CW166" i="3"/>
  <c r="CX166" i="3"/>
  <c r="CY166" i="3"/>
  <c r="DB166" i="3"/>
  <c r="DC166" i="3"/>
  <c r="DD166" i="3"/>
  <c r="DE166" i="3"/>
  <c r="CP167" i="3"/>
  <c r="CQ167" i="3"/>
  <c r="CR167" i="3"/>
  <c r="CS167" i="3"/>
  <c r="CV167" i="3"/>
  <c r="CW167" i="3"/>
  <c r="CX167" i="3"/>
  <c r="CY167" i="3"/>
  <c r="DB167" i="3"/>
  <c r="DC167" i="3"/>
  <c r="DD167" i="3"/>
  <c r="DE167" i="3"/>
  <c r="CP168" i="3"/>
  <c r="CQ168" i="3"/>
  <c r="CR168" i="3"/>
  <c r="CS168" i="3"/>
  <c r="CV168" i="3"/>
  <c r="CW168" i="3"/>
  <c r="CX168" i="3"/>
  <c r="CY168" i="3"/>
  <c r="DB168" i="3"/>
  <c r="DC168" i="3"/>
  <c r="DD168" i="3"/>
  <c r="DE168" i="3"/>
  <c r="CP169" i="3"/>
  <c r="CQ169" i="3"/>
  <c r="CR169" i="3"/>
  <c r="CS169" i="3"/>
  <c r="CV169" i="3"/>
  <c r="CW169" i="3"/>
  <c r="CX169" i="3"/>
  <c r="CY169" i="3"/>
  <c r="DB169" i="3"/>
  <c r="DC169" i="3"/>
  <c r="DD169" i="3"/>
  <c r="DE169" i="3"/>
  <c r="CP170" i="3"/>
  <c r="CQ170" i="3"/>
  <c r="CR170" i="3"/>
  <c r="CS170" i="3"/>
  <c r="CV170" i="3"/>
  <c r="CW170" i="3"/>
  <c r="CX170" i="3"/>
  <c r="CY170" i="3"/>
  <c r="DB170" i="3"/>
  <c r="DC170" i="3"/>
  <c r="DD170" i="3"/>
  <c r="DE170" i="3"/>
  <c r="CP171" i="3"/>
  <c r="CQ171" i="3"/>
  <c r="CR171" i="3"/>
  <c r="CS171" i="3"/>
  <c r="CV171" i="3"/>
  <c r="CW171" i="3"/>
  <c r="CX171" i="3"/>
  <c r="CY171" i="3"/>
  <c r="DB171" i="3"/>
  <c r="DC171" i="3"/>
  <c r="DD171" i="3"/>
  <c r="DE171" i="3"/>
  <c r="CP172" i="3"/>
  <c r="CQ172" i="3"/>
  <c r="CR172" i="3"/>
  <c r="CS172" i="3"/>
  <c r="CV172" i="3"/>
  <c r="CW172" i="3"/>
  <c r="CX172" i="3"/>
  <c r="CY172" i="3"/>
  <c r="DB172" i="3"/>
  <c r="DC172" i="3"/>
  <c r="DD172" i="3"/>
  <c r="DE172" i="3"/>
  <c r="CP173" i="3"/>
  <c r="CQ173" i="3"/>
  <c r="CR173" i="3"/>
  <c r="CS173" i="3"/>
  <c r="CV173" i="3"/>
  <c r="CW173" i="3"/>
  <c r="CX173" i="3"/>
  <c r="CY173" i="3"/>
  <c r="DB173" i="3"/>
  <c r="DC173" i="3"/>
  <c r="DD173" i="3"/>
  <c r="DE173" i="3"/>
  <c r="CP174" i="3"/>
  <c r="CQ174" i="3"/>
  <c r="CR174" i="3"/>
  <c r="CS174" i="3"/>
  <c r="CV174" i="3"/>
  <c r="CW174" i="3"/>
  <c r="CX174" i="3"/>
  <c r="CY174" i="3"/>
  <c r="DB174" i="3"/>
  <c r="DC174" i="3"/>
  <c r="DD174" i="3"/>
  <c r="DE174" i="3"/>
  <c r="CP175" i="3"/>
  <c r="CQ175" i="3"/>
  <c r="CR175" i="3"/>
  <c r="CS175" i="3"/>
  <c r="CV175" i="3"/>
  <c r="CW175" i="3"/>
  <c r="CX175" i="3"/>
  <c r="CY175" i="3"/>
  <c r="DB175" i="3"/>
  <c r="DC175" i="3"/>
  <c r="DD175" i="3"/>
  <c r="DE175" i="3"/>
  <c r="CP176" i="3"/>
  <c r="CQ176" i="3"/>
  <c r="CR176" i="3"/>
  <c r="CS176" i="3"/>
  <c r="CV176" i="3"/>
  <c r="CW176" i="3"/>
  <c r="CX176" i="3"/>
  <c r="CY176" i="3"/>
  <c r="DB176" i="3"/>
  <c r="DC176" i="3"/>
  <c r="DD176" i="3"/>
  <c r="DE176" i="3"/>
  <c r="CP177" i="3"/>
  <c r="CQ177" i="3"/>
  <c r="CR177" i="3"/>
  <c r="CS177" i="3"/>
  <c r="CV177" i="3"/>
  <c r="CW177" i="3"/>
  <c r="CX177" i="3"/>
  <c r="CY177" i="3"/>
  <c r="DB177" i="3"/>
  <c r="DC177" i="3"/>
  <c r="DD177" i="3"/>
  <c r="DE177" i="3"/>
  <c r="CP178" i="3"/>
  <c r="CQ178" i="3"/>
  <c r="CR178" i="3"/>
  <c r="CS178" i="3"/>
  <c r="CV178" i="3"/>
  <c r="CW178" i="3"/>
  <c r="CX178" i="3"/>
  <c r="CY178" i="3"/>
  <c r="DB178" i="3"/>
  <c r="DC178" i="3"/>
  <c r="DD178" i="3"/>
  <c r="DE178" i="3"/>
  <c r="CP179" i="3"/>
  <c r="CQ179" i="3"/>
  <c r="CR179" i="3"/>
  <c r="CS179" i="3"/>
  <c r="CV179" i="3"/>
  <c r="CW179" i="3"/>
  <c r="CX179" i="3"/>
  <c r="CY179" i="3"/>
  <c r="DB179" i="3"/>
  <c r="DC179" i="3"/>
  <c r="DD179" i="3"/>
  <c r="DE179" i="3"/>
  <c r="CP180" i="3"/>
  <c r="CQ180" i="3"/>
  <c r="CR180" i="3"/>
  <c r="CS180" i="3"/>
  <c r="CV180" i="3"/>
  <c r="CW180" i="3"/>
  <c r="CX180" i="3"/>
  <c r="CY180" i="3"/>
  <c r="DB180" i="3"/>
  <c r="DC180" i="3"/>
  <c r="DD180" i="3"/>
  <c r="DE180" i="3"/>
  <c r="CP181" i="3"/>
  <c r="CQ181" i="3"/>
  <c r="CR181" i="3"/>
  <c r="CS181" i="3"/>
  <c r="CV181" i="3"/>
  <c r="CW181" i="3"/>
  <c r="CX181" i="3"/>
  <c r="CY181" i="3"/>
  <c r="DB181" i="3"/>
  <c r="DC181" i="3"/>
  <c r="DD181" i="3"/>
  <c r="DE181" i="3"/>
  <c r="CP182" i="3"/>
  <c r="CQ182" i="3"/>
  <c r="CR182" i="3"/>
  <c r="CS182" i="3"/>
  <c r="CV182" i="3"/>
  <c r="CW182" i="3"/>
  <c r="CX182" i="3"/>
  <c r="CY182" i="3"/>
  <c r="DB182" i="3"/>
  <c r="DC182" i="3"/>
  <c r="DD182" i="3"/>
  <c r="DE182" i="3"/>
  <c r="CP183" i="3"/>
  <c r="CQ183" i="3"/>
  <c r="CR183" i="3"/>
  <c r="CS183" i="3"/>
  <c r="CV183" i="3"/>
  <c r="CW183" i="3"/>
  <c r="CX183" i="3"/>
  <c r="CY183" i="3"/>
  <c r="DB183" i="3"/>
  <c r="DC183" i="3"/>
  <c r="DD183" i="3"/>
  <c r="DE183" i="3"/>
  <c r="CP184" i="3"/>
  <c r="CQ184" i="3"/>
  <c r="CR184" i="3"/>
  <c r="CS184" i="3"/>
  <c r="CV184" i="3"/>
  <c r="CW184" i="3"/>
  <c r="CX184" i="3"/>
  <c r="CY184" i="3"/>
  <c r="DB184" i="3"/>
  <c r="DC184" i="3"/>
  <c r="DD184" i="3"/>
  <c r="DE184" i="3"/>
  <c r="CP185" i="3"/>
  <c r="CQ185" i="3"/>
  <c r="CR185" i="3"/>
  <c r="CS185" i="3"/>
  <c r="CV185" i="3"/>
  <c r="CW185" i="3"/>
  <c r="CX185" i="3"/>
  <c r="CY185" i="3"/>
  <c r="DB185" i="3"/>
  <c r="DC185" i="3"/>
  <c r="DD185" i="3"/>
  <c r="DE185" i="3"/>
  <c r="CP186" i="3"/>
  <c r="CQ186" i="3"/>
  <c r="CR186" i="3"/>
  <c r="CS186" i="3"/>
  <c r="CV186" i="3"/>
  <c r="CW186" i="3"/>
  <c r="CX186" i="3"/>
  <c r="CY186" i="3"/>
  <c r="DB186" i="3"/>
  <c r="DC186" i="3"/>
  <c r="DD186" i="3"/>
  <c r="DE186" i="3"/>
  <c r="CP187" i="3"/>
  <c r="CQ187" i="3"/>
  <c r="CR187" i="3"/>
  <c r="CS187" i="3"/>
  <c r="CV187" i="3"/>
  <c r="CW187" i="3"/>
  <c r="CX187" i="3"/>
  <c r="CY187" i="3"/>
  <c r="DB187" i="3"/>
  <c r="DC187" i="3"/>
  <c r="DD187" i="3"/>
  <c r="DE187" i="3"/>
  <c r="CP188" i="3"/>
  <c r="CQ188" i="3"/>
  <c r="CR188" i="3"/>
  <c r="CS188" i="3"/>
  <c r="CV188" i="3"/>
  <c r="CW188" i="3"/>
  <c r="CX188" i="3"/>
  <c r="CY188" i="3"/>
  <c r="DB188" i="3"/>
  <c r="DC188" i="3"/>
  <c r="DD188" i="3"/>
  <c r="DE188" i="3"/>
  <c r="CP189" i="3"/>
  <c r="CQ189" i="3"/>
  <c r="CR189" i="3"/>
  <c r="CS189" i="3"/>
  <c r="CV189" i="3"/>
  <c r="CW189" i="3"/>
  <c r="CX189" i="3"/>
  <c r="CY189" i="3"/>
  <c r="DB189" i="3"/>
  <c r="DC189" i="3"/>
  <c r="DD189" i="3"/>
  <c r="DE189" i="3"/>
  <c r="CP190" i="3"/>
  <c r="CQ190" i="3"/>
  <c r="CR190" i="3"/>
  <c r="CS190" i="3"/>
  <c r="CV190" i="3"/>
  <c r="CW190" i="3"/>
  <c r="CX190" i="3"/>
  <c r="CY190" i="3"/>
  <c r="DB190" i="3"/>
  <c r="DC190" i="3"/>
  <c r="DD190" i="3"/>
  <c r="DE190" i="3"/>
  <c r="CP191" i="3"/>
  <c r="CQ191" i="3"/>
  <c r="CR191" i="3"/>
  <c r="CS191" i="3"/>
  <c r="CV191" i="3"/>
  <c r="CW191" i="3"/>
  <c r="CX191" i="3"/>
  <c r="CY191" i="3"/>
  <c r="DB191" i="3"/>
  <c r="DC191" i="3"/>
  <c r="DD191" i="3"/>
  <c r="DE191" i="3"/>
  <c r="CP192" i="3"/>
  <c r="CQ192" i="3"/>
  <c r="CR192" i="3"/>
  <c r="CS192" i="3"/>
  <c r="CV192" i="3"/>
  <c r="CW192" i="3"/>
  <c r="CX192" i="3"/>
  <c r="CY192" i="3"/>
  <c r="DB192" i="3"/>
  <c r="DC192" i="3"/>
  <c r="DD192" i="3"/>
  <c r="DE192" i="3"/>
  <c r="CP193" i="3"/>
  <c r="CQ193" i="3"/>
  <c r="CR193" i="3"/>
  <c r="CS193" i="3"/>
  <c r="CV193" i="3"/>
  <c r="CW193" i="3"/>
  <c r="CX193" i="3"/>
  <c r="CY193" i="3"/>
  <c r="DB193" i="3"/>
  <c r="DC193" i="3"/>
  <c r="DD193" i="3"/>
  <c r="DE193" i="3"/>
  <c r="CP194" i="3"/>
  <c r="CQ194" i="3"/>
  <c r="CR194" i="3"/>
  <c r="CS194" i="3"/>
  <c r="CV194" i="3"/>
  <c r="CW194" i="3"/>
  <c r="CX194" i="3"/>
  <c r="CY194" i="3"/>
  <c r="DB194" i="3"/>
  <c r="DC194" i="3"/>
  <c r="DD194" i="3"/>
  <c r="DE194" i="3"/>
  <c r="CP195" i="3"/>
  <c r="CQ195" i="3"/>
  <c r="CR195" i="3"/>
  <c r="CS195" i="3"/>
  <c r="CV195" i="3"/>
  <c r="CW195" i="3"/>
  <c r="CX195" i="3"/>
  <c r="CY195" i="3"/>
  <c r="DB195" i="3"/>
  <c r="DC195" i="3"/>
  <c r="DD195" i="3"/>
  <c r="DE195" i="3"/>
  <c r="CP196" i="3"/>
  <c r="CQ196" i="3"/>
  <c r="CR196" i="3"/>
  <c r="CS196" i="3"/>
  <c r="CV196" i="3"/>
  <c r="CW196" i="3"/>
  <c r="CX196" i="3"/>
  <c r="CY196" i="3"/>
  <c r="DB196" i="3"/>
  <c r="DC196" i="3"/>
  <c r="DD196" i="3"/>
  <c r="DE196" i="3"/>
  <c r="CP197" i="3"/>
  <c r="CQ197" i="3"/>
  <c r="CR197" i="3"/>
  <c r="CS197" i="3"/>
  <c r="CV197" i="3"/>
  <c r="CW197" i="3"/>
  <c r="CX197" i="3"/>
  <c r="CY197" i="3"/>
  <c r="DB197" i="3"/>
  <c r="DC197" i="3"/>
  <c r="DD197" i="3"/>
  <c r="DE197" i="3"/>
  <c r="CP198" i="3"/>
  <c r="CQ198" i="3"/>
  <c r="CR198" i="3"/>
  <c r="CS198" i="3"/>
  <c r="CV198" i="3"/>
  <c r="CW198" i="3"/>
  <c r="CX198" i="3"/>
  <c r="CY198" i="3"/>
  <c r="DB198" i="3"/>
  <c r="DC198" i="3"/>
  <c r="DD198" i="3"/>
  <c r="DE198" i="3"/>
  <c r="CP199" i="3"/>
  <c r="CQ199" i="3"/>
  <c r="CR199" i="3"/>
  <c r="CS199" i="3"/>
  <c r="CV199" i="3"/>
  <c r="CW199" i="3"/>
  <c r="CX199" i="3"/>
  <c r="CY199" i="3"/>
  <c r="DB199" i="3"/>
  <c r="DC199" i="3"/>
  <c r="DD199" i="3"/>
  <c r="DE199" i="3"/>
  <c r="CP200" i="3"/>
  <c r="CQ200" i="3"/>
  <c r="CR200" i="3"/>
  <c r="CS200" i="3"/>
  <c r="CV200" i="3"/>
  <c r="CW200" i="3"/>
  <c r="CX200" i="3"/>
  <c r="CY200" i="3"/>
  <c r="DB200" i="3"/>
  <c r="DC200" i="3"/>
  <c r="DD200" i="3"/>
  <c r="DE200" i="3"/>
  <c r="CP201" i="3"/>
  <c r="CQ201" i="3"/>
  <c r="CR201" i="3"/>
  <c r="CS201" i="3"/>
  <c r="CV201" i="3"/>
  <c r="CW201" i="3"/>
  <c r="CX201" i="3"/>
  <c r="CY201" i="3"/>
  <c r="DB201" i="3"/>
  <c r="DC201" i="3"/>
  <c r="DD201" i="3"/>
  <c r="DE201" i="3"/>
  <c r="CP202" i="3"/>
  <c r="CQ202" i="3"/>
  <c r="CR202" i="3"/>
  <c r="CS202" i="3"/>
  <c r="CV202" i="3"/>
  <c r="CW202" i="3"/>
  <c r="CX202" i="3"/>
  <c r="CY202" i="3"/>
  <c r="DB202" i="3"/>
  <c r="DC202" i="3"/>
  <c r="DD202" i="3"/>
  <c r="DE202" i="3"/>
  <c r="CP203" i="3"/>
  <c r="CQ203" i="3"/>
  <c r="CR203" i="3"/>
  <c r="CS203" i="3"/>
  <c r="CV203" i="3"/>
  <c r="CW203" i="3"/>
  <c r="CX203" i="3"/>
  <c r="CY203" i="3"/>
  <c r="DB203" i="3"/>
  <c r="DC203" i="3"/>
  <c r="DD203" i="3"/>
  <c r="DE203" i="3"/>
  <c r="CP204" i="3"/>
  <c r="CQ204" i="3"/>
  <c r="CR204" i="3"/>
  <c r="CS204" i="3"/>
  <c r="CV204" i="3"/>
  <c r="CW204" i="3"/>
  <c r="CX204" i="3"/>
  <c r="CY204" i="3"/>
  <c r="DB204" i="3"/>
  <c r="DC204" i="3"/>
  <c r="DD204" i="3"/>
  <c r="DE204" i="3"/>
  <c r="CP205" i="3"/>
  <c r="CQ205" i="3"/>
  <c r="CR205" i="3"/>
  <c r="CS205" i="3"/>
  <c r="CV205" i="3"/>
  <c r="CW205" i="3"/>
  <c r="CX205" i="3"/>
  <c r="CY205" i="3"/>
  <c r="DB205" i="3"/>
  <c r="DC205" i="3"/>
  <c r="DD205" i="3"/>
  <c r="DE205" i="3"/>
  <c r="CP206" i="3"/>
  <c r="CQ206" i="3"/>
  <c r="CR206" i="3"/>
  <c r="CS206" i="3"/>
  <c r="CV206" i="3"/>
  <c r="CW206" i="3"/>
  <c r="CX206" i="3"/>
  <c r="CY206" i="3"/>
  <c r="DB206" i="3"/>
  <c r="DC206" i="3"/>
  <c r="DD206" i="3"/>
  <c r="DE206" i="3"/>
  <c r="CP207" i="3"/>
  <c r="CQ207" i="3"/>
  <c r="CR207" i="3"/>
  <c r="CS207" i="3"/>
  <c r="CV207" i="3"/>
  <c r="CW207" i="3"/>
  <c r="CX207" i="3"/>
  <c r="CY207" i="3"/>
  <c r="DB207" i="3"/>
  <c r="DC207" i="3"/>
  <c r="DD207" i="3"/>
  <c r="DE207" i="3"/>
  <c r="CP208" i="3"/>
  <c r="CQ208" i="3"/>
  <c r="CR208" i="3"/>
  <c r="CS208" i="3"/>
  <c r="CV208" i="3"/>
  <c r="CW208" i="3"/>
  <c r="CX208" i="3"/>
  <c r="CY208" i="3"/>
  <c r="DB208" i="3"/>
  <c r="DC208" i="3"/>
  <c r="DD208" i="3"/>
  <c r="DE208" i="3"/>
  <c r="CP209" i="3"/>
  <c r="CQ209" i="3"/>
  <c r="CR209" i="3"/>
  <c r="CS209" i="3"/>
  <c r="CV209" i="3"/>
  <c r="CW209" i="3"/>
  <c r="CX209" i="3"/>
  <c r="CY209" i="3"/>
  <c r="DB209" i="3"/>
  <c r="DC209" i="3"/>
  <c r="DD209" i="3"/>
  <c r="DE209" i="3"/>
  <c r="CP210" i="3"/>
  <c r="CQ210" i="3"/>
  <c r="CR210" i="3"/>
  <c r="CS210" i="3"/>
  <c r="CV210" i="3"/>
  <c r="CW210" i="3"/>
  <c r="CX210" i="3"/>
  <c r="CY210" i="3"/>
  <c r="DB210" i="3"/>
  <c r="DC210" i="3"/>
  <c r="DD210" i="3"/>
  <c r="DE210" i="3"/>
  <c r="CP211" i="3"/>
  <c r="CQ211" i="3"/>
  <c r="CR211" i="3"/>
  <c r="CS211" i="3"/>
  <c r="CV211" i="3"/>
  <c r="CW211" i="3"/>
  <c r="CX211" i="3"/>
  <c r="CY211" i="3"/>
  <c r="DB211" i="3"/>
  <c r="DC211" i="3"/>
  <c r="DD211" i="3"/>
  <c r="DE211" i="3"/>
  <c r="CP212" i="3"/>
  <c r="CQ212" i="3"/>
  <c r="CR212" i="3"/>
  <c r="CS212" i="3"/>
  <c r="CV212" i="3"/>
  <c r="CW212" i="3"/>
  <c r="CX212" i="3"/>
  <c r="CY212" i="3"/>
  <c r="DB212" i="3"/>
  <c r="DC212" i="3"/>
  <c r="DD212" i="3"/>
  <c r="DE212" i="3"/>
  <c r="CP213" i="3"/>
  <c r="CQ213" i="3"/>
  <c r="CR213" i="3"/>
  <c r="CS213" i="3"/>
  <c r="CV213" i="3"/>
  <c r="CW213" i="3"/>
  <c r="CX213" i="3"/>
  <c r="CY213" i="3"/>
  <c r="DB213" i="3"/>
  <c r="DC213" i="3"/>
  <c r="DD213" i="3"/>
  <c r="DE213" i="3"/>
  <c r="CP214" i="3"/>
  <c r="CQ214" i="3"/>
  <c r="CR214" i="3"/>
  <c r="CS214" i="3"/>
  <c r="CV214" i="3"/>
  <c r="CW214" i="3"/>
  <c r="CX214" i="3"/>
  <c r="CY214" i="3"/>
  <c r="DB214" i="3"/>
  <c r="DC214" i="3"/>
  <c r="DD214" i="3"/>
  <c r="DE214" i="3"/>
  <c r="CP215" i="3"/>
  <c r="CQ215" i="3"/>
  <c r="CR215" i="3"/>
  <c r="CS215" i="3"/>
  <c r="CV215" i="3"/>
  <c r="CW215" i="3"/>
  <c r="CX215" i="3"/>
  <c r="CY215" i="3"/>
  <c r="DB215" i="3"/>
  <c r="DC215" i="3"/>
  <c r="DD215" i="3"/>
  <c r="DE215" i="3"/>
  <c r="CP216" i="3"/>
  <c r="CQ216" i="3"/>
  <c r="CR216" i="3"/>
  <c r="CS216" i="3"/>
  <c r="CV216" i="3"/>
  <c r="CW216" i="3"/>
  <c r="CX216" i="3"/>
  <c r="CY216" i="3"/>
  <c r="DB216" i="3"/>
  <c r="DC216" i="3"/>
  <c r="DD216" i="3"/>
  <c r="DE216" i="3"/>
  <c r="CP217" i="3"/>
  <c r="CQ217" i="3"/>
  <c r="CR217" i="3"/>
  <c r="CS217" i="3"/>
  <c r="CV217" i="3"/>
  <c r="CW217" i="3"/>
  <c r="CX217" i="3"/>
  <c r="CY217" i="3"/>
  <c r="DB217" i="3"/>
  <c r="DC217" i="3"/>
  <c r="DD217" i="3"/>
  <c r="DE217" i="3"/>
  <c r="CP218" i="3"/>
  <c r="CQ218" i="3"/>
  <c r="CR218" i="3"/>
  <c r="CS218" i="3"/>
  <c r="CV218" i="3"/>
  <c r="CW218" i="3"/>
  <c r="CX218" i="3"/>
  <c r="CY218" i="3"/>
  <c r="DB218" i="3"/>
  <c r="DC218" i="3"/>
  <c r="DD218" i="3"/>
  <c r="DE218" i="3"/>
  <c r="CP219" i="3"/>
  <c r="CQ219" i="3"/>
  <c r="CR219" i="3"/>
  <c r="CS219" i="3"/>
  <c r="CV219" i="3"/>
  <c r="CW219" i="3"/>
  <c r="CX219" i="3"/>
  <c r="CY219" i="3"/>
  <c r="DB219" i="3"/>
  <c r="DC219" i="3"/>
  <c r="DD219" i="3"/>
  <c r="DE219" i="3"/>
  <c r="CP220" i="3"/>
  <c r="CQ220" i="3"/>
  <c r="CR220" i="3"/>
  <c r="CS220" i="3"/>
  <c r="CV220" i="3"/>
  <c r="CW220" i="3"/>
  <c r="CX220" i="3"/>
  <c r="CY220" i="3"/>
  <c r="DB220" i="3"/>
  <c r="DC220" i="3"/>
  <c r="DD220" i="3"/>
  <c r="DE220" i="3"/>
  <c r="CP221" i="3"/>
  <c r="CQ221" i="3"/>
  <c r="CR221" i="3"/>
  <c r="CS221" i="3"/>
  <c r="CV221" i="3"/>
  <c r="CW221" i="3"/>
  <c r="CX221" i="3"/>
  <c r="CY221" i="3"/>
  <c r="DB221" i="3"/>
  <c r="DC221" i="3"/>
  <c r="DD221" i="3"/>
  <c r="DE221" i="3"/>
  <c r="CP222" i="3"/>
  <c r="CQ222" i="3"/>
  <c r="CR222" i="3"/>
  <c r="CS222" i="3"/>
  <c r="CV222" i="3"/>
  <c r="CW222" i="3"/>
  <c r="CX222" i="3"/>
  <c r="CY222" i="3"/>
  <c r="DB222" i="3"/>
  <c r="DC222" i="3"/>
  <c r="DD222" i="3"/>
  <c r="DE222" i="3"/>
  <c r="CP223" i="3"/>
  <c r="CQ223" i="3"/>
  <c r="CR223" i="3"/>
  <c r="CS223" i="3"/>
  <c r="CV223" i="3"/>
  <c r="CW223" i="3"/>
  <c r="CX223" i="3"/>
  <c r="CY223" i="3"/>
  <c r="DB223" i="3"/>
  <c r="DC223" i="3"/>
  <c r="DD223" i="3"/>
  <c r="DE223" i="3"/>
  <c r="CP224" i="3"/>
  <c r="CQ224" i="3"/>
  <c r="CR224" i="3"/>
  <c r="CS224" i="3"/>
  <c r="CV224" i="3"/>
  <c r="CW224" i="3"/>
  <c r="CX224" i="3"/>
  <c r="CY224" i="3"/>
  <c r="DB224" i="3"/>
  <c r="DC224" i="3"/>
  <c r="DD224" i="3"/>
  <c r="DE224" i="3"/>
  <c r="CP225" i="3"/>
  <c r="CQ225" i="3"/>
  <c r="CR225" i="3"/>
  <c r="CS225" i="3"/>
  <c r="CV225" i="3"/>
  <c r="CW225" i="3"/>
  <c r="CX225" i="3"/>
  <c r="CY225" i="3"/>
  <c r="DB225" i="3"/>
  <c r="DC225" i="3"/>
  <c r="DD225" i="3"/>
  <c r="DE225" i="3"/>
  <c r="CP226" i="3"/>
  <c r="CQ226" i="3"/>
  <c r="CR226" i="3"/>
  <c r="CS226" i="3"/>
  <c r="CV226" i="3"/>
  <c r="CW226" i="3"/>
  <c r="CX226" i="3"/>
  <c r="CY226" i="3"/>
  <c r="DB226" i="3"/>
  <c r="DC226" i="3"/>
  <c r="DD226" i="3"/>
  <c r="DE226" i="3"/>
  <c r="CP227" i="3"/>
  <c r="CQ227" i="3"/>
  <c r="CR227" i="3"/>
  <c r="CS227" i="3"/>
  <c r="CV227" i="3"/>
  <c r="CW227" i="3"/>
  <c r="CX227" i="3"/>
  <c r="CY227" i="3"/>
  <c r="DB227" i="3"/>
  <c r="DC227" i="3"/>
  <c r="DD227" i="3"/>
  <c r="DE227" i="3"/>
  <c r="CP228" i="3"/>
  <c r="CQ228" i="3"/>
  <c r="CR228" i="3"/>
  <c r="CS228" i="3"/>
  <c r="CV228" i="3"/>
  <c r="CW228" i="3"/>
  <c r="CX228" i="3"/>
  <c r="CY228" i="3"/>
  <c r="DB228" i="3"/>
  <c r="DC228" i="3"/>
  <c r="DD228" i="3"/>
  <c r="DE228" i="3"/>
  <c r="CP229" i="3"/>
  <c r="CQ229" i="3"/>
  <c r="CR229" i="3"/>
  <c r="CS229" i="3"/>
  <c r="CV229" i="3"/>
  <c r="CW229" i="3"/>
  <c r="CX229" i="3"/>
  <c r="CY229" i="3"/>
  <c r="DB229" i="3"/>
  <c r="DC229" i="3"/>
  <c r="DD229" i="3"/>
  <c r="DE229" i="3"/>
  <c r="CP230" i="3"/>
  <c r="CQ230" i="3"/>
  <c r="CR230" i="3"/>
  <c r="CS230" i="3"/>
  <c r="CV230" i="3"/>
  <c r="CW230" i="3"/>
  <c r="CX230" i="3"/>
  <c r="CY230" i="3"/>
  <c r="DB230" i="3"/>
  <c r="DC230" i="3"/>
  <c r="DD230" i="3"/>
  <c r="DE230" i="3"/>
  <c r="CP231" i="3"/>
  <c r="CQ231" i="3"/>
  <c r="CR231" i="3"/>
  <c r="CS231" i="3"/>
  <c r="CV231" i="3"/>
  <c r="CW231" i="3"/>
  <c r="CX231" i="3"/>
  <c r="CY231" i="3"/>
  <c r="DB231" i="3"/>
  <c r="DC231" i="3"/>
  <c r="DD231" i="3"/>
  <c r="DE231" i="3"/>
  <c r="CP232" i="3"/>
  <c r="CQ232" i="3"/>
  <c r="CR232" i="3"/>
  <c r="CS232" i="3"/>
  <c r="CV232" i="3"/>
  <c r="CW232" i="3"/>
  <c r="CX232" i="3"/>
  <c r="CY232" i="3"/>
  <c r="DB232" i="3"/>
  <c r="DC232" i="3"/>
  <c r="DD232" i="3"/>
  <c r="DE232" i="3"/>
  <c r="CP233" i="3"/>
  <c r="CQ233" i="3"/>
  <c r="CR233" i="3"/>
  <c r="CS233" i="3"/>
  <c r="CV233" i="3"/>
  <c r="CW233" i="3"/>
  <c r="CX233" i="3"/>
  <c r="CY233" i="3"/>
  <c r="DB233" i="3"/>
  <c r="DC233" i="3"/>
  <c r="DD233" i="3"/>
  <c r="DE233" i="3"/>
  <c r="CP234" i="3"/>
  <c r="CQ234" i="3"/>
  <c r="CR234" i="3"/>
  <c r="CS234" i="3"/>
  <c r="CV234" i="3"/>
  <c r="CW234" i="3"/>
  <c r="CX234" i="3"/>
  <c r="CY234" i="3"/>
  <c r="DB234" i="3"/>
  <c r="DC234" i="3"/>
  <c r="DD234" i="3"/>
  <c r="DE234" i="3"/>
  <c r="CP235" i="3"/>
  <c r="CQ235" i="3"/>
  <c r="CR235" i="3"/>
  <c r="CS235" i="3"/>
  <c r="CV235" i="3"/>
  <c r="CW235" i="3"/>
  <c r="CX235" i="3"/>
  <c r="CY235" i="3"/>
  <c r="DB235" i="3"/>
  <c r="DC235" i="3"/>
  <c r="DD235" i="3"/>
  <c r="DE235" i="3"/>
  <c r="CP236" i="3"/>
  <c r="CQ236" i="3"/>
  <c r="CR236" i="3"/>
  <c r="CS236" i="3"/>
  <c r="CV236" i="3"/>
  <c r="CW236" i="3"/>
  <c r="CX236" i="3"/>
  <c r="CY236" i="3"/>
  <c r="DB236" i="3"/>
  <c r="DC236" i="3"/>
  <c r="DD236" i="3"/>
  <c r="DE236" i="3"/>
  <c r="CP237" i="3"/>
  <c r="CQ237" i="3"/>
  <c r="CR237" i="3"/>
  <c r="CS237" i="3"/>
  <c r="CV237" i="3"/>
  <c r="CW237" i="3"/>
  <c r="CX237" i="3"/>
  <c r="CY237" i="3"/>
  <c r="DB237" i="3"/>
  <c r="DC237" i="3"/>
  <c r="DD237" i="3"/>
  <c r="DE237" i="3"/>
  <c r="CP238" i="3"/>
  <c r="CQ238" i="3"/>
  <c r="CR238" i="3"/>
  <c r="CS238" i="3"/>
  <c r="CV238" i="3"/>
  <c r="CW238" i="3"/>
  <c r="CX238" i="3"/>
  <c r="CY238" i="3"/>
  <c r="DB238" i="3"/>
  <c r="DC238" i="3"/>
  <c r="DD238" i="3"/>
  <c r="DE238" i="3"/>
  <c r="CP239" i="3"/>
  <c r="CQ239" i="3"/>
  <c r="CR239" i="3"/>
  <c r="CS239" i="3"/>
  <c r="CV239" i="3"/>
  <c r="CW239" i="3"/>
  <c r="CX239" i="3"/>
  <c r="CY239" i="3"/>
  <c r="DB239" i="3"/>
  <c r="DC239" i="3"/>
  <c r="DD239" i="3"/>
  <c r="DE239" i="3"/>
  <c r="CP240" i="3"/>
  <c r="CQ240" i="3"/>
  <c r="CR240" i="3"/>
  <c r="CS240" i="3"/>
  <c r="CV240" i="3"/>
  <c r="CW240" i="3"/>
  <c r="CX240" i="3"/>
  <c r="CY240" i="3"/>
  <c r="DB240" i="3"/>
  <c r="DC240" i="3"/>
  <c r="DD240" i="3"/>
  <c r="DE240" i="3"/>
  <c r="CP241" i="3"/>
  <c r="CQ241" i="3"/>
  <c r="CR241" i="3"/>
  <c r="CS241" i="3"/>
  <c r="CV241" i="3"/>
  <c r="CW241" i="3"/>
  <c r="CX241" i="3"/>
  <c r="CY241" i="3"/>
  <c r="DB241" i="3"/>
  <c r="DC241" i="3"/>
  <c r="DD241" i="3"/>
  <c r="DE241" i="3"/>
  <c r="CP242" i="3"/>
  <c r="CQ242" i="3"/>
  <c r="CR242" i="3"/>
  <c r="CS242" i="3"/>
  <c r="CV242" i="3"/>
  <c r="CW242" i="3"/>
  <c r="CX242" i="3"/>
  <c r="CY242" i="3"/>
  <c r="DB242" i="3"/>
  <c r="DC242" i="3"/>
  <c r="DD242" i="3"/>
  <c r="DE242" i="3"/>
  <c r="CP243" i="3"/>
  <c r="CQ243" i="3"/>
  <c r="CR243" i="3"/>
  <c r="CS243" i="3"/>
  <c r="CV243" i="3"/>
  <c r="CW243" i="3"/>
  <c r="CX243" i="3"/>
  <c r="CY243" i="3"/>
  <c r="DB243" i="3"/>
  <c r="DC243" i="3"/>
  <c r="DD243" i="3"/>
  <c r="DE243" i="3"/>
  <c r="CP244" i="3"/>
  <c r="CQ244" i="3"/>
  <c r="CR244" i="3"/>
  <c r="CS244" i="3"/>
  <c r="CV244" i="3"/>
  <c r="CW244" i="3"/>
  <c r="CX244" i="3"/>
  <c r="CY244" i="3"/>
  <c r="DB244" i="3"/>
  <c r="DC244" i="3"/>
  <c r="DD244" i="3"/>
  <c r="DE244" i="3"/>
  <c r="CP245" i="3"/>
  <c r="CQ245" i="3"/>
  <c r="CR245" i="3"/>
  <c r="CS245" i="3"/>
  <c r="CV245" i="3"/>
  <c r="CW245" i="3"/>
  <c r="CX245" i="3"/>
  <c r="CY245" i="3"/>
  <c r="DB245" i="3"/>
  <c r="DC245" i="3"/>
  <c r="DD245" i="3"/>
  <c r="DE245" i="3"/>
  <c r="CP246" i="3"/>
  <c r="CQ246" i="3"/>
  <c r="CR246" i="3"/>
  <c r="CS246" i="3"/>
  <c r="CV246" i="3"/>
  <c r="CW246" i="3"/>
  <c r="CX246" i="3"/>
  <c r="CY246" i="3"/>
  <c r="DB246" i="3"/>
  <c r="DC246" i="3"/>
  <c r="DD246" i="3"/>
  <c r="DE246" i="3"/>
  <c r="CP247" i="3"/>
  <c r="CQ247" i="3"/>
  <c r="CR247" i="3"/>
  <c r="CS247" i="3"/>
  <c r="CV247" i="3"/>
  <c r="CW247" i="3"/>
  <c r="CX247" i="3"/>
  <c r="CY247" i="3"/>
  <c r="DB247" i="3"/>
  <c r="DC247" i="3"/>
  <c r="DD247" i="3"/>
  <c r="DE247" i="3"/>
  <c r="CP248" i="3"/>
  <c r="CQ248" i="3"/>
  <c r="CR248" i="3"/>
  <c r="CS248" i="3"/>
  <c r="CV248" i="3"/>
  <c r="CW248" i="3"/>
  <c r="CX248" i="3"/>
  <c r="CY248" i="3"/>
  <c r="DB248" i="3"/>
  <c r="DC248" i="3"/>
  <c r="DD248" i="3"/>
  <c r="DE248" i="3"/>
  <c r="CP249" i="3"/>
  <c r="CQ249" i="3"/>
  <c r="CR249" i="3"/>
  <c r="CS249" i="3"/>
  <c r="CV249" i="3"/>
  <c r="CW249" i="3"/>
  <c r="CX249" i="3"/>
  <c r="CY249" i="3"/>
  <c r="DB249" i="3"/>
  <c r="DC249" i="3"/>
  <c r="DD249" i="3"/>
  <c r="DE249" i="3"/>
  <c r="CP250" i="3"/>
  <c r="CQ250" i="3"/>
  <c r="CR250" i="3"/>
  <c r="CS250" i="3"/>
  <c r="CV250" i="3"/>
  <c r="CW250" i="3"/>
  <c r="CX250" i="3"/>
  <c r="CY250" i="3"/>
  <c r="DB250" i="3"/>
  <c r="DC250" i="3"/>
  <c r="DD250" i="3"/>
  <c r="DE250" i="3"/>
  <c r="CP251" i="3"/>
  <c r="CQ251" i="3"/>
  <c r="CR251" i="3"/>
  <c r="CS251" i="3"/>
  <c r="CV251" i="3"/>
  <c r="CW251" i="3"/>
  <c r="CX251" i="3"/>
  <c r="CY251" i="3"/>
  <c r="DB251" i="3"/>
  <c r="DC251" i="3"/>
  <c r="DD251" i="3"/>
  <c r="DE251" i="3"/>
  <c r="CP252" i="3"/>
  <c r="CQ252" i="3"/>
  <c r="CR252" i="3"/>
  <c r="CS252" i="3"/>
  <c r="CV252" i="3"/>
  <c r="CW252" i="3"/>
  <c r="CX252" i="3"/>
  <c r="CY252" i="3"/>
  <c r="DB252" i="3"/>
  <c r="DC252" i="3"/>
  <c r="DD252" i="3"/>
  <c r="DE252" i="3"/>
  <c r="CP253" i="3"/>
  <c r="CQ253" i="3"/>
  <c r="CR253" i="3"/>
  <c r="CS253" i="3"/>
  <c r="CV253" i="3"/>
  <c r="CW253" i="3"/>
  <c r="CX253" i="3"/>
  <c r="CY253" i="3"/>
  <c r="DB253" i="3"/>
  <c r="DC253" i="3"/>
  <c r="DD253" i="3"/>
  <c r="DE253" i="3"/>
  <c r="CP254" i="3"/>
  <c r="CQ254" i="3"/>
  <c r="CR254" i="3"/>
  <c r="CS254" i="3"/>
  <c r="CV254" i="3"/>
  <c r="CW254" i="3"/>
  <c r="CX254" i="3"/>
  <c r="CY254" i="3"/>
  <c r="DB254" i="3"/>
  <c r="DC254" i="3"/>
  <c r="DD254" i="3"/>
  <c r="DE254" i="3"/>
  <c r="CP255" i="3"/>
  <c r="CQ255" i="3"/>
  <c r="CR255" i="3"/>
  <c r="CS255" i="3"/>
  <c r="CV255" i="3"/>
  <c r="CW255" i="3"/>
  <c r="CX255" i="3"/>
  <c r="CY255" i="3"/>
  <c r="DB255" i="3"/>
  <c r="DC255" i="3"/>
  <c r="DD255" i="3"/>
  <c r="DE255" i="3"/>
  <c r="CP256" i="3"/>
  <c r="CQ256" i="3"/>
  <c r="CR256" i="3"/>
  <c r="CS256" i="3"/>
  <c r="CV256" i="3"/>
  <c r="CW256" i="3"/>
  <c r="CX256" i="3"/>
  <c r="CY256" i="3"/>
  <c r="DB256" i="3"/>
  <c r="DC256" i="3"/>
  <c r="DD256" i="3"/>
  <c r="DE256" i="3"/>
  <c r="CP257" i="3"/>
  <c r="CQ257" i="3"/>
  <c r="CR257" i="3"/>
  <c r="CS257" i="3"/>
  <c r="CV257" i="3"/>
  <c r="CW257" i="3"/>
  <c r="CX257" i="3"/>
  <c r="CY257" i="3"/>
  <c r="DB257" i="3"/>
  <c r="DC257" i="3"/>
  <c r="DD257" i="3"/>
  <c r="DE257" i="3"/>
  <c r="CP258" i="3"/>
  <c r="CQ258" i="3"/>
  <c r="CR258" i="3"/>
  <c r="CS258" i="3"/>
  <c r="CV258" i="3"/>
  <c r="CW258" i="3"/>
  <c r="CX258" i="3"/>
  <c r="CY258" i="3"/>
  <c r="DB258" i="3"/>
  <c r="DC258" i="3"/>
  <c r="DD258" i="3"/>
  <c r="DE258" i="3"/>
  <c r="CP259" i="3"/>
  <c r="CQ259" i="3"/>
  <c r="CR259" i="3"/>
  <c r="CS259" i="3"/>
  <c r="CV259" i="3"/>
  <c r="CW259" i="3"/>
  <c r="CX259" i="3"/>
  <c r="CY259" i="3"/>
  <c r="DB259" i="3"/>
  <c r="DC259" i="3"/>
  <c r="DD259" i="3"/>
  <c r="DE259" i="3"/>
  <c r="CP260" i="3"/>
  <c r="CQ260" i="3"/>
  <c r="CR260" i="3"/>
  <c r="CS260" i="3"/>
  <c r="CV260" i="3"/>
  <c r="CW260" i="3"/>
  <c r="CX260" i="3"/>
  <c r="CY260" i="3"/>
  <c r="DB260" i="3"/>
  <c r="DC260" i="3"/>
  <c r="DD260" i="3"/>
  <c r="DE260" i="3"/>
  <c r="CP261" i="3"/>
  <c r="CQ261" i="3"/>
  <c r="CR261" i="3"/>
  <c r="CS261" i="3"/>
  <c r="CV261" i="3"/>
  <c r="CW261" i="3"/>
  <c r="CX261" i="3"/>
  <c r="CY261" i="3"/>
  <c r="DB261" i="3"/>
  <c r="DC261" i="3"/>
  <c r="DD261" i="3"/>
  <c r="DE261" i="3"/>
  <c r="CP262" i="3"/>
  <c r="CQ262" i="3"/>
  <c r="CR262" i="3"/>
  <c r="CS262" i="3"/>
  <c r="CV262" i="3"/>
  <c r="CW262" i="3"/>
  <c r="CX262" i="3"/>
  <c r="CY262" i="3"/>
  <c r="DB262" i="3"/>
  <c r="DC262" i="3"/>
  <c r="DD262" i="3"/>
  <c r="DE262" i="3"/>
  <c r="CP263" i="3"/>
  <c r="CQ263" i="3"/>
  <c r="CR263" i="3"/>
  <c r="CS263" i="3"/>
  <c r="CV263" i="3"/>
  <c r="CW263" i="3"/>
  <c r="CX263" i="3"/>
  <c r="CY263" i="3"/>
  <c r="DB263" i="3"/>
  <c r="DC263" i="3"/>
  <c r="DD263" i="3"/>
  <c r="DE263" i="3"/>
  <c r="CP264" i="3"/>
  <c r="CQ264" i="3"/>
  <c r="CR264" i="3"/>
  <c r="CS264" i="3"/>
  <c r="CV264" i="3"/>
  <c r="CW264" i="3"/>
  <c r="CX264" i="3"/>
  <c r="CY264" i="3"/>
  <c r="DB264" i="3"/>
  <c r="DC264" i="3"/>
  <c r="DD264" i="3"/>
  <c r="DE264" i="3"/>
  <c r="CP265" i="3"/>
  <c r="CQ265" i="3"/>
  <c r="CR265" i="3"/>
  <c r="CS265" i="3"/>
  <c r="CV265" i="3"/>
  <c r="CW265" i="3"/>
  <c r="CX265" i="3"/>
  <c r="CY265" i="3"/>
  <c r="DB265" i="3"/>
  <c r="DC265" i="3"/>
  <c r="DD265" i="3"/>
  <c r="DE265" i="3"/>
  <c r="CP266" i="3"/>
  <c r="CQ266" i="3"/>
  <c r="CR266" i="3"/>
  <c r="CS266" i="3"/>
  <c r="CV266" i="3"/>
  <c r="CW266" i="3"/>
  <c r="CX266" i="3"/>
  <c r="CY266" i="3"/>
  <c r="DB266" i="3"/>
  <c r="DC266" i="3"/>
  <c r="DD266" i="3"/>
  <c r="DE266" i="3"/>
  <c r="CP267" i="3"/>
  <c r="CQ267" i="3"/>
  <c r="CR267" i="3"/>
  <c r="CS267" i="3"/>
  <c r="CV267" i="3"/>
  <c r="CW267" i="3"/>
  <c r="CX267" i="3"/>
  <c r="CY267" i="3"/>
  <c r="DB267" i="3"/>
  <c r="DC267" i="3"/>
  <c r="DD267" i="3"/>
  <c r="DE267" i="3"/>
  <c r="CP268" i="3"/>
  <c r="CQ268" i="3"/>
  <c r="CR268" i="3"/>
  <c r="CS268" i="3"/>
  <c r="CV268" i="3"/>
  <c r="CW268" i="3"/>
  <c r="CX268" i="3"/>
  <c r="CY268" i="3"/>
  <c r="DB268" i="3"/>
  <c r="DC268" i="3"/>
  <c r="DD268" i="3"/>
  <c r="DE268" i="3"/>
  <c r="CP269" i="3"/>
  <c r="CQ269" i="3"/>
  <c r="CR269" i="3"/>
  <c r="CS269" i="3"/>
  <c r="CV269" i="3"/>
  <c r="CW269" i="3"/>
  <c r="CX269" i="3"/>
  <c r="CY269" i="3"/>
  <c r="DB269" i="3"/>
  <c r="DC269" i="3"/>
  <c r="DD269" i="3"/>
  <c r="DE269" i="3"/>
  <c r="CP270" i="3"/>
  <c r="CQ270" i="3"/>
  <c r="CR270" i="3"/>
  <c r="CS270" i="3"/>
  <c r="CV270" i="3"/>
  <c r="CW270" i="3"/>
  <c r="CX270" i="3"/>
  <c r="CY270" i="3"/>
  <c r="DB270" i="3"/>
  <c r="DC270" i="3"/>
  <c r="DD270" i="3"/>
  <c r="DE270" i="3"/>
  <c r="CP271" i="3"/>
  <c r="CQ271" i="3"/>
  <c r="CR271" i="3"/>
  <c r="CS271" i="3"/>
  <c r="CV271" i="3"/>
  <c r="CW271" i="3"/>
  <c r="CX271" i="3"/>
  <c r="CY271" i="3"/>
  <c r="DB271" i="3"/>
  <c r="DC271" i="3"/>
  <c r="DD271" i="3"/>
  <c r="DE271" i="3"/>
  <c r="CP272" i="3"/>
  <c r="CQ272" i="3"/>
  <c r="CR272" i="3"/>
  <c r="CS272" i="3"/>
  <c r="CV272" i="3"/>
  <c r="CW272" i="3"/>
  <c r="CX272" i="3"/>
  <c r="CY272" i="3"/>
  <c r="DB272" i="3"/>
  <c r="DC272" i="3"/>
  <c r="DD272" i="3"/>
  <c r="DE272" i="3"/>
  <c r="CP273" i="3"/>
  <c r="CQ273" i="3"/>
  <c r="CR273" i="3"/>
  <c r="CS273" i="3"/>
  <c r="CV273" i="3"/>
  <c r="CW273" i="3"/>
  <c r="CX273" i="3"/>
  <c r="CY273" i="3"/>
  <c r="DB273" i="3"/>
  <c r="DC273" i="3"/>
  <c r="DD273" i="3"/>
  <c r="DE273" i="3"/>
  <c r="CP274" i="3"/>
  <c r="CQ274" i="3"/>
  <c r="CR274" i="3"/>
  <c r="CS274" i="3"/>
  <c r="CV274" i="3"/>
  <c r="CW274" i="3"/>
  <c r="CX274" i="3"/>
  <c r="CY274" i="3"/>
  <c r="DB274" i="3"/>
  <c r="DC274" i="3"/>
  <c r="DD274" i="3"/>
  <c r="DE274" i="3"/>
  <c r="CP275" i="3"/>
  <c r="CQ275" i="3"/>
  <c r="CR275" i="3"/>
  <c r="CS275" i="3"/>
  <c r="CV275" i="3"/>
  <c r="CW275" i="3"/>
  <c r="CX275" i="3"/>
  <c r="CY275" i="3"/>
  <c r="DB275" i="3"/>
  <c r="DC275" i="3"/>
  <c r="DD275" i="3"/>
  <c r="DE275" i="3"/>
  <c r="CP276" i="3"/>
  <c r="CQ276" i="3"/>
  <c r="CR276" i="3"/>
  <c r="CS276" i="3"/>
  <c r="CV276" i="3"/>
  <c r="CW276" i="3"/>
  <c r="CX276" i="3"/>
  <c r="CY276" i="3"/>
  <c r="DB276" i="3"/>
  <c r="DC276" i="3"/>
  <c r="DD276" i="3"/>
  <c r="DE276" i="3"/>
  <c r="CP277" i="3"/>
  <c r="CQ277" i="3"/>
  <c r="CR277" i="3"/>
  <c r="CS277" i="3"/>
  <c r="CV277" i="3"/>
  <c r="CW277" i="3"/>
  <c r="CX277" i="3"/>
  <c r="CY277" i="3"/>
  <c r="DB277" i="3"/>
  <c r="DC277" i="3"/>
  <c r="DD277" i="3"/>
  <c r="DE277" i="3"/>
  <c r="CP278" i="3"/>
  <c r="CQ278" i="3"/>
  <c r="CR278" i="3"/>
  <c r="CS278" i="3"/>
  <c r="CV278" i="3"/>
  <c r="CW278" i="3"/>
  <c r="CX278" i="3"/>
  <c r="CY278" i="3"/>
  <c r="DB278" i="3"/>
  <c r="DC278" i="3"/>
  <c r="DD278" i="3"/>
  <c r="DE278" i="3"/>
  <c r="CP279" i="3"/>
  <c r="CQ279" i="3"/>
  <c r="CR279" i="3"/>
  <c r="CS279" i="3"/>
  <c r="CV279" i="3"/>
  <c r="CW279" i="3"/>
  <c r="CX279" i="3"/>
  <c r="CY279" i="3"/>
  <c r="DB279" i="3"/>
  <c r="DC279" i="3"/>
  <c r="DD279" i="3"/>
  <c r="DE279" i="3"/>
  <c r="CP280" i="3"/>
  <c r="CQ280" i="3"/>
  <c r="CR280" i="3"/>
  <c r="CS280" i="3"/>
  <c r="CV280" i="3"/>
  <c r="CW280" i="3"/>
  <c r="CX280" i="3"/>
  <c r="CY280" i="3"/>
  <c r="DB280" i="3"/>
  <c r="DC280" i="3"/>
  <c r="DD280" i="3"/>
  <c r="DE280" i="3"/>
  <c r="CP281" i="3"/>
  <c r="CQ281" i="3"/>
  <c r="CR281" i="3"/>
  <c r="CS281" i="3"/>
  <c r="CV281" i="3"/>
  <c r="CW281" i="3"/>
  <c r="CX281" i="3"/>
  <c r="CY281" i="3"/>
  <c r="DB281" i="3"/>
  <c r="DC281" i="3"/>
  <c r="DD281" i="3"/>
  <c r="DE281" i="3"/>
  <c r="CP282" i="3"/>
  <c r="CQ282" i="3"/>
  <c r="CR282" i="3"/>
  <c r="CS282" i="3"/>
  <c r="CV282" i="3"/>
  <c r="CW282" i="3"/>
  <c r="CX282" i="3"/>
  <c r="CY282" i="3"/>
  <c r="DB282" i="3"/>
  <c r="DC282" i="3"/>
  <c r="DD282" i="3"/>
  <c r="DE282" i="3"/>
  <c r="CP283" i="3"/>
  <c r="CQ283" i="3"/>
  <c r="CR283" i="3"/>
  <c r="CS283" i="3"/>
  <c r="CV283" i="3"/>
  <c r="CW283" i="3"/>
  <c r="CX283" i="3"/>
  <c r="CY283" i="3"/>
  <c r="DB283" i="3"/>
  <c r="DC283" i="3"/>
  <c r="DD283" i="3"/>
  <c r="DE283" i="3"/>
  <c r="CP284" i="3"/>
  <c r="CQ284" i="3"/>
  <c r="CR284" i="3"/>
  <c r="CS284" i="3"/>
  <c r="CV284" i="3"/>
  <c r="CW284" i="3"/>
  <c r="CX284" i="3"/>
  <c r="CY284" i="3"/>
  <c r="DB284" i="3"/>
  <c r="DC284" i="3"/>
  <c r="DD284" i="3"/>
  <c r="DE284" i="3"/>
  <c r="CP285" i="3"/>
  <c r="CQ285" i="3"/>
  <c r="CR285" i="3"/>
  <c r="CS285" i="3"/>
  <c r="CV285" i="3"/>
  <c r="CW285" i="3"/>
  <c r="CX285" i="3"/>
  <c r="CY285" i="3"/>
  <c r="DB285" i="3"/>
  <c r="DC285" i="3"/>
  <c r="DD285" i="3"/>
  <c r="DE285" i="3"/>
  <c r="CP286" i="3"/>
  <c r="CQ286" i="3"/>
  <c r="CR286" i="3"/>
  <c r="CS286" i="3"/>
  <c r="CV286" i="3"/>
  <c r="CW286" i="3"/>
  <c r="CX286" i="3"/>
  <c r="CY286" i="3"/>
  <c r="DB286" i="3"/>
  <c r="DC286" i="3"/>
  <c r="DD286" i="3"/>
  <c r="DE286" i="3"/>
  <c r="CP287" i="3"/>
  <c r="CQ287" i="3"/>
  <c r="CR287" i="3"/>
  <c r="CS287" i="3"/>
  <c r="CV287" i="3"/>
  <c r="CW287" i="3"/>
  <c r="CX287" i="3"/>
  <c r="CY287" i="3"/>
  <c r="DB287" i="3"/>
  <c r="DC287" i="3"/>
  <c r="DD287" i="3"/>
  <c r="DE287" i="3"/>
  <c r="CP288" i="3"/>
  <c r="CQ288" i="3"/>
  <c r="CR288" i="3"/>
  <c r="CS288" i="3"/>
  <c r="CV288" i="3"/>
  <c r="CW288" i="3"/>
  <c r="CX288" i="3"/>
  <c r="CY288" i="3"/>
  <c r="DB288" i="3"/>
  <c r="DC288" i="3"/>
  <c r="DD288" i="3"/>
  <c r="DE288" i="3"/>
  <c r="CP289" i="3"/>
  <c r="CQ289" i="3"/>
  <c r="CR289" i="3"/>
  <c r="CS289" i="3"/>
  <c r="CV289" i="3"/>
  <c r="CW289" i="3"/>
  <c r="CX289" i="3"/>
  <c r="CY289" i="3"/>
  <c r="DB289" i="3"/>
  <c r="DC289" i="3"/>
  <c r="DD289" i="3"/>
  <c r="DE289" i="3"/>
  <c r="CP290" i="3"/>
  <c r="CQ290" i="3"/>
  <c r="CR290" i="3"/>
  <c r="CS290" i="3"/>
  <c r="CV290" i="3"/>
  <c r="CW290" i="3"/>
  <c r="CX290" i="3"/>
  <c r="CY290" i="3"/>
  <c r="DB290" i="3"/>
  <c r="DC290" i="3"/>
  <c r="DD290" i="3"/>
  <c r="DE290" i="3"/>
  <c r="CP291" i="3"/>
  <c r="CQ291" i="3"/>
  <c r="CR291" i="3"/>
  <c r="CS291" i="3"/>
  <c r="CV291" i="3"/>
  <c r="CW291" i="3"/>
  <c r="CX291" i="3"/>
  <c r="CY291" i="3"/>
  <c r="DB291" i="3"/>
  <c r="DC291" i="3"/>
  <c r="DD291" i="3"/>
  <c r="DE291" i="3"/>
  <c r="CP292" i="3"/>
  <c r="CQ292" i="3"/>
  <c r="CR292" i="3"/>
  <c r="CS292" i="3"/>
  <c r="CV292" i="3"/>
  <c r="CW292" i="3"/>
  <c r="CX292" i="3"/>
  <c r="CY292" i="3"/>
  <c r="DB292" i="3"/>
  <c r="DC292" i="3"/>
  <c r="DD292" i="3"/>
  <c r="DE292" i="3"/>
  <c r="CP293" i="3"/>
  <c r="CQ293" i="3"/>
  <c r="CR293" i="3"/>
  <c r="CS293" i="3"/>
  <c r="CV293" i="3"/>
  <c r="CW293" i="3"/>
  <c r="CX293" i="3"/>
  <c r="CY293" i="3"/>
  <c r="DB293" i="3"/>
  <c r="DC293" i="3"/>
  <c r="DD293" i="3"/>
  <c r="DE293" i="3"/>
  <c r="CP294" i="3"/>
  <c r="CQ294" i="3"/>
  <c r="CR294" i="3"/>
  <c r="CS294" i="3"/>
  <c r="CV294" i="3"/>
  <c r="CW294" i="3"/>
  <c r="CX294" i="3"/>
  <c r="CY294" i="3"/>
  <c r="DB294" i="3"/>
  <c r="DC294" i="3"/>
  <c r="DD294" i="3"/>
  <c r="DE294" i="3"/>
  <c r="CP295" i="3"/>
  <c r="CQ295" i="3"/>
  <c r="CR295" i="3"/>
  <c r="CS295" i="3"/>
  <c r="CV295" i="3"/>
  <c r="CW295" i="3"/>
  <c r="CX295" i="3"/>
  <c r="CY295" i="3"/>
  <c r="DB295" i="3"/>
  <c r="DC295" i="3"/>
  <c r="DD295" i="3"/>
  <c r="DE295" i="3"/>
  <c r="CP296" i="3"/>
  <c r="CQ296" i="3"/>
  <c r="CR296" i="3"/>
  <c r="CS296" i="3"/>
  <c r="CV296" i="3"/>
  <c r="CW296" i="3"/>
  <c r="CX296" i="3"/>
  <c r="CY296" i="3"/>
  <c r="DB296" i="3"/>
  <c r="DC296" i="3"/>
  <c r="DD296" i="3"/>
  <c r="DE296" i="3"/>
  <c r="CP297" i="3"/>
  <c r="CQ297" i="3"/>
  <c r="CR297" i="3"/>
  <c r="CS297" i="3"/>
  <c r="CV297" i="3"/>
  <c r="CW297" i="3"/>
  <c r="CX297" i="3"/>
  <c r="CY297" i="3"/>
  <c r="DB297" i="3"/>
  <c r="DC297" i="3"/>
  <c r="DD297" i="3"/>
  <c r="DE297" i="3"/>
  <c r="CP298" i="3"/>
  <c r="CQ298" i="3"/>
  <c r="CR298" i="3"/>
  <c r="CS298" i="3"/>
  <c r="CV298" i="3"/>
  <c r="CW298" i="3"/>
  <c r="CX298" i="3"/>
  <c r="CY298" i="3"/>
  <c r="DB298" i="3"/>
  <c r="DC298" i="3"/>
  <c r="DD298" i="3"/>
  <c r="DE298" i="3"/>
  <c r="CP299" i="3"/>
  <c r="CQ299" i="3"/>
  <c r="CR299" i="3"/>
  <c r="CS299" i="3"/>
  <c r="CV299" i="3"/>
  <c r="CW299" i="3"/>
  <c r="CX299" i="3"/>
  <c r="CY299" i="3"/>
  <c r="DB299" i="3"/>
  <c r="DC299" i="3"/>
  <c r="DD299" i="3"/>
  <c r="DE299" i="3"/>
  <c r="CP300" i="3"/>
  <c r="CQ300" i="3"/>
  <c r="CR300" i="3"/>
  <c r="CS300" i="3"/>
  <c r="CV300" i="3"/>
  <c r="CW300" i="3"/>
  <c r="CX300" i="3"/>
  <c r="CY300" i="3"/>
  <c r="DB300" i="3"/>
  <c r="DC300" i="3"/>
  <c r="DD300" i="3"/>
  <c r="DE300" i="3"/>
  <c r="CP301" i="3"/>
  <c r="CQ301" i="3"/>
  <c r="CR301" i="3"/>
  <c r="CS301" i="3"/>
  <c r="CV301" i="3"/>
  <c r="CW301" i="3"/>
  <c r="CX301" i="3"/>
  <c r="CY301" i="3"/>
  <c r="DB301" i="3"/>
  <c r="DC301" i="3"/>
  <c r="DD301" i="3"/>
  <c r="DE301" i="3"/>
  <c r="CP302" i="3"/>
  <c r="CQ302" i="3"/>
  <c r="CR302" i="3"/>
  <c r="CS302" i="3"/>
  <c r="CV302" i="3"/>
  <c r="CW302" i="3"/>
  <c r="CX302" i="3"/>
  <c r="CY302" i="3"/>
  <c r="DB302" i="3"/>
  <c r="DC302" i="3"/>
  <c r="DD302" i="3"/>
  <c r="DE302" i="3"/>
  <c r="CP303" i="3"/>
  <c r="CQ303" i="3"/>
  <c r="CR303" i="3"/>
  <c r="CS303" i="3"/>
  <c r="CV303" i="3"/>
  <c r="CW303" i="3"/>
  <c r="CX303" i="3"/>
  <c r="CY303" i="3"/>
  <c r="DB303" i="3"/>
  <c r="DC303" i="3"/>
  <c r="DD303" i="3"/>
  <c r="DE303" i="3"/>
  <c r="CP304" i="3"/>
  <c r="CQ304" i="3"/>
  <c r="CR304" i="3"/>
  <c r="CS304" i="3"/>
  <c r="CV304" i="3"/>
  <c r="CW304" i="3"/>
  <c r="CX304" i="3"/>
  <c r="CY304" i="3"/>
  <c r="DB304" i="3"/>
  <c r="DC304" i="3"/>
  <c r="DD304" i="3"/>
  <c r="DE304" i="3"/>
  <c r="CP305" i="3"/>
  <c r="CQ305" i="3"/>
  <c r="CR305" i="3"/>
  <c r="CS305" i="3"/>
  <c r="CV305" i="3"/>
  <c r="CW305" i="3"/>
  <c r="CX305" i="3"/>
  <c r="CY305" i="3"/>
  <c r="DB305" i="3"/>
  <c r="DC305" i="3"/>
  <c r="DD305" i="3"/>
  <c r="DE305" i="3"/>
  <c r="CP306" i="3"/>
  <c r="CQ306" i="3"/>
  <c r="CR306" i="3"/>
  <c r="CS306" i="3"/>
  <c r="CV306" i="3"/>
  <c r="CW306" i="3"/>
  <c r="CX306" i="3"/>
  <c r="CY306" i="3"/>
  <c r="DB306" i="3"/>
  <c r="DC306" i="3"/>
  <c r="DD306" i="3"/>
  <c r="DE306" i="3"/>
  <c r="CP307" i="3"/>
  <c r="CQ307" i="3"/>
  <c r="CR307" i="3"/>
  <c r="CS307" i="3"/>
  <c r="CV307" i="3"/>
  <c r="CW307" i="3"/>
  <c r="CX307" i="3"/>
  <c r="CY307" i="3"/>
  <c r="DB307" i="3"/>
  <c r="DC307" i="3"/>
  <c r="DD307" i="3"/>
  <c r="DE307" i="3"/>
  <c r="CP308" i="3"/>
  <c r="CQ308" i="3"/>
  <c r="CR308" i="3"/>
  <c r="CS308" i="3"/>
  <c r="CV308" i="3"/>
  <c r="CW308" i="3"/>
  <c r="CX308" i="3"/>
  <c r="CY308" i="3"/>
  <c r="DB308" i="3"/>
  <c r="DC308" i="3"/>
  <c r="DD308" i="3"/>
  <c r="DE308" i="3"/>
  <c r="CP309" i="3"/>
  <c r="CQ309" i="3"/>
  <c r="CR309" i="3"/>
  <c r="CS309" i="3"/>
  <c r="CV309" i="3"/>
  <c r="CW309" i="3"/>
  <c r="CX309" i="3"/>
  <c r="CY309" i="3"/>
  <c r="DB309" i="3"/>
  <c r="DC309" i="3"/>
  <c r="DD309" i="3"/>
  <c r="DE309" i="3"/>
  <c r="CP310" i="3"/>
  <c r="CQ310" i="3"/>
  <c r="CR310" i="3"/>
  <c r="CS310" i="3"/>
  <c r="CV310" i="3"/>
  <c r="CW310" i="3"/>
  <c r="CX310" i="3"/>
  <c r="CY310" i="3"/>
  <c r="DB310" i="3"/>
  <c r="DC310" i="3"/>
  <c r="DD310" i="3"/>
  <c r="DE310" i="3"/>
  <c r="CP311" i="3"/>
  <c r="CQ311" i="3"/>
  <c r="CR311" i="3"/>
  <c r="CS311" i="3"/>
  <c r="CV311" i="3"/>
  <c r="CW311" i="3"/>
  <c r="CX311" i="3"/>
  <c r="CY311" i="3"/>
  <c r="DB311" i="3"/>
  <c r="DC311" i="3"/>
  <c r="DD311" i="3"/>
  <c r="DE311" i="3"/>
  <c r="CP312" i="3"/>
  <c r="CQ312" i="3"/>
  <c r="CR312" i="3"/>
  <c r="CS312" i="3"/>
  <c r="CV312" i="3"/>
  <c r="CW312" i="3"/>
  <c r="CX312" i="3"/>
  <c r="CY312" i="3"/>
  <c r="DB312" i="3"/>
  <c r="DC312" i="3"/>
  <c r="DD312" i="3"/>
  <c r="DE312" i="3"/>
  <c r="CP313" i="3"/>
  <c r="CQ313" i="3"/>
  <c r="CR313" i="3"/>
  <c r="CS313" i="3"/>
  <c r="CV313" i="3"/>
  <c r="CW313" i="3"/>
  <c r="CX313" i="3"/>
  <c r="CY313" i="3"/>
  <c r="DB313" i="3"/>
  <c r="DC313" i="3"/>
  <c r="DD313" i="3"/>
  <c r="DE313" i="3"/>
  <c r="CP314" i="3"/>
  <c r="CQ314" i="3"/>
  <c r="CR314" i="3"/>
  <c r="CS314" i="3"/>
  <c r="CV314" i="3"/>
  <c r="CW314" i="3"/>
  <c r="CX314" i="3"/>
  <c r="CY314" i="3"/>
  <c r="DB314" i="3"/>
  <c r="DC314" i="3"/>
  <c r="DD314" i="3"/>
  <c r="DE314" i="3"/>
  <c r="CP315" i="3"/>
  <c r="CQ315" i="3"/>
  <c r="CR315" i="3"/>
  <c r="CS315" i="3"/>
  <c r="CV315" i="3"/>
  <c r="CW315" i="3"/>
  <c r="CX315" i="3"/>
  <c r="CY315" i="3"/>
  <c r="DB315" i="3"/>
  <c r="DC315" i="3"/>
  <c r="DD315" i="3"/>
  <c r="DE315" i="3"/>
  <c r="CP316" i="3"/>
  <c r="CQ316" i="3"/>
  <c r="CR316" i="3"/>
  <c r="CS316" i="3"/>
  <c r="CV316" i="3"/>
  <c r="CW316" i="3"/>
  <c r="CX316" i="3"/>
  <c r="CY316" i="3"/>
  <c r="DB316" i="3"/>
  <c r="DC316" i="3"/>
  <c r="DD316" i="3"/>
  <c r="DE316" i="3"/>
  <c r="CP317" i="3"/>
  <c r="CQ317" i="3"/>
  <c r="CR317" i="3"/>
  <c r="CS317" i="3"/>
  <c r="CV317" i="3"/>
  <c r="CW317" i="3"/>
  <c r="CX317" i="3"/>
  <c r="CY317" i="3"/>
  <c r="DB317" i="3"/>
  <c r="DC317" i="3"/>
  <c r="DD317" i="3"/>
  <c r="DE317" i="3"/>
  <c r="CP318" i="3"/>
  <c r="CQ318" i="3"/>
  <c r="CR318" i="3"/>
  <c r="CS318" i="3"/>
  <c r="CV318" i="3"/>
  <c r="CW318" i="3"/>
  <c r="CX318" i="3"/>
  <c r="CY318" i="3"/>
  <c r="DB318" i="3"/>
  <c r="DC318" i="3"/>
  <c r="DD318" i="3"/>
  <c r="DE318" i="3"/>
  <c r="CP319" i="3"/>
  <c r="CQ319" i="3"/>
  <c r="CR319" i="3"/>
  <c r="CS319" i="3"/>
  <c r="CV319" i="3"/>
  <c r="CW319" i="3"/>
  <c r="CX319" i="3"/>
  <c r="CY319" i="3"/>
  <c r="DB319" i="3"/>
  <c r="DC319" i="3"/>
  <c r="DD319" i="3"/>
  <c r="DE319" i="3"/>
  <c r="CP320" i="3"/>
  <c r="CQ320" i="3"/>
  <c r="CR320" i="3"/>
  <c r="CS320" i="3"/>
  <c r="CV320" i="3"/>
  <c r="CW320" i="3"/>
  <c r="CX320" i="3"/>
  <c r="CY320" i="3"/>
  <c r="DB320" i="3"/>
  <c r="DC320" i="3"/>
  <c r="DD320" i="3"/>
  <c r="DE320" i="3"/>
  <c r="CP321" i="3"/>
  <c r="CQ321" i="3"/>
  <c r="CR321" i="3"/>
  <c r="CS321" i="3"/>
  <c r="CV321" i="3"/>
  <c r="CW321" i="3"/>
  <c r="CX321" i="3"/>
  <c r="CY321" i="3"/>
  <c r="DB321" i="3"/>
  <c r="DC321" i="3"/>
  <c r="DD321" i="3"/>
  <c r="DE321" i="3"/>
  <c r="CP322" i="3"/>
  <c r="CQ322" i="3"/>
  <c r="CR322" i="3"/>
  <c r="CS322" i="3"/>
  <c r="CV322" i="3"/>
  <c r="CW322" i="3"/>
  <c r="CX322" i="3"/>
  <c r="CY322" i="3"/>
  <c r="DB322" i="3"/>
  <c r="DC322" i="3"/>
  <c r="DD322" i="3"/>
  <c r="DE322" i="3"/>
  <c r="CP323" i="3"/>
  <c r="CQ323" i="3"/>
  <c r="CR323" i="3"/>
  <c r="CS323" i="3"/>
  <c r="CV323" i="3"/>
  <c r="CW323" i="3"/>
  <c r="CX323" i="3"/>
  <c r="CY323" i="3"/>
  <c r="DB323" i="3"/>
  <c r="DC323" i="3"/>
  <c r="DD323" i="3"/>
  <c r="DE323" i="3"/>
  <c r="CP324" i="3"/>
  <c r="CQ324" i="3"/>
  <c r="CR324" i="3"/>
  <c r="CS324" i="3"/>
  <c r="CV324" i="3"/>
  <c r="CW324" i="3"/>
  <c r="CX324" i="3"/>
  <c r="CY324" i="3"/>
  <c r="DB324" i="3"/>
  <c r="DC324" i="3"/>
  <c r="DD324" i="3"/>
  <c r="DE324" i="3"/>
  <c r="CP325" i="3"/>
  <c r="CQ325" i="3"/>
  <c r="CR325" i="3"/>
  <c r="CS325" i="3"/>
  <c r="CV325" i="3"/>
  <c r="CW325" i="3"/>
  <c r="CX325" i="3"/>
  <c r="CY325" i="3"/>
  <c r="DB325" i="3"/>
  <c r="DC325" i="3"/>
  <c r="DD325" i="3"/>
  <c r="DE325" i="3"/>
  <c r="CP326" i="3"/>
  <c r="CQ326" i="3"/>
  <c r="CR326" i="3"/>
  <c r="CS326" i="3"/>
  <c r="CV326" i="3"/>
  <c r="CW326" i="3"/>
  <c r="CX326" i="3"/>
  <c r="CY326" i="3"/>
  <c r="DB326" i="3"/>
  <c r="DC326" i="3"/>
  <c r="DD326" i="3"/>
  <c r="DE326" i="3"/>
  <c r="CP327" i="3"/>
  <c r="CQ327" i="3"/>
  <c r="CR327" i="3"/>
  <c r="CS327" i="3"/>
  <c r="CV327" i="3"/>
  <c r="CW327" i="3"/>
  <c r="CX327" i="3"/>
  <c r="CY327" i="3"/>
  <c r="DB327" i="3"/>
  <c r="DC327" i="3"/>
  <c r="DD327" i="3"/>
  <c r="DE327" i="3"/>
  <c r="CP328" i="3"/>
  <c r="CQ328" i="3"/>
  <c r="CR328" i="3"/>
  <c r="CS328" i="3"/>
  <c r="CV328" i="3"/>
  <c r="CW328" i="3"/>
  <c r="CX328" i="3"/>
  <c r="CY328" i="3"/>
  <c r="DB328" i="3"/>
  <c r="DC328" i="3"/>
  <c r="DD328" i="3"/>
  <c r="DE328" i="3"/>
  <c r="CP329" i="3"/>
  <c r="CQ329" i="3"/>
  <c r="CR329" i="3"/>
  <c r="CS329" i="3"/>
  <c r="CV329" i="3"/>
  <c r="CW329" i="3"/>
  <c r="CX329" i="3"/>
  <c r="CY329" i="3"/>
  <c r="DB329" i="3"/>
  <c r="DC329" i="3"/>
  <c r="DD329" i="3"/>
  <c r="DE329" i="3"/>
  <c r="CP330" i="3"/>
  <c r="CQ330" i="3"/>
  <c r="CR330" i="3"/>
  <c r="CS330" i="3"/>
  <c r="CV330" i="3"/>
  <c r="CW330" i="3"/>
  <c r="CX330" i="3"/>
  <c r="CY330" i="3"/>
  <c r="DB330" i="3"/>
  <c r="DC330" i="3"/>
  <c r="DD330" i="3"/>
  <c r="DE330" i="3"/>
  <c r="CP331" i="3"/>
  <c r="CQ331" i="3"/>
  <c r="CR331" i="3"/>
  <c r="CS331" i="3"/>
  <c r="CV331" i="3"/>
  <c r="CW331" i="3"/>
  <c r="CX331" i="3"/>
  <c r="CY331" i="3"/>
  <c r="DB331" i="3"/>
  <c r="DC331" i="3"/>
  <c r="DD331" i="3"/>
  <c r="DE331" i="3"/>
  <c r="CP332" i="3"/>
  <c r="CQ332" i="3"/>
  <c r="CR332" i="3"/>
  <c r="CS332" i="3"/>
  <c r="CV332" i="3"/>
  <c r="CW332" i="3"/>
  <c r="CX332" i="3"/>
  <c r="CY332" i="3"/>
  <c r="DB332" i="3"/>
  <c r="DC332" i="3"/>
  <c r="DD332" i="3"/>
  <c r="DE332" i="3"/>
  <c r="CP333" i="3"/>
  <c r="CQ333" i="3"/>
  <c r="CR333" i="3"/>
  <c r="CS333" i="3"/>
  <c r="CV333" i="3"/>
  <c r="CW333" i="3"/>
  <c r="CX333" i="3"/>
  <c r="CY333" i="3"/>
  <c r="DB333" i="3"/>
  <c r="DC333" i="3"/>
  <c r="DD333" i="3"/>
  <c r="DE333" i="3"/>
  <c r="CP334" i="3"/>
  <c r="CQ334" i="3"/>
  <c r="CR334" i="3"/>
  <c r="CS334" i="3"/>
  <c r="CV334" i="3"/>
  <c r="CW334" i="3"/>
  <c r="CX334" i="3"/>
  <c r="CY334" i="3"/>
  <c r="DB334" i="3"/>
  <c r="DC334" i="3"/>
  <c r="DD334" i="3"/>
  <c r="DE334" i="3"/>
  <c r="CP335" i="3"/>
  <c r="CQ335" i="3"/>
  <c r="CR335" i="3"/>
  <c r="CS335" i="3"/>
  <c r="CV335" i="3"/>
  <c r="CW335" i="3"/>
  <c r="CX335" i="3"/>
  <c r="CY335" i="3"/>
  <c r="DB335" i="3"/>
  <c r="DC335" i="3"/>
  <c r="DD335" i="3"/>
  <c r="DE335" i="3"/>
  <c r="CP336" i="3"/>
  <c r="CQ336" i="3"/>
  <c r="CR336" i="3"/>
  <c r="CS336" i="3"/>
  <c r="CV336" i="3"/>
  <c r="CW336" i="3"/>
  <c r="CX336" i="3"/>
  <c r="CY336" i="3"/>
  <c r="DB336" i="3"/>
  <c r="DC336" i="3"/>
  <c r="DD336" i="3"/>
  <c r="DE336" i="3"/>
  <c r="CP337" i="3"/>
  <c r="CQ337" i="3"/>
  <c r="CR337" i="3"/>
  <c r="CS337" i="3"/>
  <c r="CV337" i="3"/>
  <c r="CW337" i="3"/>
  <c r="CX337" i="3"/>
  <c r="CY337" i="3"/>
  <c r="DB337" i="3"/>
  <c r="DC337" i="3"/>
  <c r="DD337" i="3"/>
  <c r="DE337" i="3"/>
  <c r="CP338" i="3"/>
  <c r="CQ338" i="3"/>
  <c r="CR338" i="3"/>
  <c r="CS338" i="3"/>
  <c r="CV338" i="3"/>
  <c r="CW338" i="3"/>
  <c r="CX338" i="3"/>
  <c r="CY338" i="3"/>
  <c r="DB338" i="3"/>
  <c r="DC338" i="3"/>
  <c r="DD338" i="3"/>
  <c r="DE338" i="3"/>
  <c r="CP339" i="3"/>
  <c r="CQ339" i="3"/>
  <c r="CR339" i="3"/>
  <c r="CS339" i="3"/>
  <c r="CV339" i="3"/>
  <c r="CW339" i="3"/>
  <c r="CX339" i="3"/>
  <c r="CY339" i="3"/>
  <c r="DB339" i="3"/>
  <c r="DC339" i="3"/>
  <c r="DD339" i="3"/>
  <c r="DE339" i="3"/>
  <c r="CP340" i="3"/>
  <c r="CQ340" i="3"/>
  <c r="CR340" i="3"/>
  <c r="CS340" i="3"/>
  <c r="CV340" i="3"/>
  <c r="CW340" i="3"/>
  <c r="CX340" i="3"/>
  <c r="CY340" i="3"/>
  <c r="DB340" i="3"/>
  <c r="DC340" i="3"/>
  <c r="DD340" i="3"/>
  <c r="DE340" i="3"/>
  <c r="CP341" i="3"/>
  <c r="CQ341" i="3"/>
  <c r="CR341" i="3"/>
  <c r="CS341" i="3"/>
  <c r="CV341" i="3"/>
  <c r="CW341" i="3"/>
  <c r="CX341" i="3"/>
  <c r="CY341" i="3"/>
  <c r="DB341" i="3"/>
  <c r="DC341" i="3"/>
  <c r="DD341" i="3"/>
  <c r="DE341" i="3"/>
  <c r="CP342" i="3"/>
  <c r="CQ342" i="3"/>
  <c r="CR342" i="3"/>
  <c r="CS342" i="3"/>
  <c r="CV342" i="3"/>
  <c r="CW342" i="3"/>
  <c r="CX342" i="3"/>
  <c r="CY342" i="3"/>
  <c r="DB342" i="3"/>
  <c r="DC342" i="3"/>
  <c r="DD342" i="3"/>
  <c r="DE342" i="3"/>
  <c r="CP343" i="3"/>
  <c r="CQ343" i="3"/>
  <c r="CR343" i="3"/>
  <c r="CS343" i="3"/>
  <c r="CV343" i="3"/>
  <c r="CW343" i="3"/>
  <c r="CX343" i="3"/>
  <c r="CY343" i="3"/>
  <c r="DB343" i="3"/>
  <c r="DC343" i="3"/>
  <c r="DD343" i="3"/>
  <c r="DE343" i="3"/>
  <c r="CP344" i="3"/>
  <c r="CQ344" i="3"/>
  <c r="CR344" i="3"/>
  <c r="CS344" i="3"/>
  <c r="CV344" i="3"/>
  <c r="CW344" i="3"/>
  <c r="CX344" i="3"/>
  <c r="CY344" i="3"/>
  <c r="DB344" i="3"/>
  <c r="DC344" i="3"/>
  <c r="DD344" i="3"/>
  <c r="DE344" i="3"/>
  <c r="CP345" i="3"/>
  <c r="CQ345" i="3"/>
  <c r="CR345" i="3"/>
  <c r="CS345" i="3"/>
  <c r="CV345" i="3"/>
  <c r="CW345" i="3"/>
  <c r="CX345" i="3"/>
  <c r="CY345" i="3"/>
  <c r="DB345" i="3"/>
  <c r="DC345" i="3"/>
  <c r="DD345" i="3"/>
  <c r="DE345" i="3"/>
  <c r="CP346" i="3"/>
  <c r="CQ346" i="3"/>
  <c r="CR346" i="3"/>
  <c r="CS346" i="3"/>
  <c r="CV346" i="3"/>
  <c r="CW346" i="3"/>
  <c r="CX346" i="3"/>
  <c r="CY346" i="3"/>
  <c r="DB346" i="3"/>
  <c r="DC346" i="3"/>
  <c r="DD346" i="3"/>
  <c r="DE346" i="3"/>
  <c r="CP347" i="3"/>
  <c r="CQ347" i="3"/>
  <c r="CR347" i="3"/>
  <c r="CS347" i="3"/>
  <c r="CV347" i="3"/>
  <c r="CW347" i="3"/>
  <c r="CX347" i="3"/>
  <c r="CY347" i="3"/>
  <c r="DB347" i="3"/>
  <c r="DC347" i="3"/>
  <c r="DD347" i="3"/>
  <c r="DE347" i="3"/>
  <c r="CP348" i="3"/>
  <c r="CQ348" i="3"/>
  <c r="CR348" i="3"/>
  <c r="CS348" i="3"/>
  <c r="CV348" i="3"/>
  <c r="CW348" i="3"/>
  <c r="CX348" i="3"/>
  <c r="CY348" i="3"/>
  <c r="DB348" i="3"/>
  <c r="DC348" i="3"/>
  <c r="DD348" i="3"/>
  <c r="DE348" i="3"/>
  <c r="CP349" i="3"/>
  <c r="CQ349" i="3"/>
  <c r="CR349" i="3"/>
  <c r="CS349" i="3"/>
  <c r="CV349" i="3"/>
  <c r="CW349" i="3"/>
  <c r="CX349" i="3"/>
  <c r="CY349" i="3"/>
  <c r="DB349" i="3"/>
  <c r="DC349" i="3"/>
  <c r="DD349" i="3"/>
  <c r="DE349" i="3"/>
  <c r="CP350" i="3"/>
  <c r="CQ350" i="3"/>
  <c r="CR350" i="3"/>
  <c r="CS350" i="3"/>
  <c r="CV350" i="3"/>
  <c r="CW350" i="3"/>
  <c r="CX350" i="3"/>
  <c r="CY350" i="3"/>
  <c r="DB350" i="3"/>
  <c r="DC350" i="3"/>
  <c r="DD350" i="3"/>
  <c r="DE350" i="3"/>
  <c r="CP351" i="3"/>
  <c r="CQ351" i="3"/>
  <c r="CR351" i="3"/>
  <c r="CS351" i="3"/>
  <c r="CV351" i="3"/>
  <c r="CW351" i="3"/>
  <c r="CX351" i="3"/>
  <c r="CY351" i="3"/>
  <c r="DB351" i="3"/>
  <c r="DC351" i="3"/>
  <c r="DD351" i="3"/>
  <c r="DE351" i="3"/>
  <c r="CP352" i="3"/>
  <c r="CQ352" i="3"/>
  <c r="CR352" i="3"/>
  <c r="CS352" i="3"/>
  <c r="CV352" i="3"/>
  <c r="CW352" i="3"/>
  <c r="CX352" i="3"/>
  <c r="CY352" i="3"/>
  <c r="DB352" i="3"/>
  <c r="DC352" i="3"/>
  <c r="DD352" i="3"/>
  <c r="DE352" i="3"/>
  <c r="CP353" i="3"/>
  <c r="CQ353" i="3"/>
  <c r="CR353" i="3"/>
  <c r="CS353" i="3"/>
  <c r="CV353" i="3"/>
  <c r="CW353" i="3"/>
  <c r="CX353" i="3"/>
  <c r="CY353" i="3"/>
  <c r="DB353" i="3"/>
  <c r="DC353" i="3"/>
  <c r="DD353" i="3"/>
  <c r="DE353" i="3"/>
  <c r="CP354" i="3"/>
  <c r="CQ354" i="3"/>
  <c r="CR354" i="3"/>
  <c r="CS354" i="3"/>
  <c r="CV354" i="3"/>
  <c r="CW354" i="3"/>
  <c r="CX354" i="3"/>
  <c r="CY354" i="3"/>
  <c r="DB354" i="3"/>
  <c r="DC354" i="3"/>
  <c r="DD354" i="3"/>
  <c r="DE354" i="3"/>
  <c r="CP355" i="3"/>
  <c r="CQ355" i="3"/>
  <c r="CR355" i="3"/>
  <c r="CS355" i="3"/>
  <c r="CV355" i="3"/>
  <c r="CW355" i="3"/>
  <c r="CX355" i="3"/>
  <c r="CY355" i="3"/>
  <c r="DB355" i="3"/>
  <c r="DC355" i="3"/>
  <c r="DD355" i="3"/>
  <c r="DE355" i="3"/>
  <c r="CP356" i="3"/>
  <c r="CQ356" i="3"/>
  <c r="CR356" i="3"/>
  <c r="CS356" i="3"/>
  <c r="CV356" i="3"/>
  <c r="CW356" i="3"/>
  <c r="CX356" i="3"/>
  <c r="CY356" i="3"/>
  <c r="DB356" i="3"/>
  <c r="DC356" i="3"/>
  <c r="DD356" i="3"/>
  <c r="DE356" i="3"/>
  <c r="CP357" i="3"/>
  <c r="CQ357" i="3"/>
  <c r="CR357" i="3"/>
  <c r="CS357" i="3"/>
  <c r="CV357" i="3"/>
  <c r="CW357" i="3"/>
  <c r="CX357" i="3"/>
  <c r="CY357" i="3"/>
  <c r="DB357" i="3"/>
  <c r="DC357" i="3"/>
  <c r="DD357" i="3"/>
  <c r="DE357" i="3"/>
  <c r="CP358" i="3"/>
  <c r="CQ358" i="3"/>
  <c r="CR358" i="3"/>
  <c r="CS358" i="3"/>
  <c r="CV358" i="3"/>
  <c r="CW358" i="3"/>
  <c r="CX358" i="3"/>
  <c r="CY358" i="3"/>
  <c r="DB358" i="3"/>
  <c r="DC358" i="3"/>
  <c r="DD358" i="3"/>
  <c r="DE358" i="3"/>
  <c r="CP359" i="3"/>
  <c r="CQ359" i="3"/>
  <c r="CR359" i="3"/>
  <c r="CS359" i="3"/>
  <c r="CV359" i="3"/>
  <c r="CW359" i="3"/>
  <c r="CX359" i="3"/>
  <c r="CY359" i="3"/>
  <c r="DB359" i="3"/>
  <c r="DC359" i="3"/>
  <c r="DD359" i="3"/>
  <c r="DE359" i="3"/>
  <c r="CP360" i="3"/>
  <c r="CQ360" i="3"/>
  <c r="CR360" i="3"/>
  <c r="CS360" i="3"/>
  <c r="CV360" i="3"/>
  <c r="CW360" i="3"/>
  <c r="CX360" i="3"/>
  <c r="CY360" i="3"/>
  <c r="DB360" i="3"/>
  <c r="DC360" i="3"/>
  <c r="DD360" i="3"/>
  <c r="DE360" i="3"/>
  <c r="CP361" i="3"/>
  <c r="CQ361" i="3"/>
  <c r="CR361" i="3"/>
  <c r="CS361" i="3"/>
  <c r="CV361" i="3"/>
  <c r="CW361" i="3"/>
  <c r="CX361" i="3"/>
  <c r="CY361" i="3"/>
  <c r="DB361" i="3"/>
  <c r="DC361" i="3"/>
  <c r="DD361" i="3"/>
  <c r="DE361" i="3"/>
  <c r="CP362" i="3"/>
  <c r="CQ362" i="3"/>
  <c r="CR362" i="3"/>
  <c r="CS362" i="3"/>
  <c r="CV362" i="3"/>
  <c r="CW362" i="3"/>
  <c r="CX362" i="3"/>
  <c r="CY362" i="3"/>
  <c r="DB362" i="3"/>
  <c r="DC362" i="3"/>
  <c r="DD362" i="3"/>
  <c r="DE362" i="3"/>
  <c r="CP363" i="3"/>
  <c r="CQ363" i="3"/>
  <c r="CR363" i="3"/>
  <c r="CS363" i="3"/>
  <c r="CV363" i="3"/>
  <c r="CW363" i="3"/>
  <c r="CX363" i="3"/>
  <c r="CY363" i="3"/>
  <c r="DB363" i="3"/>
  <c r="DC363" i="3"/>
  <c r="DD363" i="3"/>
  <c r="DE363" i="3"/>
  <c r="CP364" i="3"/>
  <c r="CQ364" i="3"/>
  <c r="CR364" i="3"/>
  <c r="CS364" i="3"/>
  <c r="CV364" i="3"/>
  <c r="CW364" i="3"/>
  <c r="CX364" i="3"/>
  <c r="CY364" i="3"/>
  <c r="DB364" i="3"/>
  <c r="DC364" i="3"/>
  <c r="DD364" i="3"/>
  <c r="DE364" i="3"/>
  <c r="CP365" i="3"/>
  <c r="CQ365" i="3"/>
  <c r="CR365" i="3"/>
  <c r="CS365" i="3"/>
  <c r="CV365" i="3"/>
  <c r="CW365" i="3"/>
  <c r="CX365" i="3"/>
  <c r="CY365" i="3"/>
  <c r="DB365" i="3"/>
  <c r="DC365" i="3"/>
  <c r="DD365" i="3"/>
  <c r="DE365" i="3"/>
  <c r="CP366" i="3"/>
  <c r="CQ366" i="3"/>
  <c r="CR366" i="3"/>
  <c r="CS366" i="3"/>
  <c r="CV366" i="3"/>
  <c r="CW366" i="3"/>
  <c r="CX366" i="3"/>
  <c r="CY366" i="3"/>
  <c r="DB366" i="3"/>
  <c r="DC366" i="3"/>
  <c r="DD366" i="3"/>
  <c r="DE366" i="3"/>
  <c r="CP367" i="3"/>
  <c r="CQ367" i="3"/>
  <c r="CR367" i="3"/>
  <c r="CS367" i="3"/>
  <c r="CV367" i="3"/>
  <c r="CW367" i="3"/>
  <c r="CX367" i="3"/>
  <c r="CY367" i="3"/>
  <c r="DB367" i="3"/>
  <c r="DC367" i="3"/>
  <c r="DD367" i="3"/>
  <c r="DE367" i="3"/>
  <c r="CP368" i="3"/>
  <c r="CQ368" i="3"/>
  <c r="CR368" i="3"/>
  <c r="CS368" i="3"/>
  <c r="CV368" i="3"/>
  <c r="CW368" i="3"/>
  <c r="CX368" i="3"/>
  <c r="CY368" i="3"/>
  <c r="DB368" i="3"/>
  <c r="DC368" i="3"/>
  <c r="DD368" i="3"/>
  <c r="DE368" i="3"/>
  <c r="CP369" i="3"/>
  <c r="CQ369" i="3"/>
  <c r="CR369" i="3"/>
  <c r="CS369" i="3"/>
  <c r="CV369" i="3"/>
  <c r="CW369" i="3"/>
  <c r="CX369" i="3"/>
  <c r="CY369" i="3"/>
  <c r="DB369" i="3"/>
  <c r="DC369" i="3"/>
  <c r="DD369" i="3"/>
  <c r="DE369" i="3"/>
  <c r="CP370" i="3"/>
  <c r="CQ370" i="3"/>
  <c r="CR370" i="3"/>
  <c r="CS370" i="3"/>
  <c r="CV370" i="3"/>
  <c r="CW370" i="3"/>
  <c r="CX370" i="3"/>
  <c r="CY370" i="3"/>
  <c r="DB370" i="3"/>
  <c r="DC370" i="3"/>
  <c r="DD370" i="3"/>
  <c r="DE370" i="3"/>
  <c r="CP371" i="3"/>
  <c r="CQ371" i="3"/>
  <c r="CR371" i="3"/>
  <c r="CS371" i="3"/>
  <c r="CV371" i="3"/>
  <c r="CW371" i="3"/>
  <c r="CX371" i="3"/>
  <c r="CY371" i="3"/>
  <c r="DB371" i="3"/>
  <c r="DC371" i="3"/>
  <c r="DD371" i="3"/>
  <c r="DE371" i="3"/>
  <c r="CP372" i="3"/>
  <c r="CQ372" i="3"/>
  <c r="CR372" i="3"/>
  <c r="CS372" i="3"/>
  <c r="CV372" i="3"/>
  <c r="CW372" i="3"/>
  <c r="CX372" i="3"/>
  <c r="CY372" i="3"/>
  <c r="DB372" i="3"/>
  <c r="DC372" i="3"/>
  <c r="DD372" i="3"/>
  <c r="DE372" i="3"/>
  <c r="CP373" i="3"/>
  <c r="CQ373" i="3"/>
  <c r="CR373" i="3"/>
  <c r="CS373" i="3"/>
  <c r="CV373" i="3"/>
  <c r="CW373" i="3"/>
  <c r="CX373" i="3"/>
  <c r="CY373" i="3"/>
  <c r="DB373" i="3"/>
  <c r="DC373" i="3"/>
  <c r="DD373" i="3"/>
  <c r="DE373" i="3"/>
  <c r="CP374" i="3"/>
  <c r="CQ374" i="3"/>
  <c r="CR374" i="3"/>
  <c r="CS374" i="3"/>
  <c r="CV374" i="3"/>
  <c r="CW374" i="3"/>
  <c r="CX374" i="3"/>
  <c r="CY374" i="3"/>
  <c r="DB374" i="3"/>
  <c r="DC374" i="3"/>
  <c r="DD374" i="3"/>
  <c r="DE374" i="3"/>
  <c r="CP375" i="3"/>
  <c r="CQ375" i="3"/>
  <c r="CR375" i="3"/>
  <c r="CS375" i="3"/>
  <c r="CV375" i="3"/>
  <c r="CW375" i="3"/>
  <c r="CX375" i="3"/>
  <c r="CY375" i="3"/>
  <c r="DB375" i="3"/>
  <c r="DC375" i="3"/>
  <c r="DD375" i="3"/>
  <c r="DE375" i="3"/>
  <c r="CP376" i="3"/>
  <c r="CQ376" i="3"/>
  <c r="CR376" i="3"/>
  <c r="CS376" i="3"/>
  <c r="CV376" i="3"/>
  <c r="CW376" i="3"/>
  <c r="CX376" i="3"/>
  <c r="CY376" i="3"/>
  <c r="DB376" i="3"/>
  <c r="DC376" i="3"/>
  <c r="DD376" i="3"/>
  <c r="DE376" i="3"/>
  <c r="CP377" i="3"/>
  <c r="CQ377" i="3"/>
  <c r="CR377" i="3"/>
  <c r="CS377" i="3"/>
  <c r="CV377" i="3"/>
  <c r="CW377" i="3"/>
  <c r="CX377" i="3"/>
  <c r="CY377" i="3"/>
  <c r="DB377" i="3"/>
  <c r="DC377" i="3"/>
  <c r="DD377" i="3"/>
  <c r="DE377" i="3"/>
  <c r="CP378" i="3"/>
  <c r="CQ378" i="3"/>
  <c r="CR378" i="3"/>
  <c r="CS378" i="3"/>
  <c r="CV378" i="3"/>
  <c r="CW378" i="3"/>
  <c r="CX378" i="3"/>
  <c r="CY378" i="3"/>
  <c r="DB378" i="3"/>
  <c r="DC378" i="3"/>
  <c r="DD378" i="3"/>
  <c r="DE378" i="3"/>
  <c r="CP379" i="3"/>
  <c r="CQ379" i="3"/>
  <c r="CR379" i="3"/>
  <c r="CS379" i="3"/>
  <c r="CV379" i="3"/>
  <c r="CW379" i="3"/>
  <c r="CX379" i="3"/>
  <c r="CY379" i="3"/>
  <c r="DB379" i="3"/>
  <c r="DC379" i="3"/>
  <c r="DD379" i="3"/>
  <c r="DE379" i="3"/>
  <c r="CP380" i="3"/>
  <c r="CQ380" i="3"/>
  <c r="CR380" i="3"/>
  <c r="CS380" i="3"/>
  <c r="CV380" i="3"/>
  <c r="CW380" i="3"/>
  <c r="CX380" i="3"/>
  <c r="CY380" i="3"/>
  <c r="DB380" i="3"/>
  <c r="DC380" i="3"/>
  <c r="DD380" i="3"/>
  <c r="DE380" i="3"/>
  <c r="CP381" i="3"/>
  <c r="CQ381" i="3"/>
  <c r="CR381" i="3"/>
  <c r="CS381" i="3"/>
  <c r="CV381" i="3"/>
  <c r="CW381" i="3"/>
  <c r="CX381" i="3"/>
  <c r="CY381" i="3"/>
  <c r="DB381" i="3"/>
  <c r="DC381" i="3"/>
  <c r="DD381" i="3"/>
  <c r="DE381" i="3"/>
  <c r="CP382" i="3"/>
  <c r="CQ382" i="3"/>
  <c r="CR382" i="3"/>
  <c r="CS382" i="3"/>
  <c r="CV382" i="3"/>
  <c r="CW382" i="3"/>
  <c r="CX382" i="3"/>
  <c r="CY382" i="3"/>
  <c r="DB382" i="3"/>
  <c r="DC382" i="3"/>
  <c r="DD382" i="3"/>
  <c r="DE382" i="3"/>
  <c r="CP383" i="3"/>
  <c r="CQ383" i="3"/>
  <c r="CR383" i="3"/>
  <c r="CS383" i="3"/>
  <c r="CV383" i="3"/>
  <c r="CW383" i="3"/>
  <c r="CX383" i="3"/>
  <c r="CY383" i="3"/>
  <c r="DB383" i="3"/>
  <c r="DC383" i="3"/>
  <c r="DD383" i="3"/>
  <c r="DE383" i="3"/>
  <c r="CP384" i="3"/>
  <c r="CQ384" i="3"/>
  <c r="CR384" i="3"/>
  <c r="CS384" i="3"/>
  <c r="CV384" i="3"/>
  <c r="CW384" i="3"/>
  <c r="CX384" i="3"/>
  <c r="CY384" i="3"/>
  <c r="DB384" i="3"/>
  <c r="DC384" i="3"/>
  <c r="DD384" i="3"/>
  <c r="DE384" i="3"/>
  <c r="CP385" i="3"/>
  <c r="CQ385" i="3"/>
  <c r="CR385" i="3"/>
  <c r="CS385" i="3"/>
  <c r="CV385" i="3"/>
  <c r="CW385" i="3"/>
  <c r="CX385" i="3"/>
  <c r="CY385" i="3"/>
  <c r="DB385" i="3"/>
  <c r="DC385" i="3"/>
  <c r="DD385" i="3"/>
  <c r="DE385" i="3"/>
  <c r="CP386" i="3"/>
  <c r="CQ386" i="3"/>
  <c r="CR386" i="3"/>
  <c r="CS386" i="3"/>
  <c r="CV386" i="3"/>
  <c r="CW386" i="3"/>
  <c r="CX386" i="3"/>
  <c r="CY386" i="3"/>
  <c r="DB386" i="3"/>
  <c r="DC386" i="3"/>
  <c r="DD386" i="3"/>
  <c r="DE386" i="3"/>
  <c r="CP387" i="3"/>
  <c r="CQ387" i="3"/>
  <c r="CR387" i="3"/>
  <c r="CS387" i="3"/>
  <c r="CV387" i="3"/>
  <c r="CW387" i="3"/>
  <c r="CX387" i="3"/>
  <c r="CY387" i="3"/>
  <c r="DB387" i="3"/>
  <c r="DC387" i="3"/>
  <c r="DD387" i="3"/>
  <c r="DE387" i="3"/>
  <c r="CP388" i="3"/>
  <c r="CQ388" i="3"/>
  <c r="CR388" i="3"/>
  <c r="CS388" i="3"/>
  <c r="CV388" i="3"/>
  <c r="CW388" i="3"/>
  <c r="CX388" i="3"/>
  <c r="CY388" i="3"/>
  <c r="DB388" i="3"/>
  <c r="DC388" i="3"/>
  <c r="DD388" i="3"/>
  <c r="DE388" i="3"/>
  <c r="CP389" i="3"/>
  <c r="CQ389" i="3"/>
  <c r="CR389" i="3"/>
  <c r="CS389" i="3"/>
  <c r="CV389" i="3"/>
  <c r="CW389" i="3"/>
  <c r="CX389" i="3"/>
  <c r="CY389" i="3"/>
  <c r="DB389" i="3"/>
  <c r="DC389" i="3"/>
  <c r="DD389" i="3"/>
  <c r="DE389" i="3"/>
  <c r="CP390" i="3"/>
  <c r="CQ390" i="3"/>
  <c r="CR390" i="3"/>
  <c r="CS390" i="3"/>
  <c r="CV390" i="3"/>
  <c r="CW390" i="3"/>
  <c r="CX390" i="3"/>
  <c r="CY390" i="3"/>
  <c r="DB390" i="3"/>
  <c r="DC390" i="3"/>
  <c r="DD390" i="3"/>
  <c r="DE390" i="3"/>
  <c r="CP391" i="3"/>
  <c r="CQ391" i="3"/>
  <c r="CR391" i="3"/>
  <c r="CS391" i="3"/>
  <c r="CV391" i="3"/>
  <c r="CW391" i="3"/>
  <c r="CX391" i="3"/>
  <c r="CY391" i="3"/>
  <c r="DB391" i="3"/>
  <c r="DC391" i="3"/>
  <c r="DD391" i="3"/>
  <c r="DE391" i="3"/>
  <c r="CP392" i="3"/>
  <c r="CQ392" i="3"/>
  <c r="CR392" i="3"/>
  <c r="CS392" i="3"/>
  <c r="CV392" i="3"/>
  <c r="CW392" i="3"/>
  <c r="CX392" i="3"/>
  <c r="CY392" i="3"/>
  <c r="DB392" i="3"/>
  <c r="DC392" i="3"/>
  <c r="DD392" i="3"/>
  <c r="DE392" i="3"/>
  <c r="CP393" i="3"/>
  <c r="CQ393" i="3"/>
  <c r="CR393" i="3"/>
  <c r="CS393" i="3"/>
  <c r="CV393" i="3"/>
  <c r="CW393" i="3"/>
  <c r="CX393" i="3"/>
  <c r="CY393" i="3"/>
  <c r="DB393" i="3"/>
  <c r="DC393" i="3"/>
  <c r="DD393" i="3"/>
  <c r="DE393" i="3"/>
  <c r="CP394" i="3"/>
  <c r="CQ394" i="3"/>
  <c r="CR394" i="3"/>
  <c r="CS394" i="3"/>
  <c r="CV394" i="3"/>
  <c r="CW394" i="3"/>
  <c r="CX394" i="3"/>
  <c r="CY394" i="3"/>
  <c r="DB394" i="3"/>
  <c r="DC394" i="3"/>
  <c r="DD394" i="3"/>
  <c r="DE394" i="3"/>
  <c r="CP395" i="3"/>
  <c r="CQ395" i="3"/>
  <c r="CR395" i="3"/>
  <c r="CS395" i="3"/>
  <c r="CV395" i="3"/>
  <c r="CW395" i="3"/>
  <c r="CX395" i="3"/>
  <c r="CY395" i="3"/>
  <c r="DB395" i="3"/>
  <c r="DC395" i="3"/>
  <c r="DD395" i="3"/>
  <c r="DE395" i="3"/>
  <c r="CP396" i="3"/>
  <c r="CQ396" i="3"/>
  <c r="CR396" i="3"/>
  <c r="CS396" i="3"/>
  <c r="CV396" i="3"/>
  <c r="CW396" i="3"/>
  <c r="CX396" i="3"/>
  <c r="CY396" i="3"/>
  <c r="DB396" i="3"/>
  <c r="DC396" i="3"/>
  <c r="DD396" i="3"/>
  <c r="DE396" i="3"/>
  <c r="CP397" i="3"/>
  <c r="CQ397" i="3"/>
  <c r="CR397" i="3"/>
  <c r="CS397" i="3"/>
  <c r="CV397" i="3"/>
  <c r="CW397" i="3"/>
  <c r="CX397" i="3"/>
  <c r="CY397" i="3"/>
  <c r="DB397" i="3"/>
  <c r="DC397" i="3"/>
  <c r="DD397" i="3"/>
  <c r="DE397" i="3"/>
  <c r="CP398" i="3"/>
  <c r="CQ398" i="3"/>
  <c r="CR398" i="3"/>
  <c r="CS398" i="3"/>
  <c r="CV398" i="3"/>
  <c r="CW398" i="3"/>
  <c r="CX398" i="3"/>
  <c r="CY398" i="3"/>
  <c r="DB398" i="3"/>
  <c r="DC398" i="3"/>
  <c r="DD398" i="3"/>
  <c r="DE398" i="3"/>
  <c r="CP399" i="3"/>
  <c r="CQ399" i="3"/>
  <c r="CR399" i="3"/>
  <c r="CS399" i="3"/>
  <c r="CV399" i="3"/>
  <c r="CW399" i="3"/>
  <c r="CX399" i="3"/>
  <c r="CY399" i="3"/>
  <c r="DB399" i="3"/>
  <c r="DC399" i="3"/>
  <c r="DD399" i="3"/>
  <c r="DE399" i="3"/>
  <c r="CP400" i="3"/>
  <c r="CQ400" i="3"/>
  <c r="CR400" i="3"/>
  <c r="CS400" i="3"/>
  <c r="CV400" i="3"/>
  <c r="CW400" i="3"/>
  <c r="CX400" i="3"/>
  <c r="CY400" i="3"/>
  <c r="DB400" i="3"/>
  <c r="DC400" i="3"/>
  <c r="DD400" i="3"/>
  <c r="DE400" i="3"/>
  <c r="CP401" i="3"/>
  <c r="CQ401" i="3"/>
  <c r="CR401" i="3"/>
  <c r="CS401" i="3"/>
  <c r="CV401" i="3"/>
  <c r="CW401" i="3"/>
  <c r="CX401" i="3"/>
  <c r="CY401" i="3"/>
  <c r="DB401" i="3"/>
  <c r="DC401" i="3"/>
  <c r="DD401" i="3"/>
  <c r="DE401" i="3"/>
  <c r="CP402" i="3"/>
  <c r="CQ402" i="3"/>
  <c r="CR402" i="3"/>
  <c r="CS402" i="3"/>
  <c r="CV402" i="3"/>
  <c r="CW402" i="3"/>
  <c r="CX402" i="3"/>
  <c r="CY402" i="3"/>
  <c r="DB402" i="3"/>
  <c r="DC402" i="3"/>
  <c r="DD402" i="3"/>
  <c r="DE402" i="3"/>
  <c r="CP403" i="3"/>
  <c r="CQ403" i="3"/>
  <c r="CR403" i="3"/>
  <c r="CS403" i="3"/>
  <c r="CV403" i="3"/>
  <c r="CW403" i="3"/>
  <c r="CX403" i="3"/>
  <c r="CY403" i="3"/>
  <c r="DB403" i="3"/>
  <c r="DC403" i="3"/>
  <c r="DD403" i="3"/>
  <c r="DE403" i="3"/>
  <c r="CP404" i="3"/>
  <c r="CQ404" i="3"/>
  <c r="CR404" i="3"/>
  <c r="CS404" i="3"/>
  <c r="CV404" i="3"/>
  <c r="CW404" i="3"/>
  <c r="CX404" i="3"/>
  <c r="CY404" i="3"/>
  <c r="DB404" i="3"/>
  <c r="DC404" i="3"/>
  <c r="DD404" i="3"/>
  <c r="DE404" i="3"/>
  <c r="CP405" i="3"/>
  <c r="CQ405" i="3"/>
  <c r="CR405" i="3"/>
  <c r="CS405" i="3"/>
  <c r="CV405" i="3"/>
  <c r="CW405" i="3"/>
  <c r="CX405" i="3"/>
  <c r="CY405" i="3"/>
  <c r="DB405" i="3"/>
  <c r="DC405" i="3"/>
  <c r="DD405" i="3"/>
  <c r="DE405" i="3"/>
  <c r="CP406" i="3"/>
  <c r="CQ406" i="3"/>
  <c r="CR406" i="3"/>
  <c r="CS406" i="3"/>
  <c r="CV406" i="3"/>
  <c r="CW406" i="3"/>
  <c r="CX406" i="3"/>
  <c r="CY406" i="3"/>
  <c r="DB406" i="3"/>
  <c r="DC406" i="3"/>
  <c r="DD406" i="3"/>
  <c r="DE406" i="3"/>
  <c r="CP407" i="3"/>
  <c r="CQ407" i="3"/>
  <c r="CR407" i="3"/>
  <c r="CS407" i="3"/>
  <c r="CV407" i="3"/>
  <c r="CW407" i="3"/>
  <c r="CX407" i="3"/>
  <c r="CY407" i="3"/>
  <c r="DB407" i="3"/>
  <c r="DC407" i="3"/>
  <c r="DD407" i="3"/>
  <c r="DE407" i="3"/>
  <c r="CP408" i="3"/>
  <c r="CQ408" i="3"/>
  <c r="CR408" i="3"/>
  <c r="CS408" i="3"/>
  <c r="CV408" i="3"/>
  <c r="CW408" i="3"/>
  <c r="CX408" i="3"/>
  <c r="CY408" i="3"/>
  <c r="DB408" i="3"/>
  <c r="DC408" i="3"/>
  <c r="DD408" i="3"/>
  <c r="DE408" i="3"/>
  <c r="CP409" i="3"/>
  <c r="CQ409" i="3"/>
  <c r="CR409" i="3"/>
  <c r="CS409" i="3"/>
  <c r="CV409" i="3"/>
  <c r="CW409" i="3"/>
  <c r="CX409" i="3"/>
  <c r="CY409" i="3"/>
  <c r="DB409" i="3"/>
  <c r="DC409" i="3"/>
  <c r="DD409" i="3"/>
  <c r="DE409" i="3"/>
  <c r="CP410" i="3"/>
  <c r="CQ410" i="3"/>
  <c r="CR410" i="3"/>
  <c r="CS410" i="3"/>
  <c r="CV410" i="3"/>
  <c r="CW410" i="3"/>
  <c r="CX410" i="3"/>
  <c r="CY410" i="3"/>
  <c r="DB410" i="3"/>
  <c r="DC410" i="3"/>
  <c r="DD410" i="3"/>
  <c r="DE410" i="3"/>
  <c r="CP411" i="3"/>
  <c r="CQ411" i="3"/>
  <c r="CR411" i="3"/>
  <c r="CS411" i="3"/>
  <c r="CV411" i="3"/>
  <c r="CW411" i="3"/>
  <c r="CX411" i="3"/>
  <c r="CY411" i="3"/>
  <c r="DB411" i="3"/>
  <c r="DC411" i="3"/>
  <c r="DD411" i="3"/>
  <c r="DE411" i="3"/>
  <c r="CP412" i="3"/>
  <c r="CQ412" i="3"/>
  <c r="CR412" i="3"/>
  <c r="CS412" i="3"/>
  <c r="CV412" i="3"/>
  <c r="CW412" i="3"/>
  <c r="CX412" i="3"/>
  <c r="CY412" i="3"/>
  <c r="DB412" i="3"/>
  <c r="DC412" i="3"/>
  <c r="DD412" i="3"/>
  <c r="DE412" i="3"/>
  <c r="CP413" i="3"/>
  <c r="CQ413" i="3"/>
  <c r="CR413" i="3"/>
  <c r="CS413" i="3"/>
  <c r="CV413" i="3"/>
  <c r="CW413" i="3"/>
  <c r="CX413" i="3"/>
  <c r="CY413" i="3"/>
  <c r="DB413" i="3"/>
  <c r="DC413" i="3"/>
  <c r="DD413" i="3"/>
  <c r="DE413" i="3"/>
  <c r="CP414" i="3"/>
  <c r="CQ414" i="3"/>
  <c r="CR414" i="3"/>
  <c r="CS414" i="3"/>
  <c r="CV414" i="3"/>
  <c r="CW414" i="3"/>
  <c r="CX414" i="3"/>
  <c r="CY414" i="3"/>
  <c r="DB414" i="3"/>
  <c r="DC414" i="3"/>
  <c r="DD414" i="3"/>
  <c r="DE414" i="3"/>
  <c r="CP415" i="3"/>
  <c r="CQ415" i="3"/>
  <c r="CR415" i="3"/>
  <c r="CS415" i="3"/>
  <c r="CV415" i="3"/>
  <c r="CW415" i="3"/>
  <c r="CX415" i="3"/>
  <c r="CY415" i="3"/>
  <c r="DB415" i="3"/>
  <c r="DC415" i="3"/>
  <c r="DD415" i="3"/>
  <c r="DE415" i="3"/>
  <c r="CP416" i="3"/>
  <c r="CQ416" i="3"/>
  <c r="CR416" i="3"/>
  <c r="CS416" i="3"/>
  <c r="CV416" i="3"/>
  <c r="CW416" i="3"/>
  <c r="CX416" i="3"/>
  <c r="CY416" i="3"/>
  <c r="DB416" i="3"/>
  <c r="DC416" i="3"/>
  <c r="DD416" i="3"/>
  <c r="DE416" i="3"/>
  <c r="CP417" i="3"/>
  <c r="CQ417" i="3"/>
  <c r="CR417" i="3"/>
  <c r="CS417" i="3"/>
  <c r="CV417" i="3"/>
  <c r="CW417" i="3"/>
  <c r="CX417" i="3"/>
  <c r="CY417" i="3"/>
  <c r="DB417" i="3"/>
  <c r="DC417" i="3"/>
  <c r="DD417" i="3"/>
  <c r="DE417" i="3"/>
  <c r="CP418" i="3"/>
  <c r="CQ418" i="3"/>
  <c r="CR418" i="3"/>
  <c r="CS418" i="3"/>
  <c r="CV418" i="3"/>
  <c r="CW418" i="3"/>
  <c r="CX418" i="3"/>
  <c r="CY418" i="3"/>
  <c r="DB418" i="3"/>
  <c r="DC418" i="3"/>
  <c r="DD418" i="3"/>
  <c r="DE418" i="3"/>
  <c r="CP419" i="3"/>
  <c r="CQ419" i="3"/>
  <c r="CR419" i="3"/>
  <c r="CS419" i="3"/>
  <c r="CV419" i="3"/>
  <c r="CW419" i="3"/>
  <c r="CX419" i="3"/>
  <c r="CY419" i="3"/>
  <c r="DB419" i="3"/>
  <c r="DC419" i="3"/>
  <c r="DD419" i="3"/>
  <c r="DE419" i="3"/>
  <c r="CP420" i="3"/>
  <c r="CQ420" i="3"/>
  <c r="CR420" i="3"/>
  <c r="CS420" i="3"/>
  <c r="CV420" i="3"/>
  <c r="CW420" i="3"/>
  <c r="CX420" i="3"/>
  <c r="CY420" i="3"/>
  <c r="DB420" i="3"/>
  <c r="DC420" i="3"/>
  <c r="DD420" i="3"/>
  <c r="DE420" i="3"/>
  <c r="CP421" i="3"/>
  <c r="CQ421" i="3"/>
  <c r="CR421" i="3"/>
  <c r="CS421" i="3"/>
  <c r="CV421" i="3"/>
  <c r="CW421" i="3"/>
  <c r="CX421" i="3"/>
  <c r="CY421" i="3"/>
  <c r="DB421" i="3"/>
  <c r="DC421" i="3"/>
  <c r="DD421" i="3"/>
  <c r="DE421" i="3"/>
  <c r="CP422" i="3"/>
  <c r="CQ422" i="3"/>
  <c r="CR422" i="3"/>
  <c r="CS422" i="3"/>
  <c r="CV422" i="3"/>
  <c r="CW422" i="3"/>
  <c r="CX422" i="3"/>
  <c r="CY422" i="3"/>
  <c r="DB422" i="3"/>
  <c r="DC422" i="3"/>
  <c r="DD422" i="3"/>
  <c r="DE422" i="3"/>
  <c r="CP423" i="3"/>
  <c r="CQ423" i="3"/>
  <c r="CR423" i="3"/>
  <c r="CS423" i="3"/>
  <c r="CV423" i="3"/>
  <c r="CW423" i="3"/>
  <c r="CX423" i="3"/>
  <c r="CY423" i="3"/>
  <c r="DB423" i="3"/>
  <c r="DC423" i="3"/>
  <c r="DD423" i="3"/>
  <c r="DE423" i="3"/>
  <c r="CP424" i="3"/>
  <c r="CQ424" i="3"/>
  <c r="CR424" i="3"/>
  <c r="CS424" i="3"/>
  <c r="CV424" i="3"/>
  <c r="CW424" i="3"/>
  <c r="CX424" i="3"/>
  <c r="CY424" i="3"/>
  <c r="DB424" i="3"/>
  <c r="DC424" i="3"/>
  <c r="DD424" i="3"/>
  <c r="DE424" i="3"/>
  <c r="CP425" i="3"/>
  <c r="CQ425" i="3"/>
  <c r="CR425" i="3"/>
  <c r="CS425" i="3"/>
  <c r="CV425" i="3"/>
  <c r="CW425" i="3"/>
  <c r="CX425" i="3"/>
  <c r="CY425" i="3"/>
  <c r="DB425" i="3"/>
  <c r="DC425" i="3"/>
  <c r="DD425" i="3"/>
  <c r="DE425" i="3"/>
  <c r="CP426" i="3"/>
  <c r="CQ426" i="3"/>
  <c r="CR426" i="3"/>
  <c r="CS426" i="3"/>
  <c r="CV426" i="3"/>
  <c r="CW426" i="3"/>
  <c r="CX426" i="3"/>
  <c r="CY426" i="3"/>
  <c r="DB426" i="3"/>
  <c r="DC426" i="3"/>
  <c r="DD426" i="3"/>
  <c r="DE426" i="3"/>
  <c r="CP427" i="3"/>
  <c r="CQ427" i="3"/>
  <c r="CR427" i="3"/>
  <c r="CS427" i="3"/>
  <c r="CV427" i="3"/>
  <c r="CW427" i="3"/>
  <c r="CX427" i="3"/>
  <c r="CY427" i="3"/>
  <c r="DB427" i="3"/>
  <c r="DC427" i="3"/>
  <c r="DD427" i="3"/>
  <c r="DE427" i="3"/>
  <c r="CP428" i="3"/>
  <c r="CQ428" i="3"/>
  <c r="CR428" i="3"/>
  <c r="CS428" i="3"/>
  <c r="CV428" i="3"/>
  <c r="CW428" i="3"/>
  <c r="CX428" i="3"/>
  <c r="CY428" i="3"/>
  <c r="DB428" i="3"/>
  <c r="DC428" i="3"/>
  <c r="DD428" i="3"/>
  <c r="DE428" i="3"/>
  <c r="CP429" i="3"/>
  <c r="CQ429" i="3"/>
  <c r="CR429" i="3"/>
  <c r="CS429" i="3"/>
  <c r="CV429" i="3"/>
  <c r="CW429" i="3"/>
  <c r="CX429" i="3"/>
  <c r="CY429" i="3"/>
  <c r="DB429" i="3"/>
  <c r="DC429" i="3"/>
  <c r="DD429" i="3"/>
  <c r="DE429" i="3"/>
  <c r="CP430" i="3"/>
  <c r="CQ430" i="3"/>
  <c r="CR430" i="3"/>
  <c r="CS430" i="3"/>
  <c r="CV430" i="3"/>
  <c r="CW430" i="3"/>
  <c r="CX430" i="3"/>
  <c r="CY430" i="3"/>
  <c r="DB430" i="3"/>
  <c r="DC430" i="3"/>
  <c r="DD430" i="3"/>
  <c r="DE430" i="3"/>
  <c r="CP431" i="3"/>
  <c r="CQ431" i="3"/>
  <c r="CR431" i="3"/>
  <c r="CS431" i="3"/>
  <c r="CV431" i="3"/>
  <c r="CW431" i="3"/>
  <c r="CX431" i="3"/>
  <c r="CY431" i="3"/>
  <c r="DB431" i="3"/>
  <c r="DC431" i="3"/>
  <c r="DD431" i="3"/>
  <c r="DE431" i="3"/>
  <c r="CP432" i="3"/>
  <c r="CQ432" i="3"/>
  <c r="CR432" i="3"/>
  <c r="CS432" i="3"/>
  <c r="CV432" i="3"/>
  <c r="CW432" i="3"/>
  <c r="CX432" i="3"/>
  <c r="CY432" i="3"/>
  <c r="DB432" i="3"/>
  <c r="DC432" i="3"/>
  <c r="DD432" i="3"/>
  <c r="DE432" i="3"/>
  <c r="CP433" i="3"/>
  <c r="CQ433" i="3"/>
  <c r="CR433" i="3"/>
  <c r="CS433" i="3"/>
  <c r="CV433" i="3"/>
  <c r="CW433" i="3"/>
  <c r="CX433" i="3"/>
  <c r="CY433" i="3"/>
  <c r="DB433" i="3"/>
  <c r="DC433" i="3"/>
  <c r="DD433" i="3"/>
  <c r="DE433" i="3"/>
  <c r="CP434" i="3"/>
  <c r="CQ434" i="3"/>
  <c r="CR434" i="3"/>
  <c r="CS434" i="3"/>
  <c r="CV434" i="3"/>
  <c r="CW434" i="3"/>
  <c r="CX434" i="3"/>
  <c r="CY434" i="3"/>
  <c r="DB434" i="3"/>
  <c r="DC434" i="3"/>
  <c r="DD434" i="3"/>
  <c r="DE434" i="3"/>
  <c r="CP435" i="3"/>
  <c r="CQ435" i="3"/>
  <c r="CR435" i="3"/>
  <c r="CS435" i="3"/>
  <c r="CV435" i="3"/>
  <c r="CW435" i="3"/>
  <c r="CX435" i="3"/>
  <c r="CY435" i="3"/>
  <c r="DB435" i="3"/>
  <c r="DC435" i="3"/>
  <c r="DD435" i="3"/>
  <c r="DE435" i="3"/>
  <c r="CP436" i="3"/>
  <c r="CQ436" i="3"/>
  <c r="CR436" i="3"/>
  <c r="CS436" i="3"/>
  <c r="CV436" i="3"/>
  <c r="CW436" i="3"/>
  <c r="CX436" i="3"/>
  <c r="CY436" i="3"/>
  <c r="DB436" i="3"/>
  <c r="DC436" i="3"/>
  <c r="DD436" i="3"/>
  <c r="DE436" i="3"/>
  <c r="CP437" i="3"/>
  <c r="CQ437" i="3"/>
  <c r="CR437" i="3"/>
  <c r="CS437" i="3"/>
  <c r="CV437" i="3"/>
  <c r="CW437" i="3"/>
  <c r="CX437" i="3"/>
  <c r="CY437" i="3"/>
  <c r="DB437" i="3"/>
  <c r="DC437" i="3"/>
  <c r="DD437" i="3"/>
  <c r="DE437" i="3"/>
  <c r="CP438" i="3"/>
  <c r="CQ438" i="3"/>
  <c r="CR438" i="3"/>
  <c r="CS438" i="3"/>
  <c r="CV438" i="3"/>
  <c r="CW438" i="3"/>
  <c r="CX438" i="3"/>
  <c r="CY438" i="3"/>
  <c r="DB438" i="3"/>
  <c r="DC438" i="3"/>
  <c r="DD438" i="3"/>
  <c r="DE438" i="3"/>
  <c r="CP439" i="3"/>
  <c r="CQ439" i="3"/>
  <c r="CR439" i="3"/>
  <c r="CS439" i="3"/>
  <c r="CV439" i="3"/>
  <c r="CW439" i="3"/>
  <c r="CX439" i="3"/>
  <c r="CY439" i="3"/>
  <c r="DB439" i="3"/>
  <c r="DC439" i="3"/>
  <c r="DD439" i="3"/>
  <c r="DE439" i="3"/>
  <c r="CP440" i="3"/>
  <c r="CQ440" i="3"/>
  <c r="CR440" i="3"/>
  <c r="CS440" i="3"/>
  <c r="CV440" i="3"/>
  <c r="CW440" i="3"/>
  <c r="CX440" i="3"/>
  <c r="CY440" i="3"/>
  <c r="DB440" i="3"/>
  <c r="DC440" i="3"/>
  <c r="DD440" i="3"/>
  <c r="DE440" i="3"/>
  <c r="CP441" i="3"/>
  <c r="CQ441" i="3"/>
  <c r="CR441" i="3"/>
  <c r="CS441" i="3"/>
  <c r="CV441" i="3"/>
  <c r="CW441" i="3"/>
  <c r="CX441" i="3"/>
  <c r="CY441" i="3"/>
  <c r="DB441" i="3"/>
  <c r="DC441" i="3"/>
  <c r="DD441" i="3"/>
  <c r="DE441" i="3"/>
  <c r="CP442" i="3"/>
  <c r="CQ442" i="3"/>
  <c r="CR442" i="3"/>
  <c r="CS442" i="3"/>
  <c r="CV442" i="3"/>
  <c r="CW442" i="3"/>
  <c r="CX442" i="3"/>
  <c r="CY442" i="3"/>
  <c r="DB442" i="3"/>
  <c r="DC442" i="3"/>
  <c r="DD442" i="3"/>
  <c r="DE442" i="3"/>
  <c r="CP443" i="3"/>
  <c r="CQ443" i="3"/>
  <c r="CR443" i="3"/>
  <c r="CS443" i="3"/>
  <c r="CV443" i="3"/>
  <c r="CW443" i="3"/>
  <c r="CX443" i="3"/>
  <c r="CY443" i="3"/>
  <c r="DB443" i="3"/>
  <c r="DC443" i="3"/>
  <c r="DD443" i="3"/>
  <c r="DE443" i="3"/>
  <c r="CP444" i="3"/>
  <c r="CQ444" i="3"/>
  <c r="CR444" i="3"/>
  <c r="CS444" i="3"/>
  <c r="CV444" i="3"/>
  <c r="CW444" i="3"/>
  <c r="CX444" i="3"/>
  <c r="CY444" i="3"/>
  <c r="DB444" i="3"/>
  <c r="DC444" i="3"/>
  <c r="DD444" i="3"/>
  <c r="DE444" i="3"/>
  <c r="CP445" i="3"/>
  <c r="CQ445" i="3"/>
  <c r="CR445" i="3"/>
  <c r="CS445" i="3"/>
  <c r="CV445" i="3"/>
  <c r="CW445" i="3"/>
  <c r="CX445" i="3"/>
  <c r="CY445" i="3"/>
  <c r="DB445" i="3"/>
  <c r="DC445" i="3"/>
  <c r="DD445" i="3"/>
  <c r="DE445" i="3"/>
  <c r="CP446" i="3"/>
  <c r="CQ446" i="3"/>
  <c r="CR446" i="3"/>
  <c r="CS446" i="3"/>
  <c r="CV446" i="3"/>
  <c r="CW446" i="3"/>
  <c r="CX446" i="3"/>
  <c r="CY446" i="3"/>
  <c r="DB446" i="3"/>
  <c r="DC446" i="3"/>
  <c r="DD446" i="3"/>
  <c r="DE446" i="3"/>
  <c r="CP447" i="3"/>
  <c r="CQ447" i="3"/>
  <c r="CR447" i="3"/>
  <c r="CS447" i="3"/>
  <c r="CV447" i="3"/>
  <c r="CW447" i="3"/>
  <c r="CX447" i="3"/>
  <c r="CY447" i="3"/>
  <c r="DB447" i="3"/>
  <c r="DC447" i="3"/>
  <c r="DD447" i="3"/>
  <c r="DE447" i="3"/>
  <c r="CP448" i="3"/>
  <c r="CQ448" i="3"/>
  <c r="CR448" i="3"/>
  <c r="CS448" i="3"/>
  <c r="CV448" i="3"/>
  <c r="CW448" i="3"/>
  <c r="CX448" i="3"/>
  <c r="CY448" i="3"/>
  <c r="DB448" i="3"/>
  <c r="DC448" i="3"/>
  <c r="DD448" i="3"/>
  <c r="DE448" i="3"/>
  <c r="CP449" i="3"/>
  <c r="CQ449" i="3"/>
  <c r="CR449" i="3"/>
  <c r="CS449" i="3"/>
  <c r="CV449" i="3"/>
  <c r="CW449" i="3"/>
  <c r="CX449" i="3"/>
  <c r="CY449" i="3"/>
  <c r="DB449" i="3"/>
  <c r="DC449" i="3"/>
  <c r="DD449" i="3"/>
  <c r="DE449" i="3"/>
  <c r="CP450" i="3"/>
  <c r="CQ450" i="3"/>
  <c r="CR450" i="3"/>
  <c r="CS450" i="3"/>
  <c r="CV450" i="3"/>
  <c r="CW450" i="3"/>
  <c r="CX450" i="3"/>
  <c r="CY450" i="3"/>
  <c r="DB450" i="3"/>
  <c r="DC450" i="3"/>
  <c r="DD450" i="3"/>
  <c r="DE450" i="3"/>
  <c r="CP451" i="3"/>
  <c r="CQ451" i="3"/>
  <c r="CR451" i="3"/>
  <c r="CS451" i="3"/>
  <c r="CV451" i="3"/>
  <c r="CW451" i="3"/>
  <c r="CX451" i="3"/>
  <c r="CY451" i="3"/>
  <c r="DB451" i="3"/>
  <c r="DC451" i="3"/>
  <c r="DD451" i="3"/>
  <c r="DE451" i="3"/>
  <c r="CP452" i="3"/>
  <c r="CQ452" i="3"/>
  <c r="CR452" i="3"/>
  <c r="CS452" i="3"/>
  <c r="CV452" i="3"/>
  <c r="CW452" i="3"/>
  <c r="CX452" i="3"/>
  <c r="CY452" i="3"/>
  <c r="DB452" i="3"/>
  <c r="DC452" i="3"/>
  <c r="DD452" i="3"/>
  <c r="DE452" i="3"/>
  <c r="CP453" i="3"/>
  <c r="CQ453" i="3"/>
  <c r="CR453" i="3"/>
  <c r="CS453" i="3"/>
  <c r="CV453" i="3"/>
  <c r="CW453" i="3"/>
  <c r="CX453" i="3"/>
  <c r="CY453" i="3"/>
  <c r="DB453" i="3"/>
  <c r="DC453" i="3"/>
  <c r="DD453" i="3"/>
  <c r="DE453" i="3"/>
  <c r="CP454" i="3"/>
  <c r="CQ454" i="3"/>
  <c r="CR454" i="3"/>
  <c r="CS454" i="3"/>
  <c r="CV454" i="3"/>
  <c r="CW454" i="3"/>
  <c r="CX454" i="3"/>
  <c r="CY454" i="3"/>
  <c r="DB454" i="3"/>
  <c r="DC454" i="3"/>
  <c r="DD454" i="3"/>
  <c r="DE454" i="3"/>
  <c r="CP455" i="3"/>
  <c r="CQ455" i="3"/>
  <c r="CR455" i="3"/>
  <c r="CS455" i="3"/>
  <c r="CV455" i="3"/>
  <c r="CW455" i="3"/>
  <c r="CX455" i="3"/>
  <c r="CY455" i="3"/>
  <c r="DB455" i="3"/>
  <c r="DC455" i="3"/>
  <c r="DD455" i="3"/>
  <c r="DE455" i="3"/>
  <c r="CP456" i="3"/>
  <c r="CQ456" i="3"/>
  <c r="CR456" i="3"/>
  <c r="CS456" i="3"/>
  <c r="CV456" i="3"/>
  <c r="CW456" i="3"/>
  <c r="CX456" i="3"/>
  <c r="CY456" i="3"/>
  <c r="DB456" i="3"/>
  <c r="DC456" i="3"/>
  <c r="DD456" i="3"/>
  <c r="DE456" i="3"/>
  <c r="CP457" i="3"/>
  <c r="CQ457" i="3"/>
  <c r="CR457" i="3"/>
  <c r="CS457" i="3"/>
  <c r="CV457" i="3"/>
  <c r="CW457" i="3"/>
  <c r="CX457" i="3"/>
  <c r="CY457" i="3"/>
  <c r="DB457" i="3"/>
  <c r="DC457" i="3"/>
  <c r="DD457" i="3"/>
  <c r="DE457" i="3"/>
  <c r="CP458" i="3"/>
  <c r="CQ458" i="3"/>
  <c r="CR458" i="3"/>
  <c r="CS458" i="3"/>
  <c r="CV458" i="3"/>
  <c r="CW458" i="3"/>
  <c r="CX458" i="3"/>
  <c r="CY458" i="3"/>
  <c r="DB458" i="3"/>
  <c r="DC458" i="3"/>
  <c r="DD458" i="3"/>
  <c r="DE458" i="3"/>
  <c r="CP459" i="3"/>
  <c r="CQ459" i="3"/>
  <c r="CR459" i="3"/>
  <c r="CS459" i="3"/>
  <c r="CV459" i="3"/>
  <c r="CW459" i="3"/>
  <c r="CX459" i="3"/>
  <c r="CY459" i="3"/>
  <c r="DB459" i="3"/>
  <c r="DC459" i="3"/>
  <c r="DD459" i="3"/>
  <c r="DE459" i="3"/>
  <c r="CP460" i="3"/>
  <c r="CQ460" i="3"/>
  <c r="CR460" i="3"/>
  <c r="CS460" i="3"/>
  <c r="CV460" i="3"/>
  <c r="CW460" i="3"/>
  <c r="CX460" i="3"/>
  <c r="CY460" i="3"/>
  <c r="DB460" i="3"/>
  <c r="DC460" i="3"/>
  <c r="DD460" i="3"/>
  <c r="DE460" i="3"/>
  <c r="CP461" i="3"/>
  <c r="CQ461" i="3"/>
  <c r="CR461" i="3"/>
  <c r="CS461" i="3"/>
  <c r="CV461" i="3"/>
  <c r="CW461" i="3"/>
  <c r="CX461" i="3"/>
  <c r="CY461" i="3"/>
  <c r="DB461" i="3"/>
  <c r="DC461" i="3"/>
  <c r="DD461" i="3"/>
  <c r="DE461" i="3"/>
  <c r="CP462" i="3"/>
  <c r="CQ462" i="3"/>
  <c r="CR462" i="3"/>
  <c r="CS462" i="3"/>
  <c r="CV462" i="3"/>
  <c r="CW462" i="3"/>
  <c r="CX462" i="3"/>
  <c r="CY462" i="3"/>
  <c r="DB462" i="3"/>
  <c r="DC462" i="3"/>
  <c r="DD462" i="3"/>
  <c r="DE462" i="3"/>
  <c r="CP463" i="3"/>
  <c r="CQ463" i="3"/>
  <c r="CR463" i="3"/>
  <c r="CS463" i="3"/>
  <c r="CV463" i="3"/>
  <c r="CW463" i="3"/>
  <c r="CX463" i="3"/>
  <c r="CY463" i="3"/>
  <c r="DB463" i="3"/>
  <c r="DC463" i="3"/>
  <c r="DD463" i="3"/>
  <c r="DE463" i="3"/>
  <c r="CP464" i="3"/>
  <c r="CQ464" i="3"/>
  <c r="CR464" i="3"/>
  <c r="CS464" i="3"/>
  <c r="CV464" i="3"/>
  <c r="CW464" i="3"/>
  <c r="CX464" i="3"/>
  <c r="CY464" i="3"/>
  <c r="DB464" i="3"/>
  <c r="DC464" i="3"/>
  <c r="DD464" i="3"/>
  <c r="DE464" i="3"/>
  <c r="CP465" i="3"/>
  <c r="CQ465" i="3"/>
  <c r="CR465" i="3"/>
  <c r="CS465" i="3"/>
  <c r="CV465" i="3"/>
  <c r="CW465" i="3"/>
  <c r="CX465" i="3"/>
  <c r="CY465" i="3"/>
  <c r="DB465" i="3"/>
  <c r="DC465" i="3"/>
  <c r="DD465" i="3"/>
  <c r="DE465" i="3"/>
  <c r="CP466" i="3"/>
  <c r="CQ466" i="3"/>
  <c r="CR466" i="3"/>
  <c r="CS466" i="3"/>
  <c r="CV466" i="3"/>
  <c r="CW466" i="3"/>
  <c r="CX466" i="3"/>
  <c r="CY466" i="3"/>
  <c r="DB466" i="3"/>
  <c r="DC466" i="3"/>
  <c r="DD466" i="3"/>
  <c r="DE466" i="3"/>
  <c r="CP467" i="3"/>
  <c r="CQ467" i="3"/>
  <c r="CR467" i="3"/>
  <c r="CS467" i="3"/>
  <c r="CV467" i="3"/>
  <c r="CW467" i="3"/>
  <c r="CX467" i="3"/>
  <c r="CY467" i="3"/>
  <c r="DB467" i="3"/>
  <c r="DC467" i="3"/>
  <c r="DD467" i="3"/>
  <c r="DE467" i="3"/>
  <c r="CP468" i="3"/>
  <c r="CQ468" i="3"/>
  <c r="CR468" i="3"/>
  <c r="CS468" i="3"/>
  <c r="CV468" i="3"/>
  <c r="CW468" i="3"/>
  <c r="CX468" i="3"/>
  <c r="CY468" i="3"/>
  <c r="DB468" i="3"/>
  <c r="DC468" i="3"/>
  <c r="DD468" i="3"/>
  <c r="DE468" i="3"/>
  <c r="CP469" i="3"/>
  <c r="CQ469" i="3"/>
  <c r="CR469" i="3"/>
  <c r="CS469" i="3"/>
  <c r="CV469" i="3"/>
  <c r="CW469" i="3"/>
  <c r="CX469" i="3"/>
  <c r="CY469" i="3"/>
  <c r="DB469" i="3"/>
  <c r="DC469" i="3"/>
  <c r="DD469" i="3"/>
  <c r="DE469" i="3"/>
  <c r="CP470" i="3"/>
  <c r="CQ470" i="3"/>
  <c r="CR470" i="3"/>
  <c r="CS470" i="3"/>
  <c r="CV470" i="3"/>
  <c r="CW470" i="3"/>
  <c r="CX470" i="3"/>
  <c r="CY470" i="3"/>
  <c r="DB470" i="3"/>
  <c r="DC470" i="3"/>
  <c r="DD470" i="3"/>
  <c r="DE470" i="3"/>
  <c r="CP471" i="3"/>
  <c r="CQ471" i="3"/>
  <c r="CR471" i="3"/>
  <c r="CS471" i="3"/>
  <c r="CV471" i="3"/>
  <c r="CW471" i="3"/>
  <c r="CX471" i="3"/>
  <c r="CY471" i="3"/>
  <c r="DB471" i="3"/>
  <c r="DC471" i="3"/>
  <c r="DD471" i="3"/>
  <c r="DE471" i="3"/>
  <c r="CP472" i="3"/>
  <c r="CQ472" i="3"/>
  <c r="CR472" i="3"/>
  <c r="CS472" i="3"/>
  <c r="CV472" i="3"/>
  <c r="CW472" i="3"/>
  <c r="CX472" i="3"/>
  <c r="CY472" i="3"/>
  <c r="DB472" i="3"/>
  <c r="DC472" i="3"/>
  <c r="DD472" i="3"/>
  <c r="DE472" i="3"/>
  <c r="CP473" i="3"/>
  <c r="CQ473" i="3"/>
  <c r="CR473" i="3"/>
  <c r="CS473" i="3"/>
  <c r="CV473" i="3"/>
  <c r="CW473" i="3"/>
  <c r="CX473" i="3"/>
  <c r="CY473" i="3"/>
  <c r="DB473" i="3"/>
  <c r="DC473" i="3"/>
  <c r="DD473" i="3"/>
  <c r="DE473" i="3"/>
  <c r="CP474" i="3"/>
  <c r="CQ474" i="3"/>
  <c r="CR474" i="3"/>
  <c r="CS474" i="3"/>
  <c r="CV474" i="3"/>
  <c r="CW474" i="3"/>
  <c r="CX474" i="3"/>
  <c r="CY474" i="3"/>
  <c r="DB474" i="3"/>
  <c r="DC474" i="3"/>
  <c r="DD474" i="3"/>
  <c r="DE474" i="3"/>
  <c r="CP475" i="3"/>
  <c r="CQ475" i="3"/>
  <c r="CR475" i="3"/>
  <c r="CS475" i="3"/>
  <c r="CV475" i="3"/>
  <c r="CW475" i="3"/>
  <c r="CX475" i="3"/>
  <c r="CY475" i="3"/>
  <c r="DB475" i="3"/>
  <c r="DC475" i="3"/>
  <c r="DD475" i="3"/>
  <c r="DE475" i="3"/>
  <c r="CP476" i="3"/>
  <c r="CQ476" i="3"/>
  <c r="CR476" i="3"/>
  <c r="CS476" i="3"/>
  <c r="CV476" i="3"/>
  <c r="CW476" i="3"/>
  <c r="CX476" i="3"/>
  <c r="CY476" i="3"/>
  <c r="DB476" i="3"/>
  <c r="DC476" i="3"/>
  <c r="DD476" i="3"/>
  <c r="DE476" i="3"/>
  <c r="CP477" i="3"/>
  <c r="CQ477" i="3"/>
  <c r="CR477" i="3"/>
  <c r="CS477" i="3"/>
  <c r="CV477" i="3"/>
  <c r="CW477" i="3"/>
  <c r="CX477" i="3"/>
  <c r="CY477" i="3"/>
  <c r="DB477" i="3"/>
  <c r="DC477" i="3"/>
  <c r="DD477" i="3"/>
  <c r="DE477" i="3"/>
  <c r="CP478" i="3"/>
  <c r="CQ478" i="3"/>
  <c r="CR478" i="3"/>
  <c r="CS478" i="3"/>
  <c r="CV478" i="3"/>
  <c r="CW478" i="3"/>
  <c r="CX478" i="3"/>
  <c r="CY478" i="3"/>
  <c r="DB478" i="3"/>
  <c r="DC478" i="3"/>
  <c r="DD478" i="3"/>
  <c r="DE478" i="3"/>
  <c r="CP479" i="3"/>
  <c r="CQ479" i="3"/>
  <c r="CR479" i="3"/>
  <c r="CS479" i="3"/>
  <c r="CV479" i="3"/>
  <c r="CW479" i="3"/>
  <c r="CX479" i="3"/>
  <c r="CY479" i="3"/>
  <c r="DB479" i="3"/>
  <c r="DC479" i="3"/>
  <c r="DD479" i="3"/>
  <c r="DE479" i="3"/>
  <c r="CP480" i="3"/>
  <c r="CQ480" i="3"/>
  <c r="CR480" i="3"/>
  <c r="CS480" i="3"/>
  <c r="CV480" i="3"/>
  <c r="CW480" i="3"/>
  <c r="CX480" i="3"/>
  <c r="CY480" i="3"/>
  <c r="DB480" i="3"/>
  <c r="DC480" i="3"/>
  <c r="DD480" i="3"/>
  <c r="DE480" i="3"/>
  <c r="CP481" i="3"/>
  <c r="CQ481" i="3"/>
  <c r="CR481" i="3"/>
  <c r="CS481" i="3"/>
  <c r="CV481" i="3"/>
  <c r="CW481" i="3"/>
  <c r="CX481" i="3"/>
  <c r="CY481" i="3"/>
  <c r="DB481" i="3"/>
  <c r="DC481" i="3"/>
  <c r="DD481" i="3"/>
  <c r="DE481" i="3"/>
  <c r="CP482" i="3"/>
  <c r="CQ482" i="3"/>
  <c r="CR482" i="3"/>
  <c r="CS482" i="3"/>
  <c r="CV482" i="3"/>
  <c r="CW482" i="3"/>
  <c r="CX482" i="3"/>
  <c r="CY482" i="3"/>
  <c r="DB482" i="3"/>
  <c r="DC482" i="3"/>
  <c r="DD482" i="3"/>
  <c r="DE482" i="3"/>
  <c r="CP483" i="3"/>
  <c r="CQ483" i="3"/>
  <c r="CR483" i="3"/>
  <c r="CS483" i="3"/>
  <c r="CV483" i="3"/>
  <c r="CW483" i="3"/>
  <c r="CX483" i="3"/>
  <c r="CY483" i="3"/>
  <c r="DB483" i="3"/>
  <c r="DC483" i="3"/>
  <c r="DD483" i="3"/>
  <c r="DE483" i="3"/>
  <c r="CP484" i="3"/>
  <c r="CQ484" i="3"/>
  <c r="CR484" i="3"/>
  <c r="CS484" i="3"/>
  <c r="CV484" i="3"/>
  <c r="CW484" i="3"/>
  <c r="CX484" i="3"/>
  <c r="CY484" i="3"/>
  <c r="DB484" i="3"/>
  <c r="DC484" i="3"/>
  <c r="DD484" i="3"/>
  <c r="DE484" i="3"/>
  <c r="CP485" i="3"/>
  <c r="CQ485" i="3"/>
  <c r="CR485" i="3"/>
  <c r="CS485" i="3"/>
  <c r="CV485" i="3"/>
  <c r="CW485" i="3"/>
  <c r="CX485" i="3"/>
  <c r="CY485" i="3"/>
  <c r="DB485" i="3"/>
  <c r="DC485" i="3"/>
  <c r="DD485" i="3"/>
  <c r="DE485" i="3"/>
  <c r="CP486" i="3"/>
  <c r="CQ486" i="3"/>
  <c r="CR486" i="3"/>
  <c r="CS486" i="3"/>
  <c r="CV486" i="3"/>
  <c r="CW486" i="3"/>
  <c r="CX486" i="3"/>
  <c r="CY486" i="3"/>
  <c r="DB486" i="3"/>
  <c r="DC486" i="3"/>
  <c r="DD486" i="3"/>
  <c r="DE486" i="3"/>
  <c r="CP487" i="3"/>
  <c r="CQ487" i="3"/>
  <c r="CR487" i="3"/>
  <c r="CS487" i="3"/>
  <c r="CV487" i="3"/>
  <c r="CW487" i="3"/>
  <c r="CX487" i="3"/>
  <c r="CY487" i="3"/>
  <c r="DB487" i="3"/>
  <c r="DC487" i="3"/>
  <c r="DD487" i="3"/>
  <c r="DE487" i="3"/>
  <c r="CP488" i="3"/>
  <c r="CQ488" i="3"/>
  <c r="CR488" i="3"/>
  <c r="CS488" i="3"/>
  <c r="CV488" i="3"/>
  <c r="CW488" i="3"/>
  <c r="CX488" i="3"/>
  <c r="CY488" i="3"/>
  <c r="DB488" i="3"/>
  <c r="DC488" i="3"/>
  <c r="DD488" i="3"/>
  <c r="DE488" i="3"/>
  <c r="CP489" i="3"/>
  <c r="CQ489" i="3"/>
  <c r="CR489" i="3"/>
  <c r="CS489" i="3"/>
  <c r="CV489" i="3"/>
  <c r="CW489" i="3"/>
  <c r="CX489" i="3"/>
  <c r="CY489" i="3"/>
  <c r="DB489" i="3"/>
  <c r="DC489" i="3"/>
  <c r="DD489" i="3"/>
  <c r="DE489" i="3"/>
  <c r="CP490" i="3"/>
  <c r="CQ490" i="3"/>
  <c r="CR490" i="3"/>
  <c r="CS490" i="3"/>
  <c r="CV490" i="3"/>
  <c r="CW490" i="3"/>
  <c r="CX490" i="3"/>
  <c r="CY490" i="3"/>
  <c r="DB490" i="3"/>
  <c r="DC490" i="3"/>
  <c r="DD490" i="3"/>
  <c r="DE490" i="3"/>
  <c r="CP491" i="3"/>
  <c r="CQ491" i="3"/>
  <c r="CR491" i="3"/>
  <c r="CS491" i="3"/>
  <c r="CV491" i="3"/>
  <c r="CW491" i="3"/>
  <c r="CX491" i="3"/>
  <c r="CY491" i="3"/>
  <c r="DB491" i="3"/>
  <c r="DC491" i="3"/>
  <c r="DD491" i="3"/>
  <c r="DE491" i="3"/>
  <c r="CP492" i="3"/>
  <c r="CQ492" i="3"/>
  <c r="CR492" i="3"/>
  <c r="CS492" i="3"/>
  <c r="CV492" i="3"/>
  <c r="CW492" i="3"/>
  <c r="CX492" i="3"/>
  <c r="CY492" i="3"/>
  <c r="DB492" i="3"/>
  <c r="DC492" i="3"/>
  <c r="DD492" i="3"/>
  <c r="DE492" i="3"/>
  <c r="CP493" i="3"/>
  <c r="CQ493" i="3"/>
  <c r="CR493" i="3"/>
  <c r="CS493" i="3"/>
  <c r="CV493" i="3"/>
  <c r="CW493" i="3"/>
  <c r="CX493" i="3"/>
  <c r="CY493" i="3"/>
  <c r="DB493" i="3"/>
  <c r="DC493" i="3"/>
  <c r="DD493" i="3"/>
  <c r="DE493" i="3"/>
  <c r="CP494" i="3"/>
  <c r="CQ494" i="3"/>
  <c r="CR494" i="3"/>
  <c r="CS494" i="3"/>
  <c r="CV494" i="3"/>
  <c r="CW494" i="3"/>
  <c r="CX494" i="3"/>
  <c r="CY494" i="3"/>
  <c r="DB494" i="3"/>
  <c r="DC494" i="3"/>
  <c r="DD494" i="3"/>
  <c r="DE494" i="3"/>
  <c r="CP495" i="3"/>
  <c r="CQ495" i="3"/>
  <c r="CR495" i="3"/>
  <c r="CS495" i="3"/>
  <c r="CV495" i="3"/>
  <c r="CW495" i="3"/>
  <c r="CX495" i="3"/>
  <c r="CY495" i="3"/>
  <c r="DB495" i="3"/>
  <c r="DC495" i="3"/>
  <c r="DD495" i="3"/>
  <c r="DE495" i="3"/>
  <c r="CP496" i="3"/>
  <c r="CQ496" i="3"/>
  <c r="CR496" i="3"/>
  <c r="CS496" i="3"/>
  <c r="CV496" i="3"/>
  <c r="CW496" i="3"/>
  <c r="CX496" i="3"/>
  <c r="CY496" i="3"/>
  <c r="DB496" i="3"/>
  <c r="DC496" i="3"/>
  <c r="DD496" i="3"/>
  <c r="DE496" i="3"/>
  <c r="CP497" i="3"/>
  <c r="CQ497" i="3"/>
  <c r="CR497" i="3"/>
  <c r="CS497" i="3"/>
  <c r="CV497" i="3"/>
  <c r="CW497" i="3"/>
  <c r="CX497" i="3"/>
  <c r="CY497" i="3"/>
  <c r="DB497" i="3"/>
  <c r="DC497" i="3"/>
  <c r="DD497" i="3"/>
  <c r="DE497" i="3"/>
  <c r="CP498" i="3"/>
  <c r="CQ498" i="3"/>
  <c r="CR498" i="3"/>
  <c r="CS498" i="3"/>
  <c r="CV498" i="3"/>
  <c r="CW498" i="3"/>
  <c r="CX498" i="3"/>
  <c r="CY498" i="3"/>
  <c r="DB498" i="3"/>
  <c r="DC498" i="3"/>
  <c r="DD498" i="3"/>
  <c r="DE498" i="3"/>
  <c r="CP499" i="3"/>
  <c r="CQ499" i="3"/>
  <c r="CR499" i="3"/>
  <c r="CS499" i="3"/>
  <c r="CV499" i="3"/>
  <c r="CW499" i="3"/>
  <c r="CX499" i="3"/>
  <c r="CY499" i="3"/>
  <c r="DB499" i="3"/>
  <c r="DC499" i="3"/>
  <c r="DD499" i="3"/>
  <c r="DE499" i="3"/>
  <c r="CP500" i="3"/>
  <c r="CQ500" i="3"/>
  <c r="CR500" i="3"/>
  <c r="CS500" i="3"/>
  <c r="CV500" i="3"/>
  <c r="CW500" i="3"/>
  <c r="CX500" i="3"/>
  <c r="CY500" i="3"/>
  <c r="DB500" i="3"/>
  <c r="DC500" i="3"/>
  <c r="DD500" i="3"/>
  <c r="DE500" i="3"/>
  <c r="CP501" i="3"/>
  <c r="CQ501" i="3"/>
  <c r="CR501" i="3"/>
  <c r="CS501" i="3"/>
  <c r="CV501" i="3"/>
  <c r="CW501" i="3"/>
  <c r="CX501" i="3"/>
  <c r="CY501" i="3"/>
  <c r="DB501" i="3"/>
  <c r="DC501" i="3"/>
  <c r="DD501" i="3"/>
  <c r="DE501" i="3"/>
  <c r="CP502" i="3"/>
  <c r="CQ502" i="3"/>
  <c r="CR502" i="3"/>
  <c r="CS502" i="3"/>
  <c r="CV502" i="3"/>
  <c r="CW502" i="3"/>
  <c r="CX502" i="3"/>
  <c r="CY502" i="3"/>
  <c r="DB502" i="3"/>
  <c r="DC502" i="3"/>
  <c r="DD502" i="3"/>
  <c r="DE502" i="3"/>
  <c r="CP503" i="3"/>
  <c r="CQ503" i="3"/>
  <c r="CR503" i="3"/>
  <c r="CS503" i="3"/>
  <c r="CV503" i="3"/>
  <c r="CW503" i="3"/>
  <c r="CX503" i="3"/>
  <c r="CY503" i="3"/>
  <c r="DB503" i="3"/>
  <c r="DC503" i="3"/>
  <c r="DD503" i="3"/>
  <c r="DE503" i="3"/>
  <c r="CP504" i="3"/>
  <c r="CQ504" i="3"/>
  <c r="CR504" i="3"/>
  <c r="CS504" i="3"/>
  <c r="CV504" i="3"/>
  <c r="CW504" i="3"/>
  <c r="CX504" i="3"/>
  <c r="CY504" i="3"/>
  <c r="DB504" i="3"/>
  <c r="DC504" i="3"/>
  <c r="DD504" i="3"/>
  <c r="DE504" i="3"/>
  <c r="CP505" i="3"/>
  <c r="CQ505" i="3"/>
  <c r="CR505" i="3"/>
  <c r="CS505" i="3"/>
  <c r="CV505" i="3"/>
  <c r="CW505" i="3"/>
  <c r="CX505" i="3"/>
  <c r="CY505" i="3"/>
  <c r="DB505" i="3"/>
  <c r="DC505" i="3"/>
  <c r="DD505" i="3"/>
  <c r="DE505" i="3"/>
  <c r="CP506" i="3"/>
  <c r="CQ506" i="3"/>
  <c r="CR506" i="3"/>
  <c r="CS506" i="3"/>
  <c r="CV506" i="3"/>
  <c r="CW506" i="3"/>
  <c r="CX506" i="3"/>
  <c r="CY506" i="3"/>
  <c r="DB506" i="3"/>
  <c r="DC506" i="3"/>
  <c r="DD506" i="3"/>
  <c r="DE506" i="3"/>
  <c r="CP507" i="3"/>
  <c r="CQ507" i="3"/>
  <c r="CR507" i="3"/>
  <c r="CS507" i="3"/>
  <c r="CV507" i="3"/>
  <c r="CW507" i="3"/>
  <c r="CX507" i="3"/>
  <c r="CY507" i="3"/>
  <c r="DB507" i="3"/>
  <c r="DC507" i="3"/>
  <c r="DD507" i="3"/>
  <c r="DE507" i="3"/>
  <c r="CP508" i="3"/>
  <c r="CQ508" i="3"/>
  <c r="CR508" i="3"/>
  <c r="CS508" i="3"/>
  <c r="CV508" i="3"/>
  <c r="CW508" i="3"/>
  <c r="CX508" i="3"/>
  <c r="CY508" i="3"/>
  <c r="DB508" i="3"/>
  <c r="DC508" i="3"/>
  <c r="DD508" i="3"/>
  <c r="DE508" i="3"/>
  <c r="CP509" i="3"/>
  <c r="CQ509" i="3"/>
  <c r="CR509" i="3"/>
  <c r="CS509" i="3"/>
  <c r="CV509" i="3"/>
  <c r="CW509" i="3"/>
  <c r="CX509" i="3"/>
  <c r="CY509" i="3"/>
  <c r="DB509" i="3"/>
  <c r="DC509" i="3"/>
  <c r="DD509" i="3"/>
  <c r="DE509" i="3"/>
  <c r="CP510" i="3"/>
  <c r="CQ510" i="3"/>
  <c r="CR510" i="3"/>
  <c r="CS510" i="3"/>
  <c r="CV510" i="3"/>
  <c r="CW510" i="3"/>
  <c r="CX510" i="3"/>
  <c r="CY510" i="3"/>
  <c r="DB510" i="3"/>
  <c r="DC510" i="3"/>
  <c r="DD510" i="3"/>
  <c r="DE510" i="3"/>
  <c r="CP511" i="3"/>
  <c r="CQ511" i="3"/>
  <c r="CR511" i="3"/>
  <c r="CS511" i="3"/>
  <c r="CV511" i="3"/>
  <c r="CW511" i="3"/>
  <c r="CX511" i="3"/>
  <c r="CY511" i="3"/>
  <c r="DB511" i="3"/>
  <c r="DC511" i="3"/>
  <c r="DD511" i="3"/>
  <c r="DE511" i="3"/>
  <c r="CP512" i="3"/>
  <c r="CQ512" i="3"/>
  <c r="CR512" i="3"/>
  <c r="CS512" i="3"/>
  <c r="CV512" i="3"/>
  <c r="CW512" i="3"/>
  <c r="CX512" i="3"/>
  <c r="CY512" i="3"/>
  <c r="DB512" i="3"/>
  <c r="DC512" i="3"/>
  <c r="DD512" i="3"/>
  <c r="DE512" i="3"/>
  <c r="CP513" i="3"/>
  <c r="CQ513" i="3"/>
  <c r="CR513" i="3"/>
  <c r="CS513" i="3"/>
  <c r="CV513" i="3"/>
  <c r="CW513" i="3"/>
  <c r="CX513" i="3"/>
  <c r="CY513" i="3"/>
  <c r="DB513" i="3"/>
  <c r="DC513" i="3"/>
  <c r="DD513" i="3"/>
  <c r="DE513" i="3"/>
  <c r="CP514" i="3"/>
  <c r="CQ514" i="3"/>
  <c r="CR514" i="3"/>
  <c r="CS514" i="3"/>
  <c r="CV514" i="3"/>
  <c r="CW514" i="3"/>
  <c r="CX514" i="3"/>
  <c r="CY514" i="3"/>
  <c r="DB514" i="3"/>
  <c r="DC514" i="3"/>
  <c r="DD514" i="3"/>
  <c r="DE514" i="3"/>
  <c r="CP515" i="3"/>
  <c r="CQ515" i="3"/>
  <c r="CR515" i="3"/>
  <c r="CS515" i="3"/>
  <c r="CV515" i="3"/>
  <c r="CW515" i="3"/>
  <c r="CX515" i="3"/>
  <c r="CY515" i="3"/>
  <c r="DB515" i="3"/>
  <c r="DC515" i="3"/>
  <c r="DD515" i="3"/>
  <c r="DE515" i="3"/>
  <c r="CP516" i="3"/>
  <c r="CQ516" i="3"/>
  <c r="CR516" i="3"/>
  <c r="CS516" i="3"/>
  <c r="CV516" i="3"/>
  <c r="CW516" i="3"/>
  <c r="CX516" i="3"/>
  <c r="CY516" i="3"/>
  <c r="DB516" i="3"/>
  <c r="DC516" i="3"/>
  <c r="DD516" i="3"/>
  <c r="DE516" i="3"/>
  <c r="CP517" i="3"/>
  <c r="CQ517" i="3"/>
  <c r="CR517" i="3"/>
  <c r="CS517" i="3"/>
  <c r="CV517" i="3"/>
  <c r="CW517" i="3"/>
  <c r="CX517" i="3"/>
  <c r="CY517" i="3"/>
  <c r="DB517" i="3"/>
  <c r="DC517" i="3"/>
  <c r="DD517" i="3"/>
  <c r="DE517" i="3"/>
  <c r="CP518" i="3"/>
  <c r="CQ518" i="3"/>
  <c r="CR518" i="3"/>
  <c r="CS518" i="3"/>
  <c r="CV518" i="3"/>
  <c r="CW518" i="3"/>
  <c r="CX518" i="3"/>
  <c r="CY518" i="3"/>
  <c r="DB518" i="3"/>
  <c r="DC518" i="3"/>
  <c r="DD518" i="3"/>
  <c r="DE518" i="3"/>
  <c r="CP519" i="3"/>
  <c r="CQ519" i="3"/>
  <c r="CR519" i="3"/>
  <c r="CS519" i="3"/>
  <c r="CV519" i="3"/>
  <c r="CW519" i="3"/>
  <c r="CX519" i="3"/>
  <c r="CY519" i="3"/>
  <c r="DB519" i="3"/>
  <c r="DC519" i="3"/>
  <c r="DD519" i="3"/>
  <c r="DE519" i="3"/>
  <c r="CP520" i="3"/>
  <c r="CQ520" i="3"/>
  <c r="CR520" i="3"/>
  <c r="CS520" i="3"/>
  <c r="CV520" i="3"/>
  <c r="CW520" i="3"/>
  <c r="CX520" i="3"/>
  <c r="CY520" i="3"/>
  <c r="DB520" i="3"/>
  <c r="DC520" i="3"/>
  <c r="DD520" i="3"/>
  <c r="DE520" i="3"/>
  <c r="CP521" i="3"/>
  <c r="CQ521" i="3"/>
  <c r="CR521" i="3"/>
  <c r="CS521" i="3"/>
  <c r="CV521" i="3"/>
  <c r="CW521" i="3"/>
  <c r="CX521" i="3"/>
  <c r="CY521" i="3"/>
  <c r="DB521" i="3"/>
  <c r="DC521" i="3"/>
  <c r="DD521" i="3"/>
  <c r="DE521" i="3"/>
  <c r="CP522" i="3"/>
  <c r="CQ522" i="3"/>
  <c r="CR522" i="3"/>
  <c r="CS522" i="3"/>
  <c r="CV522" i="3"/>
  <c r="CW522" i="3"/>
  <c r="CX522" i="3"/>
  <c r="CY522" i="3"/>
  <c r="DB522" i="3"/>
  <c r="DC522" i="3"/>
  <c r="DD522" i="3"/>
  <c r="DE522" i="3"/>
  <c r="CP523" i="3"/>
  <c r="CQ523" i="3"/>
  <c r="CR523" i="3"/>
  <c r="CS523" i="3"/>
  <c r="CV523" i="3"/>
  <c r="CW523" i="3"/>
  <c r="CX523" i="3"/>
  <c r="CY523" i="3"/>
  <c r="DB523" i="3"/>
  <c r="DC523" i="3"/>
  <c r="DD523" i="3"/>
  <c r="DE523" i="3"/>
  <c r="CP524" i="3"/>
  <c r="CQ524" i="3"/>
  <c r="CR524" i="3"/>
  <c r="CS524" i="3"/>
  <c r="CV524" i="3"/>
  <c r="CW524" i="3"/>
  <c r="CX524" i="3"/>
  <c r="CY524" i="3"/>
  <c r="DB524" i="3"/>
  <c r="DC524" i="3"/>
  <c r="DD524" i="3"/>
  <c r="DE524" i="3"/>
  <c r="CP525" i="3"/>
  <c r="CQ525" i="3"/>
  <c r="CR525" i="3"/>
  <c r="CS525" i="3"/>
  <c r="CV525" i="3"/>
  <c r="CW525" i="3"/>
  <c r="CX525" i="3"/>
  <c r="CY525" i="3"/>
  <c r="DB525" i="3"/>
  <c r="DC525" i="3"/>
  <c r="DD525" i="3"/>
  <c r="DE525" i="3"/>
  <c r="CP526" i="3"/>
  <c r="CQ526" i="3"/>
  <c r="CR526" i="3"/>
  <c r="CS526" i="3"/>
  <c r="CV526" i="3"/>
  <c r="CW526" i="3"/>
  <c r="CX526" i="3"/>
  <c r="CY526" i="3"/>
  <c r="DB526" i="3"/>
  <c r="DC526" i="3"/>
  <c r="DD526" i="3"/>
  <c r="DE526" i="3"/>
  <c r="CP527" i="3"/>
  <c r="CQ527" i="3"/>
  <c r="CR527" i="3"/>
  <c r="CS527" i="3"/>
  <c r="CV527" i="3"/>
  <c r="CW527" i="3"/>
  <c r="CX527" i="3"/>
  <c r="CY527" i="3"/>
  <c r="DB527" i="3"/>
  <c r="DC527" i="3"/>
  <c r="DD527" i="3"/>
  <c r="DE527" i="3"/>
  <c r="CP528" i="3"/>
  <c r="CQ528" i="3"/>
  <c r="CR528" i="3"/>
  <c r="CS528" i="3"/>
  <c r="CV528" i="3"/>
  <c r="CW528" i="3"/>
  <c r="CX528" i="3"/>
  <c r="CY528" i="3"/>
  <c r="DB528" i="3"/>
  <c r="DC528" i="3"/>
  <c r="DD528" i="3"/>
  <c r="DE528" i="3"/>
  <c r="CP529" i="3"/>
  <c r="CQ529" i="3"/>
  <c r="CR529" i="3"/>
  <c r="CS529" i="3"/>
  <c r="CV529" i="3"/>
  <c r="CW529" i="3"/>
  <c r="CX529" i="3"/>
  <c r="CY529" i="3"/>
  <c r="DB529" i="3"/>
  <c r="DC529" i="3"/>
  <c r="DD529" i="3"/>
  <c r="DE529" i="3"/>
  <c r="CP530" i="3"/>
  <c r="CQ530" i="3"/>
  <c r="CR530" i="3"/>
  <c r="CS530" i="3"/>
  <c r="CV530" i="3"/>
  <c r="CW530" i="3"/>
  <c r="CX530" i="3"/>
  <c r="CY530" i="3"/>
  <c r="DB530" i="3"/>
  <c r="DC530" i="3"/>
  <c r="DD530" i="3"/>
  <c r="DE530" i="3"/>
  <c r="CP531" i="3"/>
  <c r="CQ531" i="3"/>
  <c r="CR531" i="3"/>
  <c r="CS531" i="3"/>
  <c r="CV531" i="3"/>
  <c r="CW531" i="3"/>
  <c r="CX531" i="3"/>
  <c r="CY531" i="3"/>
  <c r="DB531" i="3"/>
  <c r="DC531" i="3"/>
  <c r="DD531" i="3"/>
  <c r="DE531" i="3"/>
  <c r="CP532" i="3"/>
  <c r="CQ532" i="3"/>
  <c r="CR532" i="3"/>
  <c r="CS532" i="3"/>
  <c r="CV532" i="3"/>
  <c r="CW532" i="3"/>
  <c r="CX532" i="3"/>
  <c r="CY532" i="3"/>
  <c r="DB532" i="3"/>
  <c r="DC532" i="3"/>
  <c r="DD532" i="3"/>
  <c r="DE532" i="3"/>
  <c r="CP533" i="3"/>
  <c r="CQ533" i="3"/>
  <c r="CR533" i="3"/>
  <c r="CS533" i="3"/>
  <c r="CV533" i="3"/>
  <c r="CW533" i="3"/>
  <c r="CX533" i="3"/>
  <c r="CY533" i="3"/>
  <c r="DB533" i="3"/>
  <c r="DC533" i="3"/>
  <c r="DD533" i="3"/>
  <c r="DE533" i="3"/>
  <c r="CP534" i="3"/>
  <c r="CQ534" i="3"/>
  <c r="CR534" i="3"/>
  <c r="CS534" i="3"/>
  <c r="CV534" i="3"/>
  <c r="CW534" i="3"/>
  <c r="CX534" i="3"/>
  <c r="CY534" i="3"/>
  <c r="DB534" i="3"/>
  <c r="DC534" i="3"/>
  <c r="DD534" i="3"/>
  <c r="DE534" i="3"/>
  <c r="CP535" i="3"/>
  <c r="CQ535" i="3"/>
  <c r="CR535" i="3"/>
  <c r="CS535" i="3"/>
  <c r="CV535" i="3"/>
  <c r="CW535" i="3"/>
  <c r="CX535" i="3"/>
  <c r="CY535" i="3"/>
  <c r="DB535" i="3"/>
  <c r="DC535" i="3"/>
  <c r="DD535" i="3"/>
  <c r="DE535" i="3"/>
  <c r="CP536" i="3"/>
  <c r="CQ536" i="3"/>
  <c r="CR536" i="3"/>
  <c r="CS536" i="3"/>
  <c r="CV536" i="3"/>
  <c r="CW536" i="3"/>
  <c r="CX536" i="3"/>
  <c r="CY536" i="3"/>
  <c r="DB536" i="3"/>
  <c r="DC536" i="3"/>
  <c r="DD536" i="3"/>
  <c r="DE536" i="3"/>
  <c r="CP537" i="3"/>
  <c r="CQ537" i="3"/>
  <c r="CR537" i="3"/>
  <c r="CS537" i="3"/>
  <c r="CV537" i="3"/>
  <c r="CW537" i="3"/>
  <c r="CX537" i="3"/>
  <c r="CY537" i="3"/>
  <c r="DB537" i="3"/>
  <c r="DC537" i="3"/>
  <c r="DD537" i="3"/>
  <c r="DE537" i="3"/>
  <c r="CP538" i="3"/>
  <c r="CQ538" i="3"/>
  <c r="CR538" i="3"/>
  <c r="CS538" i="3"/>
  <c r="CV538" i="3"/>
  <c r="CW538" i="3"/>
  <c r="CX538" i="3"/>
  <c r="CY538" i="3"/>
  <c r="DB538" i="3"/>
  <c r="DC538" i="3"/>
  <c r="DD538" i="3"/>
  <c r="DE538" i="3"/>
  <c r="CP539" i="3"/>
  <c r="CQ539" i="3"/>
  <c r="CR539" i="3"/>
  <c r="CS539" i="3"/>
  <c r="CV539" i="3"/>
  <c r="CW539" i="3"/>
  <c r="CX539" i="3"/>
  <c r="CY539" i="3"/>
  <c r="DB539" i="3"/>
  <c r="DC539" i="3"/>
  <c r="DD539" i="3"/>
  <c r="DE539" i="3"/>
  <c r="CP540" i="3"/>
  <c r="CQ540" i="3"/>
  <c r="CR540" i="3"/>
  <c r="CS540" i="3"/>
  <c r="CV540" i="3"/>
  <c r="CW540" i="3"/>
  <c r="CX540" i="3"/>
  <c r="CY540" i="3"/>
  <c r="DB540" i="3"/>
  <c r="DC540" i="3"/>
  <c r="DD540" i="3"/>
  <c r="DE540" i="3"/>
  <c r="CP541" i="3"/>
  <c r="CQ541" i="3"/>
  <c r="CR541" i="3"/>
  <c r="CS541" i="3"/>
  <c r="CV541" i="3"/>
  <c r="CW541" i="3"/>
  <c r="CX541" i="3"/>
  <c r="CY541" i="3"/>
  <c r="DB541" i="3"/>
  <c r="DC541" i="3"/>
  <c r="DD541" i="3"/>
  <c r="DE541" i="3"/>
  <c r="CP542" i="3"/>
  <c r="CQ542" i="3"/>
  <c r="CR542" i="3"/>
  <c r="CS542" i="3"/>
  <c r="CV542" i="3"/>
  <c r="CW542" i="3"/>
  <c r="CX542" i="3"/>
  <c r="CY542" i="3"/>
  <c r="DB542" i="3"/>
  <c r="DC542" i="3"/>
  <c r="DD542" i="3"/>
  <c r="DE542" i="3"/>
  <c r="CP15" i="3"/>
  <c r="CQ15" i="3"/>
  <c r="CR15" i="3"/>
  <c r="CS15" i="3"/>
  <c r="CV15" i="3"/>
  <c r="CW15" i="3"/>
  <c r="CX15" i="3"/>
  <c r="CY15" i="3"/>
  <c r="DB15" i="3"/>
  <c r="DC15" i="3"/>
  <c r="DD15" i="3"/>
  <c r="DE15" i="3"/>
  <c r="J4" i="9" l="1"/>
  <c r="AH383" i="9"/>
  <c r="AH199" i="9"/>
  <c r="C4" i="9"/>
  <c r="P7" i="9"/>
  <c r="AH279" i="9"/>
  <c r="R279" i="9" s="1"/>
  <c r="R199" i="9"/>
  <c r="R15" i="9"/>
  <c r="Q6" i="9"/>
  <c r="P4" i="9"/>
  <c r="R383" i="9"/>
  <c r="Q279" i="9"/>
  <c r="Q8" i="9"/>
  <c r="Q5" i="9"/>
  <c r="P6" i="9"/>
  <c r="Q383" i="9"/>
  <c r="Q9" i="9"/>
  <c r="Q199" i="9"/>
  <c r="Q7" i="9"/>
  <c r="P9" i="9"/>
  <c r="P5" i="9"/>
  <c r="P8" i="9"/>
  <c r="I4" i="9"/>
  <c r="K170" i="9"/>
  <c r="AH170" i="9"/>
  <c r="R170" i="9" s="1"/>
  <c r="K166" i="9"/>
  <c r="AH166" i="9"/>
  <c r="R166" i="9" s="1"/>
  <c r="K162" i="9"/>
  <c r="AH162" i="9"/>
  <c r="R162" i="9" s="1"/>
  <c r="K158" i="9"/>
  <c r="AH158" i="9"/>
  <c r="R158" i="9" s="1"/>
  <c r="K154" i="9"/>
  <c r="AH154" i="9"/>
  <c r="R154" i="9" s="1"/>
  <c r="K150" i="9"/>
  <c r="AH150" i="9"/>
  <c r="R150" i="9" s="1"/>
  <c r="K146" i="9"/>
  <c r="AH146" i="9"/>
  <c r="R146" i="9" s="1"/>
  <c r="K142" i="9"/>
  <c r="AH142" i="9"/>
  <c r="R142" i="9" s="1"/>
  <c r="K138" i="9"/>
  <c r="AH138" i="9"/>
  <c r="R138" i="9" s="1"/>
  <c r="K134" i="9"/>
  <c r="AH134" i="9"/>
  <c r="R134" i="9" s="1"/>
  <c r="K130" i="9"/>
  <c r="AH130" i="9"/>
  <c r="R130" i="9" s="1"/>
  <c r="K126" i="9"/>
  <c r="AH126" i="9"/>
  <c r="R126" i="9" s="1"/>
  <c r="K122" i="9"/>
  <c r="AH122" i="9"/>
  <c r="R122" i="9" s="1"/>
  <c r="K118" i="9"/>
  <c r="AH118" i="9"/>
  <c r="R118" i="9" s="1"/>
  <c r="K114" i="9"/>
  <c r="AH114" i="9"/>
  <c r="R114" i="9" s="1"/>
  <c r="K110" i="9"/>
  <c r="AH110" i="9"/>
  <c r="R110" i="9" s="1"/>
  <c r="K106" i="9"/>
  <c r="AH106" i="9"/>
  <c r="R106" i="9" s="1"/>
  <c r="K102" i="9"/>
  <c r="AH102" i="9"/>
  <c r="R102" i="9" s="1"/>
  <c r="K98" i="9"/>
  <c r="AH98" i="9"/>
  <c r="R98" i="9" s="1"/>
  <c r="K94" i="9"/>
  <c r="AH94" i="9"/>
  <c r="R94" i="9" s="1"/>
  <c r="K90" i="9"/>
  <c r="AH90" i="9"/>
  <c r="R90" i="9" s="1"/>
  <c r="K86" i="9"/>
  <c r="AH86" i="9"/>
  <c r="R86" i="9" s="1"/>
  <c r="K82" i="9"/>
  <c r="AH82" i="9"/>
  <c r="R82" i="9" s="1"/>
  <c r="K78" i="9"/>
  <c r="AH78" i="9"/>
  <c r="R78" i="9" s="1"/>
  <c r="K74" i="9"/>
  <c r="AH74" i="9"/>
  <c r="R74" i="9" s="1"/>
  <c r="K70" i="9"/>
  <c r="AH70" i="9"/>
  <c r="R70" i="9" s="1"/>
  <c r="K66" i="9"/>
  <c r="AH66" i="9"/>
  <c r="R66" i="9" s="1"/>
  <c r="K62" i="9"/>
  <c r="AH62" i="9"/>
  <c r="R62" i="9" s="1"/>
  <c r="K58" i="9"/>
  <c r="AH58" i="9"/>
  <c r="R58" i="9" s="1"/>
  <c r="K54" i="9"/>
  <c r="AH54" i="9"/>
  <c r="R54" i="9" s="1"/>
  <c r="K50" i="9"/>
  <c r="AH50" i="9"/>
  <c r="R50" i="9" s="1"/>
  <c r="K169" i="9"/>
  <c r="AH169" i="9"/>
  <c r="R169" i="9" s="1"/>
  <c r="K165" i="9"/>
  <c r="AH165" i="9"/>
  <c r="R165" i="9" s="1"/>
  <c r="K161" i="9"/>
  <c r="AH161" i="9"/>
  <c r="R161" i="9" s="1"/>
  <c r="K157" i="9"/>
  <c r="AH157" i="9"/>
  <c r="R157" i="9" s="1"/>
  <c r="K153" i="9"/>
  <c r="AH153" i="9"/>
  <c r="R153" i="9" s="1"/>
  <c r="K149" i="9"/>
  <c r="AH149" i="9"/>
  <c r="R149" i="9" s="1"/>
  <c r="K145" i="9"/>
  <c r="AH145" i="9"/>
  <c r="R145" i="9" s="1"/>
  <c r="K141" i="9"/>
  <c r="AH141" i="9"/>
  <c r="R141" i="9" s="1"/>
  <c r="K137" i="9"/>
  <c r="AH137" i="9"/>
  <c r="R137" i="9" s="1"/>
  <c r="K133" i="9"/>
  <c r="AH133" i="9"/>
  <c r="R133" i="9" s="1"/>
  <c r="K129" i="9"/>
  <c r="AH129" i="9"/>
  <c r="R129" i="9" s="1"/>
  <c r="K125" i="9"/>
  <c r="AH125" i="9"/>
  <c r="R125" i="9" s="1"/>
  <c r="K121" i="9"/>
  <c r="AH121" i="9"/>
  <c r="R121" i="9" s="1"/>
  <c r="K117" i="9"/>
  <c r="AH117" i="9"/>
  <c r="R117" i="9" s="1"/>
  <c r="K113" i="9"/>
  <c r="AH113" i="9"/>
  <c r="R113" i="9" s="1"/>
  <c r="K109" i="9"/>
  <c r="AH109" i="9"/>
  <c r="R109" i="9" s="1"/>
  <c r="K105" i="9"/>
  <c r="AH105" i="9"/>
  <c r="R105" i="9" s="1"/>
  <c r="K101" i="9"/>
  <c r="AH101" i="9"/>
  <c r="R101" i="9" s="1"/>
  <c r="K97" i="9"/>
  <c r="AH97" i="9"/>
  <c r="R97" i="9" s="1"/>
  <c r="K93" i="9"/>
  <c r="AH93" i="9"/>
  <c r="R93" i="9" s="1"/>
  <c r="K89" i="9"/>
  <c r="AH89" i="9"/>
  <c r="R89" i="9" s="1"/>
  <c r="K85" i="9"/>
  <c r="AH85" i="9"/>
  <c r="R85" i="9" s="1"/>
  <c r="K81" i="9"/>
  <c r="AH81" i="9"/>
  <c r="R81" i="9" s="1"/>
  <c r="K75" i="9"/>
  <c r="AH75" i="9"/>
  <c r="R75" i="9" s="1"/>
  <c r="K67" i="9"/>
  <c r="AH67" i="9"/>
  <c r="R67" i="9" s="1"/>
  <c r="K59" i="9"/>
  <c r="AH59" i="9"/>
  <c r="R59" i="9" s="1"/>
  <c r="K51" i="9"/>
  <c r="AH51" i="9"/>
  <c r="R51" i="9" s="1"/>
  <c r="K47" i="9"/>
  <c r="AH47" i="9"/>
  <c r="R47" i="9" s="1"/>
  <c r="AH536" i="9"/>
  <c r="R536" i="9" s="1"/>
  <c r="AH528" i="9"/>
  <c r="R528" i="9" s="1"/>
  <c r="AH520" i="9"/>
  <c r="R520" i="9" s="1"/>
  <c r="AH510" i="9"/>
  <c r="R510" i="9" s="1"/>
  <c r="AH503" i="9"/>
  <c r="R503" i="9" s="1"/>
  <c r="AH499" i="9"/>
  <c r="R499" i="9" s="1"/>
  <c r="AH489" i="9"/>
  <c r="R489" i="9" s="1"/>
  <c r="AH474" i="9"/>
  <c r="R474" i="9" s="1"/>
  <c r="AH329" i="9"/>
  <c r="R329" i="9" s="1"/>
  <c r="AH187" i="9"/>
  <c r="R187" i="9" s="1"/>
  <c r="AH344" i="9"/>
  <c r="R344" i="9" s="1"/>
  <c r="AH340" i="9"/>
  <c r="R340" i="9" s="1"/>
  <c r="AH336" i="9"/>
  <c r="R336" i="9" s="1"/>
  <c r="AH332" i="9"/>
  <c r="R332" i="9" s="1"/>
  <c r="AH318" i="9"/>
  <c r="R318" i="9" s="1"/>
  <c r="AH314" i="9"/>
  <c r="R314" i="9" s="1"/>
  <c r="AH310" i="9"/>
  <c r="R310" i="9" s="1"/>
  <c r="AH306" i="9"/>
  <c r="R306" i="9" s="1"/>
  <c r="AH302" i="9"/>
  <c r="R302" i="9" s="1"/>
  <c r="AH298" i="9"/>
  <c r="R298" i="9" s="1"/>
  <c r="AH294" i="9"/>
  <c r="R294" i="9" s="1"/>
  <c r="AH274" i="9"/>
  <c r="R274" i="9" s="1"/>
  <c r="AH258" i="9"/>
  <c r="R258" i="9" s="1"/>
  <c r="AH242" i="9"/>
  <c r="R242" i="9" s="1"/>
  <c r="AH226" i="9"/>
  <c r="R226" i="9" s="1"/>
  <c r="AH210" i="9"/>
  <c r="R210" i="9" s="1"/>
  <c r="AH196" i="9"/>
  <c r="R196" i="9" s="1"/>
  <c r="AH185" i="9"/>
  <c r="R185" i="9" s="1"/>
  <c r="AH177" i="9"/>
  <c r="R177" i="9" s="1"/>
  <c r="AH173" i="9"/>
  <c r="R173" i="9" s="1"/>
  <c r="AH32" i="9"/>
  <c r="R32" i="9" s="1"/>
  <c r="AH27" i="9"/>
  <c r="R27" i="9" s="1"/>
  <c r="AH472" i="9"/>
  <c r="R472" i="9" s="1"/>
  <c r="AH65" i="9"/>
  <c r="R65" i="9" s="1"/>
  <c r="AH29" i="9"/>
  <c r="R29" i="9" s="1"/>
  <c r="AH539" i="9"/>
  <c r="R539" i="9" s="1"/>
  <c r="AH531" i="9"/>
  <c r="R531" i="9" s="1"/>
  <c r="AH523" i="9"/>
  <c r="R523" i="9" s="1"/>
  <c r="AH515" i="9"/>
  <c r="R515" i="9" s="1"/>
  <c r="AH506" i="9"/>
  <c r="R506" i="9" s="1"/>
  <c r="AH497" i="9"/>
  <c r="R497" i="9" s="1"/>
  <c r="AH493" i="9"/>
  <c r="R493" i="9" s="1"/>
  <c r="AH478" i="9"/>
  <c r="R478" i="9" s="1"/>
  <c r="AH471" i="9"/>
  <c r="R471" i="9" s="1"/>
  <c r="AH467" i="9"/>
  <c r="R467" i="9" s="1"/>
  <c r="AH463" i="9"/>
  <c r="R463" i="9" s="1"/>
  <c r="AH459" i="9"/>
  <c r="R459" i="9" s="1"/>
  <c r="AH455" i="9"/>
  <c r="R455" i="9" s="1"/>
  <c r="AH451" i="9"/>
  <c r="R451" i="9" s="1"/>
  <c r="AH447" i="9"/>
  <c r="R447" i="9" s="1"/>
  <c r="AH443" i="9"/>
  <c r="R443" i="9" s="1"/>
  <c r="AH439" i="9"/>
  <c r="R439" i="9" s="1"/>
  <c r="AH435" i="9"/>
  <c r="R435" i="9" s="1"/>
  <c r="AH431" i="9"/>
  <c r="R431" i="9" s="1"/>
  <c r="AH427" i="9"/>
  <c r="R427" i="9" s="1"/>
  <c r="AH423" i="9"/>
  <c r="R423" i="9" s="1"/>
  <c r="AH419" i="9"/>
  <c r="R419" i="9" s="1"/>
  <c r="AH415" i="9"/>
  <c r="R415" i="9" s="1"/>
  <c r="AH411" i="9"/>
  <c r="R411" i="9" s="1"/>
  <c r="AH407" i="9"/>
  <c r="R407" i="9" s="1"/>
  <c r="AH403" i="9"/>
  <c r="R403" i="9" s="1"/>
  <c r="AH399" i="9"/>
  <c r="R399" i="9" s="1"/>
  <c r="AH395" i="9"/>
  <c r="R395" i="9" s="1"/>
  <c r="AH391" i="9"/>
  <c r="R391" i="9" s="1"/>
  <c r="AH387" i="9"/>
  <c r="R387" i="9" s="1"/>
  <c r="AH382" i="9"/>
  <c r="R382" i="9" s="1"/>
  <c r="AH378" i="9"/>
  <c r="R378" i="9" s="1"/>
  <c r="AH374" i="9"/>
  <c r="R374" i="9" s="1"/>
  <c r="AH370" i="9"/>
  <c r="R370" i="9" s="1"/>
  <c r="AH366" i="9"/>
  <c r="R366" i="9" s="1"/>
  <c r="AH362" i="9"/>
  <c r="R362" i="9" s="1"/>
  <c r="AH358" i="9"/>
  <c r="R358" i="9" s="1"/>
  <c r="AH354" i="9"/>
  <c r="R354" i="9" s="1"/>
  <c r="AH350" i="9"/>
  <c r="R350" i="9" s="1"/>
  <c r="AH346" i="9"/>
  <c r="R346" i="9" s="1"/>
  <c r="AH281" i="9"/>
  <c r="R281" i="9" s="1"/>
  <c r="AH269" i="9"/>
  <c r="R269" i="9" s="1"/>
  <c r="AH253" i="9"/>
  <c r="R253" i="9" s="1"/>
  <c r="AH237" i="9"/>
  <c r="R237" i="9" s="1"/>
  <c r="AH221" i="9"/>
  <c r="R221" i="9" s="1"/>
  <c r="AH205" i="9"/>
  <c r="R205" i="9" s="1"/>
  <c r="AH320" i="9"/>
  <c r="R320" i="9" s="1"/>
  <c r="AH292" i="9"/>
  <c r="R292" i="9" s="1"/>
  <c r="AH272" i="9"/>
  <c r="R272" i="9" s="1"/>
  <c r="AH256" i="9"/>
  <c r="R256" i="9" s="1"/>
  <c r="AH240" i="9"/>
  <c r="R240" i="9" s="1"/>
  <c r="AH224" i="9"/>
  <c r="R224" i="9" s="1"/>
  <c r="AH208" i="9"/>
  <c r="R208" i="9" s="1"/>
  <c r="AH194" i="9"/>
  <c r="R194" i="9" s="1"/>
  <c r="AH34" i="9"/>
  <c r="R34" i="9" s="1"/>
  <c r="AH20" i="9"/>
  <c r="R20" i="9" s="1"/>
  <c r="AH484" i="9"/>
  <c r="R484" i="9" s="1"/>
  <c r="AH77" i="9"/>
  <c r="R77" i="9" s="1"/>
  <c r="AH41" i="9"/>
  <c r="R41" i="9" s="1"/>
  <c r="AH283" i="9"/>
  <c r="R283" i="9" s="1"/>
  <c r="AH263" i="9"/>
  <c r="R263" i="9" s="1"/>
  <c r="AH243" i="9"/>
  <c r="R243" i="9" s="1"/>
  <c r="AH227" i="9"/>
  <c r="R227" i="9" s="1"/>
  <c r="AH211" i="9"/>
  <c r="R211" i="9" s="1"/>
  <c r="AH191" i="9"/>
  <c r="R191" i="9" s="1"/>
  <c r="AH342" i="9"/>
  <c r="R342" i="9" s="1"/>
  <c r="AH338" i="9"/>
  <c r="R338" i="9" s="1"/>
  <c r="AH334" i="9"/>
  <c r="R334" i="9" s="1"/>
  <c r="AH328" i="9"/>
  <c r="R328" i="9" s="1"/>
  <c r="AH316" i="9"/>
  <c r="R316" i="9" s="1"/>
  <c r="AH312" i="9"/>
  <c r="R312" i="9" s="1"/>
  <c r="AH308" i="9"/>
  <c r="R308" i="9" s="1"/>
  <c r="AH304" i="9"/>
  <c r="R304" i="9" s="1"/>
  <c r="AH300" i="9"/>
  <c r="R300" i="9" s="1"/>
  <c r="AH296" i="9"/>
  <c r="R296" i="9" s="1"/>
  <c r="AH290" i="9"/>
  <c r="R290" i="9" s="1"/>
  <c r="AH278" i="9"/>
  <c r="R278" i="9" s="1"/>
  <c r="AH262" i="9"/>
  <c r="R262" i="9" s="1"/>
  <c r="AH246" i="9"/>
  <c r="R246" i="9" s="1"/>
  <c r="AH230" i="9"/>
  <c r="R230" i="9" s="1"/>
  <c r="AH214" i="9"/>
  <c r="R214" i="9" s="1"/>
  <c r="AH192" i="9"/>
  <c r="R192" i="9" s="1"/>
  <c r="AH180" i="9"/>
  <c r="R180" i="9" s="1"/>
  <c r="AH174" i="9"/>
  <c r="R174" i="9" s="1"/>
  <c r="AH38" i="9"/>
  <c r="R38" i="9" s="1"/>
  <c r="AH22" i="9"/>
  <c r="R22" i="9" s="1"/>
  <c r="AH480" i="9"/>
  <c r="R480" i="9" s="1"/>
  <c r="AH73" i="9"/>
  <c r="R73" i="9" s="1"/>
  <c r="AH37" i="9"/>
  <c r="R37" i="9" s="1"/>
  <c r="AH542" i="9"/>
  <c r="R542" i="9" s="1"/>
  <c r="AH534" i="9"/>
  <c r="R534" i="9" s="1"/>
  <c r="AH526" i="9"/>
  <c r="R526" i="9" s="1"/>
  <c r="AH518" i="9"/>
  <c r="R518" i="9" s="1"/>
  <c r="AH513" i="9"/>
  <c r="R513" i="9" s="1"/>
  <c r="AH504" i="9"/>
  <c r="R504" i="9" s="1"/>
  <c r="AH486" i="9"/>
  <c r="R486" i="9" s="1"/>
  <c r="AH479" i="9"/>
  <c r="R479" i="9" s="1"/>
  <c r="AH469" i="9"/>
  <c r="R469" i="9" s="1"/>
  <c r="AH465" i="9"/>
  <c r="R465" i="9" s="1"/>
  <c r="AH461" i="9"/>
  <c r="R461" i="9" s="1"/>
  <c r="AH457" i="9"/>
  <c r="R457" i="9" s="1"/>
  <c r="AH453" i="9"/>
  <c r="R453" i="9" s="1"/>
  <c r="AH449" i="9"/>
  <c r="R449" i="9" s="1"/>
  <c r="AH445" i="9"/>
  <c r="R445" i="9" s="1"/>
  <c r="AH441" i="9"/>
  <c r="R441" i="9" s="1"/>
  <c r="AH437" i="9"/>
  <c r="R437" i="9" s="1"/>
  <c r="AH433" i="9"/>
  <c r="R433" i="9" s="1"/>
  <c r="AH429" i="9"/>
  <c r="R429" i="9" s="1"/>
  <c r="AH425" i="9"/>
  <c r="R425" i="9" s="1"/>
  <c r="AH421" i="9"/>
  <c r="R421" i="9" s="1"/>
  <c r="AH417" i="9"/>
  <c r="R417" i="9" s="1"/>
  <c r="AH413" i="9"/>
  <c r="R413" i="9" s="1"/>
  <c r="AH409" i="9"/>
  <c r="R409" i="9" s="1"/>
  <c r="AH405" i="9"/>
  <c r="R405" i="9" s="1"/>
  <c r="AH401" i="9"/>
  <c r="R401" i="9" s="1"/>
  <c r="AH397" i="9"/>
  <c r="R397" i="9" s="1"/>
  <c r="AH393" i="9"/>
  <c r="R393" i="9" s="1"/>
  <c r="AH389" i="9"/>
  <c r="R389" i="9" s="1"/>
  <c r="AH385" i="9"/>
  <c r="R385" i="9" s="1"/>
  <c r="AH379" i="9"/>
  <c r="R379" i="9" s="1"/>
  <c r="AH375" i="9"/>
  <c r="R375" i="9" s="1"/>
  <c r="AH371" i="9"/>
  <c r="R371" i="9" s="1"/>
  <c r="AH367" i="9"/>
  <c r="R367" i="9" s="1"/>
  <c r="AH363" i="9"/>
  <c r="R363" i="9" s="1"/>
  <c r="AH359" i="9"/>
  <c r="R359" i="9" s="1"/>
  <c r="AH355" i="9"/>
  <c r="R355" i="9" s="1"/>
  <c r="AH351" i="9"/>
  <c r="R351" i="9" s="1"/>
  <c r="AH347" i="9"/>
  <c r="R347" i="9" s="1"/>
  <c r="AH321" i="9"/>
  <c r="R321" i="9" s="1"/>
  <c r="AH285" i="9"/>
  <c r="R285" i="9" s="1"/>
  <c r="AH265" i="9"/>
  <c r="R265" i="9" s="1"/>
  <c r="AH249" i="9"/>
  <c r="R249" i="9" s="1"/>
  <c r="AH233" i="9"/>
  <c r="R233" i="9" s="1"/>
  <c r="AH217" i="9"/>
  <c r="R217" i="9" s="1"/>
  <c r="AH201" i="9"/>
  <c r="R201" i="9" s="1"/>
  <c r="AH189" i="9"/>
  <c r="R189" i="9" s="1"/>
  <c r="AH327" i="9"/>
  <c r="R327" i="9" s="1"/>
  <c r="AH288" i="9"/>
  <c r="R288" i="9" s="1"/>
  <c r="AH276" i="9"/>
  <c r="R276" i="9" s="1"/>
  <c r="AH260" i="9"/>
  <c r="R260" i="9" s="1"/>
  <c r="AH244" i="9"/>
  <c r="R244" i="9" s="1"/>
  <c r="AH228" i="9"/>
  <c r="R228" i="9" s="1"/>
  <c r="AH212" i="9"/>
  <c r="R212" i="9" s="1"/>
  <c r="AH198" i="9"/>
  <c r="R198" i="9" s="1"/>
  <c r="AH39" i="9"/>
  <c r="R39" i="9" s="1"/>
  <c r="AH26" i="9"/>
  <c r="R26" i="9" s="1"/>
  <c r="AH492" i="9"/>
  <c r="R492" i="9" s="1"/>
  <c r="AH326" i="9"/>
  <c r="R326" i="9" s="1"/>
  <c r="AH53" i="9"/>
  <c r="R53" i="9" s="1"/>
  <c r="K46" i="9"/>
  <c r="AH46" i="9"/>
  <c r="R46" i="9" s="1"/>
  <c r="K44" i="9"/>
  <c r="AH44" i="9"/>
  <c r="R44" i="9" s="1"/>
  <c r="AH275" i="9"/>
  <c r="R275" i="9" s="1"/>
  <c r="AH259" i="9"/>
  <c r="R259" i="9" s="1"/>
  <c r="AH247" i="9"/>
  <c r="R247" i="9" s="1"/>
  <c r="AH231" i="9"/>
  <c r="R231" i="9" s="1"/>
  <c r="AH215" i="9"/>
  <c r="R215" i="9" s="1"/>
  <c r="AH541" i="9"/>
  <c r="R541" i="9" s="1"/>
  <c r="AH533" i="9"/>
  <c r="R533" i="9" s="1"/>
  <c r="AH525" i="9"/>
  <c r="R525" i="9" s="1"/>
  <c r="AH517" i="9"/>
  <c r="R517" i="9" s="1"/>
  <c r="AH508" i="9"/>
  <c r="R508" i="9" s="1"/>
  <c r="AH501" i="9"/>
  <c r="R501" i="9" s="1"/>
  <c r="AH491" i="9"/>
  <c r="R491" i="9" s="1"/>
  <c r="AH481" i="9"/>
  <c r="R481" i="9" s="1"/>
  <c r="F4" i="9"/>
  <c r="K172" i="9"/>
  <c r="AH172" i="9"/>
  <c r="R172" i="9" s="1"/>
  <c r="K168" i="9"/>
  <c r="AH168" i="9"/>
  <c r="R168" i="9" s="1"/>
  <c r="K164" i="9"/>
  <c r="AH164" i="9"/>
  <c r="R164" i="9" s="1"/>
  <c r="K160" i="9"/>
  <c r="AH160" i="9"/>
  <c r="R160" i="9" s="1"/>
  <c r="K156" i="9"/>
  <c r="AH156" i="9"/>
  <c r="R156" i="9" s="1"/>
  <c r="K152" i="9"/>
  <c r="AH152" i="9"/>
  <c r="R152" i="9" s="1"/>
  <c r="K148" i="9"/>
  <c r="AH148" i="9"/>
  <c r="R148" i="9" s="1"/>
  <c r="K144" i="9"/>
  <c r="AH144" i="9"/>
  <c r="R144" i="9" s="1"/>
  <c r="K140" i="9"/>
  <c r="AH140" i="9"/>
  <c r="R140" i="9" s="1"/>
  <c r="K136" i="9"/>
  <c r="AH136" i="9"/>
  <c r="R136" i="9" s="1"/>
  <c r="K132" i="9"/>
  <c r="AH132" i="9"/>
  <c r="R132" i="9" s="1"/>
  <c r="K128" i="9"/>
  <c r="AH128" i="9"/>
  <c r="R128" i="9" s="1"/>
  <c r="K124" i="9"/>
  <c r="AH124" i="9"/>
  <c r="R124" i="9" s="1"/>
  <c r="K120" i="9"/>
  <c r="AH120" i="9"/>
  <c r="R120" i="9" s="1"/>
  <c r="K116" i="9"/>
  <c r="AH116" i="9"/>
  <c r="R116" i="9" s="1"/>
  <c r="K112" i="9"/>
  <c r="AH112" i="9"/>
  <c r="R112" i="9" s="1"/>
  <c r="K108" i="9"/>
  <c r="AH108" i="9"/>
  <c r="R108" i="9" s="1"/>
  <c r="K104" i="9"/>
  <c r="AH104" i="9"/>
  <c r="R104" i="9" s="1"/>
  <c r="K100" i="9"/>
  <c r="AH100" i="9"/>
  <c r="R100" i="9" s="1"/>
  <c r="K96" i="9"/>
  <c r="AH96" i="9"/>
  <c r="R96" i="9" s="1"/>
  <c r="K92" i="9"/>
  <c r="AH92" i="9"/>
  <c r="R92" i="9" s="1"/>
  <c r="K88" i="9"/>
  <c r="AH88" i="9"/>
  <c r="R88" i="9" s="1"/>
  <c r="K84" i="9"/>
  <c r="AH84" i="9"/>
  <c r="R84" i="9" s="1"/>
  <c r="K80" i="9"/>
  <c r="AH80" i="9"/>
  <c r="R80" i="9" s="1"/>
  <c r="K76" i="9"/>
  <c r="AH76" i="9"/>
  <c r="R76" i="9" s="1"/>
  <c r="K72" i="9"/>
  <c r="AH72" i="9"/>
  <c r="R72" i="9" s="1"/>
  <c r="K68" i="9"/>
  <c r="AH68" i="9"/>
  <c r="R68" i="9" s="1"/>
  <c r="K64" i="9"/>
  <c r="AH64" i="9"/>
  <c r="R64" i="9" s="1"/>
  <c r="K60" i="9"/>
  <c r="AH60" i="9"/>
  <c r="R60" i="9" s="1"/>
  <c r="K56" i="9"/>
  <c r="AH56" i="9"/>
  <c r="R56" i="9" s="1"/>
  <c r="K52" i="9"/>
  <c r="AH52" i="9"/>
  <c r="R52" i="9" s="1"/>
  <c r="K171" i="9"/>
  <c r="AH171" i="9"/>
  <c r="R171" i="9" s="1"/>
  <c r="K167" i="9"/>
  <c r="AH167" i="9"/>
  <c r="R167" i="9" s="1"/>
  <c r="K163" i="9"/>
  <c r="AH163" i="9"/>
  <c r="R163" i="9" s="1"/>
  <c r="K159" i="9"/>
  <c r="AH159" i="9"/>
  <c r="R159" i="9" s="1"/>
  <c r="K155" i="9"/>
  <c r="AH155" i="9"/>
  <c r="R155" i="9" s="1"/>
  <c r="K151" i="9"/>
  <c r="AH151" i="9"/>
  <c r="R151" i="9" s="1"/>
  <c r="K147" i="9"/>
  <c r="AH147" i="9"/>
  <c r="R147" i="9" s="1"/>
  <c r="K143" i="9"/>
  <c r="AH143" i="9"/>
  <c r="R143" i="9" s="1"/>
  <c r="K139" i="9"/>
  <c r="AH139" i="9"/>
  <c r="R139" i="9" s="1"/>
  <c r="K135" i="9"/>
  <c r="AH135" i="9"/>
  <c r="R135" i="9" s="1"/>
  <c r="K131" i="9"/>
  <c r="AH131" i="9"/>
  <c r="R131" i="9" s="1"/>
  <c r="K127" i="9"/>
  <c r="AH127" i="9"/>
  <c r="R127" i="9" s="1"/>
  <c r="K123" i="9"/>
  <c r="AH123" i="9"/>
  <c r="R123" i="9" s="1"/>
  <c r="K119" i="9"/>
  <c r="AH119" i="9"/>
  <c r="R119" i="9" s="1"/>
  <c r="K115" i="9"/>
  <c r="AH115" i="9"/>
  <c r="R115" i="9" s="1"/>
  <c r="K111" i="9"/>
  <c r="AH111" i="9"/>
  <c r="R111" i="9" s="1"/>
  <c r="K107" i="9"/>
  <c r="AH107" i="9"/>
  <c r="R107" i="9" s="1"/>
  <c r="K103" i="9"/>
  <c r="AH103" i="9"/>
  <c r="R103" i="9" s="1"/>
  <c r="K99" i="9"/>
  <c r="AH99" i="9"/>
  <c r="R99" i="9" s="1"/>
  <c r="K95" i="9"/>
  <c r="AH95" i="9"/>
  <c r="R95" i="9" s="1"/>
  <c r="K91" i="9"/>
  <c r="AH91" i="9"/>
  <c r="R91" i="9" s="1"/>
  <c r="K87" i="9"/>
  <c r="AH87" i="9"/>
  <c r="R87" i="9" s="1"/>
  <c r="K83" i="9"/>
  <c r="AH83" i="9"/>
  <c r="R83" i="9" s="1"/>
  <c r="K79" i="9"/>
  <c r="AH79" i="9"/>
  <c r="R79" i="9" s="1"/>
  <c r="K71" i="9"/>
  <c r="AH71" i="9"/>
  <c r="R71" i="9" s="1"/>
  <c r="K63" i="9"/>
  <c r="AH63" i="9"/>
  <c r="R63" i="9" s="1"/>
  <c r="K55" i="9"/>
  <c r="AH55" i="9"/>
  <c r="R55" i="9" s="1"/>
  <c r="K43" i="9"/>
  <c r="AH43" i="9"/>
  <c r="R43" i="9" s="1"/>
  <c r="AH540" i="9"/>
  <c r="R540" i="9" s="1"/>
  <c r="AH532" i="9"/>
  <c r="R532" i="9" s="1"/>
  <c r="AH524" i="9"/>
  <c r="R524" i="9" s="1"/>
  <c r="AH516" i="9"/>
  <c r="R516" i="9" s="1"/>
  <c r="AH509" i="9"/>
  <c r="R509" i="9" s="1"/>
  <c r="AH500" i="9"/>
  <c r="R500" i="9" s="1"/>
  <c r="AH490" i="9"/>
  <c r="R490" i="9" s="1"/>
  <c r="AH483" i="9"/>
  <c r="R483" i="9" s="1"/>
  <c r="AH473" i="9"/>
  <c r="R473" i="9" s="1"/>
  <c r="AH287" i="9"/>
  <c r="R287" i="9" s="1"/>
  <c r="AH195" i="9"/>
  <c r="R195" i="9" s="1"/>
  <c r="AH178" i="9"/>
  <c r="R178" i="9" s="1"/>
  <c r="AH343" i="9"/>
  <c r="R343" i="9" s="1"/>
  <c r="AH339" i="9"/>
  <c r="R339" i="9" s="1"/>
  <c r="AH335" i="9"/>
  <c r="R335" i="9" s="1"/>
  <c r="AH331" i="9"/>
  <c r="R331" i="9" s="1"/>
  <c r="AH317" i="9"/>
  <c r="R317" i="9" s="1"/>
  <c r="AH313" i="9"/>
  <c r="R313" i="9" s="1"/>
  <c r="AH309" i="9"/>
  <c r="R309" i="9" s="1"/>
  <c r="AH305" i="9"/>
  <c r="R305" i="9" s="1"/>
  <c r="AH301" i="9"/>
  <c r="R301" i="9" s="1"/>
  <c r="AH297" i="9"/>
  <c r="R297" i="9" s="1"/>
  <c r="AH286" i="9"/>
  <c r="R286" i="9" s="1"/>
  <c r="AH266" i="9"/>
  <c r="R266" i="9" s="1"/>
  <c r="AH250" i="9"/>
  <c r="R250" i="9" s="1"/>
  <c r="AH234" i="9"/>
  <c r="R234" i="9" s="1"/>
  <c r="AH218" i="9"/>
  <c r="R218" i="9" s="1"/>
  <c r="AH202" i="9"/>
  <c r="R202" i="9" s="1"/>
  <c r="AH188" i="9"/>
  <c r="R188" i="9" s="1"/>
  <c r="AH184" i="9"/>
  <c r="R184" i="9" s="1"/>
  <c r="AH176" i="9"/>
  <c r="R176" i="9" s="1"/>
  <c r="AH30" i="9"/>
  <c r="R30" i="9" s="1"/>
  <c r="AH488" i="9"/>
  <c r="R488" i="9" s="1"/>
  <c r="AH183" i="9"/>
  <c r="R183" i="9" s="1"/>
  <c r="AH49" i="9"/>
  <c r="R49" i="9" s="1"/>
  <c r="AH179" i="9"/>
  <c r="R179" i="9" s="1"/>
  <c r="AH535" i="9"/>
  <c r="R535" i="9" s="1"/>
  <c r="AH527" i="9"/>
  <c r="R527" i="9" s="1"/>
  <c r="AH519" i="9"/>
  <c r="R519" i="9" s="1"/>
  <c r="AH512" i="9"/>
  <c r="R512" i="9" s="1"/>
  <c r="AH505" i="9"/>
  <c r="R505" i="9" s="1"/>
  <c r="AH494" i="9"/>
  <c r="R494" i="9" s="1"/>
  <c r="AH487" i="9"/>
  <c r="R487" i="9" s="1"/>
  <c r="AH477" i="9"/>
  <c r="R477" i="9" s="1"/>
  <c r="AH468" i="9"/>
  <c r="R468" i="9" s="1"/>
  <c r="AH464" i="9"/>
  <c r="R464" i="9" s="1"/>
  <c r="AH460" i="9"/>
  <c r="R460" i="9" s="1"/>
  <c r="AH456" i="9"/>
  <c r="R456" i="9" s="1"/>
  <c r="AH452" i="9"/>
  <c r="R452" i="9" s="1"/>
  <c r="AH448" i="9"/>
  <c r="R448" i="9" s="1"/>
  <c r="AH444" i="9"/>
  <c r="R444" i="9" s="1"/>
  <c r="AH440" i="9"/>
  <c r="R440" i="9" s="1"/>
  <c r="AH436" i="9"/>
  <c r="R436" i="9" s="1"/>
  <c r="AH432" i="9"/>
  <c r="R432" i="9" s="1"/>
  <c r="AH428" i="9"/>
  <c r="R428" i="9" s="1"/>
  <c r="AH424" i="9"/>
  <c r="R424" i="9" s="1"/>
  <c r="AH420" i="9"/>
  <c r="R420" i="9" s="1"/>
  <c r="AH416" i="9"/>
  <c r="R416" i="9" s="1"/>
  <c r="AH412" i="9"/>
  <c r="R412" i="9" s="1"/>
  <c r="AH408" i="9"/>
  <c r="R408" i="9" s="1"/>
  <c r="AH404" i="9"/>
  <c r="R404" i="9" s="1"/>
  <c r="AH400" i="9"/>
  <c r="R400" i="9" s="1"/>
  <c r="AH396" i="9"/>
  <c r="R396" i="9" s="1"/>
  <c r="AH392" i="9"/>
  <c r="R392" i="9" s="1"/>
  <c r="AH388" i="9"/>
  <c r="R388" i="9" s="1"/>
  <c r="AH384" i="9"/>
  <c r="R384" i="9" s="1"/>
  <c r="AH381" i="9"/>
  <c r="R381" i="9" s="1"/>
  <c r="AH377" i="9"/>
  <c r="R377" i="9" s="1"/>
  <c r="AH373" i="9"/>
  <c r="R373" i="9" s="1"/>
  <c r="AH369" i="9"/>
  <c r="R369" i="9" s="1"/>
  <c r="AH365" i="9"/>
  <c r="R365" i="9" s="1"/>
  <c r="AH361" i="9"/>
  <c r="R361" i="9" s="1"/>
  <c r="AH357" i="9"/>
  <c r="R357" i="9" s="1"/>
  <c r="AH353" i="9"/>
  <c r="R353" i="9" s="1"/>
  <c r="AH349" i="9"/>
  <c r="R349" i="9" s="1"/>
  <c r="AH289" i="9"/>
  <c r="R289" i="9" s="1"/>
  <c r="AH277" i="9"/>
  <c r="R277" i="9" s="1"/>
  <c r="AH261" i="9"/>
  <c r="R261" i="9" s="1"/>
  <c r="AH245" i="9"/>
  <c r="R245" i="9" s="1"/>
  <c r="AH229" i="9"/>
  <c r="R229" i="9" s="1"/>
  <c r="AH213" i="9"/>
  <c r="R213" i="9" s="1"/>
  <c r="AH193" i="9"/>
  <c r="R193" i="9" s="1"/>
  <c r="AH319" i="9"/>
  <c r="R319" i="9" s="1"/>
  <c r="AH284" i="9"/>
  <c r="R284" i="9" s="1"/>
  <c r="AH264" i="9"/>
  <c r="R264" i="9" s="1"/>
  <c r="AH248" i="9"/>
  <c r="R248" i="9" s="1"/>
  <c r="AH232" i="9"/>
  <c r="R232" i="9" s="1"/>
  <c r="AH216" i="9"/>
  <c r="R216" i="9" s="1"/>
  <c r="AH200" i="9"/>
  <c r="R200" i="9" s="1"/>
  <c r="AH186" i="9"/>
  <c r="R186" i="9" s="1"/>
  <c r="AH36" i="9"/>
  <c r="R36" i="9" s="1"/>
  <c r="AH31" i="9"/>
  <c r="R31" i="9" s="1"/>
  <c r="AH330" i="9"/>
  <c r="R330" i="9" s="1"/>
  <c r="AH61" i="9"/>
  <c r="R61" i="9" s="1"/>
  <c r="AH25" i="9"/>
  <c r="R25" i="9" s="1"/>
  <c r="AH291" i="9"/>
  <c r="R291" i="9" s="1"/>
  <c r="AH271" i="9"/>
  <c r="R271" i="9" s="1"/>
  <c r="AH251" i="9"/>
  <c r="R251" i="9" s="1"/>
  <c r="AH235" i="9"/>
  <c r="R235" i="9" s="1"/>
  <c r="AH219" i="9"/>
  <c r="R219" i="9" s="1"/>
  <c r="AH203" i="9"/>
  <c r="R203" i="9" s="1"/>
  <c r="AH345" i="9"/>
  <c r="R345" i="9" s="1"/>
  <c r="AH341" i="9"/>
  <c r="R341" i="9" s="1"/>
  <c r="AH337" i="9"/>
  <c r="R337" i="9" s="1"/>
  <c r="AH333" i="9"/>
  <c r="R333" i="9" s="1"/>
  <c r="AH324" i="9"/>
  <c r="R324" i="9" s="1"/>
  <c r="AH315" i="9"/>
  <c r="R315" i="9" s="1"/>
  <c r="AH311" i="9"/>
  <c r="R311" i="9" s="1"/>
  <c r="AH307" i="9"/>
  <c r="R307" i="9" s="1"/>
  <c r="AH303" i="9"/>
  <c r="R303" i="9" s="1"/>
  <c r="AH299" i="9"/>
  <c r="R299" i="9" s="1"/>
  <c r="AH295" i="9"/>
  <c r="R295" i="9" s="1"/>
  <c r="AH282" i="9"/>
  <c r="R282" i="9" s="1"/>
  <c r="AH270" i="9"/>
  <c r="R270" i="9" s="1"/>
  <c r="AH254" i="9"/>
  <c r="R254" i="9" s="1"/>
  <c r="AH238" i="9"/>
  <c r="R238" i="9" s="1"/>
  <c r="AH222" i="9"/>
  <c r="R222" i="9" s="1"/>
  <c r="AH206" i="9"/>
  <c r="R206" i="9" s="1"/>
  <c r="AH181" i="9"/>
  <c r="R181" i="9" s="1"/>
  <c r="AH175" i="9"/>
  <c r="R175" i="9" s="1"/>
  <c r="AH40" i="9"/>
  <c r="R40" i="9" s="1"/>
  <c r="AH35" i="9"/>
  <c r="R35" i="9" s="1"/>
  <c r="AH24" i="9"/>
  <c r="R24" i="9" s="1"/>
  <c r="AH19" i="9"/>
  <c r="R19" i="9" s="1"/>
  <c r="AH496" i="9"/>
  <c r="R496" i="9" s="1"/>
  <c r="AH322" i="9"/>
  <c r="R322" i="9" s="1"/>
  <c r="AH57" i="9"/>
  <c r="R57" i="9" s="1"/>
  <c r="AH21" i="9"/>
  <c r="R21" i="9" s="1"/>
  <c r="AH538" i="9"/>
  <c r="R538" i="9" s="1"/>
  <c r="AH530" i="9"/>
  <c r="R530" i="9" s="1"/>
  <c r="AH522" i="9"/>
  <c r="R522" i="9" s="1"/>
  <c r="AH514" i="9"/>
  <c r="R514" i="9" s="1"/>
  <c r="AH507" i="9"/>
  <c r="R507" i="9" s="1"/>
  <c r="AH495" i="9"/>
  <c r="R495" i="9" s="1"/>
  <c r="AH485" i="9"/>
  <c r="R485" i="9" s="1"/>
  <c r="AH470" i="9"/>
  <c r="R470" i="9" s="1"/>
  <c r="AH466" i="9"/>
  <c r="R466" i="9" s="1"/>
  <c r="AH462" i="9"/>
  <c r="R462" i="9" s="1"/>
  <c r="AH458" i="9"/>
  <c r="R458" i="9" s="1"/>
  <c r="AH454" i="9"/>
  <c r="R454" i="9" s="1"/>
  <c r="AH450" i="9"/>
  <c r="R450" i="9" s="1"/>
  <c r="AH446" i="9"/>
  <c r="R446" i="9" s="1"/>
  <c r="AH442" i="9"/>
  <c r="R442" i="9" s="1"/>
  <c r="AH438" i="9"/>
  <c r="R438" i="9" s="1"/>
  <c r="AH434" i="9"/>
  <c r="R434" i="9" s="1"/>
  <c r="AH430" i="9"/>
  <c r="R430" i="9" s="1"/>
  <c r="AH426" i="9"/>
  <c r="R426" i="9" s="1"/>
  <c r="AH422" i="9"/>
  <c r="R422" i="9" s="1"/>
  <c r="AH418" i="9"/>
  <c r="R418" i="9" s="1"/>
  <c r="AH414" i="9"/>
  <c r="R414" i="9" s="1"/>
  <c r="AH410" i="9"/>
  <c r="R410" i="9" s="1"/>
  <c r="AH406" i="9"/>
  <c r="R406" i="9" s="1"/>
  <c r="AH402" i="9"/>
  <c r="R402" i="9" s="1"/>
  <c r="AH398" i="9"/>
  <c r="R398" i="9" s="1"/>
  <c r="AH394" i="9"/>
  <c r="R394" i="9" s="1"/>
  <c r="AH390" i="9"/>
  <c r="R390" i="9" s="1"/>
  <c r="AH386" i="9"/>
  <c r="R386" i="9" s="1"/>
  <c r="AH380" i="9"/>
  <c r="R380" i="9" s="1"/>
  <c r="AH376" i="9"/>
  <c r="R376" i="9" s="1"/>
  <c r="AH372" i="9"/>
  <c r="R372" i="9" s="1"/>
  <c r="AH368" i="9"/>
  <c r="R368" i="9" s="1"/>
  <c r="AH364" i="9"/>
  <c r="R364" i="9" s="1"/>
  <c r="AH360" i="9"/>
  <c r="R360" i="9" s="1"/>
  <c r="AH356" i="9"/>
  <c r="R356" i="9" s="1"/>
  <c r="AH352" i="9"/>
  <c r="R352" i="9" s="1"/>
  <c r="AH348" i="9"/>
  <c r="R348" i="9" s="1"/>
  <c r="AH325" i="9"/>
  <c r="R325" i="9" s="1"/>
  <c r="AH293" i="9"/>
  <c r="R293" i="9" s="1"/>
  <c r="AH273" i="9"/>
  <c r="R273" i="9" s="1"/>
  <c r="AH257" i="9"/>
  <c r="R257" i="9" s="1"/>
  <c r="AH241" i="9"/>
  <c r="R241" i="9" s="1"/>
  <c r="AH225" i="9"/>
  <c r="R225" i="9" s="1"/>
  <c r="AH209" i="9"/>
  <c r="R209" i="9" s="1"/>
  <c r="AH197" i="9"/>
  <c r="R197" i="9" s="1"/>
  <c r="AH182" i="9"/>
  <c r="R182" i="9" s="1"/>
  <c r="AH323" i="9"/>
  <c r="R323" i="9" s="1"/>
  <c r="AH280" i="9"/>
  <c r="R280" i="9" s="1"/>
  <c r="AH268" i="9"/>
  <c r="R268" i="9" s="1"/>
  <c r="AH252" i="9"/>
  <c r="R252" i="9" s="1"/>
  <c r="AH236" i="9"/>
  <c r="R236" i="9" s="1"/>
  <c r="AH220" i="9"/>
  <c r="R220" i="9" s="1"/>
  <c r="AH204" i="9"/>
  <c r="R204" i="9" s="1"/>
  <c r="AH190" i="9"/>
  <c r="R190" i="9" s="1"/>
  <c r="AH42" i="9"/>
  <c r="R42" i="9" s="1"/>
  <c r="AH28" i="9"/>
  <c r="R28" i="9" s="1"/>
  <c r="AH23" i="9"/>
  <c r="R23" i="9" s="1"/>
  <c r="AH476" i="9"/>
  <c r="R476" i="9" s="1"/>
  <c r="AH69" i="9"/>
  <c r="R69" i="9" s="1"/>
  <c r="AH17" i="9"/>
  <c r="R17" i="9" s="1"/>
  <c r="AH33" i="9"/>
  <c r="R33" i="9" s="1"/>
  <c r="K16" i="9"/>
  <c r="AH16" i="9"/>
  <c r="R16" i="9" s="1"/>
  <c r="G4" i="9"/>
  <c r="K48" i="9"/>
  <c r="AH48" i="9"/>
  <c r="R48" i="9" s="1"/>
  <c r="K18" i="9"/>
  <c r="AH18" i="9"/>
  <c r="R18" i="9" s="1"/>
  <c r="K45" i="9"/>
  <c r="AH45" i="9"/>
  <c r="R45" i="9" s="1"/>
  <c r="AH267" i="9"/>
  <c r="R267" i="9" s="1"/>
  <c r="AH255" i="9"/>
  <c r="R255" i="9" s="1"/>
  <c r="AH239" i="9"/>
  <c r="R239" i="9" s="1"/>
  <c r="AH223" i="9"/>
  <c r="R223" i="9" s="1"/>
  <c r="AH207" i="9"/>
  <c r="R207" i="9" s="1"/>
  <c r="AH537" i="9"/>
  <c r="R537" i="9" s="1"/>
  <c r="AH529" i="9"/>
  <c r="R529" i="9" s="1"/>
  <c r="AH521" i="9"/>
  <c r="R521" i="9" s="1"/>
  <c r="AH511" i="9"/>
  <c r="R511" i="9" s="1"/>
  <c r="AH502" i="9"/>
  <c r="R502" i="9" s="1"/>
  <c r="AH498" i="9"/>
  <c r="R498" i="9" s="1"/>
  <c r="AH482" i="9"/>
  <c r="R482" i="9" s="1"/>
  <c r="AH475" i="9"/>
  <c r="R475" i="9" s="1"/>
  <c r="M4" i="9"/>
  <c r="N6" i="9"/>
  <c r="L4" i="9"/>
  <c r="N279" i="9"/>
  <c r="N8" i="9"/>
  <c r="H7" i="9"/>
  <c r="H199" i="9"/>
  <c r="H6" i="9"/>
  <c r="E7" i="9"/>
  <c r="N5" i="9"/>
  <c r="H383" i="9"/>
  <c r="H9" i="9"/>
  <c r="N199" i="9"/>
  <c r="N7" i="9"/>
  <c r="D4" i="9"/>
  <c r="K5" i="9"/>
  <c r="H5" i="9"/>
  <c r="E4" i="9"/>
  <c r="H8" i="9"/>
  <c r="H279" i="9"/>
  <c r="E5" i="9"/>
  <c r="N383" i="9"/>
  <c r="N9" i="9"/>
  <c r="K6" i="9"/>
  <c r="E6" i="9"/>
  <c r="AA12" i="3"/>
  <c r="X1" i="3"/>
  <c r="X12" i="3"/>
  <c r="X2" i="3" s="1"/>
  <c r="O12" i="1"/>
  <c r="O2" i="1" s="1"/>
  <c r="AM14" i="1"/>
  <c r="Q14" i="1" s="1"/>
  <c r="Q3" i="1" s="1"/>
  <c r="AL14" i="1"/>
  <c r="P14" i="1" s="1"/>
  <c r="P3" i="1" s="1"/>
  <c r="AK14" i="1"/>
  <c r="O14" i="1" s="1"/>
  <c r="O3" i="1" s="1"/>
  <c r="Q4" i="9" l="1"/>
  <c r="K4" i="9"/>
  <c r="R5" i="9"/>
  <c r="R4" i="9"/>
  <c r="R7" i="9"/>
  <c r="R8" i="9"/>
  <c r="R9" i="9"/>
  <c r="R6" i="9"/>
  <c r="N4" i="9"/>
  <c r="H4" i="9"/>
  <c r="AA2" i="3"/>
  <c r="N14" i="3"/>
  <c r="N3" i="3" s="1"/>
  <c r="M14" i="3"/>
  <c r="M3" i="3" s="1"/>
  <c r="L14" i="3"/>
  <c r="L3" i="3" s="1"/>
  <c r="L12" i="3"/>
  <c r="L2" i="3" s="1"/>
  <c r="U12" i="3" l="1"/>
  <c r="U2" i="3" s="1"/>
  <c r="AU16" i="3" l="1"/>
  <c r="AU17" i="3"/>
  <c r="AU18" i="3"/>
  <c r="AU19" i="3"/>
  <c r="AU20" i="3"/>
  <c r="AU21" i="3"/>
  <c r="AU22" i="3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V84" i="3" s="1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AU141" i="3"/>
  <c r="AU142" i="3"/>
  <c r="AU143" i="3"/>
  <c r="AU144" i="3"/>
  <c r="AU145" i="3"/>
  <c r="AU146" i="3"/>
  <c r="AU147" i="3"/>
  <c r="AU148" i="3"/>
  <c r="AU149" i="3"/>
  <c r="AU150" i="3"/>
  <c r="AU151" i="3"/>
  <c r="AU152" i="3"/>
  <c r="AU153" i="3"/>
  <c r="AU154" i="3"/>
  <c r="AU155" i="3"/>
  <c r="AU156" i="3"/>
  <c r="AU157" i="3"/>
  <c r="AU158" i="3"/>
  <c r="AU159" i="3"/>
  <c r="AU160" i="3"/>
  <c r="AU161" i="3"/>
  <c r="AU162" i="3"/>
  <c r="AU163" i="3"/>
  <c r="AU164" i="3"/>
  <c r="AU165" i="3"/>
  <c r="AU166" i="3"/>
  <c r="AU167" i="3"/>
  <c r="AU168" i="3"/>
  <c r="AU169" i="3"/>
  <c r="AU170" i="3"/>
  <c r="AU171" i="3"/>
  <c r="AU172" i="3"/>
  <c r="AU173" i="3"/>
  <c r="AU174" i="3"/>
  <c r="AU175" i="3"/>
  <c r="AU176" i="3"/>
  <c r="AU177" i="3"/>
  <c r="AU178" i="3"/>
  <c r="AU179" i="3"/>
  <c r="AU180" i="3"/>
  <c r="AU181" i="3"/>
  <c r="AU182" i="3"/>
  <c r="AU183" i="3"/>
  <c r="AU184" i="3"/>
  <c r="AU185" i="3"/>
  <c r="AU186" i="3"/>
  <c r="AU187" i="3"/>
  <c r="AU188" i="3"/>
  <c r="AU189" i="3"/>
  <c r="AU190" i="3"/>
  <c r="AU191" i="3"/>
  <c r="AU192" i="3"/>
  <c r="AU193" i="3"/>
  <c r="AU194" i="3"/>
  <c r="AU195" i="3"/>
  <c r="AU196" i="3"/>
  <c r="AU197" i="3"/>
  <c r="AU198" i="3"/>
  <c r="AU199" i="3"/>
  <c r="AU200" i="3"/>
  <c r="AU201" i="3"/>
  <c r="AU202" i="3"/>
  <c r="AU203" i="3"/>
  <c r="AU204" i="3"/>
  <c r="AU205" i="3"/>
  <c r="AU206" i="3"/>
  <c r="AU207" i="3"/>
  <c r="AU208" i="3"/>
  <c r="AU209" i="3"/>
  <c r="AU210" i="3"/>
  <c r="AU211" i="3"/>
  <c r="AU212" i="3"/>
  <c r="AU213" i="3"/>
  <c r="AU214" i="3"/>
  <c r="AU215" i="3"/>
  <c r="AU216" i="3"/>
  <c r="AU217" i="3"/>
  <c r="AU218" i="3"/>
  <c r="AU219" i="3"/>
  <c r="AU220" i="3"/>
  <c r="AU221" i="3"/>
  <c r="AU222" i="3"/>
  <c r="AU223" i="3"/>
  <c r="AU224" i="3"/>
  <c r="AU225" i="3"/>
  <c r="AU226" i="3"/>
  <c r="AU227" i="3"/>
  <c r="AU228" i="3"/>
  <c r="AU229" i="3"/>
  <c r="AU230" i="3"/>
  <c r="AU231" i="3"/>
  <c r="AU232" i="3"/>
  <c r="AU233" i="3"/>
  <c r="AU234" i="3"/>
  <c r="AU235" i="3"/>
  <c r="AU236" i="3"/>
  <c r="AU237" i="3"/>
  <c r="AU238" i="3"/>
  <c r="AU239" i="3"/>
  <c r="AU240" i="3"/>
  <c r="AU241" i="3"/>
  <c r="AU242" i="3"/>
  <c r="AU243" i="3"/>
  <c r="AU244" i="3"/>
  <c r="AU245" i="3"/>
  <c r="AU246" i="3"/>
  <c r="AU247" i="3"/>
  <c r="AU248" i="3"/>
  <c r="AU249" i="3"/>
  <c r="AU250" i="3"/>
  <c r="AU251" i="3"/>
  <c r="AU252" i="3"/>
  <c r="AU253" i="3"/>
  <c r="AU254" i="3"/>
  <c r="AU255" i="3"/>
  <c r="AU256" i="3"/>
  <c r="AU257" i="3"/>
  <c r="AU258" i="3"/>
  <c r="AU259" i="3"/>
  <c r="AU260" i="3"/>
  <c r="AU261" i="3"/>
  <c r="AU262" i="3"/>
  <c r="AU263" i="3"/>
  <c r="AU264" i="3"/>
  <c r="AU265" i="3"/>
  <c r="AU266" i="3"/>
  <c r="AU267" i="3"/>
  <c r="AU268" i="3"/>
  <c r="AU269" i="3"/>
  <c r="AU270" i="3"/>
  <c r="AU271" i="3"/>
  <c r="AU272" i="3"/>
  <c r="AU273" i="3"/>
  <c r="AU274" i="3"/>
  <c r="AU275" i="3"/>
  <c r="AU276" i="3"/>
  <c r="AU277" i="3"/>
  <c r="AU278" i="3"/>
  <c r="AU279" i="3"/>
  <c r="AU280" i="3"/>
  <c r="AU281" i="3"/>
  <c r="AU282" i="3"/>
  <c r="AU283" i="3"/>
  <c r="AU284" i="3"/>
  <c r="AU285" i="3"/>
  <c r="AU286" i="3"/>
  <c r="AU287" i="3"/>
  <c r="AU288" i="3"/>
  <c r="AU289" i="3"/>
  <c r="AU290" i="3"/>
  <c r="AU291" i="3"/>
  <c r="AU292" i="3"/>
  <c r="AU293" i="3"/>
  <c r="AU294" i="3"/>
  <c r="AU295" i="3"/>
  <c r="AU296" i="3"/>
  <c r="AU297" i="3"/>
  <c r="AU298" i="3"/>
  <c r="AU299" i="3"/>
  <c r="AU300" i="3"/>
  <c r="AU301" i="3"/>
  <c r="AU302" i="3"/>
  <c r="AU303" i="3"/>
  <c r="AU304" i="3"/>
  <c r="AU305" i="3"/>
  <c r="AU306" i="3"/>
  <c r="AU307" i="3"/>
  <c r="AU308" i="3"/>
  <c r="AU309" i="3"/>
  <c r="AU310" i="3"/>
  <c r="AU311" i="3"/>
  <c r="AU312" i="3"/>
  <c r="AU313" i="3"/>
  <c r="AU314" i="3"/>
  <c r="AU315" i="3"/>
  <c r="AU316" i="3"/>
  <c r="AU317" i="3"/>
  <c r="AU318" i="3"/>
  <c r="AU319" i="3"/>
  <c r="AU320" i="3"/>
  <c r="AU321" i="3"/>
  <c r="AU322" i="3"/>
  <c r="AU323" i="3"/>
  <c r="AU324" i="3"/>
  <c r="AU325" i="3"/>
  <c r="AU326" i="3"/>
  <c r="AU327" i="3"/>
  <c r="AU328" i="3"/>
  <c r="AU329" i="3"/>
  <c r="AU330" i="3"/>
  <c r="AU331" i="3"/>
  <c r="AU332" i="3"/>
  <c r="AU333" i="3"/>
  <c r="AU334" i="3"/>
  <c r="AU335" i="3"/>
  <c r="AU336" i="3"/>
  <c r="AU337" i="3"/>
  <c r="AU338" i="3"/>
  <c r="AU339" i="3"/>
  <c r="AU340" i="3"/>
  <c r="AU341" i="3"/>
  <c r="AU342" i="3"/>
  <c r="AU343" i="3"/>
  <c r="AU344" i="3"/>
  <c r="AU345" i="3"/>
  <c r="AU346" i="3"/>
  <c r="AU347" i="3"/>
  <c r="AU348" i="3"/>
  <c r="AU349" i="3"/>
  <c r="AU350" i="3"/>
  <c r="AU351" i="3"/>
  <c r="AU352" i="3"/>
  <c r="AU353" i="3"/>
  <c r="AU354" i="3"/>
  <c r="AU355" i="3"/>
  <c r="AU356" i="3"/>
  <c r="AU357" i="3"/>
  <c r="AU358" i="3"/>
  <c r="AU359" i="3"/>
  <c r="AU360" i="3"/>
  <c r="AU361" i="3"/>
  <c r="AU362" i="3"/>
  <c r="AU363" i="3"/>
  <c r="AU364" i="3"/>
  <c r="AU365" i="3"/>
  <c r="AU366" i="3"/>
  <c r="AU367" i="3"/>
  <c r="AU368" i="3"/>
  <c r="AU369" i="3"/>
  <c r="AU370" i="3"/>
  <c r="AU371" i="3"/>
  <c r="AU372" i="3"/>
  <c r="AU373" i="3"/>
  <c r="AU374" i="3"/>
  <c r="AU375" i="3"/>
  <c r="AU376" i="3"/>
  <c r="AU377" i="3"/>
  <c r="AU378" i="3"/>
  <c r="AU379" i="3"/>
  <c r="AU380" i="3"/>
  <c r="AU381" i="3"/>
  <c r="AU382" i="3"/>
  <c r="AU383" i="3"/>
  <c r="AU384" i="3"/>
  <c r="AU385" i="3"/>
  <c r="AU386" i="3"/>
  <c r="AU387" i="3"/>
  <c r="AU388" i="3"/>
  <c r="AU389" i="3"/>
  <c r="AU390" i="3"/>
  <c r="AU391" i="3"/>
  <c r="AU392" i="3"/>
  <c r="AU393" i="3"/>
  <c r="AU394" i="3"/>
  <c r="AU395" i="3"/>
  <c r="AU396" i="3"/>
  <c r="AU397" i="3"/>
  <c r="AU398" i="3"/>
  <c r="AU399" i="3"/>
  <c r="AU400" i="3"/>
  <c r="AU401" i="3"/>
  <c r="AU402" i="3"/>
  <c r="AU403" i="3"/>
  <c r="AU404" i="3"/>
  <c r="AU405" i="3"/>
  <c r="AU406" i="3"/>
  <c r="AU407" i="3"/>
  <c r="AU408" i="3"/>
  <c r="AU409" i="3"/>
  <c r="AU410" i="3"/>
  <c r="AU411" i="3"/>
  <c r="AU412" i="3"/>
  <c r="AU413" i="3"/>
  <c r="AU414" i="3"/>
  <c r="AU415" i="3"/>
  <c r="AU416" i="3"/>
  <c r="AU417" i="3"/>
  <c r="AU418" i="3"/>
  <c r="AU419" i="3"/>
  <c r="AU420" i="3"/>
  <c r="AU421" i="3"/>
  <c r="AU422" i="3"/>
  <c r="AU423" i="3"/>
  <c r="AU424" i="3"/>
  <c r="AU425" i="3"/>
  <c r="AU426" i="3"/>
  <c r="AU427" i="3"/>
  <c r="AU428" i="3"/>
  <c r="AU429" i="3"/>
  <c r="AU430" i="3"/>
  <c r="AU431" i="3"/>
  <c r="AU432" i="3"/>
  <c r="AU433" i="3"/>
  <c r="AU434" i="3"/>
  <c r="AU435" i="3"/>
  <c r="AU436" i="3"/>
  <c r="AU437" i="3"/>
  <c r="AU438" i="3"/>
  <c r="AU439" i="3"/>
  <c r="AU440" i="3"/>
  <c r="AU441" i="3"/>
  <c r="AU442" i="3"/>
  <c r="AU443" i="3"/>
  <c r="AU444" i="3"/>
  <c r="AU445" i="3"/>
  <c r="AU446" i="3"/>
  <c r="AU447" i="3"/>
  <c r="AU448" i="3"/>
  <c r="AU449" i="3"/>
  <c r="AU450" i="3"/>
  <c r="AU451" i="3"/>
  <c r="AU452" i="3"/>
  <c r="AU453" i="3"/>
  <c r="AU454" i="3"/>
  <c r="AU455" i="3"/>
  <c r="AU456" i="3"/>
  <c r="AU457" i="3"/>
  <c r="AU458" i="3"/>
  <c r="AU459" i="3"/>
  <c r="AU460" i="3"/>
  <c r="AU461" i="3"/>
  <c r="AU462" i="3"/>
  <c r="AU463" i="3"/>
  <c r="AU464" i="3"/>
  <c r="AU465" i="3"/>
  <c r="AU466" i="3"/>
  <c r="AU467" i="3"/>
  <c r="AU468" i="3"/>
  <c r="AU469" i="3"/>
  <c r="AU470" i="3"/>
  <c r="AU471" i="3"/>
  <c r="AU472" i="3"/>
  <c r="AU473" i="3"/>
  <c r="AU474" i="3"/>
  <c r="AU475" i="3"/>
  <c r="AU476" i="3"/>
  <c r="AU477" i="3"/>
  <c r="AU478" i="3"/>
  <c r="AU479" i="3"/>
  <c r="AU480" i="3"/>
  <c r="AU481" i="3"/>
  <c r="AU482" i="3"/>
  <c r="AU483" i="3"/>
  <c r="AU484" i="3"/>
  <c r="AU485" i="3"/>
  <c r="AU486" i="3"/>
  <c r="AU487" i="3"/>
  <c r="AU488" i="3"/>
  <c r="AU489" i="3"/>
  <c r="AU490" i="3"/>
  <c r="AU491" i="3"/>
  <c r="AU492" i="3"/>
  <c r="AU493" i="3"/>
  <c r="AU494" i="3"/>
  <c r="AU495" i="3"/>
  <c r="AU496" i="3"/>
  <c r="AU497" i="3"/>
  <c r="AU498" i="3"/>
  <c r="AU499" i="3"/>
  <c r="AU500" i="3"/>
  <c r="AU501" i="3"/>
  <c r="AU502" i="3"/>
  <c r="AU503" i="3"/>
  <c r="AU504" i="3"/>
  <c r="AU505" i="3"/>
  <c r="AU506" i="3"/>
  <c r="AU507" i="3"/>
  <c r="AU508" i="3"/>
  <c r="AU509" i="3"/>
  <c r="AU510" i="3"/>
  <c r="AU511" i="3"/>
  <c r="AU512" i="3"/>
  <c r="AU513" i="3"/>
  <c r="AU514" i="3"/>
  <c r="AU515" i="3"/>
  <c r="AU516" i="3"/>
  <c r="AU517" i="3"/>
  <c r="AU518" i="3"/>
  <c r="AU519" i="3"/>
  <c r="AU520" i="3"/>
  <c r="AU521" i="3"/>
  <c r="AU522" i="3"/>
  <c r="AU523" i="3"/>
  <c r="AU524" i="3"/>
  <c r="AU525" i="3"/>
  <c r="AU526" i="3"/>
  <c r="AU527" i="3"/>
  <c r="AU528" i="3"/>
  <c r="AU529" i="3"/>
  <c r="AU530" i="3"/>
  <c r="AU531" i="3"/>
  <c r="AU532" i="3"/>
  <c r="AU533" i="3"/>
  <c r="AU534" i="3"/>
  <c r="AU535" i="3"/>
  <c r="AU536" i="3"/>
  <c r="AU537" i="3"/>
  <c r="AU538" i="3"/>
  <c r="AU539" i="3"/>
  <c r="AU540" i="3"/>
  <c r="AU541" i="3"/>
  <c r="AU542" i="3"/>
  <c r="AU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T29" i="3"/>
  <c r="AT30" i="3"/>
  <c r="AT31" i="3"/>
  <c r="AT32" i="3"/>
  <c r="AT33" i="3"/>
  <c r="AT34" i="3"/>
  <c r="AT35" i="3"/>
  <c r="AT36" i="3"/>
  <c r="AT37" i="3"/>
  <c r="AT38" i="3"/>
  <c r="AT39" i="3"/>
  <c r="AT40" i="3"/>
  <c r="AT41" i="3"/>
  <c r="AT42" i="3"/>
  <c r="AT43" i="3"/>
  <c r="AT44" i="3"/>
  <c r="AT45" i="3"/>
  <c r="AT46" i="3"/>
  <c r="AT47" i="3"/>
  <c r="AT48" i="3"/>
  <c r="AT49" i="3"/>
  <c r="AT50" i="3"/>
  <c r="AT51" i="3"/>
  <c r="AT52" i="3"/>
  <c r="AT53" i="3"/>
  <c r="AT54" i="3"/>
  <c r="AT55" i="3"/>
  <c r="AT56" i="3"/>
  <c r="AT57" i="3"/>
  <c r="AT58" i="3"/>
  <c r="AT59" i="3"/>
  <c r="AT60" i="3"/>
  <c r="AT61" i="3"/>
  <c r="AT62" i="3"/>
  <c r="AT63" i="3"/>
  <c r="AT64" i="3"/>
  <c r="AT65" i="3"/>
  <c r="AT66" i="3"/>
  <c r="AT67" i="3"/>
  <c r="AT68" i="3"/>
  <c r="AT69" i="3"/>
  <c r="AT70" i="3"/>
  <c r="AT71" i="3"/>
  <c r="AT72" i="3"/>
  <c r="AT73" i="3"/>
  <c r="AT74" i="3"/>
  <c r="AT75" i="3"/>
  <c r="AT76" i="3"/>
  <c r="AT77" i="3"/>
  <c r="AT78" i="3"/>
  <c r="AT79" i="3"/>
  <c r="AT80" i="3"/>
  <c r="AT81" i="3"/>
  <c r="AT82" i="3"/>
  <c r="AT83" i="3"/>
  <c r="AT84" i="3"/>
  <c r="AT85" i="3"/>
  <c r="AT86" i="3"/>
  <c r="AT87" i="3"/>
  <c r="AT88" i="3"/>
  <c r="AT89" i="3"/>
  <c r="AT90" i="3"/>
  <c r="AT91" i="3"/>
  <c r="AT92" i="3"/>
  <c r="AT93" i="3"/>
  <c r="AT94" i="3"/>
  <c r="AT95" i="3"/>
  <c r="AT96" i="3"/>
  <c r="AT97" i="3"/>
  <c r="AT98" i="3"/>
  <c r="AT99" i="3"/>
  <c r="AT100" i="3"/>
  <c r="AT101" i="3"/>
  <c r="AT102" i="3"/>
  <c r="AT103" i="3"/>
  <c r="AT104" i="3"/>
  <c r="AT105" i="3"/>
  <c r="AT106" i="3"/>
  <c r="AT107" i="3"/>
  <c r="AT108" i="3"/>
  <c r="AT109" i="3"/>
  <c r="AT110" i="3"/>
  <c r="AT111" i="3"/>
  <c r="AT112" i="3"/>
  <c r="AT113" i="3"/>
  <c r="AT114" i="3"/>
  <c r="AT115" i="3"/>
  <c r="AT116" i="3"/>
  <c r="AT117" i="3"/>
  <c r="AT118" i="3"/>
  <c r="AT119" i="3"/>
  <c r="AT120" i="3"/>
  <c r="AT121" i="3"/>
  <c r="AT122" i="3"/>
  <c r="AT123" i="3"/>
  <c r="AT124" i="3"/>
  <c r="AT125" i="3"/>
  <c r="AT126" i="3"/>
  <c r="AT127" i="3"/>
  <c r="AT128" i="3"/>
  <c r="AT129" i="3"/>
  <c r="AT130" i="3"/>
  <c r="AT131" i="3"/>
  <c r="AT132" i="3"/>
  <c r="AT133" i="3"/>
  <c r="AT134" i="3"/>
  <c r="AT135" i="3"/>
  <c r="AT136" i="3"/>
  <c r="AT137" i="3"/>
  <c r="AT138" i="3"/>
  <c r="AV138" i="3" s="1"/>
  <c r="AT139" i="3"/>
  <c r="AV139" i="3" s="1"/>
  <c r="AT140" i="3"/>
  <c r="AV140" i="3" s="1"/>
  <c r="AT141" i="3"/>
  <c r="AV141" i="3" s="1"/>
  <c r="AT142" i="3"/>
  <c r="AV142" i="3" s="1"/>
  <c r="AT143" i="3"/>
  <c r="AT144" i="3"/>
  <c r="AT145" i="3"/>
  <c r="AT146" i="3"/>
  <c r="AV146" i="3" s="1"/>
  <c r="AT147" i="3"/>
  <c r="AV147" i="3" s="1"/>
  <c r="AT148" i="3"/>
  <c r="AV148" i="3" s="1"/>
  <c r="AT149" i="3"/>
  <c r="AV149" i="3" s="1"/>
  <c r="AT150" i="3"/>
  <c r="AV150" i="3" s="1"/>
  <c r="AT151" i="3"/>
  <c r="AV151" i="3" s="1"/>
  <c r="AT152" i="3"/>
  <c r="AT153" i="3"/>
  <c r="AT154" i="3"/>
  <c r="AT155" i="3"/>
  <c r="AV155" i="3" s="1"/>
  <c r="AT156" i="3"/>
  <c r="AV156" i="3" s="1"/>
  <c r="AT157" i="3"/>
  <c r="AV157" i="3" s="1"/>
  <c r="AT158" i="3"/>
  <c r="AV158" i="3" s="1"/>
  <c r="AT159" i="3"/>
  <c r="AT160" i="3"/>
  <c r="AT161" i="3"/>
  <c r="AT162" i="3"/>
  <c r="AV162" i="3" s="1"/>
  <c r="AT163" i="3"/>
  <c r="AV163" i="3" s="1"/>
  <c r="AT164" i="3"/>
  <c r="AV164" i="3" s="1"/>
  <c r="AT165" i="3"/>
  <c r="AV165" i="3" s="1"/>
  <c r="AT166" i="3"/>
  <c r="AT167" i="3"/>
  <c r="AT168" i="3"/>
  <c r="AT169" i="3"/>
  <c r="AT170" i="3"/>
  <c r="AV170" i="3" s="1"/>
  <c r="AT171" i="3"/>
  <c r="AV171" i="3" s="1"/>
  <c r="AT172" i="3"/>
  <c r="AV172" i="3" s="1"/>
  <c r="AT173" i="3"/>
  <c r="AV173" i="3" s="1"/>
  <c r="AT174" i="3"/>
  <c r="AV174" i="3" s="1"/>
  <c r="AT175" i="3"/>
  <c r="AT176" i="3"/>
  <c r="AT177" i="3"/>
  <c r="AT178" i="3"/>
  <c r="AV178" i="3" s="1"/>
  <c r="AT179" i="3"/>
  <c r="AV179" i="3" s="1"/>
  <c r="AT180" i="3"/>
  <c r="AV180" i="3" s="1"/>
  <c r="AT181" i="3"/>
  <c r="AV181" i="3" s="1"/>
  <c r="AT182" i="3"/>
  <c r="AV182" i="3" s="1"/>
  <c r="AT183" i="3"/>
  <c r="AV183" i="3" s="1"/>
  <c r="AT184" i="3"/>
  <c r="AT185" i="3"/>
  <c r="AT186" i="3"/>
  <c r="AT187" i="3"/>
  <c r="AV187" i="3" s="1"/>
  <c r="AT188" i="3"/>
  <c r="AV188" i="3" s="1"/>
  <c r="AT189" i="3"/>
  <c r="AV189" i="3" s="1"/>
  <c r="AT190" i="3"/>
  <c r="AV190" i="3" s="1"/>
  <c r="AT191" i="3"/>
  <c r="AV191" i="3" s="1"/>
  <c r="AT192" i="3"/>
  <c r="AT193" i="3"/>
  <c r="AT194" i="3"/>
  <c r="AV194" i="3" s="1"/>
  <c r="AT195" i="3"/>
  <c r="AV195" i="3" s="1"/>
  <c r="AT196" i="3"/>
  <c r="AV196" i="3" s="1"/>
  <c r="AT197" i="3"/>
  <c r="AV197" i="3" s="1"/>
  <c r="AT198" i="3"/>
  <c r="AT199" i="3"/>
  <c r="AV199" i="3" s="1"/>
  <c r="AT200" i="3"/>
  <c r="AT201" i="3"/>
  <c r="AT202" i="3"/>
  <c r="AV202" i="3" s="1"/>
  <c r="AT203" i="3"/>
  <c r="AV203" i="3" s="1"/>
  <c r="AT204" i="3"/>
  <c r="AV204" i="3" s="1"/>
  <c r="AT205" i="3"/>
  <c r="AV205" i="3" s="1"/>
  <c r="AT206" i="3"/>
  <c r="AV206" i="3" s="1"/>
  <c r="AT207" i="3"/>
  <c r="AV207" i="3" s="1"/>
  <c r="AT208" i="3"/>
  <c r="AT209" i="3"/>
  <c r="AT210" i="3"/>
  <c r="AV210" i="3" s="1"/>
  <c r="AT211" i="3"/>
  <c r="AT212" i="3"/>
  <c r="AV212" i="3" s="1"/>
  <c r="AT213" i="3"/>
  <c r="AT214" i="3"/>
  <c r="AT215" i="3"/>
  <c r="AT216" i="3"/>
  <c r="AT217" i="3"/>
  <c r="AT218" i="3"/>
  <c r="AT219" i="3"/>
  <c r="AT220" i="3"/>
  <c r="AV220" i="3" s="1"/>
  <c r="AT221" i="3"/>
  <c r="AT222" i="3"/>
  <c r="AT223" i="3"/>
  <c r="AT224" i="3"/>
  <c r="AT225" i="3"/>
  <c r="AT226" i="3"/>
  <c r="AT227" i="3"/>
  <c r="AT228" i="3"/>
  <c r="AT229" i="3"/>
  <c r="AT230" i="3"/>
  <c r="AT231" i="3"/>
  <c r="AT232" i="3"/>
  <c r="AT233" i="3"/>
  <c r="AT234" i="3"/>
  <c r="AT235" i="3"/>
  <c r="AT236" i="3"/>
  <c r="AT237" i="3"/>
  <c r="AT238" i="3"/>
  <c r="AT239" i="3"/>
  <c r="AT240" i="3"/>
  <c r="AV240" i="3" s="1"/>
  <c r="AT241" i="3"/>
  <c r="AT242" i="3"/>
  <c r="AT243" i="3"/>
  <c r="AT244" i="3"/>
  <c r="AV244" i="3" s="1"/>
  <c r="AT245" i="3"/>
  <c r="AT246" i="3"/>
  <c r="AT247" i="3"/>
  <c r="AT248" i="3"/>
  <c r="AT249" i="3"/>
  <c r="AT250" i="3"/>
  <c r="AT251" i="3"/>
  <c r="AT252" i="3"/>
  <c r="AT253" i="3"/>
  <c r="AT254" i="3"/>
  <c r="AT255" i="3"/>
  <c r="AT256" i="3"/>
  <c r="AV256" i="3" s="1"/>
  <c r="AT257" i="3"/>
  <c r="AT258" i="3"/>
  <c r="AT259" i="3"/>
  <c r="AT260" i="3"/>
  <c r="AT261" i="3"/>
  <c r="AT262" i="3"/>
  <c r="AT263" i="3"/>
  <c r="AT264" i="3"/>
  <c r="AV264" i="3" s="1"/>
  <c r="AT265" i="3"/>
  <c r="AT266" i="3"/>
  <c r="AT267" i="3"/>
  <c r="AT268" i="3"/>
  <c r="AV268" i="3" s="1"/>
  <c r="AT269" i="3"/>
  <c r="AT270" i="3"/>
  <c r="AT271" i="3"/>
  <c r="AT272" i="3"/>
  <c r="AT273" i="3"/>
  <c r="AT274" i="3"/>
  <c r="AT275" i="3"/>
  <c r="AT276" i="3"/>
  <c r="AT277" i="3"/>
  <c r="AT278" i="3"/>
  <c r="AT279" i="3"/>
  <c r="AT280" i="3"/>
  <c r="AT281" i="3"/>
  <c r="AT282" i="3"/>
  <c r="AT283" i="3"/>
  <c r="AT284" i="3"/>
  <c r="AT285" i="3"/>
  <c r="AT286" i="3"/>
  <c r="AT287" i="3"/>
  <c r="AT288" i="3"/>
  <c r="AT289" i="3"/>
  <c r="AT290" i="3"/>
  <c r="AT291" i="3"/>
  <c r="AT292" i="3"/>
  <c r="AT293" i="3"/>
  <c r="AT294" i="3"/>
  <c r="AT295" i="3"/>
  <c r="AT296" i="3"/>
  <c r="AT297" i="3"/>
  <c r="AT298" i="3"/>
  <c r="AT299" i="3"/>
  <c r="AT300" i="3"/>
  <c r="AV300" i="3" s="1"/>
  <c r="AT301" i="3"/>
  <c r="AT302" i="3"/>
  <c r="AT303" i="3"/>
  <c r="AT304" i="3"/>
  <c r="AT305" i="3"/>
  <c r="AT306" i="3"/>
  <c r="AT307" i="3"/>
  <c r="AT308" i="3"/>
  <c r="AT309" i="3"/>
  <c r="AT310" i="3"/>
  <c r="AT311" i="3"/>
  <c r="AT312" i="3"/>
  <c r="AT313" i="3"/>
  <c r="AT314" i="3"/>
  <c r="AT315" i="3"/>
  <c r="AT316" i="3"/>
  <c r="AT317" i="3"/>
  <c r="AT318" i="3"/>
  <c r="AT319" i="3"/>
  <c r="AT320" i="3"/>
  <c r="AT321" i="3"/>
  <c r="AT322" i="3"/>
  <c r="AT323" i="3"/>
  <c r="AT324" i="3"/>
  <c r="AV324" i="3" s="1"/>
  <c r="AT325" i="3"/>
  <c r="AT326" i="3"/>
  <c r="AT327" i="3"/>
  <c r="AT328" i="3"/>
  <c r="AT329" i="3"/>
  <c r="AT330" i="3"/>
  <c r="AT331" i="3"/>
  <c r="AT332" i="3"/>
  <c r="AT333" i="3"/>
  <c r="AT334" i="3"/>
  <c r="AT335" i="3"/>
  <c r="AT336" i="3"/>
  <c r="AT337" i="3"/>
  <c r="AT338" i="3"/>
  <c r="AT339" i="3"/>
  <c r="AT340" i="3"/>
  <c r="AT341" i="3"/>
  <c r="AT342" i="3"/>
  <c r="AT343" i="3"/>
  <c r="AT344" i="3"/>
  <c r="AT345" i="3"/>
  <c r="AT346" i="3"/>
  <c r="AT347" i="3"/>
  <c r="AT348" i="3"/>
  <c r="AT349" i="3"/>
  <c r="AT350" i="3"/>
  <c r="AT351" i="3"/>
  <c r="AT352" i="3"/>
  <c r="AT353" i="3"/>
  <c r="AT354" i="3"/>
  <c r="AT355" i="3"/>
  <c r="AT356" i="3"/>
  <c r="AT357" i="3"/>
  <c r="AT358" i="3"/>
  <c r="AT359" i="3"/>
  <c r="AT360" i="3"/>
  <c r="AT361" i="3"/>
  <c r="AT362" i="3"/>
  <c r="AT363" i="3"/>
  <c r="AT364" i="3"/>
  <c r="AT365" i="3"/>
  <c r="AT366" i="3"/>
  <c r="AT367" i="3"/>
  <c r="AT368" i="3"/>
  <c r="AT369" i="3"/>
  <c r="AT370" i="3"/>
  <c r="AT371" i="3"/>
  <c r="AT372" i="3"/>
  <c r="AT373" i="3"/>
  <c r="AT374" i="3"/>
  <c r="AT375" i="3"/>
  <c r="AT376" i="3"/>
  <c r="AT377" i="3"/>
  <c r="AT378" i="3"/>
  <c r="AT379" i="3"/>
  <c r="AT380" i="3"/>
  <c r="AT381" i="3"/>
  <c r="AT382" i="3"/>
  <c r="AT383" i="3"/>
  <c r="AT384" i="3"/>
  <c r="AT385" i="3"/>
  <c r="AT386" i="3"/>
  <c r="AT387" i="3"/>
  <c r="AT388" i="3"/>
  <c r="AT389" i="3"/>
  <c r="AT390" i="3"/>
  <c r="AT391" i="3"/>
  <c r="AT392" i="3"/>
  <c r="AT393" i="3"/>
  <c r="AT394" i="3"/>
  <c r="AT395" i="3"/>
  <c r="AT396" i="3"/>
  <c r="AT397" i="3"/>
  <c r="AT398" i="3"/>
  <c r="AT399" i="3"/>
  <c r="AT400" i="3"/>
  <c r="AT401" i="3"/>
  <c r="AT402" i="3"/>
  <c r="AT403" i="3"/>
  <c r="AT404" i="3"/>
  <c r="AV404" i="3" s="1"/>
  <c r="AT405" i="3"/>
  <c r="AT406" i="3"/>
  <c r="AT407" i="3"/>
  <c r="AT408" i="3"/>
  <c r="AT409" i="3"/>
  <c r="AT410" i="3"/>
  <c r="AT411" i="3"/>
  <c r="AT412" i="3"/>
  <c r="AT413" i="3"/>
  <c r="AT414" i="3"/>
  <c r="AT415" i="3"/>
  <c r="AT416" i="3"/>
  <c r="AT417" i="3"/>
  <c r="AT418" i="3"/>
  <c r="AT419" i="3"/>
  <c r="AT420" i="3"/>
  <c r="AT421" i="3"/>
  <c r="AT422" i="3"/>
  <c r="AT423" i="3"/>
  <c r="AT424" i="3"/>
  <c r="AT425" i="3"/>
  <c r="AT426" i="3"/>
  <c r="AT427" i="3"/>
  <c r="AT428" i="3"/>
  <c r="AT429" i="3"/>
  <c r="AT430" i="3"/>
  <c r="AT431" i="3"/>
  <c r="AT432" i="3"/>
  <c r="AT433" i="3"/>
  <c r="AT434" i="3"/>
  <c r="AT435" i="3"/>
  <c r="AT436" i="3"/>
  <c r="AT437" i="3"/>
  <c r="AT438" i="3"/>
  <c r="AT439" i="3"/>
  <c r="AT440" i="3"/>
  <c r="AT441" i="3"/>
  <c r="AT442" i="3"/>
  <c r="AT443" i="3"/>
  <c r="AT444" i="3"/>
  <c r="AT445" i="3"/>
  <c r="AT446" i="3"/>
  <c r="AT447" i="3"/>
  <c r="AT448" i="3"/>
  <c r="AT449" i="3"/>
  <c r="AT450" i="3"/>
  <c r="AT451" i="3"/>
  <c r="AT452" i="3"/>
  <c r="AT453" i="3"/>
  <c r="AT454" i="3"/>
  <c r="AT455" i="3"/>
  <c r="AT456" i="3"/>
  <c r="AT457" i="3"/>
  <c r="AT458" i="3"/>
  <c r="AT459" i="3"/>
  <c r="AT460" i="3"/>
  <c r="AT461" i="3"/>
  <c r="AT462" i="3"/>
  <c r="AT463" i="3"/>
  <c r="AT464" i="3"/>
  <c r="AT465" i="3"/>
  <c r="AT466" i="3"/>
  <c r="AT467" i="3"/>
  <c r="AT468" i="3"/>
  <c r="AV468" i="3" s="1"/>
  <c r="AT469" i="3"/>
  <c r="AT470" i="3"/>
  <c r="AT471" i="3"/>
  <c r="AT472" i="3"/>
  <c r="AT473" i="3"/>
  <c r="AT474" i="3"/>
  <c r="AT475" i="3"/>
  <c r="AT476" i="3"/>
  <c r="AT477" i="3"/>
  <c r="AT478" i="3"/>
  <c r="AT479" i="3"/>
  <c r="AT480" i="3"/>
  <c r="AT481" i="3"/>
  <c r="AT482" i="3"/>
  <c r="AT483" i="3"/>
  <c r="AT484" i="3"/>
  <c r="AT485" i="3"/>
  <c r="AT486" i="3"/>
  <c r="AT487" i="3"/>
  <c r="AT488" i="3"/>
  <c r="AT489" i="3"/>
  <c r="AT490" i="3"/>
  <c r="AT491" i="3"/>
  <c r="AT492" i="3"/>
  <c r="AT493" i="3"/>
  <c r="AT494" i="3"/>
  <c r="AT495" i="3"/>
  <c r="AT496" i="3"/>
  <c r="AT497" i="3"/>
  <c r="AT498" i="3"/>
  <c r="AT499" i="3"/>
  <c r="AT500" i="3"/>
  <c r="AT501" i="3"/>
  <c r="AT502" i="3"/>
  <c r="AT503" i="3"/>
  <c r="AT504" i="3"/>
  <c r="AT505" i="3"/>
  <c r="AT506" i="3"/>
  <c r="AT507" i="3"/>
  <c r="AT508" i="3"/>
  <c r="AT509" i="3"/>
  <c r="AT510" i="3"/>
  <c r="AT511" i="3"/>
  <c r="AT512" i="3"/>
  <c r="AV512" i="3" s="1"/>
  <c r="AT513" i="3"/>
  <c r="AT514" i="3"/>
  <c r="AT515" i="3"/>
  <c r="AT516" i="3"/>
  <c r="AT517" i="3"/>
  <c r="AT518" i="3"/>
  <c r="AT519" i="3"/>
  <c r="AT520" i="3"/>
  <c r="AT521" i="3"/>
  <c r="AT522" i="3"/>
  <c r="AT523" i="3"/>
  <c r="AT524" i="3"/>
  <c r="AT525" i="3"/>
  <c r="AT526" i="3"/>
  <c r="AT527" i="3"/>
  <c r="AT528" i="3"/>
  <c r="AT529" i="3"/>
  <c r="AT530" i="3"/>
  <c r="AT531" i="3"/>
  <c r="AT532" i="3"/>
  <c r="AT533" i="3"/>
  <c r="AT534" i="3"/>
  <c r="AT535" i="3"/>
  <c r="AT536" i="3"/>
  <c r="AT537" i="3"/>
  <c r="AT538" i="3"/>
  <c r="AT539" i="3"/>
  <c r="AT540" i="3"/>
  <c r="AT541" i="3"/>
  <c r="AT542" i="3"/>
  <c r="AT15" i="3"/>
  <c r="AV16" i="3"/>
  <c r="AV17" i="3"/>
  <c r="AV18" i="3"/>
  <c r="AV19" i="3"/>
  <c r="AV20" i="3"/>
  <c r="AV21" i="3"/>
  <c r="AV22" i="3"/>
  <c r="AV23" i="3"/>
  <c r="AV24" i="3"/>
  <c r="AV25" i="3"/>
  <c r="AV26" i="3"/>
  <c r="AV27" i="3"/>
  <c r="AV28" i="3"/>
  <c r="AV29" i="3"/>
  <c r="AV30" i="3"/>
  <c r="AV31" i="3"/>
  <c r="AV32" i="3"/>
  <c r="AV33" i="3"/>
  <c r="AV34" i="3"/>
  <c r="AV35" i="3"/>
  <c r="AV36" i="3"/>
  <c r="AV37" i="3"/>
  <c r="AV38" i="3"/>
  <c r="AV39" i="3"/>
  <c r="AV40" i="3"/>
  <c r="AV41" i="3"/>
  <c r="AV42" i="3"/>
  <c r="AV43" i="3"/>
  <c r="AV44" i="3"/>
  <c r="AV45" i="3"/>
  <c r="AV46" i="3"/>
  <c r="AV47" i="3"/>
  <c r="AV48" i="3"/>
  <c r="AV49" i="3"/>
  <c r="AV50" i="3"/>
  <c r="AV51" i="3"/>
  <c r="AV52" i="3"/>
  <c r="AV53" i="3"/>
  <c r="AV54" i="3"/>
  <c r="AV55" i="3"/>
  <c r="AV56" i="3"/>
  <c r="AV57" i="3"/>
  <c r="AV58" i="3"/>
  <c r="AV59" i="3"/>
  <c r="AV60" i="3"/>
  <c r="AV61" i="3"/>
  <c r="AV62" i="3"/>
  <c r="AV63" i="3"/>
  <c r="AV64" i="3"/>
  <c r="AV65" i="3"/>
  <c r="AV66" i="3"/>
  <c r="AV67" i="3"/>
  <c r="AV68" i="3"/>
  <c r="AV69" i="3"/>
  <c r="AV70" i="3"/>
  <c r="AV71" i="3"/>
  <c r="AV72" i="3"/>
  <c r="AV73" i="3"/>
  <c r="AV74" i="3"/>
  <c r="AV75" i="3"/>
  <c r="AV76" i="3"/>
  <c r="AV77" i="3"/>
  <c r="AV78" i="3"/>
  <c r="AV79" i="3"/>
  <c r="AV80" i="3"/>
  <c r="AV81" i="3"/>
  <c r="AV82" i="3"/>
  <c r="AV83" i="3"/>
  <c r="AV85" i="3"/>
  <c r="AV86" i="3"/>
  <c r="AV87" i="3"/>
  <c r="AV88" i="3"/>
  <c r="AV89" i="3"/>
  <c r="AV90" i="3"/>
  <c r="AV91" i="3"/>
  <c r="AV92" i="3"/>
  <c r="AV93" i="3"/>
  <c r="AV94" i="3"/>
  <c r="AV95" i="3"/>
  <c r="AV96" i="3"/>
  <c r="AV97" i="3"/>
  <c r="AV98" i="3"/>
  <c r="AV99" i="3"/>
  <c r="AV100" i="3"/>
  <c r="AV101" i="3"/>
  <c r="AV102" i="3"/>
  <c r="AV103" i="3"/>
  <c r="AV104" i="3"/>
  <c r="AV105" i="3"/>
  <c r="AV106" i="3"/>
  <c r="AV107" i="3"/>
  <c r="AV108" i="3"/>
  <c r="AV109" i="3"/>
  <c r="AV110" i="3"/>
  <c r="AV111" i="3"/>
  <c r="AV112" i="3"/>
  <c r="AV113" i="3"/>
  <c r="AV114" i="3"/>
  <c r="AV115" i="3"/>
  <c r="AV116" i="3"/>
  <c r="AV117" i="3"/>
  <c r="AV118" i="3"/>
  <c r="AV119" i="3"/>
  <c r="AV120" i="3"/>
  <c r="AV121" i="3"/>
  <c r="AV122" i="3"/>
  <c r="AV123" i="3"/>
  <c r="AV124" i="3"/>
  <c r="AV125" i="3"/>
  <c r="AV126" i="3"/>
  <c r="AV127" i="3"/>
  <c r="AV128" i="3"/>
  <c r="AV129" i="3"/>
  <c r="AV130" i="3"/>
  <c r="AV131" i="3"/>
  <c r="AV132" i="3"/>
  <c r="AV133" i="3"/>
  <c r="AV134" i="3"/>
  <c r="AV136" i="3"/>
  <c r="AV137" i="3"/>
  <c r="AV144" i="3"/>
  <c r="AV145" i="3"/>
  <c r="AV152" i="3"/>
  <c r="AV153" i="3"/>
  <c r="AV154" i="3"/>
  <c r="AV159" i="3"/>
  <c r="AV160" i="3"/>
  <c r="AV161" i="3"/>
  <c r="AV166" i="3"/>
  <c r="AV167" i="3"/>
  <c r="AV168" i="3"/>
  <c r="AV169" i="3"/>
  <c r="AV175" i="3"/>
  <c r="AV176" i="3"/>
  <c r="AV177" i="3"/>
  <c r="AV184" i="3"/>
  <c r="AV185" i="3"/>
  <c r="AV186" i="3"/>
  <c r="AV192" i="3"/>
  <c r="AV193" i="3"/>
  <c r="AV198" i="3"/>
  <c r="AV200" i="3"/>
  <c r="AV201" i="3"/>
  <c r="AV208" i="3"/>
  <c r="AV209" i="3"/>
  <c r="AV216" i="3"/>
  <c r="AV217" i="3"/>
  <c r="AV224" i="3"/>
  <c r="AV232" i="3"/>
  <c r="AV248" i="3"/>
  <c r="AV249" i="3"/>
  <c r="AV272" i="3"/>
  <c r="AV273" i="3"/>
  <c r="AV280" i="3"/>
  <c r="AV281" i="3"/>
  <c r="AV304" i="3"/>
  <c r="AV305" i="3"/>
  <c r="AV320" i="3"/>
  <c r="AV344" i="3"/>
  <c r="AV345" i="3"/>
  <c r="AV360" i="3"/>
  <c r="AV368" i="3"/>
  <c r="AV384" i="3"/>
  <c r="AV385" i="3"/>
  <c r="AV408" i="3"/>
  <c r="AV424" i="3"/>
  <c r="AV432" i="3"/>
  <c r="AV433" i="3"/>
  <c r="AV440" i="3"/>
  <c r="AV448" i="3"/>
  <c r="AV464" i="3"/>
  <c r="AV488" i="3"/>
  <c r="AV496" i="3"/>
  <c r="AV520" i="3"/>
  <c r="BC12" i="3"/>
  <c r="EK17" i="3"/>
  <c r="EL17" i="3"/>
  <c r="EM191" i="3"/>
  <c r="EJ20" i="3"/>
  <c r="AV143" i="3" l="1"/>
  <c r="AV135" i="3"/>
  <c r="AV540" i="3"/>
  <c r="AV536" i="3"/>
  <c r="AV532" i="3"/>
  <c r="AV528" i="3"/>
  <c r="AV524" i="3"/>
  <c r="AV516" i="3"/>
  <c r="AV508" i="3"/>
  <c r="AV504" i="3"/>
  <c r="AV500" i="3"/>
  <c r="AV492" i="3"/>
  <c r="AV484" i="3"/>
  <c r="AV480" i="3"/>
  <c r="AV476" i="3"/>
  <c r="AV472" i="3"/>
  <c r="AV460" i="3"/>
  <c r="AV456" i="3"/>
  <c r="AV452" i="3"/>
  <c r="AV444" i="3"/>
  <c r="AV436" i="3"/>
  <c r="AV428" i="3"/>
  <c r="AV420" i="3"/>
  <c r="AV416" i="3"/>
  <c r="AV412" i="3"/>
  <c r="AV400" i="3"/>
  <c r="AV396" i="3"/>
  <c r="AV392" i="3"/>
  <c r="AV388" i="3"/>
  <c r="AV380" i="3"/>
  <c r="AV376" i="3"/>
  <c r="AV372" i="3"/>
  <c r="AV364" i="3"/>
  <c r="AV356" i="3"/>
  <c r="AV352" i="3"/>
  <c r="AV348" i="3"/>
  <c r="AV340" i="3"/>
  <c r="AV336" i="3"/>
  <c r="AV332" i="3"/>
  <c r="AV328" i="3"/>
  <c r="AV316" i="3"/>
  <c r="AV312" i="3"/>
  <c r="AV308" i="3"/>
  <c r="AV296" i="3"/>
  <c r="AV292" i="3"/>
  <c r="AV288" i="3"/>
  <c r="AV284" i="3"/>
  <c r="AV276" i="3"/>
  <c r="AV525" i="3"/>
  <c r="AV521" i="3"/>
  <c r="AV509" i="3"/>
  <c r="AV505" i="3"/>
  <c r="AV501" i="3"/>
  <c r="AV497" i="3"/>
  <c r="AV493" i="3"/>
  <c r="AV489" i="3"/>
  <c r="AV485" i="3"/>
  <c r="AV481" i="3"/>
  <c r="AV477" i="3"/>
  <c r="AV469" i="3"/>
  <c r="AV465" i="3"/>
  <c r="AV461" i="3"/>
  <c r="AV457" i="3"/>
  <c r="AV453" i="3"/>
  <c r="AV445" i="3"/>
  <c r="AV441" i="3"/>
  <c r="AV437" i="3"/>
  <c r="AV429" i="3"/>
  <c r="AV425" i="3"/>
  <c r="AV421" i="3"/>
  <c r="AV417" i="3"/>
  <c r="AV413" i="3"/>
  <c r="AV409" i="3"/>
  <c r="AV405" i="3"/>
  <c r="AV401" i="3"/>
  <c r="AV397" i="3"/>
  <c r="AV393" i="3"/>
  <c r="AV389" i="3"/>
  <c r="AV381" i="3"/>
  <c r="AV377" i="3"/>
  <c r="AV373" i="3"/>
  <c r="AV369" i="3"/>
  <c r="AV361" i="3"/>
  <c r="AV357" i="3"/>
  <c r="AV349" i="3"/>
  <c r="AV341" i="3"/>
  <c r="AV337" i="3"/>
  <c r="AV333" i="3"/>
  <c r="AV329" i="3"/>
  <c r="AV325" i="3"/>
  <c r="AV321" i="3"/>
  <c r="AV317" i="3"/>
  <c r="AV313" i="3"/>
  <c r="AV309" i="3"/>
  <c r="AV301" i="3"/>
  <c r="AV297" i="3"/>
  <c r="AV293" i="3"/>
  <c r="AV289" i="3"/>
  <c r="AV285" i="3"/>
  <c r="AV277" i="3"/>
  <c r="AV269" i="3"/>
  <c r="AV265" i="3"/>
  <c r="AV261" i="3"/>
  <c r="AV257" i="3"/>
  <c r="AV253" i="3"/>
  <c r="AV245" i="3"/>
  <c r="AV241" i="3"/>
  <c r="AV237" i="3"/>
  <c r="AV233" i="3"/>
  <c r="AV229" i="3"/>
  <c r="AV225" i="3"/>
  <c r="AV221" i="3"/>
  <c r="AV213" i="3"/>
  <c r="AV260" i="3"/>
  <c r="AV252" i="3"/>
  <c r="AV236" i="3"/>
  <c r="AV228" i="3"/>
  <c r="EK511" i="3"/>
  <c r="EK479" i="3"/>
  <c r="EK447" i="3"/>
  <c r="EK15" i="3"/>
  <c r="EK527" i="3"/>
  <c r="EK463" i="3"/>
  <c r="EK495" i="3"/>
  <c r="EK539" i="3"/>
  <c r="EK523" i="3"/>
  <c r="EK507" i="3"/>
  <c r="EK491" i="3"/>
  <c r="EK475" i="3"/>
  <c r="EK459" i="3"/>
  <c r="EK443" i="3"/>
  <c r="EK535" i="3"/>
  <c r="EK519" i="3"/>
  <c r="EK503" i="3"/>
  <c r="EK487" i="3"/>
  <c r="EK471" i="3"/>
  <c r="EK455" i="3"/>
  <c r="EK439" i="3"/>
  <c r="EK531" i="3"/>
  <c r="EK515" i="3"/>
  <c r="EK499" i="3"/>
  <c r="EK483" i="3"/>
  <c r="EK467" i="3"/>
  <c r="EK451" i="3"/>
  <c r="EJ540" i="3"/>
  <c r="EJ536" i="3"/>
  <c r="EJ532" i="3"/>
  <c r="EJ528" i="3"/>
  <c r="EJ524" i="3"/>
  <c r="EJ520" i="3"/>
  <c r="EJ516" i="3"/>
  <c r="EJ512" i="3"/>
  <c r="EJ508" i="3"/>
  <c r="EJ504" i="3"/>
  <c r="EJ500" i="3"/>
  <c r="EJ496" i="3"/>
  <c r="EJ492" i="3"/>
  <c r="EJ488" i="3"/>
  <c r="EJ484" i="3"/>
  <c r="EJ480" i="3"/>
  <c r="EJ476" i="3"/>
  <c r="EJ472" i="3"/>
  <c r="EJ468" i="3"/>
  <c r="EJ464" i="3"/>
  <c r="EJ460" i="3"/>
  <c r="EJ456" i="3"/>
  <c r="EJ452" i="3"/>
  <c r="EJ448" i="3"/>
  <c r="EJ444" i="3"/>
  <c r="EJ440" i="3"/>
  <c r="EJ436" i="3"/>
  <c r="EJ432" i="3"/>
  <c r="EJ428" i="3"/>
  <c r="EJ424" i="3"/>
  <c r="EJ420" i="3"/>
  <c r="EJ416" i="3"/>
  <c r="EJ412" i="3"/>
  <c r="EJ408" i="3"/>
  <c r="EJ404" i="3"/>
  <c r="EJ400" i="3"/>
  <c r="EJ396" i="3"/>
  <c r="EJ392" i="3"/>
  <c r="EJ388" i="3"/>
  <c r="EJ384" i="3"/>
  <c r="EJ380" i="3"/>
  <c r="EJ376" i="3"/>
  <c r="EJ372" i="3"/>
  <c r="EJ368" i="3"/>
  <c r="EJ364" i="3"/>
  <c r="EJ360" i="3"/>
  <c r="EJ356" i="3"/>
  <c r="EJ352" i="3"/>
  <c r="EJ348" i="3"/>
  <c r="EJ344" i="3"/>
  <c r="EJ340" i="3"/>
  <c r="EJ336" i="3"/>
  <c r="EJ332" i="3"/>
  <c r="EJ328" i="3"/>
  <c r="EJ324" i="3"/>
  <c r="EJ320" i="3"/>
  <c r="EJ316" i="3"/>
  <c r="EJ312" i="3"/>
  <c r="EJ308" i="3"/>
  <c r="EJ304" i="3"/>
  <c r="EJ300" i="3"/>
  <c r="EJ296" i="3"/>
  <c r="EJ292" i="3"/>
  <c r="EJ288" i="3"/>
  <c r="EJ284" i="3"/>
  <c r="EJ280" i="3"/>
  <c r="EJ276" i="3"/>
  <c r="EJ272" i="3"/>
  <c r="EJ268" i="3"/>
  <c r="EJ264" i="3"/>
  <c r="EJ260" i="3"/>
  <c r="EJ256" i="3"/>
  <c r="EJ252" i="3"/>
  <c r="EJ248" i="3"/>
  <c r="EJ244" i="3"/>
  <c r="EJ240" i="3"/>
  <c r="EJ236" i="3"/>
  <c r="EJ232" i="3"/>
  <c r="EJ228" i="3"/>
  <c r="EJ224" i="3"/>
  <c r="EJ220" i="3"/>
  <c r="EJ216" i="3"/>
  <c r="EJ212" i="3"/>
  <c r="EJ208" i="3"/>
  <c r="EJ204" i="3"/>
  <c r="EJ200" i="3"/>
  <c r="EJ196" i="3"/>
  <c r="EJ192" i="3"/>
  <c r="EJ188" i="3"/>
  <c r="EJ184" i="3"/>
  <c r="EJ180" i="3"/>
  <c r="EJ176" i="3"/>
  <c r="EJ172" i="3"/>
  <c r="EJ168" i="3"/>
  <c r="EJ164" i="3"/>
  <c r="EJ160" i="3"/>
  <c r="EJ156" i="3"/>
  <c r="EJ152" i="3"/>
  <c r="EJ148" i="3"/>
  <c r="EJ144" i="3"/>
  <c r="EJ140" i="3"/>
  <c r="EJ136" i="3"/>
  <c r="EJ132" i="3"/>
  <c r="EJ128" i="3"/>
  <c r="EJ124" i="3"/>
  <c r="EJ120" i="3"/>
  <c r="EJ116" i="3"/>
  <c r="EJ112" i="3"/>
  <c r="EJ108" i="3"/>
  <c r="EJ104" i="3"/>
  <c r="EJ100" i="3"/>
  <c r="EJ96" i="3"/>
  <c r="EJ92" i="3"/>
  <c r="EJ88" i="3"/>
  <c r="EJ84" i="3"/>
  <c r="EJ80" i="3"/>
  <c r="EJ76" i="3"/>
  <c r="EJ72" i="3"/>
  <c r="EJ68" i="3"/>
  <c r="EJ62" i="3"/>
  <c r="EJ57" i="3"/>
  <c r="EJ52" i="3"/>
  <c r="EJ46" i="3"/>
  <c r="EJ41" i="3"/>
  <c r="EJ36" i="3"/>
  <c r="EJ30" i="3"/>
  <c r="EJ25" i="3"/>
  <c r="EN16" i="3"/>
  <c r="EN20" i="3"/>
  <c r="EN24" i="3"/>
  <c r="EN28" i="3"/>
  <c r="EN32" i="3"/>
  <c r="EN36" i="3"/>
  <c r="EN40" i="3"/>
  <c r="EN44" i="3"/>
  <c r="EN48" i="3"/>
  <c r="EN52" i="3"/>
  <c r="EN56" i="3"/>
  <c r="EN60" i="3"/>
  <c r="EN64" i="3"/>
  <c r="EN68" i="3"/>
  <c r="EN72" i="3"/>
  <c r="EN76" i="3"/>
  <c r="EN80" i="3"/>
  <c r="EN84" i="3"/>
  <c r="EN88" i="3"/>
  <c r="EN92" i="3"/>
  <c r="EN96" i="3"/>
  <c r="EN100" i="3"/>
  <c r="EN104" i="3"/>
  <c r="EN108" i="3"/>
  <c r="EN112" i="3"/>
  <c r="EN116" i="3"/>
  <c r="EN120" i="3"/>
  <c r="EN124" i="3"/>
  <c r="EN128" i="3"/>
  <c r="EN132" i="3"/>
  <c r="EN136" i="3"/>
  <c r="EN140" i="3"/>
  <c r="EN144" i="3"/>
  <c r="EN148" i="3"/>
  <c r="EN152" i="3"/>
  <c r="EN156" i="3"/>
  <c r="EN160" i="3"/>
  <c r="EN164" i="3"/>
  <c r="EN168" i="3"/>
  <c r="EN172" i="3"/>
  <c r="EN176" i="3"/>
  <c r="EN180" i="3"/>
  <c r="EN184" i="3"/>
  <c r="EN188" i="3"/>
  <c r="EN192" i="3"/>
  <c r="EN196" i="3"/>
  <c r="EN200" i="3"/>
  <c r="EN204" i="3"/>
  <c r="EN208" i="3"/>
  <c r="EN212" i="3"/>
  <c r="EN216" i="3"/>
  <c r="EN220" i="3"/>
  <c r="EN224" i="3"/>
  <c r="EN228" i="3"/>
  <c r="EN232" i="3"/>
  <c r="EN236" i="3"/>
  <c r="EN240" i="3"/>
  <c r="EN244" i="3"/>
  <c r="EN248" i="3"/>
  <c r="EN252" i="3"/>
  <c r="EN256" i="3"/>
  <c r="EN260" i="3"/>
  <c r="EN264" i="3"/>
  <c r="EN268" i="3"/>
  <c r="EN272" i="3"/>
  <c r="EN276" i="3"/>
  <c r="EN280" i="3"/>
  <c r="EN284" i="3"/>
  <c r="EN288" i="3"/>
  <c r="EN292" i="3"/>
  <c r="EN296" i="3"/>
  <c r="EN300" i="3"/>
  <c r="EN304" i="3"/>
  <c r="EN308" i="3"/>
  <c r="EN312" i="3"/>
  <c r="EN316" i="3"/>
  <c r="EN320" i="3"/>
  <c r="EN324" i="3"/>
  <c r="EN328" i="3"/>
  <c r="EN332" i="3"/>
  <c r="EN336" i="3"/>
  <c r="EN340" i="3"/>
  <c r="EN344" i="3"/>
  <c r="EN348" i="3"/>
  <c r="EN352" i="3"/>
  <c r="EN356" i="3"/>
  <c r="EN360" i="3"/>
  <c r="EN364" i="3"/>
  <c r="EN368" i="3"/>
  <c r="EN372" i="3"/>
  <c r="EN376" i="3"/>
  <c r="EN380" i="3"/>
  <c r="EN384" i="3"/>
  <c r="EN388" i="3"/>
  <c r="EN392" i="3"/>
  <c r="EN396" i="3"/>
  <c r="EN400" i="3"/>
  <c r="EN404" i="3"/>
  <c r="EN408" i="3"/>
  <c r="EN412" i="3"/>
  <c r="EN416" i="3"/>
  <c r="EN420" i="3"/>
  <c r="EN424" i="3"/>
  <c r="EN428" i="3"/>
  <c r="EN432" i="3"/>
  <c r="EN436" i="3"/>
  <c r="EN440" i="3"/>
  <c r="EN444" i="3"/>
  <c r="EN448" i="3"/>
  <c r="EN452" i="3"/>
  <c r="EN456" i="3"/>
  <c r="EN460" i="3"/>
  <c r="EN464" i="3"/>
  <c r="EN468" i="3"/>
  <c r="EN472" i="3"/>
  <c r="EN476" i="3"/>
  <c r="EN480" i="3"/>
  <c r="EN484" i="3"/>
  <c r="EN488" i="3"/>
  <c r="EN492" i="3"/>
  <c r="EN496" i="3"/>
  <c r="EN500" i="3"/>
  <c r="EN504" i="3"/>
  <c r="EN508" i="3"/>
  <c r="EN512" i="3"/>
  <c r="EN516" i="3"/>
  <c r="EN520" i="3"/>
  <c r="EN524" i="3"/>
  <c r="EN528" i="3"/>
  <c r="EN532" i="3"/>
  <c r="EN536" i="3"/>
  <c r="EN540" i="3"/>
  <c r="EN17" i="3"/>
  <c r="EN21" i="3"/>
  <c r="EN25" i="3"/>
  <c r="EN29" i="3"/>
  <c r="EN33" i="3"/>
  <c r="EN37" i="3"/>
  <c r="EN41" i="3"/>
  <c r="EN45" i="3"/>
  <c r="EN49" i="3"/>
  <c r="EN53" i="3"/>
  <c r="EN57" i="3"/>
  <c r="EN61" i="3"/>
  <c r="EN65" i="3"/>
  <c r="EN69" i="3"/>
  <c r="EN73" i="3"/>
  <c r="EN77" i="3"/>
  <c r="EN81" i="3"/>
  <c r="EN85" i="3"/>
  <c r="EN89" i="3"/>
  <c r="EN93" i="3"/>
  <c r="EN97" i="3"/>
  <c r="EN101" i="3"/>
  <c r="EN105" i="3"/>
  <c r="EN109" i="3"/>
  <c r="EN113" i="3"/>
  <c r="EN117" i="3"/>
  <c r="EN121" i="3"/>
  <c r="EN125" i="3"/>
  <c r="EN129" i="3"/>
  <c r="EN133" i="3"/>
  <c r="EN137" i="3"/>
  <c r="EN141" i="3"/>
  <c r="EN145" i="3"/>
  <c r="EN149" i="3"/>
  <c r="EN153" i="3"/>
  <c r="EN157" i="3"/>
  <c r="EN161" i="3"/>
  <c r="EN165" i="3"/>
  <c r="EN169" i="3"/>
  <c r="EN173" i="3"/>
  <c r="EN177" i="3"/>
  <c r="EN181" i="3"/>
  <c r="EN185" i="3"/>
  <c r="EN189" i="3"/>
  <c r="EN193" i="3"/>
  <c r="EN197" i="3"/>
  <c r="EN201" i="3"/>
  <c r="EN205" i="3"/>
  <c r="EN209" i="3"/>
  <c r="EN213" i="3"/>
  <c r="EN217" i="3"/>
  <c r="EN221" i="3"/>
  <c r="EN225" i="3"/>
  <c r="EN229" i="3"/>
  <c r="EN233" i="3"/>
  <c r="EN237" i="3"/>
  <c r="EN241" i="3"/>
  <c r="EN245" i="3"/>
  <c r="EN249" i="3"/>
  <c r="EN253" i="3"/>
  <c r="EN257" i="3"/>
  <c r="EN261" i="3"/>
  <c r="EN265" i="3"/>
  <c r="EN269" i="3"/>
  <c r="EN273" i="3"/>
  <c r="EN277" i="3"/>
  <c r="EN281" i="3"/>
  <c r="EN285" i="3"/>
  <c r="EN289" i="3"/>
  <c r="EN293" i="3"/>
  <c r="EN297" i="3"/>
  <c r="EN301" i="3"/>
  <c r="EN305" i="3"/>
  <c r="EN309" i="3"/>
  <c r="EN313" i="3"/>
  <c r="EN317" i="3"/>
  <c r="EN321" i="3"/>
  <c r="EN325" i="3"/>
  <c r="EN329" i="3"/>
  <c r="EN333" i="3"/>
  <c r="EN337" i="3"/>
  <c r="EN341" i="3"/>
  <c r="EN345" i="3"/>
  <c r="EN349" i="3"/>
  <c r="EN353" i="3"/>
  <c r="EN357" i="3"/>
  <c r="EN361" i="3"/>
  <c r="EN365" i="3"/>
  <c r="EN369" i="3"/>
  <c r="EN373" i="3"/>
  <c r="EN377" i="3"/>
  <c r="EN381" i="3"/>
  <c r="EN385" i="3"/>
  <c r="EN389" i="3"/>
  <c r="EN393" i="3"/>
  <c r="EN397" i="3"/>
  <c r="EN401" i="3"/>
  <c r="EN405" i="3"/>
  <c r="EN409" i="3"/>
  <c r="EN413" i="3"/>
  <c r="EN417" i="3"/>
  <c r="EN421" i="3"/>
  <c r="EN425" i="3"/>
  <c r="EN429" i="3"/>
  <c r="EN433" i="3"/>
  <c r="EN437" i="3"/>
  <c r="EN441" i="3"/>
  <c r="EN445" i="3"/>
  <c r="EN449" i="3"/>
  <c r="EN453" i="3"/>
  <c r="EN457" i="3"/>
  <c r="EN461" i="3"/>
  <c r="EN465" i="3"/>
  <c r="EN469" i="3"/>
  <c r="EN473" i="3"/>
  <c r="EN477" i="3"/>
  <c r="EN481" i="3"/>
  <c r="EN485" i="3"/>
  <c r="EN489" i="3"/>
  <c r="EN493" i="3"/>
  <c r="EN497" i="3"/>
  <c r="EN501" i="3"/>
  <c r="EN505" i="3"/>
  <c r="EN509" i="3"/>
  <c r="EN513" i="3"/>
  <c r="EN517" i="3"/>
  <c r="EN521" i="3"/>
  <c r="EN525" i="3"/>
  <c r="EN529" i="3"/>
  <c r="EN533" i="3"/>
  <c r="EN537" i="3"/>
  <c r="EN541" i="3"/>
  <c r="EN18" i="3"/>
  <c r="EN22" i="3"/>
  <c r="EN26" i="3"/>
  <c r="EN30" i="3"/>
  <c r="EN34" i="3"/>
  <c r="EN38" i="3"/>
  <c r="EN42" i="3"/>
  <c r="EN46" i="3"/>
  <c r="EN50" i="3"/>
  <c r="EN54" i="3"/>
  <c r="EN58" i="3"/>
  <c r="EN62" i="3"/>
  <c r="EN66" i="3"/>
  <c r="EN70" i="3"/>
  <c r="EN74" i="3"/>
  <c r="EN78" i="3"/>
  <c r="EN82" i="3"/>
  <c r="EN86" i="3"/>
  <c r="EN90" i="3"/>
  <c r="EN94" i="3"/>
  <c r="EN98" i="3"/>
  <c r="EN102" i="3"/>
  <c r="EN106" i="3"/>
  <c r="EN110" i="3"/>
  <c r="EN114" i="3"/>
  <c r="EN118" i="3"/>
  <c r="EN122" i="3"/>
  <c r="EN126" i="3"/>
  <c r="EN130" i="3"/>
  <c r="EN134" i="3"/>
  <c r="EN138" i="3"/>
  <c r="EN142" i="3"/>
  <c r="EN146" i="3"/>
  <c r="EN150" i="3"/>
  <c r="EN154" i="3"/>
  <c r="EN158" i="3"/>
  <c r="EN162" i="3"/>
  <c r="EN166" i="3"/>
  <c r="EN170" i="3"/>
  <c r="EN174" i="3"/>
  <c r="EN178" i="3"/>
  <c r="EN182" i="3"/>
  <c r="EN186" i="3"/>
  <c r="EN190" i="3"/>
  <c r="EN194" i="3"/>
  <c r="EN198" i="3"/>
  <c r="EN202" i="3"/>
  <c r="EN206" i="3"/>
  <c r="EN210" i="3"/>
  <c r="EN214" i="3"/>
  <c r="EN218" i="3"/>
  <c r="EN222" i="3"/>
  <c r="EN226" i="3"/>
  <c r="EN230" i="3"/>
  <c r="EN234" i="3"/>
  <c r="EN238" i="3"/>
  <c r="EN242" i="3"/>
  <c r="EN246" i="3"/>
  <c r="EN250" i="3"/>
  <c r="EN254" i="3"/>
  <c r="EN258" i="3"/>
  <c r="EN262" i="3"/>
  <c r="EN266" i="3"/>
  <c r="EN270" i="3"/>
  <c r="EN274" i="3"/>
  <c r="EN278" i="3"/>
  <c r="EN282" i="3"/>
  <c r="EN286" i="3"/>
  <c r="EN290" i="3"/>
  <c r="EN294" i="3"/>
  <c r="EN298" i="3"/>
  <c r="EN302" i="3"/>
  <c r="EN306" i="3"/>
  <c r="EN310" i="3"/>
  <c r="EN314" i="3"/>
  <c r="EN318" i="3"/>
  <c r="EN322" i="3"/>
  <c r="EN326" i="3"/>
  <c r="EN330" i="3"/>
  <c r="EN334" i="3"/>
  <c r="EN338" i="3"/>
  <c r="EN342" i="3"/>
  <c r="EN346" i="3"/>
  <c r="EN350" i="3"/>
  <c r="EN354" i="3"/>
  <c r="EN358" i="3"/>
  <c r="EN362" i="3"/>
  <c r="EN366" i="3"/>
  <c r="EN370" i="3"/>
  <c r="EN374" i="3"/>
  <c r="EN378" i="3"/>
  <c r="EN382" i="3"/>
  <c r="EN386" i="3"/>
  <c r="EN390" i="3"/>
  <c r="EN394" i="3"/>
  <c r="EN398" i="3"/>
  <c r="EN402" i="3"/>
  <c r="EN406" i="3"/>
  <c r="EN410" i="3"/>
  <c r="EN414" i="3"/>
  <c r="EN418" i="3"/>
  <c r="EN422" i="3"/>
  <c r="EN426" i="3"/>
  <c r="EN430" i="3"/>
  <c r="EN434" i="3"/>
  <c r="EN438" i="3"/>
  <c r="EN442" i="3"/>
  <c r="EN446" i="3"/>
  <c r="EN450" i="3"/>
  <c r="EN454" i="3"/>
  <c r="EN458" i="3"/>
  <c r="EN462" i="3"/>
  <c r="EN466" i="3"/>
  <c r="EN470" i="3"/>
  <c r="EN474" i="3"/>
  <c r="EN478" i="3"/>
  <c r="EN482" i="3"/>
  <c r="EN486" i="3"/>
  <c r="EN490" i="3"/>
  <c r="EN494" i="3"/>
  <c r="EN498" i="3"/>
  <c r="EN502" i="3"/>
  <c r="EN506" i="3"/>
  <c r="EN510" i="3"/>
  <c r="EN514" i="3"/>
  <c r="EN518" i="3"/>
  <c r="EN522" i="3"/>
  <c r="EN526" i="3"/>
  <c r="EN530" i="3"/>
  <c r="EN534" i="3"/>
  <c r="EN538" i="3"/>
  <c r="EN542" i="3"/>
  <c r="EN19" i="3"/>
  <c r="EN23" i="3"/>
  <c r="EN27" i="3"/>
  <c r="EN31" i="3"/>
  <c r="EN35" i="3"/>
  <c r="EN39" i="3"/>
  <c r="EN43" i="3"/>
  <c r="EN47" i="3"/>
  <c r="EN51" i="3"/>
  <c r="EN55" i="3"/>
  <c r="EN59" i="3"/>
  <c r="EN63" i="3"/>
  <c r="EN67" i="3"/>
  <c r="EN71" i="3"/>
  <c r="EN75" i="3"/>
  <c r="EN79" i="3"/>
  <c r="EN83" i="3"/>
  <c r="EN87" i="3"/>
  <c r="EN91" i="3"/>
  <c r="EN95" i="3"/>
  <c r="EN99" i="3"/>
  <c r="EN103" i="3"/>
  <c r="EN107" i="3"/>
  <c r="EN111" i="3"/>
  <c r="EN115" i="3"/>
  <c r="EN119" i="3"/>
  <c r="EN123" i="3"/>
  <c r="EN127" i="3"/>
  <c r="EN131" i="3"/>
  <c r="EN135" i="3"/>
  <c r="EN139" i="3"/>
  <c r="EN143" i="3"/>
  <c r="EN147" i="3"/>
  <c r="EN151" i="3"/>
  <c r="EN155" i="3"/>
  <c r="EN159" i="3"/>
  <c r="EN163" i="3"/>
  <c r="EN167" i="3"/>
  <c r="EN171" i="3"/>
  <c r="EN175" i="3"/>
  <c r="EN179" i="3"/>
  <c r="EN183" i="3"/>
  <c r="EN187" i="3"/>
  <c r="EN191" i="3"/>
  <c r="EN195" i="3"/>
  <c r="EN199" i="3"/>
  <c r="EN203" i="3"/>
  <c r="EN207" i="3"/>
  <c r="EN211" i="3"/>
  <c r="EN215" i="3"/>
  <c r="EN219" i="3"/>
  <c r="EN223" i="3"/>
  <c r="EN227" i="3"/>
  <c r="EN231" i="3"/>
  <c r="EN235" i="3"/>
  <c r="EN239" i="3"/>
  <c r="EN243" i="3"/>
  <c r="EN247" i="3"/>
  <c r="EN251" i="3"/>
  <c r="EN255" i="3"/>
  <c r="EN259" i="3"/>
  <c r="EN263" i="3"/>
  <c r="EN267" i="3"/>
  <c r="EN271" i="3"/>
  <c r="EN275" i="3"/>
  <c r="EN279" i="3"/>
  <c r="EN283" i="3"/>
  <c r="EN287" i="3"/>
  <c r="EN291" i="3"/>
  <c r="EN295" i="3"/>
  <c r="EN299" i="3"/>
  <c r="EN303" i="3"/>
  <c r="EN307" i="3"/>
  <c r="EN311" i="3"/>
  <c r="EN315" i="3"/>
  <c r="EN319" i="3"/>
  <c r="EN323" i="3"/>
  <c r="EN327" i="3"/>
  <c r="EN331" i="3"/>
  <c r="EN335" i="3"/>
  <c r="EN339" i="3"/>
  <c r="EN343" i="3"/>
  <c r="EN347" i="3"/>
  <c r="EN351" i="3"/>
  <c r="EN355" i="3"/>
  <c r="EN359" i="3"/>
  <c r="EN363" i="3"/>
  <c r="EN367" i="3"/>
  <c r="EN371" i="3"/>
  <c r="EN375" i="3"/>
  <c r="EN379" i="3"/>
  <c r="EN383" i="3"/>
  <c r="EN387" i="3"/>
  <c r="EN391" i="3"/>
  <c r="EN395" i="3"/>
  <c r="EN399" i="3"/>
  <c r="EN403" i="3"/>
  <c r="EN407" i="3"/>
  <c r="EN411" i="3"/>
  <c r="EN415" i="3"/>
  <c r="EN419" i="3"/>
  <c r="EN423" i="3"/>
  <c r="EN427" i="3"/>
  <c r="EN431" i="3"/>
  <c r="EN435" i="3"/>
  <c r="EN439" i="3"/>
  <c r="EN443" i="3"/>
  <c r="EN447" i="3"/>
  <c r="EN451" i="3"/>
  <c r="EN455" i="3"/>
  <c r="EN459" i="3"/>
  <c r="EN463" i="3"/>
  <c r="EN467" i="3"/>
  <c r="EN471" i="3"/>
  <c r="EN475" i="3"/>
  <c r="EN479" i="3"/>
  <c r="EN483" i="3"/>
  <c r="EN487" i="3"/>
  <c r="EN491" i="3"/>
  <c r="EN495" i="3"/>
  <c r="EN499" i="3"/>
  <c r="EN503" i="3"/>
  <c r="EN507" i="3"/>
  <c r="EN511" i="3"/>
  <c r="EN515" i="3"/>
  <c r="EN519" i="3"/>
  <c r="EN523" i="3"/>
  <c r="EN527" i="3"/>
  <c r="EN531" i="3"/>
  <c r="EN535" i="3"/>
  <c r="EN539" i="3"/>
  <c r="EN15" i="3"/>
  <c r="EJ15" i="3"/>
  <c r="EJ19" i="3"/>
  <c r="EJ23" i="3"/>
  <c r="EJ27" i="3"/>
  <c r="EJ31" i="3"/>
  <c r="EJ35" i="3"/>
  <c r="EJ39" i="3"/>
  <c r="EJ43" i="3"/>
  <c r="EJ47" i="3"/>
  <c r="EJ51" i="3"/>
  <c r="EJ55" i="3"/>
  <c r="EJ59" i="3"/>
  <c r="EJ63" i="3"/>
  <c r="EJ67" i="3"/>
  <c r="EJ539" i="3"/>
  <c r="EJ535" i="3"/>
  <c r="EJ531" i="3"/>
  <c r="EJ527" i="3"/>
  <c r="EJ523" i="3"/>
  <c r="EJ519" i="3"/>
  <c r="EJ515" i="3"/>
  <c r="EJ511" i="3"/>
  <c r="EJ507" i="3"/>
  <c r="EJ503" i="3"/>
  <c r="EJ499" i="3"/>
  <c r="EJ495" i="3"/>
  <c r="EJ491" i="3"/>
  <c r="EJ487" i="3"/>
  <c r="EJ483" i="3"/>
  <c r="EJ479" i="3"/>
  <c r="EJ475" i="3"/>
  <c r="EJ471" i="3"/>
  <c r="EJ467" i="3"/>
  <c r="EJ463" i="3"/>
  <c r="EJ459" i="3"/>
  <c r="EJ455" i="3"/>
  <c r="EJ451" i="3"/>
  <c r="EJ447" i="3"/>
  <c r="EJ443" i="3"/>
  <c r="EJ439" i="3"/>
  <c r="EJ435" i="3"/>
  <c r="EJ431" i="3"/>
  <c r="EJ427" i="3"/>
  <c r="EJ423" i="3"/>
  <c r="EJ419" i="3"/>
  <c r="EJ415" i="3"/>
  <c r="EJ411" i="3"/>
  <c r="EJ407" i="3"/>
  <c r="EJ403" i="3"/>
  <c r="EJ399" i="3"/>
  <c r="EJ395" i="3"/>
  <c r="EJ391" i="3"/>
  <c r="EJ387" i="3"/>
  <c r="EJ383" i="3"/>
  <c r="EJ379" i="3"/>
  <c r="EJ375" i="3"/>
  <c r="EJ371" i="3"/>
  <c r="EJ367" i="3"/>
  <c r="EJ363" i="3"/>
  <c r="EJ359" i="3"/>
  <c r="EJ355" i="3"/>
  <c r="EJ351" i="3"/>
  <c r="EJ347" i="3"/>
  <c r="EJ343" i="3"/>
  <c r="EJ339" i="3"/>
  <c r="EJ335" i="3"/>
  <c r="EJ331" i="3"/>
  <c r="EJ327" i="3"/>
  <c r="EJ323" i="3"/>
  <c r="EJ319" i="3"/>
  <c r="EJ315" i="3"/>
  <c r="EJ311" i="3"/>
  <c r="EJ307" i="3"/>
  <c r="EJ303" i="3"/>
  <c r="EJ299" i="3"/>
  <c r="EJ295" i="3"/>
  <c r="EJ291" i="3"/>
  <c r="EJ287" i="3"/>
  <c r="EJ283" i="3"/>
  <c r="EJ279" i="3"/>
  <c r="EJ275" i="3"/>
  <c r="EJ271" i="3"/>
  <c r="EJ267" i="3"/>
  <c r="EJ263" i="3"/>
  <c r="EJ259" i="3"/>
  <c r="EJ255" i="3"/>
  <c r="EJ251" i="3"/>
  <c r="EJ247" i="3"/>
  <c r="EJ243" i="3"/>
  <c r="EJ239" i="3"/>
  <c r="EJ235" i="3"/>
  <c r="EJ231" i="3"/>
  <c r="EJ227" i="3"/>
  <c r="EJ223" i="3"/>
  <c r="EJ219" i="3"/>
  <c r="EJ215" i="3"/>
  <c r="EJ211" i="3"/>
  <c r="EJ207" i="3"/>
  <c r="EJ203" i="3"/>
  <c r="EJ199" i="3"/>
  <c r="EJ195" i="3"/>
  <c r="EJ191" i="3"/>
  <c r="EJ187" i="3"/>
  <c r="EJ183" i="3"/>
  <c r="EJ179" i="3"/>
  <c r="EJ175" i="3"/>
  <c r="EJ171" i="3"/>
  <c r="EJ167" i="3"/>
  <c r="EJ163" i="3"/>
  <c r="EJ159" i="3"/>
  <c r="EJ155" i="3"/>
  <c r="EJ151" i="3"/>
  <c r="EJ147" i="3"/>
  <c r="EJ143" i="3"/>
  <c r="EJ139" i="3"/>
  <c r="EJ135" i="3"/>
  <c r="EJ131" i="3"/>
  <c r="EJ127" i="3"/>
  <c r="EJ123" i="3"/>
  <c r="EJ119" i="3"/>
  <c r="EJ115" i="3"/>
  <c r="EJ111" i="3"/>
  <c r="EJ107" i="3"/>
  <c r="EJ103" i="3"/>
  <c r="EJ99" i="3"/>
  <c r="EJ95" i="3"/>
  <c r="EJ91" i="3"/>
  <c r="EJ87" i="3"/>
  <c r="EJ83" i="3"/>
  <c r="EJ79" i="3"/>
  <c r="EJ75" i="3"/>
  <c r="EJ71" i="3"/>
  <c r="EJ66" i="3"/>
  <c r="EJ61" i="3"/>
  <c r="EJ56" i="3"/>
  <c r="EJ50" i="3"/>
  <c r="EJ45" i="3"/>
  <c r="EJ40" i="3"/>
  <c r="EJ34" i="3"/>
  <c r="EJ29" i="3"/>
  <c r="EJ24" i="3"/>
  <c r="EJ18" i="3"/>
  <c r="EJ542" i="3"/>
  <c r="EJ538" i="3"/>
  <c r="EJ534" i="3"/>
  <c r="EJ530" i="3"/>
  <c r="EJ526" i="3"/>
  <c r="EJ522" i="3"/>
  <c r="EJ518" i="3"/>
  <c r="EJ514" i="3"/>
  <c r="EJ510" i="3"/>
  <c r="EJ506" i="3"/>
  <c r="EJ502" i="3"/>
  <c r="EJ498" i="3"/>
  <c r="EJ494" i="3"/>
  <c r="EJ490" i="3"/>
  <c r="EJ486" i="3"/>
  <c r="EJ482" i="3"/>
  <c r="EJ478" i="3"/>
  <c r="EJ474" i="3"/>
  <c r="EJ470" i="3"/>
  <c r="EJ466" i="3"/>
  <c r="EJ462" i="3"/>
  <c r="EJ458" i="3"/>
  <c r="EJ454" i="3"/>
  <c r="EJ450" i="3"/>
  <c r="EJ446" i="3"/>
  <c r="EJ442" i="3"/>
  <c r="EJ438" i="3"/>
  <c r="EJ434" i="3"/>
  <c r="EJ430" i="3"/>
  <c r="EJ426" i="3"/>
  <c r="EJ422" i="3"/>
  <c r="EJ418" i="3"/>
  <c r="EJ414" i="3"/>
  <c r="EJ410" i="3"/>
  <c r="EJ406" i="3"/>
  <c r="EJ402" i="3"/>
  <c r="EJ398" i="3"/>
  <c r="EJ394" i="3"/>
  <c r="EJ390" i="3"/>
  <c r="EJ386" i="3"/>
  <c r="EJ382" i="3"/>
  <c r="EJ378" i="3"/>
  <c r="EJ374" i="3"/>
  <c r="EJ370" i="3"/>
  <c r="EJ366" i="3"/>
  <c r="EJ362" i="3"/>
  <c r="EJ358" i="3"/>
  <c r="EJ354" i="3"/>
  <c r="EJ350" i="3"/>
  <c r="EJ346" i="3"/>
  <c r="EJ342" i="3"/>
  <c r="EJ338" i="3"/>
  <c r="EJ334" i="3"/>
  <c r="EJ330" i="3"/>
  <c r="EJ326" i="3"/>
  <c r="EJ322" i="3"/>
  <c r="EJ318" i="3"/>
  <c r="EJ314" i="3"/>
  <c r="EJ310" i="3"/>
  <c r="EJ306" i="3"/>
  <c r="EJ302" i="3"/>
  <c r="EJ298" i="3"/>
  <c r="EJ294" i="3"/>
  <c r="EJ290" i="3"/>
  <c r="EJ286" i="3"/>
  <c r="EJ282" i="3"/>
  <c r="EJ278" i="3"/>
  <c r="EJ274" i="3"/>
  <c r="EJ270" i="3"/>
  <c r="EJ266" i="3"/>
  <c r="EJ262" i="3"/>
  <c r="EJ258" i="3"/>
  <c r="EJ254" i="3"/>
  <c r="EJ250" i="3"/>
  <c r="EJ246" i="3"/>
  <c r="EJ242" i="3"/>
  <c r="EJ238" i="3"/>
  <c r="EJ234" i="3"/>
  <c r="EJ230" i="3"/>
  <c r="EJ226" i="3"/>
  <c r="EJ222" i="3"/>
  <c r="EJ218" i="3"/>
  <c r="EJ214" i="3"/>
  <c r="EJ210" i="3"/>
  <c r="EJ206" i="3"/>
  <c r="EJ202" i="3"/>
  <c r="EJ198" i="3"/>
  <c r="EJ194" i="3"/>
  <c r="EJ190" i="3"/>
  <c r="EJ186" i="3"/>
  <c r="EJ182" i="3"/>
  <c r="EJ178" i="3"/>
  <c r="EJ174" i="3"/>
  <c r="EJ170" i="3"/>
  <c r="EJ166" i="3"/>
  <c r="EJ162" i="3"/>
  <c r="EJ158" i="3"/>
  <c r="EJ154" i="3"/>
  <c r="EJ150" i="3"/>
  <c r="EJ146" i="3"/>
  <c r="EJ142" i="3"/>
  <c r="EJ138" i="3"/>
  <c r="EJ134" i="3"/>
  <c r="EJ130" i="3"/>
  <c r="EJ126" i="3"/>
  <c r="EJ122" i="3"/>
  <c r="EJ118" i="3"/>
  <c r="EJ114" i="3"/>
  <c r="EJ110" i="3"/>
  <c r="EJ106" i="3"/>
  <c r="EJ102" i="3"/>
  <c r="EJ98" i="3"/>
  <c r="EJ94" i="3"/>
  <c r="EJ90" i="3"/>
  <c r="EJ86" i="3"/>
  <c r="EJ82" i="3"/>
  <c r="EJ78" i="3"/>
  <c r="EJ74" i="3"/>
  <c r="EJ70" i="3"/>
  <c r="EJ65" i="3"/>
  <c r="EJ60" i="3"/>
  <c r="EJ54" i="3"/>
  <c r="EJ49" i="3"/>
  <c r="EJ44" i="3"/>
  <c r="EJ38" i="3"/>
  <c r="EJ33" i="3"/>
  <c r="EJ28" i="3"/>
  <c r="EJ22" i="3"/>
  <c r="EJ17" i="3"/>
  <c r="BC17" i="3" s="1"/>
  <c r="EJ541" i="3"/>
  <c r="EJ537" i="3"/>
  <c r="EJ533" i="3"/>
  <c r="EJ529" i="3"/>
  <c r="EJ525" i="3"/>
  <c r="EJ521" i="3"/>
  <c r="EJ517" i="3"/>
  <c r="EJ513" i="3"/>
  <c r="EJ509" i="3"/>
  <c r="EJ505" i="3"/>
  <c r="EJ501" i="3"/>
  <c r="EJ497" i="3"/>
  <c r="EJ493" i="3"/>
  <c r="EJ489" i="3"/>
  <c r="EJ485" i="3"/>
  <c r="EJ481" i="3"/>
  <c r="EJ477" i="3"/>
  <c r="EJ473" i="3"/>
  <c r="EJ469" i="3"/>
  <c r="EJ465" i="3"/>
  <c r="EJ461" i="3"/>
  <c r="EJ457" i="3"/>
  <c r="EJ453" i="3"/>
  <c r="EJ449" i="3"/>
  <c r="EJ445" i="3"/>
  <c r="EJ441" i="3"/>
  <c r="EJ437" i="3"/>
  <c r="EJ433" i="3"/>
  <c r="EJ429" i="3"/>
  <c r="EJ425" i="3"/>
  <c r="EJ421" i="3"/>
  <c r="EJ417" i="3"/>
  <c r="EJ413" i="3"/>
  <c r="EJ409" i="3"/>
  <c r="EJ405" i="3"/>
  <c r="EJ401" i="3"/>
  <c r="EJ397" i="3"/>
  <c r="EJ393" i="3"/>
  <c r="EJ389" i="3"/>
  <c r="EJ385" i="3"/>
  <c r="EJ381" i="3"/>
  <c r="EJ377" i="3"/>
  <c r="EJ373" i="3"/>
  <c r="EJ369" i="3"/>
  <c r="EJ365" i="3"/>
  <c r="EJ361" i="3"/>
  <c r="EJ357" i="3"/>
  <c r="EJ353" i="3"/>
  <c r="EJ349" i="3"/>
  <c r="EJ345" i="3"/>
  <c r="EJ341" i="3"/>
  <c r="EJ337" i="3"/>
  <c r="EJ333" i="3"/>
  <c r="EJ329" i="3"/>
  <c r="EJ325" i="3"/>
  <c r="EJ321" i="3"/>
  <c r="EJ317" i="3"/>
  <c r="EJ313" i="3"/>
  <c r="EJ309" i="3"/>
  <c r="EJ305" i="3"/>
  <c r="EJ301" i="3"/>
  <c r="EJ297" i="3"/>
  <c r="EJ293" i="3"/>
  <c r="EJ289" i="3"/>
  <c r="EJ285" i="3"/>
  <c r="EJ281" i="3"/>
  <c r="EJ277" i="3"/>
  <c r="EJ273" i="3"/>
  <c r="EJ269" i="3"/>
  <c r="EJ265" i="3"/>
  <c r="EJ261" i="3"/>
  <c r="EJ257" i="3"/>
  <c r="EJ253" i="3"/>
  <c r="EJ249" i="3"/>
  <c r="EJ245" i="3"/>
  <c r="EJ241" i="3"/>
  <c r="EJ237" i="3"/>
  <c r="EJ233" i="3"/>
  <c r="EJ229" i="3"/>
  <c r="EJ225" i="3"/>
  <c r="EJ221" i="3"/>
  <c r="EJ217" i="3"/>
  <c r="EJ213" i="3"/>
  <c r="EJ209" i="3"/>
  <c r="EJ205" i="3"/>
  <c r="EJ201" i="3"/>
  <c r="EJ197" i="3"/>
  <c r="EJ193" i="3"/>
  <c r="EJ189" i="3"/>
  <c r="EJ185" i="3"/>
  <c r="EJ181" i="3"/>
  <c r="EJ177" i="3"/>
  <c r="EJ173" i="3"/>
  <c r="EJ169" i="3"/>
  <c r="EJ165" i="3"/>
  <c r="EJ161" i="3"/>
  <c r="EJ157" i="3"/>
  <c r="EJ153" i="3"/>
  <c r="EJ149" i="3"/>
  <c r="EJ145" i="3"/>
  <c r="EJ141" i="3"/>
  <c r="EJ137" i="3"/>
  <c r="EJ133" i="3"/>
  <c r="EJ129" i="3"/>
  <c r="EJ125" i="3"/>
  <c r="EJ121" i="3"/>
  <c r="EJ117" i="3"/>
  <c r="EJ113" i="3"/>
  <c r="EJ109" i="3"/>
  <c r="EJ105" i="3"/>
  <c r="EJ101" i="3"/>
  <c r="EJ97" i="3"/>
  <c r="EJ93" i="3"/>
  <c r="EJ89" i="3"/>
  <c r="EJ85" i="3"/>
  <c r="EJ81" i="3"/>
  <c r="EJ77" i="3"/>
  <c r="EJ73" i="3"/>
  <c r="EJ69" i="3"/>
  <c r="EJ64" i="3"/>
  <c r="EJ58" i="3"/>
  <c r="EJ53" i="3"/>
  <c r="EJ48" i="3"/>
  <c r="EJ42" i="3"/>
  <c r="EJ37" i="3"/>
  <c r="EJ32" i="3"/>
  <c r="EJ26" i="3"/>
  <c r="EJ21" i="3"/>
  <c r="EJ16" i="3"/>
  <c r="EK540" i="3"/>
  <c r="EK536" i="3"/>
  <c r="EK532" i="3"/>
  <c r="EK528" i="3"/>
  <c r="EK524" i="3"/>
  <c r="EK520" i="3"/>
  <c r="EK516" i="3"/>
  <c r="EK512" i="3"/>
  <c r="EK508" i="3"/>
  <c r="EK504" i="3"/>
  <c r="EK500" i="3"/>
  <c r="EK496" i="3"/>
  <c r="EK492" i="3"/>
  <c r="EK488" i="3"/>
  <c r="EK484" i="3"/>
  <c r="EK480" i="3"/>
  <c r="EK476" i="3"/>
  <c r="EK472" i="3"/>
  <c r="EK468" i="3"/>
  <c r="EK464" i="3"/>
  <c r="EK460" i="3"/>
  <c r="EK456" i="3"/>
  <c r="EK452" i="3"/>
  <c r="EK448" i="3"/>
  <c r="EK444" i="3"/>
  <c r="EK440" i="3"/>
  <c r="EK436" i="3"/>
  <c r="EK432" i="3"/>
  <c r="EK428" i="3"/>
  <c r="EK424" i="3"/>
  <c r="EK420" i="3"/>
  <c r="EK416" i="3"/>
  <c r="EK412" i="3"/>
  <c r="EK408" i="3"/>
  <c r="EK404" i="3"/>
  <c r="EK400" i="3"/>
  <c r="EK396" i="3"/>
  <c r="EK392" i="3"/>
  <c r="EK388" i="3"/>
  <c r="EK384" i="3"/>
  <c r="EK380" i="3"/>
  <c r="EK376" i="3"/>
  <c r="EK372" i="3"/>
  <c r="EK368" i="3"/>
  <c r="EK364" i="3"/>
  <c r="EK360" i="3"/>
  <c r="EK356" i="3"/>
  <c r="EK352" i="3"/>
  <c r="EK348" i="3"/>
  <c r="EK344" i="3"/>
  <c r="EK340" i="3"/>
  <c r="EK336" i="3"/>
  <c r="EK332" i="3"/>
  <c r="EK328" i="3"/>
  <c r="EK324" i="3"/>
  <c r="EK320" i="3"/>
  <c r="EK316" i="3"/>
  <c r="EK312" i="3"/>
  <c r="EK308" i="3"/>
  <c r="EK304" i="3"/>
  <c r="EK300" i="3"/>
  <c r="EK296" i="3"/>
  <c r="EK292" i="3"/>
  <c r="EK288" i="3"/>
  <c r="EK284" i="3"/>
  <c r="EK280" i="3"/>
  <c r="EK276" i="3"/>
  <c r="EK272" i="3"/>
  <c r="EK268" i="3"/>
  <c r="EK264" i="3"/>
  <c r="EK260" i="3"/>
  <c r="EK256" i="3"/>
  <c r="EK252" i="3"/>
  <c r="EK248" i="3"/>
  <c r="EK244" i="3"/>
  <c r="EK240" i="3"/>
  <c r="EK236" i="3"/>
  <c r="EK232" i="3"/>
  <c r="EK228" i="3"/>
  <c r="EK224" i="3"/>
  <c r="EK220" i="3"/>
  <c r="EK216" i="3"/>
  <c r="EK212" i="3"/>
  <c r="EK208" i="3"/>
  <c r="EK204" i="3"/>
  <c r="EK200" i="3"/>
  <c r="EK196" i="3"/>
  <c r="EK192" i="3"/>
  <c r="EK188" i="3"/>
  <c r="EK184" i="3"/>
  <c r="EK180" i="3"/>
  <c r="EK176" i="3"/>
  <c r="EK172" i="3"/>
  <c r="EK168" i="3"/>
  <c r="EK164" i="3"/>
  <c r="EK160" i="3"/>
  <c r="EK156" i="3"/>
  <c r="EK152" i="3"/>
  <c r="EK148" i="3"/>
  <c r="EK144" i="3"/>
  <c r="EK140" i="3"/>
  <c r="EK136" i="3"/>
  <c r="EK132" i="3"/>
  <c r="EK128" i="3"/>
  <c r="EK124" i="3"/>
  <c r="EK120" i="3"/>
  <c r="EK116" i="3"/>
  <c r="EK112" i="3"/>
  <c r="EK108" i="3"/>
  <c r="EK104" i="3"/>
  <c r="EK100" i="3"/>
  <c r="EK96" i="3"/>
  <c r="EK92" i="3"/>
  <c r="EK88" i="3"/>
  <c r="EK84" i="3"/>
  <c r="EK80" i="3"/>
  <c r="EK76" i="3"/>
  <c r="EK72" i="3"/>
  <c r="EK68" i="3"/>
  <c r="EK64" i="3"/>
  <c r="EK60" i="3"/>
  <c r="EK56" i="3"/>
  <c r="EK52" i="3"/>
  <c r="EK48" i="3"/>
  <c r="EK44" i="3"/>
  <c r="EK40" i="3"/>
  <c r="EK36" i="3"/>
  <c r="EK32" i="3"/>
  <c r="EK28" i="3"/>
  <c r="EK24" i="3"/>
  <c r="EK20" i="3"/>
  <c r="EK16" i="3"/>
  <c r="EL540" i="3"/>
  <c r="EL536" i="3"/>
  <c r="EL532" i="3"/>
  <c r="EL528" i="3"/>
  <c r="EL524" i="3"/>
  <c r="EL520" i="3"/>
  <c r="EL516" i="3"/>
  <c r="EL512" i="3"/>
  <c r="EL508" i="3"/>
  <c r="EL504" i="3"/>
  <c r="EL500" i="3"/>
  <c r="EL496" i="3"/>
  <c r="EL492" i="3"/>
  <c r="EL488" i="3"/>
  <c r="EL484" i="3"/>
  <c r="EL480" i="3"/>
  <c r="EL476" i="3"/>
  <c r="EL472" i="3"/>
  <c r="EL468" i="3"/>
  <c r="EL464" i="3"/>
  <c r="EL460" i="3"/>
  <c r="EL456" i="3"/>
  <c r="EL452" i="3"/>
  <c r="EL448" i="3"/>
  <c r="EL444" i="3"/>
  <c r="EL440" i="3"/>
  <c r="EL436" i="3"/>
  <c r="EL432" i="3"/>
  <c r="EL428" i="3"/>
  <c r="EL424" i="3"/>
  <c r="EL420" i="3"/>
  <c r="EL416" i="3"/>
  <c r="EL412" i="3"/>
  <c r="EL408" i="3"/>
  <c r="EL404" i="3"/>
  <c r="EL400" i="3"/>
  <c r="EL396" i="3"/>
  <c r="EL392" i="3"/>
  <c r="EL388" i="3"/>
  <c r="EL384" i="3"/>
  <c r="EL380" i="3"/>
  <c r="EL376" i="3"/>
  <c r="EL372" i="3"/>
  <c r="EL368" i="3"/>
  <c r="EL364" i="3"/>
  <c r="EL360" i="3"/>
  <c r="EL356" i="3"/>
  <c r="EL352" i="3"/>
  <c r="EL348" i="3"/>
  <c r="EL344" i="3"/>
  <c r="EL340" i="3"/>
  <c r="EL336" i="3"/>
  <c r="EL332" i="3"/>
  <c r="EL328" i="3"/>
  <c r="EL324" i="3"/>
  <c r="EL320" i="3"/>
  <c r="EL316" i="3"/>
  <c r="EL312" i="3"/>
  <c r="EL308" i="3"/>
  <c r="EL304" i="3"/>
  <c r="EL300" i="3"/>
  <c r="EL296" i="3"/>
  <c r="EL292" i="3"/>
  <c r="EL288" i="3"/>
  <c r="EL284" i="3"/>
  <c r="EL280" i="3"/>
  <c r="EL276" i="3"/>
  <c r="EL272" i="3"/>
  <c r="EL268" i="3"/>
  <c r="EL264" i="3"/>
  <c r="EL260" i="3"/>
  <c r="EL256" i="3"/>
  <c r="EL252" i="3"/>
  <c r="EL248" i="3"/>
  <c r="EL244" i="3"/>
  <c r="EL240" i="3"/>
  <c r="EL236" i="3"/>
  <c r="EL232" i="3"/>
  <c r="EL228" i="3"/>
  <c r="EL224" i="3"/>
  <c r="EL220" i="3"/>
  <c r="EL216" i="3"/>
  <c r="EL212" i="3"/>
  <c r="EL208" i="3"/>
  <c r="EL204" i="3"/>
  <c r="EL200" i="3"/>
  <c r="EL196" i="3"/>
  <c r="EL192" i="3"/>
  <c r="EL188" i="3"/>
  <c r="EL184" i="3"/>
  <c r="EL180" i="3"/>
  <c r="EL176" i="3"/>
  <c r="EL172" i="3"/>
  <c r="EL168" i="3"/>
  <c r="EL164" i="3"/>
  <c r="EL160" i="3"/>
  <c r="EL156" i="3"/>
  <c r="EL152" i="3"/>
  <c r="EL148" i="3"/>
  <c r="EL144" i="3"/>
  <c r="EL140" i="3"/>
  <c r="EL136" i="3"/>
  <c r="EL132" i="3"/>
  <c r="EL128" i="3"/>
  <c r="EL124" i="3"/>
  <c r="EL120" i="3"/>
  <c r="EL116" i="3"/>
  <c r="EL112" i="3"/>
  <c r="EL108" i="3"/>
  <c r="EL104" i="3"/>
  <c r="EL100" i="3"/>
  <c r="EL96" i="3"/>
  <c r="EL92" i="3"/>
  <c r="EL88" i="3"/>
  <c r="EL84" i="3"/>
  <c r="EL80" i="3"/>
  <c r="EL76" i="3"/>
  <c r="EL72" i="3"/>
  <c r="EL68" i="3"/>
  <c r="EL64" i="3"/>
  <c r="EL60" i="3"/>
  <c r="EL56" i="3"/>
  <c r="EL52" i="3"/>
  <c r="EL48" i="3"/>
  <c r="EL44" i="3"/>
  <c r="EL40" i="3"/>
  <c r="EL36" i="3"/>
  <c r="EL32" i="3"/>
  <c r="EL28" i="3"/>
  <c r="EL24" i="3"/>
  <c r="EL20" i="3"/>
  <c r="EL16" i="3"/>
  <c r="EM540" i="3"/>
  <c r="EM536" i="3"/>
  <c r="EM532" i="3"/>
  <c r="EM528" i="3"/>
  <c r="EM524" i="3"/>
  <c r="EM520" i="3"/>
  <c r="EM516" i="3"/>
  <c r="EM512" i="3"/>
  <c r="EM508" i="3"/>
  <c r="EM504" i="3"/>
  <c r="EM500" i="3"/>
  <c r="EM496" i="3"/>
  <c r="EM492" i="3"/>
  <c r="EM488" i="3"/>
  <c r="EM484" i="3"/>
  <c r="EM480" i="3"/>
  <c r="EM476" i="3"/>
  <c r="EM472" i="3"/>
  <c r="EM468" i="3"/>
  <c r="EM464" i="3"/>
  <c r="EM460" i="3"/>
  <c r="EM456" i="3"/>
  <c r="EM452" i="3"/>
  <c r="EM448" i="3"/>
  <c r="EM444" i="3"/>
  <c r="EM440" i="3"/>
  <c r="EM436" i="3"/>
  <c r="EM432" i="3"/>
  <c r="EM428" i="3"/>
  <c r="EM424" i="3"/>
  <c r="EM420" i="3"/>
  <c r="EM416" i="3"/>
  <c r="EM412" i="3"/>
  <c r="EM408" i="3"/>
  <c r="EM404" i="3"/>
  <c r="EM400" i="3"/>
  <c r="EM396" i="3"/>
  <c r="EM392" i="3"/>
  <c r="EM388" i="3"/>
  <c r="EM384" i="3"/>
  <c r="EM380" i="3"/>
  <c r="EM376" i="3"/>
  <c r="EM372" i="3"/>
  <c r="EM368" i="3"/>
  <c r="EM364" i="3"/>
  <c r="EM360" i="3"/>
  <c r="EM356" i="3"/>
  <c r="EM351" i="3"/>
  <c r="EM345" i="3"/>
  <c r="EM340" i="3"/>
  <c r="EM335" i="3"/>
  <c r="EM329" i="3"/>
  <c r="EM324" i="3"/>
  <c r="EM316" i="3"/>
  <c r="EM307" i="3"/>
  <c r="EM291" i="3"/>
  <c r="EM275" i="3"/>
  <c r="EM259" i="3"/>
  <c r="EM243" i="3"/>
  <c r="EM227" i="3"/>
  <c r="EM211" i="3"/>
  <c r="EM195" i="3"/>
  <c r="EK435" i="3"/>
  <c r="EK431" i="3"/>
  <c r="EK427" i="3"/>
  <c r="EK423" i="3"/>
  <c r="EK419" i="3"/>
  <c r="EK415" i="3"/>
  <c r="EK411" i="3"/>
  <c r="EK407" i="3"/>
  <c r="EK403" i="3"/>
  <c r="EK399" i="3"/>
  <c r="EK395" i="3"/>
  <c r="EK391" i="3"/>
  <c r="EK387" i="3"/>
  <c r="EK383" i="3"/>
  <c r="EK379" i="3"/>
  <c r="EK375" i="3"/>
  <c r="EK371" i="3"/>
  <c r="EK367" i="3"/>
  <c r="EK363" i="3"/>
  <c r="EK359" i="3"/>
  <c r="EK355" i="3"/>
  <c r="EK351" i="3"/>
  <c r="EK347" i="3"/>
  <c r="EK343" i="3"/>
  <c r="EK339" i="3"/>
  <c r="EK335" i="3"/>
  <c r="EK331" i="3"/>
  <c r="EK327" i="3"/>
  <c r="EK323" i="3"/>
  <c r="EK319" i="3"/>
  <c r="EK315" i="3"/>
  <c r="EK311" i="3"/>
  <c r="EK307" i="3"/>
  <c r="EK303" i="3"/>
  <c r="EK299" i="3"/>
  <c r="EK295" i="3"/>
  <c r="EK291" i="3"/>
  <c r="EK287" i="3"/>
  <c r="EK283" i="3"/>
  <c r="EK279" i="3"/>
  <c r="EK275" i="3"/>
  <c r="EK271" i="3"/>
  <c r="EK267" i="3"/>
  <c r="EK263" i="3"/>
  <c r="EK259" i="3"/>
  <c r="EK255" i="3"/>
  <c r="EK251" i="3"/>
  <c r="EK247" i="3"/>
  <c r="EK243" i="3"/>
  <c r="EK239" i="3"/>
  <c r="EK235" i="3"/>
  <c r="EK231" i="3"/>
  <c r="EK227" i="3"/>
  <c r="EK223" i="3"/>
  <c r="EK219" i="3"/>
  <c r="EK215" i="3"/>
  <c r="EK211" i="3"/>
  <c r="EK207" i="3"/>
  <c r="EK203" i="3"/>
  <c r="EK199" i="3"/>
  <c r="EK195" i="3"/>
  <c r="EK191" i="3"/>
  <c r="EK187" i="3"/>
  <c r="EK183" i="3"/>
  <c r="EK179" i="3"/>
  <c r="EK175" i="3"/>
  <c r="EK171" i="3"/>
  <c r="EK167" i="3"/>
  <c r="EK163" i="3"/>
  <c r="EK159" i="3"/>
  <c r="EK155" i="3"/>
  <c r="EK151" i="3"/>
  <c r="EK147" i="3"/>
  <c r="EK143" i="3"/>
  <c r="EK139" i="3"/>
  <c r="EK135" i="3"/>
  <c r="EK131" i="3"/>
  <c r="EK127" i="3"/>
  <c r="EK123" i="3"/>
  <c r="EK119" i="3"/>
  <c r="EK115" i="3"/>
  <c r="EK111" i="3"/>
  <c r="EK107" i="3"/>
  <c r="EK103" i="3"/>
  <c r="EK99" i="3"/>
  <c r="EK95" i="3"/>
  <c r="EK91" i="3"/>
  <c r="EK87" i="3"/>
  <c r="EK83" i="3"/>
  <c r="EK79" i="3"/>
  <c r="EK75" i="3"/>
  <c r="EK71" i="3"/>
  <c r="EK67" i="3"/>
  <c r="EK63" i="3"/>
  <c r="EK59" i="3"/>
  <c r="EK55" i="3"/>
  <c r="EK51" i="3"/>
  <c r="EK47" i="3"/>
  <c r="EK43" i="3"/>
  <c r="EK39" i="3"/>
  <c r="EK35" i="3"/>
  <c r="EK31" i="3"/>
  <c r="EK27" i="3"/>
  <c r="EK23" i="3"/>
  <c r="EK19" i="3"/>
  <c r="EL15" i="3"/>
  <c r="EL539" i="3"/>
  <c r="EL535" i="3"/>
  <c r="EL531" i="3"/>
  <c r="EL527" i="3"/>
  <c r="EL523" i="3"/>
  <c r="EL519" i="3"/>
  <c r="EL515" i="3"/>
  <c r="EL511" i="3"/>
  <c r="EL507" i="3"/>
  <c r="EL503" i="3"/>
  <c r="EL499" i="3"/>
  <c r="EL495" i="3"/>
  <c r="EL491" i="3"/>
  <c r="EL487" i="3"/>
  <c r="EL483" i="3"/>
  <c r="EL479" i="3"/>
  <c r="EL475" i="3"/>
  <c r="EL471" i="3"/>
  <c r="EL467" i="3"/>
  <c r="EL463" i="3"/>
  <c r="EL459" i="3"/>
  <c r="EL455" i="3"/>
  <c r="EL451" i="3"/>
  <c r="EL447" i="3"/>
  <c r="EL443" i="3"/>
  <c r="EL439" i="3"/>
  <c r="EL435" i="3"/>
  <c r="EL431" i="3"/>
  <c r="EL427" i="3"/>
  <c r="EL423" i="3"/>
  <c r="EL419" i="3"/>
  <c r="EL415" i="3"/>
  <c r="EL411" i="3"/>
  <c r="EL407" i="3"/>
  <c r="EL403" i="3"/>
  <c r="EL399" i="3"/>
  <c r="EL395" i="3"/>
  <c r="EL391" i="3"/>
  <c r="EL387" i="3"/>
  <c r="EL383" i="3"/>
  <c r="EL379" i="3"/>
  <c r="EL375" i="3"/>
  <c r="EL371" i="3"/>
  <c r="EL367" i="3"/>
  <c r="EL363" i="3"/>
  <c r="EL359" i="3"/>
  <c r="EL355" i="3"/>
  <c r="EL351" i="3"/>
  <c r="EL347" i="3"/>
  <c r="EL343" i="3"/>
  <c r="EL339" i="3"/>
  <c r="EL335" i="3"/>
  <c r="EL331" i="3"/>
  <c r="EL327" i="3"/>
  <c r="EL323" i="3"/>
  <c r="EL319" i="3"/>
  <c r="EL315" i="3"/>
  <c r="EL311" i="3"/>
  <c r="EL307" i="3"/>
  <c r="EL303" i="3"/>
  <c r="EL299" i="3"/>
  <c r="EL295" i="3"/>
  <c r="EL291" i="3"/>
  <c r="EL287" i="3"/>
  <c r="EL283" i="3"/>
  <c r="EL279" i="3"/>
  <c r="EL275" i="3"/>
  <c r="EL271" i="3"/>
  <c r="EL267" i="3"/>
  <c r="EL263" i="3"/>
  <c r="EL259" i="3"/>
  <c r="EL255" i="3"/>
  <c r="EL251" i="3"/>
  <c r="EL247" i="3"/>
  <c r="EL243" i="3"/>
  <c r="EL239" i="3"/>
  <c r="EL235" i="3"/>
  <c r="EL231" i="3"/>
  <c r="EL227" i="3"/>
  <c r="EL223" i="3"/>
  <c r="EL219" i="3"/>
  <c r="EL215" i="3"/>
  <c r="EL211" i="3"/>
  <c r="EL207" i="3"/>
  <c r="EL203" i="3"/>
  <c r="EL199" i="3"/>
  <c r="EL195" i="3"/>
  <c r="EL191" i="3"/>
  <c r="EL187" i="3"/>
  <c r="EL183" i="3"/>
  <c r="EL179" i="3"/>
  <c r="EL175" i="3"/>
  <c r="EL171" i="3"/>
  <c r="EL167" i="3"/>
  <c r="EL163" i="3"/>
  <c r="EL159" i="3"/>
  <c r="EL155" i="3"/>
  <c r="EL151" i="3"/>
  <c r="EL147" i="3"/>
  <c r="EL143" i="3"/>
  <c r="EL139" i="3"/>
  <c r="EL135" i="3"/>
  <c r="EL131" i="3"/>
  <c r="EL127" i="3"/>
  <c r="EL123" i="3"/>
  <c r="EL119" i="3"/>
  <c r="EL115" i="3"/>
  <c r="EL111" i="3"/>
  <c r="EL107" i="3"/>
  <c r="EL103" i="3"/>
  <c r="EL99" i="3"/>
  <c r="EL95" i="3"/>
  <c r="EL91" i="3"/>
  <c r="EL87" i="3"/>
  <c r="EL83" i="3"/>
  <c r="EL79" i="3"/>
  <c r="EL75" i="3"/>
  <c r="EL71" i="3"/>
  <c r="EL67" i="3"/>
  <c r="EL63" i="3"/>
  <c r="EL59" i="3"/>
  <c r="EL55" i="3"/>
  <c r="EL51" i="3"/>
  <c r="EL47" i="3"/>
  <c r="EL43" i="3"/>
  <c r="EL39" i="3"/>
  <c r="EL35" i="3"/>
  <c r="EL31" i="3"/>
  <c r="EL27" i="3"/>
  <c r="EL23" i="3"/>
  <c r="EL19" i="3"/>
  <c r="EM15" i="3"/>
  <c r="EM539" i="3"/>
  <c r="EM535" i="3"/>
  <c r="EM531" i="3"/>
  <c r="EM527" i="3"/>
  <c r="EM523" i="3"/>
  <c r="EM519" i="3"/>
  <c r="EM515" i="3"/>
  <c r="EM511" i="3"/>
  <c r="EM507" i="3"/>
  <c r="EM503" i="3"/>
  <c r="EM499" i="3"/>
  <c r="EM495" i="3"/>
  <c r="EM491" i="3"/>
  <c r="EM487" i="3"/>
  <c r="EM483" i="3"/>
  <c r="EM479" i="3"/>
  <c r="EM475" i="3"/>
  <c r="EM471" i="3"/>
  <c r="EM467" i="3"/>
  <c r="EM463" i="3"/>
  <c r="EM459" i="3"/>
  <c r="EM455" i="3"/>
  <c r="EM451" i="3"/>
  <c r="EM447" i="3"/>
  <c r="EM443" i="3"/>
  <c r="EM439" i="3"/>
  <c r="EM435" i="3"/>
  <c r="EM431" i="3"/>
  <c r="EM427" i="3"/>
  <c r="EM423" i="3"/>
  <c r="EM419" i="3"/>
  <c r="EM415" i="3"/>
  <c r="EM411" i="3"/>
  <c r="EM407" i="3"/>
  <c r="EM403" i="3"/>
  <c r="EM399" i="3"/>
  <c r="EM395" i="3"/>
  <c r="EM391" i="3"/>
  <c r="EM387" i="3"/>
  <c r="EM383" i="3"/>
  <c r="EM379" i="3"/>
  <c r="EM375" i="3"/>
  <c r="EM371" i="3"/>
  <c r="EM367" i="3"/>
  <c r="EM363" i="3"/>
  <c r="EM359" i="3"/>
  <c r="EM355" i="3"/>
  <c r="EM349" i="3"/>
  <c r="EM344" i="3"/>
  <c r="EM339" i="3"/>
  <c r="EM333" i="3"/>
  <c r="EM328" i="3"/>
  <c r="EM323" i="3"/>
  <c r="EM315" i="3"/>
  <c r="EM303" i="3"/>
  <c r="EM287" i="3"/>
  <c r="EM271" i="3"/>
  <c r="EM255" i="3"/>
  <c r="EM239" i="3"/>
  <c r="EM223" i="3"/>
  <c r="EM207" i="3"/>
  <c r="EM16" i="3"/>
  <c r="EM20" i="3"/>
  <c r="EM24" i="3"/>
  <c r="EM28" i="3"/>
  <c r="EM32" i="3"/>
  <c r="EM36" i="3"/>
  <c r="EM40" i="3"/>
  <c r="EM44" i="3"/>
  <c r="EM48" i="3"/>
  <c r="EM52" i="3"/>
  <c r="EM56" i="3"/>
  <c r="EM60" i="3"/>
  <c r="EM64" i="3"/>
  <c r="EM68" i="3"/>
  <c r="EM72" i="3"/>
  <c r="BD72" i="3" s="1"/>
  <c r="EM76" i="3"/>
  <c r="EM80" i="3"/>
  <c r="EM84" i="3"/>
  <c r="EM88" i="3"/>
  <c r="EM92" i="3"/>
  <c r="EM96" i="3"/>
  <c r="EM100" i="3"/>
  <c r="EM104" i="3"/>
  <c r="BD104" i="3" s="1"/>
  <c r="EM108" i="3"/>
  <c r="EM112" i="3"/>
  <c r="EM116" i="3"/>
  <c r="EM120" i="3"/>
  <c r="EM124" i="3"/>
  <c r="EM128" i="3"/>
  <c r="EM132" i="3"/>
  <c r="EM136" i="3"/>
  <c r="BD136" i="3" s="1"/>
  <c r="EM140" i="3"/>
  <c r="EM144" i="3"/>
  <c r="EM148" i="3"/>
  <c r="EM152" i="3"/>
  <c r="EM156" i="3"/>
  <c r="EM160" i="3"/>
  <c r="EM164" i="3"/>
  <c r="EM168" i="3"/>
  <c r="BD168" i="3" s="1"/>
  <c r="EM172" i="3"/>
  <c r="EM176" i="3"/>
  <c r="EM180" i="3"/>
  <c r="EM184" i="3"/>
  <c r="EM188" i="3"/>
  <c r="EM192" i="3"/>
  <c r="EM196" i="3"/>
  <c r="EM200" i="3"/>
  <c r="BD200" i="3" s="1"/>
  <c r="EM204" i="3"/>
  <c r="EM208" i="3"/>
  <c r="EM212" i="3"/>
  <c r="EM216" i="3"/>
  <c r="EM220" i="3"/>
  <c r="EM224" i="3"/>
  <c r="EM228" i="3"/>
  <c r="EM232" i="3"/>
  <c r="BD232" i="3" s="1"/>
  <c r="EM236" i="3"/>
  <c r="EM240" i="3"/>
  <c r="EM244" i="3"/>
  <c r="EM248" i="3"/>
  <c r="EM252" i="3"/>
  <c r="EM256" i="3"/>
  <c r="EM260" i="3"/>
  <c r="EM264" i="3"/>
  <c r="BD264" i="3" s="1"/>
  <c r="EM268" i="3"/>
  <c r="EM272" i="3"/>
  <c r="EM276" i="3"/>
  <c r="EM280" i="3"/>
  <c r="EM284" i="3"/>
  <c r="EM288" i="3"/>
  <c r="EM292" i="3"/>
  <c r="EM296" i="3"/>
  <c r="BD296" i="3" s="1"/>
  <c r="EM300" i="3"/>
  <c r="EM304" i="3"/>
  <c r="EM308" i="3"/>
  <c r="EM17" i="3"/>
  <c r="EM21" i="3"/>
  <c r="EM25" i="3"/>
  <c r="EM29" i="3"/>
  <c r="EM33" i="3"/>
  <c r="EM37" i="3"/>
  <c r="EM41" i="3"/>
  <c r="EM45" i="3"/>
  <c r="EM49" i="3"/>
  <c r="EM53" i="3"/>
  <c r="EM57" i="3"/>
  <c r="EM61" i="3"/>
  <c r="EM65" i="3"/>
  <c r="EM69" i="3"/>
  <c r="EM73" i="3"/>
  <c r="EM77" i="3"/>
  <c r="EM81" i="3"/>
  <c r="EM85" i="3"/>
  <c r="EM89" i="3"/>
  <c r="EM93" i="3"/>
  <c r="EM97" i="3"/>
  <c r="EM101" i="3"/>
  <c r="EM105" i="3"/>
  <c r="EM109" i="3"/>
  <c r="EM113" i="3"/>
  <c r="EM117" i="3"/>
  <c r="EM121" i="3"/>
  <c r="EM125" i="3"/>
  <c r="EM129" i="3"/>
  <c r="EM133" i="3"/>
  <c r="EM137" i="3"/>
  <c r="EM141" i="3"/>
  <c r="EM145" i="3"/>
  <c r="EM149" i="3"/>
  <c r="EM153" i="3"/>
  <c r="EM157" i="3"/>
  <c r="EM161" i="3"/>
  <c r="EM165" i="3"/>
  <c r="EM169" i="3"/>
  <c r="EM173" i="3"/>
  <c r="EM177" i="3"/>
  <c r="EM181" i="3"/>
  <c r="EM185" i="3"/>
  <c r="EM189" i="3"/>
  <c r="EM193" i="3"/>
  <c r="EM197" i="3"/>
  <c r="EM201" i="3"/>
  <c r="EM205" i="3"/>
  <c r="EM209" i="3"/>
  <c r="EM213" i="3"/>
  <c r="EM217" i="3"/>
  <c r="EM221" i="3"/>
  <c r="EM225" i="3"/>
  <c r="EM229" i="3"/>
  <c r="EM233" i="3"/>
  <c r="EM237" i="3"/>
  <c r="EM241" i="3"/>
  <c r="EM245" i="3"/>
  <c r="EM249" i="3"/>
  <c r="EM253" i="3"/>
  <c r="EM257" i="3"/>
  <c r="EM261" i="3"/>
  <c r="EM265" i="3"/>
  <c r="EM269" i="3"/>
  <c r="EM273" i="3"/>
  <c r="EM277" i="3"/>
  <c r="EM281" i="3"/>
  <c r="EM285" i="3"/>
  <c r="EM289" i="3"/>
  <c r="EM293" i="3"/>
  <c r="EM297" i="3"/>
  <c r="EM301" i="3"/>
  <c r="EM305" i="3"/>
  <c r="EM309" i="3"/>
  <c r="EM313" i="3"/>
  <c r="EM317" i="3"/>
  <c r="EM321" i="3"/>
  <c r="EM18" i="3"/>
  <c r="EM22" i="3"/>
  <c r="EM26" i="3"/>
  <c r="EM30" i="3"/>
  <c r="BD30" i="3" s="1"/>
  <c r="EM34" i="3"/>
  <c r="EM38" i="3"/>
  <c r="EM42" i="3"/>
  <c r="EM46" i="3"/>
  <c r="EM50" i="3"/>
  <c r="EM54" i="3"/>
  <c r="EM58" i="3"/>
  <c r="EM62" i="3"/>
  <c r="EM66" i="3"/>
  <c r="EM70" i="3"/>
  <c r="EM74" i="3"/>
  <c r="EM78" i="3"/>
  <c r="EM82" i="3"/>
  <c r="EM86" i="3"/>
  <c r="EM90" i="3"/>
  <c r="EM94" i="3"/>
  <c r="EM98" i="3"/>
  <c r="EM102" i="3"/>
  <c r="EM106" i="3"/>
  <c r="EM110" i="3"/>
  <c r="EM114" i="3"/>
  <c r="EM118" i="3"/>
  <c r="EM122" i="3"/>
  <c r="EM126" i="3"/>
  <c r="EM130" i="3"/>
  <c r="EM134" i="3"/>
  <c r="EM138" i="3"/>
  <c r="EM142" i="3"/>
  <c r="EM146" i="3"/>
  <c r="EM150" i="3"/>
  <c r="EM154" i="3"/>
  <c r="EM158" i="3"/>
  <c r="EM162" i="3"/>
  <c r="EM166" i="3"/>
  <c r="EM170" i="3"/>
  <c r="EM174" i="3"/>
  <c r="EM178" i="3"/>
  <c r="EM182" i="3"/>
  <c r="EM186" i="3"/>
  <c r="EM190" i="3"/>
  <c r="EM194" i="3"/>
  <c r="EM198" i="3"/>
  <c r="EM202" i="3"/>
  <c r="EM206" i="3"/>
  <c r="EM210" i="3"/>
  <c r="EM214" i="3"/>
  <c r="EM218" i="3"/>
  <c r="EM222" i="3"/>
  <c r="EM226" i="3"/>
  <c r="EM230" i="3"/>
  <c r="EM234" i="3"/>
  <c r="EM238" i="3"/>
  <c r="EM242" i="3"/>
  <c r="EM246" i="3"/>
  <c r="EM250" i="3"/>
  <c r="EM254" i="3"/>
  <c r="EM258" i="3"/>
  <c r="EM262" i="3"/>
  <c r="EM266" i="3"/>
  <c r="EM270" i="3"/>
  <c r="EM274" i="3"/>
  <c r="EM278" i="3"/>
  <c r="EM282" i="3"/>
  <c r="EM286" i="3"/>
  <c r="EM290" i="3"/>
  <c r="EM294" i="3"/>
  <c r="EM298" i="3"/>
  <c r="EM302" i="3"/>
  <c r="EM306" i="3"/>
  <c r="EM310" i="3"/>
  <c r="EM314" i="3"/>
  <c r="EM318" i="3"/>
  <c r="EM322" i="3"/>
  <c r="EM326" i="3"/>
  <c r="EM330" i="3"/>
  <c r="EM334" i="3"/>
  <c r="EM338" i="3"/>
  <c r="EM342" i="3"/>
  <c r="EM346" i="3"/>
  <c r="EM350" i="3"/>
  <c r="EM354" i="3"/>
  <c r="EM19" i="3"/>
  <c r="EM23" i="3"/>
  <c r="EM27" i="3"/>
  <c r="EM31" i="3"/>
  <c r="EM35" i="3"/>
  <c r="EM39" i="3"/>
  <c r="EM43" i="3"/>
  <c r="EM47" i="3"/>
  <c r="EM51" i="3"/>
  <c r="EM55" i="3"/>
  <c r="EM59" i="3"/>
  <c r="EM63" i="3"/>
  <c r="EM67" i="3"/>
  <c r="EM71" i="3"/>
  <c r="EM75" i="3"/>
  <c r="EM79" i="3"/>
  <c r="EM83" i="3"/>
  <c r="EM87" i="3"/>
  <c r="EM91" i="3"/>
  <c r="EM95" i="3"/>
  <c r="EM99" i="3"/>
  <c r="EM103" i="3"/>
  <c r="EM107" i="3"/>
  <c r="EM111" i="3"/>
  <c r="EM115" i="3"/>
  <c r="EM119" i="3"/>
  <c r="EM123" i="3"/>
  <c r="EM127" i="3"/>
  <c r="EM131" i="3"/>
  <c r="EM135" i="3"/>
  <c r="EM139" i="3"/>
  <c r="EM143" i="3"/>
  <c r="EM147" i="3"/>
  <c r="EM151" i="3"/>
  <c r="EM155" i="3"/>
  <c r="EM159" i="3"/>
  <c r="EM163" i="3"/>
  <c r="EM167" i="3"/>
  <c r="EM171" i="3"/>
  <c r="EM175" i="3"/>
  <c r="EM179" i="3"/>
  <c r="EM183" i="3"/>
  <c r="EK542" i="3"/>
  <c r="EK538" i="3"/>
  <c r="EK534" i="3"/>
  <c r="EK530" i="3"/>
  <c r="EK526" i="3"/>
  <c r="EK522" i="3"/>
  <c r="EK518" i="3"/>
  <c r="EK514" i="3"/>
  <c r="EK510" i="3"/>
  <c r="EK506" i="3"/>
  <c r="EK502" i="3"/>
  <c r="EK498" i="3"/>
  <c r="EK494" i="3"/>
  <c r="EK490" i="3"/>
  <c r="EK486" i="3"/>
  <c r="EK482" i="3"/>
  <c r="EK478" i="3"/>
  <c r="EK474" i="3"/>
  <c r="EK470" i="3"/>
  <c r="EK466" i="3"/>
  <c r="EK462" i="3"/>
  <c r="EK458" i="3"/>
  <c r="EK454" i="3"/>
  <c r="EK450" i="3"/>
  <c r="EK446" i="3"/>
  <c r="EK442" i="3"/>
  <c r="EK438" i="3"/>
  <c r="EK434" i="3"/>
  <c r="EK430" i="3"/>
  <c r="EK426" i="3"/>
  <c r="EK422" i="3"/>
  <c r="EK418" i="3"/>
  <c r="EK414" i="3"/>
  <c r="EK410" i="3"/>
  <c r="EK406" i="3"/>
  <c r="EK402" i="3"/>
  <c r="EK398" i="3"/>
  <c r="EK394" i="3"/>
  <c r="EK390" i="3"/>
  <c r="EK386" i="3"/>
  <c r="EK382" i="3"/>
  <c r="EK378" i="3"/>
  <c r="EK374" i="3"/>
  <c r="EK370" i="3"/>
  <c r="EK366" i="3"/>
  <c r="EK362" i="3"/>
  <c r="EK358" i="3"/>
  <c r="EK354" i="3"/>
  <c r="EK350" i="3"/>
  <c r="EK346" i="3"/>
  <c r="EK342" i="3"/>
  <c r="EK338" i="3"/>
  <c r="EK334" i="3"/>
  <c r="EK330" i="3"/>
  <c r="EK326" i="3"/>
  <c r="EK322" i="3"/>
  <c r="EK318" i="3"/>
  <c r="EK314" i="3"/>
  <c r="EK310" i="3"/>
  <c r="EK306" i="3"/>
  <c r="EK302" i="3"/>
  <c r="EK298" i="3"/>
  <c r="EK294" i="3"/>
  <c r="EK290" i="3"/>
  <c r="EK286" i="3"/>
  <c r="EK282" i="3"/>
  <c r="EK278" i="3"/>
  <c r="EK274" i="3"/>
  <c r="EK270" i="3"/>
  <c r="EK266" i="3"/>
  <c r="EK262" i="3"/>
  <c r="EK258" i="3"/>
  <c r="EK254" i="3"/>
  <c r="EK250" i="3"/>
  <c r="EK246" i="3"/>
  <c r="EK242" i="3"/>
  <c r="EK238" i="3"/>
  <c r="EK234" i="3"/>
  <c r="EK230" i="3"/>
  <c r="EK226" i="3"/>
  <c r="EK222" i="3"/>
  <c r="EK218" i="3"/>
  <c r="EK214" i="3"/>
  <c r="EK210" i="3"/>
  <c r="EK206" i="3"/>
  <c r="EK202" i="3"/>
  <c r="EK198" i="3"/>
  <c r="EK194" i="3"/>
  <c r="EK190" i="3"/>
  <c r="EK186" i="3"/>
  <c r="EK182" i="3"/>
  <c r="EK178" i="3"/>
  <c r="EK174" i="3"/>
  <c r="EK170" i="3"/>
  <c r="EK166" i="3"/>
  <c r="EK162" i="3"/>
  <c r="EK158" i="3"/>
  <c r="EK154" i="3"/>
  <c r="EK150" i="3"/>
  <c r="EK146" i="3"/>
  <c r="EK142" i="3"/>
  <c r="EK138" i="3"/>
  <c r="EK134" i="3"/>
  <c r="EK130" i="3"/>
  <c r="EK126" i="3"/>
  <c r="EK122" i="3"/>
  <c r="EK118" i="3"/>
  <c r="EK114" i="3"/>
  <c r="EK110" i="3"/>
  <c r="EK106" i="3"/>
  <c r="EK102" i="3"/>
  <c r="EK98" i="3"/>
  <c r="EK94" i="3"/>
  <c r="EK90" i="3"/>
  <c r="EK86" i="3"/>
  <c r="EK82" i="3"/>
  <c r="EK78" i="3"/>
  <c r="EK74" i="3"/>
  <c r="EK70" i="3"/>
  <c r="EK66" i="3"/>
  <c r="EK62" i="3"/>
  <c r="EK58" i="3"/>
  <c r="EK54" i="3"/>
  <c r="EK50" i="3"/>
  <c r="EK46" i="3"/>
  <c r="EK42" i="3"/>
  <c r="EK38" i="3"/>
  <c r="EK34" i="3"/>
  <c r="EK30" i="3"/>
  <c r="EK26" i="3"/>
  <c r="EK22" i="3"/>
  <c r="EK18" i="3"/>
  <c r="EL542" i="3"/>
  <c r="EL538" i="3"/>
  <c r="EL534" i="3"/>
  <c r="EL530" i="3"/>
  <c r="EL526" i="3"/>
  <c r="EL522" i="3"/>
  <c r="EL518" i="3"/>
  <c r="EL514" i="3"/>
  <c r="EL510" i="3"/>
  <c r="EL506" i="3"/>
  <c r="EL502" i="3"/>
  <c r="EL498" i="3"/>
  <c r="EL494" i="3"/>
  <c r="EL490" i="3"/>
  <c r="EL486" i="3"/>
  <c r="EL482" i="3"/>
  <c r="EL478" i="3"/>
  <c r="EL474" i="3"/>
  <c r="EL470" i="3"/>
  <c r="EL466" i="3"/>
  <c r="EL462" i="3"/>
  <c r="EL458" i="3"/>
  <c r="EL454" i="3"/>
  <c r="EL450" i="3"/>
  <c r="EL446" i="3"/>
  <c r="EL442" i="3"/>
  <c r="EL438" i="3"/>
  <c r="EL434" i="3"/>
  <c r="EL430" i="3"/>
  <c r="EL426" i="3"/>
  <c r="EL422" i="3"/>
  <c r="EL418" i="3"/>
  <c r="EL414" i="3"/>
  <c r="EL410" i="3"/>
  <c r="EL406" i="3"/>
  <c r="EL402" i="3"/>
  <c r="EL398" i="3"/>
  <c r="EL394" i="3"/>
  <c r="EL390" i="3"/>
  <c r="EL386" i="3"/>
  <c r="EL382" i="3"/>
  <c r="EL378" i="3"/>
  <c r="EL374" i="3"/>
  <c r="EL370" i="3"/>
  <c r="EL366" i="3"/>
  <c r="EL362" i="3"/>
  <c r="EL358" i="3"/>
  <c r="EL354" i="3"/>
  <c r="EL350" i="3"/>
  <c r="EL346" i="3"/>
  <c r="EL342" i="3"/>
  <c r="EL338" i="3"/>
  <c r="EL334" i="3"/>
  <c r="EL330" i="3"/>
  <c r="EL326" i="3"/>
  <c r="EL322" i="3"/>
  <c r="EL318" i="3"/>
  <c r="EL314" i="3"/>
  <c r="EL310" i="3"/>
  <c r="EL306" i="3"/>
  <c r="EL302" i="3"/>
  <c r="EL298" i="3"/>
  <c r="EL294" i="3"/>
  <c r="EL290" i="3"/>
  <c r="EL286" i="3"/>
  <c r="EL282" i="3"/>
  <c r="EL278" i="3"/>
  <c r="EL274" i="3"/>
  <c r="EL270" i="3"/>
  <c r="EL266" i="3"/>
  <c r="EL262" i="3"/>
  <c r="EL258" i="3"/>
  <c r="EL254" i="3"/>
  <c r="EL250" i="3"/>
  <c r="EL246" i="3"/>
  <c r="EL242" i="3"/>
  <c r="EL238" i="3"/>
  <c r="EL234" i="3"/>
  <c r="EL230" i="3"/>
  <c r="EL226" i="3"/>
  <c r="EL222" i="3"/>
  <c r="EL218" i="3"/>
  <c r="EL214" i="3"/>
  <c r="EL210" i="3"/>
  <c r="EL206" i="3"/>
  <c r="EL202" i="3"/>
  <c r="EL198" i="3"/>
  <c r="EL194" i="3"/>
  <c r="EL190" i="3"/>
  <c r="EL186" i="3"/>
  <c r="EL182" i="3"/>
  <c r="EL178" i="3"/>
  <c r="EL174" i="3"/>
  <c r="EL170" i="3"/>
  <c r="EL166" i="3"/>
  <c r="EL162" i="3"/>
  <c r="EL158" i="3"/>
  <c r="EL154" i="3"/>
  <c r="EL150" i="3"/>
  <c r="EL146" i="3"/>
  <c r="EL142" i="3"/>
  <c r="EL138" i="3"/>
  <c r="EL134" i="3"/>
  <c r="EL130" i="3"/>
  <c r="EL126" i="3"/>
  <c r="EL122" i="3"/>
  <c r="EL118" i="3"/>
  <c r="EL114" i="3"/>
  <c r="EL110" i="3"/>
  <c r="EL106" i="3"/>
  <c r="EL102" i="3"/>
  <c r="EL98" i="3"/>
  <c r="EL94" i="3"/>
  <c r="EL90" i="3"/>
  <c r="EL86" i="3"/>
  <c r="EL82" i="3"/>
  <c r="EL78" i="3"/>
  <c r="EL74" i="3"/>
  <c r="EL70" i="3"/>
  <c r="EL66" i="3"/>
  <c r="EL62" i="3"/>
  <c r="EL58" i="3"/>
  <c r="EL54" i="3"/>
  <c r="EL50" i="3"/>
  <c r="EL46" i="3"/>
  <c r="EL42" i="3"/>
  <c r="EL38" i="3"/>
  <c r="EL34" i="3"/>
  <c r="EL30" i="3"/>
  <c r="EL26" i="3"/>
  <c r="EL22" i="3"/>
  <c r="EL18" i="3"/>
  <c r="EM542" i="3"/>
  <c r="EM538" i="3"/>
  <c r="EM534" i="3"/>
  <c r="EM530" i="3"/>
  <c r="EM526" i="3"/>
  <c r="EM522" i="3"/>
  <c r="EM518" i="3"/>
  <c r="EM514" i="3"/>
  <c r="EM510" i="3"/>
  <c r="EM506" i="3"/>
  <c r="EM502" i="3"/>
  <c r="EM498" i="3"/>
  <c r="EM494" i="3"/>
  <c r="EM490" i="3"/>
  <c r="EM486" i="3"/>
  <c r="EM482" i="3"/>
  <c r="EM478" i="3"/>
  <c r="EM474" i="3"/>
  <c r="EM470" i="3"/>
  <c r="EM466" i="3"/>
  <c r="EM462" i="3"/>
  <c r="EM458" i="3"/>
  <c r="EM454" i="3"/>
  <c r="EM450" i="3"/>
  <c r="EM446" i="3"/>
  <c r="EM442" i="3"/>
  <c r="EM438" i="3"/>
  <c r="EM434" i="3"/>
  <c r="EM430" i="3"/>
  <c r="EM426" i="3"/>
  <c r="EM422" i="3"/>
  <c r="EM418" i="3"/>
  <c r="EM414" i="3"/>
  <c r="EM410" i="3"/>
  <c r="EM406" i="3"/>
  <c r="EM402" i="3"/>
  <c r="EM398" i="3"/>
  <c r="EM394" i="3"/>
  <c r="EM390" i="3"/>
  <c r="EM386" i="3"/>
  <c r="EM382" i="3"/>
  <c r="EM378" i="3"/>
  <c r="EM374" i="3"/>
  <c r="EM370" i="3"/>
  <c r="EM366" i="3"/>
  <c r="EM362" i="3"/>
  <c r="EM358" i="3"/>
  <c r="EM353" i="3"/>
  <c r="EM348" i="3"/>
  <c r="EM343" i="3"/>
  <c r="EM337" i="3"/>
  <c r="EM332" i="3"/>
  <c r="EM327" i="3"/>
  <c r="EM320" i="3"/>
  <c r="EM312" i="3"/>
  <c r="EM299" i="3"/>
  <c r="EM283" i="3"/>
  <c r="EM267" i="3"/>
  <c r="EM251" i="3"/>
  <c r="EM235" i="3"/>
  <c r="BD235" i="3" s="1"/>
  <c r="EM219" i="3"/>
  <c r="EM203" i="3"/>
  <c r="EM187" i="3"/>
  <c r="EK541" i="3"/>
  <c r="EK537" i="3"/>
  <c r="EK533" i="3"/>
  <c r="EK529" i="3"/>
  <c r="EK525" i="3"/>
  <c r="EK521" i="3"/>
  <c r="EK517" i="3"/>
  <c r="EK513" i="3"/>
  <c r="EK509" i="3"/>
  <c r="EK505" i="3"/>
  <c r="EK501" i="3"/>
  <c r="EK497" i="3"/>
  <c r="EK493" i="3"/>
  <c r="EK489" i="3"/>
  <c r="EK485" i="3"/>
  <c r="EK481" i="3"/>
  <c r="EK477" i="3"/>
  <c r="EK473" i="3"/>
  <c r="EK469" i="3"/>
  <c r="EK465" i="3"/>
  <c r="EK461" i="3"/>
  <c r="EK457" i="3"/>
  <c r="EK453" i="3"/>
  <c r="EK449" i="3"/>
  <c r="EK445" i="3"/>
  <c r="EK441" i="3"/>
  <c r="EK437" i="3"/>
  <c r="EK433" i="3"/>
  <c r="EK429" i="3"/>
  <c r="EK425" i="3"/>
  <c r="EK421" i="3"/>
  <c r="EK417" i="3"/>
  <c r="EK413" i="3"/>
  <c r="EK409" i="3"/>
  <c r="EK405" i="3"/>
  <c r="EK401" i="3"/>
  <c r="EK397" i="3"/>
  <c r="EK393" i="3"/>
  <c r="EK389" i="3"/>
  <c r="EK385" i="3"/>
  <c r="EK381" i="3"/>
  <c r="EK377" i="3"/>
  <c r="EK373" i="3"/>
  <c r="EK369" i="3"/>
  <c r="EK365" i="3"/>
  <c r="EK361" i="3"/>
  <c r="EK357" i="3"/>
  <c r="EK353" i="3"/>
  <c r="EK349" i="3"/>
  <c r="EK345" i="3"/>
  <c r="EK341" i="3"/>
  <c r="EK337" i="3"/>
  <c r="EK333" i="3"/>
  <c r="EK329" i="3"/>
  <c r="EK325" i="3"/>
  <c r="EK321" i="3"/>
  <c r="EK317" i="3"/>
  <c r="EK313" i="3"/>
  <c r="EK309" i="3"/>
  <c r="EK305" i="3"/>
  <c r="EK301" i="3"/>
  <c r="EK297" i="3"/>
  <c r="EK293" i="3"/>
  <c r="EK289" i="3"/>
  <c r="EK285" i="3"/>
  <c r="EK281" i="3"/>
  <c r="EK277" i="3"/>
  <c r="EK273" i="3"/>
  <c r="EK269" i="3"/>
  <c r="EK265" i="3"/>
  <c r="EK261" i="3"/>
  <c r="EK257" i="3"/>
  <c r="EK253" i="3"/>
  <c r="EK249" i="3"/>
  <c r="EK245" i="3"/>
  <c r="EK241" i="3"/>
  <c r="EK237" i="3"/>
  <c r="EK233" i="3"/>
  <c r="EK229" i="3"/>
  <c r="EK225" i="3"/>
  <c r="EK221" i="3"/>
  <c r="EK217" i="3"/>
  <c r="EK213" i="3"/>
  <c r="EK209" i="3"/>
  <c r="EK205" i="3"/>
  <c r="EK201" i="3"/>
  <c r="EK197" i="3"/>
  <c r="EK193" i="3"/>
  <c r="EK189" i="3"/>
  <c r="EK185" i="3"/>
  <c r="EK181" i="3"/>
  <c r="EK177" i="3"/>
  <c r="EK173" i="3"/>
  <c r="EK169" i="3"/>
  <c r="EK165" i="3"/>
  <c r="EK161" i="3"/>
  <c r="EK157" i="3"/>
  <c r="EK153" i="3"/>
  <c r="EK149" i="3"/>
  <c r="EK145" i="3"/>
  <c r="EK141" i="3"/>
  <c r="EK137" i="3"/>
  <c r="EK133" i="3"/>
  <c r="EK129" i="3"/>
  <c r="EK125" i="3"/>
  <c r="EK121" i="3"/>
  <c r="EK117" i="3"/>
  <c r="EK113" i="3"/>
  <c r="EK109" i="3"/>
  <c r="EK105" i="3"/>
  <c r="EK101" i="3"/>
  <c r="EK97" i="3"/>
  <c r="EK93" i="3"/>
  <c r="EK89" i="3"/>
  <c r="EK85" i="3"/>
  <c r="EK81" i="3"/>
  <c r="EK77" i="3"/>
  <c r="EK73" i="3"/>
  <c r="EK69" i="3"/>
  <c r="EK65" i="3"/>
  <c r="EK61" i="3"/>
  <c r="EK57" i="3"/>
  <c r="EK53" i="3"/>
  <c r="EK49" i="3"/>
  <c r="EK45" i="3"/>
  <c r="EK41" i="3"/>
  <c r="EK37" i="3"/>
  <c r="EK33" i="3"/>
  <c r="EK29" i="3"/>
  <c r="EK25" i="3"/>
  <c r="EK21" i="3"/>
  <c r="EL541" i="3"/>
  <c r="EL537" i="3"/>
  <c r="EL533" i="3"/>
  <c r="EL529" i="3"/>
  <c r="EL525" i="3"/>
  <c r="EL521" i="3"/>
  <c r="EL517" i="3"/>
  <c r="EL513" i="3"/>
  <c r="EL509" i="3"/>
  <c r="EL505" i="3"/>
  <c r="EL501" i="3"/>
  <c r="EL497" i="3"/>
  <c r="EL493" i="3"/>
  <c r="EL489" i="3"/>
  <c r="EL485" i="3"/>
  <c r="EL481" i="3"/>
  <c r="EL477" i="3"/>
  <c r="EL473" i="3"/>
  <c r="EL469" i="3"/>
  <c r="EL465" i="3"/>
  <c r="EL461" i="3"/>
  <c r="EL457" i="3"/>
  <c r="EL453" i="3"/>
  <c r="EL449" i="3"/>
  <c r="EL445" i="3"/>
  <c r="EL441" i="3"/>
  <c r="EL437" i="3"/>
  <c r="EL433" i="3"/>
  <c r="EL429" i="3"/>
  <c r="EL425" i="3"/>
  <c r="EL421" i="3"/>
  <c r="EL417" i="3"/>
  <c r="EL413" i="3"/>
  <c r="EL409" i="3"/>
  <c r="EL405" i="3"/>
  <c r="EL401" i="3"/>
  <c r="EL397" i="3"/>
  <c r="EL393" i="3"/>
  <c r="EL389" i="3"/>
  <c r="EL385" i="3"/>
  <c r="EL381" i="3"/>
  <c r="EL377" i="3"/>
  <c r="EL373" i="3"/>
  <c r="EL369" i="3"/>
  <c r="EL365" i="3"/>
  <c r="EL361" i="3"/>
  <c r="EL357" i="3"/>
  <c r="EL353" i="3"/>
  <c r="EL349" i="3"/>
  <c r="EL345" i="3"/>
  <c r="EL341" i="3"/>
  <c r="EL337" i="3"/>
  <c r="EL333" i="3"/>
  <c r="EL329" i="3"/>
  <c r="EL325" i="3"/>
  <c r="EL321" i="3"/>
  <c r="EL317" i="3"/>
  <c r="EL313" i="3"/>
  <c r="EL309" i="3"/>
  <c r="EL305" i="3"/>
  <c r="EL301" i="3"/>
  <c r="EL297" i="3"/>
  <c r="EL293" i="3"/>
  <c r="EL289" i="3"/>
  <c r="EL285" i="3"/>
  <c r="EL281" i="3"/>
  <c r="EL277" i="3"/>
  <c r="EL273" i="3"/>
  <c r="EL269" i="3"/>
  <c r="EL265" i="3"/>
  <c r="EL261" i="3"/>
  <c r="EL257" i="3"/>
  <c r="EL253" i="3"/>
  <c r="EL249" i="3"/>
  <c r="EL245" i="3"/>
  <c r="EL241" i="3"/>
  <c r="EL237" i="3"/>
  <c r="EL233" i="3"/>
  <c r="EL229" i="3"/>
  <c r="EL225" i="3"/>
  <c r="EL221" i="3"/>
  <c r="EL217" i="3"/>
  <c r="EL213" i="3"/>
  <c r="EL209" i="3"/>
  <c r="EL205" i="3"/>
  <c r="EL201" i="3"/>
  <c r="EL197" i="3"/>
  <c r="EL193" i="3"/>
  <c r="EL189" i="3"/>
  <c r="EL185" i="3"/>
  <c r="EL181" i="3"/>
  <c r="EL177" i="3"/>
  <c r="EL173" i="3"/>
  <c r="EL169" i="3"/>
  <c r="EL165" i="3"/>
  <c r="EL161" i="3"/>
  <c r="EL157" i="3"/>
  <c r="EL153" i="3"/>
  <c r="EL149" i="3"/>
  <c r="EL145" i="3"/>
  <c r="EL141" i="3"/>
  <c r="EL137" i="3"/>
  <c r="EL133" i="3"/>
  <c r="EL129" i="3"/>
  <c r="EL125" i="3"/>
  <c r="EL121" i="3"/>
  <c r="EL117" i="3"/>
  <c r="EL113" i="3"/>
  <c r="EL109" i="3"/>
  <c r="EL105" i="3"/>
  <c r="EL101" i="3"/>
  <c r="EL97" i="3"/>
  <c r="EL93" i="3"/>
  <c r="EL89" i="3"/>
  <c r="EL85" i="3"/>
  <c r="EL81" i="3"/>
  <c r="EL77" i="3"/>
  <c r="EL73" i="3"/>
  <c r="EL69" i="3"/>
  <c r="EL65" i="3"/>
  <c r="EL61" i="3"/>
  <c r="EL57" i="3"/>
  <c r="EL53" i="3"/>
  <c r="EL49" i="3"/>
  <c r="EL45" i="3"/>
  <c r="EL41" i="3"/>
  <c r="EL37" i="3"/>
  <c r="EL33" i="3"/>
  <c r="EL29" i="3"/>
  <c r="EL25" i="3"/>
  <c r="EL21" i="3"/>
  <c r="EM541" i="3"/>
  <c r="EM537" i="3"/>
  <c r="EM533" i="3"/>
  <c r="EM529" i="3"/>
  <c r="EM525" i="3"/>
  <c r="EM521" i="3"/>
  <c r="EM517" i="3"/>
  <c r="EM513" i="3"/>
  <c r="EM509" i="3"/>
  <c r="EM505" i="3"/>
  <c r="EM501" i="3"/>
  <c r="EM497" i="3"/>
  <c r="EM493" i="3"/>
  <c r="EM489" i="3"/>
  <c r="EM485" i="3"/>
  <c r="EM481" i="3"/>
  <c r="EM477" i="3"/>
  <c r="EM473" i="3"/>
  <c r="EM469" i="3"/>
  <c r="EM465" i="3"/>
  <c r="EM461" i="3"/>
  <c r="EM457" i="3"/>
  <c r="EM453" i="3"/>
  <c r="EM449" i="3"/>
  <c r="EM445" i="3"/>
  <c r="EM441" i="3"/>
  <c r="EM437" i="3"/>
  <c r="EM433" i="3"/>
  <c r="EM429" i="3"/>
  <c r="EM425" i="3"/>
  <c r="EM421" i="3"/>
  <c r="EM417" i="3"/>
  <c r="EM413" i="3"/>
  <c r="EM409" i="3"/>
  <c r="EM405" i="3"/>
  <c r="EM401" i="3"/>
  <c r="EM397" i="3"/>
  <c r="EM393" i="3"/>
  <c r="EM389" i="3"/>
  <c r="EM385" i="3"/>
  <c r="EM381" i="3"/>
  <c r="EM377" i="3"/>
  <c r="EM373" i="3"/>
  <c r="EM369" i="3"/>
  <c r="EM365" i="3"/>
  <c r="EM361" i="3"/>
  <c r="EM357" i="3"/>
  <c r="EM352" i="3"/>
  <c r="EM347" i="3"/>
  <c r="EM341" i="3"/>
  <c r="EM336" i="3"/>
  <c r="EM331" i="3"/>
  <c r="EM325" i="3"/>
  <c r="EM319" i="3"/>
  <c r="EM311" i="3"/>
  <c r="EM295" i="3"/>
  <c r="EM279" i="3"/>
  <c r="EM263" i="3"/>
  <c r="EM247" i="3"/>
  <c r="EM231" i="3"/>
  <c r="EM215" i="3"/>
  <c r="EM199" i="3"/>
  <c r="AV513" i="3"/>
  <c r="AV449" i="3"/>
  <c r="AV365" i="3"/>
  <c r="AV353" i="3"/>
  <c r="AV517" i="3"/>
  <c r="AV473" i="3"/>
  <c r="AV15" i="3"/>
  <c r="AV535" i="3"/>
  <c r="AV527" i="3"/>
  <c r="AV515" i="3"/>
  <c r="AV511" i="3"/>
  <c r="AV499" i="3"/>
  <c r="AV483" i="3"/>
  <c r="AV467" i="3"/>
  <c r="AV463" i="3"/>
  <c r="AV451" i="3"/>
  <c r="AV447" i="3"/>
  <c r="AV435" i="3"/>
  <c r="AV431" i="3"/>
  <c r="AV419" i="3"/>
  <c r="AV415" i="3"/>
  <c r="AV403" i="3"/>
  <c r="AV399" i="3"/>
  <c r="AV387" i="3"/>
  <c r="AV383" i="3"/>
  <c r="AV371" i="3"/>
  <c r="AV367" i="3"/>
  <c r="AV355" i="3"/>
  <c r="AV351" i="3"/>
  <c r="AV339" i="3"/>
  <c r="AV335" i="3"/>
  <c r="AV323" i="3"/>
  <c r="AV319" i="3"/>
  <c r="AV307" i="3"/>
  <c r="AV303" i="3"/>
  <c r="AV291" i="3"/>
  <c r="AV287" i="3"/>
  <c r="AV275" i="3"/>
  <c r="AV271" i="3"/>
  <c r="AV267" i="3"/>
  <c r="AV263" i="3"/>
  <c r="AV259" i="3"/>
  <c r="AV255" i="3"/>
  <c r="AV251" i="3"/>
  <c r="AV247" i="3"/>
  <c r="AV243" i="3"/>
  <c r="AV239" i="3"/>
  <c r="AV235" i="3"/>
  <c r="AV231" i="3"/>
  <c r="AV227" i="3"/>
  <c r="AV223" i="3"/>
  <c r="AV219" i="3"/>
  <c r="AV215" i="3"/>
  <c r="AV539" i="3"/>
  <c r="AV531" i="3"/>
  <c r="AV523" i="3"/>
  <c r="AV519" i="3"/>
  <c r="AV507" i="3"/>
  <c r="AV503" i="3"/>
  <c r="AV491" i="3"/>
  <c r="AV487" i="3"/>
  <c r="AV475" i="3"/>
  <c r="AV471" i="3"/>
  <c r="AV459" i="3"/>
  <c r="AV455" i="3"/>
  <c r="AV443" i="3"/>
  <c r="AV439" i="3"/>
  <c r="AV427" i="3"/>
  <c r="AV423" i="3"/>
  <c r="AV411" i="3"/>
  <c r="AV407" i="3"/>
  <c r="AV395" i="3"/>
  <c r="AV391" i="3"/>
  <c r="AV379" i="3"/>
  <c r="AV375" i="3"/>
  <c r="AV363" i="3"/>
  <c r="AV359" i="3"/>
  <c r="AV347" i="3"/>
  <c r="AV343" i="3"/>
  <c r="AV331" i="3"/>
  <c r="AV327" i="3"/>
  <c r="AV315" i="3"/>
  <c r="AV311" i="3"/>
  <c r="AV299" i="3"/>
  <c r="AV295" i="3"/>
  <c r="AV283" i="3"/>
  <c r="AV279" i="3"/>
  <c r="AV495" i="3"/>
  <c r="AV479" i="3"/>
  <c r="AV542" i="3"/>
  <c r="AV538" i="3"/>
  <c r="AV534" i="3"/>
  <c r="AV530" i="3"/>
  <c r="AV526" i="3"/>
  <c r="AV522" i="3"/>
  <c r="AV518" i="3"/>
  <c r="AV514" i="3"/>
  <c r="AV510" i="3"/>
  <c r="AV506" i="3"/>
  <c r="AV502" i="3"/>
  <c r="AV498" i="3"/>
  <c r="AV494" i="3"/>
  <c r="AV490" i="3"/>
  <c r="AV486" i="3"/>
  <c r="AV482" i="3"/>
  <c r="AV478" i="3"/>
  <c r="AV474" i="3"/>
  <c r="AV470" i="3"/>
  <c r="AV466" i="3"/>
  <c r="AV462" i="3"/>
  <c r="AV458" i="3"/>
  <c r="AV454" i="3"/>
  <c r="AV450" i="3"/>
  <c r="AV446" i="3"/>
  <c r="AV442" i="3"/>
  <c r="AV438" i="3"/>
  <c r="AV434" i="3"/>
  <c r="AV430" i="3"/>
  <c r="AV426" i="3"/>
  <c r="AV422" i="3"/>
  <c r="AV418" i="3"/>
  <c r="AV414" i="3"/>
  <c r="AV410" i="3"/>
  <c r="AV406" i="3"/>
  <c r="AV402" i="3"/>
  <c r="AV398" i="3"/>
  <c r="AV394" i="3"/>
  <c r="AV390" i="3"/>
  <c r="AV386" i="3"/>
  <c r="AV382" i="3"/>
  <c r="AV378" i="3"/>
  <c r="AV374" i="3"/>
  <c r="AV370" i="3"/>
  <c r="AV366" i="3"/>
  <c r="AV362" i="3"/>
  <c r="AV358" i="3"/>
  <c r="AV354" i="3"/>
  <c r="AV350" i="3"/>
  <c r="AV346" i="3"/>
  <c r="AV342" i="3"/>
  <c r="AV338" i="3"/>
  <c r="AV334" i="3"/>
  <c r="AV330" i="3"/>
  <c r="AV326" i="3"/>
  <c r="AV322" i="3"/>
  <c r="AV318" i="3"/>
  <c r="AV314" i="3"/>
  <c r="AV310" i="3"/>
  <c r="AV306" i="3"/>
  <c r="AV302" i="3"/>
  <c r="AV298" i="3"/>
  <c r="AV294" i="3"/>
  <c r="AV290" i="3"/>
  <c r="AV286" i="3"/>
  <c r="AV282" i="3"/>
  <c r="AV278" i="3"/>
  <c r="AV274" i="3"/>
  <c r="AV270" i="3"/>
  <c r="AV266" i="3"/>
  <c r="AV262" i="3"/>
  <c r="AV258" i="3"/>
  <c r="AV254" i="3"/>
  <c r="AV250" i="3"/>
  <c r="AV246" i="3"/>
  <c r="AV242" i="3"/>
  <c r="AV238" i="3"/>
  <c r="AV234" i="3"/>
  <c r="AV230" i="3"/>
  <c r="AV226" i="3"/>
  <c r="AV222" i="3"/>
  <c r="AV218" i="3"/>
  <c r="AV214" i="3"/>
  <c r="AV541" i="3"/>
  <c r="AV537" i="3"/>
  <c r="AV533" i="3"/>
  <c r="AV529" i="3"/>
  <c r="AV211" i="3"/>
  <c r="BD354" i="3" l="1"/>
  <c r="BD322" i="3"/>
  <c r="BD290" i="3"/>
  <c r="BD258" i="3"/>
  <c r="BD226" i="3"/>
  <c r="BD162" i="3"/>
  <c r="BD130" i="3"/>
  <c r="BD98" i="3"/>
  <c r="BD36" i="3"/>
  <c r="BD187" i="3"/>
  <c r="BD347" i="3"/>
  <c r="BD219" i="3"/>
  <c r="BD350" i="3"/>
  <c r="BD318" i="3"/>
  <c r="BD286" i="3"/>
  <c r="BD254" i="3"/>
  <c r="BD222" i="3"/>
  <c r="BD190" i="3"/>
  <c r="BD158" i="3"/>
  <c r="BD126" i="3"/>
  <c r="BD94" i="3"/>
  <c r="AL94" i="1" s="1"/>
  <c r="BD52" i="3"/>
  <c r="BD20" i="3"/>
  <c r="BD62" i="3"/>
  <c r="BD120" i="3"/>
  <c r="BD88" i="3"/>
  <c r="BD56" i="3"/>
  <c r="BD287" i="3"/>
  <c r="BD349" i="3"/>
  <c r="BD383" i="3"/>
  <c r="BD415" i="3"/>
  <c r="BD447" i="3"/>
  <c r="BD479" i="3"/>
  <c r="BD511" i="3"/>
  <c r="BD48" i="3"/>
  <c r="BD385" i="3"/>
  <c r="BD417" i="3"/>
  <c r="BD449" i="3"/>
  <c r="BD481" i="3"/>
  <c r="BD513" i="3"/>
  <c r="BD194" i="3"/>
  <c r="BD295" i="3"/>
  <c r="BD352" i="3"/>
  <c r="BD327" i="3"/>
  <c r="BD366" i="3"/>
  <c r="BD398" i="3"/>
  <c r="BD430" i="3"/>
  <c r="BD462" i="3"/>
  <c r="BD494" i="3"/>
  <c r="BD526" i="3"/>
  <c r="BD171" i="3"/>
  <c r="BD139" i="3"/>
  <c r="BD107" i="3"/>
  <c r="BD75" i="3"/>
  <c r="BD43" i="3"/>
  <c r="BD305" i="3"/>
  <c r="BD273" i="3"/>
  <c r="BD241" i="3"/>
  <c r="BD209" i="3"/>
  <c r="BD177" i="3"/>
  <c r="BD145" i="3"/>
  <c r="BD113" i="3"/>
  <c r="BD81" i="3"/>
  <c r="BD17" i="3"/>
  <c r="BE17" i="3" s="1"/>
  <c r="BD280" i="3"/>
  <c r="BD248" i="3"/>
  <c r="BD216" i="3"/>
  <c r="BD184" i="3"/>
  <c r="BD152" i="3"/>
  <c r="BD24" i="3"/>
  <c r="BC463" i="3"/>
  <c r="BC495" i="3"/>
  <c r="BC527" i="3"/>
  <c r="BD336" i="3"/>
  <c r="BD267" i="3"/>
  <c r="BD338" i="3"/>
  <c r="BD306" i="3"/>
  <c r="BD274" i="3"/>
  <c r="BD242" i="3"/>
  <c r="BD210" i="3"/>
  <c r="BD178" i="3"/>
  <c r="BD146" i="3"/>
  <c r="BD114" i="3"/>
  <c r="BD82" i="3"/>
  <c r="BD312" i="3"/>
  <c r="BD203" i="3"/>
  <c r="BD34" i="3"/>
  <c r="BD309" i="3"/>
  <c r="BD277" i="3"/>
  <c r="BD245" i="3"/>
  <c r="BD213" i="3"/>
  <c r="BD181" i="3"/>
  <c r="BD149" i="3"/>
  <c r="BD117" i="3"/>
  <c r="BD85" i="3"/>
  <c r="BD344" i="3"/>
  <c r="BD348" i="3"/>
  <c r="BD57" i="3"/>
  <c r="BD320" i="3"/>
  <c r="BD53" i="3"/>
  <c r="BD370" i="3"/>
  <c r="BD402" i="3"/>
  <c r="BD434" i="3"/>
  <c r="BD466" i="3"/>
  <c r="BD498" i="3"/>
  <c r="BD46" i="3"/>
  <c r="BD40" i="3"/>
  <c r="BD373" i="3"/>
  <c r="BD405" i="3"/>
  <c r="BD437" i="3"/>
  <c r="BD469" i="3"/>
  <c r="BD501" i="3"/>
  <c r="BD533" i="3"/>
  <c r="BD341" i="3"/>
  <c r="BD49" i="3"/>
  <c r="BD15" i="3"/>
  <c r="BD329" i="3"/>
  <c r="BC499" i="3"/>
  <c r="BD530" i="3"/>
  <c r="BD337" i="3"/>
  <c r="BD374" i="3"/>
  <c r="BD406" i="3"/>
  <c r="BD438" i="3"/>
  <c r="BD470" i="3"/>
  <c r="BD502" i="3"/>
  <c r="BD534" i="3"/>
  <c r="BD342" i="3"/>
  <c r="BD310" i="3"/>
  <c r="BD278" i="3"/>
  <c r="BD246" i="3"/>
  <c r="BD214" i="3"/>
  <c r="BD182" i="3"/>
  <c r="BD150" i="3"/>
  <c r="BD118" i="3"/>
  <c r="BD86" i="3"/>
  <c r="BD41" i="3"/>
  <c r="BD304" i="3"/>
  <c r="BD272" i="3"/>
  <c r="BD240" i="3"/>
  <c r="BD208" i="3"/>
  <c r="BD176" i="3"/>
  <c r="BD144" i="3"/>
  <c r="BD112" i="3"/>
  <c r="BD80" i="3"/>
  <c r="BD331" i="3"/>
  <c r="BD369" i="3"/>
  <c r="BD401" i="3"/>
  <c r="BD433" i="3"/>
  <c r="BD465" i="3"/>
  <c r="BD497" i="3"/>
  <c r="BD529" i="3"/>
  <c r="BD334" i="3"/>
  <c r="BD302" i="3"/>
  <c r="BD270" i="3"/>
  <c r="BD238" i="3"/>
  <c r="BD206" i="3"/>
  <c r="BD174" i="3"/>
  <c r="BD142" i="3"/>
  <c r="BD110" i="3"/>
  <c r="BD78" i="3"/>
  <c r="BC15" i="3"/>
  <c r="BD299" i="3"/>
  <c r="BD353" i="3"/>
  <c r="BD386" i="3"/>
  <c r="BD418" i="3"/>
  <c r="BD450" i="3"/>
  <c r="BD482" i="3"/>
  <c r="BD514" i="3"/>
  <c r="BD55" i="3"/>
  <c r="BD23" i="3"/>
  <c r="BD42" i="3"/>
  <c r="BD371" i="3"/>
  <c r="BD403" i="3"/>
  <c r="BD435" i="3"/>
  <c r="BD467" i="3"/>
  <c r="BD499" i="3"/>
  <c r="BE499" i="3" s="1"/>
  <c r="BD531" i="3"/>
  <c r="BC451" i="3"/>
  <c r="BC483" i="3"/>
  <c r="BC515" i="3"/>
  <c r="BD307" i="3"/>
  <c r="BD377" i="3"/>
  <c r="BD409" i="3"/>
  <c r="BD441" i="3"/>
  <c r="BD473" i="3"/>
  <c r="BD505" i="3"/>
  <c r="BD537" i="3"/>
  <c r="BD358" i="3"/>
  <c r="BD390" i="3"/>
  <c r="BD422" i="3"/>
  <c r="BD454" i="3"/>
  <c r="BD486" i="3"/>
  <c r="BD518" i="3"/>
  <c r="BD179" i="3"/>
  <c r="BD147" i="3"/>
  <c r="BD115" i="3"/>
  <c r="BD83" i="3"/>
  <c r="BD51" i="3"/>
  <c r="BD19" i="3"/>
  <c r="BD326" i="3"/>
  <c r="BD294" i="3"/>
  <c r="BD262" i="3"/>
  <c r="BD230" i="3"/>
  <c r="BD198" i="3"/>
  <c r="BD166" i="3"/>
  <c r="BD134" i="3"/>
  <c r="BD102" i="3"/>
  <c r="BD70" i="3"/>
  <c r="BD38" i="3"/>
  <c r="BD313" i="3"/>
  <c r="BD281" i="3"/>
  <c r="BD249" i="3"/>
  <c r="BD217" i="3"/>
  <c r="BD185" i="3"/>
  <c r="BD153" i="3"/>
  <c r="BD121" i="3"/>
  <c r="BD89" i="3"/>
  <c r="BD288" i="3"/>
  <c r="BD256" i="3"/>
  <c r="BD224" i="3"/>
  <c r="BD192" i="3"/>
  <c r="BD160" i="3"/>
  <c r="BD128" i="3"/>
  <c r="BD96" i="3"/>
  <c r="BD32" i="3"/>
  <c r="BD339" i="3"/>
  <c r="BD195" i="3"/>
  <c r="BD231" i="3"/>
  <c r="BD283" i="3"/>
  <c r="BD382" i="3"/>
  <c r="BD414" i="3"/>
  <c r="BD446" i="3"/>
  <c r="BD478" i="3"/>
  <c r="BD510" i="3"/>
  <c r="BD542" i="3"/>
  <c r="BD155" i="3"/>
  <c r="BD123" i="3"/>
  <c r="BD91" i="3"/>
  <c r="BD59" i="3"/>
  <c r="BD27" i="3"/>
  <c r="BD321" i="3"/>
  <c r="BD289" i="3"/>
  <c r="BD257" i="3"/>
  <c r="BD225" i="3"/>
  <c r="BD193" i="3"/>
  <c r="BD161" i="3"/>
  <c r="BD129" i="3"/>
  <c r="BD97" i="3"/>
  <c r="BD65" i="3"/>
  <c r="BD33" i="3"/>
  <c r="BD223" i="3"/>
  <c r="BD328" i="3"/>
  <c r="BD367" i="3"/>
  <c r="BD399" i="3"/>
  <c r="BD431" i="3"/>
  <c r="BD463" i="3"/>
  <c r="BD495" i="3"/>
  <c r="BD527" i="3"/>
  <c r="BC447" i="3"/>
  <c r="BC479" i="3"/>
  <c r="BC511" i="3"/>
  <c r="BD357" i="3"/>
  <c r="BD389" i="3"/>
  <c r="BD421" i="3"/>
  <c r="BD453" i="3"/>
  <c r="BD485" i="3"/>
  <c r="BD517" i="3"/>
  <c r="BD39" i="3"/>
  <c r="BD26" i="3"/>
  <c r="BD355" i="3"/>
  <c r="BD387" i="3"/>
  <c r="BD419" i="3"/>
  <c r="BD451" i="3"/>
  <c r="BD483" i="3"/>
  <c r="BD515" i="3"/>
  <c r="BD243" i="3"/>
  <c r="BD361" i="3"/>
  <c r="BD393" i="3"/>
  <c r="BD425" i="3"/>
  <c r="BD457" i="3"/>
  <c r="BD489" i="3"/>
  <c r="BD521" i="3"/>
  <c r="BD251" i="3"/>
  <c r="BD163" i="3"/>
  <c r="BD131" i="3"/>
  <c r="BD99" i="3"/>
  <c r="BD67" i="3"/>
  <c r="BD35" i="3"/>
  <c r="BD22" i="3"/>
  <c r="BD297" i="3"/>
  <c r="BD265" i="3"/>
  <c r="BD233" i="3"/>
  <c r="BD201" i="3"/>
  <c r="BD169" i="3"/>
  <c r="BD137" i="3"/>
  <c r="BD105" i="3"/>
  <c r="BD73" i="3"/>
  <c r="BD259" i="3"/>
  <c r="BD325" i="3"/>
  <c r="BD18" i="3"/>
  <c r="BD293" i="3"/>
  <c r="BD261" i="3"/>
  <c r="BD229" i="3"/>
  <c r="BD197" i="3"/>
  <c r="BD165" i="3"/>
  <c r="BD133" i="3"/>
  <c r="BD101" i="3"/>
  <c r="BD69" i="3"/>
  <c r="BD247" i="3"/>
  <c r="BD311" i="3"/>
  <c r="BD332" i="3"/>
  <c r="BD183" i="3"/>
  <c r="BD167" i="3"/>
  <c r="BD151" i="3"/>
  <c r="BD135" i="3"/>
  <c r="BD119" i="3"/>
  <c r="BD103" i="3"/>
  <c r="BD87" i="3"/>
  <c r="BD71" i="3"/>
  <c r="BD199" i="3"/>
  <c r="BD263" i="3"/>
  <c r="BD319" i="3"/>
  <c r="BD215" i="3"/>
  <c r="BD279" i="3"/>
  <c r="BD346" i="3"/>
  <c r="BD330" i="3"/>
  <c r="BD314" i="3"/>
  <c r="BD298" i="3"/>
  <c r="BD282" i="3"/>
  <c r="BD266" i="3"/>
  <c r="BD250" i="3"/>
  <c r="BD234" i="3"/>
  <c r="BD218" i="3"/>
  <c r="BD202" i="3"/>
  <c r="BD186" i="3"/>
  <c r="BD170" i="3"/>
  <c r="BD154" i="3"/>
  <c r="BD138" i="3"/>
  <c r="BD122" i="3"/>
  <c r="BD106" i="3"/>
  <c r="BD90" i="3"/>
  <c r="BD74" i="3"/>
  <c r="BD58" i="3"/>
  <c r="BD317" i="3"/>
  <c r="BD301" i="3"/>
  <c r="BD285" i="3"/>
  <c r="BD269" i="3"/>
  <c r="BD253" i="3"/>
  <c r="BD237" i="3"/>
  <c r="BD221" i="3"/>
  <c r="BD205" i="3"/>
  <c r="BD189" i="3"/>
  <c r="BD173" i="3"/>
  <c r="BD157" i="3"/>
  <c r="BD141" i="3"/>
  <c r="BD125" i="3"/>
  <c r="BD109" i="3"/>
  <c r="BD93" i="3"/>
  <c r="BD77" i="3"/>
  <c r="BD61" i="3"/>
  <c r="BD45" i="3"/>
  <c r="BD29" i="3"/>
  <c r="BD308" i="3"/>
  <c r="BD292" i="3"/>
  <c r="BD276" i="3"/>
  <c r="BD260" i="3"/>
  <c r="BD244" i="3"/>
  <c r="BD228" i="3"/>
  <c r="BD212" i="3"/>
  <c r="BD196" i="3"/>
  <c r="BD180" i="3"/>
  <c r="BD164" i="3"/>
  <c r="BD148" i="3"/>
  <c r="BD132" i="3"/>
  <c r="BD116" i="3"/>
  <c r="BD100" i="3"/>
  <c r="BD84" i="3"/>
  <c r="BD68" i="3"/>
  <c r="BD239" i="3"/>
  <c r="BD303" i="3"/>
  <c r="BD333" i="3"/>
  <c r="BC467" i="3"/>
  <c r="BE467" i="3" s="1"/>
  <c r="BC531" i="3"/>
  <c r="BD335" i="3"/>
  <c r="BD356" i="3"/>
  <c r="BD372" i="3"/>
  <c r="BD388" i="3"/>
  <c r="BD404" i="3"/>
  <c r="BD420" i="3"/>
  <c r="BD436" i="3"/>
  <c r="BD452" i="3"/>
  <c r="BD468" i="3"/>
  <c r="BD484" i="3"/>
  <c r="BD500" i="3"/>
  <c r="BD516" i="3"/>
  <c r="BD532" i="3"/>
  <c r="BD54" i="3"/>
  <c r="BD25" i="3"/>
  <c r="BD64" i="3"/>
  <c r="BD255" i="3"/>
  <c r="BD315" i="3"/>
  <c r="BD359" i="3"/>
  <c r="BD375" i="3"/>
  <c r="BD391" i="3"/>
  <c r="BD407" i="3"/>
  <c r="BD423" i="3"/>
  <c r="BD439" i="3"/>
  <c r="BD455" i="3"/>
  <c r="BD471" i="3"/>
  <c r="BD487" i="3"/>
  <c r="BD503" i="3"/>
  <c r="BD519" i="3"/>
  <c r="BD535" i="3"/>
  <c r="BC439" i="3"/>
  <c r="BC455" i="3"/>
  <c r="BC471" i="3"/>
  <c r="BC487" i="3"/>
  <c r="BC503" i="3"/>
  <c r="BC519" i="3"/>
  <c r="BC535" i="3"/>
  <c r="BD316" i="3"/>
  <c r="BD340" i="3"/>
  <c r="BD360" i="3"/>
  <c r="BD376" i="3"/>
  <c r="BD392" i="3"/>
  <c r="BD408" i="3"/>
  <c r="BD424" i="3"/>
  <c r="BD440" i="3"/>
  <c r="BD456" i="3"/>
  <c r="BD472" i="3"/>
  <c r="BD488" i="3"/>
  <c r="BD504" i="3"/>
  <c r="BD520" i="3"/>
  <c r="BD536" i="3"/>
  <c r="BD365" i="3"/>
  <c r="BD381" i="3"/>
  <c r="BD397" i="3"/>
  <c r="BD413" i="3"/>
  <c r="BD429" i="3"/>
  <c r="BD445" i="3"/>
  <c r="BD461" i="3"/>
  <c r="BD477" i="3"/>
  <c r="BD493" i="3"/>
  <c r="BD509" i="3"/>
  <c r="BD525" i="3"/>
  <c r="BD541" i="3"/>
  <c r="BD343" i="3"/>
  <c r="BD362" i="3"/>
  <c r="BD378" i="3"/>
  <c r="BD394" i="3"/>
  <c r="BD410" i="3"/>
  <c r="BD426" i="3"/>
  <c r="BD442" i="3"/>
  <c r="BD458" i="3"/>
  <c r="BD474" i="3"/>
  <c r="BD490" i="3"/>
  <c r="BD506" i="3"/>
  <c r="BD522" i="3"/>
  <c r="BD538" i="3"/>
  <c r="BD175" i="3"/>
  <c r="BD159" i="3"/>
  <c r="BD143" i="3"/>
  <c r="BD127" i="3"/>
  <c r="BD111" i="3"/>
  <c r="BD95" i="3"/>
  <c r="BD79" i="3"/>
  <c r="BD50" i="3"/>
  <c r="BD300" i="3"/>
  <c r="BD284" i="3"/>
  <c r="BD268" i="3"/>
  <c r="BD252" i="3"/>
  <c r="BD236" i="3"/>
  <c r="BD220" i="3"/>
  <c r="BD204" i="3"/>
  <c r="BD188" i="3"/>
  <c r="BD172" i="3"/>
  <c r="BD156" i="3"/>
  <c r="BD140" i="3"/>
  <c r="BD124" i="3"/>
  <c r="BD108" i="3"/>
  <c r="BD92" i="3"/>
  <c r="BD76" i="3"/>
  <c r="BD44" i="3"/>
  <c r="BD28" i="3"/>
  <c r="BD207" i="3"/>
  <c r="BD271" i="3"/>
  <c r="BD363" i="3"/>
  <c r="BD379" i="3"/>
  <c r="BD395" i="3"/>
  <c r="BD411" i="3"/>
  <c r="BD427" i="3"/>
  <c r="BD443" i="3"/>
  <c r="BD459" i="3"/>
  <c r="BD475" i="3"/>
  <c r="BD491" i="3"/>
  <c r="BD507" i="3"/>
  <c r="BD523" i="3"/>
  <c r="BD539" i="3"/>
  <c r="BC443" i="3"/>
  <c r="BC459" i="3"/>
  <c r="BC475" i="3"/>
  <c r="BC491" i="3"/>
  <c r="BC507" i="3"/>
  <c r="BC523" i="3"/>
  <c r="BC539" i="3"/>
  <c r="BD324" i="3"/>
  <c r="BD345" i="3"/>
  <c r="BD364" i="3"/>
  <c r="BD380" i="3"/>
  <c r="BD396" i="3"/>
  <c r="BD412" i="3"/>
  <c r="BD428" i="3"/>
  <c r="BD444" i="3"/>
  <c r="BD460" i="3"/>
  <c r="BD476" i="3"/>
  <c r="BD492" i="3"/>
  <c r="BD508" i="3"/>
  <c r="BD524" i="3"/>
  <c r="BD540" i="3"/>
  <c r="U14" i="3"/>
  <c r="U3" i="3" s="1"/>
  <c r="V14" i="3"/>
  <c r="V3" i="3" s="1"/>
  <c r="W14" i="3"/>
  <c r="W3" i="3" s="1"/>
  <c r="BC25" i="3"/>
  <c r="BC41" i="3"/>
  <c r="BC57" i="3"/>
  <c r="BC73" i="3"/>
  <c r="BC89" i="3"/>
  <c r="BC105" i="3"/>
  <c r="BC121" i="3"/>
  <c r="BC137" i="3"/>
  <c r="BC153" i="3"/>
  <c r="BC169" i="3"/>
  <c r="BC185" i="3"/>
  <c r="BC201" i="3"/>
  <c r="BC217" i="3"/>
  <c r="BC233" i="3"/>
  <c r="BC249" i="3"/>
  <c r="BC265" i="3"/>
  <c r="BC281" i="3"/>
  <c r="BC297" i="3"/>
  <c r="BC313" i="3"/>
  <c r="BC329" i="3"/>
  <c r="BC345" i="3"/>
  <c r="BC361" i="3"/>
  <c r="BC377" i="3"/>
  <c r="BC393" i="3"/>
  <c r="BE393" i="3" s="1"/>
  <c r="BC409" i="3"/>
  <c r="BC425" i="3"/>
  <c r="BC441" i="3"/>
  <c r="BC457" i="3"/>
  <c r="BC473" i="3"/>
  <c r="BC489" i="3"/>
  <c r="BC505" i="3"/>
  <c r="BE505" i="3" s="1"/>
  <c r="BC521" i="3"/>
  <c r="BC537" i="3"/>
  <c r="BD191" i="3"/>
  <c r="BC29" i="3"/>
  <c r="BC45" i="3"/>
  <c r="BC61" i="3"/>
  <c r="BC77" i="3"/>
  <c r="BC93" i="3"/>
  <c r="BC109" i="3"/>
  <c r="BC125" i="3"/>
  <c r="BC141" i="3"/>
  <c r="BC157" i="3"/>
  <c r="BC173" i="3"/>
  <c r="BC189" i="3"/>
  <c r="BC205" i="3"/>
  <c r="BC221" i="3"/>
  <c r="BC237" i="3"/>
  <c r="BC253" i="3"/>
  <c r="BC269" i="3"/>
  <c r="BC285" i="3"/>
  <c r="BC301" i="3"/>
  <c r="BC317" i="3"/>
  <c r="BC333" i="3"/>
  <c r="BC349" i="3"/>
  <c r="BC365" i="3"/>
  <c r="BC381" i="3"/>
  <c r="BC397" i="3"/>
  <c r="BC413" i="3"/>
  <c r="BC429" i="3"/>
  <c r="BC445" i="3"/>
  <c r="BC461" i="3"/>
  <c r="BC477" i="3"/>
  <c r="BC493" i="3"/>
  <c r="BC509" i="3"/>
  <c r="BC525" i="3"/>
  <c r="BC541" i="3"/>
  <c r="BC33" i="3"/>
  <c r="BC49" i="3"/>
  <c r="BE49" i="3" s="1"/>
  <c r="BC65" i="3"/>
  <c r="BC81" i="3"/>
  <c r="BC97" i="3"/>
  <c r="BC113" i="3"/>
  <c r="BC129" i="3"/>
  <c r="BC145" i="3"/>
  <c r="BC161" i="3"/>
  <c r="BC177" i="3"/>
  <c r="BE177" i="3" s="1"/>
  <c r="BC193" i="3"/>
  <c r="BC209" i="3"/>
  <c r="BC225" i="3"/>
  <c r="BC241" i="3"/>
  <c r="BC257" i="3"/>
  <c r="BC273" i="3"/>
  <c r="BE273" i="3" s="1"/>
  <c r="BC289" i="3"/>
  <c r="BC305" i="3"/>
  <c r="BC321" i="3"/>
  <c r="BC337" i="3"/>
  <c r="BC353" i="3"/>
  <c r="BC369" i="3"/>
  <c r="BC385" i="3"/>
  <c r="BC401" i="3"/>
  <c r="BC417" i="3"/>
  <c r="BC433" i="3"/>
  <c r="BC449" i="3"/>
  <c r="BE449" i="3" s="1"/>
  <c r="BC465" i="3"/>
  <c r="BC481" i="3"/>
  <c r="BE481" i="3" s="1"/>
  <c r="BC497" i="3"/>
  <c r="BC513" i="3"/>
  <c r="BE513" i="3" s="1"/>
  <c r="BC529" i="3"/>
  <c r="BC30" i="3"/>
  <c r="BE30" i="3" s="1"/>
  <c r="BC46" i="3"/>
  <c r="BC62" i="3"/>
  <c r="BC78" i="3"/>
  <c r="BC94" i="3"/>
  <c r="BC110" i="3"/>
  <c r="BC126" i="3"/>
  <c r="BE126" i="3" s="1"/>
  <c r="BC142" i="3"/>
  <c r="BC158" i="3"/>
  <c r="BE158" i="3" s="1"/>
  <c r="BC174" i="3"/>
  <c r="BC190" i="3"/>
  <c r="BE190" i="3" s="1"/>
  <c r="BC206" i="3"/>
  <c r="BC222" i="3"/>
  <c r="BE222" i="3" s="1"/>
  <c r="BC238" i="3"/>
  <c r="BC254" i="3"/>
  <c r="BC270" i="3"/>
  <c r="BC286" i="3"/>
  <c r="BE286" i="3" s="1"/>
  <c r="BC302" i="3"/>
  <c r="BC318" i="3"/>
  <c r="BE318" i="3" s="1"/>
  <c r="BC334" i="3"/>
  <c r="BC350" i="3"/>
  <c r="BE350" i="3" s="1"/>
  <c r="BC366" i="3"/>
  <c r="BC382" i="3"/>
  <c r="BC398" i="3"/>
  <c r="BC414" i="3"/>
  <c r="BC430" i="3"/>
  <c r="BE430" i="3" s="1"/>
  <c r="BC446" i="3"/>
  <c r="BC462" i="3"/>
  <c r="BC478" i="3"/>
  <c r="BC494" i="3"/>
  <c r="BC510" i="3"/>
  <c r="BC526" i="3"/>
  <c r="BC542" i="3"/>
  <c r="BC31" i="3"/>
  <c r="BC47" i="3"/>
  <c r="BC63" i="3"/>
  <c r="BC79" i="3"/>
  <c r="BC95" i="3"/>
  <c r="BC111" i="3"/>
  <c r="BC127" i="3"/>
  <c r="BC143" i="3"/>
  <c r="BC159" i="3"/>
  <c r="BC175" i="3"/>
  <c r="BC191" i="3"/>
  <c r="BC207" i="3"/>
  <c r="BC223" i="3"/>
  <c r="BC239" i="3"/>
  <c r="BC255" i="3"/>
  <c r="BC271" i="3"/>
  <c r="BC287" i="3"/>
  <c r="BC303" i="3"/>
  <c r="BC319" i="3"/>
  <c r="BC335" i="3"/>
  <c r="BC351" i="3"/>
  <c r="BC367" i="3"/>
  <c r="BC383" i="3"/>
  <c r="BE383" i="3" s="1"/>
  <c r="BC399" i="3"/>
  <c r="BC415" i="3"/>
  <c r="BE415" i="3" s="1"/>
  <c r="BC431" i="3"/>
  <c r="BC20" i="3"/>
  <c r="BE20" i="3" s="1"/>
  <c r="BC36" i="3"/>
  <c r="BE36" i="3" s="1"/>
  <c r="BC52" i="3"/>
  <c r="BC68" i="3"/>
  <c r="BC84" i="3"/>
  <c r="BC100" i="3"/>
  <c r="BC116" i="3"/>
  <c r="BC132" i="3"/>
  <c r="BC148" i="3"/>
  <c r="BC164" i="3"/>
  <c r="BC180" i="3"/>
  <c r="BC196" i="3"/>
  <c r="BC212" i="3"/>
  <c r="BC228" i="3"/>
  <c r="BC244" i="3"/>
  <c r="BC260" i="3"/>
  <c r="BC276" i="3"/>
  <c r="BC292" i="3"/>
  <c r="BC308" i="3"/>
  <c r="BC324" i="3"/>
  <c r="BC340" i="3"/>
  <c r="BC356" i="3"/>
  <c r="BC372" i="3"/>
  <c r="BC388" i="3"/>
  <c r="BC404" i="3"/>
  <c r="BC420" i="3"/>
  <c r="BC436" i="3"/>
  <c r="BC452" i="3"/>
  <c r="BC468" i="3"/>
  <c r="BC484" i="3"/>
  <c r="BC500" i="3"/>
  <c r="BC516" i="3"/>
  <c r="BC532" i="3"/>
  <c r="BC18" i="3"/>
  <c r="BC34" i="3"/>
  <c r="BE34" i="3" s="1"/>
  <c r="BC50" i="3"/>
  <c r="BC66" i="3"/>
  <c r="BC82" i="3"/>
  <c r="BC98" i="3"/>
  <c r="BC114" i="3"/>
  <c r="BC130" i="3"/>
  <c r="BE130" i="3" s="1"/>
  <c r="BC146" i="3"/>
  <c r="BC162" i="3"/>
  <c r="BE162" i="3" s="1"/>
  <c r="BC178" i="3"/>
  <c r="BC194" i="3"/>
  <c r="BE194" i="3" s="1"/>
  <c r="BC210" i="3"/>
  <c r="BC226" i="3"/>
  <c r="BE226" i="3" s="1"/>
  <c r="BC242" i="3"/>
  <c r="BC258" i="3"/>
  <c r="BE258" i="3" s="1"/>
  <c r="BC274" i="3"/>
  <c r="BE274" i="3" s="1"/>
  <c r="BC290" i="3"/>
  <c r="BE290" i="3" s="1"/>
  <c r="BC306" i="3"/>
  <c r="BC322" i="3"/>
  <c r="BE322" i="3" s="1"/>
  <c r="BC338" i="3"/>
  <c r="BC354" i="3"/>
  <c r="BE354" i="3" s="1"/>
  <c r="BC370" i="3"/>
  <c r="BE370" i="3" s="1"/>
  <c r="BC386" i="3"/>
  <c r="BC402" i="3"/>
  <c r="BC418" i="3"/>
  <c r="BC434" i="3"/>
  <c r="BC450" i="3"/>
  <c r="BC466" i="3"/>
  <c r="BC482" i="3"/>
  <c r="BC498" i="3"/>
  <c r="BC514" i="3"/>
  <c r="BC530" i="3"/>
  <c r="BC19" i="3"/>
  <c r="BC35" i="3"/>
  <c r="BC51" i="3"/>
  <c r="BC67" i="3"/>
  <c r="BC83" i="3"/>
  <c r="BC99" i="3"/>
  <c r="BC115" i="3"/>
  <c r="BC131" i="3"/>
  <c r="BC147" i="3"/>
  <c r="BC163" i="3"/>
  <c r="BC179" i="3"/>
  <c r="BC195" i="3"/>
  <c r="BC211" i="3"/>
  <c r="BC227" i="3"/>
  <c r="BC243" i="3"/>
  <c r="BC259" i="3"/>
  <c r="BC275" i="3"/>
  <c r="BC291" i="3"/>
  <c r="BC307" i="3"/>
  <c r="BC323" i="3"/>
  <c r="BC339" i="3"/>
  <c r="BC355" i="3"/>
  <c r="BC371" i="3"/>
  <c r="BC387" i="3"/>
  <c r="BC403" i="3"/>
  <c r="BC419" i="3"/>
  <c r="BC435" i="3"/>
  <c r="BC24" i="3"/>
  <c r="BC40" i="3"/>
  <c r="BC56" i="3"/>
  <c r="BC72" i="3"/>
  <c r="BE72" i="3" s="1"/>
  <c r="BC88" i="3"/>
  <c r="BC104" i="3"/>
  <c r="BE104" i="3" s="1"/>
  <c r="BC120" i="3"/>
  <c r="BC136" i="3"/>
  <c r="BE136" i="3" s="1"/>
  <c r="BC152" i="3"/>
  <c r="BC168" i="3"/>
  <c r="BE168" i="3" s="1"/>
  <c r="BC184" i="3"/>
  <c r="BE184" i="3" s="1"/>
  <c r="BC200" i="3"/>
  <c r="BE200" i="3" s="1"/>
  <c r="BC216" i="3"/>
  <c r="BC232" i="3"/>
  <c r="BE232" i="3" s="1"/>
  <c r="BC248" i="3"/>
  <c r="BC264" i="3"/>
  <c r="BE264" i="3" s="1"/>
  <c r="BC280" i="3"/>
  <c r="BE280" i="3" s="1"/>
  <c r="BC296" i="3"/>
  <c r="BE296" i="3" s="1"/>
  <c r="BC312" i="3"/>
  <c r="BC328" i="3"/>
  <c r="BC344" i="3"/>
  <c r="BC360" i="3"/>
  <c r="BC376" i="3"/>
  <c r="BC392" i="3"/>
  <c r="BC408" i="3"/>
  <c r="BC424" i="3"/>
  <c r="BC440" i="3"/>
  <c r="BC456" i="3"/>
  <c r="BC472" i="3"/>
  <c r="BC488" i="3"/>
  <c r="BC504" i="3"/>
  <c r="BC520" i="3"/>
  <c r="BC536" i="3"/>
  <c r="BC22" i="3"/>
  <c r="BC38" i="3"/>
  <c r="BC54" i="3"/>
  <c r="BC70" i="3"/>
  <c r="BC86" i="3"/>
  <c r="BC102" i="3"/>
  <c r="BC118" i="3"/>
  <c r="BC134" i="3"/>
  <c r="BC150" i="3"/>
  <c r="BC166" i="3"/>
  <c r="BC182" i="3"/>
  <c r="BC198" i="3"/>
  <c r="BC214" i="3"/>
  <c r="BE214" i="3" s="1"/>
  <c r="BC230" i="3"/>
  <c r="BC246" i="3"/>
  <c r="BC262" i="3"/>
  <c r="BC278" i="3"/>
  <c r="BC294" i="3"/>
  <c r="BC310" i="3"/>
  <c r="BC326" i="3"/>
  <c r="BC342" i="3"/>
  <c r="BC358" i="3"/>
  <c r="BC374" i="3"/>
  <c r="BC390" i="3"/>
  <c r="BC406" i="3"/>
  <c r="BC422" i="3"/>
  <c r="BC438" i="3"/>
  <c r="BE438" i="3" s="1"/>
  <c r="BC454" i="3"/>
  <c r="BC470" i="3"/>
  <c r="BC486" i="3"/>
  <c r="BC502" i="3"/>
  <c r="BC518" i="3"/>
  <c r="BC534" i="3"/>
  <c r="BE534" i="3" s="1"/>
  <c r="BD16" i="3"/>
  <c r="BC23" i="3"/>
  <c r="BC39" i="3"/>
  <c r="BC55" i="3"/>
  <c r="BC71" i="3"/>
  <c r="BC87" i="3"/>
  <c r="BC103" i="3"/>
  <c r="BC119" i="3"/>
  <c r="BC135" i="3"/>
  <c r="BC151" i="3"/>
  <c r="BC167" i="3"/>
  <c r="BC183" i="3"/>
  <c r="BC199" i="3"/>
  <c r="BC215" i="3"/>
  <c r="BC231" i="3"/>
  <c r="BC247" i="3"/>
  <c r="BC263" i="3"/>
  <c r="BC279" i="3"/>
  <c r="BC295" i="3"/>
  <c r="BC311" i="3"/>
  <c r="BC327" i="3"/>
  <c r="BC343" i="3"/>
  <c r="BC359" i="3"/>
  <c r="BC375" i="3"/>
  <c r="BC391" i="3"/>
  <c r="BC407" i="3"/>
  <c r="BC423" i="3"/>
  <c r="BD211" i="3"/>
  <c r="BD275" i="3"/>
  <c r="BC28" i="3"/>
  <c r="BC44" i="3"/>
  <c r="BC60" i="3"/>
  <c r="BC76" i="3"/>
  <c r="BC92" i="3"/>
  <c r="BC108" i="3"/>
  <c r="BC124" i="3"/>
  <c r="BC140" i="3"/>
  <c r="BC156" i="3"/>
  <c r="BC172" i="3"/>
  <c r="BC188" i="3"/>
  <c r="BC204" i="3"/>
  <c r="BC220" i="3"/>
  <c r="BC236" i="3"/>
  <c r="BC252" i="3"/>
  <c r="BC268" i="3"/>
  <c r="BC284" i="3"/>
  <c r="BC300" i="3"/>
  <c r="BC316" i="3"/>
  <c r="BC332" i="3"/>
  <c r="BC348" i="3"/>
  <c r="BC364" i="3"/>
  <c r="BC380" i="3"/>
  <c r="BC396" i="3"/>
  <c r="BC412" i="3"/>
  <c r="BC428" i="3"/>
  <c r="BC444" i="3"/>
  <c r="BC460" i="3"/>
  <c r="BC476" i="3"/>
  <c r="BC492" i="3"/>
  <c r="BC508" i="3"/>
  <c r="BC524" i="3"/>
  <c r="BC540" i="3"/>
  <c r="BC21" i="3"/>
  <c r="BC37" i="3"/>
  <c r="BC53" i="3"/>
  <c r="BC69" i="3"/>
  <c r="BC85" i="3"/>
  <c r="BC101" i="3"/>
  <c r="BC117" i="3"/>
  <c r="BE117" i="3" s="1"/>
  <c r="BC133" i="3"/>
  <c r="BC149" i="3"/>
  <c r="BC165" i="3"/>
  <c r="BC181" i="3"/>
  <c r="BC197" i="3"/>
  <c r="BC213" i="3"/>
  <c r="BC229" i="3"/>
  <c r="BC245" i="3"/>
  <c r="BC261" i="3"/>
  <c r="BC277" i="3"/>
  <c r="BC293" i="3"/>
  <c r="BC309" i="3"/>
  <c r="BC325" i="3"/>
  <c r="BE325" i="3" s="1"/>
  <c r="BC341" i="3"/>
  <c r="BC357" i="3"/>
  <c r="BC373" i="3"/>
  <c r="BC389" i="3"/>
  <c r="BC405" i="3"/>
  <c r="BC421" i="3"/>
  <c r="BC437" i="3"/>
  <c r="BC453" i="3"/>
  <c r="BC469" i="3"/>
  <c r="BC485" i="3"/>
  <c r="BC501" i="3"/>
  <c r="BC517" i="3"/>
  <c r="BC533" i="3"/>
  <c r="BC26" i="3"/>
  <c r="BC42" i="3"/>
  <c r="BE42" i="3" s="1"/>
  <c r="BC58" i="3"/>
  <c r="BC74" i="3"/>
  <c r="BC90" i="3"/>
  <c r="BC106" i="3"/>
  <c r="BC122" i="3"/>
  <c r="BC138" i="3"/>
  <c r="BC154" i="3"/>
  <c r="BC170" i="3"/>
  <c r="BC186" i="3"/>
  <c r="BC202" i="3"/>
  <c r="BC218" i="3"/>
  <c r="BC234" i="3"/>
  <c r="BC250" i="3"/>
  <c r="BC266" i="3"/>
  <c r="BC282" i="3"/>
  <c r="BC298" i="3"/>
  <c r="BC314" i="3"/>
  <c r="BC330" i="3"/>
  <c r="BC346" i="3"/>
  <c r="BC362" i="3"/>
  <c r="BC378" i="3"/>
  <c r="BC394" i="3"/>
  <c r="BC410" i="3"/>
  <c r="BC426" i="3"/>
  <c r="BC442" i="3"/>
  <c r="BC458" i="3"/>
  <c r="BC474" i="3"/>
  <c r="BC490" i="3"/>
  <c r="BC506" i="3"/>
  <c r="BC522" i="3"/>
  <c r="BC538" i="3"/>
  <c r="BD63" i="3"/>
  <c r="BD47" i="3"/>
  <c r="BD31" i="3"/>
  <c r="BD66" i="3"/>
  <c r="BD37" i="3"/>
  <c r="BD21" i="3"/>
  <c r="BD60" i="3"/>
  <c r="BD323" i="3"/>
  <c r="BC27" i="3"/>
  <c r="BC43" i="3"/>
  <c r="BC59" i="3"/>
  <c r="BC75" i="3"/>
  <c r="BE75" i="3" s="1"/>
  <c r="BC91" i="3"/>
  <c r="BC107" i="3"/>
  <c r="BC123" i="3"/>
  <c r="BC139" i="3"/>
  <c r="BC155" i="3"/>
  <c r="BC171" i="3"/>
  <c r="BC187" i="3"/>
  <c r="BE187" i="3" s="1"/>
  <c r="BC203" i="3"/>
  <c r="BE203" i="3" s="1"/>
  <c r="BC219" i="3"/>
  <c r="BE219" i="3" s="1"/>
  <c r="BC235" i="3"/>
  <c r="BE235" i="3" s="1"/>
  <c r="BC251" i="3"/>
  <c r="BC267" i="3"/>
  <c r="BC283" i="3"/>
  <c r="BC299" i="3"/>
  <c r="BC315" i="3"/>
  <c r="BC331" i="3"/>
  <c r="BE331" i="3" s="1"/>
  <c r="BC347" i="3"/>
  <c r="BE347" i="3" s="1"/>
  <c r="BC363" i="3"/>
  <c r="BC379" i="3"/>
  <c r="BC395" i="3"/>
  <c r="BC411" i="3"/>
  <c r="BC427" i="3"/>
  <c r="BD227" i="3"/>
  <c r="BD291" i="3"/>
  <c r="BD351" i="3"/>
  <c r="BD368" i="3"/>
  <c r="BD384" i="3"/>
  <c r="BD400" i="3"/>
  <c r="BD416" i="3"/>
  <c r="BD432" i="3"/>
  <c r="BD448" i="3"/>
  <c r="BD464" i="3"/>
  <c r="BD480" i="3"/>
  <c r="BD496" i="3"/>
  <c r="BD512" i="3"/>
  <c r="BD528" i="3"/>
  <c r="BC16" i="3"/>
  <c r="BC32" i="3"/>
  <c r="BC48" i="3"/>
  <c r="BC64" i="3"/>
  <c r="BC80" i="3"/>
  <c r="BC96" i="3"/>
  <c r="BC112" i="3"/>
  <c r="BC128" i="3"/>
  <c r="BC144" i="3"/>
  <c r="BE144" i="3" s="1"/>
  <c r="BC160" i="3"/>
  <c r="BC176" i="3"/>
  <c r="BC192" i="3"/>
  <c r="BC208" i="3"/>
  <c r="BC224" i="3"/>
  <c r="BC240" i="3"/>
  <c r="BC256" i="3"/>
  <c r="BC272" i="3"/>
  <c r="BC288" i="3"/>
  <c r="BC304" i="3"/>
  <c r="BE304" i="3" s="1"/>
  <c r="BC320" i="3"/>
  <c r="BC336" i="3"/>
  <c r="BC352" i="3"/>
  <c r="BC368" i="3"/>
  <c r="BC384" i="3"/>
  <c r="BC400" i="3"/>
  <c r="BC416" i="3"/>
  <c r="BC432" i="3"/>
  <c r="BC448" i="3"/>
  <c r="BC464" i="3"/>
  <c r="BC480" i="3"/>
  <c r="BC496" i="3"/>
  <c r="BC512" i="3"/>
  <c r="BC528" i="3"/>
  <c r="EN11" i="3" a="1"/>
  <c r="EN11" i="3" s="1"/>
  <c r="EM11" i="3" a="1"/>
  <c r="EM11" i="3" s="1"/>
  <c r="EL11" i="3" a="1"/>
  <c r="EL11" i="3" s="1"/>
  <c r="EK11" i="3" a="1"/>
  <c r="EK11" i="3" s="1"/>
  <c r="EJ11" i="3" a="1"/>
  <c r="EJ11" i="3" s="1"/>
  <c r="BE98" i="3" l="1"/>
  <c r="BE254" i="3"/>
  <c r="BE52" i="3"/>
  <c r="BE40" i="3"/>
  <c r="BE181" i="3"/>
  <c r="BE32" i="3"/>
  <c r="BE171" i="3"/>
  <c r="BE139" i="3"/>
  <c r="BE267" i="3"/>
  <c r="BE48" i="3"/>
  <c r="BE57" i="3"/>
  <c r="BE120" i="3"/>
  <c r="BE62" i="3"/>
  <c r="BE294" i="3"/>
  <c r="BE38" i="3"/>
  <c r="BE341" i="3"/>
  <c r="BE213" i="3"/>
  <c r="BE310" i="3"/>
  <c r="BE56" i="3"/>
  <c r="BE114" i="3"/>
  <c r="BE447" i="3"/>
  <c r="BE320" i="3"/>
  <c r="BE357" i="3"/>
  <c r="BE326" i="3"/>
  <c r="BE70" i="3"/>
  <c r="BE371" i="3"/>
  <c r="BE386" i="3"/>
  <c r="BE287" i="3"/>
  <c r="BE174" i="3"/>
  <c r="BE46" i="3"/>
  <c r="BE112" i="3"/>
  <c r="BE533" i="3"/>
  <c r="BE248" i="3"/>
  <c r="BE241" i="3"/>
  <c r="BE352" i="3"/>
  <c r="BE96" i="3"/>
  <c r="BE327" i="3"/>
  <c r="BE479" i="3"/>
  <c r="BE80" i="3"/>
  <c r="BE216" i="3"/>
  <c r="BE88" i="3"/>
  <c r="BE465" i="3"/>
  <c r="BE337" i="3"/>
  <c r="BE209" i="3"/>
  <c r="BE312" i="3"/>
  <c r="BE417" i="3"/>
  <c r="BE107" i="3"/>
  <c r="BE208" i="3"/>
  <c r="BE373" i="3"/>
  <c r="BE311" i="3"/>
  <c r="BE470" i="3"/>
  <c r="BE387" i="3"/>
  <c r="BE131" i="3"/>
  <c r="BE402" i="3"/>
  <c r="BE81" i="3"/>
  <c r="BE349" i="3"/>
  <c r="BE278" i="3"/>
  <c r="BE338" i="3"/>
  <c r="BE82" i="3"/>
  <c r="BE385" i="3"/>
  <c r="BE374" i="3"/>
  <c r="BE486" i="3"/>
  <c r="BE27" i="3"/>
  <c r="BE26" i="3"/>
  <c r="BE441" i="3"/>
  <c r="BE538" i="3"/>
  <c r="BE410" i="3"/>
  <c r="BE44" i="3"/>
  <c r="BE41" i="3"/>
  <c r="BE511" i="3"/>
  <c r="BE15" i="3"/>
  <c r="BE85" i="3"/>
  <c r="BE192" i="3"/>
  <c r="BE198" i="3"/>
  <c r="BE537" i="3"/>
  <c r="BE160" i="3"/>
  <c r="BE299" i="3"/>
  <c r="BE422" i="3"/>
  <c r="BE526" i="3"/>
  <c r="BE102" i="3"/>
  <c r="BE336" i="3"/>
  <c r="BE501" i="3"/>
  <c r="BE245" i="3"/>
  <c r="BE342" i="3"/>
  <c r="BE137" i="3"/>
  <c r="BE295" i="3"/>
  <c r="BE249" i="3"/>
  <c r="BE498" i="3"/>
  <c r="BE433" i="3"/>
  <c r="BE251" i="3"/>
  <c r="BE215" i="3"/>
  <c r="BE87" i="3"/>
  <c r="BE250" i="3"/>
  <c r="BE122" i="3"/>
  <c r="BE133" i="3"/>
  <c r="BE281" i="3"/>
  <c r="BE377" i="3"/>
  <c r="BE142" i="3"/>
  <c r="BE239" i="3"/>
  <c r="BE463" i="3"/>
  <c r="BE240" i="3"/>
  <c r="BE405" i="3"/>
  <c r="BE149" i="3"/>
  <c r="BE306" i="3"/>
  <c r="BE182" i="3"/>
  <c r="BE242" i="3"/>
  <c r="BE361" i="3"/>
  <c r="BE288" i="3"/>
  <c r="BE43" i="3"/>
  <c r="BE339" i="3"/>
  <c r="BE482" i="3"/>
  <c r="BE398" i="3"/>
  <c r="BE272" i="3"/>
  <c r="BE437" i="3"/>
  <c r="BE53" i="3"/>
  <c r="BE406" i="3"/>
  <c r="BE152" i="3"/>
  <c r="BE24" i="3"/>
  <c r="BE366" i="3"/>
  <c r="BE407" i="3"/>
  <c r="BE54" i="3"/>
  <c r="BE453" i="3"/>
  <c r="BE69" i="3"/>
  <c r="BE289" i="3"/>
  <c r="BE33" i="3"/>
  <c r="BE224" i="3"/>
  <c r="BE389" i="3"/>
  <c r="BE403" i="3"/>
  <c r="BE418" i="3"/>
  <c r="BE510" i="3"/>
  <c r="BE529" i="3"/>
  <c r="BE145" i="3"/>
  <c r="BE473" i="3"/>
  <c r="BE89" i="3"/>
  <c r="BE256" i="3"/>
  <c r="BE293" i="3"/>
  <c r="BE518" i="3"/>
  <c r="BE262" i="3"/>
  <c r="BE435" i="3"/>
  <c r="BE307" i="3"/>
  <c r="BE179" i="3"/>
  <c r="BE450" i="3"/>
  <c r="BE110" i="3"/>
  <c r="BE246" i="3"/>
  <c r="BE163" i="3"/>
  <c r="BE478" i="3"/>
  <c r="BE497" i="3"/>
  <c r="BE113" i="3"/>
  <c r="BE313" i="3"/>
  <c r="BE71" i="3"/>
  <c r="BE28" i="3"/>
  <c r="BE292" i="3"/>
  <c r="BE164" i="3"/>
  <c r="BE495" i="3"/>
  <c r="BE515" i="3"/>
  <c r="BE176" i="3"/>
  <c r="BE469" i="3"/>
  <c r="BE305" i="3"/>
  <c r="BE531" i="3"/>
  <c r="BE197" i="3"/>
  <c r="BE166" i="3"/>
  <c r="BE83" i="3"/>
  <c r="BE270" i="3"/>
  <c r="BE309" i="3"/>
  <c r="BE150" i="3"/>
  <c r="BE210" i="3"/>
  <c r="BE502" i="3"/>
  <c r="BE434" i="3"/>
  <c r="BE462" i="3"/>
  <c r="BE55" i="3"/>
  <c r="BE344" i="3"/>
  <c r="BE530" i="3"/>
  <c r="BE333" i="3"/>
  <c r="BE527" i="3"/>
  <c r="BE494" i="3"/>
  <c r="BE277" i="3"/>
  <c r="BE284" i="3"/>
  <c r="BE156" i="3"/>
  <c r="BE118" i="3"/>
  <c r="BE178" i="3"/>
  <c r="BE390" i="3"/>
  <c r="BE129" i="3"/>
  <c r="BE420" i="3"/>
  <c r="BE283" i="3"/>
  <c r="BE155" i="3"/>
  <c r="BE195" i="3"/>
  <c r="BE401" i="3"/>
  <c r="BE51" i="3"/>
  <c r="BE238" i="3"/>
  <c r="BE535" i="3"/>
  <c r="BE123" i="3"/>
  <c r="BE231" i="3"/>
  <c r="BE358" i="3"/>
  <c r="BE230" i="3"/>
  <c r="BE302" i="3"/>
  <c r="BE507" i="3"/>
  <c r="BE455" i="3"/>
  <c r="BE147" i="3"/>
  <c r="BE369" i="3"/>
  <c r="BE334" i="3"/>
  <c r="BE78" i="3"/>
  <c r="BE329" i="3"/>
  <c r="BE161" i="3"/>
  <c r="BE517" i="3"/>
  <c r="BE485" i="3"/>
  <c r="BE128" i="3"/>
  <c r="BE134" i="3"/>
  <c r="BE466" i="3"/>
  <c r="BE409" i="3"/>
  <c r="BE451" i="3"/>
  <c r="BE86" i="3"/>
  <c r="BE19" i="3"/>
  <c r="BE91" i="3"/>
  <c r="BE454" i="3"/>
  <c r="BE146" i="3"/>
  <c r="BE206" i="3"/>
  <c r="BE353" i="3"/>
  <c r="BE229" i="3"/>
  <c r="BE348" i="3"/>
  <c r="BE23" i="3"/>
  <c r="BE115" i="3"/>
  <c r="BE514" i="3"/>
  <c r="BE201" i="3"/>
  <c r="BE99" i="3"/>
  <c r="BE193" i="3"/>
  <c r="BE225" i="3"/>
  <c r="BE328" i="3"/>
  <c r="BE261" i="3"/>
  <c r="BE419" i="3"/>
  <c r="BE35" i="3"/>
  <c r="BE223" i="3"/>
  <c r="BE257" i="3"/>
  <c r="BE185" i="3"/>
  <c r="BE22" i="3"/>
  <c r="BE105" i="3"/>
  <c r="BE165" i="3"/>
  <c r="BE67" i="3"/>
  <c r="BE217" i="3"/>
  <c r="BE379" i="3"/>
  <c r="BE367" i="3"/>
  <c r="BE382" i="3"/>
  <c r="BE457" i="3"/>
  <c r="BE525" i="3"/>
  <c r="BE397" i="3"/>
  <c r="BE188" i="3"/>
  <c r="BE375" i="3"/>
  <c r="BE424" i="3"/>
  <c r="BE399" i="3"/>
  <c r="BE489" i="3"/>
  <c r="BE233" i="3"/>
  <c r="BE101" i="3"/>
  <c r="BE18" i="3"/>
  <c r="BE532" i="3"/>
  <c r="BE404" i="3"/>
  <c r="BE97" i="3"/>
  <c r="BE153" i="3"/>
  <c r="BE483" i="3"/>
  <c r="BE476" i="3"/>
  <c r="BE279" i="3"/>
  <c r="BE516" i="3"/>
  <c r="BE388" i="3"/>
  <c r="BE446" i="3"/>
  <c r="BE509" i="3"/>
  <c r="BE381" i="3"/>
  <c r="BE253" i="3"/>
  <c r="BE125" i="3"/>
  <c r="BE521" i="3"/>
  <c r="BE265" i="3"/>
  <c r="BE427" i="3"/>
  <c r="BE332" i="3"/>
  <c r="BE391" i="3"/>
  <c r="BE355" i="3"/>
  <c r="BE500" i="3"/>
  <c r="BE372" i="3"/>
  <c r="BE321" i="3"/>
  <c r="BE65" i="3"/>
  <c r="BE121" i="3"/>
  <c r="BE436" i="3"/>
  <c r="BE207" i="3"/>
  <c r="BE443" i="3"/>
  <c r="BE519" i="3"/>
  <c r="BE412" i="3"/>
  <c r="BE343" i="3"/>
  <c r="BE452" i="3"/>
  <c r="BE488" i="3"/>
  <c r="BE360" i="3"/>
  <c r="BE335" i="3"/>
  <c r="BE540" i="3"/>
  <c r="BE363" i="3"/>
  <c r="BE199" i="3"/>
  <c r="BE50" i="3"/>
  <c r="BE308" i="3"/>
  <c r="BE180" i="3"/>
  <c r="BE411" i="3"/>
  <c r="BE524" i="3"/>
  <c r="BE460" i="3"/>
  <c r="BE396" i="3"/>
  <c r="BE268" i="3"/>
  <c r="BE204" i="3"/>
  <c r="BE140" i="3"/>
  <c r="BE76" i="3"/>
  <c r="BE79" i="3"/>
  <c r="BE542" i="3"/>
  <c r="BE414" i="3"/>
  <c r="BE541" i="3"/>
  <c r="BE477" i="3"/>
  <c r="BE413" i="3"/>
  <c r="BE285" i="3"/>
  <c r="BE157" i="3"/>
  <c r="BE29" i="3"/>
  <c r="BE421" i="3"/>
  <c r="BE247" i="3"/>
  <c r="BE536" i="3"/>
  <c r="BE472" i="3"/>
  <c r="BE408" i="3"/>
  <c r="BE259" i="3"/>
  <c r="BE319" i="3"/>
  <c r="BE297" i="3"/>
  <c r="BE59" i="3"/>
  <c r="BE522" i="3"/>
  <c r="BE394" i="3"/>
  <c r="BE266" i="3"/>
  <c r="BE138" i="3"/>
  <c r="BE359" i="3"/>
  <c r="BE103" i="3"/>
  <c r="BE39" i="3"/>
  <c r="BE243" i="3"/>
  <c r="BE324" i="3"/>
  <c r="BE196" i="3"/>
  <c r="BE68" i="3"/>
  <c r="BE431" i="3"/>
  <c r="BE439" i="3"/>
  <c r="BE491" i="3"/>
  <c r="BE539" i="3"/>
  <c r="BE487" i="3"/>
  <c r="BE269" i="3"/>
  <c r="BE141" i="3"/>
  <c r="BE345" i="3"/>
  <c r="BE493" i="3"/>
  <c r="BE365" i="3"/>
  <c r="BE94" i="3"/>
  <c r="AM94" i="1" s="1"/>
  <c r="AK94" i="1"/>
  <c r="BE523" i="3"/>
  <c r="BE471" i="3"/>
  <c r="BE468" i="3"/>
  <c r="BE340" i="3"/>
  <c r="BE255" i="3"/>
  <c r="BE127" i="3"/>
  <c r="BE445" i="3"/>
  <c r="BE317" i="3"/>
  <c r="BE189" i="3"/>
  <c r="BE61" i="3"/>
  <c r="BE25" i="3"/>
  <c r="BE429" i="3"/>
  <c r="BE64" i="3"/>
  <c r="BE474" i="3"/>
  <c r="BE252" i="3"/>
  <c r="BE124" i="3"/>
  <c r="BE315" i="3"/>
  <c r="BE458" i="3"/>
  <c r="BE330" i="3"/>
  <c r="BE202" i="3"/>
  <c r="BE74" i="3"/>
  <c r="BE423" i="3"/>
  <c r="BE167" i="3"/>
  <c r="BE260" i="3"/>
  <c r="BE132" i="3"/>
  <c r="BE73" i="3"/>
  <c r="BE475" i="3"/>
  <c r="BE314" i="3"/>
  <c r="BE186" i="3"/>
  <c r="BE58" i="3"/>
  <c r="BE220" i="3"/>
  <c r="BE92" i="3"/>
  <c r="BE151" i="3"/>
  <c r="BE244" i="3"/>
  <c r="BE116" i="3"/>
  <c r="BE221" i="3"/>
  <c r="BE93" i="3"/>
  <c r="BE459" i="3"/>
  <c r="BE135" i="3"/>
  <c r="BE484" i="3"/>
  <c r="BE356" i="3"/>
  <c r="BE228" i="3"/>
  <c r="BE100" i="3"/>
  <c r="BE271" i="3"/>
  <c r="BE143" i="3"/>
  <c r="BE461" i="3"/>
  <c r="BE205" i="3"/>
  <c r="BE77" i="3"/>
  <c r="BE425" i="3"/>
  <c r="BE169" i="3"/>
  <c r="BE503" i="3"/>
  <c r="BE506" i="3"/>
  <c r="BE442" i="3"/>
  <c r="BE378" i="3"/>
  <c r="BE263" i="3"/>
  <c r="BE212" i="3"/>
  <c r="BE84" i="3"/>
  <c r="BE490" i="3"/>
  <c r="BE426" i="3"/>
  <c r="BE362" i="3"/>
  <c r="BE298" i="3"/>
  <c r="BE234" i="3"/>
  <c r="BE170" i="3"/>
  <c r="BE106" i="3"/>
  <c r="BE508" i="3"/>
  <c r="BE444" i="3"/>
  <c r="BE380" i="3"/>
  <c r="BE316" i="3"/>
  <c r="BE183" i="3"/>
  <c r="BE119" i="3"/>
  <c r="BE520" i="3"/>
  <c r="BE456" i="3"/>
  <c r="BE392" i="3"/>
  <c r="BE303" i="3"/>
  <c r="BE175" i="3"/>
  <c r="BE111" i="3"/>
  <c r="BE301" i="3"/>
  <c r="BE237" i="3"/>
  <c r="BE173" i="3"/>
  <c r="BE109" i="3"/>
  <c r="BE45" i="3"/>
  <c r="BE276" i="3"/>
  <c r="BE148" i="3"/>
  <c r="BE395" i="3"/>
  <c r="BE346" i="3"/>
  <c r="BE282" i="3"/>
  <c r="BE218" i="3"/>
  <c r="BE154" i="3"/>
  <c r="BE90" i="3"/>
  <c r="BE492" i="3"/>
  <c r="BE428" i="3"/>
  <c r="BE364" i="3"/>
  <c r="BE300" i="3"/>
  <c r="BE236" i="3"/>
  <c r="BE172" i="3"/>
  <c r="BE108" i="3"/>
  <c r="BE504" i="3"/>
  <c r="BE440" i="3"/>
  <c r="BE376" i="3"/>
  <c r="BE159" i="3"/>
  <c r="BE95" i="3"/>
  <c r="BE528" i="3"/>
  <c r="BE464" i="3"/>
  <c r="BE400" i="3"/>
  <c r="BE16" i="3"/>
  <c r="BE512" i="3"/>
  <c r="BE448" i="3"/>
  <c r="BE384" i="3"/>
  <c r="BE191" i="3"/>
  <c r="BE323" i="3"/>
  <c r="BE47" i="3"/>
  <c r="BE37" i="3"/>
  <c r="BE66" i="3"/>
  <c r="BE351" i="3"/>
  <c r="BE31" i="3"/>
  <c r="BE496" i="3"/>
  <c r="BE432" i="3"/>
  <c r="BE368" i="3"/>
  <c r="BE21" i="3"/>
  <c r="BE60" i="3"/>
  <c r="BE291" i="3"/>
  <c r="BE227" i="3"/>
  <c r="BE480" i="3"/>
  <c r="BE416" i="3"/>
  <c r="BE275" i="3"/>
  <c r="BE211" i="3"/>
  <c r="BE63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1" i="3"/>
  <c r="AO62" i="3"/>
  <c r="AO63" i="3"/>
  <c r="AO64" i="3"/>
  <c r="AO65" i="3"/>
  <c r="AO66" i="3"/>
  <c r="AO67" i="3"/>
  <c r="AO68" i="3"/>
  <c r="AO69" i="3"/>
  <c r="AO70" i="3"/>
  <c r="AO71" i="3"/>
  <c r="AO72" i="3"/>
  <c r="AO73" i="3"/>
  <c r="AO74" i="3"/>
  <c r="AO75" i="3"/>
  <c r="AO76" i="3"/>
  <c r="AO77" i="3"/>
  <c r="AO78" i="3"/>
  <c r="AO79" i="3"/>
  <c r="AO80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19" i="3"/>
  <c r="AO120" i="3"/>
  <c r="AO121" i="3"/>
  <c r="AO122" i="3"/>
  <c r="AO123" i="3"/>
  <c r="AO124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O141" i="3"/>
  <c r="AO142" i="3"/>
  <c r="AO143" i="3"/>
  <c r="AO144" i="3"/>
  <c r="AO145" i="3"/>
  <c r="AO146" i="3"/>
  <c r="AO147" i="3"/>
  <c r="AO148" i="3"/>
  <c r="AO149" i="3"/>
  <c r="AO150" i="3"/>
  <c r="AO151" i="3"/>
  <c r="AO152" i="3"/>
  <c r="AO153" i="3"/>
  <c r="AO154" i="3"/>
  <c r="AO155" i="3"/>
  <c r="AO156" i="3"/>
  <c r="AO157" i="3"/>
  <c r="AO158" i="3"/>
  <c r="AO159" i="3"/>
  <c r="AO160" i="3"/>
  <c r="AO161" i="3"/>
  <c r="AO162" i="3"/>
  <c r="AO163" i="3"/>
  <c r="AO164" i="3"/>
  <c r="AO165" i="3"/>
  <c r="AO166" i="3"/>
  <c r="AO167" i="3"/>
  <c r="AO168" i="3"/>
  <c r="AO169" i="3"/>
  <c r="AO170" i="3"/>
  <c r="AO171" i="3"/>
  <c r="AO172" i="3"/>
  <c r="AO173" i="3"/>
  <c r="AO174" i="3"/>
  <c r="AO175" i="3"/>
  <c r="AO176" i="3"/>
  <c r="AO177" i="3"/>
  <c r="AO178" i="3"/>
  <c r="AO179" i="3"/>
  <c r="AO180" i="3"/>
  <c r="AO181" i="3"/>
  <c r="AO182" i="3"/>
  <c r="AO183" i="3"/>
  <c r="AO184" i="3"/>
  <c r="AO185" i="3"/>
  <c r="AO186" i="3"/>
  <c r="AO187" i="3"/>
  <c r="AO188" i="3"/>
  <c r="AO189" i="3"/>
  <c r="AO190" i="3"/>
  <c r="AO191" i="3"/>
  <c r="AO192" i="3"/>
  <c r="AO193" i="3"/>
  <c r="AO194" i="3"/>
  <c r="AO195" i="3"/>
  <c r="AO196" i="3"/>
  <c r="AO197" i="3"/>
  <c r="AO198" i="3"/>
  <c r="AO199" i="3"/>
  <c r="AO200" i="3"/>
  <c r="AO201" i="3"/>
  <c r="AO202" i="3"/>
  <c r="AO203" i="3"/>
  <c r="AO204" i="3"/>
  <c r="AO205" i="3"/>
  <c r="AO206" i="3"/>
  <c r="AO207" i="3"/>
  <c r="AO208" i="3"/>
  <c r="AO209" i="3"/>
  <c r="AO210" i="3"/>
  <c r="AO211" i="3"/>
  <c r="AO212" i="3"/>
  <c r="AO213" i="3"/>
  <c r="AO214" i="3"/>
  <c r="AO215" i="3"/>
  <c r="AO216" i="3"/>
  <c r="AO217" i="3"/>
  <c r="AO218" i="3"/>
  <c r="AO219" i="3"/>
  <c r="AO220" i="3"/>
  <c r="AO221" i="3"/>
  <c r="AO222" i="3"/>
  <c r="AO223" i="3"/>
  <c r="AO224" i="3"/>
  <c r="AO225" i="3"/>
  <c r="AO226" i="3"/>
  <c r="AO227" i="3"/>
  <c r="AO228" i="3"/>
  <c r="AO229" i="3"/>
  <c r="AO230" i="3"/>
  <c r="AO231" i="3"/>
  <c r="AO232" i="3"/>
  <c r="AO233" i="3"/>
  <c r="AO234" i="3"/>
  <c r="AO235" i="3"/>
  <c r="AO236" i="3"/>
  <c r="AO237" i="3"/>
  <c r="AO238" i="3"/>
  <c r="AO239" i="3"/>
  <c r="AO240" i="3"/>
  <c r="AO241" i="3"/>
  <c r="AO242" i="3"/>
  <c r="AO243" i="3"/>
  <c r="AO244" i="3"/>
  <c r="AO245" i="3"/>
  <c r="AO246" i="3"/>
  <c r="AO247" i="3"/>
  <c r="AO248" i="3"/>
  <c r="AO249" i="3"/>
  <c r="AO250" i="3"/>
  <c r="AO251" i="3"/>
  <c r="AO252" i="3"/>
  <c r="AO253" i="3"/>
  <c r="AO254" i="3"/>
  <c r="AO255" i="3"/>
  <c r="AO256" i="3"/>
  <c r="AO257" i="3"/>
  <c r="AO258" i="3"/>
  <c r="AO259" i="3"/>
  <c r="AO260" i="3"/>
  <c r="AO261" i="3"/>
  <c r="AO262" i="3"/>
  <c r="AO263" i="3"/>
  <c r="AO264" i="3"/>
  <c r="AO265" i="3"/>
  <c r="AO266" i="3"/>
  <c r="AO267" i="3"/>
  <c r="AO268" i="3"/>
  <c r="AO269" i="3"/>
  <c r="AO270" i="3"/>
  <c r="AO271" i="3"/>
  <c r="AO272" i="3"/>
  <c r="AO273" i="3"/>
  <c r="AO274" i="3"/>
  <c r="AO275" i="3"/>
  <c r="AO276" i="3"/>
  <c r="AO277" i="3"/>
  <c r="AO278" i="3"/>
  <c r="AO279" i="3"/>
  <c r="AO280" i="3"/>
  <c r="AO281" i="3"/>
  <c r="AO282" i="3"/>
  <c r="AO283" i="3"/>
  <c r="AO284" i="3"/>
  <c r="AO285" i="3"/>
  <c r="AO286" i="3"/>
  <c r="AO287" i="3"/>
  <c r="AO288" i="3"/>
  <c r="AO289" i="3"/>
  <c r="AO290" i="3"/>
  <c r="AO291" i="3"/>
  <c r="AO292" i="3"/>
  <c r="AO293" i="3"/>
  <c r="AO294" i="3"/>
  <c r="AO295" i="3"/>
  <c r="AO296" i="3"/>
  <c r="AO297" i="3"/>
  <c r="AO298" i="3"/>
  <c r="AO299" i="3"/>
  <c r="AO300" i="3"/>
  <c r="AO301" i="3"/>
  <c r="AO302" i="3"/>
  <c r="AO303" i="3"/>
  <c r="AO304" i="3"/>
  <c r="AO305" i="3"/>
  <c r="AO306" i="3"/>
  <c r="AO307" i="3"/>
  <c r="AO308" i="3"/>
  <c r="AO309" i="3"/>
  <c r="AO310" i="3"/>
  <c r="AO311" i="3"/>
  <c r="AO312" i="3"/>
  <c r="AO313" i="3"/>
  <c r="AO314" i="3"/>
  <c r="AO315" i="3"/>
  <c r="AO316" i="3"/>
  <c r="AO317" i="3"/>
  <c r="AO318" i="3"/>
  <c r="AO319" i="3"/>
  <c r="AO320" i="3"/>
  <c r="AO321" i="3"/>
  <c r="AO322" i="3"/>
  <c r="AO323" i="3"/>
  <c r="AO324" i="3"/>
  <c r="AO325" i="3"/>
  <c r="AO326" i="3"/>
  <c r="AO327" i="3"/>
  <c r="AO328" i="3"/>
  <c r="AO329" i="3"/>
  <c r="AO330" i="3"/>
  <c r="AO331" i="3"/>
  <c r="AO332" i="3"/>
  <c r="AO333" i="3"/>
  <c r="AO334" i="3"/>
  <c r="AO335" i="3"/>
  <c r="AO336" i="3"/>
  <c r="AO337" i="3"/>
  <c r="AO338" i="3"/>
  <c r="AO339" i="3"/>
  <c r="AO340" i="3"/>
  <c r="AO341" i="3"/>
  <c r="AO342" i="3"/>
  <c r="AO343" i="3"/>
  <c r="AO344" i="3"/>
  <c r="AO345" i="3"/>
  <c r="AO346" i="3"/>
  <c r="AO347" i="3"/>
  <c r="AO348" i="3"/>
  <c r="AO349" i="3"/>
  <c r="AO350" i="3"/>
  <c r="AO351" i="3"/>
  <c r="AO352" i="3"/>
  <c r="AO353" i="3"/>
  <c r="AO354" i="3"/>
  <c r="AO355" i="3"/>
  <c r="AO356" i="3"/>
  <c r="AO357" i="3"/>
  <c r="AO358" i="3"/>
  <c r="AO359" i="3"/>
  <c r="AO360" i="3"/>
  <c r="AO361" i="3"/>
  <c r="AO362" i="3"/>
  <c r="AO363" i="3"/>
  <c r="AO364" i="3"/>
  <c r="AO365" i="3"/>
  <c r="AO366" i="3"/>
  <c r="AO367" i="3"/>
  <c r="AO368" i="3"/>
  <c r="AO369" i="3"/>
  <c r="AO370" i="3"/>
  <c r="AO371" i="3"/>
  <c r="AO372" i="3"/>
  <c r="AO373" i="3"/>
  <c r="AO374" i="3"/>
  <c r="AO375" i="3"/>
  <c r="AO376" i="3"/>
  <c r="AO377" i="3"/>
  <c r="AO378" i="3"/>
  <c r="AO379" i="3"/>
  <c r="AO380" i="3"/>
  <c r="AO381" i="3"/>
  <c r="AO382" i="3"/>
  <c r="AO383" i="3"/>
  <c r="AO384" i="3"/>
  <c r="AO385" i="3"/>
  <c r="AO386" i="3"/>
  <c r="AO387" i="3"/>
  <c r="AO388" i="3"/>
  <c r="AO389" i="3"/>
  <c r="AO390" i="3"/>
  <c r="AO391" i="3"/>
  <c r="AO392" i="3"/>
  <c r="AO393" i="3"/>
  <c r="AO394" i="3"/>
  <c r="AO395" i="3"/>
  <c r="AO396" i="3"/>
  <c r="AO397" i="3"/>
  <c r="AO398" i="3"/>
  <c r="AO399" i="3"/>
  <c r="AO400" i="3"/>
  <c r="AO401" i="3"/>
  <c r="AO402" i="3"/>
  <c r="AO403" i="3"/>
  <c r="AO404" i="3"/>
  <c r="AO405" i="3"/>
  <c r="AO406" i="3"/>
  <c r="AO407" i="3"/>
  <c r="AO408" i="3"/>
  <c r="AO409" i="3"/>
  <c r="AO410" i="3"/>
  <c r="AO411" i="3"/>
  <c r="AO412" i="3"/>
  <c r="AO413" i="3"/>
  <c r="AO414" i="3"/>
  <c r="AO415" i="3"/>
  <c r="AO416" i="3"/>
  <c r="AO417" i="3"/>
  <c r="AO418" i="3"/>
  <c r="AO419" i="3"/>
  <c r="AO420" i="3"/>
  <c r="AO421" i="3"/>
  <c r="AO422" i="3"/>
  <c r="AO423" i="3"/>
  <c r="AO424" i="3"/>
  <c r="AO425" i="3"/>
  <c r="AO426" i="3"/>
  <c r="AO427" i="3"/>
  <c r="AO428" i="3"/>
  <c r="AO429" i="3"/>
  <c r="AO430" i="3"/>
  <c r="AO431" i="3"/>
  <c r="AO432" i="3"/>
  <c r="AO433" i="3"/>
  <c r="AO434" i="3"/>
  <c r="AO435" i="3"/>
  <c r="AO436" i="3"/>
  <c r="AO437" i="3"/>
  <c r="AO438" i="3"/>
  <c r="AO439" i="3"/>
  <c r="AO440" i="3"/>
  <c r="AO441" i="3"/>
  <c r="AO442" i="3"/>
  <c r="AO443" i="3"/>
  <c r="AO444" i="3"/>
  <c r="AO445" i="3"/>
  <c r="AO446" i="3"/>
  <c r="AO447" i="3"/>
  <c r="AO448" i="3"/>
  <c r="AO449" i="3"/>
  <c r="AO450" i="3"/>
  <c r="AO451" i="3"/>
  <c r="AO452" i="3"/>
  <c r="AO453" i="3"/>
  <c r="AO454" i="3"/>
  <c r="AO455" i="3"/>
  <c r="AO456" i="3"/>
  <c r="AO457" i="3"/>
  <c r="AO458" i="3"/>
  <c r="AO459" i="3"/>
  <c r="AO460" i="3"/>
  <c r="AO461" i="3"/>
  <c r="AO462" i="3"/>
  <c r="AO463" i="3"/>
  <c r="AO464" i="3"/>
  <c r="AO465" i="3"/>
  <c r="AO466" i="3"/>
  <c r="AO467" i="3"/>
  <c r="AO468" i="3"/>
  <c r="AO469" i="3"/>
  <c r="AO470" i="3"/>
  <c r="AO471" i="3"/>
  <c r="AO472" i="3"/>
  <c r="AO473" i="3"/>
  <c r="AO474" i="3"/>
  <c r="AO475" i="3"/>
  <c r="AO476" i="3"/>
  <c r="AO477" i="3"/>
  <c r="AO478" i="3"/>
  <c r="AO479" i="3"/>
  <c r="AO480" i="3"/>
  <c r="AO481" i="3"/>
  <c r="AO482" i="3"/>
  <c r="AO483" i="3"/>
  <c r="AO484" i="3"/>
  <c r="AO485" i="3"/>
  <c r="AO486" i="3"/>
  <c r="AO487" i="3"/>
  <c r="AO488" i="3"/>
  <c r="AO489" i="3"/>
  <c r="AO490" i="3"/>
  <c r="AO491" i="3"/>
  <c r="AO492" i="3"/>
  <c r="AO493" i="3"/>
  <c r="AO494" i="3"/>
  <c r="AO495" i="3"/>
  <c r="AO496" i="3"/>
  <c r="AO497" i="3"/>
  <c r="AO498" i="3"/>
  <c r="AO499" i="3"/>
  <c r="AO500" i="3"/>
  <c r="AO501" i="3"/>
  <c r="AO502" i="3"/>
  <c r="AO503" i="3"/>
  <c r="AO504" i="3"/>
  <c r="AO505" i="3"/>
  <c r="AO506" i="3"/>
  <c r="AO507" i="3"/>
  <c r="AO508" i="3"/>
  <c r="AO509" i="3"/>
  <c r="AO510" i="3"/>
  <c r="AO511" i="3"/>
  <c r="AO512" i="3"/>
  <c r="AO513" i="3"/>
  <c r="AO514" i="3"/>
  <c r="AO515" i="3"/>
  <c r="AO516" i="3"/>
  <c r="AO517" i="3"/>
  <c r="AO518" i="3"/>
  <c r="AO519" i="3"/>
  <c r="AO520" i="3"/>
  <c r="AO521" i="3"/>
  <c r="AO522" i="3"/>
  <c r="AO523" i="3"/>
  <c r="AO524" i="3"/>
  <c r="AO525" i="3"/>
  <c r="AO526" i="3"/>
  <c r="AO527" i="3"/>
  <c r="AO528" i="3"/>
  <c r="AO529" i="3"/>
  <c r="AO530" i="3"/>
  <c r="AO531" i="3"/>
  <c r="AO532" i="3"/>
  <c r="AO533" i="3"/>
  <c r="AO534" i="3"/>
  <c r="AO535" i="3"/>
  <c r="AO536" i="3"/>
  <c r="AO537" i="3"/>
  <c r="AO538" i="3"/>
  <c r="AO539" i="3"/>
  <c r="AO540" i="3"/>
  <c r="AO541" i="3"/>
  <c r="AO542" i="3"/>
  <c r="AO15" i="3"/>
  <c r="AN15" i="3"/>
  <c r="AN542" i="3"/>
  <c r="AN541" i="3"/>
  <c r="AN540" i="3"/>
  <c r="AN539" i="3"/>
  <c r="AN538" i="3"/>
  <c r="AN537" i="3"/>
  <c r="AN536" i="3"/>
  <c r="AN535" i="3"/>
  <c r="AN534" i="3"/>
  <c r="AN533" i="3"/>
  <c r="AN532" i="3"/>
  <c r="AN531" i="3"/>
  <c r="AN530" i="3"/>
  <c r="AN529" i="3"/>
  <c r="AN528" i="3"/>
  <c r="AN527" i="3"/>
  <c r="AN526" i="3"/>
  <c r="AN525" i="3"/>
  <c r="AN524" i="3"/>
  <c r="AN523" i="3"/>
  <c r="AN522" i="3"/>
  <c r="AN521" i="3"/>
  <c r="AN520" i="3"/>
  <c r="AN519" i="3"/>
  <c r="AN518" i="3"/>
  <c r="AN517" i="3"/>
  <c r="AN516" i="3"/>
  <c r="AN515" i="3"/>
  <c r="AN514" i="3"/>
  <c r="AN513" i="3"/>
  <c r="AN512" i="3"/>
  <c r="AN511" i="3"/>
  <c r="AN510" i="3"/>
  <c r="AN509" i="3"/>
  <c r="AN508" i="3"/>
  <c r="AN507" i="3"/>
  <c r="AN506" i="3"/>
  <c r="AN505" i="3"/>
  <c r="AN504" i="3"/>
  <c r="AN503" i="3"/>
  <c r="AN502" i="3"/>
  <c r="AN501" i="3"/>
  <c r="AN500" i="3"/>
  <c r="AN499" i="3"/>
  <c r="AN498" i="3"/>
  <c r="AN497" i="3"/>
  <c r="AN496" i="3"/>
  <c r="AN495" i="3"/>
  <c r="AN494" i="3"/>
  <c r="AN493" i="3"/>
  <c r="AN492" i="3"/>
  <c r="AN491" i="3"/>
  <c r="AN490" i="3"/>
  <c r="AN489" i="3"/>
  <c r="AN488" i="3"/>
  <c r="AN487" i="3"/>
  <c r="AN486" i="3"/>
  <c r="AN485" i="3"/>
  <c r="AN484" i="3"/>
  <c r="AN483" i="3"/>
  <c r="AN482" i="3"/>
  <c r="AN481" i="3"/>
  <c r="AN480" i="3"/>
  <c r="AN479" i="3"/>
  <c r="AN478" i="3"/>
  <c r="AN477" i="3"/>
  <c r="AN476" i="3"/>
  <c r="AN475" i="3"/>
  <c r="AN474" i="3"/>
  <c r="AN473" i="3"/>
  <c r="AN472" i="3"/>
  <c r="AN471" i="3"/>
  <c r="AN470" i="3"/>
  <c r="AN469" i="3"/>
  <c r="AN468" i="3"/>
  <c r="AN467" i="3"/>
  <c r="AN466" i="3"/>
  <c r="AN465" i="3"/>
  <c r="AN464" i="3"/>
  <c r="AN463" i="3"/>
  <c r="AN462" i="3"/>
  <c r="AN461" i="3"/>
  <c r="AN460" i="3"/>
  <c r="AN459" i="3"/>
  <c r="AN458" i="3"/>
  <c r="AN457" i="3"/>
  <c r="AN456" i="3"/>
  <c r="AN455" i="3"/>
  <c r="AN454" i="3"/>
  <c r="AN453" i="3"/>
  <c r="AN452" i="3"/>
  <c r="AN451" i="3"/>
  <c r="AN450" i="3"/>
  <c r="AN449" i="3"/>
  <c r="AN448" i="3"/>
  <c r="AN447" i="3"/>
  <c r="AN446" i="3"/>
  <c r="AN445" i="3"/>
  <c r="AN444" i="3"/>
  <c r="AN443" i="3"/>
  <c r="AN442" i="3"/>
  <c r="AN441" i="3"/>
  <c r="AN440" i="3"/>
  <c r="AN439" i="3"/>
  <c r="AN438" i="3"/>
  <c r="AN437" i="3"/>
  <c r="AN436" i="3"/>
  <c r="AN435" i="3"/>
  <c r="AN434" i="3"/>
  <c r="AN433" i="3"/>
  <c r="AN432" i="3"/>
  <c r="AN431" i="3"/>
  <c r="AN430" i="3"/>
  <c r="AN429" i="3"/>
  <c r="AN428" i="3"/>
  <c r="AN427" i="3"/>
  <c r="AN426" i="3"/>
  <c r="AN425" i="3"/>
  <c r="AN424" i="3"/>
  <c r="AN423" i="3"/>
  <c r="AN422" i="3"/>
  <c r="AN421" i="3"/>
  <c r="AN420" i="3"/>
  <c r="AN419" i="3"/>
  <c r="AN418" i="3"/>
  <c r="AN417" i="3"/>
  <c r="AN416" i="3"/>
  <c r="AN415" i="3"/>
  <c r="AN414" i="3"/>
  <c r="AN413" i="3"/>
  <c r="AN412" i="3"/>
  <c r="AN411" i="3"/>
  <c r="AN410" i="3"/>
  <c r="AN409" i="3"/>
  <c r="AN408" i="3"/>
  <c r="AN407" i="3"/>
  <c r="AN406" i="3"/>
  <c r="AN405" i="3"/>
  <c r="AN404" i="3"/>
  <c r="AN403" i="3"/>
  <c r="AN402" i="3"/>
  <c r="AN401" i="3"/>
  <c r="AN400" i="3"/>
  <c r="AN399" i="3"/>
  <c r="AN398" i="3"/>
  <c r="AN397" i="3"/>
  <c r="AN396" i="3"/>
  <c r="AN395" i="3"/>
  <c r="AN394" i="3"/>
  <c r="AN393" i="3"/>
  <c r="AN392" i="3"/>
  <c r="AN391" i="3"/>
  <c r="AN390" i="3"/>
  <c r="AN389" i="3"/>
  <c r="AN388" i="3"/>
  <c r="AN387" i="3"/>
  <c r="AN386" i="3"/>
  <c r="AN385" i="3"/>
  <c r="AN384" i="3"/>
  <c r="AN383" i="3"/>
  <c r="AN382" i="3"/>
  <c r="AN381" i="3"/>
  <c r="AN380" i="3"/>
  <c r="AN379" i="3"/>
  <c r="AN378" i="3"/>
  <c r="AN377" i="3"/>
  <c r="AN376" i="3"/>
  <c r="AN375" i="3"/>
  <c r="AN374" i="3"/>
  <c r="AN373" i="3"/>
  <c r="AN372" i="3"/>
  <c r="AN371" i="3"/>
  <c r="AN370" i="3"/>
  <c r="AN369" i="3"/>
  <c r="AN368" i="3"/>
  <c r="AN367" i="3"/>
  <c r="AN366" i="3"/>
  <c r="AN365" i="3"/>
  <c r="AN364" i="3"/>
  <c r="AN363" i="3"/>
  <c r="AN362" i="3"/>
  <c r="AN361" i="3"/>
  <c r="AN360" i="3"/>
  <c r="AN359" i="3"/>
  <c r="AN358" i="3"/>
  <c r="AN357" i="3"/>
  <c r="AN356" i="3"/>
  <c r="AN355" i="3"/>
  <c r="AN354" i="3"/>
  <c r="AN353" i="3"/>
  <c r="AN352" i="3"/>
  <c r="AN351" i="3"/>
  <c r="AN350" i="3"/>
  <c r="AN349" i="3"/>
  <c r="AN348" i="3"/>
  <c r="AN347" i="3"/>
  <c r="AN346" i="3"/>
  <c r="AN345" i="3"/>
  <c r="AN344" i="3"/>
  <c r="AN343" i="3"/>
  <c r="AN342" i="3"/>
  <c r="AN341" i="3"/>
  <c r="AN340" i="3"/>
  <c r="AN339" i="3"/>
  <c r="AN338" i="3"/>
  <c r="AN337" i="3"/>
  <c r="AN336" i="3"/>
  <c r="AN335" i="3"/>
  <c r="AN334" i="3"/>
  <c r="AN333" i="3"/>
  <c r="AN332" i="3"/>
  <c r="AN331" i="3"/>
  <c r="AN330" i="3"/>
  <c r="AN329" i="3"/>
  <c r="AN328" i="3"/>
  <c r="AN327" i="3"/>
  <c r="AN326" i="3"/>
  <c r="AN325" i="3"/>
  <c r="AN324" i="3"/>
  <c r="AN323" i="3"/>
  <c r="AN322" i="3"/>
  <c r="AN321" i="3"/>
  <c r="AN320" i="3"/>
  <c r="AN319" i="3"/>
  <c r="AN318" i="3"/>
  <c r="AN317" i="3"/>
  <c r="AN316" i="3"/>
  <c r="AN315" i="3"/>
  <c r="AN314" i="3"/>
  <c r="AN313" i="3"/>
  <c r="AN312" i="3"/>
  <c r="AN311" i="3"/>
  <c r="AN310" i="3"/>
  <c r="AN309" i="3"/>
  <c r="AN308" i="3"/>
  <c r="AN307" i="3"/>
  <c r="AN306" i="3"/>
  <c r="AN305" i="3"/>
  <c r="AN304" i="3"/>
  <c r="AN303" i="3"/>
  <c r="AN302" i="3"/>
  <c r="AN301" i="3"/>
  <c r="AN300" i="3"/>
  <c r="AN299" i="3"/>
  <c r="AN298" i="3"/>
  <c r="AN297" i="3"/>
  <c r="AN296" i="3"/>
  <c r="AN295" i="3"/>
  <c r="AN294" i="3"/>
  <c r="AN293" i="3"/>
  <c r="AN292" i="3"/>
  <c r="AN291" i="3"/>
  <c r="AN290" i="3"/>
  <c r="AN289" i="3"/>
  <c r="AN288" i="3"/>
  <c r="AN287" i="3"/>
  <c r="AN286" i="3"/>
  <c r="AN285" i="3"/>
  <c r="AN284" i="3"/>
  <c r="AN283" i="3"/>
  <c r="AN282" i="3"/>
  <c r="AN281" i="3"/>
  <c r="AN280" i="3"/>
  <c r="AN279" i="3"/>
  <c r="AN278" i="3"/>
  <c r="AN277" i="3"/>
  <c r="AN276" i="3"/>
  <c r="AN275" i="3"/>
  <c r="AN274" i="3"/>
  <c r="AN273" i="3"/>
  <c r="AN272" i="3"/>
  <c r="AN271" i="3"/>
  <c r="AN270" i="3"/>
  <c r="AN269" i="3"/>
  <c r="AN268" i="3"/>
  <c r="AN267" i="3"/>
  <c r="AN266" i="3"/>
  <c r="AN265" i="3"/>
  <c r="AN264" i="3"/>
  <c r="AN263" i="3"/>
  <c r="AN262" i="3"/>
  <c r="AN261" i="3"/>
  <c r="AN260" i="3"/>
  <c r="AN259" i="3"/>
  <c r="AN258" i="3"/>
  <c r="AN257" i="3"/>
  <c r="AN256" i="3"/>
  <c r="AN255" i="3"/>
  <c r="AN254" i="3"/>
  <c r="AN253" i="3"/>
  <c r="AN252" i="3"/>
  <c r="AN251" i="3"/>
  <c r="AN250" i="3"/>
  <c r="AN249" i="3"/>
  <c r="AN248" i="3"/>
  <c r="AN247" i="3"/>
  <c r="AN246" i="3"/>
  <c r="AN245" i="3"/>
  <c r="AN244" i="3"/>
  <c r="AN243" i="3"/>
  <c r="AN242" i="3"/>
  <c r="AN241" i="3"/>
  <c r="AN240" i="3"/>
  <c r="AN239" i="3"/>
  <c r="AN238" i="3"/>
  <c r="AN237" i="3"/>
  <c r="AN236" i="3"/>
  <c r="AN235" i="3"/>
  <c r="AN234" i="3"/>
  <c r="AN233" i="3"/>
  <c r="AN232" i="3"/>
  <c r="AN231" i="3"/>
  <c r="AN230" i="3"/>
  <c r="AN229" i="3"/>
  <c r="AN228" i="3"/>
  <c r="AN227" i="3"/>
  <c r="AN226" i="3"/>
  <c r="AN225" i="3"/>
  <c r="AN224" i="3"/>
  <c r="AN223" i="3"/>
  <c r="AN222" i="3"/>
  <c r="AN221" i="3"/>
  <c r="AN220" i="3"/>
  <c r="AN219" i="3"/>
  <c r="AN218" i="3"/>
  <c r="AN217" i="3"/>
  <c r="AN216" i="3"/>
  <c r="AN215" i="3"/>
  <c r="AN214" i="3"/>
  <c r="AN213" i="3"/>
  <c r="AN212" i="3"/>
  <c r="AN211" i="3"/>
  <c r="AN210" i="3"/>
  <c r="AN209" i="3"/>
  <c r="AN208" i="3"/>
  <c r="AN207" i="3"/>
  <c r="AN206" i="3"/>
  <c r="AN205" i="3"/>
  <c r="AN204" i="3"/>
  <c r="AN203" i="3"/>
  <c r="AN202" i="3"/>
  <c r="AN201" i="3"/>
  <c r="AN200" i="3"/>
  <c r="AN199" i="3"/>
  <c r="AN198" i="3"/>
  <c r="AN197" i="3"/>
  <c r="AN196" i="3"/>
  <c r="AN195" i="3"/>
  <c r="AN194" i="3"/>
  <c r="AN193" i="3"/>
  <c r="AN192" i="3"/>
  <c r="AN191" i="3"/>
  <c r="AN190" i="3"/>
  <c r="AN189" i="3"/>
  <c r="AN188" i="3"/>
  <c r="AN187" i="3"/>
  <c r="AN186" i="3"/>
  <c r="AN185" i="3"/>
  <c r="AN184" i="3"/>
  <c r="AN183" i="3"/>
  <c r="AN182" i="3"/>
  <c r="AN181" i="3"/>
  <c r="AN180" i="3"/>
  <c r="AN179" i="3"/>
  <c r="AN178" i="3"/>
  <c r="AN177" i="3"/>
  <c r="AN176" i="3"/>
  <c r="AN175" i="3"/>
  <c r="AN174" i="3"/>
  <c r="AN173" i="3"/>
  <c r="AN172" i="3"/>
  <c r="AN171" i="3"/>
  <c r="AN170" i="3"/>
  <c r="AN169" i="3"/>
  <c r="AN168" i="3"/>
  <c r="AN167" i="3"/>
  <c r="AN166" i="3"/>
  <c r="AN165" i="3"/>
  <c r="AN164" i="3"/>
  <c r="AN163" i="3"/>
  <c r="AN162" i="3"/>
  <c r="AN161" i="3"/>
  <c r="AN160" i="3"/>
  <c r="AN159" i="3"/>
  <c r="AN158" i="3"/>
  <c r="AN157" i="3"/>
  <c r="AN156" i="3"/>
  <c r="AN155" i="3"/>
  <c r="AN154" i="3"/>
  <c r="AN153" i="3"/>
  <c r="AN152" i="3"/>
  <c r="AN151" i="3"/>
  <c r="AN150" i="3"/>
  <c r="AN149" i="3"/>
  <c r="AN148" i="3"/>
  <c r="AN147" i="3"/>
  <c r="AN146" i="3"/>
  <c r="AN145" i="3"/>
  <c r="AN144" i="3"/>
  <c r="AN143" i="3"/>
  <c r="AN142" i="3"/>
  <c r="AN141" i="3"/>
  <c r="AN140" i="3"/>
  <c r="AN139" i="3"/>
  <c r="AN138" i="3"/>
  <c r="AN137" i="3"/>
  <c r="AN136" i="3"/>
  <c r="AN135" i="3"/>
  <c r="AN134" i="3"/>
  <c r="AN133" i="3"/>
  <c r="AN132" i="3"/>
  <c r="AN131" i="3"/>
  <c r="AN130" i="3"/>
  <c r="AN129" i="3"/>
  <c r="AN128" i="3"/>
  <c r="AN127" i="3"/>
  <c r="AN126" i="3"/>
  <c r="AN125" i="3"/>
  <c r="AN124" i="3"/>
  <c r="AN123" i="3"/>
  <c r="AN122" i="3"/>
  <c r="AN121" i="3"/>
  <c r="AN120" i="3"/>
  <c r="AN119" i="3"/>
  <c r="AN118" i="3"/>
  <c r="AN117" i="3"/>
  <c r="AN116" i="3"/>
  <c r="AN115" i="3"/>
  <c r="AN114" i="3"/>
  <c r="AN113" i="3"/>
  <c r="AN112" i="3"/>
  <c r="AN111" i="3"/>
  <c r="AN110" i="3"/>
  <c r="AN109" i="3"/>
  <c r="AN108" i="3"/>
  <c r="AN107" i="3"/>
  <c r="AN106" i="3"/>
  <c r="AN105" i="3"/>
  <c r="AN104" i="3"/>
  <c r="AN103" i="3"/>
  <c r="AN102" i="3"/>
  <c r="AN101" i="3"/>
  <c r="AN100" i="3"/>
  <c r="AN99" i="3"/>
  <c r="AN98" i="3"/>
  <c r="AN97" i="3"/>
  <c r="AN96" i="3"/>
  <c r="AN95" i="3"/>
  <c r="AN94" i="3"/>
  <c r="AN93" i="3"/>
  <c r="AN92" i="3"/>
  <c r="AN91" i="3"/>
  <c r="AN90" i="3"/>
  <c r="AN89" i="3"/>
  <c r="AN88" i="3"/>
  <c r="AN87" i="3"/>
  <c r="AN86" i="3"/>
  <c r="AN85" i="3"/>
  <c r="AN84" i="3"/>
  <c r="AN83" i="3"/>
  <c r="AN82" i="3"/>
  <c r="AN81" i="3"/>
  <c r="AN80" i="3"/>
  <c r="AN79" i="3"/>
  <c r="AN78" i="3"/>
  <c r="AN77" i="3"/>
  <c r="AN76" i="3"/>
  <c r="AN75" i="3"/>
  <c r="AN74" i="3"/>
  <c r="AN73" i="3"/>
  <c r="AN72" i="3"/>
  <c r="AN71" i="3"/>
  <c r="AN70" i="3"/>
  <c r="AN69" i="3"/>
  <c r="AN68" i="3"/>
  <c r="AN67" i="3"/>
  <c r="AN66" i="3"/>
  <c r="AN65" i="3"/>
  <c r="AN64" i="3"/>
  <c r="AN63" i="3"/>
  <c r="AN62" i="3"/>
  <c r="AN61" i="3"/>
  <c r="AN60" i="3"/>
  <c r="AN59" i="3"/>
  <c r="AN58" i="3"/>
  <c r="AN57" i="3"/>
  <c r="AN56" i="3"/>
  <c r="AN55" i="3"/>
  <c r="AN54" i="3"/>
  <c r="AN53" i="3"/>
  <c r="AN52" i="3"/>
  <c r="AN51" i="3"/>
  <c r="AN50" i="3"/>
  <c r="AN49" i="3"/>
  <c r="AN48" i="3"/>
  <c r="AN47" i="3"/>
  <c r="AN46" i="3"/>
  <c r="AN45" i="3"/>
  <c r="AN44" i="3"/>
  <c r="AN43" i="3"/>
  <c r="AN42" i="3"/>
  <c r="AN41" i="3"/>
  <c r="AN40" i="3"/>
  <c r="AN39" i="3"/>
  <c r="AN38" i="3"/>
  <c r="AN37" i="3"/>
  <c r="AN36" i="3"/>
  <c r="AN35" i="3"/>
  <c r="AN34" i="3"/>
  <c r="AN33" i="3"/>
  <c r="AN32" i="3"/>
  <c r="AN31" i="3"/>
  <c r="AN30" i="3"/>
  <c r="AN29" i="3"/>
  <c r="AN28" i="3"/>
  <c r="AN27" i="3"/>
  <c r="AN26" i="3"/>
  <c r="AN25" i="3"/>
  <c r="AN24" i="3"/>
  <c r="AN23" i="3"/>
  <c r="AN22" i="3"/>
  <c r="AN21" i="3"/>
  <c r="AN20" i="3"/>
  <c r="AN19" i="3"/>
  <c r="AN18" i="3"/>
  <c r="AN17" i="3"/>
  <c r="AN16" i="3"/>
  <c r="AK415" i="3"/>
  <c r="AK416" i="3"/>
  <c r="AK417" i="3"/>
  <c r="AK418" i="3"/>
  <c r="AK419" i="3"/>
  <c r="AK420" i="3"/>
  <c r="AK421" i="3"/>
  <c r="AK422" i="3"/>
  <c r="AK414" i="3"/>
  <c r="X14" i="3" l="1"/>
  <c r="X3" i="3" s="1"/>
  <c r="BR14" i="3"/>
  <c r="AA14" i="3" s="1"/>
  <c r="AA3" i="3" s="1"/>
  <c r="Y14" i="3"/>
  <c r="Y3" i="3" s="1"/>
  <c r="BS14" i="3"/>
  <c r="AB14" i="3" s="1"/>
  <c r="AB3" i="3" s="1"/>
  <c r="Z14" i="3"/>
  <c r="Z3" i="3" s="1"/>
  <c r="BT14" i="3"/>
  <c r="AC14" i="3" s="1"/>
  <c r="AC3" i="3" s="1"/>
  <c r="AP15" i="3"/>
  <c r="AP531" i="3"/>
  <c r="AP515" i="3"/>
  <c r="AP503" i="3"/>
  <c r="AP491" i="3"/>
  <c r="AP479" i="3"/>
  <c r="AP467" i="3"/>
  <c r="AP455" i="3"/>
  <c r="AP443" i="3"/>
  <c r="AP431" i="3"/>
  <c r="AP419" i="3"/>
  <c r="AP403" i="3"/>
  <c r="AP391" i="3"/>
  <c r="AP379" i="3"/>
  <c r="AP363" i="3"/>
  <c r="AP351" i="3"/>
  <c r="AP339" i="3"/>
  <c r="AP327" i="3"/>
  <c r="AP319" i="3"/>
  <c r="AP307" i="3"/>
  <c r="AP295" i="3"/>
  <c r="AP283" i="3"/>
  <c r="AP271" i="3"/>
  <c r="AP259" i="3"/>
  <c r="AP251" i="3"/>
  <c r="AP243" i="3"/>
  <c r="AP239" i="3"/>
  <c r="AP231" i="3"/>
  <c r="AP223" i="3"/>
  <c r="AP219" i="3"/>
  <c r="AP215" i="3"/>
  <c r="AP211" i="3"/>
  <c r="AP207" i="3"/>
  <c r="AP203" i="3"/>
  <c r="AP195" i="3"/>
  <c r="AP187" i="3"/>
  <c r="AP183" i="3"/>
  <c r="AP179" i="3"/>
  <c r="AP175" i="3"/>
  <c r="AP171" i="3"/>
  <c r="AP167" i="3"/>
  <c r="AP163" i="3"/>
  <c r="AP159" i="3"/>
  <c r="AP155" i="3"/>
  <c r="AP151" i="3"/>
  <c r="AP147" i="3"/>
  <c r="AP143" i="3"/>
  <c r="AP139" i="3"/>
  <c r="AP135" i="3"/>
  <c r="AP131" i="3"/>
  <c r="AP127" i="3"/>
  <c r="AP123" i="3"/>
  <c r="AP119" i="3"/>
  <c r="AP115" i="3"/>
  <c r="AP111" i="3"/>
  <c r="AP107" i="3"/>
  <c r="AP103" i="3"/>
  <c r="AP99" i="3"/>
  <c r="AP95" i="3"/>
  <c r="AP91" i="3"/>
  <c r="AP87" i="3"/>
  <c r="AP83" i="3"/>
  <c r="AP79" i="3"/>
  <c r="AP75" i="3"/>
  <c r="AP71" i="3"/>
  <c r="AP67" i="3"/>
  <c r="AP63" i="3"/>
  <c r="AP59" i="3"/>
  <c r="AP55" i="3"/>
  <c r="AP51" i="3"/>
  <c r="AP47" i="3"/>
  <c r="AP43" i="3"/>
  <c r="AP39" i="3"/>
  <c r="AP35" i="3"/>
  <c r="AP31" i="3"/>
  <c r="AP19" i="3"/>
  <c r="AP542" i="3"/>
  <c r="AP538" i="3"/>
  <c r="AP534" i="3"/>
  <c r="AP530" i="3"/>
  <c r="AP526" i="3"/>
  <c r="AP522" i="3"/>
  <c r="AP518" i="3"/>
  <c r="AP514" i="3"/>
  <c r="AP510" i="3"/>
  <c r="AP506" i="3"/>
  <c r="AP502" i="3"/>
  <c r="AP498" i="3"/>
  <c r="AP494" i="3"/>
  <c r="AP490" i="3"/>
  <c r="AP486" i="3"/>
  <c r="AP482" i="3"/>
  <c r="AP478" i="3"/>
  <c r="AP474" i="3"/>
  <c r="AP470" i="3"/>
  <c r="AP466" i="3"/>
  <c r="AP462" i="3"/>
  <c r="AP458" i="3"/>
  <c r="AP454" i="3"/>
  <c r="AP450" i="3"/>
  <c r="AP446" i="3"/>
  <c r="AP442" i="3"/>
  <c r="AP438" i="3"/>
  <c r="AP434" i="3"/>
  <c r="AP430" i="3"/>
  <c r="AP426" i="3"/>
  <c r="AP422" i="3"/>
  <c r="AP418" i="3"/>
  <c r="AP414" i="3"/>
  <c r="AP410" i="3"/>
  <c r="AP406" i="3"/>
  <c r="AP402" i="3"/>
  <c r="AP398" i="3"/>
  <c r="AP394" i="3"/>
  <c r="AP390" i="3"/>
  <c r="AP386" i="3"/>
  <c r="AP382" i="3"/>
  <c r="AP378" i="3"/>
  <c r="AP374" i="3"/>
  <c r="AP370" i="3"/>
  <c r="AP366" i="3"/>
  <c r="AP362" i="3"/>
  <c r="AP358" i="3"/>
  <c r="AP354" i="3"/>
  <c r="AP350" i="3"/>
  <c r="AP346" i="3"/>
  <c r="AP342" i="3"/>
  <c r="AP338" i="3"/>
  <c r="AP334" i="3"/>
  <c r="AP330" i="3"/>
  <c r="AP326" i="3"/>
  <c r="AP322" i="3"/>
  <c r="AP318" i="3"/>
  <c r="AP314" i="3"/>
  <c r="AP310" i="3"/>
  <c r="AP306" i="3"/>
  <c r="AP302" i="3"/>
  <c r="AP298" i="3"/>
  <c r="AP294" i="3"/>
  <c r="AP290" i="3"/>
  <c r="AP286" i="3"/>
  <c r="AP282" i="3"/>
  <c r="AP278" i="3"/>
  <c r="AP274" i="3"/>
  <c r="AP270" i="3"/>
  <c r="AP266" i="3"/>
  <c r="AP262" i="3"/>
  <c r="AP258" i="3"/>
  <c r="AP254" i="3"/>
  <c r="AP250" i="3"/>
  <c r="AP246" i="3"/>
  <c r="AP242" i="3"/>
  <c r="AP238" i="3"/>
  <c r="AP234" i="3"/>
  <c r="AP230" i="3"/>
  <c r="AP226" i="3"/>
  <c r="AP222" i="3"/>
  <c r="AP218" i="3"/>
  <c r="AP214" i="3"/>
  <c r="AP210" i="3"/>
  <c r="AP206" i="3"/>
  <c r="AP202" i="3"/>
  <c r="AP198" i="3"/>
  <c r="AP194" i="3"/>
  <c r="AP190" i="3"/>
  <c r="AP186" i="3"/>
  <c r="AP182" i="3"/>
  <c r="AP178" i="3"/>
  <c r="AP174" i="3"/>
  <c r="AP170" i="3"/>
  <c r="AP166" i="3"/>
  <c r="AP162" i="3"/>
  <c r="AP158" i="3"/>
  <c r="AP154" i="3"/>
  <c r="AP150" i="3"/>
  <c r="AP146" i="3"/>
  <c r="AP142" i="3"/>
  <c r="AP138" i="3"/>
  <c r="AP134" i="3"/>
  <c r="AP130" i="3"/>
  <c r="AP126" i="3"/>
  <c r="AP122" i="3"/>
  <c r="AP118" i="3"/>
  <c r="AP114" i="3"/>
  <c r="AP110" i="3"/>
  <c r="AP106" i="3"/>
  <c r="AP102" i="3"/>
  <c r="AP98" i="3"/>
  <c r="AP94" i="3"/>
  <c r="AP90" i="3"/>
  <c r="AP86" i="3"/>
  <c r="AP82" i="3"/>
  <c r="AP78" i="3"/>
  <c r="AP74" i="3"/>
  <c r="AP70" i="3"/>
  <c r="AP66" i="3"/>
  <c r="AP62" i="3"/>
  <c r="AP58" i="3"/>
  <c r="AP54" i="3"/>
  <c r="AP50" i="3"/>
  <c r="AP46" i="3"/>
  <c r="AP42" i="3"/>
  <c r="AP38" i="3"/>
  <c r="AP34" i="3"/>
  <c r="AP30" i="3"/>
  <c r="AP26" i="3"/>
  <c r="AP22" i="3"/>
  <c r="AP18" i="3"/>
  <c r="AP535" i="3"/>
  <c r="AP527" i="3"/>
  <c r="AP519" i="3"/>
  <c r="AP507" i="3"/>
  <c r="AP495" i="3"/>
  <c r="AP483" i="3"/>
  <c r="AP471" i="3"/>
  <c r="AP459" i="3"/>
  <c r="AP447" i="3"/>
  <c r="AP435" i="3"/>
  <c r="AP423" i="3"/>
  <c r="AP411" i="3"/>
  <c r="AP395" i="3"/>
  <c r="AP383" i="3"/>
  <c r="AP371" i="3"/>
  <c r="AP355" i="3"/>
  <c r="AP343" i="3"/>
  <c r="AP331" i="3"/>
  <c r="AP315" i="3"/>
  <c r="AP303" i="3"/>
  <c r="AP291" i="3"/>
  <c r="AP279" i="3"/>
  <c r="AP267" i="3"/>
  <c r="AP255" i="3"/>
  <c r="AP235" i="3"/>
  <c r="AP199" i="3"/>
  <c r="AP27" i="3"/>
  <c r="AP541" i="3"/>
  <c r="AP537" i="3"/>
  <c r="AP533" i="3"/>
  <c r="AP529" i="3"/>
  <c r="AP525" i="3"/>
  <c r="AP521" i="3"/>
  <c r="AP517" i="3"/>
  <c r="AP513" i="3"/>
  <c r="AP509" i="3"/>
  <c r="AP505" i="3"/>
  <c r="AP501" i="3"/>
  <c r="AP497" i="3"/>
  <c r="AP493" i="3"/>
  <c r="AP489" i="3"/>
  <c r="AP485" i="3"/>
  <c r="AP481" i="3"/>
  <c r="AP477" i="3"/>
  <c r="AP473" i="3"/>
  <c r="AP469" i="3"/>
  <c r="AP465" i="3"/>
  <c r="AP461" i="3"/>
  <c r="AP457" i="3"/>
  <c r="AP453" i="3"/>
  <c r="AP449" i="3"/>
  <c r="AP445" i="3"/>
  <c r="AP441" i="3"/>
  <c r="AP437" i="3"/>
  <c r="AP433" i="3"/>
  <c r="AP429" i="3"/>
  <c r="AP425" i="3"/>
  <c r="AP421" i="3"/>
  <c r="AP417" i="3"/>
  <c r="AP413" i="3"/>
  <c r="AP409" i="3"/>
  <c r="AP405" i="3"/>
  <c r="AP401" i="3"/>
  <c r="AP397" i="3"/>
  <c r="AP393" i="3"/>
  <c r="AP389" i="3"/>
  <c r="AP385" i="3"/>
  <c r="AP381" i="3"/>
  <c r="AP377" i="3"/>
  <c r="AP373" i="3"/>
  <c r="AP369" i="3"/>
  <c r="AP365" i="3"/>
  <c r="AP361" i="3"/>
  <c r="AP357" i="3"/>
  <c r="AP353" i="3"/>
  <c r="AP349" i="3"/>
  <c r="AP345" i="3"/>
  <c r="AP341" i="3"/>
  <c r="AP337" i="3"/>
  <c r="AP333" i="3"/>
  <c r="AP329" i="3"/>
  <c r="AP325" i="3"/>
  <c r="AP321" i="3"/>
  <c r="AP317" i="3"/>
  <c r="AP313" i="3"/>
  <c r="AP309" i="3"/>
  <c r="AP305" i="3"/>
  <c r="AP301" i="3"/>
  <c r="AP297" i="3"/>
  <c r="AP293" i="3"/>
  <c r="AP289" i="3"/>
  <c r="AP285" i="3"/>
  <c r="AP281" i="3"/>
  <c r="AP277" i="3"/>
  <c r="AP273" i="3"/>
  <c r="AP269" i="3"/>
  <c r="AP265" i="3"/>
  <c r="AP261" i="3"/>
  <c r="AP257" i="3"/>
  <c r="AP253" i="3"/>
  <c r="AP249" i="3"/>
  <c r="AP245" i="3"/>
  <c r="AP241" i="3"/>
  <c r="AP237" i="3"/>
  <c r="AP233" i="3"/>
  <c r="AP229" i="3"/>
  <c r="AP225" i="3"/>
  <c r="AP221" i="3"/>
  <c r="AP217" i="3"/>
  <c r="AP213" i="3"/>
  <c r="AP209" i="3"/>
  <c r="AP205" i="3"/>
  <c r="AP201" i="3"/>
  <c r="AP197" i="3"/>
  <c r="AP193" i="3"/>
  <c r="AP189" i="3"/>
  <c r="AP185" i="3"/>
  <c r="AP181" i="3"/>
  <c r="AP177" i="3"/>
  <c r="AP173" i="3"/>
  <c r="AP169" i="3"/>
  <c r="AP165" i="3"/>
  <c r="AP161" i="3"/>
  <c r="AP157" i="3"/>
  <c r="AP153" i="3"/>
  <c r="AP149" i="3"/>
  <c r="AP145" i="3"/>
  <c r="AP141" i="3"/>
  <c r="AP137" i="3"/>
  <c r="AP133" i="3"/>
  <c r="AP129" i="3"/>
  <c r="AP125" i="3"/>
  <c r="AP121" i="3"/>
  <c r="AP117" i="3"/>
  <c r="AP113" i="3"/>
  <c r="AP109" i="3"/>
  <c r="AP105" i="3"/>
  <c r="AP101" i="3"/>
  <c r="AP97" i="3"/>
  <c r="AP93" i="3"/>
  <c r="AP89" i="3"/>
  <c r="AP85" i="3"/>
  <c r="AP81" i="3"/>
  <c r="AP77" i="3"/>
  <c r="AP73" i="3"/>
  <c r="AP69" i="3"/>
  <c r="AP65" i="3"/>
  <c r="AP61" i="3"/>
  <c r="AP57" i="3"/>
  <c r="AP53" i="3"/>
  <c r="AP49" i="3"/>
  <c r="AP45" i="3"/>
  <c r="AP41" i="3"/>
  <c r="AP37" i="3"/>
  <c r="AP33" i="3"/>
  <c r="AP29" i="3"/>
  <c r="AP25" i="3"/>
  <c r="AP21" i="3"/>
  <c r="AP17" i="3"/>
  <c r="AP539" i="3"/>
  <c r="AP523" i="3"/>
  <c r="AP511" i="3"/>
  <c r="AP499" i="3"/>
  <c r="AP487" i="3"/>
  <c r="AP475" i="3"/>
  <c r="AP463" i="3"/>
  <c r="AP451" i="3"/>
  <c r="AP439" i="3"/>
  <c r="AP427" i="3"/>
  <c r="AP415" i="3"/>
  <c r="AP407" i="3"/>
  <c r="AP399" i="3"/>
  <c r="AP387" i="3"/>
  <c r="AP375" i="3"/>
  <c r="AP367" i="3"/>
  <c r="AP359" i="3"/>
  <c r="AP347" i="3"/>
  <c r="AP335" i="3"/>
  <c r="AP323" i="3"/>
  <c r="AP311" i="3"/>
  <c r="AP299" i="3"/>
  <c r="AP287" i="3"/>
  <c r="AP275" i="3"/>
  <c r="AP263" i="3"/>
  <c r="AP247" i="3"/>
  <c r="AP227" i="3"/>
  <c r="AP191" i="3"/>
  <c r="AP23" i="3"/>
  <c r="AP540" i="3"/>
  <c r="AP536" i="3"/>
  <c r="AP532" i="3"/>
  <c r="AP528" i="3"/>
  <c r="AP524" i="3"/>
  <c r="AP520" i="3"/>
  <c r="AP516" i="3"/>
  <c r="AP512" i="3"/>
  <c r="AP508" i="3"/>
  <c r="AP504" i="3"/>
  <c r="AP500" i="3"/>
  <c r="AP496" i="3"/>
  <c r="AP492" i="3"/>
  <c r="AP488" i="3"/>
  <c r="AP484" i="3"/>
  <c r="AP480" i="3"/>
  <c r="AP476" i="3"/>
  <c r="AP472" i="3"/>
  <c r="AP468" i="3"/>
  <c r="AP464" i="3"/>
  <c r="AP460" i="3"/>
  <c r="AP456" i="3"/>
  <c r="AP452" i="3"/>
  <c r="AP448" i="3"/>
  <c r="AP444" i="3"/>
  <c r="AP440" i="3"/>
  <c r="AP436" i="3"/>
  <c r="AP432" i="3"/>
  <c r="AP428" i="3"/>
  <c r="AP424" i="3"/>
  <c r="AP420" i="3"/>
  <c r="AP416" i="3"/>
  <c r="AP412" i="3"/>
  <c r="AP408" i="3"/>
  <c r="AP404" i="3"/>
  <c r="AP400" i="3"/>
  <c r="AP396" i="3"/>
  <c r="AP392" i="3"/>
  <c r="AP388" i="3"/>
  <c r="AP384" i="3"/>
  <c r="AP380" i="3"/>
  <c r="AP376" i="3"/>
  <c r="AP372" i="3"/>
  <c r="AP368" i="3"/>
  <c r="AP364" i="3"/>
  <c r="AP360" i="3"/>
  <c r="AP356" i="3"/>
  <c r="AP352" i="3"/>
  <c r="AP348" i="3"/>
  <c r="AP344" i="3"/>
  <c r="AP340" i="3"/>
  <c r="AP336" i="3"/>
  <c r="AP332" i="3"/>
  <c r="AP328" i="3"/>
  <c r="AP324" i="3"/>
  <c r="AP320" i="3"/>
  <c r="AP316" i="3"/>
  <c r="AP312" i="3"/>
  <c r="AP308" i="3"/>
  <c r="AP304" i="3"/>
  <c r="AP300" i="3"/>
  <c r="AP296" i="3"/>
  <c r="AP292" i="3"/>
  <c r="AP288" i="3"/>
  <c r="AP284" i="3"/>
  <c r="AP280" i="3"/>
  <c r="AP276" i="3"/>
  <c r="AP272" i="3"/>
  <c r="AP268" i="3"/>
  <c r="AP264" i="3"/>
  <c r="AP260" i="3"/>
  <c r="AP256" i="3"/>
  <c r="AP252" i="3"/>
  <c r="AP248" i="3"/>
  <c r="AP244" i="3"/>
  <c r="AP240" i="3"/>
  <c r="AP236" i="3"/>
  <c r="AP232" i="3"/>
  <c r="AP228" i="3"/>
  <c r="AP224" i="3"/>
  <c r="AP220" i="3"/>
  <c r="AP216" i="3"/>
  <c r="AP212" i="3"/>
  <c r="AP208" i="3"/>
  <c r="AP204" i="3"/>
  <c r="AP200" i="3"/>
  <c r="AP196" i="3"/>
  <c r="AP192" i="3"/>
  <c r="AP188" i="3"/>
  <c r="AP184" i="3"/>
  <c r="AP180" i="3"/>
  <c r="AP176" i="3"/>
  <c r="AP172" i="3"/>
  <c r="AP168" i="3"/>
  <c r="AP164" i="3"/>
  <c r="AP160" i="3"/>
  <c r="AP156" i="3"/>
  <c r="AP152" i="3"/>
  <c r="AP148" i="3"/>
  <c r="AP144" i="3"/>
  <c r="AP140" i="3"/>
  <c r="AP136" i="3"/>
  <c r="AP132" i="3"/>
  <c r="AP128" i="3"/>
  <c r="AP124" i="3"/>
  <c r="AP120" i="3"/>
  <c r="AP116" i="3"/>
  <c r="AP112" i="3"/>
  <c r="AP108" i="3"/>
  <c r="AP104" i="3"/>
  <c r="AP100" i="3"/>
  <c r="AP96" i="3"/>
  <c r="AP92" i="3"/>
  <c r="AP88" i="3"/>
  <c r="AP84" i="3"/>
  <c r="AP80" i="3"/>
  <c r="AP76" i="3"/>
  <c r="AP72" i="3"/>
  <c r="AP68" i="3"/>
  <c r="AP64" i="3"/>
  <c r="AP60" i="3"/>
  <c r="AP56" i="3"/>
  <c r="AP52" i="3"/>
  <c r="AP48" i="3"/>
  <c r="AP44" i="3"/>
  <c r="AP40" i="3"/>
  <c r="AP36" i="3"/>
  <c r="AP32" i="3"/>
  <c r="AP28" i="3"/>
  <c r="AP24" i="3"/>
  <c r="AP20" i="3"/>
  <c r="AP16" i="3"/>
  <c r="H14" i="3" l="1"/>
  <c r="H3" i="3" s="1"/>
  <c r="G14" i="3"/>
  <c r="G3" i="3" s="1"/>
  <c r="F14" i="3"/>
  <c r="F3" i="3" s="1"/>
  <c r="F12" i="3"/>
  <c r="F2" i="3" s="1"/>
  <c r="DS11" i="3" a="1"/>
  <c r="DS11" i="3" s="1"/>
  <c r="DR11" i="3" a="1"/>
  <c r="DR11" i="3" s="1"/>
  <c r="DQ11" i="3" a="1"/>
  <c r="DQ11" i="3" s="1"/>
  <c r="DP11" i="3" a="1"/>
  <c r="DP11" i="3" s="1"/>
  <c r="DO11" i="3" a="1"/>
  <c r="DO11" i="3" s="1"/>
  <c r="DN11" i="3" a="1"/>
  <c r="DN11" i="3" s="1"/>
  <c r="DM11" i="3" a="1"/>
  <c r="DM11" i="3" s="1"/>
  <c r="DL11" i="3" a="1"/>
  <c r="DL11" i="3" s="1"/>
  <c r="DK11" i="3" a="1"/>
  <c r="DK11" i="3" s="1"/>
  <c r="DJ11" i="3" a="1"/>
  <c r="DJ11" i="3" s="1"/>
  <c r="EB11" i="3" a="1"/>
  <c r="EB11" i="3" s="1"/>
  <c r="EF11" i="3" a="1"/>
  <c r="EF11" i="3" s="1"/>
  <c r="EE11" i="3" a="1"/>
  <c r="EE11" i="3" s="1"/>
  <c r="ED11" i="3" a="1"/>
  <c r="ED11" i="3" s="1"/>
  <c r="EC11" i="3" a="1"/>
  <c r="EC11" i="3" s="1"/>
  <c r="EA11" i="3" a="1"/>
  <c r="EA11" i="3" s="1"/>
  <c r="DZ11" i="3" a="1"/>
  <c r="DZ11" i="3" s="1"/>
  <c r="DY11" i="3" a="1"/>
  <c r="DY11" i="3" s="1"/>
  <c r="DX11" i="3" a="1"/>
  <c r="DX11" i="3" s="1"/>
  <c r="DW11" i="3" a="1"/>
  <c r="DW11" i="3" s="1"/>
  <c r="L12" i="1"/>
  <c r="L2" i="1" s="1"/>
  <c r="AJ14" i="1"/>
  <c r="N14" i="1" s="1"/>
  <c r="N3" i="1" s="1"/>
  <c r="AI14" i="1"/>
  <c r="M14" i="1" s="1"/>
  <c r="M3" i="1" s="1"/>
  <c r="AH14" i="1"/>
  <c r="L14" i="1" s="1"/>
  <c r="L3" i="1" s="1"/>
  <c r="AQ327" i="3"/>
  <c r="AR327" i="3"/>
  <c r="AQ328" i="3"/>
  <c r="AR328" i="3"/>
  <c r="AQ329" i="3"/>
  <c r="AR329" i="3"/>
  <c r="AQ330" i="3"/>
  <c r="AR330" i="3"/>
  <c r="AQ331" i="3"/>
  <c r="AR331" i="3"/>
  <c r="AQ332" i="3"/>
  <c r="AR332" i="3"/>
  <c r="AQ333" i="3"/>
  <c r="AR333" i="3"/>
  <c r="AQ334" i="3"/>
  <c r="AR334" i="3"/>
  <c r="AS331" i="3" l="1"/>
  <c r="AS329" i="3"/>
  <c r="AS327" i="3"/>
  <c r="AS333" i="3"/>
  <c r="AS334" i="3"/>
  <c r="AS332" i="3"/>
  <c r="AS330" i="3"/>
  <c r="AS328" i="3"/>
  <c r="R12" i="3" l="1"/>
  <c r="R1" i="3" s="1"/>
  <c r="BE14" i="3"/>
  <c r="T14" i="3" s="1"/>
  <c r="T3" i="3" s="1"/>
  <c r="BD14" i="3"/>
  <c r="S14" i="3" s="1"/>
  <c r="S3" i="3" s="1"/>
  <c r="BC14" i="3"/>
  <c r="R14" i="3" s="1"/>
  <c r="R3" i="3" s="1"/>
  <c r="AQ535" i="3"/>
  <c r="AR535" i="3"/>
  <c r="AQ536" i="3"/>
  <c r="AR536" i="3"/>
  <c r="AQ537" i="3"/>
  <c r="AR537" i="3"/>
  <c r="AQ538" i="3"/>
  <c r="AR538" i="3"/>
  <c r="AQ539" i="3"/>
  <c r="AR539" i="3"/>
  <c r="AQ540" i="3"/>
  <c r="AR540" i="3"/>
  <c r="AQ541" i="3"/>
  <c r="AR541" i="3"/>
  <c r="AQ542" i="3"/>
  <c r="AR542" i="3"/>
  <c r="AS542" i="3" l="1"/>
  <c r="AS536" i="3"/>
  <c r="AS539" i="3"/>
  <c r="AS535" i="3"/>
  <c r="AS538" i="3"/>
  <c r="AS541" i="3"/>
  <c r="AS540" i="3"/>
  <c r="AS537" i="3"/>
  <c r="O1" i="3" l="1"/>
  <c r="O12" i="3"/>
  <c r="O2" i="3" s="1"/>
  <c r="BB14" i="3"/>
  <c r="Q14" i="3" s="1"/>
  <c r="Q3" i="3" s="1"/>
  <c r="BA14" i="3"/>
  <c r="P14" i="3" s="1"/>
  <c r="P3" i="3" s="1"/>
  <c r="AZ14" i="3"/>
  <c r="O14" i="3" s="1"/>
  <c r="O3" i="3" s="1"/>
  <c r="BA2" i="3"/>
  <c r="AF2" i="1"/>
  <c r="AT16" i="1"/>
  <c r="AU16" i="1"/>
  <c r="AV16" i="1"/>
  <c r="AW16" i="1"/>
  <c r="AZ16" i="1"/>
  <c r="BA16" i="1"/>
  <c r="BB16" i="1"/>
  <c r="BC16" i="1"/>
  <c r="BF16" i="1"/>
  <c r="BG16" i="1"/>
  <c r="BH16" i="1"/>
  <c r="BI16" i="1"/>
  <c r="BL16" i="1"/>
  <c r="BM16" i="1"/>
  <c r="BN16" i="1"/>
  <c r="BO16" i="1"/>
  <c r="BR16" i="1"/>
  <c r="BS16" i="1"/>
  <c r="BT16" i="1"/>
  <c r="BU16" i="1"/>
  <c r="AT17" i="1"/>
  <c r="AU17" i="1"/>
  <c r="AV17" i="1"/>
  <c r="AW17" i="1"/>
  <c r="AZ17" i="1"/>
  <c r="BA17" i="1"/>
  <c r="BB17" i="1"/>
  <c r="BC17" i="1"/>
  <c r="BF17" i="1"/>
  <c r="BG17" i="1"/>
  <c r="BH17" i="1"/>
  <c r="BI17" i="1"/>
  <c r="BL17" i="1"/>
  <c r="BM17" i="1"/>
  <c r="BN17" i="1"/>
  <c r="BO17" i="1"/>
  <c r="BR17" i="1"/>
  <c r="BS17" i="1"/>
  <c r="BT17" i="1"/>
  <c r="BU17" i="1"/>
  <c r="AT18" i="1"/>
  <c r="AU18" i="1"/>
  <c r="AV18" i="1"/>
  <c r="AW18" i="1"/>
  <c r="AZ18" i="1"/>
  <c r="BA18" i="1"/>
  <c r="BB18" i="1"/>
  <c r="BC18" i="1"/>
  <c r="BF18" i="1"/>
  <c r="BG18" i="1"/>
  <c r="BH18" i="1"/>
  <c r="BI18" i="1"/>
  <c r="BL18" i="1"/>
  <c r="BM18" i="1"/>
  <c r="BN18" i="1"/>
  <c r="BO18" i="1"/>
  <c r="BR18" i="1"/>
  <c r="BS18" i="1"/>
  <c r="BT18" i="1"/>
  <c r="BU18" i="1"/>
  <c r="AT19" i="1"/>
  <c r="AU19" i="1"/>
  <c r="AV19" i="1"/>
  <c r="AW19" i="1"/>
  <c r="AZ19" i="1"/>
  <c r="BA19" i="1"/>
  <c r="BB19" i="1"/>
  <c r="BC19" i="1"/>
  <c r="BF19" i="1"/>
  <c r="BG19" i="1"/>
  <c r="BH19" i="1"/>
  <c r="BI19" i="1"/>
  <c r="BL19" i="1"/>
  <c r="BM19" i="1"/>
  <c r="BN19" i="1"/>
  <c r="BO19" i="1"/>
  <c r="BR19" i="1"/>
  <c r="BS19" i="1"/>
  <c r="BT19" i="1"/>
  <c r="BU19" i="1"/>
  <c r="AT20" i="1"/>
  <c r="AU20" i="1"/>
  <c r="AV20" i="1"/>
  <c r="AW20" i="1"/>
  <c r="AZ20" i="1"/>
  <c r="BA20" i="1"/>
  <c r="BB20" i="1"/>
  <c r="BC20" i="1"/>
  <c r="BF20" i="1"/>
  <c r="BG20" i="1"/>
  <c r="BH20" i="1"/>
  <c r="BI20" i="1"/>
  <c r="BL20" i="1"/>
  <c r="BM20" i="1"/>
  <c r="BN20" i="1"/>
  <c r="BO20" i="1"/>
  <c r="BR20" i="1"/>
  <c r="BS20" i="1"/>
  <c r="BT20" i="1"/>
  <c r="BU20" i="1"/>
  <c r="AT21" i="1"/>
  <c r="AU21" i="1"/>
  <c r="AV21" i="1"/>
  <c r="AW21" i="1"/>
  <c r="AZ21" i="1"/>
  <c r="BA21" i="1"/>
  <c r="BB21" i="1"/>
  <c r="BC21" i="1"/>
  <c r="BF21" i="1"/>
  <c r="BG21" i="1"/>
  <c r="BH21" i="1"/>
  <c r="BI21" i="1"/>
  <c r="BL21" i="1"/>
  <c r="BM21" i="1"/>
  <c r="BN21" i="1"/>
  <c r="BO21" i="1"/>
  <c r="BR21" i="1"/>
  <c r="BS21" i="1"/>
  <c r="BT21" i="1"/>
  <c r="BU21" i="1"/>
  <c r="AT22" i="1"/>
  <c r="AU22" i="1"/>
  <c r="AV22" i="1"/>
  <c r="AW22" i="1"/>
  <c r="AZ22" i="1"/>
  <c r="BA22" i="1"/>
  <c r="BB22" i="1"/>
  <c r="BC22" i="1"/>
  <c r="BF22" i="1"/>
  <c r="BG22" i="1"/>
  <c r="BH22" i="1"/>
  <c r="BI22" i="1"/>
  <c r="BL22" i="1"/>
  <c r="BM22" i="1"/>
  <c r="BN22" i="1"/>
  <c r="BO22" i="1"/>
  <c r="BR22" i="1"/>
  <c r="BS22" i="1"/>
  <c r="BT22" i="1"/>
  <c r="BU22" i="1"/>
  <c r="AT23" i="1"/>
  <c r="AU23" i="1"/>
  <c r="AV23" i="1"/>
  <c r="AW23" i="1"/>
  <c r="AZ23" i="1"/>
  <c r="BA23" i="1"/>
  <c r="BB23" i="1"/>
  <c r="BC23" i="1"/>
  <c r="BF23" i="1"/>
  <c r="BG23" i="1"/>
  <c r="BH23" i="1"/>
  <c r="BI23" i="1"/>
  <c r="BL23" i="1"/>
  <c r="BM23" i="1"/>
  <c r="BN23" i="1"/>
  <c r="BO23" i="1"/>
  <c r="BR23" i="1"/>
  <c r="BS23" i="1"/>
  <c r="BT23" i="1"/>
  <c r="BU23" i="1"/>
  <c r="AT24" i="1"/>
  <c r="AU24" i="1"/>
  <c r="AV24" i="1"/>
  <c r="AW24" i="1"/>
  <c r="AZ24" i="1"/>
  <c r="BA24" i="1"/>
  <c r="BB24" i="1"/>
  <c r="BC24" i="1"/>
  <c r="BF24" i="1"/>
  <c r="BG24" i="1"/>
  <c r="BH24" i="1"/>
  <c r="BI24" i="1"/>
  <c r="BL24" i="1"/>
  <c r="BM24" i="1"/>
  <c r="BN24" i="1"/>
  <c r="BO24" i="1"/>
  <c r="BR24" i="1"/>
  <c r="BS24" i="1"/>
  <c r="BT24" i="1"/>
  <c r="BU24" i="1"/>
  <c r="AT25" i="1"/>
  <c r="AU25" i="1"/>
  <c r="AV25" i="1"/>
  <c r="AW25" i="1"/>
  <c r="AZ25" i="1"/>
  <c r="BA25" i="1"/>
  <c r="BB25" i="1"/>
  <c r="BC25" i="1"/>
  <c r="BF25" i="1"/>
  <c r="BG25" i="1"/>
  <c r="BH25" i="1"/>
  <c r="BI25" i="1"/>
  <c r="BL25" i="1"/>
  <c r="BM25" i="1"/>
  <c r="BN25" i="1"/>
  <c r="BO25" i="1"/>
  <c r="BR25" i="1"/>
  <c r="BS25" i="1"/>
  <c r="BT25" i="1"/>
  <c r="BU25" i="1"/>
  <c r="AT26" i="1"/>
  <c r="AU26" i="1"/>
  <c r="AV26" i="1"/>
  <c r="AW26" i="1"/>
  <c r="AZ26" i="1"/>
  <c r="BA26" i="1"/>
  <c r="BB26" i="1"/>
  <c r="BC26" i="1"/>
  <c r="BF26" i="1"/>
  <c r="BG26" i="1"/>
  <c r="BH26" i="1"/>
  <c r="BI26" i="1"/>
  <c r="BL26" i="1"/>
  <c r="BM26" i="1"/>
  <c r="BN26" i="1"/>
  <c r="BO26" i="1"/>
  <c r="BR26" i="1"/>
  <c r="BS26" i="1"/>
  <c r="BT26" i="1"/>
  <c r="BU26" i="1"/>
  <c r="AT27" i="1"/>
  <c r="AU27" i="1"/>
  <c r="AV27" i="1"/>
  <c r="AW27" i="1"/>
  <c r="AZ27" i="1"/>
  <c r="BA27" i="1"/>
  <c r="BB27" i="1"/>
  <c r="BC27" i="1"/>
  <c r="BF27" i="1"/>
  <c r="BG27" i="1"/>
  <c r="BH27" i="1"/>
  <c r="BI27" i="1"/>
  <c r="BL27" i="1"/>
  <c r="BM27" i="1"/>
  <c r="BN27" i="1"/>
  <c r="BO27" i="1"/>
  <c r="BR27" i="1"/>
  <c r="BS27" i="1"/>
  <c r="BT27" i="1"/>
  <c r="BU27" i="1"/>
  <c r="AT28" i="1"/>
  <c r="AU28" i="1"/>
  <c r="AV28" i="1"/>
  <c r="AW28" i="1"/>
  <c r="AZ28" i="1"/>
  <c r="BA28" i="1"/>
  <c r="BB28" i="1"/>
  <c r="BC28" i="1"/>
  <c r="BF28" i="1"/>
  <c r="BG28" i="1"/>
  <c r="BH28" i="1"/>
  <c r="BI28" i="1"/>
  <c r="BL28" i="1"/>
  <c r="BM28" i="1"/>
  <c r="BN28" i="1"/>
  <c r="BO28" i="1"/>
  <c r="BR28" i="1"/>
  <c r="BS28" i="1"/>
  <c r="BT28" i="1"/>
  <c r="BU28" i="1"/>
  <c r="AT29" i="1"/>
  <c r="AU29" i="1"/>
  <c r="AV29" i="1"/>
  <c r="AW29" i="1"/>
  <c r="AZ29" i="1"/>
  <c r="BA29" i="1"/>
  <c r="BB29" i="1"/>
  <c r="BC29" i="1"/>
  <c r="BF29" i="1"/>
  <c r="BG29" i="1"/>
  <c r="BH29" i="1"/>
  <c r="BI29" i="1"/>
  <c r="BL29" i="1"/>
  <c r="BM29" i="1"/>
  <c r="BN29" i="1"/>
  <c r="BO29" i="1"/>
  <c r="BR29" i="1"/>
  <c r="BS29" i="1"/>
  <c r="BT29" i="1"/>
  <c r="BU29" i="1"/>
  <c r="AT30" i="1"/>
  <c r="AU30" i="1"/>
  <c r="AV30" i="1"/>
  <c r="AW30" i="1"/>
  <c r="AZ30" i="1"/>
  <c r="BA30" i="1"/>
  <c r="BB30" i="1"/>
  <c r="BC30" i="1"/>
  <c r="BF30" i="1"/>
  <c r="BG30" i="1"/>
  <c r="BH30" i="1"/>
  <c r="BI30" i="1"/>
  <c r="BL30" i="1"/>
  <c r="BM30" i="1"/>
  <c r="BN30" i="1"/>
  <c r="BO30" i="1"/>
  <c r="BR30" i="1"/>
  <c r="BS30" i="1"/>
  <c r="BT30" i="1"/>
  <c r="BU30" i="1"/>
  <c r="AT31" i="1"/>
  <c r="AU31" i="1"/>
  <c r="AV31" i="1"/>
  <c r="AW31" i="1"/>
  <c r="AZ31" i="1"/>
  <c r="BA31" i="1"/>
  <c r="BB31" i="1"/>
  <c r="BC31" i="1"/>
  <c r="BF31" i="1"/>
  <c r="BG31" i="1"/>
  <c r="BH31" i="1"/>
  <c r="BI31" i="1"/>
  <c r="BL31" i="1"/>
  <c r="BM31" i="1"/>
  <c r="BN31" i="1"/>
  <c r="BO31" i="1"/>
  <c r="BR31" i="1"/>
  <c r="BS31" i="1"/>
  <c r="BT31" i="1"/>
  <c r="BU31" i="1"/>
  <c r="AT32" i="1"/>
  <c r="AU32" i="1"/>
  <c r="AV32" i="1"/>
  <c r="AW32" i="1"/>
  <c r="AZ32" i="1"/>
  <c r="BA32" i="1"/>
  <c r="BB32" i="1"/>
  <c r="BC32" i="1"/>
  <c r="BF32" i="1"/>
  <c r="BG32" i="1"/>
  <c r="BH32" i="1"/>
  <c r="BI32" i="1"/>
  <c r="BL32" i="1"/>
  <c r="BM32" i="1"/>
  <c r="BN32" i="1"/>
  <c r="BO32" i="1"/>
  <c r="BR32" i="1"/>
  <c r="BS32" i="1"/>
  <c r="BT32" i="1"/>
  <c r="BU32" i="1"/>
  <c r="AT33" i="1"/>
  <c r="AU33" i="1"/>
  <c r="AV33" i="1"/>
  <c r="AW33" i="1"/>
  <c r="AZ33" i="1"/>
  <c r="BA33" i="1"/>
  <c r="BB33" i="1"/>
  <c r="BC33" i="1"/>
  <c r="BF33" i="1"/>
  <c r="BG33" i="1"/>
  <c r="BH33" i="1"/>
  <c r="BI33" i="1"/>
  <c r="BL33" i="1"/>
  <c r="BM33" i="1"/>
  <c r="BN33" i="1"/>
  <c r="BO33" i="1"/>
  <c r="BR33" i="1"/>
  <c r="BS33" i="1"/>
  <c r="BT33" i="1"/>
  <c r="BU33" i="1"/>
  <c r="AT34" i="1"/>
  <c r="AU34" i="1"/>
  <c r="AV34" i="1"/>
  <c r="AW34" i="1"/>
  <c r="AZ34" i="1"/>
  <c r="BA34" i="1"/>
  <c r="BB34" i="1"/>
  <c r="BC34" i="1"/>
  <c r="BF34" i="1"/>
  <c r="BG34" i="1"/>
  <c r="BH34" i="1"/>
  <c r="BI34" i="1"/>
  <c r="BL34" i="1"/>
  <c r="BM34" i="1"/>
  <c r="BN34" i="1"/>
  <c r="BO34" i="1"/>
  <c r="BR34" i="1"/>
  <c r="BS34" i="1"/>
  <c r="BT34" i="1"/>
  <c r="BU34" i="1"/>
  <c r="AT35" i="1"/>
  <c r="AU35" i="1"/>
  <c r="AV35" i="1"/>
  <c r="AW35" i="1"/>
  <c r="AZ35" i="1"/>
  <c r="BA35" i="1"/>
  <c r="BB35" i="1"/>
  <c r="BC35" i="1"/>
  <c r="BF35" i="1"/>
  <c r="BG35" i="1"/>
  <c r="BH35" i="1"/>
  <c r="BI35" i="1"/>
  <c r="BL35" i="1"/>
  <c r="BM35" i="1"/>
  <c r="BN35" i="1"/>
  <c r="BO35" i="1"/>
  <c r="BR35" i="1"/>
  <c r="BS35" i="1"/>
  <c r="BT35" i="1"/>
  <c r="BU35" i="1"/>
  <c r="AT36" i="1"/>
  <c r="AU36" i="1"/>
  <c r="AV36" i="1"/>
  <c r="AW36" i="1"/>
  <c r="AZ36" i="1"/>
  <c r="BA36" i="1"/>
  <c r="BB36" i="1"/>
  <c r="BC36" i="1"/>
  <c r="BF36" i="1"/>
  <c r="BG36" i="1"/>
  <c r="BH36" i="1"/>
  <c r="BI36" i="1"/>
  <c r="BL36" i="1"/>
  <c r="BM36" i="1"/>
  <c r="BN36" i="1"/>
  <c r="BO36" i="1"/>
  <c r="BR36" i="1"/>
  <c r="BS36" i="1"/>
  <c r="BT36" i="1"/>
  <c r="BU36" i="1"/>
  <c r="AT37" i="1"/>
  <c r="AU37" i="1"/>
  <c r="AV37" i="1"/>
  <c r="AW37" i="1"/>
  <c r="AZ37" i="1"/>
  <c r="BA37" i="1"/>
  <c r="BB37" i="1"/>
  <c r="BC37" i="1"/>
  <c r="BF37" i="1"/>
  <c r="BG37" i="1"/>
  <c r="BH37" i="1"/>
  <c r="BI37" i="1"/>
  <c r="BL37" i="1"/>
  <c r="BM37" i="1"/>
  <c r="BN37" i="1"/>
  <c r="BO37" i="1"/>
  <c r="BR37" i="1"/>
  <c r="BS37" i="1"/>
  <c r="BT37" i="1"/>
  <c r="BU37" i="1"/>
  <c r="AT38" i="1"/>
  <c r="AU38" i="1"/>
  <c r="AV38" i="1"/>
  <c r="AW38" i="1"/>
  <c r="AZ38" i="1"/>
  <c r="BA38" i="1"/>
  <c r="BB38" i="1"/>
  <c r="BC38" i="1"/>
  <c r="BF38" i="1"/>
  <c r="BG38" i="1"/>
  <c r="BH38" i="1"/>
  <c r="BI38" i="1"/>
  <c r="BL38" i="1"/>
  <c r="BM38" i="1"/>
  <c r="BN38" i="1"/>
  <c r="BO38" i="1"/>
  <c r="BR38" i="1"/>
  <c r="BS38" i="1"/>
  <c r="BT38" i="1"/>
  <c r="BU38" i="1"/>
  <c r="AT39" i="1"/>
  <c r="AU39" i="1"/>
  <c r="AV39" i="1"/>
  <c r="AW39" i="1"/>
  <c r="AZ39" i="1"/>
  <c r="BA39" i="1"/>
  <c r="BB39" i="1"/>
  <c r="BC39" i="1"/>
  <c r="BF39" i="1"/>
  <c r="BG39" i="1"/>
  <c r="BH39" i="1"/>
  <c r="BI39" i="1"/>
  <c r="BL39" i="1"/>
  <c r="BM39" i="1"/>
  <c r="BN39" i="1"/>
  <c r="BO39" i="1"/>
  <c r="BR39" i="1"/>
  <c r="BS39" i="1"/>
  <c r="BT39" i="1"/>
  <c r="BU39" i="1"/>
  <c r="AT40" i="1"/>
  <c r="AU40" i="1"/>
  <c r="AV40" i="1"/>
  <c r="AW40" i="1"/>
  <c r="AZ40" i="1"/>
  <c r="BA40" i="1"/>
  <c r="BB40" i="1"/>
  <c r="BC40" i="1"/>
  <c r="BF40" i="1"/>
  <c r="BG40" i="1"/>
  <c r="BH40" i="1"/>
  <c r="BI40" i="1"/>
  <c r="BL40" i="1"/>
  <c r="BM40" i="1"/>
  <c r="BN40" i="1"/>
  <c r="BO40" i="1"/>
  <c r="BR40" i="1"/>
  <c r="BS40" i="1"/>
  <c r="BT40" i="1"/>
  <c r="BU40" i="1"/>
  <c r="AT41" i="1"/>
  <c r="AU41" i="1"/>
  <c r="AV41" i="1"/>
  <c r="AW41" i="1"/>
  <c r="AZ41" i="1"/>
  <c r="BA41" i="1"/>
  <c r="BB41" i="1"/>
  <c r="BC41" i="1"/>
  <c r="BF41" i="1"/>
  <c r="BG41" i="1"/>
  <c r="BH41" i="1"/>
  <c r="BI41" i="1"/>
  <c r="BL41" i="1"/>
  <c r="BM41" i="1"/>
  <c r="BN41" i="1"/>
  <c r="BO41" i="1"/>
  <c r="BR41" i="1"/>
  <c r="BS41" i="1"/>
  <c r="BT41" i="1"/>
  <c r="BU41" i="1"/>
  <c r="AT42" i="1"/>
  <c r="AU42" i="1"/>
  <c r="AV42" i="1"/>
  <c r="AW42" i="1"/>
  <c r="AZ42" i="1"/>
  <c r="BA42" i="1"/>
  <c r="BB42" i="1"/>
  <c r="BC42" i="1"/>
  <c r="BF42" i="1"/>
  <c r="BG42" i="1"/>
  <c r="BH42" i="1"/>
  <c r="BI42" i="1"/>
  <c r="BL42" i="1"/>
  <c r="BM42" i="1"/>
  <c r="BN42" i="1"/>
  <c r="BO42" i="1"/>
  <c r="BR42" i="1"/>
  <c r="BS42" i="1"/>
  <c r="BT42" i="1"/>
  <c r="BU42" i="1"/>
  <c r="AT43" i="1"/>
  <c r="AU43" i="1"/>
  <c r="AV43" i="1"/>
  <c r="AW43" i="1"/>
  <c r="AZ43" i="1"/>
  <c r="BA43" i="1"/>
  <c r="BB43" i="1"/>
  <c r="BC43" i="1"/>
  <c r="BF43" i="1"/>
  <c r="BG43" i="1"/>
  <c r="BH43" i="1"/>
  <c r="BI43" i="1"/>
  <c r="BL43" i="1"/>
  <c r="BM43" i="1"/>
  <c r="BN43" i="1"/>
  <c r="BO43" i="1"/>
  <c r="BR43" i="1"/>
  <c r="BS43" i="1"/>
  <c r="BT43" i="1"/>
  <c r="BU43" i="1"/>
  <c r="AT44" i="1"/>
  <c r="AU44" i="1"/>
  <c r="AV44" i="1"/>
  <c r="AW44" i="1"/>
  <c r="AZ44" i="1"/>
  <c r="BA44" i="1"/>
  <c r="BB44" i="1"/>
  <c r="BC44" i="1"/>
  <c r="BF44" i="1"/>
  <c r="BG44" i="1"/>
  <c r="BH44" i="1"/>
  <c r="BI44" i="1"/>
  <c r="BL44" i="1"/>
  <c r="BM44" i="1"/>
  <c r="BN44" i="1"/>
  <c r="BO44" i="1"/>
  <c r="BR44" i="1"/>
  <c r="BS44" i="1"/>
  <c r="BT44" i="1"/>
  <c r="BU44" i="1"/>
  <c r="AT45" i="1"/>
  <c r="AU45" i="1"/>
  <c r="AV45" i="1"/>
  <c r="AW45" i="1"/>
  <c r="AZ45" i="1"/>
  <c r="BA45" i="1"/>
  <c r="BB45" i="1"/>
  <c r="BC45" i="1"/>
  <c r="BF45" i="1"/>
  <c r="BG45" i="1"/>
  <c r="BH45" i="1"/>
  <c r="BI45" i="1"/>
  <c r="BL45" i="1"/>
  <c r="BM45" i="1"/>
  <c r="BN45" i="1"/>
  <c r="BO45" i="1"/>
  <c r="BR45" i="1"/>
  <c r="BS45" i="1"/>
  <c r="BT45" i="1"/>
  <c r="BU45" i="1"/>
  <c r="AT46" i="1"/>
  <c r="AU46" i="1"/>
  <c r="AV46" i="1"/>
  <c r="AW46" i="1"/>
  <c r="AZ46" i="1"/>
  <c r="BA46" i="1"/>
  <c r="BB46" i="1"/>
  <c r="BC46" i="1"/>
  <c r="BF46" i="1"/>
  <c r="BG46" i="1"/>
  <c r="BH46" i="1"/>
  <c r="BI46" i="1"/>
  <c r="BL46" i="1"/>
  <c r="BM46" i="1"/>
  <c r="BN46" i="1"/>
  <c r="BO46" i="1"/>
  <c r="BR46" i="1"/>
  <c r="BS46" i="1"/>
  <c r="BT46" i="1"/>
  <c r="BU46" i="1"/>
  <c r="AT47" i="1"/>
  <c r="AU47" i="1"/>
  <c r="AV47" i="1"/>
  <c r="AW47" i="1"/>
  <c r="AZ47" i="1"/>
  <c r="BA47" i="1"/>
  <c r="BB47" i="1"/>
  <c r="BC47" i="1"/>
  <c r="BF47" i="1"/>
  <c r="BG47" i="1"/>
  <c r="BH47" i="1"/>
  <c r="BI47" i="1"/>
  <c r="BL47" i="1"/>
  <c r="BM47" i="1"/>
  <c r="BN47" i="1"/>
  <c r="BO47" i="1"/>
  <c r="BR47" i="1"/>
  <c r="BS47" i="1"/>
  <c r="BT47" i="1"/>
  <c r="BU47" i="1"/>
  <c r="AT48" i="1"/>
  <c r="AU48" i="1"/>
  <c r="AV48" i="1"/>
  <c r="AW48" i="1"/>
  <c r="AZ48" i="1"/>
  <c r="BA48" i="1"/>
  <c r="BB48" i="1"/>
  <c r="BC48" i="1"/>
  <c r="BF48" i="1"/>
  <c r="BG48" i="1"/>
  <c r="BH48" i="1"/>
  <c r="BI48" i="1"/>
  <c r="BL48" i="1"/>
  <c r="BM48" i="1"/>
  <c r="BN48" i="1"/>
  <c r="BO48" i="1"/>
  <c r="BR48" i="1"/>
  <c r="BS48" i="1"/>
  <c r="BT48" i="1"/>
  <c r="BU48" i="1"/>
  <c r="AT49" i="1"/>
  <c r="AU49" i="1"/>
  <c r="AV49" i="1"/>
  <c r="AW49" i="1"/>
  <c r="AZ49" i="1"/>
  <c r="BA49" i="1"/>
  <c r="BB49" i="1"/>
  <c r="BC49" i="1"/>
  <c r="BF49" i="1"/>
  <c r="BG49" i="1"/>
  <c r="BH49" i="1"/>
  <c r="BI49" i="1"/>
  <c r="BL49" i="1"/>
  <c r="BM49" i="1"/>
  <c r="BN49" i="1"/>
  <c r="BO49" i="1"/>
  <c r="BR49" i="1"/>
  <c r="BS49" i="1"/>
  <c r="BT49" i="1"/>
  <c r="BU49" i="1"/>
  <c r="AT50" i="1"/>
  <c r="AU50" i="1"/>
  <c r="AV50" i="1"/>
  <c r="AW50" i="1"/>
  <c r="AZ50" i="1"/>
  <c r="BA50" i="1"/>
  <c r="BB50" i="1"/>
  <c r="BC50" i="1"/>
  <c r="BF50" i="1"/>
  <c r="BG50" i="1"/>
  <c r="BH50" i="1"/>
  <c r="BI50" i="1"/>
  <c r="BL50" i="1"/>
  <c r="BM50" i="1"/>
  <c r="BN50" i="1"/>
  <c r="BO50" i="1"/>
  <c r="BR50" i="1"/>
  <c r="BS50" i="1"/>
  <c r="BT50" i="1"/>
  <c r="BU50" i="1"/>
  <c r="AT51" i="1"/>
  <c r="AU51" i="1"/>
  <c r="AV51" i="1"/>
  <c r="AW51" i="1"/>
  <c r="AZ51" i="1"/>
  <c r="BA51" i="1"/>
  <c r="BB51" i="1"/>
  <c r="BC51" i="1"/>
  <c r="BF51" i="1"/>
  <c r="BG51" i="1"/>
  <c r="BH51" i="1"/>
  <c r="BI51" i="1"/>
  <c r="BL51" i="1"/>
  <c r="BM51" i="1"/>
  <c r="BN51" i="1"/>
  <c r="BO51" i="1"/>
  <c r="BR51" i="1"/>
  <c r="BS51" i="1"/>
  <c r="BT51" i="1"/>
  <c r="BU51" i="1"/>
  <c r="AT52" i="1"/>
  <c r="AU52" i="1"/>
  <c r="AV52" i="1"/>
  <c r="AW52" i="1"/>
  <c r="AZ52" i="1"/>
  <c r="BA52" i="1"/>
  <c r="BB52" i="1"/>
  <c r="BC52" i="1"/>
  <c r="BF52" i="1"/>
  <c r="BG52" i="1"/>
  <c r="BH52" i="1"/>
  <c r="BI52" i="1"/>
  <c r="BL52" i="1"/>
  <c r="BM52" i="1"/>
  <c r="BN52" i="1"/>
  <c r="BO52" i="1"/>
  <c r="BR52" i="1"/>
  <c r="BS52" i="1"/>
  <c r="BT52" i="1"/>
  <c r="BU52" i="1"/>
  <c r="AT53" i="1"/>
  <c r="AU53" i="1"/>
  <c r="AV53" i="1"/>
  <c r="AW53" i="1"/>
  <c r="AZ53" i="1"/>
  <c r="BA53" i="1"/>
  <c r="BB53" i="1"/>
  <c r="BC53" i="1"/>
  <c r="BF53" i="1"/>
  <c r="BG53" i="1"/>
  <c r="BH53" i="1"/>
  <c r="BI53" i="1"/>
  <c r="BL53" i="1"/>
  <c r="BM53" i="1"/>
  <c r="BN53" i="1"/>
  <c r="BO53" i="1"/>
  <c r="BR53" i="1"/>
  <c r="BS53" i="1"/>
  <c r="BT53" i="1"/>
  <c r="BU53" i="1"/>
  <c r="AT54" i="1"/>
  <c r="AU54" i="1"/>
  <c r="AV54" i="1"/>
  <c r="AW54" i="1"/>
  <c r="AZ54" i="1"/>
  <c r="BA54" i="1"/>
  <c r="BB54" i="1"/>
  <c r="BC54" i="1"/>
  <c r="BF54" i="1"/>
  <c r="BG54" i="1"/>
  <c r="BH54" i="1"/>
  <c r="BI54" i="1"/>
  <c r="BL54" i="1"/>
  <c r="BM54" i="1"/>
  <c r="BN54" i="1"/>
  <c r="BO54" i="1"/>
  <c r="BR54" i="1"/>
  <c r="BS54" i="1"/>
  <c r="BT54" i="1"/>
  <c r="BU54" i="1"/>
  <c r="AT55" i="1"/>
  <c r="AU55" i="1"/>
  <c r="AV55" i="1"/>
  <c r="AW55" i="1"/>
  <c r="AZ55" i="1"/>
  <c r="BA55" i="1"/>
  <c r="BB55" i="1"/>
  <c r="BC55" i="1"/>
  <c r="BF55" i="1"/>
  <c r="BG55" i="1"/>
  <c r="BH55" i="1"/>
  <c r="BI55" i="1"/>
  <c r="BL55" i="1"/>
  <c r="BM55" i="1"/>
  <c r="BN55" i="1"/>
  <c r="BO55" i="1"/>
  <c r="BR55" i="1"/>
  <c r="BS55" i="1"/>
  <c r="BT55" i="1"/>
  <c r="BU55" i="1"/>
  <c r="AT56" i="1"/>
  <c r="AU56" i="1"/>
  <c r="AV56" i="1"/>
  <c r="AW56" i="1"/>
  <c r="AZ56" i="1"/>
  <c r="BA56" i="1"/>
  <c r="BB56" i="1"/>
  <c r="BC56" i="1"/>
  <c r="BF56" i="1"/>
  <c r="BG56" i="1"/>
  <c r="BH56" i="1"/>
  <c r="BI56" i="1"/>
  <c r="BL56" i="1"/>
  <c r="BM56" i="1"/>
  <c r="BN56" i="1"/>
  <c r="BO56" i="1"/>
  <c r="BR56" i="1"/>
  <c r="BS56" i="1"/>
  <c r="BT56" i="1"/>
  <c r="BU56" i="1"/>
  <c r="AT57" i="1"/>
  <c r="AU57" i="1"/>
  <c r="AV57" i="1"/>
  <c r="AW57" i="1"/>
  <c r="AZ57" i="1"/>
  <c r="BA57" i="1"/>
  <c r="BB57" i="1"/>
  <c r="BC57" i="1"/>
  <c r="BF57" i="1"/>
  <c r="BG57" i="1"/>
  <c r="BH57" i="1"/>
  <c r="BI57" i="1"/>
  <c r="BL57" i="1"/>
  <c r="BM57" i="1"/>
  <c r="BN57" i="1"/>
  <c r="BO57" i="1"/>
  <c r="BR57" i="1"/>
  <c r="BS57" i="1"/>
  <c r="BT57" i="1"/>
  <c r="BU57" i="1"/>
  <c r="AT58" i="1"/>
  <c r="AU58" i="1"/>
  <c r="AV58" i="1"/>
  <c r="AW58" i="1"/>
  <c r="AZ58" i="1"/>
  <c r="BA58" i="1"/>
  <c r="BB58" i="1"/>
  <c r="BC58" i="1"/>
  <c r="BF58" i="1"/>
  <c r="BG58" i="1"/>
  <c r="BH58" i="1"/>
  <c r="BI58" i="1"/>
  <c r="BL58" i="1"/>
  <c r="BM58" i="1"/>
  <c r="BN58" i="1"/>
  <c r="BO58" i="1"/>
  <c r="BR58" i="1"/>
  <c r="BS58" i="1"/>
  <c r="BT58" i="1"/>
  <c r="BU58" i="1"/>
  <c r="AT59" i="1"/>
  <c r="AU59" i="1"/>
  <c r="AV59" i="1"/>
  <c r="AW59" i="1"/>
  <c r="AZ59" i="1"/>
  <c r="BA59" i="1"/>
  <c r="BB59" i="1"/>
  <c r="BC59" i="1"/>
  <c r="BF59" i="1"/>
  <c r="BG59" i="1"/>
  <c r="BH59" i="1"/>
  <c r="BI59" i="1"/>
  <c r="BL59" i="1"/>
  <c r="BM59" i="1"/>
  <c r="BN59" i="1"/>
  <c r="BO59" i="1"/>
  <c r="BR59" i="1"/>
  <c r="BS59" i="1"/>
  <c r="BT59" i="1"/>
  <c r="BU59" i="1"/>
  <c r="AT60" i="1"/>
  <c r="AU60" i="1"/>
  <c r="AV60" i="1"/>
  <c r="AW60" i="1"/>
  <c r="AZ60" i="1"/>
  <c r="BA60" i="1"/>
  <c r="BB60" i="1"/>
  <c r="BC60" i="1"/>
  <c r="BF60" i="1"/>
  <c r="BG60" i="1"/>
  <c r="BH60" i="1"/>
  <c r="BI60" i="1"/>
  <c r="BL60" i="1"/>
  <c r="BM60" i="1"/>
  <c r="BN60" i="1"/>
  <c r="BO60" i="1"/>
  <c r="BR60" i="1"/>
  <c r="BS60" i="1"/>
  <c r="BT60" i="1"/>
  <c r="BU60" i="1"/>
  <c r="AT61" i="1"/>
  <c r="AU61" i="1"/>
  <c r="AV61" i="1"/>
  <c r="AW61" i="1"/>
  <c r="AZ61" i="1"/>
  <c r="BA61" i="1"/>
  <c r="BB61" i="1"/>
  <c r="BC61" i="1"/>
  <c r="BF61" i="1"/>
  <c r="BG61" i="1"/>
  <c r="BH61" i="1"/>
  <c r="BI61" i="1"/>
  <c r="BL61" i="1"/>
  <c r="BM61" i="1"/>
  <c r="BN61" i="1"/>
  <c r="BO61" i="1"/>
  <c r="BR61" i="1"/>
  <c r="BS61" i="1"/>
  <c r="BT61" i="1"/>
  <c r="BU61" i="1"/>
  <c r="AT62" i="1"/>
  <c r="AU62" i="1"/>
  <c r="AV62" i="1"/>
  <c r="AW62" i="1"/>
  <c r="AZ62" i="1"/>
  <c r="BA62" i="1"/>
  <c r="BB62" i="1"/>
  <c r="BC62" i="1"/>
  <c r="BF62" i="1"/>
  <c r="BG62" i="1"/>
  <c r="BH62" i="1"/>
  <c r="BI62" i="1"/>
  <c r="BL62" i="1"/>
  <c r="BM62" i="1"/>
  <c r="BN62" i="1"/>
  <c r="BO62" i="1"/>
  <c r="BR62" i="1"/>
  <c r="BS62" i="1"/>
  <c r="BT62" i="1"/>
  <c r="BU62" i="1"/>
  <c r="AT63" i="1"/>
  <c r="AU63" i="1"/>
  <c r="AV63" i="1"/>
  <c r="AW63" i="1"/>
  <c r="AZ63" i="1"/>
  <c r="BA63" i="1"/>
  <c r="BB63" i="1"/>
  <c r="BC63" i="1"/>
  <c r="BF63" i="1"/>
  <c r="BG63" i="1"/>
  <c r="BH63" i="1"/>
  <c r="BI63" i="1"/>
  <c r="BL63" i="1"/>
  <c r="BM63" i="1"/>
  <c r="BN63" i="1"/>
  <c r="BO63" i="1"/>
  <c r="BR63" i="1"/>
  <c r="BS63" i="1"/>
  <c r="BT63" i="1"/>
  <c r="BU63" i="1"/>
  <c r="AT64" i="1"/>
  <c r="AU64" i="1"/>
  <c r="AV64" i="1"/>
  <c r="AW64" i="1"/>
  <c r="AZ64" i="1"/>
  <c r="BA64" i="1"/>
  <c r="BB64" i="1"/>
  <c r="BC64" i="1"/>
  <c r="BF64" i="1"/>
  <c r="BG64" i="1"/>
  <c r="BH64" i="1"/>
  <c r="BI64" i="1"/>
  <c r="BL64" i="1"/>
  <c r="BM64" i="1"/>
  <c r="BN64" i="1"/>
  <c r="BO64" i="1"/>
  <c r="BR64" i="1"/>
  <c r="BS64" i="1"/>
  <c r="BT64" i="1"/>
  <c r="BU64" i="1"/>
  <c r="AT65" i="1"/>
  <c r="AU65" i="1"/>
  <c r="AV65" i="1"/>
  <c r="AW65" i="1"/>
  <c r="AZ65" i="1"/>
  <c r="BA65" i="1"/>
  <c r="BB65" i="1"/>
  <c r="BC65" i="1"/>
  <c r="BF65" i="1"/>
  <c r="BG65" i="1"/>
  <c r="BH65" i="1"/>
  <c r="BI65" i="1"/>
  <c r="BL65" i="1"/>
  <c r="BM65" i="1"/>
  <c r="BN65" i="1"/>
  <c r="BO65" i="1"/>
  <c r="BR65" i="1"/>
  <c r="BS65" i="1"/>
  <c r="BT65" i="1"/>
  <c r="BU65" i="1"/>
  <c r="AT66" i="1"/>
  <c r="AU66" i="1"/>
  <c r="AV66" i="1"/>
  <c r="AW66" i="1"/>
  <c r="AZ66" i="1"/>
  <c r="BA66" i="1"/>
  <c r="BB66" i="1"/>
  <c r="BC66" i="1"/>
  <c r="BF66" i="1"/>
  <c r="BG66" i="1"/>
  <c r="BH66" i="1"/>
  <c r="BI66" i="1"/>
  <c r="BL66" i="1"/>
  <c r="BM66" i="1"/>
  <c r="BN66" i="1"/>
  <c r="BO66" i="1"/>
  <c r="BR66" i="1"/>
  <c r="BS66" i="1"/>
  <c r="BT66" i="1"/>
  <c r="BU66" i="1"/>
  <c r="AT67" i="1"/>
  <c r="AU67" i="1"/>
  <c r="AV67" i="1"/>
  <c r="AW67" i="1"/>
  <c r="AZ67" i="1"/>
  <c r="BA67" i="1"/>
  <c r="BB67" i="1"/>
  <c r="BC67" i="1"/>
  <c r="BF67" i="1"/>
  <c r="BG67" i="1"/>
  <c r="BH67" i="1"/>
  <c r="BI67" i="1"/>
  <c r="BL67" i="1"/>
  <c r="BM67" i="1"/>
  <c r="BN67" i="1"/>
  <c r="BO67" i="1"/>
  <c r="BR67" i="1"/>
  <c r="BS67" i="1"/>
  <c r="BT67" i="1"/>
  <c r="BU67" i="1"/>
  <c r="AT68" i="1"/>
  <c r="AU68" i="1"/>
  <c r="AV68" i="1"/>
  <c r="AW68" i="1"/>
  <c r="AZ68" i="1"/>
  <c r="BA68" i="1"/>
  <c r="BB68" i="1"/>
  <c r="BC68" i="1"/>
  <c r="BF68" i="1"/>
  <c r="BG68" i="1"/>
  <c r="BH68" i="1"/>
  <c r="BI68" i="1"/>
  <c r="BL68" i="1"/>
  <c r="BM68" i="1"/>
  <c r="BN68" i="1"/>
  <c r="BO68" i="1"/>
  <c r="BR68" i="1"/>
  <c r="BS68" i="1"/>
  <c r="BT68" i="1"/>
  <c r="BU68" i="1"/>
  <c r="AT69" i="1"/>
  <c r="AU69" i="1"/>
  <c r="AV69" i="1"/>
  <c r="AW69" i="1"/>
  <c r="AZ69" i="1"/>
  <c r="BA69" i="1"/>
  <c r="BB69" i="1"/>
  <c r="BC69" i="1"/>
  <c r="BF69" i="1"/>
  <c r="BG69" i="1"/>
  <c r="BH69" i="1"/>
  <c r="BI69" i="1"/>
  <c r="BL69" i="1"/>
  <c r="BM69" i="1"/>
  <c r="BN69" i="1"/>
  <c r="BO69" i="1"/>
  <c r="BR69" i="1"/>
  <c r="BS69" i="1"/>
  <c r="BT69" i="1"/>
  <c r="BU69" i="1"/>
  <c r="AT70" i="1"/>
  <c r="AU70" i="1"/>
  <c r="AV70" i="1"/>
  <c r="AW70" i="1"/>
  <c r="AZ70" i="1"/>
  <c r="BA70" i="1"/>
  <c r="BB70" i="1"/>
  <c r="BC70" i="1"/>
  <c r="BF70" i="1"/>
  <c r="BG70" i="1"/>
  <c r="BH70" i="1"/>
  <c r="BI70" i="1"/>
  <c r="BL70" i="1"/>
  <c r="BM70" i="1"/>
  <c r="BN70" i="1"/>
  <c r="BO70" i="1"/>
  <c r="BR70" i="1"/>
  <c r="BS70" i="1"/>
  <c r="BT70" i="1"/>
  <c r="BU70" i="1"/>
  <c r="AT71" i="1"/>
  <c r="AU71" i="1"/>
  <c r="AV71" i="1"/>
  <c r="AW71" i="1"/>
  <c r="AZ71" i="1"/>
  <c r="BA71" i="1"/>
  <c r="BB71" i="1"/>
  <c r="BC71" i="1"/>
  <c r="BF71" i="1"/>
  <c r="BG71" i="1"/>
  <c r="BH71" i="1"/>
  <c r="BI71" i="1"/>
  <c r="BL71" i="1"/>
  <c r="BM71" i="1"/>
  <c r="BN71" i="1"/>
  <c r="BO71" i="1"/>
  <c r="BR71" i="1"/>
  <c r="BS71" i="1"/>
  <c r="BT71" i="1"/>
  <c r="BU71" i="1"/>
  <c r="AT72" i="1"/>
  <c r="AU72" i="1"/>
  <c r="AV72" i="1"/>
  <c r="AW72" i="1"/>
  <c r="AZ72" i="1"/>
  <c r="BA72" i="1"/>
  <c r="BB72" i="1"/>
  <c r="BC72" i="1"/>
  <c r="BF72" i="1"/>
  <c r="BG72" i="1"/>
  <c r="BH72" i="1"/>
  <c r="BI72" i="1"/>
  <c r="BL72" i="1"/>
  <c r="BM72" i="1"/>
  <c r="BN72" i="1"/>
  <c r="BO72" i="1"/>
  <c r="BR72" i="1"/>
  <c r="BS72" i="1"/>
  <c r="BT72" i="1"/>
  <c r="BU72" i="1"/>
  <c r="AT73" i="1"/>
  <c r="AU73" i="1"/>
  <c r="AV73" i="1"/>
  <c r="AW73" i="1"/>
  <c r="AZ73" i="1"/>
  <c r="BA73" i="1"/>
  <c r="BB73" i="1"/>
  <c r="BC73" i="1"/>
  <c r="BF73" i="1"/>
  <c r="BG73" i="1"/>
  <c r="BH73" i="1"/>
  <c r="BI73" i="1"/>
  <c r="BL73" i="1"/>
  <c r="BM73" i="1"/>
  <c r="BN73" i="1"/>
  <c r="BO73" i="1"/>
  <c r="BR73" i="1"/>
  <c r="BS73" i="1"/>
  <c r="BT73" i="1"/>
  <c r="BU73" i="1"/>
  <c r="AT74" i="1"/>
  <c r="AU74" i="1"/>
  <c r="AV74" i="1"/>
  <c r="AW74" i="1"/>
  <c r="AZ74" i="1"/>
  <c r="BA74" i="1"/>
  <c r="BB74" i="1"/>
  <c r="BC74" i="1"/>
  <c r="BF74" i="1"/>
  <c r="BG74" i="1"/>
  <c r="BH74" i="1"/>
  <c r="BI74" i="1"/>
  <c r="BL74" i="1"/>
  <c r="BM74" i="1"/>
  <c r="BN74" i="1"/>
  <c r="BO74" i="1"/>
  <c r="BR74" i="1"/>
  <c r="BS74" i="1"/>
  <c r="BT74" i="1"/>
  <c r="BU74" i="1"/>
  <c r="AT75" i="1"/>
  <c r="AU75" i="1"/>
  <c r="AV75" i="1"/>
  <c r="AW75" i="1"/>
  <c r="AZ75" i="1"/>
  <c r="BA75" i="1"/>
  <c r="BB75" i="1"/>
  <c r="BC75" i="1"/>
  <c r="BF75" i="1"/>
  <c r="BG75" i="1"/>
  <c r="BH75" i="1"/>
  <c r="BI75" i="1"/>
  <c r="BL75" i="1"/>
  <c r="BM75" i="1"/>
  <c r="BN75" i="1"/>
  <c r="BO75" i="1"/>
  <c r="BR75" i="1"/>
  <c r="BS75" i="1"/>
  <c r="BT75" i="1"/>
  <c r="BU75" i="1"/>
  <c r="AT76" i="1"/>
  <c r="AU76" i="1"/>
  <c r="AV76" i="1"/>
  <c r="AW76" i="1"/>
  <c r="AZ76" i="1"/>
  <c r="BA76" i="1"/>
  <c r="BB76" i="1"/>
  <c r="BC76" i="1"/>
  <c r="BF76" i="1"/>
  <c r="BG76" i="1"/>
  <c r="BH76" i="1"/>
  <c r="BI76" i="1"/>
  <c r="BL76" i="1"/>
  <c r="BM76" i="1"/>
  <c r="BN76" i="1"/>
  <c r="BO76" i="1"/>
  <c r="BR76" i="1"/>
  <c r="BS76" i="1"/>
  <c r="BT76" i="1"/>
  <c r="BU76" i="1"/>
  <c r="AT77" i="1"/>
  <c r="AU77" i="1"/>
  <c r="AV77" i="1"/>
  <c r="AW77" i="1"/>
  <c r="AZ77" i="1"/>
  <c r="BA77" i="1"/>
  <c r="BB77" i="1"/>
  <c r="BC77" i="1"/>
  <c r="BF77" i="1"/>
  <c r="BG77" i="1"/>
  <c r="BH77" i="1"/>
  <c r="BI77" i="1"/>
  <c r="BL77" i="1"/>
  <c r="BM77" i="1"/>
  <c r="BN77" i="1"/>
  <c r="BO77" i="1"/>
  <c r="BR77" i="1"/>
  <c r="BS77" i="1"/>
  <c r="BT77" i="1"/>
  <c r="BU77" i="1"/>
  <c r="AT78" i="1"/>
  <c r="AU78" i="1"/>
  <c r="AV78" i="1"/>
  <c r="AW78" i="1"/>
  <c r="AZ78" i="1"/>
  <c r="BA78" i="1"/>
  <c r="BB78" i="1"/>
  <c r="BC78" i="1"/>
  <c r="BF78" i="1"/>
  <c r="BG78" i="1"/>
  <c r="BH78" i="1"/>
  <c r="BI78" i="1"/>
  <c r="BL78" i="1"/>
  <c r="BM78" i="1"/>
  <c r="BN78" i="1"/>
  <c r="BO78" i="1"/>
  <c r="BR78" i="1"/>
  <c r="BS78" i="1"/>
  <c r="BT78" i="1"/>
  <c r="BU78" i="1"/>
  <c r="AT79" i="1"/>
  <c r="AU79" i="1"/>
  <c r="AV79" i="1"/>
  <c r="AW79" i="1"/>
  <c r="AZ79" i="1"/>
  <c r="BA79" i="1"/>
  <c r="BB79" i="1"/>
  <c r="BC79" i="1"/>
  <c r="BF79" i="1"/>
  <c r="BG79" i="1"/>
  <c r="BH79" i="1"/>
  <c r="BI79" i="1"/>
  <c r="BL79" i="1"/>
  <c r="BM79" i="1"/>
  <c r="BN79" i="1"/>
  <c r="BO79" i="1"/>
  <c r="BR79" i="1"/>
  <c r="BS79" i="1"/>
  <c r="BT79" i="1"/>
  <c r="BU79" i="1"/>
  <c r="AT80" i="1"/>
  <c r="AU80" i="1"/>
  <c r="AV80" i="1"/>
  <c r="AW80" i="1"/>
  <c r="AZ80" i="1"/>
  <c r="BA80" i="1"/>
  <c r="BB80" i="1"/>
  <c r="BC80" i="1"/>
  <c r="BF80" i="1"/>
  <c r="BG80" i="1"/>
  <c r="BH80" i="1"/>
  <c r="BI80" i="1"/>
  <c r="BL80" i="1"/>
  <c r="BM80" i="1"/>
  <c r="BN80" i="1"/>
  <c r="BO80" i="1"/>
  <c r="BR80" i="1"/>
  <c r="BS80" i="1"/>
  <c r="BT80" i="1"/>
  <c r="BU80" i="1"/>
  <c r="AT81" i="1"/>
  <c r="AU81" i="1"/>
  <c r="AV81" i="1"/>
  <c r="AW81" i="1"/>
  <c r="AZ81" i="1"/>
  <c r="BA81" i="1"/>
  <c r="BB81" i="1"/>
  <c r="BC81" i="1"/>
  <c r="BF81" i="1"/>
  <c r="BG81" i="1"/>
  <c r="BH81" i="1"/>
  <c r="BI81" i="1"/>
  <c r="BL81" i="1"/>
  <c r="BM81" i="1"/>
  <c r="BN81" i="1"/>
  <c r="BO81" i="1"/>
  <c r="BR81" i="1"/>
  <c r="BS81" i="1"/>
  <c r="BT81" i="1"/>
  <c r="BU81" i="1"/>
  <c r="AT82" i="1"/>
  <c r="AU82" i="1"/>
  <c r="AV82" i="1"/>
  <c r="AW82" i="1"/>
  <c r="AZ82" i="1"/>
  <c r="BA82" i="1"/>
  <c r="BB82" i="1"/>
  <c r="BC82" i="1"/>
  <c r="BF82" i="1"/>
  <c r="BG82" i="1"/>
  <c r="BH82" i="1"/>
  <c r="BI82" i="1"/>
  <c r="BL82" i="1"/>
  <c r="BM82" i="1"/>
  <c r="BN82" i="1"/>
  <c r="BO82" i="1"/>
  <c r="BR82" i="1"/>
  <c r="BS82" i="1"/>
  <c r="BT82" i="1"/>
  <c r="BU82" i="1"/>
  <c r="AT83" i="1"/>
  <c r="AU83" i="1"/>
  <c r="AV83" i="1"/>
  <c r="AW83" i="1"/>
  <c r="AZ83" i="1"/>
  <c r="BA83" i="1"/>
  <c r="BB83" i="1"/>
  <c r="BC83" i="1"/>
  <c r="BF83" i="1"/>
  <c r="BG83" i="1"/>
  <c r="BH83" i="1"/>
  <c r="BI83" i="1"/>
  <c r="BL83" i="1"/>
  <c r="BM83" i="1"/>
  <c r="BN83" i="1"/>
  <c r="BO83" i="1"/>
  <c r="BR83" i="1"/>
  <c r="BS83" i="1"/>
  <c r="BT83" i="1"/>
  <c r="BU83" i="1"/>
  <c r="AT84" i="1"/>
  <c r="AU84" i="1"/>
  <c r="AV84" i="1"/>
  <c r="AW84" i="1"/>
  <c r="AZ84" i="1"/>
  <c r="BA84" i="1"/>
  <c r="BB84" i="1"/>
  <c r="BC84" i="1"/>
  <c r="BF84" i="1"/>
  <c r="BG84" i="1"/>
  <c r="BH84" i="1"/>
  <c r="BI84" i="1"/>
  <c r="BL84" i="1"/>
  <c r="BM84" i="1"/>
  <c r="BN84" i="1"/>
  <c r="BO84" i="1"/>
  <c r="BR84" i="1"/>
  <c r="BS84" i="1"/>
  <c r="BT84" i="1"/>
  <c r="BU84" i="1"/>
  <c r="AT85" i="1"/>
  <c r="AU85" i="1"/>
  <c r="AV85" i="1"/>
  <c r="AW85" i="1"/>
  <c r="AZ85" i="1"/>
  <c r="BA85" i="1"/>
  <c r="BB85" i="1"/>
  <c r="BC85" i="1"/>
  <c r="BF85" i="1"/>
  <c r="BG85" i="1"/>
  <c r="BH85" i="1"/>
  <c r="BI85" i="1"/>
  <c r="BL85" i="1"/>
  <c r="BM85" i="1"/>
  <c r="BN85" i="1"/>
  <c r="BO85" i="1"/>
  <c r="BR85" i="1"/>
  <c r="BS85" i="1"/>
  <c r="BT85" i="1"/>
  <c r="BU85" i="1"/>
  <c r="AT86" i="1"/>
  <c r="AU86" i="1"/>
  <c r="AV86" i="1"/>
  <c r="AW86" i="1"/>
  <c r="AZ86" i="1"/>
  <c r="BA86" i="1"/>
  <c r="BB86" i="1"/>
  <c r="BC86" i="1"/>
  <c r="BF86" i="1"/>
  <c r="BG86" i="1"/>
  <c r="BH86" i="1"/>
  <c r="BI86" i="1"/>
  <c r="BL86" i="1"/>
  <c r="BM86" i="1"/>
  <c r="BN86" i="1"/>
  <c r="BO86" i="1"/>
  <c r="BR86" i="1"/>
  <c r="BS86" i="1"/>
  <c r="BT86" i="1"/>
  <c r="BU86" i="1"/>
  <c r="AT87" i="1"/>
  <c r="AU87" i="1"/>
  <c r="AV87" i="1"/>
  <c r="AW87" i="1"/>
  <c r="AZ87" i="1"/>
  <c r="BA87" i="1"/>
  <c r="BB87" i="1"/>
  <c r="BC87" i="1"/>
  <c r="BF87" i="1"/>
  <c r="BG87" i="1"/>
  <c r="BH87" i="1"/>
  <c r="BI87" i="1"/>
  <c r="BL87" i="1"/>
  <c r="BM87" i="1"/>
  <c r="BN87" i="1"/>
  <c r="BO87" i="1"/>
  <c r="BR87" i="1"/>
  <c r="BS87" i="1"/>
  <c r="BT87" i="1"/>
  <c r="BU87" i="1"/>
  <c r="AT88" i="1"/>
  <c r="AU88" i="1"/>
  <c r="AV88" i="1"/>
  <c r="AW88" i="1"/>
  <c r="AZ88" i="1"/>
  <c r="BA88" i="1"/>
  <c r="BB88" i="1"/>
  <c r="BC88" i="1"/>
  <c r="BF88" i="1"/>
  <c r="BG88" i="1"/>
  <c r="BH88" i="1"/>
  <c r="BI88" i="1"/>
  <c r="BL88" i="1"/>
  <c r="BM88" i="1"/>
  <c r="BN88" i="1"/>
  <c r="BO88" i="1"/>
  <c r="BR88" i="1"/>
  <c r="BS88" i="1"/>
  <c r="BT88" i="1"/>
  <c r="BU88" i="1"/>
  <c r="AT89" i="1"/>
  <c r="AU89" i="1"/>
  <c r="AV89" i="1"/>
  <c r="AW89" i="1"/>
  <c r="AZ89" i="1"/>
  <c r="BA89" i="1"/>
  <c r="BB89" i="1"/>
  <c r="BC89" i="1"/>
  <c r="BF89" i="1"/>
  <c r="BG89" i="1"/>
  <c r="BH89" i="1"/>
  <c r="BI89" i="1"/>
  <c r="BL89" i="1"/>
  <c r="BM89" i="1"/>
  <c r="BN89" i="1"/>
  <c r="BO89" i="1"/>
  <c r="BR89" i="1"/>
  <c r="BS89" i="1"/>
  <c r="BT89" i="1"/>
  <c r="BU89" i="1"/>
  <c r="AT90" i="1"/>
  <c r="AU90" i="1"/>
  <c r="AV90" i="1"/>
  <c r="AW90" i="1"/>
  <c r="AZ90" i="1"/>
  <c r="BA90" i="1"/>
  <c r="BB90" i="1"/>
  <c r="BC90" i="1"/>
  <c r="BF90" i="1"/>
  <c r="BG90" i="1"/>
  <c r="BH90" i="1"/>
  <c r="BI90" i="1"/>
  <c r="BL90" i="1"/>
  <c r="BM90" i="1"/>
  <c r="BN90" i="1"/>
  <c r="BO90" i="1"/>
  <c r="BR90" i="1"/>
  <c r="BS90" i="1"/>
  <c r="BT90" i="1"/>
  <c r="BU90" i="1"/>
  <c r="AT91" i="1"/>
  <c r="AU91" i="1"/>
  <c r="AV91" i="1"/>
  <c r="AW91" i="1"/>
  <c r="AZ91" i="1"/>
  <c r="BA91" i="1"/>
  <c r="BB91" i="1"/>
  <c r="BC91" i="1"/>
  <c r="BF91" i="1"/>
  <c r="BG91" i="1"/>
  <c r="BH91" i="1"/>
  <c r="BI91" i="1"/>
  <c r="BL91" i="1"/>
  <c r="BM91" i="1"/>
  <c r="BN91" i="1"/>
  <c r="BO91" i="1"/>
  <c r="BR91" i="1"/>
  <c r="BS91" i="1"/>
  <c r="BT91" i="1"/>
  <c r="BU91" i="1"/>
  <c r="AT92" i="1"/>
  <c r="AU92" i="1"/>
  <c r="AV92" i="1"/>
  <c r="AW92" i="1"/>
  <c r="AZ92" i="1"/>
  <c r="BA92" i="1"/>
  <c r="BB92" i="1"/>
  <c r="BC92" i="1"/>
  <c r="BF92" i="1"/>
  <c r="BG92" i="1"/>
  <c r="BH92" i="1"/>
  <c r="BI92" i="1"/>
  <c r="BL92" i="1"/>
  <c r="BM92" i="1"/>
  <c r="BN92" i="1"/>
  <c r="BO92" i="1"/>
  <c r="BR92" i="1"/>
  <c r="BS92" i="1"/>
  <c r="BT92" i="1"/>
  <c r="BU92" i="1"/>
  <c r="AT93" i="1"/>
  <c r="AU93" i="1"/>
  <c r="AV93" i="1"/>
  <c r="AW93" i="1"/>
  <c r="AZ93" i="1"/>
  <c r="BA93" i="1"/>
  <c r="BB93" i="1"/>
  <c r="BC93" i="1"/>
  <c r="BF93" i="1"/>
  <c r="BG93" i="1"/>
  <c r="BH93" i="1"/>
  <c r="BI93" i="1"/>
  <c r="BL93" i="1"/>
  <c r="BM93" i="1"/>
  <c r="BN93" i="1"/>
  <c r="BO93" i="1"/>
  <c r="BR93" i="1"/>
  <c r="BS93" i="1"/>
  <c r="BT93" i="1"/>
  <c r="BU93" i="1"/>
  <c r="AT94" i="1"/>
  <c r="AU94" i="1"/>
  <c r="AV94" i="1"/>
  <c r="AW94" i="1"/>
  <c r="AZ94" i="1"/>
  <c r="BA94" i="1"/>
  <c r="BB94" i="1"/>
  <c r="BC94" i="1"/>
  <c r="BF94" i="1"/>
  <c r="BG94" i="1"/>
  <c r="BH94" i="1"/>
  <c r="BI94" i="1"/>
  <c r="BL94" i="1"/>
  <c r="BM94" i="1"/>
  <c r="BN94" i="1"/>
  <c r="BO94" i="1"/>
  <c r="BR94" i="1"/>
  <c r="BS94" i="1"/>
  <c r="BT94" i="1"/>
  <c r="BU94" i="1"/>
  <c r="AT95" i="1"/>
  <c r="AU95" i="1"/>
  <c r="AV95" i="1"/>
  <c r="AW95" i="1"/>
  <c r="AZ95" i="1"/>
  <c r="BA95" i="1"/>
  <c r="BB95" i="1"/>
  <c r="BC95" i="1"/>
  <c r="BF95" i="1"/>
  <c r="BG95" i="1"/>
  <c r="BH95" i="1"/>
  <c r="BI95" i="1"/>
  <c r="BL95" i="1"/>
  <c r="BM95" i="1"/>
  <c r="BN95" i="1"/>
  <c r="BO95" i="1"/>
  <c r="BR95" i="1"/>
  <c r="BS95" i="1"/>
  <c r="BT95" i="1"/>
  <c r="BU95" i="1"/>
  <c r="AT96" i="1"/>
  <c r="AU96" i="1"/>
  <c r="AV96" i="1"/>
  <c r="AW96" i="1"/>
  <c r="AZ96" i="1"/>
  <c r="BA96" i="1"/>
  <c r="BB96" i="1"/>
  <c r="BC96" i="1"/>
  <c r="BF96" i="1"/>
  <c r="BG96" i="1"/>
  <c r="BH96" i="1"/>
  <c r="BI96" i="1"/>
  <c r="BL96" i="1"/>
  <c r="BM96" i="1"/>
  <c r="BN96" i="1"/>
  <c r="BO96" i="1"/>
  <c r="BR96" i="1"/>
  <c r="BS96" i="1"/>
  <c r="BT96" i="1"/>
  <c r="BU96" i="1"/>
  <c r="AT97" i="1"/>
  <c r="AU97" i="1"/>
  <c r="AV97" i="1"/>
  <c r="AW97" i="1"/>
  <c r="AZ97" i="1"/>
  <c r="BA97" i="1"/>
  <c r="BB97" i="1"/>
  <c r="BC97" i="1"/>
  <c r="BF97" i="1"/>
  <c r="BG97" i="1"/>
  <c r="BH97" i="1"/>
  <c r="BI97" i="1"/>
  <c r="BL97" i="1"/>
  <c r="BM97" i="1"/>
  <c r="BN97" i="1"/>
  <c r="BO97" i="1"/>
  <c r="BR97" i="1"/>
  <c r="BS97" i="1"/>
  <c r="BT97" i="1"/>
  <c r="BU97" i="1"/>
  <c r="AT98" i="1"/>
  <c r="AU98" i="1"/>
  <c r="AV98" i="1"/>
  <c r="AW98" i="1"/>
  <c r="AZ98" i="1"/>
  <c r="BA98" i="1"/>
  <c r="BB98" i="1"/>
  <c r="BC98" i="1"/>
  <c r="BF98" i="1"/>
  <c r="BG98" i="1"/>
  <c r="BH98" i="1"/>
  <c r="BI98" i="1"/>
  <c r="BL98" i="1"/>
  <c r="BM98" i="1"/>
  <c r="BN98" i="1"/>
  <c r="BO98" i="1"/>
  <c r="BR98" i="1"/>
  <c r="BS98" i="1"/>
  <c r="BT98" i="1"/>
  <c r="BU98" i="1"/>
  <c r="AT99" i="1"/>
  <c r="AU99" i="1"/>
  <c r="AV99" i="1"/>
  <c r="AW99" i="1"/>
  <c r="AZ99" i="1"/>
  <c r="BA99" i="1"/>
  <c r="BB99" i="1"/>
  <c r="BC99" i="1"/>
  <c r="BF99" i="1"/>
  <c r="BG99" i="1"/>
  <c r="BH99" i="1"/>
  <c r="BI99" i="1"/>
  <c r="BL99" i="1"/>
  <c r="BM99" i="1"/>
  <c r="BN99" i="1"/>
  <c r="BO99" i="1"/>
  <c r="BR99" i="1"/>
  <c r="BS99" i="1"/>
  <c r="BT99" i="1"/>
  <c r="BU99" i="1"/>
  <c r="AT100" i="1"/>
  <c r="AU100" i="1"/>
  <c r="AV100" i="1"/>
  <c r="AW100" i="1"/>
  <c r="AZ100" i="1"/>
  <c r="BA100" i="1"/>
  <c r="BB100" i="1"/>
  <c r="BC100" i="1"/>
  <c r="BF100" i="1"/>
  <c r="BG100" i="1"/>
  <c r="BH100" i="1"/>
  <c r="BI100" i="1"/>
  <c r="BL100" i="1"/>
  <c r="BM100" i="1"/>
  <c r="BN100" i="1"/>
  <c r="BO100" i="1"/>
  <c r="BR100" i="1"/>
  <c r="BS100" i="1"/>
  <c r="BT100" i="1"/>
  <c r="BU100" i="1"/>
  <c r="AT101" i="1"/>
  <c r="AU101" i="1"/>
  <c r="AV101" i="1"/>
  <c r="AW101" i="1"/>
  <c r="AZ101" i="1"/>
  <c r="BA101" i="1"/>
  <c r="BB101" i="1"/>
  <c r="BC101" i="1"/>
  <c r="BF101" i="1"/>
  <c r="BG101" i="1"/>
  <c r="BH101" i="1"/>
  <c r="BI101" i="1"/>
  <c r="BL101" i="1"/>
  <c r="BM101" i="1"/>
  <c r="BN101" i="1"/>
  <c r="BO101" i="1"/>
  <c r="BR101" i="1"/>
  <c r="BS101" i="1"/>
  <c r="BT101" i="1"/>
  <c r="BU101" i="1"/>
  <c r="AT102" i="1"/>
  <c r="AU102" i="1"/>
  <c r="AV102" i="1"/>
  <c r="AW102" i="1"/>
  <c r="AZ102" i="1"/>
  <c r="BA102" i="1"/>
  <c r="BB102" i="1"/>
  <c r="BC102" i="1"/>
  <c r="BF102" i="1"/>
  <c r="BG102" i="1"/>
  <c r="BH102" i="1"/>
  <c r="BI102" i="1"/>
  <c r="BL102" i="1"/>
  <c r="BM102" i="1"/>
  <c r="BN102" i="1"/>
  <c r="BO102" i="1"/>
  <c r="BR102" i="1"/>
  <c r="BS102" i="1"/>
  <c r="BT102" i="1"/>
  <c r="BU102" i="1"/>
  <c r="AT103" i="1"/>
  <c r="AU103" i="1"/>
  <c r="AV103" i="1"/>
  <c r="AW103" i="1"/>
  <c r="AZ103" i="1"/>
  <c r="BA103" i="1"/>
  <c r="BB103" i="1"/>
  <c r="BC103" i="1"/>
  <c r="BF103" i="1"/>
  <c r="BG103" i="1"/>
  <c r="BH103" i="1"/>
  <c r="BI103" i="1"/>
  <c r="BL103" i="1"/>
  <c r="BM103" i="1"/>
  <c r="BN103" i="1"/>
  <c r="BO103" i="1"/>
  <c r="BR103" i="1"/>
  <c r="BS103" i="1"/>
  <c r="BT103" i="1"/>
  <c r="BU103" i="1"/>
  <c r="AT104" i="1"/>
  <c r="AU104" i="1"/>
  <c r="AV104" i="1"/>
  <c r="AW104" i="1"/>
  <c r="AZ104" i="1"/>
  <c r="BA104" i="1"/>
  <c r="BB104" i="1"/>
  <c r="BC104" i="1"/>
  <c r="BF104" i="1"/>
  <c r="BG104" i="1"/>
  <c r="BH104" i="1"/>
  <c r="BI104" i="1"/>
  <c r="BL104" i="1"/>
  <c r="BM104" i="1"/>
  <c r="BN104" i="1"/>
  <c r="BO104" i="1"/>
  <c r="BR104" i="1"/>
  <c r="BS104" i="1"/>
  <c r="BT104" i="1"/>
  <c r="BU104" i="1"/>
  <c r="AT105" i="1"/>
  <c r="AU105" i="1"/>
  <c r="AV105" i="1"/>
  <c r="AW105" i="1"/>
  <c r="AZ105" i="1"/>
  <c r="BA105" i="1"/>
  <c r="BB105" i="1"/>
  <c r="BC105" i="1"/>
  <c r="BF105" i="1"/>
  <c r="BG105" i="1"/>
  <c r="BH105" i="1"/>
  <c r="BI105" i="1"/>
  <c r="BL105" i="1"/>
  <c r="BM105" i="1"/>
  <c r="BN105" i="1"/>
  <c r="BO105" i="1"/>
  <c r="BR105" i="1"/>
  <c r="BS105" i="1"/>
  <c r="BT105" i="1"/>
  <c r="BU105" i="1"/>
  <c r="AT106" i="1"/>
  <c r="AU106" i="1"/>
  <c r="AV106" i="1"/>
  <c r="AW106" i="1"/>
  <c r="AZ106" i="1"/>
  <c r="BA106" i="1"/>
  <c r="BB106" i="1"/>
  <c r="BC106" i="1"/>
  <c r="BF106" i="1"/>
  <c r="BG106" i="1"/>
  <c r="BH106" i="1"/>
  <c r="BI106" i="1"/>
  <c r="BL106" i="1"/>
  <c r="BM106" i="1"/>
  <c r="BN106" i="1"/>
  <c r="BO106" i="1"/>
  <c r="BR106" i="1"/>
  <c r="BS106" i="1"/>
  <c r="BT106" i="1"/>
  <c r="BU106" i="1"/>
  <c r="AT107" i="1"/>
  <c r="AU107" i="1"/>
  <c r="AV107" i="1"/>
  <c r="AW107" i="1"/>
  <c r="AZ107" i="1"/>
  <c r="BA107" i="1"/>
  <c r="BB107" i="1"/>
  <c r="BC107" i="1"/>
  <c r="BF107" i="1"/>
  <c r="BG107" i="1"/>
  <c r="BH107" i="1"/>
  <c r="BI107" i="1"/>
  <c r="BL107" i="1"/>
  <c r="BM107" i="1"/>
  <c r="BN107" i="1"/>
  <c r="BO107" i="1"/>
  <c r="BR107" i="1"/>
  <c r="BS107" i="1"/>
  <c r="BT107" i="1"/>
  <c r="BU107" i="1"/>
  <c r="AT108" i="1"/>
  <c r="AU108" i="1"/>
  <c r="AV108" i="1"/>
  <c r="AW108" i="1"/>
  <c r="AZ108" i="1"/>
  <c r="BA108" i="1"/>
  <c r="BB108" i="1"/>
  <c r="BC108" i="1"/>
  <c r="BF108" i="1"/>
  <c r="BG108" i="1"/>
  <c r="BH108" i="1"/>
  <c r="BI108" i="1"/>
  <c r="BL108" i="1"/>
  <c r="BM108" i="1"/>
  <c r="BN108" i="1"/>
  <c r="BO108" i="1"/>
  <c r="BR108" i="1"/>
  <c r="BS108" i="1"/>
  <c r="BT108" i="1"/>
  <c r="BU108" i="1"/>
  <c r="AT109" i="1"/>
  <c r="AU109" i="1"/>
  <c r="AV109" i="1"/>
  <c r="AW109" i="1"/>
  <c r="AZ109" i="1"/>
  <c r="BA109" i="1"/>
  <c r="BB109" i="1"/>
  <c r="BC109" i="1"/>
  <c r="BF109" i="1"/>
  <c r="BG109" i="1"/>
  <c r="BH109" i="1"/>
  <c r="BI109" i="1"/>
  <c r="BL109" i="1"/>
  <c r="BM109" i="1"/>
  <c r="BN109" i="1"/>
  <c r="BO109" i="1"/>
  <c r="BR109" i="1"/>
  <c r="BS109" i="1"/>
  <c r="BT109" i="1"/>
  <c r="BU109" i="1"/>
  <c r="AT110" i="1"/>
  <c r="AU110" i="1"/>
  <c r="AV110" i="1"/>
  <c r="AW110" i="1"/>
  <c r="AZ110" i="1"/>
  <c r="BA110" i="1"/>
  <c r="BB110" i="1"/>
  <c r="BC110" i="1"/>
  <c r="BF110" i="1"/>
  <c r="BG110" i="1"/>
  <c r="BH110" i="1"/>
  <c r="BI110" i="1"/>
  <c r="BL110" i="1"/>
  <c r="BM110" i="1"/>
  <c r="BN110" i="1"/>
  <c r="BO110" i="1"/>
  <c r="BR110" i="1"/>
  <c r="BS110" i="1"/>
  <c r="BT110" i="1"/>
  <c r="BU110" i="1"/>
  <c r="AT111" i="1"/>
  <c r="AU111" i="1"/>
  <c r="AV111" i="1"/>
  <c r="AW111" i="1"/>
  <c r="AZ111" i="1"/>
  <c r="BA111" i="1"/>
  <c r="BB111" i="1"/>
  <c r="BC111" i="1"/>
  <c r="BF111" i="1"/>
  <c r="BG111" i="1"/>
  <c r="BH111" i="1"/>
  <c r="BI111" i="1"/>
  <c r="BL111" i="1"/>
  <c r="BM111" i="1"/>
  <c r="BN111" i="1"/>
  <c r="BO111" i="1"/>
  <c r="BR111" i="1"/>
  <c r="BS111" i="1"/>
  <c r="BT111" i="1"/>
  <c r="BU111" i="1"/>
  <c r="AT112" i="1"/>
  <c r="AU112" i="1"/>
  <c r="AV112" i="1"/>
  <c r="AW112" i="1"/>
  <c r="AZ112" i="1"/>
  <c r="BA112" i="1"/>
  <c r="BB112" i="1"/>
  <c r="BC112" i="1"/>
  <c r="BF112" i="1"/>
  <c r="BG112" i="1"/>
  <c r="BH112" i="1"/>
  <c r="BI112" i="1"/>
  <c r="BL112" i="1"/>
  <c r="BM112" i="1"/>
  <c r="BN112" i="1"/>
  <c r="BO112" i="1"/>
  <c r="BR112" i="1"/>
  <c r="BS112" i="1"/>
  <c r="BT112" i="1"/>
  <c r="BU112" i="1"/>
  <c r="AT113" i="1"/>
  <c r="AU113" i="1"/>
  <c r="AV113" i="1"/>
  <c r="AW113" i="1"/>
  <c r="AZ113" i="1"/>
  <c r="BA113" i="1"/>
  <c r="BB113" i="1"/>
  <c r="BC113" i="1"/>
  <c r="BF113" i="1"/>
  <c r="BG113" i="1"/>
  <c r="BH113" i="1"/>
  <c r="BI113" i="1"/>
  <c r="BL113" i="1"/>
  <c r="BM113" i="1"/>
  <c r="BN113" i="1"/>
  <c r="BO113" i="1"/>
  <c r="BR113" i="1"/>
  <c r="BS113" i="1"/>
  <c r="BT113" i="1"/>
  <c r="BU113" i="1"/>
  <c r="AT114" i="1"/>
  <c r="AU114" i="1"/>
  <c r="AV114" i="1"/>
  <c r="AW114" i="1"/>
  <c r="AZ114" i="1"/>
  <c r="BA114" i="1"/>
  <c r="BB114" i="1"/>
  <c r="BC114" i="1"/>
  <c r="BF114" i="1"/>
  <c r="BG114" i="1"/>
  <c r="BH114" i="1"/>
  <c r="BI114" i="1"/>
  <c r="BL114" i="1"/>
  <c r="BM114" i="1"/>
  <c r="BN114" i="1"/>
  <c r="BO114" i="1"/>
  <c r="BR114" i="1"/>
  <c r="BS114" i="1"/>
  <c r="BT114" i="1"/>
  <c r="BU114" i="1"/>
  <c r="AT115" i="1"/>
  <c r="AU115" i="1"/>
  <c r="AV115" i="1"/>
  <c r="AW115" i="1"/>
  <c r="AZ115" i="1"/>
  <c r="BA115" i="1"/>
  <c r="BB115" i="1"/>
  <c r="BC115" i="1"/>
  <c r="BF115" i="1"/>
  <c r="BG115" i="1"/>
  <c r="BH115" i="1"/>
  <c r="BI115" i="1"/>
  <c r="BL115" i="1"/>
  <c r="BM115" i="1"/>
  <c r="BN115" i="1"/>
  <c r="BO115" i="1"/>
  <c r="BR115" i="1"/>
  <c r="BS115" i="1"/>
  <c r="BT115" i="1"/>
  <c r="BU115" i="1"/>
  <c r="AT116" i="1"/>
  <c r="AU116" i="1"/>
  <c r="AV116" i="1"/>
  <c r="AW116" i="1"/>
  <c r="AZ116" i="1"/>
  <c r="BA116" i="1"/>
  <c r="BB116" i="1"/>
  <c r="BC116" i="1"/>
  <c r="BF116" i="1"/>
  <c r="BG116" i="1"/>
  <c r="BH116" i="1"/>
  <c r="BI116" i="1"/>
  <c r="BL116" i="1"/>
  <c r="BM116" i="1"/>
  <c r="BN116" i="1"/>
  <c r="BO116" i="1"/>
  <c r="BR116" i="1"/>
  <c r="BS116" i="1"/>
  <c r="BT116" i="1"/>
  <c r="BU116" i="1"/>
  <c r="AT117" i="1"/>
  <c r="AU117" i="1"/>
  <c r="AV117" i="1"/>
  <c r="AW117" i="1"/>
  <c r="AZ117" i="1"/>
  <c r="BA117" i="1"/>
  <c r="BB117" i="1"/>
  <c r="BC117" i="1"/>
  <c r="BF117" i="1"/>
  <c r="BG117" i="1"/>
  <c r="BH117" i="1"/>
  <c r="BI117" i="1"/>
  <c r="BL117" i="1"/>
  <c r="BM117" i="1"/>
  <c r="BN117" i="1"/>
  <c r="BO117" i="1"/>
  <c r="BR117" i="1"/>
  <c r="BS117" i="1"/>
  <c r="BT117" i="1"/>
  <c r="BU117" i="1"/>
  <c r="AT118" i="1"/>
  <c r="AU118" i="1"/>
  <c r="AV118" i="1"/>
  <c r="AW118" i="1"/>
  <c r="AZ118" i="1"/>
  <c r="BA118" i="1"/>
  <c r="BB118" i="1"/>
  <c r="BC118" i="1"/>
  <c r="BF118" i="1"/>
  <c r="BG118" i="1"/>
  <c r="BH118" i="1"/>
  <c r="BI118" i="1"/>
  <c r="BL118" i="1"/>
  <c r="BM118" i="1"/>
  <c r="BN118" i="1"/>
  <c r="BO118" i="1"/>
  <c r="BR118" i="1"/>
  <c r="BS118" i="1"/>
  <c r="BT118" i="1"/>
  <c r="BU118" i="1"/>
  <c r="AT119" i="1"/>
  <c r="AU119" i="1"/>
  <c r="AV119" i="1"/>
  <c r="AW119" i="1"/>
  <c r="AZ119" i="1"/>
  <c r="BA119" i="1"/>
  <c r="BB119" i="1"/>
  <c r="BC119" i="1"/>
  <c r="BF119" i="1"/>
  <c r="BG119" i="1"/>
  <c r="BH119" i="1"/>
  <c r="BI119" i="1"/>
  <c r="BL119" i="1"/>
  <c r="BM119" i="1"/>
  <c r="BN119" i="1"/>
  <c r="BO119" i="1"/>
  <c r="BR119" i="1"/>
  <c r="BS119" i="1"/>
  <c r="BT119" i="1"/>
  <c r="BU119" i="1"/>
  <c r="AT120" i="1"/>
  <c r="AU120" i="1"/>
  <c r="AV120" i="1"/>
  <c r="AW120" i="1"/>
  <c r="AZ120" i="1"/>
  <c r="BA120" i="1"/>
  <c r="BB120" i="1"/>
  <c r="BC120" i="1"/>
  <c r="BF120" i="1"/>
  <c r="BG120" i="1"/>
  <c r="BH120" i="1"/>
  <c r="BI120" i="1"/>
  <c r="BL120" i="1"/>
  <c r="BM120" i="1"/>
  <c r="BN120" i="1"/>
  <c r="BO120" i="1"/>
  <c r="BR120" i="1"/>
  <c r="BS120" i="1"/>
  <c r="BT120" i="1"/>
  <c r="BU120" i="1"/>
  <c r="AT121" i="1"/>
  <c r="AU121" i="1"/>
  <c r="AV121" i="1"/>
  <c r="AW121" i="1"/>
  <c r="AZ121" i="1"/>
  <c r="BA121" i="1"/>
  <c r="BB121" i="1"/>
  <c r="BC121" i="1"/>
  <c r="BF121" i="1"/>
  <c r="BG121" i="1"/>
  <c r="BH121" i="1"/>
  <c r="BI121" i="1"/>
  <c r="BL121" i="1"/>
  <c r="BM121" i="1"/>
  <c r="BN121" i="1"/>
  <c r="BO121" i="1"/>
  <c r="BR121" i="1"/>
  <c r="BS121" i="1"/>
  <c r="BT121" i="1"/>
  <c r="BU121" i="1"/>
  <c r="AT122" i="1"/>
  <c r="AU122" i="1"/>
  <c r="AV122" i="1"/>
  <c r="AW122" i="1"/>
  <c r="AZ122" i="1"/>
  <c r="BA122" i="1"/>
  <c r="BB122" i="1"/>
  <c r="BC122" i="1"/>
  <c r="BF122" i="1"/>
  <c r="BG122" i="1"/>
  <c r="BH122" i="1"/>
  <c r="BI122" i="1"/>
  <c r="BL122" i="1"/>
  <c r="BM122" i="1"/>
  <c r="BN122" i="1"/>
  <c r="BO122" i="1"/>
  <c r="BR122" i="1"/>
  <c r="BS122" i="1"/>
  <c r="BT122" i="1"/>
  <c r="BU122" i="1"/>
  <c r="AT123" i="1"/>
  <c r="AU123" i="1"/>
  <c r="AV123" i="1"/>
  <c r="AW123" i="1"/>
  <c r="AZ123" i="1"/>
  <c r="BA123" i="1"/>
  <c r="BB123" i="1"/>
  <c r="BC123" i="1"/>
  <c r="BF123" i="1"/>
  <c r="BG123" i="1"/>
  <c r="BH123" i="1"/>
  <c r="BI123" i="1"/>
  <c r="BL123" i="1"/>
  <c r="BM123" i="1"/>
  <c r="BN123" i="1"/>
  <c r="BO123" i="1"/>
  <c r="BR123" i="1"/>
  <c r="BS123" i="1"/>
  <c r="BT123" i="1"/>
  <c r="BU123" i="1"/>
  <c r="AT124" i="1"/>
  <c r="AU124" i="1"/>
  <c r="AV124" i="1"/>
  <c r="AW124" i="1"/>
  <c r="AZ124" i="1"/>
  <c r="BA124" i="1"/>
  <c r="BB124" i="1"/>
  <c r="BC124" i="1"/>
  <c r="BF124" i="1"/>
  <c r="BG124" i="1"/>
  <c r="BH124" i="1"/>
  <c r="BI124" i="1"/>
  <c r="BL124" i="1"/>
  <c r="BM124" i="1"/>
  <c r="BN124" i="1"/>
  <c r="BO124" i="1"/>
  <c r="BR124" i="1"/>
  <c r="BS124" i="1"/>
  <c r="BT124" i="1"/>
  <c r="BU124" i="1"/>
  <c r="AT125" i="1"/>
  <c r="AU125" i="1"/>
  <c r="AV125" i="1"/>
  <c r="AW125" i="1"/>
  <c r="AZ125" i="1"/>
  <c r="BA125" i="1"/>
  <c r="BB125" i="1"/>
  <c r="BC125" i="1"/>
  <c r="BF125" i="1"/>
  <c r="BG125" i="1"/>
  <c r="BH125" i="1"/>
  <c r="BI125" i="1"/>
  <c r="BL125" i="1"/>
  <c r="BM125" i="1"/>
  <c r="BN125" i="1"/>
  <c r="BO125" i="1"/>
  <c r="BR125" i="1"/>
  <c r="BS125" i="1"/>
  <c r="BT125" i="1"/>
  <c r="BU125" i="1"/>
  <c r="AT126" i="1"/>
  <c r="AU126" i="1"/>
  <c r="AV126" i="1"/>
  <c r="AW126" i="1"/>
  <c r="AZ126" i="1"/>
  <c r="BA126" i="1"/>
  <c r="BB126" i="1"/>
  <c r="BC126" i="1"/>
  <c r="BF126" i="1"/>
  <c r="BG126" i="1"/>
  <c r="BH126" i="1"/>
  <c r="BI126" i="1"/>
  <c r="BL126" i="1"/>
  <c r="BM126" i="1"/>
  <c r="BN126" i="1"/>
  <c r="BO126" i="1"/>
  <c r="BR126" i="1"/>
  <c r="BS126" i="1"/>
  <c r="BT126" i="1"/>
  <c r="BU126" i="1"/>
  <c r="AT127" i="1"/>
  <c r="AU127" i="1"/>
  <c r="AV127" i="1"/>
  <c r="AW127" i="1"/>
  <c r="AZ127" i="1"/>
  <c r="BA127" i="1"/>
  <c r="BB127" i="1"/>
  <c r="BC127" i="1"/>
  <c r="BF127" i="1"/>
  <c r="BG127" i="1"/>
  <c r="BH127" i="1"/>
  <c r="BI127" i="1"/>
  <c r="BL127" i="1"/>
  <c r="BM127" i="1"/>
  <c r="BN127" i="1"/>
  <c r="BO127" i="1"/>
  <c r="BR127" i="1"/>
  <c r="BS127" i="1"/>
  <c r="BT127" i="1"/>
  <c r="BU127" i="1"/>
  <c r="AT128" i="1"/>
  <c r="AU128" i="1"/>
  <c r="AV128" i="1"/>
  <c r="AW128" i="1"/>
  <c r="AZ128" i="1"/>
  <c r="BA128" i="1"/>
  <c r="BB128" i="1"/>
  <c r="BC128" i="1"/>
  <c r="BF128" i="1"/>
  <c r="BG128" i="1"/>
  <c r="BH128" i="1"/>
  <c r="BI128" i="1"/>
  <c r="BL128" i="1"/>
  <c r="BM128" i="1"/>
  <c r="BN128" i="1"/>
  <c r="BO128" i="1"/>
  <c r="BR128" i="1"/>
  <c r="BS128" i="1"/>
  <c r="BT128" i="1"/>
  <c r="BU128" i="1"/>
  <c r="AT129" i="1"/>
  <c r="AU129" i="1"/>
  <c r="AV129" i="1"/>
  <c r="AW129" i="1"/>
  <c r="AZ129" i="1"/>
  <c r="BA129" i="1"/>
  <c r="BB129" i="1"/>
  <c r="BC129" i="1"/>
  <c r="BF129" i="1"/>
  <c r="BG129" i="1"/>
  <c r="BH129" i="1"/>
  <c r="BI129" i="1"/>
  <c r="BL129" i="1"/>
  <c r="BM129" i="1"/>
  <c r="BN129" i="1"/>
  <c r="BO129" i="1"/>
  <c r="BR129" i="1"/>
  <c r="BS129" i="1"/>
  <c r="BT129" i="1"/>
  <c r="BU129" i="1"/>
  <c r="AT130" i="1"/>
  <c r="AU130" i="1"/>
  <c r="AV130" i="1"/>
  <c r="AW130" i="1"/>
  <c r="AZ130" i="1"/>
  <c r="BA130" i="1"/>
  <c r="BB130" i="1"/>
  <c r="BC130" i="1"/>
  <c r="BF130" i="1"/>
  <c r="BG130" i="1"/>
  <c r="BH130" i="1"/>
  <c r="BI130" i="1"/>
  <c r="BL130" i="1"/>
  <c r="BM130" i="1"/>
  <c r="BN130" i="1"/>
  <c r="BO130" i="1"/>
  <c r="BR130" i="1"/>
  <c r="BS130" i="1"/>
  <c r="BT130" i="1"/>
  <c r="BU130" i="1"/>
  <c r="AT131" i="1"/>
  <c r="AU131" i="1"/>
  <c r="AV131" i="1"/>
  <c r="AW131" i="1"/>
  <c r="AZ131" i="1"/>
  <c r="BA131" i="1"/>
  <c r="BB131" i="1"/>
  <c r="BC131" i="1"/>
  <c r="BF131" i="1"/>
  <c r="BG131" i="1"/>
  <c r="BH131" i="1"/>
  <c r="BI131" i="1"/>
  <c r="BL131" i="1"/>
  <c r="BM131" i="1"/>
  <c r="BN131" i="1"/>
  <c r="BO131" i="1"/>
  <c r="BR131" i="1"/>
  <c r="BS131" i="1"/>
  <c r="BT131" i="1"/>
  <c r="BU131" i="1"/>
  <c r="AT132" i="1"/>
  <c r="AU132" i="1"/>
  <c r="AV132" i="1"/>
  <c r="AW132" i="1"/>
  <c r="AZ132" i="1"/>
  <c r="BA132" i="1"/>
  <c r="BB132" i="1"/>
  <c r="BC132" i="1"/>
  <c r="BF132" i="1"/>
  <c r="BG132" i="1"/>
  <c r="BH132" i="1"/>
  <c r="BI132" i="1"/>
  <c r="BL132" i="1"/>
  <c r="BM132" i="1"/>
  <c r="BN132" i="1"/>
  <c r="BO132" i="1"/>
  <c r="BR132" i="1"/>
  <c r="BS132" i="1"/>
  <c r="BT132" i="1"/>
  <c r="BU132" i="1"/>
  <c r="AT133" i="1"/>
  <c r="AU133" i="1"/>
  <c r="AV133" i="1"/>
  <c r="AW133" i="1"/>
  <c r="AZ133" i="1"/>
  <c r="BA133" i="1"/>
  <c r="BB133" i="1"/>
  <c r="BC133" i="1"/>
  <c r="BF133" i="1"/>
  <c r="BG133" i="1"/>
  <c r="BH133" i="1"/>
  <c r="BI133" i="1"/>
  <c r="BL133" i="1"/>
  <c r="BM133" i="1"/>
  <c r="BN133" i="1"/>
  <c r="BO133" i="1"/>
  <c r="BR133" i="1"/>
  <c r="BS133" i="1"/>
  <c r="BT133" i="1"/>
  <c r="BU133" i="1"/>
  <c r="AT134" i="1"/>
  <c r="AU134" i="1"/>
  <c r="AV134" i="1"/>
  <c r="AW134" i="1"/>
  <c r="AZ134" i="1"/>
  <c r="BA134" i="1"/>
  <c r="BB134" i="1"/>
  <c r="BC134" i="1"/>
  <c r="BF134" i="1"/>
  <c r="BG134" i="1"/>
  <c r="BH134" i="1"/>
  <c r="BI134" i="1"/>
  <c r="BL134" i="1"/>
  <c r="BM134" i="1"/>
  <c r="BN134" i="1"/>
  <c r="BO134" i="1"/>
  <c r="BR134" i="1"/>
  <c r="BS134" i="1"/>
  <c r="BT134" i="1"/>
  <c r="BU134" i="1"/>
  <c r="AT135" i="1"/>
  <c r="AU135" i="1"/>
  <c r="AV135" i="1"/>
  <c r="AW135" i="1"/>
  <c r="AZ135" i="1"/>
  <c r="BA135" i="1"/>
  <c r="BB135" i="1"/>
  <c r="BC135" i="1"/>
  <c r="BF135" i="1"/>
  <c r="BG135" i="1"/>
  <c r="BH135" i="1"/>
  <c r="BI135" i="1"/>
  <c r="BL135" i="1"/>
  <c r="BM135" i="1"/>
  <c r="BN135" i="1"/>
  <c r="BO135" i="1"/>
  <c r="BR135" i="1"/>
  <c r="BS135" i="1"/>
  <c r="BT135" i="1"/>
  <c r="BU135" i="1"/>
  <c r="AT136" i="1"/>
  <c r="AU136" i="1"/>
  <c r="AV136" i="1"/>
  <c r="AW136" i="1"/>
  <c r="AZ136" i="1"/>
  <c r="BA136" i="1"/>
  <c r="BB136" i="1"/>
  <c r="BC136" i="1"/>
  <c r="BF136" i="1"/>
  <c r="BG136" i="1"/>
  <c r="BH136" i="1"/>
  <c r="BI136" i="1"/>
  <c r="BL136" i="1"/>
  <c r="BM136" i="1"/>
  <c r="BN136" i="1"/>
  <c r="BO136" i="1"/>
  <c r="BR136" i="1"/>
  <c r="BS136" i="1"/>
  <c r="BT136" i="1"/>
  <c r="BU136" i="1"/>
  <c r="AT137" i="1"/>
  <c r="AU137" i="1"/>
  <c r="AV137" i="1"/>
  <c r="AW137" i="1"/>
  <c r="AZ137" i="1"/>
  <c r="BA137" i="1"/>
  <c r="BB137" i="1"/>
  <c r="BC137" i="1"/>
  <c r="BF137" i="1"/>
  <c r="BG137" i="1"/>
  <c r="BH137" i="1"/>
  <c r="BI137" i="1"/>
  <c r="BL137" i="1"/>
  <c r="BM137" i="1"/>
  <c r="BN137" i="1"/>
  <c r="BO137" i="1"/>
  <c r="BR137" i="1"/>
  <c r="BS137" i="1"/>
  <c r="BT137" i="1"/>
  <c r="BU137" i="1"/>
  <c r="AT138" i="1"/>
  <c r="AU138" i="1"/>
  <c r="AV138" i="1"/>
  <c r="AW138" i="1"/>
  <c r="AZ138" i="1"/>
  <c r="BA138" i="1"/>
  <c r="BB138" i="1"/>
  <c r="BC138" i="1"/>
  <c r="BF138" i="1"/>
  <c r="BG138" i="1"/>
  <c r="BH138" i="1"/>
  <c r="BI138" i="1"/>
  <c r="BL138" i="1"/>
  <c r="BM138" i="1"/>
  <c r="BN138" i="1"/>
  <c r="BO138" i="1"/>
  <c r="BR138" i="1"/>
  <c r="BS138" i="1"/>
  <c r="BT138" i="1"/>
  <c r="BU138" i="1"/>
  <c r="AT139" i="1"/>
  <c r="AU139" i="1"/>
  <c r="AV139" i="1"/>
  <c r="AW139" i="1"/>
  <c r="AZ139" i="1"/>
  <c r="BA139" i="1"/>
  <c r="BB139" i="1"/>
  <c r="BC139" i="1"/>
  <c r="BF139" i="1"/>
  <c r="BG139" i="1"/>
  <c r="BH139" i="1"/>
  <c r="BI139" i="1"/>
  <c r="BL139" i="1"/>
  <c r="BM139" i="1"/>
  <c r="BN139" i="1"/>
  <c r="BO139" i="1"/>
  <c r="BR139" i="1"/>
  <c r="BS139" i="1"/>
  <c r="BT139" i="1"/>
  <c r="BU139" i="1"/>
  <c r="AT140" i="1"/>
  <c r="AU140" i="1"/>
  <c r="AV140" i="1"/>
  <c r="AW140" i="1"/>
  <c r="AZ140" i="1"/>
  <c r="BA140" i="1"/>
  <c r="BB140" i="1"/>
  <c r="BC140" i="1"/>
  <c r="BF140" i="1"/>
  <c r="BG140" i="1"/>
  <c r="BH140" i="1"/>
  <c r="BI140" i="1"/>
  <c r="BL140" i="1"/>
  <c r="BM140" i="1"/>
  <c r="BN140" i="1"/>
  <c r="BO140" i="1"/>
  <c r="BR140" i="1"/>
  <c r="BS140" i="1"/>
  <c r="BT140" i="1"/>
  <c r="BU140" i="1"/>
  <c r="AT141" i="1"/>
  <c r="AU141" i="1"/>
  <c r="AV141" i="1"/>
  <c r="AW141" i="1"/>
  <c r="AZ141" i="1"/>
  <c r="BA141" i="1"/>
  <c r="BB141" i="1"/>
  <c r="BC141" i="1"/>
  <c r="BF141" i="1"/>
  <c r="BG141" i="1"/>
  <c r="BH141" i="1"/>
  <c r="BI141" i="1"/>
  <c r="BL141" i="1"/>
  <c r="BM141" i="1"/>
  <c r="BN141" i="1"/>
  <c r="BO141" i="1"/>
  <c r="BR141" i="1"/>
  <c r="BS141" i="1"/>
  <c r="BT141" i="1"/>
  <c r="BU141" i="1"/>
  <c r="AT142" i="1"/>
  <c r="AU142" i="1"/>
  <c r="AV142" i="1"/>
  <c r="AW142" i="1"/>
  <c r="AZ142" i="1"/>
  <c r="BA142" i="1"/>
  <c r="BB142" i="1"/>
  <c r="BC142" i="1"/>
  <c r="BF142" i="1"/>
  <c r="BG142" i="1"/>
  <c r="BH142" i="1"/>
  <c r="BI142" i="1"/>
  <c r="BL142" i="1"/>
  <c r="BM142" i="1"/>
  <c r="BN142" i="1"/>
  <c r="BO142" i="1"/>
  <c r="BR142" i="1"/>
  <c r="BS142" i="1"/>
  <c r="BT142" i="1"/>
  <c r="BU142" i="1"/>
  <c r="AT143" i="1"/>
  <c r="AU143" i="1"/>
  <c r="AV143" i="1"/>
  <c r="AW143" i="1"/>
  <c r="AZ143" i="1"/>
  <c r="BA143" i="1"/>
  <c r="BB143" i="1"/>
  <c r="BC143" i="1"/>
  <c r="BF143" i="1"/>
  <c r="BG143" i="1"/>
  <c r="BH143" i="1"/>
  <c r="BI143" i="1"/>
  <c r="BL143" i="1"/>
  <c r="BM143" i="1"/>
  <c r="BN143" i="1"/>
  <c r="BO143" i="1"/>
  <c r="BR143" i="1"/>
  <c r="BS143" i="1"/>
  <c r="BT143" i="1"/>
  <c r="BU143" i="1"/>
  <c r="AT144" i="1"/>
  <c r="AU144" i="1"/>
  <c r="AV144" i="1"/>
  <c r="AW144" i="1"/>
  <c r="AZ144" i="1"/>
  <c r="BA144" i="1"/>
  <c r="BB144" i="1"/>
  <c r="BC144" i="1"/>
  <c r="BF144" i="1"/>
  <c r="BG144" i="1"/>
  <c r="BH144" i="1"/>
  <c r="BI144" i="1"/>
  <c r="BL144" i="1"/>
  <c r="BM144" i="1"/>
  <c r="BN144" i="1"/>
  <c r="BO144" i="1"/>
  <c r="BR144" i="1"/>
  <c r="BS144" i="1"/>
  <c r="BT144" i="1"/>
  <c r="BU144" i="1"/>
  <c r="AT145" i="1"/>
  <c r="AU145" i="1"/>
  <c r="AV145" i="1"/>
  <c r="AW145" i="1"/>
  <c r="AZ145" i="1"/>
  <c r="BA145" i="1"/>
  <c r="BB145" i="1"/>
  <c r="BC145" i="1"/>
  <c r="BF145" i="1"/>
  <c r="BG145" i="1"/>
  <c r="BH145" i="1"/>
  <c r="BI145" i="1"/>
  <c r="BL145" i="1"/>
  <c r="BM145" i="1"/>
  <c r="BN145" i="1"/>
  <c r="BO145" i="1"/>
  <c r="BR145" i="1"/>
  <c r="BS145" i="1"/>
  <c r="BT145" i="1"/>
  <c r="BU145" i="1"/>
  <c r="AT146" i="1"/>
  <c r="AU146" i="1"/>
  <c r="AV146" i="1"/>
  <c r="AW146" i="1"/>
  <c r="AZ146" i="1"/>
  <c r="BA146" i="1"/>
  <c r="BB146" i="1"/>
  <c r="BC146" i="1"/>
  <c r="BF146" i="1"/>
  <c r="BG146" i="1"/>
  <c r="BH146" i="1"/>
  <c r="BI146" i="1"/>
  <c r="BL146" i="1"/>
  <c r="BM146" i="1"/>
  <c r="BN146" i="1"/>
  <c r="BO146" i="1"/>
  <c r="BR146" i="1"/>
  <c r="BS146" i="1"/>
  <c r="BT146" i="1"/>
  <c r="BU146" i="1"/>
  <c r="AT147" i="1"/>
  <c r="AU147" i="1"/>
  <c r="AV147" i="1"/>
  <c r="AW147" i="1"/>
  <c r="AZ147" i="1"/>
  <c r="BA147" i="1"/>
  <c r="BB147" i="1"/>
  <c r="BC147" i="1"/>
  <c r="BF147" i="1"/>
  <c r="BG147" i="1"/>
  <c r="BH147" i="1"/>
  <c r="BI147" i="1"/>
  <c r="BL147" i="1"/>
  <c r="BM147" i="1"/>
  <c r="BN147" i="1"/>
  <c r="BO147" i="1"/>
  <c r="BR147" i="1"/>
  <c r="BS147" i="1"/>
  <c r="BT147" i="1"/>
  <c r="BU147" i="1"/>
  <c r="AT148" i="1"/>
  <c r="AU148" i="1"/>
  <c r="AV148" i="1"/>
  <c r="AW148" i="1"/>
  <c r="AZ148" i="1"/>
  <c r="BA148" i="1"/>
  <c r="BB148" i="1"/>
  <c r="BC148" i="1"/>
  <c r="BF148" i="1"/>
  <c r="BG148" i="1"/>
  <c r="BH148" i="1"/>
  <c r="BI148" i="1"/>
  <c r="BL148" i="1"/>
  <c r="BM148" i="1"/>
  <c r="BN148" i="1"/>
  <c r="BO148" i="1"/>
  <c r="BR148" i="1"/>
  <c r="BS148" i="1"/>
  <c r="BT148" i="1"/>
  <c r="BU148" i="1"/>
  <c r="AT149" i="1"/>
  <c r="AU149" i="1"/>
  <c r="AV149" i="1"/>
  <c r="AW149" i="1"/>
  <c r="AZ149" i="1"/>
  <c r="BA149" i="1"/>
  <c r="BB149" i="1"/>
  <c r="BC149" i="1"/>
  <c r="BF149" i="1"/>
  <c r="BG149" i="1"/>
  <c r="BH149" i="1"/>
  <c r="BI149" i="1"/>
  <c r="BL149" i="1"/>
  <c r="BM149" i="1"/>
  <c r="BN149" i="1"/>
  <c r="BO149" i="1"/>
  <c r="BR149" i="1"/>
  <c r="BS149" i="1"/>
  <c r="BT149" i="1"/>
  <c r="BU149" i="1"/>
  <c r="AT150" i="1"/>
  <c r="AU150" i="1"/>
  <c r="AV150" i="1"/>
  <c r="AW150" i="1"/>
  <c r="AZ150" i="1"/>
  <c r="BA150" i="1"/>
  <c r="BB150" i="1"/>
  <c r="BC150" i="1"/>
  <c r="BF150" i="1"/>
  <c r="BG150" i="1"/>
  <c r="BH150" i="1"/>
  <c r="BI150" i="1"/>
  <c r="BL150" i="1"/>
  <c r="BM150" i="1"/>
  <c r="BN150" i="1"/>
  <c r="BO150" i="1"/>
  <c r="BR150" i="1"/>
  <c r="BS150" i="1"/>
  <c r="BT150" i="1"/>
  <c r="BU150" i="1"/>
  <c r="AT151" i="1"/>
  <c r="AU151" i="1"/>
  <c r="AV151" i="1"/>
  <c r="AW151" i="1"/>
  <c r="AZ151" i="1"/>
  <c r="BA151" i="1"/>
  <c r="BB151" i="1"/>
  <c r="BC151" i="1"/>
  <c r="BF151" i="1"/>
  <c r="BG151" i="1"/>
  <c r="BH151" i="1"/>
  <c r="BI151" i="1"/>
  <c r="BL151" i="1"/>
  <c r="BM151" i="1"/>
  <c r="BN151" i="1"/>
  <c r="BO151" i="1"/>
  <c r="BR151" i="1"/>
  <c r="BS151" i="1"/>
  <c r="BT151" i="1"/>
  <c r="BU151" i="1"/>
  <c r="AT152" i="1"/>
  <c r="AU152" i="1"/>
  <c r="AV152" i="1"/>
  <c r="AW152" i="1"/>
  <c r="AZ152" i="1"/>
  <c r="BA152" i="1"/>
  <c r="BB152" i="1"/>
  <c r="BC152" i="1"/>
  <c r="BF152" i="1"/>
  <c r="BG152" i="1"/>
  <c r="BH152" i="1"/>
  <c r="BI152" i="1"/>
  <c r="BL152" i="1"/>
  <c r="BM152" i="1"/>
  <c r="BN152" i="1"/>
  <c r="BO152" i="1"/>
  <c r="BR152" i="1"/>
  <c r="BS152" i="1"/>
  <c r="BT152" i="1"/>
  <c r="BU152" i="1"/>
  <c r="AT153" i="1"/>
  <c r="AU153" i="1"/>
  <c r="AV153" i="1"/>
  <c r="AW153" i="1"/>
  <c r="AZ153" i="1"/>
  <c r="BA153" i="1"/>
  <c r="BB153" i="1"/>
  <c r="BC153" i="1"/>
  <c r="BF153" i="1"/>
  <c r="BG153" i="1"/>
  <c r="BH153" i="1"/>
  <c r="BI153" i="1"/>
  <c r="BL153" i="1"/>
  <c r="BM153" i="1"/>
  <c r="BN153" i="1"/>
  <c r="BO153" i="1"/>
  <c r="BR153" i="1"/>
  <c r="BS153" i="1"/>
  <c r="BT153" i="1"/>
  <c r="BU153" i="1"/>
  <c r="AT154" i="1"/>
  <c r="AU154" i="1"/>
  <c r="AV154" i="1"/>
  <c r="AW154" i="1"/>
  <c r="AZ154" i="1"/>
  <c r="BA154" i="1"/>
  <c r="BB154" i="1"/>
  <c r="BC154" i="1"/>
  <c r="BF154" i="1"/>
  <c r="BG154" i="1"/>
  <c r="BH154" i="1"/>
  <c r="BI154" i="1"/>
  <c r="BL154" i="1"/>
  <c r="BM154" i="1"/>
  <c r="BN154" i="1"/>
  <c r="BO154" i="1"/>
  <c r="BR154" i="1"/>
  <c r="BS154" i="1"/>
  <c r="BT154" i="1"/>
  <c r="BU154" i="1"/>
  <c r="AT155" i="1"/>
  <c r="AU155" i="1"/>
  <c r="AV155" i="1"/>
  <c r="AW155" i="1"/>
  <c r="AZ155" i="1"/>
  <c r="BA155" i="1"/>
  <c r="BB155" i="1"/>
  <c r="BC155" i="1"/>
  <c r="BF155" i="1"/>
  <c r="BG155" i="1"/>
  <c r="BH155" i="1"/>
  <c r="BI155" i="1"/>
  <c r="BL155" i="1"/>
  <c r="BM155" i="1"/>
  <c r="BN155" i="1"/>
  <c r="BO155" i="1"/>
  <c r="BR155" i="1"/>
  <c r="BS155" i="1"/>
  <c r="BT155" i="1"/>
  <c r="BU155" i="1"/>
  <c r="AT156" i="1"/>
  <c r="AU156" i="1"/>
  <c r="AV156" i="1"/>
  <c r="AW156" i="1"/>
  <c r="AZ156" i="1"/>
  <c r="BA156" i="1"/>
  <c r="BB156" i="1"/>
  <c r="BC156" i="1"/>
  <c r="BF156" i="1"/>
  <c r="BG156" i="1"/>
  <c r="BH156" i="1"/>
  <c r="BI156" i="1"/>
  <c r="BL156" i="1"/>
  <c r="BM156" i="1"/>
  <c r="BN156" i="1"/>
  <c r="BO156" i="1"/>
  <c r="BR156" i="1"/>
  <c r="BS156" i="1"/>
  <c r="BT156" i="1"/>
  <c r="BU156" i="1"/>
  <c r="AT157" i="1"/>
  <c r="AU157" i="1"/>
  <c r="AV157" i="1"/>
  <c r="AW157" i="1"/>
  <c r="AZ157" i="1"/>
  <c r="BA157" i="1"/>
  <c r="BB157" i="1"/>
  <c r="BC157" i="1"/>
  <c r="BF157" i="1"/>
  <c r="BG157" i="1"/>
  <c r="BH157" i="1"/>
  <c r="BI157" i="1"/>
  <c r="BL157" i="1"/>
  <c r="BM157" i="1"/>
  <c r="BN157" i="1"/>
  <c r="BO157" i="1"/>
  <c r="BR157" i="1"/>
  <c r="BS157" i="1"/>
  <c r="BT157" i="1"/>
  <c r="BU157" i="1"/>
  <c r="AT158" i="1"/>
  <c r="AU158" i="1"/>
  <c r="AV158" i="1"/>
  <c r="AW158" i="1"/>
  <c r="AZ158" i="1"/>
  <c r="BA158" i="1"/>
  <c r="BB158" i="1"/>
  <c r="BC158" i="1"/>
  <c r="BF158" i="1"/>
  <c r="BG158" i="1"/>
  <c r="BH158" i="1"/>
  <c r="BI158" i="1"/>
  <c r="BL158" i="1"/>
  <c r="BM158" i="1"/>
  <c r="BN158" i="1"/>
  <c r="BO158" i="1"/>
  <c r="BR158" i="1"/>
  <c r="BS158" i="1"/>
  <c r="BT158" i="1"/>
  <c r="BU158" i="1"/>
  <c r="AT159" i="1"/>
  <c r="AU159" i="1"/>
  <c r="AV159" i="1"/>
  <c r="AW159" i="1"/>
  <c r="AZ159" i="1"/>
  <c r="BA159" i="1"/>
  <c r="BB159" i="1"/>
  <c r="BC159" i="1"/>
  <c r="BF159" i="1"/>
  <c r="BG159" i="1"/>
  <c r="BH159" i="1"/>
  <c r="BI159" i="1"/>
  <c r="BL159" i="1"/>
  <c r="BM159" i="1"/>
  <c r="BN159" i="1"/>
  <c r="BO159" i="1"/>
  <c r="BR159" i="1"/>
  <c r="BS159" i="1"/>
  <c r="BT159" i="1"/>
  <c r="BU159" i="1"/>
  <c r="AT160" i="1"/>
  <c r="AU160" i="1"/>
  <c r="AV160" i="1"/>
  <c r="AW160" i="1"/>
  <c r="AZ160" i="1"/>
  <c r="BA160" i="1"/>
  <c r="BB160" i="1"/>
  <c r="BC160" i="1"/>
  <c r="BF160" i="1"/>
  <c r="BG160" i="1"/>
  <c r="BH160" i="1"/>
  <c r="BI160" i="1"/>
  <c r="BL160" i="1"/>
  <c r="BM160" i="1"/>
  <c r="BN160" i="1"/>
  <c r="BO160" i="1"/>
  <c r="BR160" i="1"/>
  <c r="BS160" i="1"/>
  <c r="BT160" i="1"/>
  <c r="BU160" i="1"/>
  <c r="AT161" i="1"/>
  <c r="AU161" i="1"/>
  <c r="AV161" i="1"/>
  <c r="AW161" i="1"/>
  <c r="AZ161" i="1"/>
  <c r="BA161" i="1"/>
  <c r="BB161" i="1"/>
  <c r="BC161" i="1"/>
  <c r="BF161" i="1"/>
  <c r="BG161" i="1"/>
  <c r="BH161" i="1"/>
  <c r="BI161" i="1"/>
  <c r="BL161" i="1"/>
  <c r="BM161" i="1"/>
  <c r="BN161" i="1"/>
  <c r="BO161" i="1"/>
  <c r="BR161" i="1"/>
  <c r="BS161" i="1"/>
  <c r="BT161" i="1"/>
  <c r="BU161" i="1"/>
  <c r="AT162" i="1"/>
  <c r="AU162" i="1"/>
  <c r="AV162" i="1"/>
  <c r="AW162" i="1"/>
  <c r="AZ162" i="1"/>
  <c r="BA162" i="1"/>
  <c r="BB162" i="1"/>
  <c r="BC162" i="1"/>
  <c r="BF162" i="1"/>
  <c r="BG162" i="1"/>
  <c r="BH162" i="1"/>
  <c r="BI162" i="1"/>
  <c r="BL162" i="1"/>
  <c r="BM162" i="1"/>
  <c r="BN162" i="1"/>
  <c r="BO162" i="1"/>
  <c r="BR162" i="1"/>
  <c r="BS162" i="1"/>
  <c r="BT162" i="1"/>
  <c r="BU162" i="1"/>
  <c r="AT163" i="1"/>
  <c r="AU163" i="1"/>
  <c r="AV163" i="1"/>
  <c r="AW163" i="1"/>
  <c r="AZ163" i="1"/>
  <c r="BA163" i="1"/>
  <c r="BB163" i="1"/>
  <c r="BC163" i="1"/>
  <c r="BF163" i="1"/>
  <c r="BG163" i="1"/>
  <c r="BH163" i="1"/>
  <c r="BI163" i="1"/>
  <c r="BL163" i="1"/>
  <c r="BM163" i="1"/>
  <c r="BN163" i="1"/>
  <c r="BO163" i="1"/>
  <c r="BR163" i="1"/>
  <c r="BS163" i="1"/>
  <c r="BT163" i="1"/>
  <c r="BU163" i="1"/>
  <c r="AT164" i="1"/>
  <c r="AU164" i="1"/>
  <c r="AV164" i="1"/>
  <c r="AW164" i="1"/>
  <c r="AZ164" i="1"/>
  <c r="BA164" i="1"/>
  <c r="BB164" i="1"/>
  <c r="BC164" i="1"/>
  <c r="BF164" i="1"/>
  <c r="BG164" i="1"/>
  <c r="BH164" i="1"/>
  <c r="BI164" i="1"/>
  <c r="BL164" i="1"/>
  <c r="BM164" i="1"/>
  <c r="BN164" i="1"/>
  <c r="BO164" i="1"/>
  <c r="BR164" i="1"/>
  <c r="BS164" i="1"/>
  <c r="BT164" i="1"/>
  <c r="BU164" i="1"/>
  <c r="AT165" i="1"/>
  <c r="AU165" i="1"/>
  <c r="AV165" i="1"/>
  <c r="AW165" i="1"/>
  <c r="AZ165" i="1"/>
  <c r="BA165" i="1"/>
  <c r="BB165" i="1"/>
  <c r="BC165" i="1"/>
  <c r="BF165" i="1"/>
  <c r="BG165" i="1"/>
  <c r="BH165" i="1"/>
  <c r="BI165" i="1"/>
  <c r="BL165" i="1"/>
  <c r="BM165" i="1"/>
  <c r="BN165" i="1"/>
  <c r="BO165" i="1"/>
  <c r="BR165" i="1"/>
  <c r="BS165" i="1"/>
  <c r="BT165" i="1"/>
  <c r="BU165" i="1"/>
  <c r="AT166" i="1"/>
  <c r="AU166" i="1"/>
  <c r="AV166" i="1"/>
  <c r="AW166" i="1"/>
  <c r="AZ166" i="1"/>
  <c r="BA166" i="1"/>
  <c r="BB166" i="1"/>
  <c r="BC166" i="1"/>
  <c r="BF166" i="1"/>
  <c r="BG166" i="1"/>
  <c r="BH166" i="1"/>
  <c r="BI166" i="1"/>
  <c r="BL166" i="1"/>
  <c r="BM166" i="1"/>
  <c r="BN166" i="1"/>
  <c r="BO166" i="1"/>
  <c r="BR166" i="1"/>
  <c r="BS166" i="1"/>
  <c r="BT166" i="1"/>
  <c r="BU166" i="1"/>
  <c r="AT167" i="1"/>
  <c r="AU167" i="1"/>
  <c r="AV167" i="1"/>
  <c r="AW167" i="1"/>
  <c r="AZ167" i="1"/>
  <c r="BA167" i="1"/>
  <c r="BB167" i="1"/>
  <c r="BC167" i="1"/>
  <c r="BF167" i="1"/>
  <c r="BG167" i="1"/>
  <c r="BH167" i="1"/>
  <c r="BI167" i="1"/>
  <c r="BL167" i="1"/>
  <c r="BM167" i="1"/>
  <c r="BN167" i="1"/>
  <c r="BO167" i="1"/>
  <c r="BR167" i="1"/>
  <c r="BS167" i="1"/>
  <c r="BT167" i="1"/>
  <c r="BU167" i="1"/>
  <c r="AT168" i="1"/>
  <c r="AU168" i="1"/>
  <c r="AV168" i="1"/>
  <c r="AW168" i="1"/>
  <c r="AZ168" i="1"/>
  <c r="BA168" i="1"/>
  <c r="BB168" i="1"/>
  <c r="BC168" i="1"/>
  <c r="BF168" i="1"/>
  <c r="BG168" i="1"/>
  <c r="BH168" i="1"/>
  <c r="BI168" i="1"/>
  <c r="BL168" i="1"/>
  <c r="BM168" i="1"/>
  <c r="BN168" i="1"/>
  <c r="BO168" i="1"/>
  <c r="BR168" i="1"/>
  <c r="BS168" i="1"/>
  <c r="BT168" i="1"/>
  <c r="BU168" i="1"/>
  <c r="AT169" i="1"/>
  <c r="AU169" i="1"/>
  <c r="AV169" i="1"/>
  <c r="AW169" i="1"/>
  <c r="AZ169" i="1"/>
  <c r="BA169" i="1"/>
  <c r="BB169" i="1"/>
  <c r="BC169" i="1"/>
  <c r="BF169" i="1"/>
  <c r="BG169" i="1"/>
  <c r="BH169" i="1"/>
  <c r="BI169" i="1"/>
  <c r="BL169" i="1"/>
  <c r="BM169" i="1"/>
  <c r="BN169" i="1"/>
  <c r="BO169" i="1"/>
  <c r="BR169" i="1"/>
  <c r="BS169" i="1"/>
  <c r="BT169" i="1"/>
  <c r="BU169" i="1"/>
  <c r="AT170" i="1"/>
  <c r="AU170" i="1"/>
  <c r="AV170" i="1"/>
  <c r="AW170" i="1"/>
  <c r="AZ170" i="1"/>
  <c r="BA170" i="1"/>
  <c r="BB170" i="1"/>
  <c r="BC170" i="1"/>
  <c r="BF170" i="1"/>
  <c r="BG170" i="1"/>
  <c r="BH170" i="1"/>
  <c r="BI170" i="1"/>
  <c r="BL170" i="1"/>
  <c r="BM170" i="1"/>
  <c r="BN170" i="1"/>
  <c r="BO170" i="1"/>
  <c r="BR170" i="1"/>
  <c r="BS170" i="1"/>
  <c r="BT170" i="1"/>
  <c r="BU170" i="1"/>
  <c r="AT171" i="1"/>
  <c r="AU171" i="1"/>
  <c r="AV171" i="1"/>
  <c r="AW171" i="1"/>
  <c r="AZ171" i="1"/>
  <c r="BA171" i="1"/>
  <c r="BB171" i="1"/>
  <c r="BC171" i="1"/>
  <c r="BF171" i="1"/>
  <c r="BG171" i="1"/>
  <c r="BH171" i="1"/>
  <c r="BI171" i="1"/>
  <c r="BL171" i="1"/>
  <c r="BM171" i="1"/>
  <c r="BN171" i="1"/>
  <c r="BO171" i="1"/>
  <c r="BR171" i="1"/>
  <c r="BS171" i="1"/>
  <c r="BT171" i="1"/>
  <c r="BU171" i="1"/>
  <c r="AT172" i="1"/>
  <c r="AU172" i="1"/>
  <c r="AV172" i="1"/>
  <c r="AW172" i="1"/>
  <c r="AZ172" i="1"/>
  <c r="BA172" i="1"/>
  <c r="BB172" i="1"/>
  <c r="BC172" i="1"/>
  <c r="BF172" i="1"/>
  <c r="BG172" i="1"/>
  <c r="BH172" i="1"/>
  <c r="BI172" i="1"/>
  <c r="BL172" i="1"/>
  <c r="BM172" i="1"/>
  <c r="BN172" i="1"/>
  <c r="BO172" i="1"/>
  <c r="BR172" i="1"/>
  <c r="BS172" i="1"/>
  <c r="BT172" i="1"/>
  <c r="BU172" i="1"/>
  <c r="AT173" i="1"/>
  <c r="AU173" i="1"/>
  <c r="AV173" i="1"/>
  <c r="AW173" i="1"/>
  <c r="AZ173" i="1"/>
  <c r="BA173" i="1"/>
  <c r="BB173" i="1"/>
  <c r="BC173" i="1"/>
  <c r="BF173" i="1"/>
  <c r="BG173" i="1"/>
  <c r="BH173" i="1"/>
  <c r="BI173" i="1"/>
  <c r="BL173" i="1"/>
  <c r="BM173" i="1"/>
  <c r="BN173" i="1"/>
  <c r="BO173" i="1"/>
  <c r="BR173" i="1"/>
  <c r="BS173" i="1"/>
  <c r="BT173" i="1"/>
  <c r="BU173" i="1"/>
  <c r="AT174" i="1"/>
  <c r="AU174" i="1"/>
  <c r="AV174" i="1"/>
  <c r="AW174" i="1"/>
  <c r="AZ174" i="1"/>
  <c r="BA174" i="1"/>
  <c r="BB174" i="1"/>
  <c r="BC174" i="1"/>
  <c r="BF174" i="1"/>
  <c r="BG174" i="1"/>
  <c r="BH174" i="1"/>
  <c r="BI174" i="1"/>
  <c r="BL174" i="1"/>
  <c r="BM174" i="1"/>
  <c r="BN174" i="1"/>
  <c r="BO174" i="1"/>
  <c r="BR174" i="1"/>
  <c r="BS174" i="1"/>
  <c r="BT174" i="1"/>
  <c r="BU174" i="1"/>
  <c r="AT175" i="1"/>
  <c r="AU175" i="1"/>
  <c r="AV175" i="1"/>
  <c r="AW175" i="1"/>
  <c r="AZ175" i="1"/>
  <c r="BA175" i="1"/>
  <c r="BB175" i="1"/>
  <c r="BC175" i="1"/>
  <c r="BF175" i="1"/>
  <c r="BG175" i="1"/>
  <c r="BH175" i="1"/>
  <c r="BI175" i="1"/>
  <c r="BL175" i="1"/>
  <c r="BM175" i="1"/>
  <c r="BN175" i="1"/>
  <c r="BO175" i="1"/>
  <c r="BR175" i="1"/>
  <c r="BS175" i="1"/>
  <c r="BT175" i="1"/>
  <c r="BU175" i="1"/>
  <c r="AT176" i="1"/>
  <c r="AU176" i="1"/>
  <c r="AV176" i="1"/>
  <c r="AW176" i="1"/>
  <c r="AZ176" i="1"/>
  <c r="BA176" i="1"/>
  <c r="BB176" i="1"/>
  <c r="BC176" i="1"/>
  <c r="BF176" i="1"/>
  <c r="BG176" i="1"/>
  <c r="BH176" i="1"/>
  <c r="BI176" i="1"/>
  <c r="BL176" i="1"/>
  <c r="BM176" i="1"/>
  <c r="BN176" i="1"/>
  <c r="BO176" i="1"/>
  <c r="BR176" i="1"/>
  <c r="BS176" i="1"/>
  <c r="BT176" i="1"/>
  <c r="BU176" i="1"/>
  <c r="AT177" i="1"/>
  <c r="AU177" i="1"/>
  <c r="AV177" i="1"/>
  <c r="AW177" i="1"/>
  <c r="AZ177" i="1"/>
  <c r="BA177" i="1"/>
  <c r="BB177" i="1"/>
  <c r="BC177" i="1"/>
  <c r="BF177" i="1"/>
  <c r="BG177" i="1"/>
  <c r="BH177" i="1"/>
  <c r="BI177" i="1"/>
  <c r="BL177" i="1"/>
  <c r="BM177" i="1"/>
  <c r="BN177" i="1"/>
  <c r="BO177" i="1"/>
  <c r="BR177" i="1"/>
  <c r="BS177" i="1"/>
  <c r="BT177" i="1"/>
  <c r="BU177" i="1"/>
  <c r="AT178" i="1"/>
  <c r="AU178" i="1"/>
  <c r="AV178" i="1"/>
  <c r="AW178" i="1"/>
  <c r="AZ178" i="1"/>
  <c r="BA178" i="1"/>
  <c r="BB178" i="1"/>
  <c r="BC178" i="1"/>
  <c r="BF178" i="1"/>
  <c r="BG178" i="1"/>
  <c r="BH178" i="1"/>
  <c r="BI178" i="1"/>
  <c r="BL178" i="1"/>
  <c r="BM178" i="1"/>
  <c r="BN178" i="1"/>
  <c r="BO178" i="1"/>
  <c r="BR178" i="1"/>
  <c r="BS178" i="1"/>
  <c r="BT178" i="1"/>
  <c r="BU178" i="1"/>
  <c r="AT179" i="1"/>
  <c r="AU179" i="1"/>
  <c r="AV179" i="1"/>
  <c r="AW179" i="1"/>
  <c r="AZ179" i="1"/>
  <c r="BA179" i="1"/>
  <c r="BB179" i="1"/>
  <c r="BC179" i="1"/>
  <c r="BF179" i="1"/>
  <c r="BG179" i="1"/>
  <c r="BH179" i="1"/>
  <c r="BI179" i="1"/>
  <c r="BL179" i="1"/>
  <c r="BM179" i="1"/>
  <c r="BN179" i="1"/>
  <c r="BO179" i="1"/>
  <c r="BR179" i="1"/>
  <c r="BS179" i="1"/>
  <c r="BT179" i="1"/>
  <c r="BU179" i="1"/>
  <c r="AT180" i="1"/>
  <c r="AU180" i="1"/>
  <c r="AV180" i="1"/>
  <c r="AW180" i="1"/>
  <c r="AZ180" i="1"/>
  <c r="BA180" i="1"/>
  <c r="BB180" i="1"/>
  <c r="BC180" i="1"/>
  <c r="BF180" i="1"/>
  <c r="BG180" i="1"/>
  <c r="BH180" i="1"/>
  <c r="BI180" i="1"/>
  <c r="BL180" i="1"/>
  <c r="BM180" i="1"/>
  <c r="BN180" i="1"/>
  <c r="BO180" i="1"/>
  <c r="BR180" i="1"/>
  <c r="BS180" i="1"/>
  <c r="BT180" i="1"/>
  <c r="BU180" i="1"/>
  <c r="AT181" i="1"/>
  <c r="AU181" i="1"/>
  <c r="AV181" i="1"/>
  <c r="AW181" i="1"/>
  <c r="AZ181" i="1"/>
  <c r="BA181" i="1"/>
  <c r="BB181" i="1"/>
  <c r="BC181" i="1"/>
  <c r="BF181" i="1"/>
  <c r="BG181" i="1"/>
  <c r="BH181" i="1"/>
  <c r="BI181" i="1"/>
  <c r="BL181" i="1"/>
  <c r="BM181" i="1"/>
  <c r="BN181" i="1"/>
  <c r="BO181" i="1"/>
  <c r="BR181" i="1"/>
  <c r="BS181" i="1"/>
  <c r="BT181" i="1"/>
  <c r="BU181" i="1"/>
  <c r="AT182" i="1"/>
  <c r="AU182" i="1"/>
  <c r="AV182" i="1"/>
  <c r="AW182" i="1"/>
  <c r="AZ182" i="1"/>
  <c r="BA182" i="1"/>
  <c r="BB182" i="1"/>
  <c r="BC182" i="1"/>
  <c r="BF182" i="1"/>
  <c r="BG182" i="1"/>
  <c r="BH182" i="1"/>
  <c r="BI182" i="1"/>
  <c r="BL182" i="1"/>
  <c r="BM182" i="1"/>
  <c r="BN182" i="1"/>
  <c r="BO182" i="1"/>
  <c r="BR182" i="1"/>
  <c r="BS182" i="1"/>
  <c r="BT182" i="1"/>
  <c r="BU182" i="1"/>
  <c r="AT183" i="1"/>
  <c r="AU183" i="1"/>
  <c r="AV183" i="1"/>
  <c r="AW183" i="1"/>
  <c r="AZ183" i="1"/>
  <c r="BA183" i="1"/>
  <c r="BB183" i="1"/>
  <c r="BC183" i="1"/>
  <c r="BF183" i="1"/>
  <c r="BG183" i="1"/>
  <c r="BH183" i="1"/>
  <c r="BI183" i="1"/>
  <c r="BL183" i="1"/>
  <c r="BM183" i="1"/>
  <c r="BN183" i="1"/>
  <c r="BO183" i="1"/>
  <c r="BR183" i="1"/>
  <c r="BS183" i="1"/>
  <c r="BT183" i="1"/>
  <c r="BU183" i="1"/>
  <c r="AT184" i="1"/>
  <c r="AU184" i="1"/>
  <c r="AV184" i="1"/>
  <c r="AW184" i="1"/>
  <c r="AZ184" i="1"/>
  <c r="BA184" i="1"/>
  <c r="BB184" i="1"/>
  <c r="BC184" i="1"/>
  <c r="BF184" i="1"/>
  <c r="BG184" i="1"/>
  <c r="BH184" i="1"/>
  <c r="BI184" i="1"/>
  <c r="BL184" i="1"/>
  <c r="BM184" i="1"/>
  <c r="BN184" i="1"/>
  <c r="BO184" i="1"/>
  <c r="BR184" i="1"/>
  <c r="BS184" i="1"/>
  <c r="BT184" i="1"/>
  <c r="BU184" i="1"/>
  <c r="AT185" i="1"/>
  <c r="AU185" i="1"/>
  <c r="AV185" i="1"/>
  <c r="AW185" i="1"/>
  <c r="AZ185" i="1"/>
  <c r="BA185" i="1"/>
  <c r="BB185" i="1"/>
  <c r="BC185" i="1"/>
  <c r="BF185" i="1"/>
  <c r="BG185" i="1"/>
  <c r="BH185" i="1"/>
  <c r="BI185" i="1"/>
  <c r="BL185" i="1"/>
  <c r="BM185" i="1"/>
  <c r="BN185" i="1"/>
  <c r="BO185" i="1"/>
  <c r="BR185" i="1"/>
  <c r="BS185" i="1"/>
  <c r="BT185" i="1"/>
  <c r="BU185" i="1"/>
  <c r="AT186" i="1"/>
  <c r="AU186" i="1"/>
  <c r="AV186" i="1"/>
  <c r="AW186" i="1"/>
  <c r="AZ186" i="1"/>
  <c r="BA186" i="1"/>
  <c r="BB186" i="1"/>
  <c r="BC186" i="1"/>
  <c r="BF186" i="1"/>
  <c r="BG186" i="1"/>
  <c r="BH186" i="1"/>
  <c r="BI186" i="1"/>
  <c r="BL186" i="1"/>
  <c r="BM186" i="1"/>
  <c r="BN186" i="1"/>
  <c r="BO186" i="1"/>
  <c r="BR186" i="1"/>
  <c r="BS186" i="1"/>
  <c r="BT186" i="1"/>
  <c r="BU186" i="1"/>
  <c r="AT187" i="1"/>
  <c r="AU187" i="1"/>
  <c r="AV187" i="1"/>
  <c r="AW187" i="1"/>
  <c r="AZ187" i="1"/>
  <c r="BA187" i="1"/>
  <c r="BB187" i="1"/>
  <c r="BC187" i="1"/>
  <c r="BF187" i="1"/>
  <c r="BG187" i="1"/>
  <c r="BH187" i="1"/>
  <c r="BI187" i="1"/>
  <c r="BL187" i="1"/>
  <c r="BM187" i="1"/>
  <c r="BN187" i="1"/>
  <c r="BO187" i="1"/>
  <c r="BR187" i="1"/>
  <c r="BS187" i="1"/>
  <c r="BT187" i="1"/>
  <c r="BU187" i="1"/>
  <c r="AT188" i="1"/>
  <c r="AU188" i="1"/>
  <c r="AV188" i="1"/>
  <c r="AW188" i="1"/>
  <c r="AZ188" i="1"/>
  <c r="BA188" i="1"/>
  <c r="BB188" i="1"/>
  <c r="BC188" i="1"/>
  <c r="BF188" i="1"/>
  <c r="BG188" i="1"/>
  <c r="BH188" i="1"/>
  <c r="BI188" i="1"/>
  <c r="BL188" i="1"/>
  <c r="BM188" i="1"/>
  <c r="BN188" i="1"/>
  <c r="BO188" i="1"/>
  <c r="BR188" i="1"/>
  <c r="BS188" i="1"/>
  <c r="BT188" i="1"/>
  <c r="BU188" i="1"/>
  <c r="AT189" i="1"/>
  <c r="AU189" i="1"/>
  <c r="AV189" i="1"/>
  <c r="AW189" i="1"/>
  <c r="AZ189" i="1"/>
  <c r="BA189" i="1"/>
  <c r="BB189" i="1"/>
  <c r="BC189" i="1"/>
  <c r="BF189" i="1"/>
  <c r="BG189" i="1"/>
  <c r="BH189" i="1"/>
  <c r="BI189" i="1"/>
  <c r="BL189" i="1"/>
  <c r="BM189" i="1"/>
  <c r="BN189" i="1"/>
  <c r="BO189" i="1"/>
  <c r="BR189" i="1"/>
  <c r="BS189" i="1"/>
  <c r="BT189" i="1"/>
  <c r="BU189" i="1"/>
  <c r="AT190" i="1"/>
  <c r="AU190" i="1"/>
  <c r="AV190" i="1"/>
  <c r="AW190" i="1"/>
  <c r="AZ190" i="1"/>
  <c r="BA190" i="1"/>
  <c r="BB190" i="1"/>
  <c r="BC190" i="1"/>
  <c r="BF190" i="1"/>
  <c r="BG190" i="1"/>
  <c r="BH190" i="1"/>
  <c r="BI190" i="1"/>
  <c r="BL190" i="1"/>
  <c r="BM190" i="1"/>
  <c r="BN190" i="1"/>
  <c r="BO190" i="1"/>
  <c r="BR190" i="1"/>
  <c r="BS190" i="1"/>
  <c r="BT190" i="1"/>
  <c r="BU190" i="1"/>
  <c r="AT191" i="1"/>
  <c r="AU191" i="1"/>
  <c r="AV191" i="1"/>
  <c r="AW191" i="1"/>
  <c r="AZ191" i="1"/>
  <c r="BA191" i="1"/>
  <c r="BB191" i="1"/>
  <c r="BC191" i="1"/>
  <c r="BF191" i="1"/>
  <c r="BG191" i="1"/>
  <c r="BH191" i="1"/>
  <c r="BI191" i="1"/>
  <c r="BL191" i="1"/>
  <c r="BM191" i="1"/>
  <c r="BN191" i="1"/>
  <c r="BO191" i="1"/>
  <c r="BR191" i="1"/>
  <c r="BS191" i="1"/>
  <c r="BT191" i="1"/>
  <c r="BU191" i="1"/>
  <c r="AT192" i="1"/>
  <c r="AU192" i="1"/>
  <c r="AV192" i="1"/>
  <c r="AW192" i="1"/>
  <c r="AZ192" i="1"/>
  <c r="BA192" i="1"/>
  <c r="BB192" i="1"/>
  <c r="BC192" i="1"/>
  <c r="BF192" i="1"/>
  <c r="BG192" i="1"/>
  <c r="BH192" i="1"/>
  <c r="BI192" i="1"/>
  <c r="BL192" i="1"/>
  <c r="BM192" i="1"/>
  <c r="BN192" i="1"/>
  <c r="BO192" i="1"/>
  <c r="BR192" i="1"/>
  <c r="BS192" i="1"/>
  <c r="BT192" i="1"/>
  <c r="BU192" i="1"/>
  <c r="AT193" i="1"/>
  <c r="AU193" i="1"/>
  <c r="AV193" i="1"/>
  <c r="AW193" i="1"/>
  <c r="AZ193" i="1"/>
  <c r="BA193" i="1"/>
  <c r="BB193" i="1"/>
  <c r="BC193" i="1"/>
  <c r="BF193" i="1"/>
  <c r="BG193" i="1"/>
  <c r="BH193" i="1"/>
  <c r="BI193" i="1"/>
  <c r="BL193" i="1"/>
  <c r="BM193" i="1"/>
  <c r="BN193" i="1"/>
  <c r="BO193" i="1"/>
  <c r="BR193" i="1"/>
  <c r="BS193" i="1"/>
  <c r="BT193" i="1"/>
  <c r="BU193" i="1"/>
  <c r="AT194" i="1"/>
  <c r="AU194" i="1"/>
  <c r="AV194" i="1"/>
  <c r="AW194" i="1"/>
  <c r="AZ194" i="1"/>
  <c r="BA194" i="1"/>
  <c r="BB194" i="1"/>
  <c r="BC194" i="1"/>
  <c r="BF194" i="1"/>
  <c r="BG194" i="1"/>
  <c r="BH194" i="1"/>
  <c r="BI194" i="1"/>
  <c r="BL194" i="1"/>
  <c r="BM194" i="1"/>
  <c r="BN194" i="1"/>
  <c r="BO194" i="1"/>
  <c r="BR194" i="1"/>
  <c r="BS194" i="1"/>
  <c r="BT194" i="1"/>
  <c r="BU194" i="1"/>
  <c r="AT195" i="1"/>
  <c r="AU195" i="1"/>
  <c r="AV195" i="1"/>
  <c r="AW195" i="1"/>
  <c r="AZ195" i="1"/>
  <c r="BA195" i="1"/>
  <c r="BB195" i="1"/>
  <c r="BC195" i="1"/>
  <c r="BF195" i="1"/>
  <c r="BG195" i="1"/>
  <c r="BH195" i="1"/>
  <c r="BI195" i="1"/>
  <c r="BL195" i="1"/>
  <c r="BM195" i="1"/>
  <c r="BN195" i="1"/>
  <c r="BO195" i="1"/>
  <c r="BR195" i="1"/>
  <c r="BS195" i="1"/>
  <c r="BT195" i="1"/>
  <c r="BU195" i="1"/>
  <c r="AT196" i="1"/>
  <c r="AU196" i="1"/>
  <c r="AV196" i="1"/>
  <c r="AW196" i="1"/>
  <c r="AZ196" i="1"/>
  <c r="BA196" i="1"/>
  <c r="BB196" i="1"/>
  <c r="BC196" i="1"/>
  <c r="BF196" i="1"/>
  <c r="BG196" i="1"/>
  <c r="BH196" i="1"/>
  <c r="BI196" i="1"/>
  <c r="BL196" i="1"/>
  <c r="BM196" i="1"/>
  <c r="BN196" i="1"/>
  <c r="BO196" i="1"/>
  <c r="BR196" i="1"/>
  <c r="BS196" i="1"/>
  <c r="BT196" i="1"/>
  <c r="BU196" i="1"/>
  <c r="AT197" i="1"/>
  <c r="AU197" i="1"/>
  <c r="AV197" i="1"/>
  <c r="AW197" i="1"/>
  <c r="AZ197" i="1"/>
  <c r="BA197" i="1"/>
  <c r="BB197" i="1"/>
  <c r="BC197" i="1"/>
  <c r="BF197" i="1"/>
  <c r="BG197" i="1"/>
  <c r="BH197" i="1"/>
  <c r="BI197" i="1"/>
  <c r="BL197" i="1"/>
  <c r="BM197" i="1"/>
  <c r="BN197" i="1"/>
  <c r="BO197" i="1"/>
  <c r="BR197" i="1"/>
  <c r="BS197" i="1"/>
  <c r="BT197" i="1"/>
  <c r="BU197" i="1"/>
  <c r="AT198" i="1"/>
  <c r="AU198" i="1"/>
  <c r="AV198" i="1"/>
  <c r="AW198" i="1"/>
  <c r="AZ198" i="1"/>
  <c r="BA198" i="1"/>
  <c r="BB198" i="1"/>
  <c r="BC198" i="1"/>
  <c r="BF198" i="1"/>
  <c r="BG198" i="1"/>
  <c r="BH198" i="1"/>
  <c r="BI198" i="1"/>
  <c r="BL198" i="1"/>
  <c r="BM198" i="1"/>
  <c r="BN198" i="1"/>
  <c r="BO198" i="1"/>
  <c r="BR198" i="1"/>
  <c r="BS198" i="1"/>
  <c r="BT198" i="1"/>
  <c r="BU198" i="1"/>
  <c r="AT199" i="1"/>
  <c r="AU199" i="1"/>
  <c r="AV199" i="1"/>
  <c r="AW199" i="1"/>
  <c r="AZ199" i="1"/>
  <c r="BA199" i="1"/>
  <c r="BB199" i="1"/>
  <c r="BC199" i="1"/>
  <c r="BF199" i="1"/>
  <c r="BG199" i="1"/>
  <c r="BH199" i="1"/>
  <c r="BI199" i="1"/>
  <c r="BL199" i="1"/>
  <c r="BM199" i="1"/>
  <c r="BN199" i="1"/>
  <c r="BO199" i="1"/>
  <c r="BR199" i="1"/>
  <c r="BS199" i="1"/>
  <c r="BT199" i="1"/>
  <c r="BU199" i="1"/>
  <c r="AT200" i="1"/>
  <c r="AU200" i="1"/>
  <c r="AV200" i="1"/>
  <c r="AW200" i="1"/>
  <c r="AZ200" i="1"/>
  <c r="BA200" i="1"/>
  <c r="BB200" i="1"/>
  <c r="BC200" i="1"/>
  <c r="BF200" i="1"/>
  <c r="BG200" i="1"/>
  <c r="BH200" i="1"/>
  <c r="BI200" i="1"/>
  <c r="BL200" i="1"/>
  <c r="BM200" i="1"/>
  <c r="BN200" i="1"/>
  <c r="BO200" i="1"/>
  <c r="BR200" i="1"/>
  <c r="BS200" i="1"/>
  <c r="BT200" i="1"/>
  <c r="BU200" i="1"/>
  <c r="AT201" i="1"/>
  <c r="AU201" i="1"/>
  <c r="AV201" i="1"/>
  <c r="AW201" i="1"/>
  <c r="AZ201" i="1"/>
  <c r="BA201" i="1"/>
  <c r="BB201" i="1"/>
  <c r="BC201" i="1"/>
  <c r="BF201" i="1"/>
  <c r="BG201" i="1"/>
  <c r="BH201" i="1"/>
  <c r="BI201" i="1"/>
  <c r="BL201" i="1"/>
  <c r="BM201" i="1"/>
  <c r="BN201" i="1"/>
  <c r="BO201" i="1"/>
  <c r="BR201" i="1"/>
  <c r="BS201" i="1"/>
  <c r="BT201" i="1"/>
  <c r="BU201" i="1"/>
  <c r="AT202" i="1"/>
  <c r="AU202" i="1"/>
  <c r="AV202" i="1"/>
  <c r="AW202" i="1"/>
  <c r="AZ202" i="1"/>
  <c r="BA202" i="1"/>
  <c r="BB202" i="1"/>
  <c r="BC202" i="1"/>
  <c r="BF202" i="1"/>
  <c r="BG202" i="1"/>
  <c r="BH202" i="1"/>
  <c r="BI202" i="1"/>
  <c r="BL202" i="1"/>
  <c r="BM202" i="1"/>
  <c r="BN202" i="1"/>
  <c r="BO202" i="1"/>
  <c r="BR202" i="1"/>
  <c r="BS202" i="1"/>
  <c r="BT202" i="1"/>
  <c r="BU202" i="1"/>
  <c r="AT203" i="1"/>
  <c r="AU203" i="1"/>
  <c r="AV203" i="1"/>
  <c r="AW203" i="1"/>
  <c r="AZ203" i="1"/>
  <c r="BA203" i="1"/>
  <c r="BB203" i="1"/>
  <c r="BC203" i="1"/>
  <c r="BF203" i="1"/>
  <c r="BG203" i="1"/>
  <c r="BH203" i="1"/>
  <c r="BI203" i="1"/>
  <c r="BL203" i="1"/>
  <c r="BM203" i="1"/>
  <c r="BN203" i="1"/>
  <c r="BO203" i="1"/>
  <c r="BR203" i="1"/>
  <c r="BS203" i="1"/>
  <c r="BT203" i="1"/>
  <c r="BU203" i="1"/>
  <c r="AT204" i="1"/>
  <c r="AU204" i="1"/>
  <c r="AV204" i="1"/>
  <c r="AW204" i="1"/>
  <c r="AZ204" i="1"/>
  <c r="BA204" i="1"/>
  <c r="BB204" i="1"/>
  <c r="BC204" i="1"/>
  <c r="BF204" i="1"/>
  <c r="BG204" i="1"/>
  <c r="BH204" i="1"/>
  <c r="BI204" i="1"/>
  <c r="BL204" i="1"/>
  <c r="BM204" i="1"/>
  <c r="BN204" i="1"/>
  <c r="BO204" i="1"/>
  <c r="BR204" i="1"/>
  <c r="BS204" i="1"/>
  <c r="BT204" i="1"/>
  <c r="BU204" i="1"/>
  <c r="AT205" i="1"/>
  <c r="AU205" i="1"/>
  <c r="AV205" i="1"/>
  <c r="AW205" i="1"/>
  <c r="AZ205" i="1"/>
  <c r="BA205" i="1"/>
  <c r="BB205" i="1"/>
  <c r="BC205" i="1"/>
  <c r="BF205" i="1"/>
  <c r="BG205" i="1"/>
  <c r="BH205" i="1"/>
  <c r="BI205" i="1"/>
  <c r="BL205" i="1"/>
  <c r="BM205" i="1"/>
  <c r="BN205" i="1"/>
  <c r="BO205" i="1"/>
  <c r="BR205" i="1"/>
  <c r="BS205" i="1"/>
  <c r="BT205" i="1"/>
  <c r="BU205" i="1"/>
  <c r="AT206" i="1"/>
  <c r="AU206" i="1"/>
  <c r="AV206" i="1"/>
  <c r="AW206" i="1"/>
  <c r="AZ206" i="1"/>
  <c r="BA206" i="1"/>
  <c r="BB206" i="1"/>
  <c r="BC206" i="1"/>
  <c r="BF206" i="1"/>
  <c r="BG206" i="1"/>
  <c r="BH206" i="1"/>
  <c r="BI206" i="1"/>
  <c r="BL206" i="1"/>
  <c r="BM206" i="1"/>
  <c r="BN206" i="1"/>
  <c r="BO206" i="1"/>
  <c r="BR206" i="1"/>
  <c r="BS206" i="1"/>
  <c r="BT206" i="1"/>
  <c r="BU206" i="1"/>
  <c r="AT207" i="1"/>
  <c r="AU207" i="1"/>
  <c r="AV207" i="1"/>
  <c r="AW207" i="1"/>
  <c r="AZ207" i="1"/>
  <c r="BA207" i="1"/>
  <c r="BB207" i="1"/>
  <c r="BC207" i="1"/>
  <c r="BF207" i="1"/>
  <c r="BG207" i="1"/>
  <c r="BH207" i="1"/>
  <c r="BI207" i="1"/>
  <c r="BL207" i="1"/>
  <c r="BM207" i="1"/>
  <c r="BN207" i="1"/>
  <c r="BO207" i="1"/>
  <c r="BR207" i="1"/>
  <c r="BS207" i="1"/>
  <c r="BT207" i="1"/>
  <c r="BU207" i="1"/>
  <c r="AT208" i="1"/>
  <c r="AU208" i="1"/>
  <c r="AV208" i="1"/>
  <c r="AW208" i="1"/>
  <c r="AZ208" i="1"/>
  <c r="BA208" i="1"/>
  <c r="BB208" i="1"/>
  <c r="BC208" i="1"/>
  <c r="BF208" i="1"/>
  <c r="BG208" i="1"/>
  <c r="BH208" i="1"/>
  <c r="BI208" i="1"/>
  <c r="BL208" i="1"/>
  <c r="BM208" i="1"/>
  <c r="BN208" i="1"/>
  <c r="BO208" i="1"/>
  <c r="BR208" i="1"/>
  <c r="BS208" i="1"/>
  <c r="BT208" i="1"/>
  <c r="BU208" i="1"/>
  <c r="AT209" i="1"/>
  <c r="AU209" i="1"/>
  <c r="AV209" i="1"/>
  <c r="AW209" i="1"/>
  <c r="AZ209" i="1"/>
  <c r="BA209" i="1"/>
  <c r="BB209" i="1"/>
  <c r="BC209" i="1"/>
  <c r="BF209" i="1"/>
  <c r="BG209" i="1"/>
  <c r="BH209" i="1"/>
  <c r="BI209" i="1"/>
  <c r="BL209" i="1"/>
  <c r="BM209" i="1"/>
  <c r="BN209" i="1"/>
  <c r="BO209" i="1"/>
  <c r="BR209" i="1"/>
  <c r="BS209" i="1"/>
  <c r="BT209" i="1"/>
  <c r="BU209" i="1"/>
  <c r="AT210" i="1"/>
  <c r="AU210" i="1"/>
  <c r="AV210" i="1"/>
  <c r="AW210" i="1"/>
  <c r="AZ210" i="1"/>
  <c r="BA210" i="1"/>
  <c r="BB210" i="1"/>
  <c r="BC210" i="1"/>
  <c r="BF210" i="1"/>
  <c r="BG210" i="1"/>
  <c r="BH210" i="1"/>
  <c r="BI210" i="1"/>
  <c r="BL210" i="1"/>
  <c r="BM210" i="1"/>
  <c r="BN210" i="1"/>
  <c r="BO210" i="1"/>
  <c r="BR210" i="1"/>
  <c r="BS210" i="1"/>
  <c r="BT210" i="1"/>
  <c r="BU210" i="1"/>
  <c r="AT211" i="1"/>
  <c r="AU211" i="1"/>
  <c r="AV211" i="1"/>
  <c r="AW211" i="1"/>
  <c r="AZ211" i="1"/>
  <c r="BA211" i="1"/>
  <c r="BB211" i="1"/>
  <c r="BC211" i="1"/>
  <c r="BF211" i="1"/>
  <c r="BG211" i="1"/>
  <c r="BH211" i="1"/>
  <c r="BI211" i="1"/>
  <c r="BL211" i="1"/>
  <c r="BM211" i="1"/>
  <c r="BN211" i="1"/>
  <c r="BO211" i="1"/>
  <c r="BR211" i="1"/>
  <c r="BS211" i="1"/>
  <c r="BT211" i="1"/>
  <c r="BU211" i="1"/>
  <c r="AT212" i="1"/>
  <c r="AU212" i="1"/>
  <c r="AV212" i="1"/>
  <c r="AW212" i="1"/>
  <c r="AZ212" i="1"/>
  <c r="BA212" i="1"/>
  <c r="BB212" i="1"/>
  <c r="BC212" i="1"/>
  <c r="BF212" i="1"/>
  <c r="BG212" i="1"/>
  <c r="BH212" i="1"/>
  <c r="BI212" i="1"/>
  <c r="BL212" i="1"/>
  <c r="BM212" i="1"/>
  <c r="BN212" i="1"/>
  <c r="BO212" i="1"/>
  <c r="BR212" i="1"/>
  <c r="BS212" i="1"/>
  <c r="BT212" i="1"/>
  <c r="BU212" i="1"/>
  <c r="AT213" i="1"/>
  <c r="AU213" i="1"/>
  <c r="AV213" i="1"/>
  <c r="AW213" i="1"/>
  <c r="AZ213" i="1"/>
  <c r="BA213" i="1"/>
  <c r="BB213" i="1"/>
  <c r="BC213" i="1"/>
  <c r="BF213" i="1"/>
  <c r="BG213" i="1"/>
  <c r="BH213" i="1"/>
  <c r="BI213" i="1"/>
  <c r="BL213" i="1"/>
  <c r="BM213" i="1"/>
  <c r="BN213" i="1"/>
  <c r="BO213" i="1"/>
  <c r="BR213" i="1"/>
  <c r="BS213" i="1"/>
  <c r="BT213" i="1"/>
  <c r="BU213" i="1"/>
  <c r="AT214" i="1"/>
  <c r="AU214" i="1"/>
  <c r="AV214" i="1"/>
  <c r="AW214" i="1"/>
  <c r="AZ214" i="1"/>
  <c r="BA214" i="1"/>
  <c r="BB214" i="1"/>
  <c r="BC214" i="1"/>
  <c r="BF214" i="1"/>
  <c r="BG214" i="1"/>
  <c r="BH214" i="1"/>
  <c r="BI214" i="1"/>
  <c r="BL214" i="1"/>
  <c r="BM214" i="1"/>
  <c r="BN214" i="1"/>
  <c r="BO214" i="1"/>
  <c r="BR214" i="1"/>
  <c r="BS214" i="1"/>
  <c r="BT214" i="1"/>
  <c r="BU214" i="1"/>
  <c r="AT215" i="1"/>
  <c r="AU215" i="1"/>
  <c r="AV215" i="1"/>
  <c r="AW215" i="1"/>
  <c r="AZ215" i="1"/>
  <c r="BA215" i="1"/>
  <c r="BB215" i="1"/>
  <c r="BC215" i="1"/>
  <c r="BF215" i="1"/>
  <c r="BG215" i="1"/>
  <c r="BH215" i="1"/>
  <c r="BI215" i="1"/>
  <c r="BL215" i="1"/>
  <c r="BM215" i="1"/>
  <c r="BN215" i="1"/>
  <c r="BO215" i="1"/>
  <c r="BR215" i="1"/>
  <c r="BS215" i="1"/>
  <c r="BT215" i="1"/>
  <c r="BU215" i="1"/>
  <c r="AT216" i="1"/>
  <c r="AU216" i="1"/>
  <c r="AV216" i="1"/>
  <c r="AW216" i="1"/>
  <c r="AZ216" i="1"/>
  <c r="BA216" i="1"/>
  <c r="BB216" i="1"/>
  <c r="BC216" i="1"/>
  <c r="BF216" i="1"/>
  <c r="BG216" i="1"/>
  <c r="BH216" i="1"/>
  <c r="BI216" i="1"/>
  <c r="BL216" i="1"/>
  <c r="BM216" i="1"/>
  <c r="BN216" i="1"/>
  <c r="BO216" i="1"/>
  <c r="BR216" i="1"/>
  <c r="BS216" i="1"/>
  <c r="BT216" i="1"/>
  <c r="BU216" i="1"/>
  <c r="AT217" i="1"/>
  <c r="AU217" i="1"/>
  <c r="AV217" i="1"/>
  <c r="AW217" i="1"/>
  <c r="AZ217" i="1"/>
  <c r="BA217" i="1"/>
  <c r="BB217" i="1"/>
  <c r="BC217" i="1"/>
  <c r="BF217" i="1"/>
  <c r="BG217" i="1"/>
  <c r="BH217" i="1"/>
  <c r="BI217" i="1"/>
  <c r="BL217" i="1"/>
  <c r="BM217" i="1"/>
  <c r="BN217" i="1"/>
  <c r="BO217" i="1"/>
  <c r="BR217" i="1"/>
  <c r="BS217" i="1"/>
  <c r="BT217" i="1"/>
  <c r="BU217" i="1"/>
  <c r="AT218" i="1"/>
  <c r="AU218" i="1"/>
  <c r="AV218" i="1"/>
  <c r="AW218" i="1"/>
  <c r="AZ218" i="1"/>
  <c r="BA218" i="1"/>
  <c r="BB218" i="1"/>
  <c r="BC218" i="1"/>
  <c r="BF218" i="1"/>
  <c r="BG218" i="1"/>
  <c r="BH218" i="1"/>
  <c r="BI218" i="1"/>
  <c r="BL218" i="1"/>
  <c r="BM218" i="1"/>
  <c r="BN218" i="1"/>
  <c r="BO218" i="1"/>
  <c r="BR218" i="1"/>
  <c r="BS218" i="1"/>
  <c r="BT218" i="1"/>
  <c r="BU218" i="1"/>
  <c r="AT219" i="1"/>
  <c r="AU219" i="1"/>
  <c r="AV219" i="1"/>
  <c r="AW219" i="1"/>
  <c r="AZ219" i="1"/>
  <c r="BA219" i="1"/>
  <c r="BB219" i="1"/>
  <c r="BC219" i="1"/>
  <c r="BF219" i="1"/>
  <c r="BG219" i="1"/>
  <c r="BH219" i="1"/>
  <c r="BI219" i="1"/>
  <c r="BL219" i="1"/>
  <c r="BM219" i="1"/>
  <c r="BN219" i="1"/>
  <c r="BO219" i="1"/>
  <c r="BR219" i="1"/>
  <c r="BS219" i="1"/>
  <c r="BT219" i="1"/>
  <c r="BU219" i="1"/>
  <c r="AT220" i="1"/>
  <c r="AU220" i="1"/>
  <c r="AV220" i="1"/>
  <c r="AW220" i="1"/>
  <c r="AZ220" i="1"/>
  <c r="BA220" i="1"/>
  <c r="BB220" i="1"/>
  <c r="BC220" i="1"/>
  <c r="BF220" i="1"/>
  <c r="BG220" i="1"/>
  <c r="BH220" i="1"/>
  <c r="BI220" i="1"/>
  <c r="BL220" i="1"/>
  <c r="BM220" i="1"/>
  <c r="BN220" i="1"/>
  <c r="BO220" i="1"/>
  <c r="BR220" i="1"/>
  <c r="BS220" i="1"/>
  <c r="BT220" i="1"/>
  <c r="BU220" i="1"/>
  <c r="AT221" i="1"/>
  <c r="AU221" i="1"/>
  <c r="AV221" i="1"/>
  <c r="AW221" i="1"/>
  <c r="AZ221" i="1"/>
  <c r="BA221" i="1"/>
  <c r="BB221" i="1"/>
  <c r="BC221" i="1"/>
  <c r="BF221" i="1"/>
  <c r="BG221" i="1"/>
  <c r="BH221" i="1"/>
  <c r="BI221" i="1"/>
  <c r="BL221" i="1"/>
  <c r="BM221" i="1"/>
  <c r="BN221" i="1"/>
  <c r="BO221" i="1"/>
  <c r="BR221" i="1"/>
  <c r="BS221" i="1"/>
  <c r="BT221" i="1"/>
  <c r="BU221" i="1"/>
  <c r="AT222" i="1"/>
  <c r="AU222" i="1"/>
  <c r="AV222" i="1"/>
  <c r="AW222" i="1"/>
  <c r="AZ222" i="1"/>
  <c r="BA222" i="1"/>
  <c r="BB222" i="1"/>
  <c r="BC222" i="1"/>
  <c r="BF222" i="1"/>
  <c r="BG222" i="1"/>
  <c r="BH222" i="1"/>
  <c r="BI222" i="1"/>
  <c r="BL222" i="1"/>
  <c r="BM222" i="1"/>
  <c r="BN222" i="1"/>
  <c r="BO222" i="1"/>
  <c r="BR222" i="1"/>
  <c r="BS222" i="1"/>
  <c r="BT222" i="1"/>
  <c r="BU222" i="1"/>
  <c r="AT223" i="1"/>
  <c r="AU223" i="1"/>
  <c r="AV223" i="1"/>
  <c r="AW223" i="1"/>
  <c r="AZ223" i="1"/>
  <c r="BA223" i="1"/>
  <c r="BB223" i="1"/>
  <c r="BC223" i="1"/>
  <c r="BF223" i="1"/>
  <c r="BG223" i="1"/>
  <c r="BH223" i="1"/>
  <c r="BI223" i="1"/>
  <c r="BL223" i="1"/>
  <c r="BM223" i="1"/>
  <c r="BN223" i="1"/>
  <c r="BO223" i="1"/>
  <c r="BR223" i="1"/>
  <c r="BS223" i="1"/>
  <c r="BT223" i="1"/>
  <c r="BU223" i="1"/>
  <c r="AT224" i="1"/>
  <c r="AU224" i="1"/>
  <c r="AV224" i="1"/>
  <c r="AW224" i="1"/>
  <c r="AZ224" i="1"/>
  <c r="BA224" i="1"/>
  <c r="BB224" i="1"/>
  <c r="BC224" i="1"/>
  <c r="BF224" i="1"/>
  <c r="BG224" i="1"/>
  <c r="BH224" i="1"/>
  <c r="BI224" i="1"/>
  <c r="BL224" i="1"/>
  <c r="BM224" i="1"/>
  <c r="BN224" i="1"/>
  <c r="BO224" i="1"/>
  <c r="BR224" i="1"/>
  <c r="BS224" i="1"/>
  <c r="BT224" i="1"/>
  <c r="BU224" i="1"/>
  <c r="AT225" i="1"/>
  <c r="AU225" i="1"/>
  <c r="AV225" i="1"/>
  <c r="AW225" i="1"/>
  <c r="AZ225" i="1"/>
  <c r="BA225" i="1"/>
  <c r="BB225" i="1"/>
  <c r="BC225" i="1"/>
  <c r="BF225" i="1"/>
  <c r="BG225" i="1"/>
  <c r="BH225" i="1"/>
  <c r="BI225" i="1"/>
  <c r="BL225" i="1"/>
  <c r="BM225" i="1"/>
  <c r="BN225" i="1"/>
  <c r="BO225" i="1"/>
  <c r="BR225" i="1"/>
  <c r="BS225" i="1"/>
  <c r="BT225" i="1"/>
  <c r="BU225" i="1"/>
  <c r="AT226" i="1"/>
  <c r="AU226" i="1"/>
  <c r="AV226" i="1"/>
  <c r="AW226" i="1"/>
  <c r="AZ226" i="1"/>
  <c r="BA226" i="1"/>
  <c r="BB226" i="1"/>
  <c r="BC226" i="1"/>
  <c r="BF226" i="1"/>
  <c r="BG226" i="1"/>
  <c r="BH226" i="1"/>
  <c r="BI226" i="1"/>
  <c r="BL226" i="1"/>
  <c r="BM226" i="1"/>
  <c r="BN226" i="1"/>
  <c r="BO226" i="1"/>
  <c r="BR226" i="1"/>
  <c r="BS226" i="1"/>
  <c r="BT226" i="1"/>
  <c r="BU226" i="1"/>
  <c r="AT227" i="1"/>
  <c r="AU227" i="1"/>
  <c r="AV227" i="1"/>
  <c r="AW227" i="1"/>
  <c r="AZ227" i="1"/>
  <c r="BA227" i="1"/>
  <c r="BB227" i="1"/>
  <c r="BC227" i="1"/>
  <c r="BF227" i="1"/>
  <c r="BG227" i="1"/>
  <c r="BH227" i="1"/>
  <c r="BI227" i="1"/>
  <c r="BL227" i="1"/>
  <c r="BM227" i="1"/>
  <c r="BN227" i="1"/>
  <c r="BO227" i="1"/>
  <c r="BR227" i="1"/>
  <c r="BS227" i="1"/>
  <c r="BT227" i="1"/>
  <c r="BU227" i="1"/>
  <c r="AT228" i="1"/>
  <c r="AU228" i="1"/>
  <c r="AV228" i="1"/>
  <c r="AW228" i="1"/>
  <c r="AZ228" i="1"/>
  <c r="BA228" i="1"/>
  <c r="BB228" i="1"/>
  <c r="BC228" i="1"/>
  <c r="BF228" i="1"/>
  <c r="BG228" i="1"/>
  <c r="BH228" i="1"/>
  <c r="BI228" i="1"/>
  <c r="BL228" i="1"/>
  <c r="BM228" i="1"/>
  <c r="BN228" i="1"/>
  <c r="BO228" i="1"/>
  <c r="BR228" i="1"/>
  <c r="BS228" i="1"/>
  <c r="BT228" i="1"/>
  <c r="BU228" i="1"/>
  <c r="AT229" i="1"/>
  <c r="AU229" i="1"/>
  <c r="AV229" i="1"/>
  <c r="AW229" i="1"/>
  <c r="AZ229" i="1"/>
  <c r="BA229" i="1"/>
  <c r="BB229" i="1"/>
  <c r="BC229" i="1"/>
  <c r="BF229" i="1"/>
  <c r="BG229" i="1"/>
  <c r="BH229" i="1"/>
  <c r="BI229" i="1"/>
  <c r="BL229" i="1"/>
  <c r="BM229" i="1"/>
  <c r="BN229" i="1"/>
  <c r="BO229" i="1"/>
  <c r="BR229" i="1"/>
  <c r="BS229" i="1"/>
  <c r="BT229" i="1"/>
  <c r="BU229" i="1"/>
  <c r="AT230" i="1"/>
  <c r="AU230" i="1"/>
  <c r="AV230" i="1"/>
  <c r="AW230" i="1"/>
  <c r="AZ230" i="1"/>
  <c r="BA230" i="1"/>
  <c r="BB230" i="1"/>
  <c r="BC230" i="1"/>
  <c r="BF230" i="1"/>
  <c r="BG230" i="1"/>
  <c r="BH230" i="1"/>
  <c r="BI230" i="1"/>
  <c r="BL230" i="1"/>
  <c r="BM230" i="1"/>
  <c r="BN230" i="1"/>
  <c r="BO230" i="1"/>
  <c r="BR230" i="1"/>
  <c r="BS230" i="1"/>
  <c r="BT230" i="1"/>
  <c r="BU230" i="1"/>
  <c r="AT231" i="1"/>
  <c r="AU231" i="1"/>
  <c r="AV231" i="1"/>
  <c r="AW231" i="1"/>
  <c r="AZ231" i="1"/>
  <c r="BA231" i="1"/>
  <c r="BB231" i="1"/>
  <c r="BC231" i="1"/>
  <c r="BF231" i="1"/>
  <c r="BG231" i="1"/>
  <c r="BH231" i="1"/>
  <c r="BI231" i="1"/>
  <c r="BL231" i="1"/>
  <c r="BM231" i="1"/>
  <c r="BN231" i="1"/>
  <c r="BO231" i="1"/>
  <c r="BR231" i="1"/>
  <c r="BS231" i="1"/>
  <c r="BT231" i="1"/>
  <c r="BU231" i="1"/>
  <c r="AT232" i="1"/>
  <c r="AU232" i="1"/>
  <c r="AV232" i="1"/>
  <c r="AW232" i="1"/>
  <c r="AZ232" i="1"/>
  <c r="BA232" i="1"/>
  <c r="BB232" i="1"/>
  <c r="BC232" i="1"/>
  <c r="BF232" i="1"/>
  <c r="BG232" i="1"/>
  <c r="BH232" i="1"/>
  <c r="BI232" i="1"/>
  <c r="BL232" i="1"/>
  <c r="BM232" i="1"/>
  <c r="BN232" i="1"/>
  <c r="BO232" i="1"/>
  <c r="BR232" i="1"/>
  <c r="BS232" i="1"/>
  <c r="BT232" i="1"/>
  <c r="BU232" i="1"/>
  <c r="AT233" i="1"/>
  <c r="AU233" i="1"/>
  <c r="AV233" i="1"/>
  <c r="AW233" i="1"/>
  <c r="AZ233" i="1"/>
  <c r="BA233" i="1"/>
  <c r="BB233" i="1"/>
  <c r="BC233" i="1"/>
  <c r="BF233" i="1"/>
  <c r="BG233" i="1"/>
  <c r="BH233" i="1"/>
  <c r="BI233" i="1"/>
  <c r="BL233" i="1"/>
  <c r="BM233" i="1"/>
  <c r="BN233" i="1"/>
  <c r="BO233" i="1"/>
  <c r="BR233" i="1"/>
  <c r="BS233" i="1"/>
  <c r="BT233" i="1"/>
  <c r="BU233" i="1"/>
  <c r="AT234" i="1"/>
  <c r="AU234" i="1"/>
  <c r="AV234" i="1"/>
  <c r="AW234" i="1"/>
  <c r="AZ234" i="1"/>
  <c r="BA234" i="1"/>
  <c r="BB234" i="1"/>
  <c r="BC234" i="1"/>
  <c r="BF234" i="1"/>
  <c r="BG234" i="1"/>
  <c r="BH234" i="1"/>
  <c r="BI234" i="1"/>
  <c r="BL234" i="1"/>
  <c r="BM234" i="1"/>
  <c r="BN234" i="1"/>
  <c r="BO234" i="1"/>
  <c r="BR234" i="1"/>
  <c r="BS234" i="1"/>
  <c r="BT234" i="1"/>
  <c r="BU234" i="1"/>
  <c r="AT235" i="1"/>
  <c r="AU235" i="1"/>
  <c r="AV235" i="1"/>
  <c r="AW235" i="1"/>
  <c r="AZ235" i="1"/>
  <c r="BA235" i="1"/>
  <c r="BB235" i="1"/>
  <c r="BC235" i="1"/>
  <c r="BF235" i="1"/>
  <c r="BG235" i="1"/>
  <c r="BH235" i="1"/>
  <c r="BI235" i="1"/>
  <c r="BL235" i="1"/>
  <c r="BM235" i="1"/>
  <c r="BN235" i="1"/>
  <c r="BO235" i="1"/>
  <c r="BR235" i="1"/>
  <c r="BS235" i="1"/>
  <c r="BT235" i="1"/>
  <c r="BU235" i="1"/>
  <c r="AT236" i="1"/>
  <c r="AU236" i="1"/>
  <c r="AV236" i="1"/>
  <c r="AW236" i="1"/>
  <c r="AZ236" i="1"/>
  <c r="BA236" i="1"/>
  <c r="BB236" i="1"/>
  <c r="BC236" i="1"/>
  <c r="BF236" i="1"/>
  <c r="BG236" i="1"/>
  <c r="BH236" i="1"/>
  <c r="BI236" i="1"/>
  <c r="BL236" i="1"/>
  <c r="BM236" i="1"/>
  <c r="BN236" i="1"/>
  <c r="BO236" i="1"/>
  <c r="BR236" i="1"/>
  <c r="BS236" i="1"/>
  <c r="BT236" i="1"/>
  <c r="BU236" i="1"/>
  <c r="AT237" i="1"/>
  <c r="AU237" i="1"/>
  <c r="AV237" i="1"/>
  <c r="AW237" i="1"/>
  <c r="AZ237" i="1"/>
  <c r="BA237" i="1"/>
  <c r="BB237" i="1"/>
  <c r="BC237" i="1"/>
  <c r="BF237" i="1"/>
  <c r="BG237" i="1"/>
  <c r="BH237" i="1"/>
  <c r="BI237" i="1"/>
  <c r="BL237" i="1"/>
  <c r="BM237" i="1"/>
  <c r="BN237" i="1"/>
  <c r="BO237" i="1"/>
  <c r="BR237" i="1"/>
  <c r="BS237" i="1"/>
  <c r="BT237" i="1"/>
  <c r="BU237" i="1"/>
  <c r="AT238" i="1"/>
  <c r="AU238" i="1"/>
  <c r="AV238" i="1"/>
  <c r="AW238" i="1"/>
  <c r="AZ238" i="1"/>
  <c r="BA238" i="1"/>
  <c r="BB238" i="1"/>
  <c r="BC238" i="1"/>
  <c r="BF238" i="1"/>
  <c r="BG238" i="1"/>
  <c r="BH238" i="1"/>
  <c r="BI238" i="1"/>
  <c r="BL238" i="1"/>
  <c r="BM238" i="1"/>
  <c r="BN238" i="1"/>
  <c r="BO238" i="1"/>
  <c r="BR238" i="1"/>
  <c r="BS238" i="1"/>
  <c r="BT238" i="1"/>
  <c r="BU238" i="1"/>
  <c r="AT239" i="1"/>
  <c r="AU239" i="1"/>
  <c r="AV239" i="1"/>
  <c r="AW239" i="1"/>
  <c r="AZ239" i="1"/>
  <c r="BA239" i="1"/>
  <c r="BB239" i="1"/>
  <c r="BC239" i="1"/>
  <c r="BF239" i="1"/>
  <c r="BG239" i="1"/>
  <c r="BH239" i="1"/>
  <c r="BI239" i="1"/>
  <c r="BL239" i="1"/>
  <c r="BM239" i="1"/>
  <c r="BN239" i="1"/>
  <c r="BO239" i="1"/>
  <c r="BR239" i="1"/>
  <c r="BS239" i="1"/>
  <c r="BT239" i="1"/>
  <c r="BU239" i="1"/>
  <c r="AT240" i="1"/>
  <c r="AU240" i="1"/>
  <c r="AV240" i="1"/>
  <c r="AW240" i="1"/>
  <c r="AZ240" i="1"/>
  <c r="BA240" i="1"/>
  <c r="BB240" i="1"/>
  <c r="BC240" i="1"/>
  <c r="BF240" i="1"/>
  <c r="BG240" i="1"/>
  <c r="BH240" i="1"/>
  <c r="BI240" i="1"/>
  <c r="BL240" i="1"/>
  <c r="BM240" i="1"/>
  <c r="BN240" i="1"/>
  <c r="BO240" i="1"/>
  <c r="BR240" i="1"/>
  <c r="BS240" i="1"/>
  <c r="BT240" i="1"/>
  <c r="BU240" i="1"/>
  <c r="AT241" i="1"/>
  <c r="AU241" i="1"/>
  <c r="AV241" i="1"/>
  <c r="AW241" i="1"/>
  <c r="AZ241" i="1"/>
  <c r="BA241" i="1"/>
  <c r="BB241" i="1"/>
  <c r="BC241" i="1"/>
  <c r="BF241" i="1"/>
  <c r="BG241" i="1"/>
  <c r="BH241" i="1"/>
  <c r="BI241" i="1"/>
  <c r="BL241" i="1"/>
  <c r="BM241" i="1"/>
  <c r="BN241" i="1"/>
  <c r="BO241" i="1"/>
  <c r="BR241" i="1"/>
  <c r="BS241" i="1"/>
  <c r="BT241" i="1"/>
  <c r="BU241" i="1"/>
  <c r="AT242" i="1"/>
  <c r="AU242" i="1"/>
  <c r="AV242" i="1"/>
  <c r="AW242" i="1"/>
  <c r="AZ242" i="1"/>
  <c r="BA242" i="1"/>
  <c r="BB242" i="1"/>
  <c r="BC242" i="1"/>
  <c r="BF242" i="1"/>
  <c r="BG242" i="1"/>
  <c r="BH242" i="1"/>
  <c r="BI242" i="1"/>
  <c r="BL242" i="1"/>
  <c r="BM242" i="1"/>
  <c r="BN242" i="1"/>
  <c r="BO242" i="1"/>
  <c r="BR242" i="1"/>
  <c r="BS242" i="1"/>
  <c r="BT242" i="1"/>
  <c r="BU242" i="1"/>
  <c r="AT243" i="1"/>
  <c r="AU243" i="1"/>
  <c r="AV243" i="1"/>
  <c r="AW243" i="1"/>
  <c r="AZ243" i="1"/>
  <c r="BA243" i="1"/>
  <c r="BB243" i="1"/>
  <c r="BC243" i="1"/>
  <c r="BF243" i="1"/>
  <c r="BG243" i="1"/>
  <c r="BH243" i="1"/>
  <c r="BI243" i="1"/>
  <c r="BL243" i="1"/>
  <c r="BM243" i="1"/>
  <c r="BN243" i="1"/>
  <c r="BO243" i="1"/>
  <c r="BR243" i="1"/>
  <c r="BS243" i="1"/>
  <c r="BT243" i="1"/>
  <c r="BU243" i="1"/>
  <c r="AT244" i="1"/>
  <c r="AU244" i="1"/>
  <c r="AV244" i="1"/>
  <c r="AW244" i="1"/>
  <c r="AZ244" i="1"/>
  <c r="BA244" i="1"/>
  <c r="BB244" i="1"/>
  <c r="BC244" i="1"/>
  <c r="BF244" i="1"/>
  <c r="BG244" i="1"/>
  <c r="BH244" i="1"/>
  <c r="BI244" i="1"/>
  <c r="BL244" i="1"/>
  <c r="BM244" i="1"/>
  <c r="BN244" i="1"/>
  <c r="BO244" i="1"/>
  <c r="BR244" i="1"/>
  <c r="BS244" i="1"/>
  <c r="BT244" i="1"/>
  <c r="BU244" i="1"/>
  <c r="AT245" i="1"/>
  <c r="AU245" i="1"/>
  <c r="AV245" i="1"/>
  <c r="AW245" i="1"/>
  <c r="AZ245" i="1"/>
  <c r="BA245" i="1"/>
  <c r="BB245" i="1"/>
  <c r="BC245" i="1"/>
  <c r="BF245" i="1"/>
  <c r="BG245" i="1"/>
  <c r="BH245" i="1"/>
  <c r="BI245" i="1"/>
  <c r="BL245" i="1"/>
  <c r="BM245" i="1"/>
  <c r="BN245" i="1"/>
  <c r="BO245" i="1"/>
  <c r="BR245" i="1"/>
  <c r="BS245" i="1"/>
  <c r="BT245" i="1"/>
  <c r="BU245" i="1"/>
  <c r="AT246" i="1"/>
  <c r="AU246" i="1"/>
  <c r="AV246" i="1"/>
  <c r="AW246" i="1"/>
  <c r="AZ246" i="1"/>
  <c r="BA246" i="1"/>
  <c r="BB246" i="1"/>
  <c r="BC246" i="1"/>
  <c r="BF246" i="1"/>
  <c r="BG246" i="1"/>
  <c r="BH246" i="1"/>
  <c r="BI246" i="1"/>
  <c r="BL246" i="1"/>
  <c r="BM246" i="1"/>
  <c r="BN246" i="1"/>
  <c r="BO246" i="1"/>
  <c r="BR246" i="1"/>
  <c r="BS246" i="1"/>
  <c r="BT246" i="1"/>
  <c r="BU246" i="1"/>
  <c r="AT247" i="1"/>
  <c r="AU247" i="1"/>
  <c r="AV247" i="1"/>
  <c r="AW247" i="1"/>
  <c r="AZ247" i="1"/>
  <c r="BA247" i="1"/>
  <c r="BB247" i="1"/>
  <c r="BC247" i="1"/>
  <c r="BF247" i="1"/>
  <c r="BG247" i="1"/>
  <c r="BH247" i="1"/>
  <c r="BI247" i="1"/>
  <c r="BL247" i="1"/>
  <c r="BM247" i="1"/>
  <c r="BN247" i="1"/>
  <c r="BO247" i="1"/>
  <c r="BR247" i="1"/>
  <c r="BS247" i="1"/>
  <c r="BT247" i="1"/>
  <c r="BU247" i="1"/>
  <c r="AT248" i="1"/>
  <c r="AU248" i="1"/>
  <c r="AV248" i="1"/>
  <c r="AW248" i="1"/>
  <c r="AZ248" i="1"/>
  <c r="BA248" i="1"/>
  <c r="BB248" i="1"/>
  <c r="BC248" i="1"/>
  <c r="BF248" i="1"/>
  <c r="BG248" i="1"/>
  <c r="BH248" i="1"/>
  <c r="BI248" i="1"/>
  <c r="BL248" i="1"/>
  <c r="BM248" i="1"/>
  <c r="BN248" i="1"/>
  <c r="BO248" i="1"/>
  <c r="BR248" i="1"/>
  <c r="BS248" i="1"/>
  <c r="BT248" i="1"/>
  <c r="BU248" i="1"/>
  <c r="AT249" i="1"/>
  <c r="AU249" i="1"/>
  <c r="AV249" i="1"/>
  <c r="AW249" i="1"/>
  <c r="AZ249" i="1"/>
  <c r="BA249" i="1"/>
  <c r="BB249" i="1"/>
  <c r="BC249" i="1"/>
  <c r="BF249" i="1"/>
  <c r="BG249" i="1"/>
  <c r="BH249" i="1"/>
  <c r="BI249" i="1"/>
  <c r="BL249" i="1"/>
  <c r="BM249" i="1"/>
  <c r="BN249" i="1"/>
  <c r="BO249" i="1"/>
  <c r="BR249" i="1"/>
  <c r="BS249" i="1"/>
  <c r="BT249" i="1"/>
  <c r="BU249" i="1"/>
  <c r="AT250" i="1"/>
  <c r="AU250" i="1"/>
  <c r="AV250" i="1"/>
  <c r="AW250" i="1"/>
  <c r="AZ250" i="1"/>
  <c r="BA250" i="1"/>
  <c r="BB250" i="1"/>
  <c r="BC250" i="1"/>
  <c r="BF250" i="1"/>
  <c r="BG250" i="1"/>
  <c r="BH250" i="1"/>
  <c r="BI250" i="1"/>
  <c r="BL250" i="1"/>
  <c r="BM250" i="1"/>
  <c r="BN250" i="1"/>
  <c r="BO250" i="1"/>
  <c r="BR250" i="1"/>
  <c r="BS250" i="1"/>
  <c r="BT250" i="1"/>
  <c r="BU250" i="1"/>
  <c r="AT251" i="1"/>
  <c r="AU251" i="1"/>
  <c r="AV251" i="1"/>
  <c r="AW251" i="1"/>
  <c r="AZ251" i="1"/>
  <c r="BA251" i="1"/>
  <c r="BB251" i="1"/>
  <c r="BC251" i="1"/>
  <c r="BF251" i="1"/>
  <c r="BG251" i="1"/>
  <c r="BH251" i="1"/>
  <c r="BI251" i="1"/>
  <c r="BL251" i="1"/>
  <c r="BM251" i="1"/>
  <c r="BN251" i="1"/>
  <c r="BO251" i="1"/>
  <c r="BR251" i="1"/>
  <c r="BS251" i="1"/>
  <c r="BT251" i="1"/>
  <c r="BU251" i="1"/>
  <c r="AT252" i="1"/>
  <c r="AU252" i="1"/>
  <c r="AV252" i="1"/>
  <c r="AW252" i="1"/>
  <c r="AZ252" i="1"/>
  <c r="BA252" i="1"/>
  <c r="BB252" i="1"/>
  <c r="BC252" i="1"/>
  <c r="BF252" i="1"/>
  <c r="BG252" i="1"/>
  <c r="BH252" i="1"/>
  <c r="BI252" i="1"/>
  <c r="BL252" i="1"/>
  <c r="BM252" i="1"/>
  <c r="BN252" i="1"/>
  <c r="BO252" i="1"/>
  <c r="BR252" i="1"/>
  <c r="BS252" i="1"/>
  <c r="BT252" i="1"/>
  <c r="BU252" i="1"/>
  <c r="AT253" i="1"/>
  <c r="AU253" i="1"/>
  <c r="AV253" i="1"/>
  <c r="AW253" i="1"/>
  <c r="AZ253" i="1"/>
  <c r="BA253" i="1"/>
  <c r="BB253" i="1"/>
  <c r="BC253" i="1"/>
  <c r="BF253" i="1"/>
  <c r="BG253" i="1"/>
  <c r="BH253" i="1"/>
  <c r="BI253" i="1"/>
  <c r="BL253" i="1"/>
  <c r="BM253" i="1"/>
  <c r="BN253" i="1"/>
  <c r="BO253" i="1"/>
  <c r="BR253" i="1"/>
  <c r="BS253" i="1"/>
  <c r="BT253" i="1"/>
  <c r="BU253" i="1"/>
  <c r="AT254" i="1"/>
  <c r="AU254" i="1"/>
  <c r="AV254" i="1"/>
  <c r="AW254" i="1"/>
  <c r="AZ254" i="1"/>
  <c r="BA254" i="1"/>
  <c r="BB254" i="1"/>
  <c r="BC254" i="1"/>
  <c r="BF254" i="1"/>
  <c r="BG254" i="1"/>
  <c r="BH254" i="1"/>
  <c r="BI254" i="1"/>
  <c r="BL254" i="1"/>
  <c r="BM254" i="1"/>
  <c r="BN254" i="1"/>
  <c r="BO254" i="1"/>
  <c r="BR254" i="1"/>
  <c r="BS254" i="1"/>
  <c r="BT254" i="1"/>
  <c r="BU254" i="1"/>
  <c r="AT255" i="1"/>
  <c r="AU255" i="1"/>
  <c r="AV255" i="1"/>
  <c r="AW255" i="1"/>
  <c r="AZ255" i="1"/>
  <c r="BA255" i="1"/>
  <c r="BB255" i="1"/>
  <c r="BC255" i="1"/>
  <c r="BF255" i="1"/>
  <c r="BG255" i="1"/>
  <c r="BH255" i="1"/>
  <c r="BI255" i="1"/>
  <c r="BL255" i="1"/>
  <c r="BM255" i="1"/>
  <c r="BN255" i="1"/>
  <c r="BO255" i="1"/>
  <c r="BR255" i="1"/>
  <c r="BS255" i="1"/>
  <c r="BT255" i="1"/>
  <c r="BU255" i="1"/>
  <c r="AT256" i="1"/>
  <c r="AU256" i="1"/>
  <c r="AV256" i="1"/>
  <c r="AW256" i="1"/>
  <c r="AZ256" i="1"/>
  <c r="BA256" i="1"/>
  <c r="BB256" i="1"/>
  <c r="BC256" i="1"/>
  <c r="BF256" i="1"/>
  <c r="BG256" i="1"/>
  <c r="BH256" i="1"/>
  <c r="BI256" i="1"/>
  <c r="BL256" i="1"/>
  <c r="BM256" i="1"/>
  <c r="BN256" i="1"/>
  <c r="BO256" i="1"/>
  <c r="BR256" i="1"/>
  <c r="BS256" i="1"/>
  <c r="BT256" i="1"/>
  <c r="BU256" i="1"/>
  <c r="AT257" i="1"/>
  <c r="AU257" i="1"/>
  <c r="AV257" i="1"/>
  <c r="AW257" i="1"/>
  <c r="AZ257" i="1"/>
  <c r="BA257" i="1"/>
  <c r="BB257" i="1"/>
  <c r="BC257" i="1"/>
  <c r="BF257" i="1"/>
  <c r="BG257" i="1"/>
  <c r="BH257" i="1"/>
  <c r="BI257" i="1"/>
  <c r="BL257" i="1"/>
  <c r="BM257" i="1"/>
  <c r="BN257" i="1"/>
  <c r="BO257" i="1"/>
  <c r="BR257" i="1"/>
  <c r="BS257" i="1"/>
  <c r="BT257" i="1"/>
  <c r="BU257" i="1"/>
  <c r="AT258" i="1"/>
  <c r="AU258" i="1"/>
  <c r="AV258" i="1"/>
  <c r="AW258" i="1"/>
  <c r="AZ258" i="1"/>
  <c r="BA258" i="1"/>
  <c r="BB258" i="1"/>
  <c r="BC258" i="1"/>
  <c r="BF258" i="1"/>
  <c r="BG258" i="1"/>
  <c r="BH258" i="1"/>
  <c r="BI258" i="1"/>
  <c r="BL258" i="1"/>
  <c r="BM258" i="1"/>
  <c r="BN258" i="1"/>
  <c r="BO258" i="1"/>
  <c r="BR258" i="1"/>
  <c r="BS258" i="1"/>
  <c r="BT258" i="1"/>
  <c r="BU258" i="1"/>
  <c r="AT259" i="1"/>
  <c r="AU259" i="1"/>
  <c r="AV259" i="1"/>
  <c r="AW259" i="1"/>
  <c r="AZ259" i="1"/>
  <c r="BA259" i="1"/>
  <c r="BB259" i="1"/>
  <c r="BC259" i="1"/>
  <c r="BF259" i="1"/>
  <c r="BG259" i="1"/>
  <c r="BH259" i="1"/>
  <c r="BI259" i="1"/>
  <c r="BL259" i="1"/>
  <c r="BM259" i="1"/>
  <c r="BN259" i="1"/>
  <c r="BO259" i="1"/>
  <c r="BR259" i="1"/>
  <c r="BS259" i="1"/>
  <c r="BT259" i="1"/>
  <c r="BU259" i="1"/>
  <c r="AT260" i="1"/>
  <c r="AU260" i="1"/>
  <c r="AV260" i="1"/>
  <c r="AW260" i="1"/>
  <c r="AZ260" i="1"/>
  <c r="BA260" i="1"/>
  <c r="BB260" i="1"/>
  <c r="BC260" i="1"/>
  <c r="BF260" i="1"/>
  <c r="BG260" i="1"/>
  <c r="BH260" i="1"/>
  <c r="BI260" i="1"/>
  <c r="BL260" i="1"/>
  <c r="BM260" i="1"/>
  <c r="BN260" i="1"/>
  <c r="BO260" i="1"/>
  <c r="BR260" i="1"/>
  <c r="BS260" i="1"/>
  <c r="BT260" i="1"/>
  <c r="BU260" i="1"/>
  <c r="AT261" i="1"/>
  <c r="AU261" i="1"/>
  <c r="AV261" i="1"/>
  <c r="AW261" i="1"/>
  <c r="AZ261" i="1"/>
  <c r="BA261" i="1"/>
  <c r="BB261" i="1"/>
  <c r="BC261" i="1"/>
  <c r="BF261" i="1"/>
  <c r="BG261" i="1"/>
  <c r="BH261" i="1"/>
  <c r="BI261" i="1"/>
  <c r="BL261" i="1"/>
  <c r="BM261" i="1"/>
  <c r="BN261" i="1"/>
  <c r="BO261" i="1"/>
  <c r="BR261" i="1"/>
  <c r="BS261" i="1"/>
  <c r="BT261" i="1"/>
  <c r="BU261" i="1"/>
  <c r="AT262" i="1"/>
  <c r="AU262" i="1"/>
  <c r="AV262" i="1"/>
  <c r="AW262" i="1"/>
  <c r="AZ262" i="1"/>
  <c r="BA262" i="1"/>
  <c r="BB262" i="1"/>
  <c r="BC262" i="1"/>
  <c r="BF262" i="1"/>
  <c r="BG262" i="1"/>
  <c r="BH262" i="1"/>
  <c r="BI262" i="1"/>
  <c r="BL262" i="1"/>
  <c r="BM262" i="1"/>
  <c r="BN262" i="1"/>
  <c r="BO262" i="1"/>
  <c r="BR262" i="1"/>
  <c r="BS262" i="1"/>
  <c r="BT262" i="1"/>
  <c r="BU262" i="1"/>
  <c r="AT263" i="1"/>
  <c r="AU263" i="1"/>
  <c r="AV263" i="1"/>
  <c r="AW263" i="1"/>
  <c r="AZ263" i="1"/>
  <c r="BA263" i="1"/>
  <c r="BB263" i="1"/>
  <c r="BC263" i="1"/>
  <c r="BF263" i="1"/>
  <c r="BG263" i="1"/>
  <c r="BH263" i="1"/>
  <c r="BI263" i="1"/>
  <c r="BL263" i="1"/>
  <c r="BM263" i="1"/>
  <c r="BN263" i="1"/>
  <c r="BO263" i="1"/>
  <c r="BR263" i="1"/>
  <c r="BS263" i="1"/>
  <c r="BT263" i="1"/>
  <c r="BU263" i="1"/>
  <c r="AT264" i="1"/>
  <c r="AU264" i="1"/>
  <c r="AV264" i="1"/>
  <c r="AW264" i="1"/>
  <c r="AZ264" i="1"/>
  <c r="BA264" i="1"/>
  <c r="BB264" i="1"/>
  <c r="BC264" i="1"/>
  <c r="BF264" i="1"/>
  <c r="BG264" i="1"/>
  <c r="BH264" i="1"/>
  <c r="BI264" i="1"/>
  <c r="BL264" i="1"/>
  <c r="BM264" i="1"/>
  <c r="BN264" i="1"/>
  <c r="BO264" i="1"/>
  <c r="BR264" i="1"/>
  <c r="BS264" i="1"/>
  <c r="BT264" i="1"/>
  <c r="BU264" i="1"/>
  <c r="AT265" i="1"/>
  <c r="AU265" i="1"/>
  <c r="AV265" i="1"/>
  <c r="AW265" i="1"/>
  <c r="AZ265" i="1"/>
  <c r="BA265" i="1"/>
  <c r="BB265" i="1"/>
  <c r="BC265" i="1"/>
  <c r="BF265" i="1"/>
  <c r="BG265" i="1"/>
  <c r="BH265" i="1"/>
  <c r="BI265" i="1"/>
  <c r="BL265" i="1"/>
  <c r="BM265" i="1"/>
  <c r="BN265" i="1"/>
  <c r="BO265" i="1"/>
  <c r="BR265" i="1"/>
  <c r="BS265" i="1"/>
  <c r="BT265" i="1"/>
  <c r="BU265" i="1"/>
  <c r="AT266" i="1"/>
  <c r="AU266" i="1"/>
  <c r="AV266" i="1"/>
  <c r="AW266" i="1"/>
  <c r="AZ266" i="1"/>
  <c r="BA266" i="1"/>
  <c r="BB266" i="1"/>
  <c r="BC266" i="1"/>
  <c r="BF266" i="1"/>
  <c r="BG266" i="1"/>
  <c r="BH266" i="1"/>
  <c r="BI266" i="1"/>
  <c r="BL266" i="1"/>
  <c r="BM266" i="1"/>
  <c r="BN266" i="1"/>
  <c r="BO266" i="1"/>
  <c r="BR266" i="1"/>
  <c r="BS266" i="1"/>
  <c r="BT266" i="1"/>
  <c r="BU266" i="1"/>
  <c r="AT267" i="1"/>
  <c r="AU267" i="1"/>
  <c r="AV267" i="1"/>
  <c r="AW267" i="1"/>
  <c r="AZ267" i="1"/>
  <c r="BA267" i="1"/>
  <c r="BB267" i="1"/>
  <c r="BC267" i="1"/>
  <c r="BF267" i="1"/>
  <c r="BG267" i="1"/>
  <c r="BH267" i="1"/>
  <c r="BI267" i="1"/>
  <c r="BL267" i="1"/>
  <c r="BM267" i="1"/>
  <c r="BN267" i="1"/>
  <c r="BO267" i="1"/>
  <c r="BR267" i="1"/>
  <c r="BS267" i="1"/>
  <c r="BT267" i="1"/>
  <c r="BU267" i="1"/>
  <c r="AT268" i="1"/>
  <c r="AU268" i="1"/>
  <c r="AV268" i="1"/>
  <c r="AW268" i="1"/>
  <c r="AZ268" i="1"/>
  <c r="BA268" i="1"/>
  <c r="BB268" i="1"/>
  <c r="BC268" i="1"/>
  <c r="BF268" i="1"/>
  <c r="BG268" i="1"/>
  <c r="BH268" i="1"/>
  <c r="BI268" i="1"/>
  <c r="BL268" i="1"/>
  <c r="BM268" i="1"/>
  <c r="BN268" i="1"/>
  <c r="BO268" i="1"/>
  <c r="BR268" i="1"/>
  <c r="BS268" i="1"/>
  <c r="BT268" i="1"/>
  <c r="BU268" i="1"/>
  <c r="AT269" i="1"/>
  <c r="AU269" i="1"/>
  <c r="AV269" i="1"/>
  <c r="AW269" i="1"/>
  <c r="AZ269" i="1"/>
  <c r="BA269" i="1"/>
  <c r="BB269" i="1"/>
  <c r="BC269" i="1"/>
  <c r="BF269" i="1"/>
  <c r="BG269" i="1"/>
  <c r="BH269" i="1"/>
  <c r="BI269" i="1"/>
  <c r="BL269" i="1"/>
  <c r="BM269" i="1"/>
  <c r="BN269" i="1"/>
  <c r="BO269" i="1"/>
  <c r="BR269" i="1"/>
  <c r="BS269" i="1"/>
  <c r="BT269" i="1"/>
  <c r="BU269" i="1"/>
  <c r="AT270" i="1"/>
  <c r="AU270" i="1"/>
  <c r="AV270" i="1"/>
  <c r="AW270" i="1"/>
  <c r="AZ270" i="1"/>
  <c r="BA270" i="1"/>
  <c r="BB270" i="1"/>
  <c r="BC270" i="1"/>
  <c r="BF270" i="1"/>
  <c r="BG270" i="1"/>
  <c r="BH270" i="1"/>
  <c r="BI270" i="1"/>
  <c r="BL270" i="1"/>
  <c r="BM270" i="1"/>
  <c r="BN270" i="1"/>
  <c r="BO270" i="1"/>
  <c r="BR270" i="1"/>
  <c r="BS270" i="1"/>
  <c r="BT270" i="1"/>
  <c r="BU270" i="1"/>
  <c r="AT271" i="1"/>
  <c r="AU271" i="1"/>
  <c r="AV271" i="1"/>
  <c r="AW271" i="1"/>
  <c r="AZ271" i="1"/>
  <c r="BA271" i="1"/>
  <c r="BB271" i="1"/>
  <c r="BC271" i="1"/>
  <c r="BF271" i="1"/>
  <c r="BG271" i="1"/>
  <c r="BH271" i="1"/>
  <c r="BI271" i="1"/>
  <c r="BL271" i="1"/>
  <c r="BM271" i="1"/>
  <c r="BN271" i="1"/>
  <c r="BO271" i="1"/>
  <c r="BR271" i="1"/>
  <c r="BS271" i="1"/>
  <c r="BT271" i="1"/>
  <c r="BU271" i="1"/>
  <c r="AT272" i="1"/>
  <c r="AU272" i="1"/>
  <c r="AV272" i="1"/>
  <c r="AW272" i="1"/>
  <c r="AZ272" i="1"/>
  <c r="BA272" i="1"/>
  <c r="BB272" i="1"/>
  <c r="BC272" i="1"/>
  <c r="BF272" i="1"/>
  <c r="BG272" i="1"/>
  <c r="BH272" i="1"/>
  <c r="BI272" i="1"/>
  <c r="BL272" i="1"/>
  <c r="BM272" i="1"/>
  <c r="BN272" i="1"/>
  <c r="BO272" i="1"/>
  <c r="BR272" i="1"/>
  <c r="BS272" i="1"/>
  <c r="BT272" i="1"/>
  <c r="BU272" i="1"/>
  <c r="AT273" i="1"/>
  <c r="AU273" i="1"/>
  <c r="AV273" i="1"/>
  <c r="AW273" i="1"/>
  <c r="AZ273" i="1"/>
  <c r="BA273" i="1"/>
  <c r="BB273" i="1"/>
  <c r="BC273" i="1"/>
  <c r="BF273" i="1"/>
  <c r="BG273" i="1"/>
  <c r="BH273" i="1"/>
  <c r="BI273" i="1"/>
  <c r="BL273" i="1"/>
  <c r="BM273" i="1"/>
  <c r="BN273" i="1"/>
  <c r="BO273" i="1"/>
  <c r="BR273" i="1"/>
  <c r="BS273" i="1"/>
  <c r="BT273" i="1"/>
  <c r="BU273" i="1"/>
  <c r="AT274" i="1"/>
  <c r="AU274" i="1"/>
  <c r="AV274" i="1"/>
  <c r="AW274" i="1"/>
  <c r="AZ274" i="1"/>
  <c r="BA274" i="1"/>
  <c r="BB274" i="1"/>
  <c r="BC274" i="1"/>
  <c r="BF274" i="1"/>
  <c r="BG274" i="1"/>
  <c r="BH274" i="1"/>
  <c r="BI274" i="1"/>
  <c r="BL274" i="1"/>
  <c r="BM274" i="1"/>
  <c r="BN274" i="1"/>
  <c r="BO274" i="1"/>
  <c r="BR274" i="1"/>
  <c r="BS274" i="1"/>
  <c r="BT274" i="1"/>
  <c r="BU274" i="1"/>
  <c r="AT275" i="1"/>
  <c r="AU275" i="1"/>
  <c r="AV275" i="1"/>
  <c r="AW275" i="1"/>
  <c r="AZ275" i="1"/>
  <c r="BA275" i="1"/>
  <c r="BB275" i="1"/>
  <c r="BC275" i="1"/>
  <c r="BF275" i="1"/>
  <c r="BG275" i="1"/>
  <c r="BH275" i="1"/>
  <c r="BI275" i="1"/>
  <c r="BL275" i="1"/>
  <c r="BM275" i="1"/>
  <c r="BN275" i="1"/>
  <c r="BO275" i="1"/>
  <c r="BR275" i="1"/>
  <c r="BS275" i="1"/>
  <c r="BT275" i="1"/>
  <c r="BU275" i="1"/>
  <c r="AT276" i="1"/>
  <c r="AU276" i="1"/>
  <c r="AV276" i="1"/>
  <c r="AW276" i="1"/>
  <c r="AZ276" i="1"/>
  <c r="BA276" i="1"/>
  <c r="BB276" i="1"/>
  <c r="BC276" i="1"/>
  <c r="BF276" i="1"/>
  <c r="BG276" i="1"/>
  <c r="BH276" i="1"/>
  <c r="BI276" i="1"/>
  <c r="BL276" i="1"/>
  <c r="BM276" i="1"/>
  <c r="BN276" i="1"/>
  <c r="BO276" i="1"/>
  <c r="BR276" i="1"/>
  <c r="BS276" i="1"/>
  <c r="BT276" i="1"/>
  <c r="BU276" i="1"/>
  <c r="AT277" i="1"/>
  <c r="AU277" i="1"/>
  <c r="AV277" i="1"/>
  <c r="AW277" i="1"/>
  <c r="AZ277" i="1"/>
  <c r="BA277" i="1"/>
  <c r="BB277" i="1"/>
  <c r="BC277" i="1"/>
  <c r="BF277" i="1"/>
  <c r="BG277" i="1"/>
  <c r="BH277" i="1"/>
  <c r="BI277" i="1"/>
  <c r="BL277" i="1"/>
  <c r="BM277" i="1"/>
  <c r="BN277" i="1"/>
  <c r="BO277" i="1"/>
  <c r="BR277" i="1"/>
  <c r="BS277" i="1"/>
  <c r="BT277" i="1"/>
  <c r="BU277" i="1"/>
  <c r="AT278" i="1"/>
  <c r="AU278" i="1"/>
  <c r="AV278" i="1"/>
  <c r="AW278" i="1"/>
  <c r="AZ278" i="1"/>
  <c r="BA278" i="1"/>
  <c r="BB278" i="1"/>
  <c r="BC278" i="1"/>
  <c r="BF278" i="1"/>
  <c r="BG278" i="1"/>
  <c r="BH278" i="1"/>
  <c r="BI278" i="1"/>
  <c r="BL278" i="1"/>
  <c r="BM278" i="1"/>
  <c r="BN278" i="1"/>
  <c r="BO278" i="1"/>
  <c r="BR278" i="1"/>
  <c r="BS278" i="1"/>
  <c r="BT278" i="1"/>
  <c r="BU278" i="1"/>
  <c r="AT279" i="1"/>
  <c r="AU279" i="1"/>
  <c r="AV279" i="1"/>
  <c r="AW279" i="1"/>
  <c r="AZ279" i="1"/>
  <c r="BA279" i="1"/>
  <c r="BB279" i="1"/>
  <c r="BC279" i="1"/>
  <c r="BF279" i="1"/>
  <c r="BG279" i="1"/>
  <c r="BH279" i="1"/>
  <c r="BI279" i="1"/>
  <c r="BL279" i="1"/>
  <c r="BM279" i="1"/>
  <c r="BN279" i="1"/>
  <c r="BO279" i="1"/>
  <c r="BR279" i="1"/>
  <c r="BS279" i="1"/>
  <c r="BT279" i="1"/>
  <c r="BU279" i="1"/>
  <c r="AT280" i="1"/>
  <c r="AU280" i="1"/>
  <c r="AV280" i="1"/>
  <c r="AW280" i="1"/>
  <c r="AZ280" i="1"/>
  <c r="BA280" i="1"/>
  <c r="BB280" i="1"/>
  <c r="BC280" i="1"/>
  <c r="BF280" i="1"/>
  <c r="BG280" i="1"/>
  <c r="BH280" i="1"/>
  <c r="BI280" i="1"/>
  <c r="BL280" i="1"/>
  <c r="BM280" i="1"/>
  <c r="BN280" i="1"/>
  <c r="BO280" i="1"/>
  <c r="BR280" i="1"/>
  <c r="BS280" i="1"/>
  <c r="BT280" i="1"/>
  <c r="BU280" i="1"/>
  <c r="AT281" i="1"/>
  <c r="AU281" i="1"/>
  <c r="AV281" i="1"/>
  <c r="AW281" i="1"/>
  <c r="AZ281" i="1"/>
  <c r="BA281" i="1"/>
  <c r="BB281" i="1"/>
  <c r="BC281" i="1"/>
  <c r="BF281" i="1"/>
  <c r="BG281" i="1"/>
  <c r="BH281" i="1"/>
  <c r="BI281" i="1"/>
  <c r="BL281" i="1"/>
  <c r="BM281" i="1"/>
  <c r="BN281" i="1"/>
  <c r="BO281" i="1"/>
  <c r="BR281" i="1"/>
  <c r="BS281" i="1"/>
  <c r="BT281" i="1"/>
  <c r="BU281" i="1"/>
  <c r="AT282" i="1"/>
  <c r="AU282" i="1"/>
  <c r="AV282" i="1"/>
  <c r="AW282" i="1"/>
  <c r="AZ282" i="1"/>
  <c r="BA282" i="1"/>
  <c r="BB282" i="1"/>
  <c r="BC282" i="1"/>
  <c r="BF282" i="1"/>
  <c r="BG282" i="1"/>
  <c r="BH282" i="1"/>
  <c r="BI282" i="1"/>
  <c r="BL282" i="1"/>
  <c r="BM282" i="1"/>
  <c r="BN282" i="1"/>
  <c r="BO282" i="1"/>
  <c r="BR282" i="1"/>
  <c r="BS282" i="1"/>
  <c r="BT282" i="1"/>
  <c r="BU282" i="1"/>
  <c r="AT283" i="1"/>
  <c r="AU283" i="1"/>
  <c r="AV283" i="1"/>
  <c r="AW283" i="1"/>
  <c r="AZ283" i="1"/>
  <c r="BA283" i="1"/>
  <c r="BB283" i="1"/>
  <c r="BC283" i="1"/>
  <c r="BF283" i="1"/>
  <c r="BG283" i="1"/>
  <c r="BH283" i="1"/>
  <c r="BI283" i="1"/>
  <c r="BL283" i="1"/>
  <c r="BM283" i="1"/>
  <c r="BN283" i="1"/>
  <c r="BO283" i="1"/>
  <c r="BR283" i="1"/>
  <c r="BS283" i="1"/>
  <c r="BT283" i="1"/>
  <c r="BU283" i="1"/>
  <c r="AT284" i="1"/>
  <c r="AU284" i="1"/>
  <c r="AV284" i="1"/>
  <c r="AW284" i="1"/>
  <c r="AZ284" i="1"/>
  <c r="BA284" i="1"/>
  <c r="BB284" i="1"/>
  <c r="BC284" i="1"/>
  <c r="BF284" i="1"/>
  <c r="BG284" i="1"/>
  <c r="BH284" i="1"/>
  <c r="BI284" i="1"/>
  <c r="BL284" i="1"/>
  <c r="BM284" i="1"/>
  <c r="BN284" i="1"/>
  <c r="BO284" i="1"/>
  <c r="BR284" i="1"/>
  <c r="BS284" i="1"/>
  <c r="BT284" i="1"/>
  <c r="BU284" i="1"/>
  <c r="AT285" i="1"/>
  <c r="AU285" i="1"/>
  <c r="AV285" i="1"/>
  <c r="AW285" i="1"/>
  <c r="AZ285" i="1"/>
  <c r="BA285" i="1"/>
  <c r="BB285" i="1"/>
  <c r="BC285" i="1"/>
  <c r="BF285" i="1"/>
  <c r="BG285" i="1"/>
  <c r="BH285" i="1"/>
  <c r="BI285" i="1"/>
  <c r="BL285" i="1"/>
  <c r="BM285" i="1"/>
  <c r="BN285" i="1"/>
  <c r="BO285" i="1"/>
  <c r="BR285" i="1"/>
  <c r="BS285" i="1"/>
  <c r="BT285" i="1"/>
  <c r="BU285" i="1"/>
  <c r="AT286" i="1"/>
  <c r="AU286" i="1"/>
  <c r="AV286" i="1"/>
  <c r="AW286" i="1"/>
  <c r="AZ286" i="1"/>
  <c r="BA286" i="1"/>
  <c r="BB286" i="1"/>
  <c r="BC286" i="1"/>
  <c r="BF286" i="1"/>
  <c r="BG286" i="1"/>
  <c r="BH286" i="1"/>
  <c r="BI286" i="1"/>
  <c r="BL286" i="1"/>
  <c r="BM286" i="1"/>
  <c r="BN286" i="1"/>
  <c r="BO286" i="1"/>
  <c r="BR286" i="1"/>
  <c r="BS286" i="1"/>
  <c r="BT286" i="1"/>
  <c r="BU286" i="1"/>
  <c r="AT287" i="1"/>
  <c r="AU287" i="1"/>
  <c r="AV287" i="1"/>
  <c r="AW287" i="1"/>
  <c r="AZ287" i="1"/>
  <c r="BA287" i="1"/>
  <c r="BB287" i="1"/>
  <c r="BC287" i="1"/>
  <c r="BF287" i="1"/>
  <c r="BG287" i="1"/>
  <c r="BH287" i="1"/>
  <c r="BI287" i="1"/>
  <c r="BL287" i="1"/>
  <c r="BM287" i="1"/>
  <c r="BN287" i="1"/>
  <c r="BO287" i="1"/>
  <c r="BR287" i="1"/>
  <c r="BS287" i="1"/>
  <c r="BT287" i="1"/>
  <c r="BU287" i="1"/>
  <c r="AT288" i="1"/>
  <c r="AU288" i="1"/>
  <c r="AV288" i="1"/>
  <c r="AW288" i="1"/>
  <c r="AZ288" i="1"/>
  <c r="BA288" i="1"/>
  <c r="BB288" i="1"/>
  <c r="BC288" i="1"/>
  <c r="BF288" i="1"/>
  <c r="BG288" i="1"/>
  <c r="BH288" i="1"/>
  <c r="BI288" i="1"/>
  <c r="BL288" i="1"/>
  <c r="BM288" i="1"/>
  <c r="BN288" i="1"/>
  <c r="BO288" i="1"/>
  <c r="BR288" i="1"/>
  <c r="BS288" i="1"/>
  <c r="BT288" i="1"/>
  <c r="BU288" i="1"/>
  <c r="AT289" i="1"/>
  <c r="AU289" i="1"/>
  <c r="AV289" i="1"/>
  <c r="AW289" i="1"/>
  <c r="AZ289" i="1"/>
  <c r="BA289" i="1"/>
  <c r="BB289" i="1"/>
  <c r="BC289" i="1"/>
  <c r="BF289" i="1"/>
  <c r="BG289" i="1"/>
  <c r="BH289" i="1"/>
  <c r="BI289" i="1"/>
  <c r="BL289" i="1"/>
  <c r="BM289" i="1"/>
  <c r="BN289" i="1"/>
  <c r="BO289" i="1"/>
  <c r="BR289" i="1"/>
  <c r="BS289" i="1"/>
  <c r="BT289" i="1"/>
  <c r="BU289" i="1"/>
  <c r="AT290" i="1"/>
  <c r="AU290" i="1"/>
  <c r="AV290" i="1"/>
  <c r="AW290" i="1"/>
  <c r="AZ290" i="1"/>
  <c r="BA290" i="1"/>
  <c r="BB290" i="1"/>
  <c r="BC290" i="1"/>
  <c r="BF290" i="1"/>
  <c r="BG290" i="1"/>
  <c r="BH290" i="1"/>
  <c r="BI290" i="1"/>
  <c r="BL290" i="1"/>
  <c r="BM290" i="1"/>
  <c r="BN290" i="1"/>
  <c r="BO290" i="1"/>
  <c r="BR290" i="1"/>
  <c r="BS290" i="1"/>
  <c r="BT290" i="1"/>
  <c r="BU290" i="1"/>
  <c r="AT291" i="1"/>
  <c r="AU291" i="1"/>
  <c r="AV291" i="1"/>
  <c r="AW291" i="1"/>
  <c r="AZ291" i="1"/>
  <c r="BA291" i="1"/>
  <c r="BB291" i="1"/>
  <c r="BC291" i="1"/>
  <c r="BF291" i="1"/>
  <c r="BG291" i="1"/>
  <c r="BH291" i="1"/>
  <c r="BI291" i="1"/>
  <c r="BL291" i="1"/>
  <c r="BM291" i="1"/>
  <c r="BN291" i="1"/>
  <c r="BO291" i="1"/>
  <c r="BR291" i="1"/>
  <c r="BS291" i="1"/>
  <c r="BT291" i="1"/>
  <c r="BU291" i="1"/>
  <c r="AT292" i="1"/>
  <c r="AU292" i="1"/>
  <c r="AV292" i="1"/>
  <c r="AW292" i="1"/>
  <c r="AZ292" i="1"/>
  <c r="BA292" i="1"/>
  <c r="BB292" i="1"/>
  <c r="BC292" i="1"/>
  <c r="BF292" i="1"/>
  <c r="BG292" i="1"/>
  <c r="BH292" i="1"/>
  <c r="BI292" i="1"/>
  <c r="BL292" i="1"/>
  <c r="BM292" i="1"/>
  <c r="BN292" i="1"/>
  <c r="BO292" i="1"/>
  <c r="BR292" i="1"/>
  <c r="BS292" i="1"/>
  <c r="BT292" i="1"/>
  <c r="BU292" i="1"/>
  <c r="AT293" i="1"/>
  <c r="AU293" i="1"/>
  <c r="AV293" i="1"/>
  <c r="AW293" i="1"/>
  <c r="AZ293" i="1"/>
  <c r="BA293" i="1"/>
  <c r="BB293" i="1"/>
  <c r="BC293" i="1"/>
  <c r="BF293" i="1"/>
  <c r="BG293" i="1"/>
  <c r="BH293" i="1"/>
  <c r="BI293" i="1"/>
  <c r="BL293" i="1"/>
  <c r="BM293" i="1"/>
  <c r="BN293" i="1"/>
  <c r="BO293" i="1"/>
  <c r="BR293" i="1"/>
  <c r="BS293" i="1"/>
  <c r="BT293" i="1"/>
  <c r="BU293" i="1"/>
  <c r="AT294" i="1"/>
  <c r="AU294" i="1"/>
  <c r="AV294" i="1"/>
  <c r="AW294" i="1"/>
  <c r="AZ294" i="1"/>
  <c r="BA294" i="1"/>
  <c r="BB294" i="1"/>
  <c r="BC294" i="1"/>
  <c r="BF294" i="1"/>
  <c r="BG294" i="1"/>
  <c r="BH294" i="1"/>
  <c r="BI294" i="1"/>
  <c r="BL294" i="1"/>
  <c r="BM294" i="1"/>
  <c r="BN294" i="1"/>
  <c r="BO294" i="1"/>
  <c r="BR294" i="1"/>
  <c r="BS294" i="1"/>
  <c r="BT294" i="1"/>
  <c r="BU294" i="1"/>
  <c r="AT295" i="1"/>
  <c r="AU295" i="1"/>
  <c r="AV295" i="1"/>
  <c r="AW295" i="1"/>
  <c r="AZ295" i="1"/>
  <c r="BA295" i="1"/>
  <c r="BB295" i="1"/>
  <c r="BC295" i="1"/>
  <c r="BF295" i="1"/>
  <c r="BG295" i="1"/>
  <c r="BH295" i="1"/>
  <c r="BI295" i="1"/>
  <c r="BL295" i="1"/>
  <c r="BM295" i="1"/>
  <c r="BN295" i="1"/>
  <c r="BO295" i="1"/>
  <c r="BR295" i="1"/>
  <c r="BS295" i="1"/>
  <c r="BT295" i="1"/>
  <c r="BU295" i="1"/>
  <c r="AT296" i="1"/>
  <c r="AU296" i="1"/>
  <c r="AV296" i="1"/>
  <c r="AW296" i="1"/>
  <c r="AZ296" i="1"/>
  <c r="BA296" i="1"/>
  <c r="BB296" i="1"/>
  <c r="BC296" i="1"/>
  <c r="BF296" i="1"/>
  <c r="BG296" i="1"/>
  <c r="BH296" i="1"/>
  <c r="BI296" i="1"/>
  <c r="BL296" i="1"/>
  <c r="BM296" i="1"/>
  <c r="BN296" i="1"/>
  <c r="BO296" i="1"/>
  <c r="BR296" i="1"/>
  <c r="BS296" i="1"/>
  <c r="BT296" i="1"/>
  <c r="BU296" i="1"/>
  <c r="AT297" i="1"/>
  <c r="AU297" i="1"/>
  <c r="AV297" i="1"/>
  <c r="AW297" i="1"/>
  <c r="AZ297" i="1"/>
  <c r="BA297" i="1"/>
  <c r="BB297" i="1"/>
  <c r="BC297" i="1"/>
  <c r="BF297" i="1"/>
  <c r="BG297" i="1"/>
  <c r="BH297" i="1"/>
  <c r="BI297" i="1"/>
  <c r="BL297" i="1"/>
  <c r="BM297" i="1"/>
  <c r="BN297" i="1"/>
  <c r="BO297" i="1"/>
  <c r="BR297" i="1"/>
  <c r="BS297" i="1"/>
  <c r="BT297" i="1"/>
  <c r="BU297" i="1"/>
  <c r="AT298" i="1"/>
  <c r="AU298" i="1"/>
  <c r="AV298" i="1"/>
  <c r="AW298" i="1"/>
  <c r="AZ298" i="1"/>
  <c r="BA298" i="1"/>
  <c r="BB298" i="1"/>
  <c r="BC298" i="1"/>
  <c r="BF298" i="1"/>
  <c r="BG298" i="1"/>
  <c r="BH298" i="1"/>
  <c r="BI298" i="1"/>
  <c r="BL298" i="1"/>
  <c r="BM298" i="1"/>
  <c r="BN298" i="1"/>
  <c r="BO298" i="1"/>
  <c r="BR298" i="1"/>
  <c r="BS298" i="1"/>
  <c r="BT298" i="1"/>
  <c r="BU298" i="1"/>
  <c r="AT299" i="1"/>
  <c r="AU299" i="1"/>
  <c r="AV299" i="1"/>
  <c r="AW299" i="1"/>
  <c r="AZ299" i="1"/>
  <c r="BA299" i="1"/>
  <c r="BB299" i="1"/>
  <c r="BC299" i="1"/>
  <c r="BF299" i="1"/>
  <c r="BG299" i="1"/>
  <c r="BH299" i="1"/>
  <c r="BI299" i="1"/>
  <c r="BL299" i="1"/>
  <c r="BM299" i="1"/>
  <c r="BN299" i="1"/>
  <c r="BO299" i="1"/>
  <c r="BR299" i="1"/>
  <c r="BS299" i="1"/>
  <c r="BT299" i="1"/>
  <c r="BU299" i="1"/>
  <c r="AT300" i="1"/>
  <c r="AU300" i="1"/>
  <c r="AV300" i="1"/>
  <c r="AW300" i="1"/>
  <c r="AZ300" i="1"/>
  <c r="BA300" i="1"/>
  <c r="BB300" i="1"/>
  <c r="BC300" i="1"/>
  <c r="BF300" i="1"/>
  <c r="BG300" i="1"/>
  <c r="BH300" i="1"/>
  <c r="BI300" i="1"/>
  <c r="BL300" i="1"/>
  <c r="BM300" i="1"/>
  <c r="BN300" i="1"/>
  <c r="BO300" i="1"/>
  <c r="BR300" i="1"/>
  <c r="BS300" i="1"/>
  <c r="BT300" i="1"/>
  <c r="BU300" i="1"/>
  <c r="AT301" i="1"/>
  <c r="AU301" i="1"/>
  <c r="AV301" i="1"/>
  <c r="AW301" i="1"/>
  <c r="AZ301" i="1"/>
  <c r="BA301" i="1"/>
  <c r="BB301" i="1"/>
  <c r="BC301" i="1"/>
  <c r="BF301" i="1"/>
  <c r="BG301" i="1"/>
  <c r="BH301" i="1"/>
  <c r="BI301" i="1"/>
  <c r="BL301" i="1"/>
  <c r="BM301" i="1"/>
  <c r="BN301" i="1"/>
  <c r="BO301" i="1"/>
  <c r="BR301" i="1"/>
  <c r="BS301" i="1"/>
  <c r="BT301" i="1"/>
  <c r="BU301" i="1"/>
  <c r="AT302" i="1"/>
  <c r="AU302" i="1"/>
  <c r="AV302" i="1"/>
  <c r="AW302" i="1"/>
  <c r="AZ302" i="1"/>
  <c r="BA302" i="1"/>
  <c r="BB302" i="1"/>
  <c r="BC302" i="1"/>
  <c r="BF302" i="1"/>
  <c r="BG302" i="1"/>
  <c r="BH302" i="1"/>
  <c r="BI302" i="1"/>
  <c r="BL302" i="1"/>
  <c r="BM302" i="1"/>
  <c r="BN302" i="1"/>
  <c r="BO302" i="1"/>
  <c r="BR302" i="1"/>
  <c r="BS302" i="1"/>
  <c r="BT302" i="1"/>
  <c r="BU302" i="1"/>
  <c r="AT303" i="1"/>
  <c r="AU303" i="1"/>
  <c r="AV303" i="1"/>
  <c r="AW303" i="1"/>
  <c r="AZ303" i="1"/>
  <c r="BA303" i="1"/>
  <c r="BB303" i="1"/>
  <c r="BC303" i="1"/>
  <c r="BF303" i="1"/>
  <c r="BG303" i="1"/>
  <c r="BH303" i="1"/>
  <c r="BI303" i="1"/>
  <c r="BL303" i="1"/>
  <c r="BM303" i="1"/>
  <c r="BN303" i="1"/>
  <c r="BO303" i="1"/>
  <c r="BR303" i="1"/>
  <c r="BS303" i="1"/>
  <c r="BT303" i="1"/>
  <c r="BU303" i="1"/>
  <c r="AT304" i="1"/>
  <c r="AU304" i="1"/>
  <c r="AV304" i="1"/>
  <c r="AW304" i="1"/>
  <c r="AZ304" i="1"/>
  <c r="BA304" i="1"/>
  <c r="BB304" i="1"/>
  <c r="BC304" i="1"/>
  <c r="BF304" i="1"/>
  <c r="BG304" i="1"/>
  <c r="BH304" i="1"/>
  <c r="BI304" i="1"/>
  <c r="BL304" i="1"/>
  <c r="BM304" i="1"/>
  <c r="BN304" i="1"/>
  <c r="BO304" i="1"/>
  <c r="BR304" i="1"/>
  <c r="BS304" i="1"/>
  <c r="BT304" i="1"/>
  <c r="BU304" i="1"/>
  <c r="AT305" i="1"/>
  <c r="AU305" i="1"/>
  <c r="AV305" i="1"/>
  <c r="AW305" i="1"/>
  <c r="AZ305" i="1"/>
  <c r="BA305" i="1"/>
  <c r="BB305" i="1"/>
  <c r="BC305" i="1"/>
  <c r="BF305" i="1"/>
  <c r="BG305" i="1"/>
  <c r="BH305" i="1"/>
  <c r="BI305" i="1"/>
  <c r="BL305" i="1"/>
  <c r="BM305" i="1"/>
  <c r="BN305" i="1"/>
  <c r="BO305" i="1"/>
  <c r="BR305" i="1"/>
  <c r="BS305" i="1"/>
  <c r="BT305" i="1"/>
  <c r="BU305" i="1"/>
  <c r="AT306" i="1"/>
  <c r="AU306" i="1"/>
  <c r="AV306" i="1"/>
  <c r="AW306" i="1"/>
  <c r="AZ306" i="1"/>
  <c r="BA306" i="1"/>
  <c r="BB306" i="1"/>
  <c r="BC306" i="1"/>
  <c r="BF306" i="1"/>
  <c r="BG306" i="1"/>
  <c r="BH306" i="1"/>
  <c r="BI306" i="1"/>
  <c r="BL306" i="1"/>
  <c r="BM306" i="1"/>
  <c r="BN306" i="1"/>
  <c r="BO306" i="1"/>
  <c r="BR306" i="1"/>
  <c r="BS306" i="1"/>
  <c r="BT306" i="1"/>
  <c r="BU306" i="1"/>
  <c r="AT307" i="1"/>
  <c r="AU307" i="1"/>
  <c r="AV307" i="1"/>
  <c r="AW307" i="1"/>
  <c r="AZ307" i="1"/>
  <c r="BA307" i="1"/>
  <c r="BB307" i="1"/>
  <c r="BC307" i="1"/>
  <c r="BF307" i="1"/>
  <c r="BG307" i="1"/>
  <c r="BH307" i="1"/>
  <c r="BI307" i="1"/>
  <c r="BL307" i="1"/>
  <c r="BM307" i="1"/>
  <c r="BN307" i="1"/>
  <c r="BO307" i="1"/>
  <c r="BR307" i="1"/>
  <c r="BS307" i="1"/>
  <c r="BT307" i="1"/>
  <c r="BU307" i="1"/>
  <c r="AT308" i="1"/>
  <c r="AU308" i="1"/>
  <c r="AV308" i="1"/>
  <c r="AW308" i="1"/>
  <c r="AZ308" i="1"/>
  <c r="BA308" i="1"/>
  <c r="BB308" i="1"/>
  <c r="BC308" i="1"/>
  <c r="BF308" i="1"/>
  <c r="BG308" i="1"/>
  <c r="BH308" i="1"/>
  <c r="BI308" i="1"/>
  <c r="BL308" i="1"/>
  <c r="BM308" i="1"/>
  <c r="BN308" i="1"/>
  <c r="BO308" i="1"/>
  <c r="BR308" i="1"/>
  <c r="BS308" i="1"/>
  <c r="BT308" i="1"/>
  <c r="BU308" i="1"/>
  <c r="AT309" i="1"/>
  <c r="AU309" i="1"/>
  <c r="AV309" i="1"/>
  <c r="AW309" i="1"/>
  <c r="AZ309" i="1"/>
  <c r="BA309" i="1"/>
  <c r="BB309" i="1"/>
  <c r="BC309" i="1"/>
  <c r="BF309" i="1"/>
  <c r="BG309" i="1"/>
  <c r="BH309" i="1"/>
  <c r="BI309" i="1"/>
  <c r="BL309" i="1"/>
  <c r="BM309" i="1"/>
  <c r="BN309" i="1"/>
  <c r="BO309" i="1"/>
  <c r="BR309" i="1"/>
  <c r="BS309" i="1"/>
  <c r="BT309" i="1"/>
  <c r="BU309" i="1"/>
  <c r="AT310" i="1"/>
  <c r="AU310" i="1"/>
  <c r="AV310" i="1"/>
  <c r="AW310" i="1"/>
  <c r="AZ310" i="1"/>
  <c r="BA310" i="1"/>
  <c r="BB310" i="1"/>
  <c r="BC310" i="1"/>
  <c r="BF310" i="1"/>
  <c r="BG310" i="1"/>
  <c r="BH310" i="1"/>
  <c r="BI310" i="1"/>
  <c r="BL310" i="1"/>
  <c r="BM310" i="1"/>
  <c r="BN310" i="1"/>
  <c r="BO310" i="1"/>
  <c r="BR310" i="1"/>
  <c r="BS310" i="1"/>
  <c r="BT310" i="1"/>
  <c r="BU310" i="1"/>
  <c r="AT311" i="1"/>
  <c r="AU311" i="1"/>
  <c r="AV311" i="1"/>
  <c r="AW311" i="1"/>
  <c r="AZ311" i="1"/>
  <c r="BA311" i="1"/>
  <c r="BB311" i="1"/>
  <c r="BC311" i="1"/>
  <c r="BF311" i="1"/>
  <c r="BG311" i="1"/>
  <c r="BH311" i="1"/>
  <c r="BI311" i="1"/>
  <c r="BL311" i="1"/>
  <c r="BM311" i="1"/>
  <c r="BN311" i="1"/>
  <c r="BO311" i="1"/>
  <c r="BR311" i="1"/>
  <c r="BS311" i="1"/>
  <c r="BT311" i="1"/>
  <c r="BU311" i="1"/>
  <c r="AT312" i="1"/>
  <c r="AU312" i="1"/>
  <c r="AV312" i="1"/>
  <c r="AW312" i="1"/>
  <c r="AZ312" i="1"/>
  <c r="BA312" i="1"/>
  <c r="BB312" i="1"/>
  <c r="BC312" i="1"/>
  <c r="BF312" i="1"/>
  <c r="BG312" i="1"/>
  <c r="BH312" i="1"/>
  <c r="BI312" i="1"/>
  <c r="BL312" i="1"/>
  <c r="BM312" i="1"/>
  <c r="BN312" i="1"/>
  <c r="BO312" i="1"/>
  <c r="BR312" i="1"/>
  <c r="BS312" i="1"/>
  <c r="BT312" i="1"/>
  <c r="BU312" i="1"/>
  <c r="AT313" i="1"/>
  <c r="AU313" i="1"/>
  <c r="AV313" i="1"/>
  <c r="AW313" i="1"/>
  <c r="AZ313" i="1"/>
  <c r="BA313" i="1"/>
  <c r="BB313" i="1"/>
  <c r="BC313" i="1"/>
  <c r="BF313" i="1"/>
  <c r="BG313" i="1"/>
  <c r="BH313" i="1"/>
  <c r="BI313" i="1"/>
  <c r="BL313" i="1"/>
  <c r="BM313" i="1"/>
  <c r="BN313" i="1"/>
  <c r="BO313" i="1"/>
  <c r="BR313" i="1"/>
  <c r="BS313" i="1"/>
  <c r="BT313" i="1"/>
  <c r="BU313" i="1"/>
  <c r="AT314" i="1"/>
  <c r="AU314" i="1"/>
  <c r="AV314" i="1"/>
  <c r="AW314" i="1"/>
  <c r="AZ314" i="1"/>
  <c r="BA314" i="1"/>
  <c r="BB314" i="1"/>
  <c r="BC314" i="1"/>
  <c r="BF314" i="1"/>
  <c r="BG314" i="1"/>
  <c r="BH314" i="1"/>
  <c r="BI314" i="1"/>
  <c r="BL314" i="1"/>
  <c r="BM314" i="1"/>
  <c r="BN314" i="1"/>
  <c r="BO314" i="1"/>
  <c r="BR314" i="1"/>
  <c r="BS314" i="1"/>
  <c r="BT314" i="1"/>
  <c r="BU314" i="1"/>
  <c r="AT315" i="1"/>
  <c r="AU315" i="1"/>
  <c r="AV315" i="1"/>
  <c r="AW315" i="1"/>
  <c r="AZ315" i="1"/>
  <c r="BA315" i="1"/>
  <c r="BB315" i="1"/>
  <c r="BC315" i="1"/>
  <c r="BF315" i="1"/>
  <c r="BG315" i="1"/>
  <c r="BH315" i="1"/>
  <c r="BI315" i="1"/>
  <c r="BL315" i="1"/>
  <c r="BM315" i="1"/>
  <c r="BN315" i="1"/>
  <c r="BO315" i="1"/>
  <c r="BR315" i="1"/>
  <c r="BS315" i="1"/>
  <c r="BT315" i="1"/>
  <c r="BU315" i="1"/>
  <c r="AT316" i="1"/>
  <c r="AU316" i="1"/>
  <c r="AV316" i="1"/>
  <c r="AW316" i="1"/>
  <c r="AZ316" i="1"/>
  <c r="BA316" i="1"/>
  <c r="BB316" i="1"/>
  <c r="BC316" i="1"/>
  <c r="BF316" i="1"/>
  <c r="BG316" i="1"/>
  <c r="BH316" i="1"/>
  <c r="BI316" i="1"/>
  <c r="BL316" i="1"/>
  <c r="BM316" i="1"/>
  <c r="BN316" i="1"/>
  <c r="BO316" i="1"/>
  <c r="BR316" i="1"/>
  <c r="BS316" i="1"/>
  <c r="BT316" i="1"/>
  <c r="BU316" i="1"/>
  <c r="AT317" i="1"/>
  <c r="AU317" i="1"/>
  <c r="AV317" i="1"/>
  <c r="AW317" i="1"/>
  <c r="AZ317" i="1"/>
  <c r="BA317" i="1"/>
  <c r="BB317" i="1"/>
  <c r="BC317" i="1"/>
  <c r="BF317" i="1"/>
  <c r="BG317" i="1"/>
  <c r="BH317" i="1"/>
  <c r="BI317" i="1"/>
  <c r="BL317" i="1"/>
  <c r="BM317" i="1"/>
  <c r="BN317" i="1"/>
  <c r="BO317" i="1"/>
  <c r="BR317" i="1"/>
  <c r="BS317" i="1"/>
  <c r="BT317" i="1"/>
  <c r="BU317" i="1"/>
  <c r="AT318" i="1"/>
  <c r="AU318" i="1"/>
  <c r="AV318" i="1"/>
  <c r="AW318" i="1"/>
  <c r="AZ318" i="1"/>
  <c r="BA318" i="1"/>
  <c r="BB318" i="1"/>
  <c r="BC318" i="1"/>
  <c r="BF318" i="1"/>
  <c r="BG318" i="1"/>
  <c r="BH318" i="1"/>
  <c r="BI318" i="1"/>
  <c r="BL318" i="1"/>
  <c r="BM318" i="1"/>
  <c r="BN318" i="1"/>
  <c r="BO318" i="1"/>
  <c r="BR318" i="1"/>
  <c r="BS318" i="1"/>
  <c r="BT318" i="1"/>
  <c r="BU318" i="1"/>
  <c r="AT319" i="1"/>
  <c r="AU319" i="1"/>
  <c r="AV319" i="1"/>
  <c r="AW319" i="1"/>
  <c r="AZ319" i="1"/>
  <c r="BA319" i="1"/>
  <c r="BB319" i="1"/>
  <c r="BC319" i="1"/>
  <c r="BF319" i="1"/>
  <c r="BG319" i="1"/>
  <c r="BH319" i="1"/>
  <c r="BI319" i="1"/>
  <c r="BL319" i="1"/>
  <c r="BM319" i="1"/>
  <c r="BN319" i="1"/>
  <c r="BO319" i="1"/>
  <c r="BR319" i="1"/>
  <c r="BS319" i="1"/>
  <c r="BT319" i="1"/>
  <c r="BU319" i="1"/>
  <c r="AT320" i="1"/>
  <c r="AU320" i="1"/>
  <c r="AV320" i="1"/>
  <c r="AW320" i="1"/>
  <c r="AZ320" i="1"/>
  <c r="BA320" i="1"/>
  <c r="BB320" i="1"/>
  <c r="BC320" i="1"/>
  <c r="BF320" i="1"/>
  <c r="BG320" i="1"/>
  <c r="BH320" i="1"/>
  <c r="BI320" i="1"/>
  <c r="BL320" i="1"/>
  <c r="BM320" i="1"/>
  <c r="BN320" i="1"/>
  <c r="BO320" i="1"/>
  <c r="BR320" i="1"/>
  <c r="BS320" i="1"/>
  <c r="BT320" i="1"/>
  <c r="BU320" i="1"/>
  <c r="AT321" i="1"/>
  <c r="AU321" i="1"/>
  <c r="AV321" i="1"/>
  <c r="AW321" i="1"/>
  <c r="AZ321" i="1"/>
  <c r="BA321" i="1"/>
  <c r="BB321" i="1"/>
  <c r="BC321" i="1"/>
  <c r="BF321" i="1"/>
  <c r="BG321" i="1"/>
  <c r="BH321" i="1"/>
  <c r="BI321" i="1"/>
  <c r="BL321" i="1"/>
  <c r="BM321" i="1"/>
  <c r="BN321" i="1"/>
  <c r="BO321" i="1"/>
  <c r="BR321" i="1"/>
  <c r="BS321" i="1"/>
  <c r="BT321" i="1"/>
  <c r="BU321" i="1"/>
  <c r="AT322" i="1"/>
  <c r="AU322" i="1"/>
  <c r="AV322" i="1"/>
  <c r="AW322" i="1"/>
  <c r="AZ322" i="1"/>
  <c r="BA322" i="1"/>
  <c r="BB322" i="1"/>
  <c r="BC322" i="1"/>
  <c r="BF322" i="1"/>
  <c r="BG322" i="1"/>
  <c r="BH322" i="1"/>
  <c r="BI322" i="1"/>
  <c r="BL322" i="1"/>
  <c r="BM322" i="1"/>
  <c r="BN322" i="1"/>
  <c r="BO322" i="1"/>
  <c r="BR322" i="1"/>
  <c r="BS322" i="1"/>
  <c r="BT322" i="1"/>
  <c r="BU322" i="1"/>
  <c r="AT323" i="1"/>
  <c r="AU323" i="1"/>
  <c r="AV323" i="1"/>
  <c r="AW323" i="1"/>
  <c r="AZ323" i="1"/>
  <c r="BA323" i="1"/>
  <c r="BB323" i="1"/>
  <c r="BC323" i="1"/>
  <c r="BF323" i="1"/>
  <c r="BG323" i="1"/>
  <c r="BH323" i="1"/>
  <c r="BI323" i="1"/>
  <c r="BL323" i="1"/>
  <c r="BM323" i="1"/>
  <c r="BN323" i="1"/>
  <c r="BO323" i="1"/>
  <c r="BR323" i="1"/>
  <c r="BS323" i="1"/>
  <c r="BT323" i="1"/>
  <c r="BU323" i="1"/>
  <c r="AT324" i="1"/>
  <c r="AU324" i="1"/>
  <c r="AV324" i="1"/>
  <c r="AW324" i="1"/>
  <c r="AZ324" i="1"/>
  <c r="BA324" i="1"/>
  <c r="BB324" i="1"/>
  <c r="BC324" i="1"/>
  <c r="BF324" i="1"/>
  <c r="BG324" i="1"/>
  <c r="BH324" i="1"/>
  <c r="BI324" i="1"/>
  <c r="BL324" i="1"/>
  <c r="BM324" i="1"/>
  <c r="BN324" i="1"/>
  <c r="BO324" i="1"/>
  <c r="BR324" i="1"/>
  <c r="BS324" i="1"/>
  <c r="BT324" i="1"/>
  <c r="BU324" i="1"/>
  <c r="AT325" i="1"/>
  <c r="AU325" i="1"/>
  <c r="AV325" i="1"/>
  <c r="AW325" i="1"/>
  <c r="AZ325" i="1"/>
  <c r="BA325" i="1"/>
  <c r="BB325" i="1"/>
  <c r="BC325" i="1"/>
  <c r="BF325" i="1"/>
  <c r="BG325" i="1"/>
  <c r="BH325" i="1"/>
  <c r="BI325" i="1"/>
  <c r="BL325" i="1"/>
  <c r="BM325" i="1"/>
  <c r="BN325" i="1"/>
  <c r="BO325" i="1"/>
  <c r="BR325" i="1"/>
  <c r="BS325" i="1"/>
  <c r="BT325" i="1"/>
  <c r="BU325" i="1"/>
  <c r="AT326" i="1"/>
  <c r="AU326" i="1"/>
  <c r="AV326" i="1"/>
  <c r="AW326" i="1"/>
  <c r="AZ326" i="1"/>
  <c r="BA326" i="1"/>
  <c r="BB326" i="1"/>
  <c r="BC326" i="1"/>
  <c r="BF326" i="1"/>
  <c r="BG326" i="1"/>
  <c r="BH326" i="1"/>
  <c r="BI326" i="1"/>
  <c r="BL326" i="1"/>
  <c r="BM326" i="1"/>
  <c r="BN326" i="1"/>
  <c r="BO326" i="1"/>
  <c r="BR326" i="1"/>
  <c r="BS326" i="1"/>
  <c r="BT326" i="1"/>
  <c r="BU326" i="1"/>
  <c r="AT327" i="1"/>
  <c r="AU327" i="1"/>
  <c r="AV327" i="1"/>
  <c r="AW327" i="1"/>
  <c r="AZ327" i="1"/>
  <c r="BA327" i="1"/>
  <c r="BB327" i="1"/>
  <c r="BC327" i="1"/>
  <c r="BF327" i="1"/>
  <c r="BG327" i="1"/>
  <c r="BH327" i="1"/>
  <c r="BI327" i="1"/>
  <c r="BL327" i="1"/>
  <c r="BM327" i="1"/>
  <c r="BN327" i="1"/>
  <c r="BO327" i="1"/>
  <c r="BR327" i="1"/>
  <c r="BS327" i="1"/>
  <c r="BT327" i="1"/>
  <c r="BU327" i="1"/>
  <c r="AT328" i="1"/>
  <c r="AU328" i="1"/>
  <c r="AV328" i="1"/>
  <c r="AW328" i="1"/>
  <c r="AZ328" i="1"/>
  <c r="BA328" i="1"/>
  <c r="BB328" i="1"/>
  <c r="BC328" i="1"/>
  <c r="BF328" i="1"/>
  <c r="BG328" i="1"/>
  <c r="BH328" i="1"/>
  <c r="BI328" i="1"/>
  <c r="BL328" i="1"/>
  <c r="BM328" i="1"/>
  <c r="BN328" i="1"/>
  <c r="BO328" i="1"/>
  <c r="BR328" i="1"/>
  <c r="BS328" i="1"/>
  <c r="BT328" i="1"/>
  <c r="BU328" i="1"/>
  <c r="AT329" i="1"/>
  <c r="AU329" i="1"/>
  <c r="AV329" i="1"/>
  <c r="AW329" i="1"/>
  <c r="AZ329" i="1"/>
  <c r="BA329" i="1"/>
  <c r="BB329" i="1"/>
  <c r="BC329" i="1"/>
  <c r="BF329" i="1"/>
  <c r="BG329" i="1"/>
  <c r="BH329" i="1"/>
  <c r="BI329" i="1"/>
  <c r="BL329" i="1"/>
  <c r="BM329" i="1"/>
  <c r="BN329" i="1"/>
  <c r="BO329" i="1"/>
  <c r="BR329" i="1"/>
  <c r="BS329" i="1"/>
  <c r="BT329" i="1"/>
  <c r="BU329" i="1"/>
  <c r="AT330" i="1"/>
  <c r="AU330" i="1"/>
  <c r="AV330" i="1"/>
  <c r="AW330" i="1"/>
  <c r="AZ330" i="1"/>
  <c r="BA330" i="1"/>
  <c r="BB330" i="1"/>
  <c r="BC330" i="1"/>
  <c r="BF330" i="1"/>
  <c r="BG330" i="1"/>
  <c r="BH330" i="1"/>
  <c r="BI330" i="1"/>
  <c r="BL330" i="1"/>
  <c r="BM330" i="1"/>
  <c r="BN330" i="1"/>
  <c r="BO330" i="1"/>
  <c r="BR330" i="1"/>
  <c r="BS330" i="1"/>
  <c r="BT330" i="1"/>
  <c r="BU330" i="1"/>
  <c r="AT331" i="1"/>
  <c r="AU331" i="1"/>
  <c r="AV331" i="1"/>
  <c r="AW331" i="1"/>
  <c r="AZ331" i="1"/>
  <c r="BA331" i="1"/>
  <c r="BB331" i="1"/>
  <c r="BC331" i="1"/>
  <c r="BF331" i="1"/>
  <c r="BG331" i="1"/>
  <c r="BH331" i="1"/>
  <c r="BI331" i="1"/>
  <c r="BL331" i="1"/>
  <c r="BM331" i="1"/>
  <c r="BN331" i="1"/>
  <c r="BO331" i="1"/>
  <c r="BR331" i="1"/>
  <c r="BS331" i="1"/>
  <c r="BT331" i="1"/>
  <c r="BU331" i="1"/>
  <c r="AT332" i="1"/>
  <c r="AU332" i="1"/>
  <c r="AV332" i="1"/>
  <c r="AW332" i="1"/>
  <c r="AZ332" i="1"/>
  <c r="BA332" i="1"/>
  <c r="BB332" i="1"/>
  <c r="BC332" i="1"/>
  <c r="BF332" i="1"/>
  <c r="BG332" i="1"/>
  <c r="BH332" i="1"/>
  <c r="BI332" i="1"/>
  <c r="BL332" i="1"/>
  <c r="BM332" i="1"/>
  <c r="BN332" i="1"/>
  <c r="BO332" i="1"/>
  <c r="BR332" i="1"/>
  <c r="BS332" i="1"/>
  <c r="BT332" i="1"/>
  <c r="BU332" i="1"/>
  <c r="AT333" i="1"/>
  <c r="AU333" i="1"/>
  <c r="AV333" i="1"/>
  <c r="AW333" i="1"/>
  <c r="AZ333" i="1"/>
  <c r="BA333" i="1"/>
  <c r="BB333" i="1"/>
  <c r="BC333" i="1"/>
  <c r="BF333" i="1"/>
  <c r="BG333" i="1"/>
  <c r="BH333" i="1"/>
  <c r="BI333" i="1"/>
  <c r="BL333" i="1"/>
  <c r="BM333" i="1"/>
  <c r="BN333" i="1"/>
  <c r="BO333" i="1"/>
  <c r="BR333" i="1"/>
  <c r="BS333" i="1"/>
  <c r="BT333" i="1"/>
  <c r="BU333" i="1"/>
  <c r="AT334" i="1"/>
  <c r="AU334" i="1"/>
  <c r="AV334" i="1"/>
  <c r="AW334" i="1"/>
  <c r="AZ334" i="1"/>
  <c r="BA334" i="1"/>
  <c r="BB334" i="1"/>
  <c r="BC334" i="1"/>
  <c r="BF334" i="1"/>
  <c r="BG334" i="1"/>
  <c r="BH334" i="1"/>
  <c r="BI334" i="1"/>
  <c r="BL334" i="1"/>
  <c r="BM334" i="1"/>
  <c r="BN334" i="1"/>
  <c r="BO334" i="1"/>
  <c r="BR334" i="1"/>
  <c r="BS334" i="1"/>
  <c r="BT334" i="1"/>
  <c r="BU334" i="1"/>
  <c r="AT335" i="1"/>
  <c r="AU335" i="1"/>
  <c r="AV335" i="1"/>
  <c r="AW335" i="1"/>
  <c r="AZ335" i="1"/>
  <c r="BA335" i="1"/>
  <c r="BB335" i="1"/>
  <c r="BC335" i="1"/>
  <c r="BF335" i="1"/>
  <c r="BG335" i="1"/>
  <c r="BH335" i="1"/>
  <c r="BI335" i="1"/>
  <c r="BL335" i="1"/>
  <c r="BM335" i="1"/>
  <c r="BN335" i="1"/>
  <c r="BO335" i="1"/>
  <c r="BR335" i="1"/>
  <c r="BS335" i="1"/>
  <c r="BT335" i="1"/>
  <c r="BU335" i="1"/>
  <c r="AT336" i="1"/>
  <c r="AU336" i="1"/>
  <c r="AV336" i="1"/>
  <c r="AW336" i="1"/>
  <c r="AZ336" i="1"/>
  <c r="BA336" i="1"/>
  <c r="BB336" i="1"/>
  <c r="BC336" i="1"/>
  <c r="BF336" i="1"/>
  <c r="BG336" i="1"/>
  <c r="BH336" i="1"/>
  <c r="BI336" i="1"/>
  <c r="BL336" i="1"/>
  <c r="BM336" i="1"/>
  <c r="BN336" i="1"/>
  <c r="BO336" i="1"/>
  <c r="BR336" i="1"/>
  <c r="BS336" i="1"/>
  <c r="BT336" i="1"/>
  <c r="BU336" i="1"/>
  <c r="AT337" i="1"/>
  <c r="AU337" i="1"/>
  <c r="AV337" i="1"/>
  <c r="AW337" i="1"/>
  <c r="AZ337" i="1"/>
  <c r="BA337" i="1"/>
  <c r="BB337" i="1"/>
  <c r="BC337" i="1"/>
  <c r="BF337" i="1"/>
  <c r="BG337" i="1"/>
  <c r="BH337" i="1"/>
  <c r="BI337" i="1"/>
  <c r="BL337" i="1"/>
  <c r="BM337" i="1"/>
  <c r="BN337" i="1"/>
  <c r="BO337" i="1"/>
  <c r="BR337" i="1"/>
  <c r="BS337" i="1"/>
  <c r="BT337" i="1"/>
  <c r="BU337" i="1"/>
  <c r="AT338" i="1"/>
  <c r="AU338" i="1"/>
  <c r="AV338" i="1"/>
  <c r="AW338" i="1"/>
  <c r="AZ338" i="1"/>
  <c r="BA338" i="1"/>
  <c r="BB338" i="1"/>
  <c r="BC338" i="1"/>
  <c r="BF338" i="1"/>
  <c r="BG338" i="1"/>
  <c r="BH338" i="1"/>
  <c r="BI338" i="1"/>
  <c r="BL338" i="1"/>
  <c r="BM338" i="1"/>
  <c r="BN338" i="1"/>
  <c r="BO338" i="1"/>
  <c r="BR338" i="1"/>
  <c r="BS338" i="1"/>
  <c r="BT338" i="1"/>
  <c r="BU338" i="1"/>
  <c r="AT339" i="1"/>
  <c r="AU339" i="1"/>
  <c r="AV339" i="1"/>
  <c r="AW339" i="1"/>
  <c r="AZ339" i="1"/>
  <c r="BA339" i="1"/>
  <c r="BB339" i="1"/>
  <c r="BC339" i="1"/>
  <c r="BF339" i="1"/>
  <c r="BG339" i="1"/>
  <c r="BH339" i="1"/>
  <c r="BI339" i="1"/>
  <c r="BL339" i="1"/>
  <c r="BM339" i="1"/>
  <c r="BN339" i="1"/>
  <c r="BO339" i="1"/>
  <c r="BR339" i="1"/>
  <c r="BS339" i="1"/>
  <c r="BT339" i="1"/>
  <c r="BU339" i="1"/>
  <c r="AT340" i="1"/>
  <c r="AU340" i="1"/>
  <c r="AV340" i="1"/>
  <c r="AW340" i="1"/>
  <c r="AZ340" i="1"/>
  <c r="BA340" i="1"/>
  <c r="BB340" i="1"/>
  <c r="BC340" i="1"/>
  <c r="BF340" i="1"/>
  <c r="BG340" i="1"/>
  <c r="BH340" i="1"/>
  <c r="BI340" i="1"/>
  <c r="BL340" i="1"/>
  <c r="BM340" i="1"/>
  <c r="BN340" i="1"/>
  <c r="BO340" i="1"/>
  <c r="BR340" i="1"/>
  <c r="BS340" i="1"/>
  <c r="BT340" i="1"/>
  <c r="BU340" i="1"/>
  <c r="AT341" i="1"/>
  <c r="AU341" i="1"/>
  <c r="AV341" i="1"/>
  <c r="AW341" i="1"/>
  <c r="AZ341" i="1"/>
  <c r="BA341" i="1"/>
  <c r="BB341" i="1"/>
  <c r="BC341" i="1"/>
  <c r="BF341" i="1"/>
  <c r="BG341" i="1"/>
  <c r="BH341" i="1"/>
  <c r="BI341" i="1"/>
  <c r="BL341" i="1"/>
  <c r="BM341" i="1"/>
  <c r="BN341" i="1"/>
  <c r="BO341" i="1"/>
  <c r="BR341" i="1"/>
  <c r="BS341" i="1"/>
  <c r="BT341" i="1"/>
  <c r="BU341" i="1"/>
  <c r="AT342" i="1"/>
  <c r="AU342" i="1"/>
  <c r="AV342" i="1"/>
  <c r="AW342" i="1"/>
  <c r="AZ342" i="1"/>
  <c r="BA342" i="1"/>
  <c r="BB342" i="1"/>
  <c r="BC342" i="1"/>
  <c r="BF342" i="1"/>
  <c r="BG342" i="1"/>
  <c r="BH342" i="1"/>
  <c r="BI342" i="1"/>
  <c r="BL342" i="1"/>
  <c r="BM342" i="1"/>
  <c r="BN342" i="1"/>
  <c r="BO342" i="1"/>
  <c r="BR342" i="1"/>
  <c r="BS342" i="1"/>
  <c r="BT342" i="1"/>
  <c r="BU342" i="1"/>
  <c r="AT343" i="1"/>
  <c r="AU343" i="1"/>
  <c r="AV343" i="1"/>
  <c r="AW343" i="1"/>
  <c r="AZ343" i="1"/>
  <c r="BA343" i="1"/>
  <c r="BB343" i="1"/>
  <c r="BC343" i="1"/>
  <c r="BF343" i="1"/>
  <c r="BG343" i="1"/>
  <c r="BH343" i="1"/>
  <c r="BI343" i="1"/>
  <c r="BL343" i="1"/>
  <c r="BM343" i="1"/>
  <c r="BN343" i="1"/>
  <c r="BO343" i="1"/>
  <c r="BR343" i="1"/>
  <c r="BS343" i="1"/>
  <c r="BT343" i="1"/>
  <c r="BU343" i="1"/>
  <c r="AT344" i="1"/>
  <c r="AU344" i="1"/>
  <c r="AV344" i="1"/>
  <c r="AW344" i="1"/>
  <c r="AZ344" i="1"/>
  <c r="BA344" i="1"/>
  <c r="BB344" i="1"/>
  <c r="BC344" i="1"/>
  <c r="BF344" i="1"/>
  <c r="BG344" i="1"/>
  <c r="BH344" i="1"/>
  <c r="BI344" i="1"/>
  <c r="BL344" i="1"/>
  <c r="BM344" i="1"/>
  <c r="BN344" i="1"/>
  <c r="BO344" i="1"/>
  <c r="BR344" i="1"/>
  <c r="BS344" i="1"/>
  <c r="BT344" i="1"/>
  <c r="BU344" i="1"/>
  <c r="AT345" i="1"/>
  <c r="AU345" i="1"/>
  <c r="AV345" i="1"/>
  <c r="AW345" i="1"/>
  <c r="AZ345" i="1"/>
  <c r="BA345" i="1"/>
  <c r="BB345" i="1"/>
  <c r="BC345" i="1"/>
  <c r="BF345" i="1"/>
  <c r="BG345" i="1"/>
  <c r="BH345" i="1"/>
  <c r="BI345" i="1"/>
  <c r="BL345" i="1"/>
  <c r="BM345" i="1"/>
  <c r="BN345" i="1"/>
  <c r="BO345" i="1"/>
  <c r="BR345" i="1"/>
  <c r="BS345" i="1"/>
  <c r="BT345" i="1"/>
  <c r="BU345" i="1"/>
  <c r="AT346" i="1"/>
  <c r="AU346" i="1"/>
  <c r="AV346" i="1"/>
  <c r="AW346" i="1"/>
  <c r="AZ346" i="1"/>
  <c r="BA346" i="1"/>
  <c r="BB346" i="1"/>
  <c r="BC346" i="1"/>
  <c r="BF346" i="1"/>
  <c r="BG346" i="1"/>
  <c r="BH346" i="1"/>
  <c r="BI346" i="1"/>
  <c r="BL346" i="1"/>
  <c r="BM346" i="1"/>
  <c r="BN346" i="1"/>
  <c r="BO346" i="1"/>
  <c r="BR346" i="1"/>
  <c r="BS346" i="1"/>
  <c r="BT346" i="1"/>
  <c r="BU346" i="1"/>
  <c r="AT347" i="1"/>
  <c r="AU347" i="1"/>
  <c r="AV347" i="1"/>
  <c r="AW347" i="1"/>
  <c r="AZ347" i="1"/>
  <c r="BA347" i="1"/>
  <c r="BB347" i="1"/>
  <c r="BC347" i="1"/>
  <c r="BF347" i="1"/>
  <c r="BG347" i="1"/>
  <c r="BH347" i="1"/>
  <c r="BI347" i="1"/>
  <c r="BL347" i="1"/>
  <c r="BM347" i="1"/>
  <c r="BN347" i="1"/>
  <c r="BO347" i="1"/>
  <c r="BR347" i="1"/>
  <c r="BS347" i="1"/>
  <c r="BT347" i="1"/>
  <c r="BU347" i="1"/>
  <c r="AT348" i="1"/>
  <c r="AU348" i="1"/>
  <c r="AV348" i="1"/>
  <c r="AW348" i="1"/>
  <c r="AZ348" i="1"/>
  <c r="BA348" i="1"/>
  <c r="BB348" i="1"/>
  <c r="BC348" i="1"/>
  <c r="BF348" i="1"/>
  <c r="BG348" i="1"/>
  <c r="BH348" i="1"/>
  <c r="BI348" i="1"/>
  <c r="BL348" i="1"/>
  <c r="BM348" i="1"/>
  <c r="BN348" i="1"/>
  <c r="BO348" i="1"/>
  <c r="BR348" i="1"/>
  <c r="BS348" i="1"/>
  <c r="BT348" i="1"/>
  <c r="BU348" i="1"/>
  <c r="AT349" i="1"/>
  <c r="AU349" i="1"/>
  <c r="AV349" i="1"/>
  <c r="AW349" i="1"/>
  <c r="AZ349" i="1"/>
  <c r="BA349" i="1"/>
  <c r="BB349" i="1"/>
  <c r="BC349" i="1"/>
  <c r="BF349" i="1"/>
  <c r="BG349" i="1"/>
  <c r="BH349" i="1"/>
  <c r="BI349" i="1"/>
  <c r="BL349" i="1"/>
  <c r="BM349" i="1"/>
  <c r="BN349" i="1"/>
  <c r="BO349" i="1"/>
  <c r="BR349" i="1"/>
  <c r="BS349" i="1"/>
  <c r="BT349" i="1"/>
  <c r="BU349" i="1"/>
  <c r="AT350" i="1"/>
  <c r="AU350" i="1"/>
  <c r="AV350" i="1"/>
  <c r="AW350" i="1"/>
  <c r="AZ350" i="1"/>
  <c r="BA350" i="1"/>
  <c r="BB350" i="1"/>
  <c r="BC350" i="1"/>
  <c r="BF350" i="1"/>
  <c r="BG350" i="1"/>
  <c r="BH350" i="1"/>
  <c r="BI350" i="1"/>
  <c r="BL350" i="1"/>
  <c r="BM350" i="1"/>
  <c r="BN350" i="1"/>
  <c r="BO350" i="1"/>
  <c r="BR350" i="1"/>
  <c r="BS350" i="1"/>
  <c r="BT350" i="1"/>
  <c r="BU350" i="1"/>
  <c r="AT351" i="1"/>
  <c r="AU351" i="1"/>
  <c r="AV351" i="1"/>
  <c r="AW351" i="1"/>
  <c r="AZ351" i="1"/>
  <c r="BA351" i="1"/>
  <c r="BB351" i="1"/>
  <c r="BC351" i="1"/>
  <c r="BF351" i="1"/>
  <c r="BG351" i="1"/>
  <c r="BH351" i="1"/>
  <c r="BI351" i="1"/>
  <c r="BL351" i="1"/>
  <c r="BM351" i="1"/>
  <c r="BN351" i="1"/>
  <c r="BO351" i="1"/>
  <c r="BR351" i="1"/>
  <c r="BS351" i="1"/>
  <c r="BT351" i="1"/>
  <c r="BU351" i="1"/>
  <c r="AT352" i="1"/>
  <c r="AU352" i="1"/>
  <c r="AV352" i="1"/>
  <c r="AW352" i="1"/>
  <c r="AZ352" i="1"/>
  <c r="BA352" i="1"/>
  <c r="BB352" i="1"/>
  <c r="BC352" i="1"/>
  <c r="BF352" i="1"/>
  <c r="BG352" i="1"/>
  <c r="BH352" i="1"/>
  <c r="BI352" i="1"/>
  <c r="BL352" i="1"/>
  <c r="BM352" i="1"/>
  <c r="BN352" i="1"/>
  <c r="BO352" i="1"/>
  <c r="BR352" i="1"/>
  <c r="BS352" i="1"/>
  <c r="BT352" i="1"/>
  <c r="BU352" i="1"/>
  <c r="AT353" i="1"/>
  <c r="AU353" i="1"/>
  <c r="AV353" i="1"/>
  <c r="AW353" i="1"/>
  <c r="AZ353" i="1"/>
  <c r="BA353" i="1"/>
  <c r="BB353" i="1"/>
  <c r="BC353" i="1"/>
  <c r="BF353" i="1"/>
  <c r="BG353" i="1"/>
  <c r="BH353" i="1"/>
  <c r="BI353" i="1"/>
  <c r="BL353" i="1"/>
  <c r="BM353" i="1"/>
  <c r="BN353" i="1"/>
  <c r="BO353" i="1"/>
  <c r="BR353" i="1"/>
  <c r="BS353" i="1"/>
  <c r="BT353" i="1"/>
  <c r="BU353" i="1"/>
  <c r="AT354" i="1"/>
  <c r="AU354" i="1"/>
  <c r="AV354" i="1"/>
  <c r="AW354" i="1"/>
  <c r="AZ354" i="1"/>
  <c r="BA354" i="1"/>
  <c r="BB354" i="1"/>
  <c r="BC354" i="1"/>
  <c r="BF354" i="1"/>
  <c r="BG354" i="1"/>
  <c r="BH354" i="1"/>
  <c r="BI354" i="1"/>
  <c r="BL354" i="1"/>
  <c r="BM354" i="1"/>
  <c r="BN354" i="1"/>
  <c r="BO354" i="1"/>
  <c r="BR354" i="1"/>
  <c r="BS354" i="1"/>
  <c r="BT354" i="1"/>
  <c r="BU354" i="1"/>
  <c r="AT355" i="1"/>
  <c r="AU355" i="1"/>
  <c r="AV355" i="1"/>
  <c r="AW355" i="1"/>
  <c r="AZ355" i="1"/>
  <c r="BA355" i="1"/>
  <c r="BB355" i="1"/>
  <c r="BC355" i="1"/>
  <c r="BF355" i="1"/>
  <c r="BG355" i="1"/>
  <c r="BH355" i="1"/>
  <c r="BI355" i="1"/>
  <c r="BL355" i="1"/>
  <c r="BM355" i="1"/>
  <c r="BN355" i="1"/>
  <c r="BO355" i="1"/>
  <c r="BR355" i="1"/>
  <c r="BS355" i="1"/>
  <c r="BT355" i="1"/>
  <c r="BU355" i="1"/>
  <c r="AT356" i="1"/>
  <c r="AU356" i="1"/>
  <c r="AV356" i="1"/>
  <c r="AW356" i="1"/>
  <c r="AZ356" i="1"/>
  <c r="BA356" i="1"/>
  <c r="BB356" i="1"/>
  <c r="BC356" i="1"/>
  <c r="BF356" i="1"/>
  <c r="BG356" i="1"/>
  <c r="BH356" i="1"/>
  <c r="BI356" i="1"/>
  <c r="BL356" i="1"/>
  <c r="BM356" i="1"/>
  <c r="BN356" i="1"/>
  <c r="BO356" i="1"/>
  <c r="BR356" i="1"/>
  <c r="BS356" i="1"/>
  <c r="BT356" i="1"/>
  <c r="BU356" i="1"/>
  <c r="AT357" i="1"/>
  <c r="AU357" i="1"/>
  <c r="AV357" i="1"/>
  <c r="AW357" i="1"/>
  <c r="AZ357" i="1"/>
  <c r="BA357" i="1"/>
  <c r="BB357" i="1"/>
  <c r="BC357" i="1"/>
  <c r="BF357" i="1"/>
  <c r="BG357" i="1"/>
  <c r="BH357" i="1"/>
  <c r="BI357" i="1"/>
  <c r="BL357" i="1"/>
  <c r="BM357" i="1"/>
  <c r="BN357" i="1"/>
  <c r="BO357" i="1"/>
  <c r="BR357" i="1"/>
  <c r="BS357" i="1"/>
  <c r="BT357" i="1"/>
  <c r="BU357" i="1"/>
  <c r="AT358" i="1"/>
  <c r="AU358" i="1"/>
  <c r="AV358" i="1"/>
  <c r="AW358" i="1"/>
  <c r="AZ358" i="1"/>
  <c r="BA358" i="1"/>
  <c r="BB358" i="1"/>
  <c r="BC358" i="1"/>
  <c r="BF358" i="1"/>
  <c r="BG358" i="1"/>
  <c r="BH358" i="1"/>
  <c r="BI358" i="1"/>
  <c r="BL358" i="1"/>
  <c r="BM358" i="1"/>
  <c r="BN358" i="1"/>
  <c r="BO358" i="1"/>
  <c r="BR358" i="1"/>
  <c r="BS358" i="1"/>
  <c r="BT358" i="1"/>
  <c r="BU358" i="1"/>
  <c r="AT359" i="1"/>
  <c r="AU359" i="1"/>
  <c r="AV359" i="1"/>
  <c r="AW359" i="1"/>
  <c r="AZ359" i="1"/>
  <c r="BA359" i="1"/>
  <c r="BB359" i="1"/>
  <c r="BC359" i="1"/>
  <c r="BF359" i="1"/>
  <c r="BG359" i="1"/>
  <c r="BH359" i="1"/>
  <c r="BI359" i="1"/>
  <c r="BL359" i="1"/>
  <c r="BM359" i="1"/>
  <c r="BN359" i="1"/>
  <c r="BO359" i="1"/>
  <c r="BR359" i="1"/>
  <c r="BS359" i="1"/>
  <c r="BT359" i="1"/>
  <c r="BU359" i="1"/>
  <c r="AT360" i="1"/>
  <c r="AU360" i="1"/>
  <c r="AV360" i="1"/>
  <c r="AW360" i="1"/>
  <c r="AZ360" i="1"/>
  <c r="BA360" i="1"/>
  <c r="BB360" i="1"/>
  <c r="BC360" i="1"/>
  <c r="BF360" i="1"/>
  <c r="BG360" i="1"/>
  <c r="BH360" i="1"/>
  <c r="BI360" i="1"/>
  <c r="BL360" i="1"/>
  <c r="BM360" i="1"/>
  <c r="BN360" i="1"/>
  <c r="BO360" i="1"/>
  <c r="BR360" i="1"/>
  <c r="BS360" i="1"/>
  <c r="BT360" i="1"/>
  <c r="BU360" i="1"/>
  <c r="AT361" i="1"/>
  <c r="AU361" i="1"/>
  <c r="AV361" i="1"/>
  <c r="AW361" i="1"/>
  <c r="AZ361" i="1"/>
  <c r="BA361" i="1"/>
  <c r="BB361" i="1"/>
  <c r="BC361" i="1"/>
  <c r="BF361" i="1"/>
  <c r="BG361" i="1"/>
  <c r="BH361" i="1"/>
  <c r="BI361" i="1"/>
  <c r="BL361" i="1"/>
  <c r="BM361" i="1"/>
  <c r="BN361" i="1"/>
  <c r="BO361" i="1"/>
  <c r="BR361" i="1"/>
  <c r="BS361" i="1"/>
  <c r="BT361" i="1"/>
  <c r="BU361" i="1"/>
  <c r="AT362" i="1"/>
  <c r="AU362" i="1"/>
  <c r="AV362" i="1"/>
  <c r="AW362" i="1"/>
  <c r="AZ362" i="1"/>
  <c r="BA362" i="1"/>
  <c r="BB362" i="1"/>
  <c r="BC362" i="1"/>
  <c r="BF362" i="1"/>
  <c r="BG362" i="1"/>
  <c r="BH362" i="1"/>
  <c r="BI362" i="1"/>
  <c r="BL362" i="1"/>
  <c r="BM362" i="1"/>
  <c r="BN362" i="1"/>
  <c r="BO362" i="1"/>
  <c r="BR362" i="1"/>
  <c r="BS362" i="1"/>
  <c r="BT362" i="1"/>
  <c r="BU362" i="1"/>
  <c r="AT363" i="1"/>
  <c r="AU363" i="1"/>
  <c r="AV363" i="1"/>
  <c r="AW363" i="1"/>
  <c r="AZ363" i="1"/>
  <c r="BA363" i="1"/>
  <c r="BB363" i="1"/>
  <c r="BC363" i="1"/>
  <c r="BF363" i="1"/>
  <c r="BG363" i="1"/>
  <c r="BH363" i="1"/>
  <c r="BI363" i="1"/>
  <c r="BL363" i="1"/>
  <c r="BM363" i="1"/>
  <c r="BN363" i="1"/>
  <c r="BO363" i="1"/>
  <c r="BR363" i="1"/>
  <c r="BS363" i="1"/>
  <c r="BT363" i="1"/>
  <c r="BU363" i="1"/>
  <c r="AT364" i="1"/>
  <c r="AU364" i="1"/>
  <c r="AV364" i="1"/>
  <c r="AW364" i="1"/>
  <c r="AZ364" i="1"/>
  <c r="BA364" i="1"/>
  <c r="BB364" i="1"/>
  <c r="BC364" i="1"/>
  <c r="BF364" i="1"/>
  <c r="BG364" i="1"/>
  <c r="BH364" i="1"/>
  <c r="BI364" i="1"/>
  <c r="BL364" i="1"/>
  <c r="BM364" i="1"/>
  <c r="BN364" i="1"/>
  <c r="BO364" i="1"/>
  <c r="BR364" i="1"/>
  <c r="BS364" i="1"/>
  <c r="BT364" i="1"/>
  <c r="BU364" i="1"/>
  <c r="AT365" i="1"/>
  <c r="AU365" i="1"/>
  <c r="AV365" i="1"/>
  <c r="AW365" i="1"/>
  <c r="AZ365" i="1"/>
  <c r="BA365" i="1"/>
  <c r="BB365" i="1"/>
  <c r="BC365" i="1"/>
  <c r="BF365" i="1"/>
  <c r="BG365" i="1"/>
  <c r="BH365" i="1"/>
  <c r="BI365" i="1"/>
  <c r="BL365" i="1"/>
  <c r="BM365" i="1"/>
  <c r="BN365" i="1"/>
  <c r="BO365" i="1"/>
  <c r="BR365" i="1"/>
  <c r="BS365" i="1"/>
  <c r="BT365" i="1"/>
  <c r="BU365" i="1"/>
  <c r="AT366" i="1"/>
  <c r="AU366" i="1"/>
  <c r="AV366" i="1"/>
  <c r="AW366" i="1"/>
  <c r="AZ366" i="1"/>
  <c r="BA366" i="1"/>
  <c r="BB366" i="1"/>
  <c r="BC366" i="1"/>
  <c r="BF366" i="1"/>
  <c r="BG366" i="1"/>
  <c r="BH366" i="1"/>
  <c r="BI366" i="1"/>
  <c r="BL366" i="1"/>
  <c r="BM366" i="1"/>
  <c r="BN366" i="1"/>
  <c r="BO366" i="1"/>
  <c r="BR366" i="1"/>
  <c r="BS366" i="1"/>
  <c r="BT366" i="1"/>
  <c r="BU366" i="1"/>
  <c r="AT367" i="1"/>
  <c r="AU367" i="1"/>
  <c r="AV367" i="1"/>
  <c r="AW367" i="1"/>
  <c r="AZ367" i="1"/>
  <c r="BA367" i="1"/>
  <c r="BB367" i="1"/>
  <c r="BC367" i="1"/>
  <c r="BF367" i="1"/>
  <c r="BG367" i="1"/>
  <c r="BH367" i="1"/>
  <c r="BI367" i="1"/>
  <c r="BL367" i="1"/>
  <c r="BM367" i="1"/>
  <c r="BN367" i="1"/>
  <c r="BO367" i="1"/>
  <c r="BR367" i="1"/>
  <c r="BS367" i="1"/>
  <c r="BT367" i="1"/>
  <c r="BU367" i="1"/>
  <c r="AT368" i="1"/>
  <c r="AU368" i="1"/>
  <c r="AV368" i="1"/>
  <c r="AW368" i="1"/>
  <c r="AZ368" i="1"/>
  <c r="BA368" i="1"/>
  <c r="BB368" i="1"/>
  <c r="BC368" i="1"/>
  <c r="BF368" i="1"/>
  <c r="BG368" i="1"/>
  <c r="BH368" i="1"/>
  <c r="BI368" i="1"/>
  <c r="BL368" i="1"/>
  <c r="BM368" i="1"/>
  <c r="BN368" i="1"/>
  <c r="BO368" i="1"/>
  <c r="BR368" i="1"/>
  <c r="BS368" i="1"/>
  <c r="BT368" i="1"/>
  <c r="BU368" i="1"/>
  <c r="AT369" i="1"/>
  <c r="AU369" i="1"/>
  <c r="AV369" i="1"/>
  <c r="AW369" i="1"/>
  <c r="AZ369" i="1"/>
  <c r="BA369" i="1"/>
  <c r="BB369" i="1"/>
  <c r="BC369" i="1"/>
  <c r="BF369" i="1"/>
  <c r="BG369" i="1"/>
  <c r="BH369" i="1"/>
  <c r="BI369" i="1"/>
  <c r="BL369" i="1"/>
  <c r="BM369" i="1"/>
  <c r="BN369" i="1"/>
  <c r="BO369" i="1"/>
  <c r="BR369" i="1"/>
  <c r="BS369" i="1"/>
  <c r="BT369" i="1"/>
  <c r="BU369" i="1"/>
  <c r="AT370" i="1"/>
  <c r="AU370" i="1"/>
  <c r="AV370" i="1"/>
  <c r="AW370" i="1"/>
  <c r="AZ370" i="1"/>
  <c r="BA370" i="1"/>
  <c r="BB370" i="1"/>
  <c r="BC370" i="1"/>
  <c r="BF370" i="1"/>
  <c r="BG370" i="1"/>
  <c r="BH370" i="1"/>
  <c r="BI370" i="1"/>
  <c r="BL370" i="1"/>
  <c r="BM370" i="1"/>
  <c r="BN370" i="1"/>
  <c r="BO370" i="1"/>
  <c r="BR370" i="1"/>
  <c r="BS370" i="1"/>
  <c r="BT370" i="1"/>
  <c r="BU370" i="1"/>
  <c r="AT371" i="1"/>
  <c r="AU371" i="1"/>
  <c r="AV371" i="1"/>
  <c r="AW371" i="1"/>
  <c r="AZ371" i="1"/>
  <c r="BA371" i="1"/>
  <c r="BB371" i="1"/>
  <c r="BC371" i="1"/>
  <c r="BF371" i="1"/>
  <c r="BG371" i="1"/>
  <c r="BH371" i="1"/>
  <c r="BI371" i="1"/>
  <c r="BL371" i="1"/>
  <c r="BM371" i="1"/>
  <c r="BN371" i="1"/>
  <c r="BO371" i="1"/>
  <c r="BR371" i="1"/>
  <c r="BS371" i="1"/>
  <c r="BT371" i="1"/>
  <c r="BU371" i="1"/>
  <c r="AT372" i="1"/>
  <c r="AU372" i="1"/>
  <c r="AV372" i="1"/>
  <c r="AW372" i="1"/>
  <c r="AZ372" i="1"/>
  <c r="BA372" i="1"/>
  <c r="BB372" i="1"/>
  <c r="BC372" i="1"/>
  <c r="BF372" i="1"/>
  <c r="BG372" i="1"/>
  <c r="BH372" i="1"/>
  <c r="BI372" i="1"/>
  <c r="BL372" i="1"/>
  <c r="BM372" i="1"/>
  <c r="BN372" i="1"/>
  <c r="BO372" i="1"/>
  <c r="BR372" i="1"/>
  <c r="BS372" i="1"/>
  <c r="BT372" i="1"/>
  <c r="BU372" i="1"/>
  <c r="AT373" i="1"/>
  <c r="AU373" i="1"/>
  <c r="AV373" i="1"/>
  <c r="AW373" i="1"/>
  <c r="AZ373" i="1"/>
  <c r="BA373" i="1"/>
  <c r="BB373" i="1"/>
  <c r="BC373" i="1"/>
  <c r="BF373" i="1"/>
  <c r="BG373" i="1"/>
  <c r="BH373" i="1"/>
  <c r="BI373" i="1"/>
  <c r="BL373" i="1"/>
  <c r="BM373" i="1"/>
  <c r="BN373" i="1"/>
  <c r="BO373" i="1"/>
  <c r="BR373" i="1"/>
  <c r="BS373" i="1"/>
  <c r="BT373" i="1"/>
  <c r="BU373" i="1"/>
  <c r="AT374" i="1"/>
  <c r="AU374" i="1"/>
  <c r="AV374" i="1"/>
  <c r="AW374" i="1"/>
  <c r="AZ374" i="1"/>
  <c r="BA374" i="1"/>
  <c r="BB374" i="1"/>
  <c r="BC374" i="1"/>
  <c r="BF374" i="1"/>
  <c r="BG374" i="1"/>
  <c r="BH374" i="1"/>
  <c r="BI374" i="1"/>
  <c r="BL374" i="1"/>
  <c r="BM374" i="1"/>
  <c r="BN374" i="1"/>
  <c r="BO374" i="1"/>
  <c r="BR374" i="1"/>
  <c r="BS374" i="1"/>
  <c r="BT374" i="1"/>
  <c r="BU374" i="1"/>
  <c r="AT375" i="1"/>
  <c r="AU375" i="1"/>
  <c r="AV375" i="1"/>
  <c r="AW375" i="1"/>
  <c r="AZ375" i="1"/>
  <c r="BA375" i="1"/>
  <c r="BB375" i="1"/>
  <c r="BC375" i="1"/>
  <c r="BF375" i="1"/>
  <c r="BG375" i="1"/>
  <c r="BH375" i="1"/>
  <c r="BI375" i="1"/>
  <c r="BL375" i="1"/>
  <c r="BM375" i="1"/>
  <c r="BN375" i="1"/>
  <c r="BO375" i="1"/>
  <c r="BR375" i="1"/>
  <c r="BS375" i="1"/>
  <c r="BT375" i="1"/>
  <c r="BU375" i="1"/>
  <c r="AT376" i="1"/>
  <c r="AU376" i="1"/>
  <c r="AV376" i="1"/>
  <c r="AW376" i="1"/>
  <c r="AZ376" i="1"/>
  <c r="BA376" i="1"/>
  <c r="BB376" i="1"/>
  <c r="BC376" i="1"/>
  <c r="BF376" i="1"/>
  <c r="BG376" i="1"/>
  <c r="BH376" i="1"/>
  <c r="BI376" i="1"/>
  <c r="BL376" i="1"/>
  <c r="BM376" i="1"/>
  <c r="BN376" i="1"/>
  <c r="BO376" i="1"/>
  <c r="BR376" i="1"/>
  <c r="BS376" i="1"/>
  <c r="BT376" i="1"/>
  <c r="BU376" i="1"/>
  <c r="AT377" i="1"/>
  <c r="AU377" i="1"/>
  <c r="AV377" i="1"/>
  <c r="AW377" i="1"/>
  <c r="AZ377" i="1"/>
  <c r="BA377" i="1"/>
  <c r="BB377" i="1"/>
  <c r="BC377" i="1"/>
  <c r="BF377" i="1"/>
  <c r="BG377" i="1"/>
  <c r="BH377" i="1"/>
  <c r="BI377" i="1"/>
  <c r="BL377" i="1"/>
  <c r="BM377" i="1"/>
  <c r="BN377" i="1"/>
  <c r="BO377" i="1"/>
  <c r="BR377" i="1"/>
  <c r="BS377" i="1"/>
  <c r="BT377" i="1"/>
  <c r="BU377" i="1"/>
  <c r="AT378" i="1"/>
  <c r="AU378" i="1"/>
  <c r="AV378" i="1"/>
  <c r="AW378" i="1"/>
  <c r="AZ378" i="1"/>
  <c r="BA378" i="1"/>
  <c r="BB378" i="1"/>
  <c r="BC378" i="1"/>
  <c r="BF378" i="1"/>
  <c r="BG378" i="1"/>
  <c r="BH378" i="1"/>
  <c r="BI378" i="1"/>
  <c r="BL378" i="1"/>
  <c r="BM378" i="1"/>
  <c r="BN378" i="1"/>
  <c r="BO378" i="1"/>
  <c r="BR378" i="1"/>
  <c r="BS378" i="1"/>
  <c r="BT378" i="1"/>
  <c r="BU378" i="1"/>
  <c r="AT379" i="1"/>
  <c r="AU379" i="1"/>
  <c r="AV379" i="1"/>
  <c r="AW379" i="1"/>
  <c r="AZ379" i="1"/>
  <c r="BA379" i="1"/>
  <c r="BB379" i="1"/>
  <c r="BC379" i="1"/>
  <c r="BF379" i="1"/>
  <c r="BG379" i="1"/>
  <c r="BH379" i="1"/>
  <c r="BI379" i="1"/>
  <c r="BL379" i="1"/>
  <c r="BM379" i="1"/>
  <c r="BN379" i="1"/>
  <c r="BO379" i="1"/>
  <c r="BR379" i="1"/>
  <c r="BS379" i="1"/>
  <c r="BT379" i="1"/>
  <c r="BU379" i="1"/>
  <c r="AT380" i="1"/>
  <c r="AU380" i="1"/>
  <c r="AV380" i="1"/>
  <c r="AW380" i="1"/>
  <c r="AZ380" i="1"/>
  <c r="BA380" i="1"/>
  <c r="BB380" i="1"/>
  <c r="BC380" i="1"/>
  <c r="BF380" i="1"/>
  <c r="BG380" i="1"/>
  <c r="BH380" i="1"/>
  <c r="BI380" i="1"/>
  <c r="BL380" i="1"/>
  <c r="BM380" i="1"/>
  <c r="BN380" i="1"/>
  <c r="BO380" i="1"/>
  <c r="BR380" i="1"/>
  <c r="BS380" i="1"/>
  <c r="BT380" i="1"/>
  <c r="BU380" i="1"/>
  <c r="AT381" i="1"/>
  <c r="AU381" i="1"/>
  <c r="AV381" i="1"/>
  <c r="AW381" i="1"/>
  <c r="AZ381" i="1"/>
  <c r="BA381" i="1"/>
  <c r="BB381" i="1"/>
  <c r="BC381" i="1"/>
  <c r="BF381" i="1"/>
  <c r="BG381" i="1"/>
  <c r="BH381" i="1"/>
  <c r="BI381" i="1"/>
  <c r="BL381" i="1"/>
  <c r="BM381" i="1"/>
  <c r="BN381" i="1"/>
  <c r="BO381" i="1"/>
  <c r="BR381" i="1"/>
  <c r="BS381" i="1"/>
  <c r="BT381" i="1"/>
  <c r="BU381" i="1"/>
  <c r="AT382" i="1"/>
  <c r="AU382" i="1"/>
  <c r="AV382" i="1"/>
  <c r="AW382" i="1"/>
  <c r="AZ382" i="1"/>
  <c r="BA382" i="1"/>
  <c r="BB382" i="1"/>
  <c r="BC382" i="1"/>
  <c r="BF382" i="1"/>
  <c r="BG382" i="1"/>
  <c r="BH382" i="1"/>
  <c r="BI382" i="1"/>
  <c r="BL382" i="1"/>
  <c r="BM382" i="1"/>
  <c r="BN382" i="1"/>
  <c r="BO382" i="1"/>
  <c r="BR382" i="1"/>
  <c r="BS382" i="1"/>
  <c r="BT382" i="1"/>
  <c r="BU382" i="1"/>
  <c r="AT383" i="1"/>
  <c r="AU383" i="1"/>
  <c r="AV383" i="1"/>
  <c r="AW383" i="1"/>
  <c r="AZ383" i="1"/>
  <c r="BA383" i="1"/>
  <c r="BB383" i="1"/>
  <c r="BC383" i="1"/>
  <c r="BF383" i="1"/>
  <c r="BG383" i="1"/>
  <c r="BH383" i="1"/>
  <c r="BI383" i="1"/>
  <c r="BL383" i="1"/>
  <c r="BM383" i="1"/>
  <c r="BN383" i="1"/>
  <c r="BO383" i="1"/>
  <c r="BR383" i="1"/>
  <c r="BS383" i="1"/>
  <c r="BT383" i="1"/>
  <c r="BU383" i="1"/>
  <c r="AT384" i="1"/>
  <c r="AU384" i="1"/>
  <c r="AV384" i="1"/>
  <c r="AW384" i="1"/>
  <c r="AZ384" i="1"/>
  <c r="BA384" i="1"/>
  <c r="BB384" i="1"/>
  <c r="BC384" i="1"/>
  <c r="BF384" i="1"/>
  <c r="BG384" i="1"/>
  <c r="BH384" i="1"/>
  <c r="BI384" i="1"/>
  <c r="BL384" i="1"/>
  <c r="BM384" i="1"/>
  <c r="BN384" i="1"/>
  <c r="BO384" i="1"/>
  <c r="BR384" i="1"/>
  <c r="BS384" i="1"/>
  <c r="BT384" i="1"/>
  <c r="BU384" i="1"/>
  <c r="AT385" i="1"/>
  <c r="AU385" i="1"/>
  <c r="AV385" i="1"/>
  <c r="AW385" i="1"/>
  <c r="AZ385" i="1"/>
  <c r="BA385" i="1"/>
  <c r="BB385" i="1"/>
  <c r="BC385" i="1"/>
  <c r="BF385" i="1"/>
  <c r="BG385" i="1"/>
  <c r="BH385" i="1"/>
  <c r="BI385" i="1"/>
  <c r="BL385" i="1"/>
  <c r="BM385" i="1"/>
  <c r="BN385" i="1"/>
  <c r="BO385" i="1"/>
  <c r="BR385" i="1"/>
  <c r="BS385" i="1"/>
  <c r="BT385" i="1"/>
  <c r="BU385" i="1"/>
  <c r="AT386" i="1"/>
  <c r="AU386" i="1"/>
  <c r="AV386" i="1"/>
  <c r="AW386" i="1"/>
  <c r="AZ386" i="1"/>
  <c r="BA386" i="1"/>
  <c r="BB386" i="1"/>
  <c r="BC386" i="1"/>
  <c r="BF386" i="1"/>
  <c r="BG386" i="1"/>
  <c r="BH386" i="1"/>
  <c r="BI386" i="1"/>
  <c r="BL386" i="1"/>
  <c r="BM386" i="1"/>
  <c r="BN386" i="1"/>
  <c r="BO386" i="1"/>
  <c r="BR386" i="1"/>
  <c r="BS386" i="1"/>
  <c r="BT386" i="1"/>
  <c r="BU386" i="1"/>
  <c r="AT387" i="1"/>
  <c r="AU387" i="1"/>
  <c r="AV387" i="1"/>
  <c r="AW387" i="1"/>
  <c r="AZ387" i="1"/>
  <c r="BA387" i="1"/>
  <c r="BB387" i="1"/>
  <c r="BC387" i="1"/>
  <c r="BF387" i="1"/>
  <c r="BG387" i="1"/>
  <c r="BH387" i="1"/>
  <c r="BI387" i="1"/>
  <c r="BL387" i="1"/>
  <c r="BM387" i="1"/>
  <c r="BN387" i="1"/>
  <c r="BO387" i="1"/>
  <c r="BR387" i="1"/>
  <c r="BS387" i="1"/>
  <c r="BT387" i="1"/>
  <c r="BU387" i="1"/>
  <c r="AT388" i="1"/>
  <c r="AU388" i="1"/>
  <c r="AV388" i="1"/>
  <c r="AW388" i="1"/>
  <c r="AZ388" i="1"/>
  <c r="BA388" i="1"/>
  <c r="BB388" i="1"/>
  <c r="BC388" i="1"/>
  <c r="BF388" i="1"/>
  <c r="BG388" i="1"/>
  <c r="BH388" i="1"/>
  <c r="BI388" i="1"/>
  <c r="BL388" i="1"/>
  <c r="BM388" i="1"/>
  <c r="BN388" i="1"/>
  <c r="BO388" i="1"/>
  <c r="BR388" i="1"/>
  <c r="BS388" i="1"/>
  <c r="BT388" i="1"/>
  <c r="BU388" i="1"/>
  <c r="AT389" i="1"/>
  <c r="AU389" i="1"/>
  <c r="AV389" i="1"/>
  <c r="AW389" i="1"/>
  <c r="AZ389" i="1"/>
  <c r="BA389" i="1"/>
  <c r="BB389" i="1"/>
  <c r="BC389" i="1"/>
  <c r="BF389" i="1"/>
  <c r="BG389" i="1"/>
  <c r="BH389" i="1"/>
  <c r="BI389" i="1"/>
  <c r="BL389" i="1"/>
  <c r="BM389" i="1"/>
  <c r="BN389" i="1"/>
  <c r="BO389" i="1"/>
  <c r="BR389" i="1"/>
  <c r="BS389" i="1"/>
  <c r="BT389" i="1"/>
  <c r="BU389" i="1"/>
  <c r="AT390" i="1"/>
  <c r="AU390" i="1"/>
  <c r="AV390" i="1"/>
  <c r="AW390" i="1"/>
  <c r="AZ390" i="1"/>
  <c r="BA390" i="1"/>
  <c r="BB390" i="1"/>
  <c r="BC390" i="1"/>
  <c r="BF390" i="1"/>
  <c r="BG390" i="1"/>
  <c r="BH390" i="1"/>
  <c r="BI390" i="1"/>
  <c r="BL390" i="1"/>
  <c r="BM390" i="1"/>
  <c r="BN390" i="1"/>
  <c r="BO390" i="1"/>
  <c r="BR390" i="1"/>
  <c r="BS390" i="1"/>
  <c r="BT390" i="1"/>
  <c r="BU390" i="1"/>
  <c r="AT391" i="1"/>
  <c r="AU391" i="1"/>
  <c r="AV391" i="1"/>
  <c r="AW391" i="1"/>
  <c r="AZ391" i="1"/>
  <c r="BA391" i="1"/>
  <c r="BB391" i="1"/>
  <c r="BC391" i="1"/>
  <c r="BF391" i="1"/>
  <c r="BG391" i="1"/>
  <c r="BH391" i="1"/>
  <c r="BI391" i="1"/>
  <c r="BL391" i="1"/>
  <c r="BM391" i="1"/>
  <c r="BN391" i="1"/>
  <c r="BO391" i="1"/>
  <c r="BR391" i="1"/>
  <c r="BS391" i="1"/>
  <c r="BT391" i="1"/>
  <c r="BU391" i="1"/>
  <c r="AT392" i="1"/>
  <c r="AU392" i="1"/>
  <c r="AV392" i="1"/>
  <c r="AW392" i="1"/>
  <c r="AZ392" i="1"/>
  <c r="BA392" i="1"/>
  <c r="BB392" i="1"/>
  <c r="BC392" i="1"/>
  <c r="BF392" i="1"/>
  <c r="BG392" i="1"/>
  <c r="BH392" i="1"/>
  <c r="BI392" i="1"/>
  <c r="BL392" i="1"/>
  <c r="BM392" i="1"/>
  <c r="BN392" i="1"/>
  <c r="BO392" i="1"/>
  <c r="BR392" i="1"/>
  <c r="BS392" i="1"/>
  <c r="BT392" i="1"/>
  <c r="BU392" i="1"/>
  <c r="AT393" i="1"/>
  <c r="AU393" i="1"/>
  <c r="AV393" i="1"/>
  <c r="AW393" i="1"/>
  <c r="AZ393" i="1"/>
  <c r="BA393" i="1"/>
  <c r="BB393" i="1"/>
  <c r="BC393" i="1"/>
  <c r="BF393" i="1"/>
  <c r="BG393" i="1"/>
  <c r="BH393" i="1"/>
  <c r="BI393" i="1"/>
  <c r="BL393" i="1"/>
  <c r="BM393" i="1"/>
  <c r="BN393" i="1"/>
  <c r="BO393" i="1"/>
  <c r="BR393" i="1"/>
  <c r="BS393" i="1"/>
  <c r="BT393" i="1"/>
  <c r="BU393" i="1"/>
  <c r="AT394" i="1"/>
  <c r="AU394" i="1"/>
  <c r="AV394" i="1"/>
  <c r="AW394" i="1"/>
  <c r="AZ394" i="1"/>
  <c r="BA394" i="1"/>
  <c r="BB394" i="1"/>
  <c r="BC394" i="1"/>
  <c r="BF394" i="1"/>
  <c r="BG394" i="1"/>
  <c r="BH394" i="1"/>
  <c r="BI394" i="1"/>
  <c r="BL394" i="1"/>
  <c r="BM394" i="1"/>
  <c r="BN394" i="1"/>
  <c r="BO394" i="1"/>
  <c r="BR394" i="1"/>
  <c r="BS394" i="1"/>
  <c r="BT394" i="1"/>
  <c r="BU394" i="1"/>
  <c r="AT395" i="1"/>
  <c r="AU395" i="1"/>
  <c r="AV395" i="1"/>
  <c r="AW395" i="1"/>
  <c r="AZ395" i="1"/>
  <c r="BA395" i="1"/>
  <c r="BB395" i="1"/>
  <c r="BC395" i="1"/>
  <c r="BF395" i="1"/>
  <c r="BG395" i="1"/>
  <c r="BH395" i="1"/>
  <c r="BI395" i="1"/>
  <c r="BL395" i="1"/>
  <c r="BM395" i="1"/>
  <c r="BN395" i="1"/>
  <c r="BO395" i="1"/>
  <c r="BR395" i="1"/>
  <c r="BS395" i="1"/>
  <c r="BT395" i="1"/>
  <c r="BU395" i="1"/>
  <c r="AT396" i="1"/>
  <c r="AU396" i="1"/>
  <c r="AV396" i="1"/>
  <c r="AW396" i="1"/>
  <c r="AZ396" i="1"/>
  <c r="BA396" i="1"/>
  <c r="BB396" i="1"/>
  <c r="BC396" i="1"/>
  <c r="BF396" i="1"/>
  <c r="BG396" i="1"/>
  <c r="BH396" i="1"/>
  <c r="BI396" i="1"/>
  <c r="BL396" i="1"/>
  <c r="BM396" i="1"/>
  <c r="BN396" i="1"/>
  <c r="BO396" i="1"/>
  <c r="BR396" i="1"/>
  <c r="BS396" i="1"/>
  <c r="BT396" i="1"/>
  <c r="BU396" i="1"/>
  <c r="AT397" i="1"/>
  <c r="AU397" i="1"/>
  <c r="AV397" i="1"/>
  <c r="AW397" i="1"/>
  <c r="AZ397" i="1"/>
  <c r="BA397" i="1"/>
  <c r="BB397" i="1"/>
  <c r="BC397" i="1"/>
  <c r="BF397" i="1"/>
  <c r="BG397" i="1"/>
  <c r="BH397" i="1"/>
  <c r="BI397" i="1"/>
  <c r="BL397" i="1"/>
  <c r="BM397" i="1"/>
  <c r="BN397" i="1"/>
  <c r="BO397" i="1"/>
  <c r="BR397" i="1"/>
  <c r="BS397" i="1"/>
  <c r="BT397" i="1"/>
  <c r="BU397" i="1"/>
  <c r="AT398" i="1"/>
  <c r="AU398" i="1"/>
  <c r="AV398" i="1"/>
  <c r="AW398" i="1"/>
  <c r="AZ398" i="1"/>
  <c r="BA398" i="1"/>
  <c r="BB398" i="1"/>
  <c r="BC398" i="1"/>
  <c r="BF398" i="1"/>
  <c r="BG398" i="1"/>
  <c r="BH398" i="1"/>
  <c r="BI398" i="1"/>
  <c r="BL398" i="1"/>
  <c r="BM398" i="1"/>
  <c r="BN398" i="1"/>
  <c r="BO398" i="1"/>
  <c r="BR398" i="1"/>
  <c r="BS398" i="1"/>
  <c r="BT398" i="1"/>
  <c r="BU398" i="1"/>
  <c r="AT399" i="1"/>
  <c r="AU399" i="1"/>
  <c r="AV399" i="1"/>
  <c r="AW399" i="1"/>
  <c r="AZ399" i="1"/>
  <c r="BA399" i="1"/>
  <c r="BB399" i="1"/>
  <c r="BC399" i="1"/>
  <c r="BF399" i="1"/>
  <c r="BG399" i="1"/>
  <c r="BH399" i="1"/>
  <c r="BI399" i="1"/>
  <c r="BL399" i="1"/>
  <c r="BM399" i="1"/>
  <c r="BN399" i="1"/>
  <c r="BO399" i="1"/>
  <c r="BR399" i="1"/>
  <c r="BS399" i="1"/>
  <c r="BT399" i="1"/>
  <c r="BU399" i="1"/>
  <c r="AT400" i="1"/>
  <c r="AU400" i="1"/>
  <c r="AV400" i="1"/>
  <c r="AW400" i="1"/>
  <c r="AZ400" i="1"/>
  <c r="BA400" i="1"/>
  <c r="BB400" i="1"/>
  <c r="BC400" i="1"/>
  <c r="BF400" i="1"/>
  <c r="BG400" i="1"/>
  <c r="BH400" i="1"/>
  <c r="BI400" i="1"/>
  <c r="BL400" i="1"/>
  <c r="BM400" i="1"/>
  <c r="BN400" i="1"/>
  <c r="BO400" i="1"/>
  <c r="BR400" i="1"/>
  <c r="BS400" i="1"/>
  <c r="BT400" i="1"/>
  <c r="BU400" i="1"/>
  <c r="AT401" i="1"/>
  <c r="AU401" i="1"/>
  <c r="AV401" i="1"/>
  <c r="AW401" i="1"/>
  <c r="AZ401" i="1"/>
  <c r="BA401" i="1"/>
  <c r="BB401" i="1"/>
  <c r="BC401" i="1"/>
  <c r="BF401" i="1"/>
  <c r="BG401" i="1"/>
  <c r="BH401" i="1"/>
  <c r="BI401" i="1"/>
  <c r="BL401" i="1"/>
  <c r="BM401" i="1"/>
  <c r="BN401" i="1"/>
  <c r="BO401" i="1"/>
  <c r="BR401" i="1"/>
  <c r="BS401" i="1"/>
  <c r="BT401" i="1"/>
  <c r="BU401" i="1"/>
  <c r="AT402" i="1"/>
  <c r="AU402" i="1"/>
  <c r="AV402" i="1"/>
  <c r="AW402" i="1"/>
  <c r="AZ402" i="1"/>
  <c r="BA402" i="1"/>
  <c r="BB402" i="1"/>
  <c r="BC402" i="1"/>
  <c r="BF402" i="1"/>
  <c r="BG402" i="1"/>
  <c r="BH402" i="1"/>
  <c r="BI402" i="1"/>
  <c r="BL402" i="1"/>
  <c r="BM402" i="1"/>
  <c r="BN402" i="1"/>
  <c r="BO402" i="1"/>
  <c r="BR402" i="1"/>
  <c r="BS402" i="1"/>
  <c r="BT402" i="1"/>
  <c r="BU402" i="1"/>
  <c r="AT403" i="1"/>
  <c r="AU403" i="1"/>
  <c r="AV403" i="1"/>
  <c r="AW403" i="1"/>
  <c r="AZ403" i="1"/>
  <c r="BA403" i="1"/>
  <c r="BB403" i="1"/>
  <c r="BC403" i="1"/>
  <c r="BF403" i="1"/>
  <c r="BG403" i="1"/>
  <c r="BH403" i="1"/>
  <c r="BI403" i="1"/>
  <c r="BL403" i="1"/>
  <c r="BM403" i="1"/>
  <c r="BN403" i="1"/>
  <c r="BO403" i="1"/>
  <c r="BR403" i="1"/>
  <c r="BS403" i="1"/>
  <c r="BT403" i="1"/>
  <c r="BU403" i="1"/>
  <c r="AT404" i="1"/>
  <c r="AU404" i="1"/>
  <c r="AV404" i="1"/>
  <c r="AW404" i="1"/>
  <c r="AZ404" i="1"/>
  <c r="BA404" i="1"/>
  <c r="BB404" i="1"/>
  <c r="BC404" i="1"/>
  <c r="BF404" i="1"/>
  <c r="BG404" i="1"/>
  <c r="BH404" i="1"/>
  <c r="BI404" i="1"/>
  <c r="BL404" i="1"/>
  <c r="BM404" i="1"/>
  <c r="BN404" i="1"/>
  <c r="BO404" i="1"/>
  <c r="BR404" i="1"/>
  <c r="BS404" i="1"/>
  <c r="BT404" i="1"/>
  <c r="BU404" i="1"/>
  <c r="AT405" i="1"/>
  <c r="AU405" i="1"/>
  <c r="AV405" i="1"/>
  <c r="AW405" i="1"/>
  <c r="AZ405" i="1"/>
  <c r="BA405" i="1"/>
  <c r="BB405" i="1"/>
  <c r="BC405" i="1"/>
  <c r="BF405" i="1"/>
  <c r="BG405" i="1"/>
  <c r="BH405" i="1"/>
  <c r="BI405" i="1"/>
  <c r="BL405" i="1"/>
  <c r="BM405" i="1"/>
  <c r="BN405" i="1"/>
  <c r="BO405" i="1"/>
  <c r="BR405" i="1"/>
  <c r="BS405" i="1"/>
  <c r="BT405" i="1"/>
  <c r="BU405" i="1"/>
  <c r="AT406" i="1"/>
  <c r="AU406" i="1"/>
  <c r="AV406" i="1"/>
  <c r="AW406" i="1"/>
  <c r="AZ406" i="1"/>
  <c r="BA406" i="1"/>
  <c r="BB406" i="1"/>
  <c r="BC406" i="1"/>
  <c r="BF406" i="1"/>
  <c r="BG406" i="1"/>
  <c r="BH406" i="1"/>
  <c r="BI406" i="1"/>
  <c r="BL406" i="1"/>
  <c r="BM406" i="1"/>
  <c r="BN406" i="1"/>
  <c r="BO406" i="1"/>
  <c r="BR406" i="1"/>
  <c r="BS406" i="1"/>
  <c r="BT406" i="1"/>
  <c r="BU406" i="1"/>
  <c r="AT407" i="1"/>
  <c r="AU407" i="1"/>
  <c r="AV407" i="1"/>
  <c r="AW407" i="1"/>
  <c r="AZ407" i="1"/>
  <c r="BA407" i="1"/>
  <c r="BB407" i="1"/>
  <c r="BC407" i="1"/>
  <c r="BF407" i="1"/>
  <c r="BG407" i="1"/>
  <c r="BH407" i="1"/>
  <c r="BI407" i="1"/>
  <c r="BL407" i="1"/>
  <c r="BM407" i="1"/>
  <c r="BN407" i="1"/>
  <c r="BO407" i="1"/>
  <c r="BR407" i="1"/>
  <c r="BS407" i="1"/>
  <c r="BT407" i="1"/>
  <c r="BU407" i="1"/>
  <c r="AT408" i="1"/>
  <c r="AU408" i="1"/>
  <c r="AV408" i="1"/>
  <c r="AW408" i="1"/>
  <c r="AZ408" i="1"/>
  <c r="BA408" i="1"/>
  <c r="BB408" i="1"/>
  <c r="BC408" i="1"/>
  <c r="BF408" i="1"/>
  <c r="BG408" i="1"/>
  <c r="BH408" i="1"/>
  <c r="BI408" i="1"/>
  <c r="BL408" i="1"/>
  <c r="BM408" i="1"/>
  <c r="BN408" i="1"/>
  <c r="BO408" i="1"/>
  <c r="BR408" i="1"/>
  <c r="BS408" i="1"/>
  <c r="BT408" i="1"/>
  <c r="BU408" i="1"/>
  <c r="AT409" i="1"/>
  <c r="AU409" i="1"/>
  <c r="AV409" i="1"/>
  <c r="AW409" i="1"/>
  <c r="AZ409" i="1"/>
  <c r="BA409" i="1"/>
  <c r="BB409" i="1"/>
  <c r="BC409" i="1"/>
  <c r="BF409" i="1"/>
  <c r="BG409" i="1"/>
  <c r="BH409" i="1"/>
  <c r="BI409" i="1"/>
  <c r="BL409" i="1"/>
  <c r="BM409" i="1"/>
  <c r="BN409" i="1"/>
  <c r="BO409" i="1"/>
  <c r="BR409" i="1"/>
  <c r="BS409" i="1"/>
  <c r="BT409" i="1"/>
  <c r="BU409" i="1"/>
  <c r="AT410" i="1"/>
  <c r="AU410" i="1"/>
  <c r="AV410" i="1"/>
  <c r="AW410" i="1"/>
  <c r="AZ410" i="1"/>
  <c r="BA410" i="1"/>
  <c r="BB410" i="1"/>
  <c r="BC410" i="1"/>
  <c r="BF410" i="1"/>
  <c r="BG410" i="1"/>
  <c r="BH410" i="1"/>
  <c r="BI410" i="1"/>
  <c r="BL410" i="1"/>
  <c r="BM410" i="1"/>
  <c r="BN410" i="1"/>
  <c r="BO410" i="1"/>
  <c r="BR410" i="1"/>
  <c r="BS410" i="1"/>
  <c r="BT410" i="1"/>
  <c r="BU410" i="1"/>
  <c r="AT411" i="1"/>
  <c r="AU411" i="1"/>
  <c r="AV411" i="1"/>
  <c r="AW411" i="1"/>
  <c r="AZ411" i="1"/>
  <c r="BA411" i="1"/>
  <c r="BB411" i="1"/>
  <c r="BC411" i="1"/>
  <c r="BF411" i="1"/>
  <c r="BG411" i="1"/>
  <c r="BH411" i="1"/>
  <c r="BI411" i="1"/>
  <c r="BL411" i="1"/>
  <c r="BM411" i="1"/>
  <c r="BN411" i="1"/>
  <c r="BO411" i="1"/>
  <c r="BR411" i="1"/>
  <c r="BS411" i="1"/>
  <c r="BT411" i="1"/>
  <c r="BU411" i="1"/>
  <c r="AT412" i="1"/>
  <c r="AU412" i="1"/>
  <c r="AV412" i="1"/>
  <c r="AW412" i="1"/>
  <c r="AZ412" i="1"/>
  <c r="BA412" i="1"/>
  <c r="BB412" i="1"/>
  <c r="BC412" i="1"/>
  <c r="BF412" i="1"/>
  <c r="BG412" i="1"/>
  <c r="BH412" i="1"/>
  <c r="BI412" i="1"/>
  <c r="BL412" i="1"/>
  <c r="BM412" i="1"/>
  <c r="BN412" i="1"/>
  <c r="BO412" i="1"/>
  <c r="BR412" i="1"/>
  <c r="BS412" i="1"/>
  <c r="BT412" i="1"/>
  <c r="BU412" i="1"/>
  <c r="AT413" i="1"/>
  <c r="AU413" i="1"/>
  <c r="AV413" i="1"/>
  <c r="AW413" i="1"/>
  <c r="AZ413" i="1"/>
  <c r="BA413" i="1"/>
  <c r="BB413" i="1"/>
  <c r="BC413" i="1"/>
  <c r="BF413" i="1"/>
  <c r="BG413" i="1"/>
  <c r="BH413" i="1"/>
  <c r="BI413" i="1"/>
  <c r="BL413" i="1"/>
  <c r="BM413" i="1"/>
  <c r="BN413" i="1"/>
  <c r="BO413" i="1"/>
  <c r="BR413" i="1"/>
  <c r="BS413" i="1"/>
  <c r="BT413" i="1"/>
  <c r="BU413" i="1"/>
  <c r="AT414" i="1"/>
  <c r="AU414" i="1"/>
  <c r="AV414" i="1"/>
  <c r="AW414" i="1"/>
  <c r="AZ414" i="1"/>
  <c r="BA414" i="1"/>
  <c r="BB414" i="1"/>
  <c r="BC414" i="1"/>
  <c r="BF414" i="1"/>
  <c r="BG414" i="1"/>
  <c r="BH414" i="1"/>
  <c r="BI414" i="1"/>
  <c r="BL414" i="1"/>
  <c r="BM414" i="1"/>
  <c r="BN414" i="1"/>
  <c r="BO414" i="1"/>
  <c r="BR414" i="1"/>
  <c r="BS414" i="1"/>
  <c r="BT414" i="1"/>
  <c r="BU414" i="1"/>
  <c r="AT415" i="1"/>
  <c r="AU415" i="1"/>
  <c r="AV415" i="1"/>
  <c r="AW415" i="1"/>
  <c r="AZ415" i="1"/>
  <c r="BA415" i="1"/>
  <c r="BB415" i="1"/>
  <c r="BC415" i="1"/>
  <c r="BF415" i="1"/>
  <c r="BG415" i="1"/>
  <c r="BH415" i="1"/>
  <c r="BI415" i="1"/>
  <c r="BL415" i="1"/>
  <c r="BM415" i="1"/>
  <c r="BN415" i="1"/>
  <c r="BO415" i="1"/>
  <c r="BR415" i="1"/>
  <c r="BS415" i="1"/>
  <c r="BT415" i="1"/>
  <c r="BU415" i="1"/>
  <c r="AT416" i="1"/>
  <c r="AU416" i="1"/>
  <c r="AV416" i="1"/>
  <c r="AW416" i="1"/>
  <c r="AZ416" i="1"/>
  <c r="BA416" i="1"/>
  <c r="BB416" i="1"/>
  <c r="BC416" i="1"/>
  <c r="BF416" i="1"/>
  <c r="BG416" i="1"/>
  <c r="BH416" i="1"/>
  <c r="BI416" i="1"/>
  <c r="BL416" i="1"/>
  <c r="BM416" i="1"/>
  <c r="BN416" i="1"/>
  <c r="BO416" i="1"/>
  <c r="BR416" i="1"/>
  <c r="BS416" i="1"/>
  <c r="BT416" i="1"/>
  <c r="BU416" i="1"/>
  <c r="AT417" i="1"/>
  <c r="AU417" i="1"/>
  <c r="AV417" i="1"/>
  <c r="AW417" i="1"/>
  <c r="AZ417" i="1"/>
  <c r="BA417" i="1"/>
  <c r="BB417" i="1"/>
  <c r="BC417" i="1"/>
  <c r="BF417" i="1"/>
  <c r="BG417" i="1"/>
  <c r="BH417" i="1"/>
  <c r="BI417" i="1"/>
  <c r="BL417" i="1"/>
  <c r="BM417" i="1"/>
  <c r="BN417" i="1"/>
  <c r="BO417" i="1"/>
  <c r="BR417" i="1"/>
  <c r="BS417" i="1"/>
  <c r="BT417" i="1"/>
  <c r="BU417" i="1"/>
  <c r="AT418" i="1"/>
  <c r="AU418" i="1"/>
  <c r="AV418" i="1"/>
  <c r="AW418" i="1"/>
  <c r="AZ418" i="1"/>
  <c r="BA418" i="1"/>
  <c r="BB418" i="1"/>
  <c r="BC418" i="1"/>
  <c r="BF418" i="1"/>
  <c r="BG418" i="1"/>
  <c r="BH418" i="1"/>
  <c r="BI418" i="1"/>
  <c r="BL418" i="1"/>
  <c r="BM418" i="1"/>
  <c r="BN418" i="1"/>
  <c r="BO418" i="1"/>
  <c r="BR418" i="1"/>
  <c r="BS418" i="1"/>
  <c r="BT418" i="1"/>
  <c r="BU418" i="1"/>
  <c r="AT419" i="1"/>
  <c r="AU419" i="1"/>
  <c r="AV419" i="1"/>
  <c r="AW419" i="1"/>
  <c r="AZ419" i="1"/>
  <c r="BA419" i="1"/>
  <c r="BB419" i="1"/>
  <c r="BC419" i="1"/>
  <c r="BF419" i="1"/>
  <c r="BG419" i="1"/>
  <c r="BH419" i="1"/>
  <c r="BI419" i="1"/>
  <c r="BL419" i="1"/>
  <c r="BM419" i="1"/>
  <c r="BN419" i="1"/>
  <c r="BO419" i="1"/>
  <c r="BR419" i="1"/>
  <c r="BS419" i="1"/>
  <c r="BT419" i="1"/>
  <c r="BU419" i="1"/>
  <c r="AT420" i="1"/>
  <c r="AU420" i="1"/>
  <c r="AV420" i="1"/>
  <c r="AW420" i="1"/>
  <c r="AZ420" i="1"/>
  <c r="BA420" i="1"/>
  <c r="BB420" i="1"/>
  <c r="BC420" i="1"/>
  <c r="BF420" i="1"/>
  <c r="BG420" i="1"/>
  <c r="BH420" i="1"/>
  <c r="BI420" i="1"/>
  <c r="BL420" i="1"/>
  <c r="BM420" i="1"/>
  <c r="BN420" i="1"/>
  <c r="BO420" i="1"/>
  <c r="BR420" i="1"/>
  <c r="BS420" i="1"/>
  <c r="BT420" i="1"/>
  <c r="BU420" i="1"/>
  <c r="AT421" i="1"/>
  <c r="AU421" i="1"/>
  <c r="AV421" i="1"/>
  <c r="AW421" i="1"/>
  <c r="AZ421" i="1"/>
  <c r="BA421" i="1"/>
  <c r="BB421" i="1"/>
  <c r="BC421" i="1"/>
  <c r="BF421" i="1"/>
  <c r="BG421" i="1"/>
  <c r="BH421" i="1"/>
  <c r="BI421" i="1"/>
  <c r="BL421" i="1"/>
  <c r="BM421" i="1"/>
  <c r="BN421" i="1"/>
  <c r="BO421" i="1"/>
  <c r="BR421" i="1"/>
  <c r="BS421" i="1"/>
  <c r="BT421" i="1"/>
  <c r="BU421" i="1"/>
  <c r="AT422" i="1"/>
  <c r="AU422" i="1"/>
  <c r="AV422" i="1"/>
  <c r="AW422" i="1"/>
  <c r="AZ422" i="1"/>
  <c r="BA422" i="1"/>
  <c r="BB422" i="1"/>
  <c r="BC422" i="1"/>
  <c r="BF422" i="1"/>
  <c r="BG422" i="1"/>
  <c r="BH422" i="1"/>
  <c r="BI422" i="1"/>
  <c r="BL422" i="1"/>
  <c r="BM422" i="1"/>
  <c r="BN422" i="1"/>
  <c r="BO422" i="1"/>
  <c r="BR422" i="1"/>
  <c r="BS422" i="1"/>
  <c r="BT422" i="1"/>
  <c r="BU422" i="1"/>
  <c r="AT423" i="1"/>
  <c r="AU423" i="1"/>
  <c r="AV423" i="1"/>
  <c r="AW423" i="1"/>
  <c r="AZ423" i="1"/>
  <c r="BA423" i="1"/>
  <c r="BB423" i="1"/>
  <c r="BC423" i="1"/>
  <c r="BF423" i="1"/>
  <c r="BG423" i="1"/>
  <c r="BH423" i="1"/>
  <c r="BI423" i="1"/>
  <c r="BL423" i="1"/>
  <c r="BM423" i="1"/>
  <c r="BN423" i="1"/>
  <c r="BO423" i="1"/>
  <c r="BR423" i="1"/>
  <c r="BS423" i="1"/>
  <c r="BT423" i="1"/>
  <c r="BU423" i="1"/>
  <c r="AT424" i="1"/>
  <c r="AU424" i="1"/>
  <c r="AV424" i="1"/>
  <c r="AW424" i="1"/>
  <c r="AZ424" i="1"/>
  <c r="BA424" i="1"/>
  <c r="BB424" i="1"/>
  <c r="BC424" i="1"/>
  <c r="BF424" i="1"/>
  <c r="BG424" i="1"/>
  <c r="BH424" i="1"/>
  <c r="BI424" i="1"/>
  <c r="BL424" i="1"/>
  <c r="BM424" i="1"/>
  <c r="BN424" i="1"/>
  <c r="BO424" i="1"/>
  <c r="BR424" i="1"/>
  <c r="BS424" i="1"/>
  <c r="BT424" i="1"/>
  <c r="BU424" i="1"/>
  <c r="AT425" i="1"/>
  <c r="AU425" i="1"/>
  <c r="AV425" i="1"/>
  <c r="AW425" i="1"/>
  <c r="AZ425" i="1"/>
  <c r="BA425" i="1"/>
  <c r="BB425" i="1"/>
  <c r="BC425" i="1"/>
  <c r="BF425" i="1"/>
  <c r="BG425" i="1"/>
  <c r="BH425" i="1"/>
  <c r="BI425" i="1"/>
  <c r="BL425" i="1"/>
  <c r="BM425" i="1"/>
  <c r="BN425" i="1"/>
  <c r="BO425" i="1"/>
  <c r="BR425" i="1"/>
  <c r="BS425" i="1"/>
  <c r="BT425" i="1"/>
  <c r="BU425" i="1"/>
  <c r="AT426" i="1"/>
  <c r="AU426" i="1"/>
  <c r="AV426" i="1"/>
  <c r="AW426" i="1"/>
  <c r="AZ426" i="1"/>
  <c r="BA426" i="1"/>
  <c r="BB426" i="1"/>
  <c r="BC426" i="1"/>
  <c r="BF426" i="1"/>
  <c r="BG426" i="1"/>
  <c r="BH426" i="1"/>
  <c r="BI426" i="1"/>
  <c r="BL426" i="1"/>
  <c r="BM426" i="1"/>
  <c r="BN426" i="1"/>
  <c r="BO426" i="1"/>
  <c r="BR426" i="1"/>
  <c r="BS426" i="1"/>
  <c r="BT426" i="1"/>
  <c r="BU426" i="1"/>
  <c r="AT427" i="1"/>
  <c r="AU427" i="1"/>
  <c r="AV427" i="1"/>
  <c r="AW427" i="1"/>
  <c r="AZ427" i="1"/>
  <c r="BA427" i="1"/>
  <c r="BB427" i="1"/>
  <c r="BC427" i="1"/>
  <c r="BF427" i="1"/>
  <c r="BG427" i="1"/>
  <c r="BH427" i="1"/>
  <c r="BI427" i="1"/>
  <c r="BL427" i="1"/>
  <c r="BM427" i="1"/>
  <c r="BN427" i="1"/>
  <c r="BO427" i="1"/>
  <c r="BR427" i="1"/>
  <c r="BS427" i="1"/>
  <c r="BT427" i="1"/>
  <c r="BU427" i="1"/>
  <c r="AT428" i="1"/>
  <c r="AU428" i="1"/>
  <c r="AV428" i="1"/>
  <c r="AW428" i="1"/>
  <c r="AZ428" i="1"/>
  <c r="BA428" i="1"/>
  <c r="BB428" i="1"/>
  <c r="BC428" i="1"/>
  <c r="BF428" i="1"/>
  <c r="BG428" i="1"/>
  <c r="BH428" i="1"/>
  <c r="BI428" i="1"/>
  <c r="BL428" i="1"/>
  <c r="BM428" i="1"/>
  <c r="BN428" i="1"/>
  <c r="BO428" i="1"/>
  <c r="BR428" i="1"/>
  <c r="BS428" i="1"/>
  <c r="BT428" i="1"/>
  <c r="BU428" i="1"/>
  <c r="AT429" i="1"/>
  <c r="AU429" i="1"/>
  <c r="AV429" i="1"/>
  <c r="AW429" i="1"/>
  <c r="AZ429" i="1"/>
  <c r="BA429" i="1"/>
  <c r="BB429" i="1"/>
  <c r="BC429" i="1"/>
  <c r="BF429" i="1"/>
  <c r="BG429" i="1"/>
  <c r="BH429" i="1"/>
  <c r="BI429" i="1"/>
  <c r="BL429" i="1"/>
  <c r="BM429" i="1"/>
  <c r="BN429" i="1"/>
  <c r="BO429" i="1"/>
  <c r="BR429" i="1"/>
  <c r="BS429" i="1"/>
  <c r="BT429" i="1"/>
  <c r="BU429" i="1"/>
  <c r="AT430" i="1"/>
  <c r="AU430" i="1"/>
  <c r="AV430" i="1"/>
  <c r="AW430" i="1"/>
  <c r="AZ430" i="1"/>
  <c r="BA430" i="1"/>
  <c r="BB430" i="1"/>
  <c r="BC430" i="1"/>
  <c r="BF430" i="1"/>
  <c r="BG430" i="1"/>
  <c r="BH430" i="1"/>
  <c r="BI430" i="1"/>
  <c r="BL430" i="1"/>
  <c r="BM430" i="1"/>
  <c r="BN430" i="1"/>
  <c r="BO430" i="1"/>
  <c r="BR430" i="1"/>
  <c r="BS430" i="1"/>
  <c r="BT430" i="1"/>
  <c r="BU430" i="1"/>
  <c r="AT431" i="1"/>
  <c r="AU431" i="1"/>
  <c r="AV431" i="1"/>
  <c r="AW431" i="1"/>
  <c r="AZ431" i="1"/>
  <c r="BA431" i="1"/>
  <c r="BB431" i="1"/>
  <c r="BC431" i="1"/>
  <c r="BF431" i="1"/>
  <c r="BG431" i="1"/>
  <c r="BH431" i="1"/>
  <c r="BI431" i="1"/>
  <c r="BL431" i="1"/>
  <c r="BM431" i="1"/>
  <c r="BN431" i="1"/>
  <c r="BO431" i="1"/>
  <c r="BR431" i="1"/>
  <c r="BS431" i="1"/>
  <c r="BT431" i="1"/>
  <c r="BU431" i="1"/>
  <c r="AT432" i="1"/>
  <c r="AU432" i="1"/>
  <c r="AV432" i="1"/>
  <c r="AW432" i="1"/>
  <c r="AZ432" i="1"/>
  <c r="BA432" i="1"/>
  <c r="BB432" i="1"/>
  <c r="BC432" i="1"/>
  <c r="BF432" i="1"/>
  <c r="BG432" i="1"/>
  <c r="BH432" i="1"/>
  <c r="BI432" i="1"/>
  <c r="BL432" i="1"/>
  <c r="BM432" i="1"/>
  <c r="BN432" i="1"/>
  <c r="BO432" i="1"/>
  <c r="BR432" i="1"/>
  <c r="BS432" i="1"/>
  <c r="BT432" i="1"/>
  <c r="BU432" i="1"/>
  <c r="AT433" i="1"/>
  <c r="AU433" i="1"/>
  <c r="AV433" i="1"/>
  <c r="AW433" i="1"/>
  <c r="AZ433" i="1"/>
  <c r="BA433" i="1"/>
  <c r="BB433" i="1"/>
  <c r="BC433" i="1"/>
  <c r="BF433" i="1"/>
  <c r="BG433" i="1"/>
  <c r="BH433" i="1"/>
  <c r="BI433" i="1"/>
  <c r="BL433" i="1"/>
  <c r="BM433" i="1"/>
  <c r="BN433" i="1"/>
  <c r="BO433" i="1"/>
  <c r="BR433" i="1"/>
  <c r="BS433" i="1"/>
  <c r="BT433" i="1"/>
  <c r="BU433" i="1"/>
  <c r="AT434" i="1"/>
  <c r="AU434" i="1"/>
  <c r="AV434" i="1"/>
  <c r="AW434" i="1"/>
  <c r="AZ434" i="1"/>
  <c r="BA434" i="1"/>
  <c r="BB434" i="1"/>
  <c r="BC434" i="1"/>
  <c r="BF434" i="1"/>
  <c r="BG434" i="1"/>
  <c r="BH434" i="1"/>
  <c r="BI434" i="1"/>
  <c r="BL434" i="1"/>
  <c r="BM434" i="1"/>
  <c r="BN434" i="1"/>
  <c r="BO434" i="1"/>
  <c r="BR434" i="1"/>
  <c r="BS434" i="1"/>
  <c r="BT434" i="1"/>
  <c r="BU434" i="1"/>
  <c r="AT435" i="1"/>
  <c r="AU435" i="1"/>
  <c r="AV435" i="1"/>
  <c r="AW435" i="1"/>
  <c r="AZ435" i="1"/>
  <c r="BA435" i="1"/>
  <c r="BB435" i="1"/>
  <c r="BC435" i="1"/>
  <c r="BF435" i="1"/>
  <c r="BG435" i="1"/>
  <c r="BH435" i="1"/>
  <c r="BI435" i="1"/>
  <c r="BL435" i="1"/>
  <c r="BM435" i="1"/>
  <c r="BN435" i="1"/>
  <c r="BO435" i="1"/>
  <c r="BR435" i="1"/>
  <c r="BS435" i="1"/>
  <c r="BT435" i="1"/>
  <c r="BU435" i="1"/>
  <c r="AT436" i="1"/>
  <c r="AU436" i="1"/>
  <c r="AV436" i="1"/>
  <c r="AW436" i="1"/>
  <c r="AZ436" i="1"/>
  <c r="BA436" i="1"/>
  <c r="BB436" i="1"/>
  <c r="BC436" i="1"/>
  <c r="BF436" i="1"/>
  <c r="BG436" i="1"/>
  <c r="BH436" i="1"/>
  <c r="BI436" i="1"/>
  <c r="BL436" i="1"/>
  <c r="BM436" i="1"/>
  <c r="BN436" i="1"/>
  <c r="BO436" i="1"/>
  <c r="BR436" i="1"/>
  <c r="BS436" i="1"/>
  <c r="BT436" i="1"/>
  <c r="BU436" i="1"/>
  <c r="AT437" i="1"/>
  <c r="AU437" i="1"/>
  <c r="AV437" i="1"/>
  <c r="AW437" i="1"/>
  <c r="AZ437" i="1"/>
  <c r="BA437" i="1"/>
  <c r="BB437" i="1"/>
  <c r="BC437" i="1"/>
  <c r="BF437" i="1"/>
  <c r="BG437" i="1"/>
  <c r="BH437" i="1"/>
  <c r="BI437" i="1"/>
  <c r="BL437" i="1"/>
  <c r="BM437" i="1"/>
  <c r="BN437" i="1"/>
  <c r="BO437" i="1"/>
  <c r="BR437" i="1"/>
  <c r="BS437" i="1"/>
  <c r="BT437" i="1"/>
  <c r="BU437" i="1"/>
  <c r="AT438" i="1"/>
  <c r="AU438" i="1"/>
  <c r="AV438" i="1"/>
  <c r="AW438" i="1"/>
  <c r="AZ438" i="1"/>
  <c r="BA438" i="1"/>
  <c r="BB438" i="1"/>
  <c r="BC438" i="1"/>
  <c r="BF438" i="1"/>
  <c r="BG438" i="1"/>
  <c r="BH438" i="1"/>
  <c r="BI438" i="1"/>
  <c r="BL438" i="1"/>
  <c r="BM438" i="1"/>
  <c r="BN438" i="1"/>
  <c r="BO438" i="1"/>
  <c r="BR438" i="1"/>
  <c r="BS438" i="1"/>
  <c r="BT438" i="1"/>
  <c r="BU438" i="1"/>
  <c r="AT439" i="1"/>
  <c r="AU439" i="1"/>
  <c r="AV439" i="1"/>
  <c r="AW439" i="1"/>
  <c r="AZ439" i="1"/>
  <c r="BA439" i="1"/>
  <c r="BB439" i="1"/>
  <c r="BC439" i="1"/>
  <c r="BF439" i="1"/>
  <c r="BG439" i="1"/>
  <c r="BH439" i="1"/>
  <c r="BI439" i="1"/>
  <c r="BL439" i="1"/>
  <c r="BM439" i="1"/>
  <c r="BN439" i="1"/>
  <c r="BO439" i="1"/>
  <c r="BR439" i="1"/>
  <c r="BS439" i="1"/>
  <c r="BT439" i="1"/>
  <c r="BU439" i="1"/>
  <c r="AT440" i="1"/>
  <c r="AU440" i="1"/>
  <c r="AV440" i="1"/>
  <c r="AW440" i="1"/>
  <c r="AZ440" i="1"/>
  <c r="BA440" i="1"/>
  <c r="BB440" i="1"/>
  <c r="BC440" i="1"/>
  <c r="BF440" i="1"/>
  <c r="BG440" i="1"/>
  <c r="BH440" i="1"/>
  <c r="BI440" i="1"/>
  <c r="BL440" i="1"/>
  <c r="BM440" i="1"/>
  <c r="BN440" i="1"/>
  <c r="BO440" i="1"/>
  <c r="BR440" i="1"/>
  <c r="BS440" i="1"/>
  <c r="BT440" i="1"/>
  <c r="BU440" i="1"/>
  <c r="AT441" i="1"/>
  <c r="AU441" i="1"/>
  <c r="AV441" i="1"/>
  <c r="AW441" i="1"/>
  <c r="AZ441" i="1"/>
  <c r="BA441" i="1"/>
  <c r="BB441" i="1"/>
  <c r="BC441" i="1"/>
  <c r="BF441" i="1"/>
  <c r="BG441" i="1"/>
  <c r="BH441" i="1"/>
  <c r="BI441" i="1"/>
  <c r="BL441" i="1"/>
  <c r="BM441" i="1"/>
  <c r="BN441" i="1"/>
  <c r="BO441" i="1"/>
  <c r="BR441" i="1"/>
  <c r="BS441" i="1"/>
  <c r="BT441" i="1"/>
  <c r="BU441" i="1"/>
  <c r="AT442" i="1"/>
  <c r="AU442" i="1"/>
  <c r="AV442" i="1"/>
  <c r="AW442" i="1"/>
  <c r="AZ442" i="1"/>
  <c r="BA442" i="1"/>
  <c r="BB442" i="1"/>
  <c r="BC442" i="1"/>
  <c r="BF442" i="1"/>
  <c r="BG442" i="1"/>
  <c r="BH442" i="1"/>
  <c r="BI442" i="1"/>
  <c r="BL442" i="1"/>
  <c r="BM442" i="1"/>
  <c r="BN442" i="1"/>
  <c r="BO442" i="1"/>
  <c r="BR442" i="1"/>
  <c r="BS442" i="1"/>
  <c r="BT442" i="1"/>
  <c r="BU442" i="1"/>
  <c r="AT443" i="1"/>
  <c r="AU443" i="1"/>
  <c r="AV443" i="1"/>
  <c r="AW443" i="1"/>
  <c r="AZ443" i="1"/>
  <c r="BA443" i="1"/>
  <c r="BB443" i="1"/>
  <c r="BC443" i="1"/>
  <c r="BF443" i="1"/>
  <c r="BG443" i="1"/>
  <c r="BH443" i="1"/>
  <c r="BI443" i="1"/>
  <c r="BL443" i="1"/>
  <c r="BM443" i="1"/>
  <c r="BN443" i="1"/>
  <c r="BO443" i="1"/>
  <c r="BR443" i="1"/>
  <c r="BS443" i="1"/>
  <c r="BT443" i="1"/>
  <c r="BU443" i="1"/>
  <c r="AT444" i="1"/>
  <c r="AU444" i="1"/>
  <c r="AV444" i="1"/>
  <c r="AW444" i="1"/>
  <c r="AZ444" i="1"/>
  <c r="BA444" i="1"/>
  <c r="BB444" i="1"/>
  <c r="BC444" i="1"/>
  <c r="BF444" i="1"/>
  <c r="BG444" i="1"/>
  <c r="BH444" i="1"/>
  <c r="BI444" i="1"/>
  <c r="BL444" i="1"/>
  <c r="BM444" i="1"/>
  <c r="BN444" i="1"/>
  <c r="BO444" i="1"/>
  <c r="BR444" i="1"/>
  <c r="BS444" i="1"/>
  <c r="BT444" i="1"/>
  <c r="BU444" i="1"/>
  <c r="AT445" i="1"/>
  <c r="AU445" i="1"/>
  <c r="AV445" i="1"/>
  <c r="AW445" i="1"/>
  <c r="AZ445" i="1"/>
  <c r="BA445" i="1"/>
  <c r="BB445" i="1"/>
  <c r="BC445" i="1"/>
  <c r="BF445" i="1"/>
  <c r="BG445" i="1"/>
  <c r="BH445" i="1"/>
  <c r="BI445" i="1"/>
  <c r="BL445" i="1"/>
  <c r="BM445" i="1"/>
  <c r="BN445" i="1"/>
  <c r="BO445" i="1"/>
  <c r="BR445" i="1"/>
  <c r="BS445" i="1"/>
  <c r="BT445" i="1"/>
  <c r="BU445" i="1"/>
  <c r="AT446" i="1"/>
  <c r="AU446" i="1"/>
  <c r="AV446" i="1"/>
  <c r="AW446" i="1"/>
  <c r="AZ446" i="1"/>
  <c r="BA446" i="1"/>
  <c r="BB446" i="1"/>
  <c r="BC446" i="1"/>
  <c r="BF446" i="1"/>
  <c r="BG446" i="1"/>
  <c r="BH446" i="1"/>
  <c r="BI446" i="1"/>
  <c r="BL446" i="1"/>
  <c r="BM446" i="1"/>
  <c r="BN446" i="1"/>
  <c r="BO446" i="1"/>
  <c r="BR446" i="1"/>
  <c r="BS446" i="1"/>
  <c r="BT446" i="1"/>
  <c r="BU446" i="1"/>
  <c r="AT447" i="1"/>
  <c r="AU447" i="1"/>
  <c r="AV447" i="1"/>
  <c r="AW447" i="1"/>
  <c r="AZ447" i="1"/>
  <c r="BA447" i="1"/>
  <c r="BB447" i="1"/>
  <c r="BC447" i="1"/>
  <c r="BF447" i="1"/>
  <c r="BG447" i="1"/>
  <c r="BH447" i="1"/>
  <c r="BI447" i="1"/>
  <c r="BL447" i="1"/>
  <c r="BM447" i="1"/>
  <c r="BN447" i="1"/>
  <c r="BO447" i="1"/>
  <c r="BR447" i="1"/>
  <c r="BS447" i="1"/>
  <c r="BT447" i="1"/>
  <c r="BU447" i="1"/>
  <c r="AT448" i="1"/>
  <c r="AU448" i="1"/>
  <c r="AV448" i="1"/>
  <c r="AW448" i="1"/>
  <c r="AZ448" i="1"/>
  <c r="BA448" i="1"/>
  <c r="BB448" i="1"/>
  <c r="BC448" i="1"/>
  <c r="BF448" i="1"/>
  <c r="BG448" i="1"/>
  <c r="BH448" i="1"/>
  <c r="BI448" i="1"/>
  <c r="BL448" i="1"/>
  <c r="BM448" i="1"/>
  <c r="BN448" i="1"/>
  <c r="BO448" i="1"/>
  <c r="BR448" i="1"/>
  <c r="BS448" i="1"/>
  <c r="BT448" i="1"/>
  <c r="BU448" i="1"/>
  <c r="AT449" i="1"/>
  <c r="AU449" i="1"/>
  <c r="AV449" i="1"/>
  <c r="AW449" i="1"/>
  <c r="AZ449" i="1"/>
  <c r="BA449" i="1"/>
  <c r="BB449" i="1"/>
  <c r="BC449" i="1"/>
  <c r="BF449" i="1"/>
  <c r="BG449" i="1"/>
  <c r="BH449" i="1"/>
  <c r="BI449" i="1"/>
  <c r="BL449" i="1"/>
  <c r="BM449" i="1"/>
  <c r="BN449" i="1"/>
  <c r="BO449" i="1"/>
  <c r="BR449" i="1"/>
  <c r="BS449" i="1"/>
  <c r="BT449" i="1"/>
  <c r="BU449" i="1"/>
  <c r="AT450" i="1"/>
  <c r="AU450" i="1"/>
  <c r="AV450" i="1"/>
  <c r="AW450" i="1"/>
  <c r="AZ450" i="1"/>
  <c r="BA450" i="1"/>
  <c r="BB450" i="1"/>
  <c r="BC450" i="1"/>
  <c r="BF450" i="1"/>
  <c r="BG450" i="1"/>
  <c r="BH450" i="1"/>
  <c r="BI450" i="1"/>
  <c r="BL450" i="1"/>
  <c r="BM450" i="1"/>
  <c r="BN450" i="1"/>
  <c r="BO450" i="1"/>
  <c r="BR450" i="1"/>
  <c r="BS450" i="1"/>
  <c r="BT450" i="1"/>
  <c r="BU450" i="1"/>
  <c r="AT451" i="1"/>
  <c r="AU451" i="1"/>
  <c r="AV451" i="1"/>
  <c r="AW451" i="1"/>
  <c r="AZ451" i="1"/>
  <c r="BA451" i="1"/>
  <c r="BB451" i="1"/>
  <c r="BC451" i="1"/>
  <c r="BF451" i="1"/>
  <c r="BG451" i="1"/>
  <c r="BH451" i="1"/>
  <c r="BI451" i="1"/>
  <c r="BL451" i="1"/>
  <c r="BM451" i="1"/>
  <c r="BN451" i="1"/>
  <c r="BO451" i="1"/>
  <c r="BR451" i="1"/>
  <c r="BS451" i="1"/>
  <c r="BT451" i="1"/>
  <c r="BU451" i="1"/>
  <c r="AT452" i="1"/>
  <c r="AU452" i="1"/>
  <c r="AV452" i="1"/>
  <c r="AW452" i="1"/>
  <c r="AZ452" i="1"/>
  <c r="BA452" i="1"/>
  <c r="BB452" i="1"/>
  <c r="BC452" i="1"/>
  <c r="BF452" i="1"/>
  <c r="BG452" i="1"/>
  <c r="BH452" i="1"/>
  <c r="BI452" i="1"/>
  <c r="BL452" i="1"/>
  <c r="BM452" i="1"/>
  <c r="BN452" i="1"/>
  <c r="BO452" i="1"/>
  <c r="BR452" i="1"/>
  <c r="BS452" i="1"/>
  <c r="BT452" i="1"/>
  <c r="BU452" i="1"/>
  <c r="AT453" i="1"/>
  <c r="AU453" i="1"/>
  <c r="AV453" i="1"/>
  <c r="AW453" i="1"/>
  <c r="AZ453" i="1"/>
  <c r="BA453" i="1"/>
  <c r="BB453" i="1"/>
  <c r="BC453" i="1"/>
  <c r="BF453" i="1"/>
  <c r="BG453" i="1"/>
  <c r="BH453" i="1"/>
  <c r="BI453" i="1"/>
  <c r="BL453" i="1"/>
  <c r="BM453" i="1"/>
  <c r="BN453" i="1"/>
  <c r="BO453" i="1"/>
  <c r="BR453" i="1"/>
  <c r="BS453" i="1"/>
  <c r="BT453" i="1"/>
  <c r="BU453" i="1"/>
  <c r="AT454" i="1"/>
  <c r="AU454" i="1"/>
  <c r="AV454" i="1"/>
  <c r="AW454" i="1"/>
  <c r="AZ454" i="1"/>
  <c r="BA454" i="1"/>
  <c r="BB454" i="1"/>
  <c r="BC454" i="1"/>
  <c r="BF454" i="1"/>
  <c r="BG454" i="1"/>
  <c r="BH454" i="1"/>
  <c r="BI454" i="1"/>
  <c r="BL454" i="1"/>
  <c r="BM454" i="1"/>
  <c r="BN454" i="1"/>
  <c r="BO454" i="1"/>
  <c r="BR454" i="1"/>
  <c r="BS454" i="1"/>
  <c r="BT454" i="1"/>
  <c r="BU454" i="1"/>
  <c r="AT455" i="1"/>
  <c r="AU455" i="1"/>
  <c r="AV455" i="1"/>
  <c r="AW455" i="1"/>
  <c r="AZ455" i="1"/>
  <c r="BA455" i="1"/>
  <c r="BB455" i="1"/>
  <c r="BC455" i="1"/>
  <c r="BF455" i="1"/>
  <c r="BG455" i="1"/>
  <c r="BH455" i="1"/>
  <c r="BI455" i="1"/>
  <c r="BL455" i="1"/>
  <c r="BM455" i="1"/>
  <c r="BN455" i="1"/>
  <c r="BO455" i="1"/>
  <c r="BR455" i="1"/>
  <c r="BS455" i="1"/>
  <c r="BT455" i="1"/>
  <c r="BU455" i="1"/>
  <c r="AT456" i="1"/>
  <c r="AU456" i="1"/>
  <c r="AV456" i="1"/>
  <c r="AW456" i="1"/>
  <c r="AZ456" i="1"/>
  <c r="BA456" i="1"/>
  <c r="BB456" i="1"/>
  <c r="BC456" i="1"/>
  <c r="BF456" i="1"/>
  <c r="BG456" i="1"/>
  <c r="BH456" i="1"/>
  <c r="BI456" i="1"/>
  <c r="BL456" i="1"/>
  <c r="BM456" i="1"/>
  <c r="BN456" i="1"/>
  <c r="BO456" i="1"/>
  <c r="BR456" i="1"/>
  <c r="BS456" i="1"/>
  <c r="BT456" i="1"/>
  <c r="BU456" i="1"/>
  <c r="AT457" i="1"/>
  <c r="AU457" i="1"/>
  <c r="AV457" i="1"/>
  <c r="AW457" i="1"/>
  <c r="AZ457" i="1"/>
  <c r="BA457" i="1"/>
  <c r="BB457" i="1"/>
  <c r="BC457" i="1"/>
  <c r="BF457" i="1"/>
  <c r="BG457" i="1"/>
  <c r="BH457" i="1"/>
  <c r="BI457" i="1"/>
  <c r="BL457" i="1"/>
  <c r="BM457" i="1"/>
  <c r="BN457" i="1"/>
  <c r="BO457" i="1"/>
  <c r="BR457" i="1"/>
  <c r="BS457" i="1"/>
  <c r="BT457" i="1"/>
  <c r="BU457" i="1"/>
  <c r="AT458" i="1"/>
  <c r="AU458" i="1"/>
  <c r="AV458" i="1"/>
  <c r="AW458" i="1"/>
  <c r="AZ458" i="1"/>
  <c r="BA458" i="1"/>
  <c r="BB458" i="1"/>
  <c r="BC458" i="1"/>
  <c r="BF458" i="1"/>
  <c r="BG458" i="1"/>
  <c r="BH458" i="1"/>
  <c r="BI458" i="1"/>
  <c r="BL458" i="1"/>
  <c r="BM458" i="1"/>
  <c r="BN458" i="1"/>
  <c r="BO458" i="1"/>
  <c r="BR458" i="1"/>
  <c r="BS458" i="1"/>
  <c r="BT458" i="1"/>
  <c r="BU458" i="1"/>
  <c r="AT459" i="1"/>
  <c r="AU459" i="1"/>
  <c r="AV459" i="1"/>
  <c r="AW459" i="1"/>
  <c r="AZ459" i="1"/>
  <c r="BA459" i="1"/>
  <c r="BB459" i="1"/>
  <c r="BC459" i="1"/>
  <c r="BF459" i="1"/>
  <c r="BG459" i="1"/>
  <c r="BH459" i="1"/>
  <c r="BI459" i="1"/>
  <c r="BL459" i="1"/>
  <c r="BM459" i="1"/>
  <c r="BN459" i="1"/>
  <c r="BO459" i="1"/>
  <c r="BR459" i="1"/>
  <c r="BS459" i="1"/>
  <c r="BT459" i="1"/>
  <c r="BU459" i="1"/>
  <c r="AT460" i="1"/>
  <c r="AU460" i="1"/>
  <c r="AV460" i="1"/>
  <c r="AW460" i="1"/>
  <c r="AZ460" i="1"/>
  <c r="BA460" i="1"/>
  <c r="BB460" i="1"/>
  <c r="BC460" i="1"/>
  <c r="BF460" i="1"/>
  <c r="BG460" i="1"/>
  <c r="BH460" i="1"/>
  <c r="BI460" i="1"/>
  <c r="BL460" i="1"/>
  <c r="BM460" i="1"/>
  <c r="BN460" i="1"/>
  <c r="BO460" i="1"/>
  <c r="BR460" i="1"/>
  <c r="BS460" i="1"/>
  <c r="BT460" i="1"/>
  <c r="BU460" i="1"/>
  <c r="AT461" i="1"/>
  <c r="AU461" i="1"/>
  <c r="AV461" i="1"/>
  <c r="AW461" i="1"/>
  <c r="AZ461" i="1"/>
  <c r="BA461" i="1"/>
  <c r="BB461" i="1"/>
  <c r="BC461" i="1"/>
  <c r="BF461" i="1"/>
  <c r="BG461" i="1"/>
  <c r="BH461" i="1"/>
  <c r="BI461" i="1"/>
  <c r="BL461" i="1"/>
  <c r="BM461" i="1"/>
  <c r="BN461" i="1"/>
  <c r="BO461" i="1"/>
  <c r="BR461" i="1"/>
  <c r="BS461" i="1"/>
  <c r="BT461" i="1"/>
  <c r="BU461" i="1"/>
  <c r="AT462" i="1"/>
  <c r="AU462" i="1"/>
  <c r="AV462" i="1"/>
  <c r="AW462" i="1"/>
  <c r="AZ462" i="1"/>
  <c r="BA462" i="1"/>
  <c r="BB462" i="1"/>
  <c r="BC462" i="1"/>
  <c r="BF462" i="1"/>
  <c r="BG462" i="1"/>
  <c r="BH462" i="1"/>
  <c r="BI462" i="1"/>
  <c r="BL462" i="1"/>
  <c r="BM462" i="1"/>
  <c r="BN462" i="1"/>
  <c r="BO462" i="1"/>
  <c r="BR462" i="1"/>
  <c r="BS462" i="1"/>
  <c r="BT462" i="1"/>
  <c r="BU462" i="1"/>
  <c r="AT463" i="1"/>
  <c r="AU463" i="1"/>
  <c r="AV463" i="1"/>
  <c r="AW463" i="1"/>
  <c r="AZ463" i="1"/>
  <c r="BA463" i="1"/>
  <c r="BB463" i="1"/>
  <c r="BC463" i="1"/>
  <c r="BF463" i="1"/>
  <c r="BG463" i="1"/>
  <c r="BH463" i="1"/>
  <c r="BI463" i="1"/>
  <c r="BL463" i="1"/>
  <c r="BM463" i="1"/>
  <c r="BN463" i="1"/>
  <c r="BO463" i="1"/>
  <c r="BR463" i="1"/>
  <c r="BS463" i="1"/>
  <c r="BT463" i="1"/>
  <c r="BU463" i="1"/>
  <c r="AT464" i="1"/>
  <c r="AU464" i="1"/>
  <c r="AV464" i="1"/>
  <c r="AW464" i="1"/>
  <c r="AZ464" i="1"/>
  <c r="BA464" i="1"/>
  <c r="BB464" i="1"/>
  <c r="BC464" i="1"/>
  <c r="BF464" i="1"/>
  <c r="BG464" i="1"/>
  <c r="BH464" i="1"/>
  <c r="BI464" i="1"/>
  <c r="BL464" i="1"/>
  <c r="BM464" i="1"/>
  <c r="BN464" i="1"/>
  <c r="BO464" i="1"/>
  <c r="BR464" i="1"/>
  <c r="BS464" i="1"/>
  <c r="BT464" i="1"/>
  <c r="BU464" i="1"/>
  <c r="AT465" i="1"/>
  <c r="AU465" i="1"/>
  <c r="AV465" i="1"/>
  <c r="AW465" i="1"/>
  <c r="AZ465" i="1"/>
  <c r="BA465" i="1"/>
  <c r="BB465" i="1"/>
  <c r="BC465" i="1"/>
  <c r="BF465" i="1"/>
  <c r="BG465" i="1"/>
  <c r="BH465" i="1"/>
  <c r="BI465" i="1"/>
  <c r="BL465" i="1"/>
  <c r="BM465" i="1"/>
  <c r="BN465" i="1"/>
  <c r="BO465" i="1"/>
  <c r="BR465" i="1"/>
  <c r="BS465" i="1"/>
  <c r="BT465" i="1"/>
  <c r="BU465" i="1"/>
  <c r="AT466" i="1"/>
  <c r="AU466" i="1"/>
  <c r="AV466" i="1"/>
  <c r="AW466" i="1"/>
  <c r="AZ466" i="1"/>
  <c r="BA466" i="1"/>
  <c r="BB466" i="1"/>
  <c r="BC466" i="1"/>
  <c r="BF466" i="1"/>
  <c r="BG466" i="1"/>
  <c r="BH466" i="1"/>
  <c r="BI466" i="1"/>
  <c r="BL466" i="1"/>
  <c r="BM466" i="1"/>
  <c r="BN466" i="1"/>
  <c r="BO466" i="1"/>
  <c r="BR466" i="1"/>
  <c r="BS466" i="1"/>
  <c r="BT466" i="1"/>
  <c r="BU466" i="1"/>
  <c r="AT467" i="1"/>
  <c r="AU467" i="1"/>
  <c r="AV467" i="1"/>
  <c r="AW467" i="1"/>
  <c r="AZ467" i="1"/>
  <c r="BA467" i="1"/>
  <c r="BB467" i="1"/>
  <c r="BC467" i="1"/>
  <c r="BF467" i="1"/>
  <c r="BG467" i="1"/>
  <c r="BH467" i="1"/>
  <c r="BI467" i="1"/>
  <c r="BL467" i="1"/>
  <c r="BM467" i="1"/>
  <c r="BN467" i="1"/>
  <c r="BO467" i="1"/>
  <c r="BR467" i="1"/>
  <c r="BS467" i="1"/>
  <c r="BT467" i="1"/>
  <c r="BU467" i="1"/>
  <c r="AT468" i="1"/>
  <c r="AU468" i="1"/>
  <c r="AV468" i="1"/>
  <c r="AW468" i="1"/>
  <c r="AZ468" i="1"/>
  <c r="BA468" i="1"/>
  <c r="BB468" i="1"/>
  <c r="BC468" i="1"/>
  <c r="BF468" i="1"/>
  <c r="BG468" i="1"/>
  <c r="BH468" i="1"/>
  <c r="BI468" i="1"/>
  <c r="BL468" i="1"/>
  <c r="BM468" i="1"/>
  <c r="BN468" i="1"/>
  <c r="BO468" i="1"/>
  <c r="BR468" i="1"/>
  <c r="BS468" i="1"/>
  <c r="BT468" i="1"/>
  <c r="BU468" i="1"/>
  <c r="AT469" i="1"/>
  <c r="AU469" i="1"/>
  <c r="AV469" i="1"/>
  <c r="AW469" i="1"/>
  <c r="AZ469" i="1"/>
  <c r="BA469" i="1"/>
  <c r="BB469" i="1"/>
  <c r="BC469" i="1"/>
  <c r="BF469" i="1"/>
  <c r="BG469" i="1"/>
  <c r="BH469" i="1"/>
  <c r="BI469" i="1"/>
  <c r="BL469" i="1"/>
  <c r="BM469" i="1"/>
  <c r="BN469" i="1"/>
  <c r="BO469" i="1"/>
  <c r="BR469" i="1"/>
  <c r="BS469" i="1"/>
  <c r="BT469" i="1"/>
  <c r="BU469" i="1"/>
  <c r="AT470" i="1"/>
  <c r="AU470" i="1"/>
  <c r="AV470" i="1"/>
  <c r="AW470" i="1"/>
  <c r="AZ470" i="1"/>
  <c r="BA470" i="1"/>
  <c r="BB470" i="1"/>
  <c r="BC470" i="1"/>
  <c r="BF470" i="1"/>
  <c r="BG470" i="1"/>
  <c r="BH470" i="1"/>
  <c r="BI470" i="1"/>
  <c r="BL470" i="1"/>
  <c r="BM470" i="1"/>
  <c r="BN470" i="1"/>
  <c r="BO470" i="1"/>
  <c r="BR470" i="1"/>
  <c r="BS470" i="1"/>
  <c r="BT470" i="1"/>
  <c r="BU470" i="1"/>
  <c r="AT471" i="1"/>
  <c r="AU471" i="1"/>
  <c r="AV471" i="1"/>
  <c r="AW471" i="1"/>
  <c r="AZ471" i="1"/>
  <c r="BA471" i="1"/>
  <c r="BB471" i="1"/>
  <c r="BC471" i="1"/>
  <c r="BF471" i="1"/>
  <c r="BG471" i="1"/>
  <c r="BH471" i="1"/>
  <c r="BI471" i="1"/>
  <c r="BL471" i="1"/>
  <c r="BM471" i="1"/>
  <c r="BN471" i="1"/>
  <c r="BO471" i="1"/>
  <c r="BR471" i="1"/>
  <c r="BS471" i="1"/>
  <c r="BT471" i="1"/>
  <c r="BU471" i="1"/>
  <c r="AT472" i="1"/>
  <c r="AU472" i="1"/>
  <c r="AV472" i="1"/>
  <c r="AW472" i="1"/>
  <c r="AZ472" i="1"/>
  <c r="BA472" i="1"/>
  <c r="BB472" i="1"/>
  <c r="BC472" i="1"/>
  <c r="BF472" i="1"/>
  <c r="BG472" i="1"/>
  <c r="BH472" i="1"/>
  <c r="BI472" i="1"/>
  <c r="BL472" i="1"/>
  <c r="BM472" i="1"/>
  <c r="BN472" i="1"/>
  <c r="BO472" i="1"/>
  <c r="BR472" i="1"/>
  <c r="BS472" i="1"/>
  <c r="BT472" i="1"/>
  <c r="BU472" i="1"/>
  <c r="AT473" i="1"/>
  <c r="AU473" i="1"/>
  <c r="AV473" i="1"/>
  <c r="AW473" i="1"/>
  <c r="AZ473" i="1"/>
  <c r="BA473" i="1"/>
  <c r="BB473" i="1"/>
  <c r="BC473" i="1"/>
  <c r="BF473" i="1"/>
  <c r="BG473" i="1"/>
  <c r="BH473" i="1"/>
  <c r="BI473" i="1"/>
  <c r="BL473" i="1"/>
  <c r="BM473" i="1"/>
  <c r="BN473" i="1"/>
  <c r="BO473" i="1"/>
  <c r="BR473" i="1"/>
  <c r="BS473" i="1"/>
  <c r="BT473" i="1"/>
  <c r="BU473" i="1"/>
  <c r="AT474" i="1"/>
  <c r="AU474" i="1"/>
  <c r="AV474" i="1"/>
  <c r="AW474" i="1"/>
  <c r="AZ474" i="1"/>
  <c r="BA474" i="1"/>
  <c r="BB474" i="1"/>
  <c r="BC474" i="1"/>
  <c r="BF474" i="1"/>
  <c r="BG474" i="1"/>
  <c r="BH474" i="1"/>
  <c r="BI474" i="1"/>
  <c r="BL474" i="1"/>
  <c r="BM474" i="1"/>
  <c r="BN474" i="1"/>
  <c r="BO474" i="1"/>
  <c r="BR474" i="1"/>
  <c r="BS474" i="1"/>
  <c r="BT474" i="1"/>
  <c r="BU474" i="1"/>
  <c r="AT475" i="1"/>
  <c r="AU475" i="1"/>
  <c r="AV475" i="1"/>
  <c r="AW475" i="1"/>
  <c r="AZ475" i="1"/>
  <c r="BA475" i="1"/>
  <c r="BB475" i="1"/>
  <c r="BC475" i="1"/>
  <c r="BF475" i="1"/>
  <c r="BG475" i="1"/>
  <c r="BH475" i="1"/>
  <c r="BI475" i="1"/>
  <c r="BL475" i="1"/>
  <c r="BM475" i="1"/>
  <c r="BN475" i="1"/>
  <c r="BO475" i="1"/>
  <c r="BR475" i="1"/>
  <c r="BS475" i="1"/>
  <c r="BT475" i="1"/>
  <c r="BU475" i="1"/>
  <c r="AT476" i="1"/>
  <c r="AU476" i="1"/>
  <c r="AV476" i="1"/>
  <c r="AW476" i="1"/>
  <c r="AZ476" i="1"/>
  <c r="BA476" i="1"/>
  <c r="BB476" i="1"/>
  <c r="BC476" i="1"/>
  <c r="BF476" i="1"/>
  <c r="BG476" i="1"/>
  <c r="BH476" i="1"/>
  <c r="BI476" i="1"/>
  <c r="BL476" i="1"/>
  <c r="BM476" i="1"/>
  <c r="BN476" i="1"/>
  <c r="BO476" i="1"/>
  <c r="BR476" i="1"/>
  <c r="BS476" i="1"/>
  <c r="BT476" i="1"/>
  <c r="BU476" i="1"/>
  <c r="AT477" i="1"/>
  <c r="AU477" i="1"/>
  <c r="AV477" i="1"/>
  <c r="AW477" i="1"/>
  <c r="AZ477" i="1"/>
  <c r="BA477" i="1"/>
  <c r="BB477" i="1"/>
  <c r="BC477" i="1"/>
  <c r="BF477" i="1"/>
  <c r="BG477" i="1"/>
  <c r="BH477" i="1"/>
  <c r="BI477" i="1"/>
  <c r="BL477" i="1"/>
  <c r="BM477" i="1"/>
  <c r="BN477" i="1"/>
  <c r="BO477" i="1"/>
  <c r="BR477" i="1"/>
  <c r="BS477" i="1"/>
  <c r="BT477" i="1"/>
  <c r="BU477" i="1"/>
  <c r="AT478" i="1"/>
  <c r="AU478" i="1"/>
  <c r="AV478" i="1"/>
  <c r="AW478" i="1"/>
  <c r="AZ478" i="1"/>
  <c r="BA478" i="1"/>
  <c r="BB478" i="1"/>
  <c r="BC478" i="1"/>
  <c r="BF478" i="1"/>
  <c r="BG478" i="1"/>
  <c r="BH478" i="1"/>
  <c r="BI478" i="1"/>
  <c r="BL478" i="1"/>
  <c r="BM478" i="1"/>
  <c r="BN478" i="1"/>
  <c r="BO478" i="1"/>
  <c r="BR478" i="1"/>
  <c r="BS478" i="1"/>
  <c r="BT478" i="1"/>
  <c r="BU478" i="1"/>
  <c r="AT479" i="1"/>
  <c r="AU479" i="1"/>
  <c r="AV479" i="1"/>
  <c r="AW479" i="1"/>
  <c r="AZ479" i="1"/>
  <c r="BA479" i="1"/>
  <c r="BB479" i="1"/>
  <c r="BC479" i="1"/>
  <c r="BF479" i="1"/>
  <c r="BG479" i="1"/>
  <c r="BH479" i="1"/>
  <c r="BI479" i="1"/>
  <c r="BL479" i="1"/>
  <c r="BM479" i="1"/>
  <c r="BN479" i="1"/>
  <c r="BO479" i="1"/>
  <c r="BR479" i="1"/>
  <c r="BS479" i="1"/>
  <c r="BT479" i="1"/>
  <c r="BU479" i="1"/>
  <c r="AT480" i="1"/>
  <c r="AU480" i="1"/>
  <c r="AV480" i="1"/>
  <c r="AW480" i="1"/>
  <c r="AZ480" i="1"/>
  <c r="BA480" i="1"/>
  <c r="BB480" i="1"/>
  <c r="BC480" i="1"/>
  <c r="BF480" i="1"/>
  <c r="BG480" i="1"/>
  <c r="BH480" i="1"/>
  <c r="BI480" i="1"/>
  <c r="BL480" i="1"/>
  <c r="BM480" i="1"/>
  <c r="BN480" i="1"/>
  <c r="BO480" i="1"/>
  <c r="BR480" i="1"/>
  <c r="BS480" i="1"/>
  <c r="BT480" i="1"/>
  <c r="BU480" i="1"/>
  <c r="AT481" i="1"/>
  <c r="AU481" i="1"/>
  <c r="AV481" i="1"/>
  <c r="AW481" i="1"/>
  <c r="AZ481" i="1"/>
  <c r="BA481" i="1"/>
  <c r="BB481" i="1"/>
  <c r="BC481" i="1"/>
  <c r="BF481" i="1"/>
  <c r="BG481" i="1"/>
  <c r="BH481" i="1"/>
  <c r="BI481" i="1"/>
  <c r="BL481" i="1"/>
  <c r="BM481" i="1"/>
  <c r="BN481" i="1"/>
  <c r="BO481" i="1"/>
  <c r="BR481" i="1"/>
  <c r="BS481" i="1"/>
  <c r="BT481" i="1"/>
  <c r="BU481" i="1"/>
  <c r="AT482" i="1"/>
  <c r="AU482" i="1"/>
  <c r="AV482" i="1"/>
  <c r="AW482" i="1"/>
  <c r="AZ482" i="1"/>
  <c r="BA482" i="1"/>
  <c r="BB482" i="1"/>
  <c r="BC482" i="1"/>
  <c r="BF482" i="1"/>
  <c r="BG482" i="1"/>
  <c r="BH482" i="1"/>
  <c r="BI482" i="1"/>
  <c r="BL482" i="1"/>
  <c r="BM482" i="1"/>
  <c r="BN482" i="1"/>
  <c r="BO482" i="1"/>
  <c r="BR482" i="1"/>
  <c r="BS482" i="1"/>
  <c r="BT482" i="1"/>
  <c r="BU482" i="1"/>
  <c r="AT483" i="1"/>
  <c r="AU483" i="1"/>
  <c r="AV483" i="1"/>
  <c r="AW483" i="1"/>
  <c r="AZ483" i="1"/>
  <c r="BA483" i="1"/>
  <c r="BB483" i="1"/>
  <c r="BC483" i="1"/>
  <c r="BF483" i="1"/>
  <c r="BG483" i="1"/>
  <c r="BH483" i="1"/>
  <c r="BI483" i="1"/>
  <c r="BL483" i="1"/>
  <c r="BM483" i="1"/>
  <c r="BN483" i="1"/>
  <c r="BO483" i="1"/>
  <c r="BR483" i="1"/>
  <c r="BS483" i="1"/>
  <c r="BT483" i="1"/>
  <c r="BU483" i="1"/>
  <c r="AT484" i="1"/>
  <c r="AU484" i="1"/>
  <c r="AV484" i="1"/>
  <c r="AW484" i="1"/>
  <c r="AZ484" i="1"/>
  <c r="BA484" i="1"/>
  <c r="BB484" i="1"/>
  <c r="BC484" i="1"/>
  <c r="BF484" i="1"/>
  <c r="BG484" i="1"/>
  <c r="BH484" i="1"/>
  <c r="BI484" i="1"/>
  <c r="BL484" i="1"/>
  <c r="BM484" i="1"/>
  <c r="BN484" i="1"/>
  <c r="BO484" i="1"/>
  <c r="BR484" i="1"/>
  <c r="BS484" i="1"/>
  <c r="BT484" i="1"/>
  <c r="BU484" i="1"/>
  <c r="AT485" i="1"/>
  <c r="AU485" i="1"/>
  <c r="AV485" i="1"/>
  <c r="AW485" i="1"/>
  <c r="AZ485" i="1"/>
  <c r="BA485" i="1"/>
  <c r="BB485" i="1"/>
  <c r="BC485" i="1"/>
  <c r="BF485" i="1"/>
  <c r="BG485" i="1"/>
  <c r="BH485" i="1"/>
  <c r="BI485" i="1"/>
  <c r="BL485" i="1"/>
  <c r="BM485" i="1"/>
  <c r="BN485" i="1"/>
  <c r="BO485" i="1"/>
  <c r="BR485" i="1"/>
  <c r="BS485" i="1"/>
  <c r="BT485" i="1"/>
  <c r="BU485" i="1"/>
  <c r="AT486" i="1"/>
  <c r="AU486" i="1"/>
  <c r="AV486" i="1"/>
  <c r="AW486" i="1"/>
  <c r="AZ486" i="1"/>
  <c r="BA486" i="1"/>
  <c r="BB486" i="1"/>
  <c r="BC486" i="1"/>
  <c r="BF486" i="1"/>
  <c r="BG486" i="1"/>
  <c r="BH486" i="1"/>
  <c r="BI486" i="1"/>
  <c r="BL486" i="1"/>
  <c r="BM486" i="1"/>
  <c r="BN486" i="1"/>
  <c r="BO486" i="1"/>
  <c r="BR486" i="1"/>
  <c r="BS486" i="1"/>
  <c r="BT486" i="1"/>
  <c r="BU486" i="1"/>
  <c r="AT487" i="1"/>
  <c r="AU487" i="1"/>
  <c r="AV487" i="1"/>
  <c r="AW487" i="1"/>
  <c r="AZ487" i="1"/>
  <c r="BA487" i="1"/>
  <c r="BB487" i="1"/>
  <c r="BC487" i="1"/>
  <c r="BF487" i="1"/>
  <c r="BG487" i="1"/>
  <c r="BH487" i="1"/>
  <c r="BI487" i="1"/>
  <c r="BL487" i="1"/>
  <c r="BM487" i="1"/>
  <c r="BN487" i="1"/>
  <c r="BO487" i="1"/>
  <c r="BR487" i="1"/>
  <c r="BS487" i="1"/>
  <c r="BT487" i="1"/>
  <c r="BU487" i="1"/>
  <c r="AT488" i="1"/>
  <c r="AU488" i="1"/>
  <c r="AV488" i="1"/>
  <c r="AW488" i="1"/>
  <c r="AZ488" i="1"/>
  <c r="BA488" i="1"/>
  <c r="BB488" i="1"/>
  <c r="BC488" i="1"/>
  <c r="BF488" i="1"/>
  <c r="BG488" i="1"/>
  <c r="BH488" i="1"/>
  <c r="BI488" i="1"/>
  <c r="BL488" i="1"/>
  <c r="BM488" i="1"/>
  <c r="BN488" i="1"/>
  <c r="BO488" i="1"/>
  <c r="BR488" i="1"/>
  <c r="BS488" i="1"/>
  <c r="BT488" i="1"/>
  <c r="BU488" i="1"/>
  <c r="AT489" i="1"/>
  <c r="AU489" i="1"/>
  <c r="AV489" i="1"/>
  <c r="AW489" i="1"/>
  <c r="AZ489" i="1"/>
  <c r="BA489" i="1"/>
  <c r="BB489" i="1"/>
  <c r="BC489" i="1"/>
  <c r="BF489" i="1"/>
  <c r="BG489" i="1"/>
  <c r="BH489" i="1"/>
  <c r="BI489" i="1"/>
  <c r="BL489" i="1"/>
  <c r="BM489" i="1"/>
  <c r="BN489" i="1"/>
  <c r="BO489" i="1"/>
  <c r="BR489" i="1"/>
  <c r="BS489" i="1"/>
  <c r="BT489" i="1"/>
  <c r="BU489" i="1"/>
  <c r="AT490" i="1"/>
  <c r="AU490" i="1"/>
  <c r="AV490" i="1"/>
  <c r="AW490" i="1"/>
  <c r="AZ490" i="1"/>
  <c r="BA490" i="1"/>
  <c r="BB490" i="1"/>
  <c r="BC490" i="1"/>
  <c r="BF490" i="1"/>
  <c r="BG490" i="1"/>
  <c r="BH490" i="1"/>
  <c r="BI490" i="1"/>
  <c r="BL490" i="1"/>
  <c r="BM490" i="1"/>
  <c r="BN490" i="1"/>
  <c r="BO490" i="1"/>
  <c r="BR490" i="1"/>
  <c r="BS490" i="1"/>
  <c r="BT490" i="1"/>
  <c r="BU490" i="1"/>
  <c r="AT491" i="1"/>
  <c r="AU491" i="1"/>
  <c r="AV491" i="1"/>
  <c r="AW491" i="1"/>
  <c r="AZ491" i="1"/>
  <c r="BA491" i="1"/>
  <c r="BB491" i="1"/>
  <c r="BC491" i="1"/>
  <c r="BF491" i="1"/>
  <c r="BG491" i="1"/>
  <c r="BH491" i="1"/>
  <c r="BI491" i="1"/>
  <c r="BL491" i="1"/>
  <c r="BM491" i="1"/>
  <c r="BN491" i="1"/>
  <c r="BO491" i="1"/>
  <c r="BR491" i="1"/>
  <c r="BS491" i="1"/>
  <c r="BT491" i="1"/>
  <c r="BU491" i="1"/>
  <c r="AT492" i="1"/>
  <c r="AU492" i="1"/>
  <c r="AV492" i="1"/>
  <c r="AW492" i="1"/>
  <c r="AZ492" i="1"/>
  <c r="BA492" i="1"/>
  <c r="BB492" i="1"/>
  <c r="BC492" i="1"/>
  <c r="BF492" i="1"/>
  <c r="BG492" i="1"/>
  <c r="BH492" i="1"/>
  <c r="BI492" i="1"/>
  <c r="BL492" i="1"/>
  <c r="BM492" i="1"/>
  <c r="BN492" i="1"/>
  <c r="BO492" i="1"/>
  <c r="BR492" i="1"/>
  <c r="BS492" i="1"/>
  <c r="BT492" i="1"/>
  <c r="BU492" i="1"/>
  <c r="AT493" i="1"/>
  <c r="AU493" i="1"/>
  <c r="AV493" i="1"/>
  <c r="AW493" i="1"/>
  <c r="AZ493" i="1"/>
  <c r="BA493" i="1"/>
  <c r="BB493" i="1"/>
  <c r="BC493" i="1"/>
  <c r="BF493" i="1"/>
  <c r="BG493" i="1"/>
  <c r="BH493" i="1"/>
  <c r="BI493" i="1"/>
  <c r="BL493" i="1"/>
  <c r="BM493" i="1"/>
  <c r="BN493" i="1"/>
  <c r="BO493" i="1"/>
  <c r="BR493" i="1"/>
  <c r="BS493" i="1"/>
  <c r="BT493" i="1"/>
  <c r="BU493" i="1"/>
  <c r="AT494" i="1"/>
  <c r="AU494" i="1"/>
  <c r="AV494" i="1"/>
  <c r="AW494" i="1"/>
  <c r="AZ494" i="1"/>
  <c r="BA494" i="1"/>
  <c r="BB494" i="1"/>
  <c r="BC494" i="1"/>
  <c r="BF494" i="1"/>
  <c r="BG494" i="1"/>
  <c r="BH494" i="1"/>
  <c r="BI494" i="1"/>
  <c r="BL494" i="1"/>
  <c r="BM494" i="1"/>
  <c r="BN494" i="1"/>
  <c r="BO494" i="1"/>
  <c r="BR494" i="1"/>
  <c r="BS494" i="1"/>
  <c r="BT494" i="1"/>
  <c r="BU494" i="1"/>
  <c r="AT495" i="1"/>
  <c r="AU495" i="1"/>
  <c r="AV495" i="1"/>
  <c r="AW495" i="1"/>
  <c r="AZ495" i="1"/>
  <c r="BA495" i="1"/>
  <c r="BB495" i="1"/>
  <c r="BC495" i="1"/>
  <c r="BF495" i="1"/>
  <c r="BG495" i="1"/>
  <c r="BH495" i="1"/>
  <c r="BI495" i="1"/>
  <c r="BL495" i="1"/>
  <c r="BM495" i="1"/>
  <c r="BN495" i="1"/>
  <c r="BO495" i="1"/>
  <c r="BR495" i="1"/>
  <c r="BS495" i="1"/>
  <c r="BT495" i="1"/>
  <c r="BU495" i="1"/>
  <c r="AT496" i="1"/>
  <c r="AU496" i="1"/>
  <c r="AV496" i="1"/>
  <c r="AW496" i="1"/>
  <c r="AZ496" i="1"/>
  <c r="BA496" i="1"/>
  <c r="BB496" i="1"/>
  <c r="BC496" i="1"/>
  <c r="BF496" i="1"/>
  <c r="BG496" i="1"/>
  <c r="BH496" i="1"/>
  <c r="BI496" i="1"/>
  <c r="BL496" i="1"/>
  <c r="BM496" i="1"/>
  <c r="BN496" i="1"/>
  <c r="BO496" i="1"/>
  <c r="BR496" i="1"/>
  <c r="BS496" i="1"/>
  <c r="BT496" i="1"/>
  <c r="BU496" i="1"/>
  <c r="AT497" i="1"/>
  <c r="AU497" i="1"/>
  <c r="AV497" i="1"/>
  <c r="AW497" i="1"/>
  <c r="AZ497" i="1"/>
  <c r="BA497" i="1"/>
  <c r="BB497" i="1"/>
  <c r="BC497" i="1"/>
  <c r="BF497" i="1"/>
  <c r="BG497" i="1"/>
  <c r="BH497" i="1"/>
  <c r="BI497" i="1"/>
  <c r="BL497" i="1"/>
  <c r="BM497" i="1"/>
  <c r="BN497" i="1"/>
  <c r="BO497" i="1"/>
  <c r="BR497" i="1"/>
  <c r="BS497" i="1"/>
  <c r="BT497" i="1"/>
  <c r="BU497" i="1"/>
  <c r="AT498" i="1"/>
  <c r="AU498" i="1"/>
  <c r="AV498" i="1"/>
  <c r="AW498" i="1"/>
  <c r="AZ498" i="1"/>
  <c r="BA498" i="1"/>
  <c r="BB498" i="1"/>
  <c r="BC498" i="1"/>
  <c r="BF498" i="1"/>
  <c r="BG498" i="1"/>
  <c r="BH498" i="1"/>
  <c r="BI498" i="1"/>
  <c r="BL498" i="1"/>
  <c r="BM498" i="1"/>
  <c r="BN498" i="1"/>
  <c r="BO498" i="1"/>
  <c r="BR498" i="1"/>
  <c r="BS498" i="1"/>
  <c r="BT498" i="1"/>
  <c r="BU498" i="1"/>
  <c r="AT499" i="1"/>
  <c r="AU499" i="1"/>
  <c r="AV499" i="1"/>
  <c r="AW499" i="1"/>
  <c r="AZ499" i="1"/>
  <c r="BA499" i="1"/>
  <c r="BB499" i="1"/>
  <c r="BC499" i="1"/>
  <c r="BF499" i="1"/>
  <c r="BG499" i="1"/>
  <c r="BH499" i="1"/>
  <c r="BI499" i="1"/>
  <c r="BL499" i="1"/>
  <c r="BM499" i="1"/>
  <c r="BN499" i="1"/>
  <c r="BO499" i="1"/>
  <c r="BR499" i="1"/>
  <c r="BS499" i="1"/>
  <c r="BT499" i="1"/>
  <c r="BU499" i="1"/>
  <c r="AT500" i="1"/>
  <c r="AU500" i="1"/>
  <c r="AV500" i="1"/>
  <c r="AW500" i="1"/>
  <c r="AZ500" i="1"/>
  <c r="BA500" i="1"/>
  <c r="BB500" i="1"/>
  <c r="BC500" i="1"/>
  <c r="BF500" i="1"/>
  <c r="BG500" i="1"/>
  <c r="BH500" i="1"/>
  <c r="BI500" i="1"/>
  <c r="BL500" i="1"/>
  <c r="BM500" i="1"/>
  <c r="BN500" i="1"/>
  <c r="BO500" i="1"/>
  <c r="BR500" i="1"/>
  <c r="BS500" i="1"/>
  <c r="BT500" i="1"/>
  <c r="BU500" i="1"/>
  <c r="AT501" i="1"/>
  <c r="AU501" i="1"/>
  <c r="AV501" i="1"/>
  <c r="AW501" i="1"/>
  <c r="AZ501" i="1"/>
  <c r="BA501" i="1"/>
  <c r="BB501" i="1"/>
  <c r="BC501" i="1"/>
  <c r="BF501" i="1"/>
  <c r="BG501" i="1"/>
  <c r="BH501" i="1"/>
  <c r="BI501" i="1"/>
  <c r="BL501" i="1"/>
  <c r="BM501" i="1"/>
  <c r="BN501" i="1"/>
  <c r="BO501" i="1"/>
  <c r="BR501" i="1"/>
  <c r="BS501" i="1"/>
  <c r="BT501" i="1"/>
  <c r="BU501" i="1"/>
  <c r="AT502" i="1"/>
  <c r="AU502" i="1"/>
  <c r="AV502" i="1"/>
  <c r="AW502" i="1"/>
  <c r="AZ502" i="1"/>
  <c r="BA502" i="1"/>
  <c r="BB502" i="1"/>
  <c r="BC502" i="1"/>
  <c r="BF502" i="1"/>
  <c r="BG502" i="1"/>
  <c r="BH502" i="1"/>
  <c r="BI502" i="1"/>
  <c r="BL502" i="1"/>
  <c r="BM502" i="1"/>
  <c r="BN502" i="1"/>
  <c r="BO502" i="1"/>
  <c r="BR502" i="1"/>
  <c r="BS502" i="1"/>
  <c r="BT502" i="1"/>
  <c r="BU502" i="1"/>
  <c r="AT503" i="1"/>
  <c r="AU503" i="1"/>
  <c r="AV503" i="1"/>
  <c r="AW503" i="1"/>
  <c r="AZ503" i="1"/>
  <c r="BA503" i="1"/>
  <c r="BB503" i="1"/>
  <c r="BC503" i="1"/>
  <c r="BF503" i="1"/>
  <c r="BG503" i="1"/>
  <c r="BH503" i="1"/>
  <c r="BI503" i="1"/>
  <c r="BL503" i="1"/>
  <c r="BM503" i="1"/>
  <c r="BN503" i="1"/>
  <c r="BO503" i="1"/>
  <c r="BR503" i="1"/>
  <c r="BS503" i="1"/>
  <c r="BT503" i="1"/>
  <c r="BU503" i="1"/>
  <c r="AT504" i="1"/>
  <c r="AU504" i="1"/>
  <c r="AV504" i="1"/>
  <c r="AW504" i="1"/>
  <c r="AZ504" i="1"/>
  <c r="BA504" i="1"/>
  <c r="BB504" i="1"/>
  <c r="BC504" i="1"/>
  <c r="BF504" i="1"/>
  <c r="BG504" i="1"/>
  <c r="BH504" i="1"/>
  <c r="BI504" i="1"/>
  <c r="BL504" i="1"/>
  <c r="BM504" i="1"/>
  <c r="BN504" i="1"/>
  <c r="BO504" i="1"/>
  <c r="BR504" i="1"/>
  <c r="BS504" i="1"/>
  <c r="BT504" i="1"/>
  <c r="BU504" i="1"/>
  <c r="AT505" i="1"/>
  <c r="AU505" i="1"/>
  <c r="AV505" i="1"/>
  <c r="AW505" i="1"/>
  <c r="AZ505" i="1"/>
  <c r="BA505" i="1"/>
  <c r="BB505" i="1"/>
  <c r="BC505" i="1"/>
  <c r="BF505" i="1"/>
  <c r="BG505" i="1"/>
  <c r="BH505" i="1"/>
  <c r="BI505" i="1"/>
  <c r="BL505" i="1"/>
  <c r="BM505" i="1"/>
  <c r="BN505" i="1"/>
  <c r="BO505" i="1"/>
  <c r="BR505" i="1"/>
  <c r="BS505" i="1"/>
  <c r="BT505" i="1"/>
  <c r="BU505" i="1"/>
  <c r="AT506" i="1"/>
  <c r="AU506" i="1"/>
  <c r="AV506" i="1"/>
  <c r="AW506" i="1"/>
  <c r="AZ506" i="1"/>
  <c r="BA506" i="1"/>
  <c r="BB506" i="1"/>
  <c r="BC506" i="1"/>
  <c r="BF506" i="1"/>
  <c r="BG506" i="1"/>
  <c r="BH506" i="1"/>
  <c r="BI506" i="1"/>
  <c r="BL506" i="1"/>
  <c r="BM506" i="1"/>
  <c r="BN506" i="1"/>
  <c r="BO506" i="1"/>
  <c r="BR506" i="1"/>
  <c r="BS506" i="1"/>
  <c r="BT506" i="1"/>
  <c r="BU506" i="1"/>
  <c r="AT507" i="1"/>
  <c r="AU507" i="1"/>
  <c r="AV507" i="1"/>
  <c r="AW507" i="1"/>
  <c r="AZ507" i="1"/>
  <c r="BA507" i="1"/>
  <c r="BB507" i="1"/>
  <c r="BC507" i="1"/>
  <c r="BF507" i="1"/>
  <c r="BG507" i="1"/>
  <c r="BH507" i="1"/>
  <c r="BI507" i="1"/>
  <c r="BL507" i="1"/>
  <c r="BM507" i="1"/>
  <c r="BN507" i="1"/>
  <c r="BO507" i="1"/>
  <c r="BR507" i="1"/>
  <c r="BS507" i="1"/>
  <c r="BT507" i="1"/>
  <c r="BU507" i="1"/>
  <c r="AT508" i="1"/>
  <c r="AU508" i="1"/>
  <c r="AV508" i="1"/>
  <c r="AW508" i="1"/>
  <c r="AZ508" i="1"/>
  <c r="BA508" i="1"/>
  <c r="BB508" i="1"/>
  <c r="BC508" i="1"/>
  <c r="BF508" i="1"/>
  <c r="BG508" i="1"/>
  <c r="BH508" i="1"/>
  <c r="BI508" i="1"/>
  <c r="BL508" i="1"/>
  <c r="BM508" i="1"/>
  <c r="BN508" i="1"/>
  <c r="BO508" i="1"/>
  <c r="BR508" i="1"/>
  <c r="BS508" i="1"/>
  <c r="BT508" i="1"/>
  <c r="BU508" i="1"/>
  <c r="AT509" i="1"/>
  <c r="AU509" i="1"/>
  <c r="AV509" i="1"/>
  <c r="AW509" i="1"/>
  <c r="AZ509" i="1"/>
  <c r="BA509" i="1"/>
  <c r="BB509" i="1"/>
  <c r="BC509" i="1"/>
  <c r="BF509" i="1"/>
  <c r="BG509" i="1"/>
  <c r="BH509" i="1"/>
  <c r="BI509" i="1"/>
  <c r="BL509" i="1"/>
  <c r="BM509" i="1"/>
  <c r="BN509" i="1"/>
  <c r="BO509" i="1"/>
  <c r="BR509" i="1"/>
  <c r="BS509" i="1"/>
  <c r="BT509" i="1"/>
  <c r="BU509" i="1"/>
  <c r="AT510" i="1"/>
  <c r="AU510" i="1"/>
  <c r="AV510" i="1"/>
  <c r="AW510" i="1"/>
  <c r="AZ510" i="1"/>
  <c r="BA510" i="1"/>
  <c r="BB510" i="1"/>
  <c r="BC510" i="1"/>
  <c r="BF510" i="1"/>
  <c r="BG510" i="1"/>
  <c r="BH510" i="1"/>
  <c r="BI510" i="1"/>
  <c r="BL510" i="1"/>
  <c r="BM510" i="1"/>
  <c r="BN510" i="1"/>
  <c r="BO510" i="1"/>
  <c r="BR510" i="1"/>
  <c r="BS510" i="1"/>
  <c r="BT510" i="1"/>
  <c r="BU510" i="1"/>
  <c r="AT511" i="1"/>
  <c r="AU511" i="1"/>
  <c r="AV511" i="1"/>
  <c r="AW511" i="1"/>
  <c r="AZ511" i="1"/>
  <c r="BA511" i="1"/>
  <c r="BB511" i="1"/>
  <c r="BC511" i="1"/>
  <c r="BF511" i="1"/>
  <c r="BG511" i="1"/>
  <c r="BH511" i="1"/>
  <c r="BI511" i="1"/>
  <c r="BL511" i="1"/>
  <c r="BM511" i="1"/>
  <c r="BN511" i="1"/>
  <c r="BO511" i="1"/>
  <c r="BR511" i="1"/>
  <c r="BS511" i="1"/>
  <c r="BT511" i="1"/>
  <c r="BU511" i="1"/>
  <c r="AT512" i="1"/>
  <c r="AU512" i="1"/>
  <c r="AV512" i="1"/>
  <c r="AW512" i="1"/>
  <c r="AZ512" i="1"/>
  <c r="BA512" i="1"/>
  <c r="BB512" i="1"/>
  <c r="BC512" i="1"/>
  <c r="BF512" i="1"/>
  <c r="BG512" i="1"/>
  <c r="BH512" i="1"/>
  <c r="BI512" i="1"/>
  <c r="BL512" i="1"/>
  <c r="BM512" i="1"/>
  <c r="BN512" i="1"/>
  <c r="BO512" i="1"/>
  <c r="BR512" i="1"/>
  <c r="BS512" i="1"/>
  <c r="BT512" i="1"/>
  <c r="BU512" i="1"/>
  <c r="AT513" i="1"/>
  <c r="AU513" i="1"/>
  <c r="AV513" i="1"/>
  <c r="AW513" i="1"/>
  <c r="AZ513" i="1"/>
  <c r="BA513" i="1"/>
  <c r="BB513" i="1"/>
  <c r="BC513" i="1"/>
  <c r="BF513" i="1"/>
  <c r="BG513" i="1"/>
  <c r="BH513" i="1"/>
  <c r="BI513" i="1"/>
  <c r="BL513" i="1"/>
  <c r="BM513" i="1"/>
  <c r="BN513" i="1"/>
  <c r="BO513" i="1"/>
  <c r="BR513" i="1"/>
  <c r="BS513" i="1"/>
  <c r="BT513" i="1"/>
  <c r="BU513" i="1"/>
  <c r="AT514" i="1"/>
  <c r="AU514" i="1"/>
  <c r="AV514" i="1"/>
  <c r="AW514" i="1"/>
  <c r="AZ514" i="1"/>
  <c r="BA514" i="1"/>
  <c r="BB514" i="1"/>
  <c r="BC514" i="1"/>
  <c r="BF514" i="1"/>
  <c r="BG514" i="1"/>
  <c r="BH514" i="1"/>
  <c r="BI514" i="1"/>
  <c r="BL514" i="1"/>
  <c r="BM514" i="1"/>
  <c r="BN514" i="1"/>
  <c r="BO514" i="1"/>
  <c r="BR514" i="1"/>
  <c r="BS514" i="1"/>
  <c r="BT514" i="1"/>
  <c r="BU514" i="1"/>
  <c r="AT515" i="1"/>
  <c r="AU515" i="1"/>
  <c r="AV515" i="1"/>
  <c r="AW515" i="1"/>
  <c r="AZ515" i="1"/>
  <c r="BA515" i="1"/>
  <c r="BB515" i="1"/>
  <c r="BC515" i="1"/>
  <c r="BF515" i="1"/>
  <c r="BG515" i="1"/>
  <c r="BH515" i="1"/>
  <c r="BI515" i="1"/>
  <c r="BL515" i="1"/>
  <c r="BM515" i="1"/>
  <c r="BN515" i="1"/>
  <c r="BO515" i="1"/>
  <c r="BR515" i="1"/>
  <c r="BS515" i="1"/>
  <c r="BT515" i="1"/>
  <c r="BU515" i="1"/>
  <c r="AT516" i="1"/>
  <c r="AU516" i="1"/>
  <c r="AV516" i="1"/>
  <c r="AW516" i="1"/>
  <c r="AZ516" i="1"/>
  <c r="BA516" i="1"/>
  <c r="BB516" i="1"/>
  <c r="BC516" i="1"/>
  <c r="BF516" i="1"/>
  <c r="BG516" i="1"/>
  <c r="BH516" i="1"/>
  <c r="BI516" i="1"/>
  <c r="BL516" i="1"/>
  <c r="BM516" i="1"/>
  <c r="BN516" i="1"/>
  <c r="BO516" i="1"/>
  <c r="BR516" i="1"/>
  <c r="BS516" i="1"/>
  <c r="BT516" i="1"/>
  <c r="BU516" i="1"/>
  <c r="AT517" i="1"/>
  <c r="AU517" i="1"/>
  <c r="AV517" i="1"/>
  <c r="AW517" i="1"/>
  <c r="AZ517" i="1"/>
  <c r="BA517" i="1"/>
  <c r="BB517" i="1"/>
  <c r="BC517" i="1"/>
  <c r="BF517" i="1"/>
  <c r="BG517" i="1"/>
  <c r="BH517" i="1"/>
  <c r="BI517" i="1"/>
  <c r="BL517" i="1"/>
  <c r="BM517" i="1"/>
  <c r="BN517" i="1"/>
  <c r="BO517" i="1"/>
  <c r="BR517" i="1"/>
  <c r="BS517" i="1"/>
  <c r="BT517" i="1"/>
  <c r="BU517" i="1"/>
  <c r="AT518" i="1"/>
  <c r="AU518" i="1"/>
  <c r="AV518" i="1"/>
  <c r="AW518" i="1"/>
  <c r="AZ518" i="1"/>
  <c r="BA518" i="1"/>
  <c r="BB518" i="1"/>
  <c r="BC518" i="1"/>
  <c r="BF518" i="1"/>
  <c r="BG518" i="1"/>
  <c r="BH518" i="1"/>
  <c r="BI518" i="1"/>
  <c r="BL518" i="1"/>
  <c r="BM518" i="1"/>
  <c r="BN518" i="1"/>
  <c r="BO518" i="1"/>
  <c r="BR518" i="1"/>
  <c r="BS518" i="1"/>
  <c r="BT518" i="1"/>
  <c r="BU518" i="1"/>
  <c r="AT519" i="1"/>
  <c r="AU519" i="1"/>
  <c r="AV519" i="1"/>
  <c r="AW519" i="1"/>
  <c r="AZ519" i="1"/>
  <c r="BA519" i="1"/>
  <c r="BB519" i="1"/>
  <c r="BC519" i="1"/>
  <c r="BF519" i="1"/>
  <c r="BG519" i="1"/>
  <c r="BH519" i="1"/>
  <c r="BI519" i="1"/>
  <c r="BL519" i="1"/>
  <c r="BM519" i="1"/>
  <c r="BN519" i="1"/>
  <c r="BO519" i="1"/>
  <c r="BR519" i="1"/>
  <c r="BS519" i="1"/>
  <c r="BT519" i="1"/>
  <c r="BU519" i="1"/>
  <c r="AT520" i="1"/>
  <c r="AU520" i="1"/>
  <c r="AV520" i="1"/>
  <c r="AW520" i="1"/>
  <c r="AZ520" i="1"/>
  <c r="BA520" i="1"/>
  <c r="BB520" i="1"/>
  <c r="BC520" i="1"/>
  <c r="BF520" i="1"/>
  <c r="BG520" i="1"/>
  <c r="BH520" i="1"/>
  <c r="BI520" i="1"/>
  <c r="BL520" i="1"/>
  <c r="BM520" i="1"/>
  <c r="BN520" i="1"/>
  <c r="BO520" i="1"/>
  <c r="BR520" i="1"/>
  <c r="BS520" i="1"/>
  <c r="BT520" i="1"/>
  <c r="BU520" i="1"/>
  <c r="AT521" i="1"/>
  <c r="AU521" i="1"/>
  <c r="AV521" i="1"/>
  <c r="AW521" i="1"/>
  <c r="AZ521" i="1"/>
  <c r="BA521" i="1"/>
  <c r="BB521" i="1"/>
  <c r="BC521" i="1"/>
  <c r="BF521" i="1"/>
  <c r="BG521" i="1"/>
  <c r="BH521" i="1"/>
  <c r="BI521" i="1"/>
  <c r="BL521" i="1"/>
  <c r="BM521" i="1"/>
  <c r="BN521" i="1"/>
  <c r="BO521" i="1"/>
  <c r="BR521" i="1"/>
  <c r="BS521" i="1"/>
  <c r="BT521" i="1"/>
  <c r="BU521" i="1"/>
  <c r="AT522" i="1"/>
  <c r="AU522" i="1"/>
  <c r="AV522" i="1"/>
  <c r="AW522" i="1"/>
  <c r="AZ522" i="1"/>
  <c r="BA522" i="1"/>
  <c r="BB522" i="1"/>
  <c r="BC522" i="1"/>
  <c r="BF522" i="1"/>
  <c r="BG522" i="1"/>
  <c r="BH522" i="1"/>
  <c r="BI522" i="1"/>
  <c r="BL522" i="1"/>
  <c r="BM522" i="1"/>
  <c r="BN522" i="1"/>
  <c r="BO522" i="1"/>
  <c r="BR522" i="1"/>
  <c r="BS522" i="1"/>
  <c r="BT522" i="1"/>
  <c r="BU522" i="1"/>
  <c r="AT523" i="1"/>
  <c r="AU523" i="1"/>
  <c r="AV523" i="1"/>
  <c r="AW523" i="1"/>
  <c r="AZ523" i="1"/>
  <c r="BA523" i="1"/>
  <c r="BB523" i="1"/>
  <c r="BC523" i="1"/>
  <c r="BF523" i="1"/>
  <c r="BG523" i="1"/>
  <c r="BH523" i="1"/>
  <c r="BI523" i="1"/>
  <c r="BL523" i="1"/>
  <c r="BM523" i="1"/>
  <c r="BN523" i="1"/>
  <c r="BO523" i="1"/>
  <c r="BR523" i="1"/>
  <c r="BS523" i="1"/>
  <c r="BT523" i="1"/>
  <c r="BU523" i="1"/>
  <c r="AT524" i="1"/>
  <c r="AU524" i="1"/>
  <c r="AV524" i="1"/>
  <c r="AW524" i="1"/>
  <c r="AZ524" i="1"/>
  <c r="BA524" i="1"/>
  <c r="BB524" i="1"/>
  <c r="BC524" i="1"/>
  <c r="BF524" i="1"/>
  <c r="BG524" i="1"/>
  <c r="BH524" i="1"/>
  <c r="BI524" i="1"/>
  <c r="BL524" i="1"/>
  <c r="BM524" i="1"/>
  <c r="BN524" i="1"/>
  <c r="BO524" i="1"/>
  <c r="BR524" i="1"/>
  <c r="BS524" i="1"/>
  <c r="BT524" i="1"/>
  <c r="BU524" i="1"/>
  <c r="AT525" i="1"/>
  <c r="AU525" i="1"/>
  <c r="AV525" i="1"/>
  <c r="AW525" i="1"/>
  <c r="AZ525" i="1"/>
  <c r="BA525" i="1"/>
  <c r="BB525" i="1"/>
  <c r="BC525" i="1"/>
  <c r="BF525" i="1"/>
  <c r="BG525" i="1"/>
  <c r="BH525" i="1"/>
  <c r="BI525" i="1"/>
  <c r="BL525" i="1"/>
  <c r="BM525" i="1"/>
  <c r="BN525" i="1"/>
  <c r="BO525" i="1"/>
  <c r="BR525" i="1"/>
  <c r="BS525" i="1"/>
  <c r="BT525" i="1"/>
  <c r="BU525" i="1"/>
  <c r="AT526" i="1"/>
  <c r="AU526" i="1"/>
  <c r="AV526" i="1"/>
  <c r="AW526" i="1"/>
  <c r="AZ526" i="1"/>
  <c r="BA526" i="1"/>
  <c r="BB526" i="1"/>
  <c r="BC526" i="1"/>
  <c r="BF526" i="1"/>
  <c r="BG526" i="1"/>
  <c r="BH526" i="1"/>
  <c r="BI526" i="1"/>
  <c r="BL526" i="1"/>
  <c r="BM526" i="1"/>
  <c r="BN526" i="1"/>
  <c r="BO526" i="1"/>
  <c r="BR526" i="1"/>
  <c r="BS526" i="1"/>
  <c r="BT526" i="1"/>
  <c r="BU526" i="1"/>
  <c r="AT527" i="1"/>
  <c r="AU527" i="1"/>
  <c r="AV527" i="1"/>
  <c r="AW527" i="1"/>
  <c r="AZ527" i="1"/>
  <c r="BA527" i="1"/>
  <c r="BB527" i="1"/>
  <c r="BC527" i="1"/>
  <c r="BF527" i="1"/>
  <c r="BG527" i="1"/>
  <c r="BH527" i="1"/>
  <c r="BI527" i="1"/>
  <c r="BL527" i="1"/>
  <c r="BM527" i="1"/>
  <c r="BN527" i="1"/>
  <c r="BO527" i="1"/>
  <c r="BR527" i="1"/>
  <c r="BS527" i="1"/>
  <c r="BT527" i="1"/>
  <c r="BU527" i="1"/>
  <c r="AT528" i="1"/>
  <c r="AU528" i="1"/>
  <c r="AV528" i="1"/>
  <c r="AW528" i="1"/>
  <c r="AZ528" i="1"/>
  <c r="BA528" i="1"/>
  <c r="BB528" i="1"/>
  <c r="BC528" i="1"/>
  <c r="BF528" i="1"/>
  <c r="BG528" i="1"/>
  <c r="BH528" i="1"/>
  <c r="BI528" i="1"/>
  <c r="BL528" i="1"/>
  <c r="BM528" i="1"/>
  <c r="BN528" i="1"/>
  <c r="BO528" i="1"/>
  <c r="BR528" i="1"/>
  <c r="BS528" i="1"/>
  <c r="BT528" i="1"/>
  <c r="BU528" i="1"/>
  <c r="AT529" i="1"/>
  <c r="AU529" i="1"/>
  <c r="AV529" i="1"/>
  <c r="AW529" i="1"/>
  <c r="AZ529" i="1"/>
  <c r="BA529" i="1"/>
  <c r="BB529" i="1"/>
  <c r="BC529" i="1"/>
  <c r="BF529" i="1"/>
  <c r="BG529" i="1"/>
  <c r="BH529" i="1"/>
  <c r="BI529" i="1"/>
  <c r="BL529" i="1"/>
  <c r="BM529" i="1"/>
  <c r="BN529" i="1"/>
  <c r="BO529" i="1"/>
  <c r="BR529" i="1"/>
  <c r="BS529" i="1"/>
  <c r="BT529" i="1"/>
  <c r="BU529" i="1"/>
  <c r="AT530" i="1"/>
  <c r="AU530" i="1"/>
  <c r="AV530" i="1"/>
  <c r="AW530" i="1"/>
  <c r="AZ530" i="1"/>
  <c r="BA530" i="1"/>
  <c r="BB530" i="1"/>
  <c r="BC530" i="1"/>
  <c r="BF530" i="1"/>
  <c r="BG530" i="1"/>
  <c r="BH530" i="1"/>
  <c r="BI530" i="1"/>
  <c r="BL530" i="1"/>
  <c r="BM530" i="1"/>
  <c r="BN530" i="1"/>
  <c r="BO530" i="1"/>
  <c r="BR530" i="1"/>
  <c r="BS530" i="1"/>
  <c r="BT530" i="1"/>
  <c r="BU530" i="1"/>
  <c r="AT531" i="1"/>
  <c r="AU531" i="1"/>
  <c r="AV531" i="1"/>
  <c r="AW531" i="1"/>
  <c r="AZ531" i="1"/>
  <c r="BA531" i="1"/>
  <c r="BB531" i="1"/>
  <c r="BC531" i="1"/>
  <c r="BF531" i="1"/>
  <c r="BG531" i="1"/>
  <c r="BH531" i="1"/>
  <c r="BI531" i="1"/>
  <c r="BL531" i="1"/>
  <c r="BM531" i="1"/>
  <c r="BN531" i="1"/>
  <c r="BO531" i="1"/>
  <c r="BR531" i="1"/>
  <c r="BS531" i="1"/>
  <c r="BT531" i="1"/>
  <c r="BU531" i="1"/>
  <c r="AT532" i="1"/>
  <c r="AU532" i="1"/>
  <c r="AV532" i="1"/>
  <c r="AW532" i="1"/>
  <c r="AZ532" i="1"/>
  <c r="BA532" i="1"/>
  <c r="BB532" i="1"/>
  <c r="BC532" i="1"/>
  <c r="BF532" i="1"/>
  <c r="BG532" i="1"/>
  <c r="BH532" i="1"/>
  <c r="BI532" i="1"/>
  <c r="BL532" i="1"/>
  <c r="BM532" i="1"/>
  <c r="BN532" i="1"/>
  <c r="BO532" i="1"/>
  <c r="BR532" i="1"/>
  <c r="BS532" i="1"/>
  <c r="BT532" i="1"/>
  <c r="BU532" i="1"/>
  <c r="AT533" i="1"/>
  <c r="AU533" i="1"/>
  <c r="AV533" i="1"/>
  <c r="AW533" i="1"/>
  <c r="AZ533" i="1"/>
  <c r="BA533" i="1"/>
  <c r="BB533" i="1"/>
  <c r="BC533" i="1"/>
  <c r="BF533" i="1"/>
  <c r="BG533" i="1"/>
  <c r="BH533" i="1"/>
  <c r="BI533" i="1"/>
  <c r="BL533" i="1"/>
  <c r="BM533" i="1"/>
  <c r="BN533" i="1"/>
  <c r="BO533" i="1"/>
  <c r="BR533" i="1"/>
  <c r="BS533" i="1"/>
  <c r="BT533" i="1"/>
  <c r="BU533" i="1"/>
  <c r="AT534" i="1"/>
  <c r="AU534" i="1"/>
  <c r="AV534" i="1"/>
  <c r="AW534" i="1"/>
  <c r="AZ534" i="1"/>
  <c r="BA534" i="1"/>
  <c r="BB534" i="1"/>
  <c r="BC534" i="1"/>
  <c r="BF534" i="1"/>
  <c r="BG534" i="1"/>
  <c r="BH534" i="1"/>
  <c r="BI534" i="1"/>
  <c r="BL534" i="1"/>
  <c r="BM534" i="1"/>
  <c r="BN534" i="1"/>
  <c r="BO534" i="1"/>
  <c r="BR534" i="1"/>
  <c r="BS534" i="1"/>
  <c r="BT534" i="1"/>
  <c r="BU534" i="1"/>
  <c r="AT535" i="1"/>
  <c r="AU535" i="1"/>
  <c r="AV535" i="1"/>
  <c r="AW535" i="1"/>
  <c r="AZ535" i="1"/>
  <c r="BA535" i="1"/>
  <c r="BB535" i="1"/>
  <c r="BC535" i="1"/>
  <c r="BF535" i="1"/>
  <c r="BG535" i="1"/>
  <c r="BH535" i="1"/>
  <c r="BI535" i="1"/>
  <c r="BL535" i="1"/>
  <c r="BM535" i="1"/>
  <c r="BN535" i="1"/>
  <c r="BO535" i="1"/>
  <c r="BR535" i="1"/>
  <c r="BS535" i="1"/>
  <c r="BT535" i="1"/>
  <c r="BU535" i="1"/>
  <c r="AT536" i="1"/>
  <c r="AU536" i="1"/>
  <c r="AV536" i="1"/>
  <c r="AW536" i="1"/>
  <c r="AZ536" i="1"/>
  <c r="BA536" i="1"/>
  <c r="BB536" i="1"/>
  <c r="BC536" i="1"/>
  <c r="BF536" i="1"/>
  <c r="BG536" i="1"/>
  <c r="BH536" i="1"/>
  <c r="BI536" i="1"/>
  <c r="BL536" i="1"/>
  <c r="BM536" i="1"/>
  <c r="BN536" i="1"/>
  <c r="BO536" i="1"/>
  <c r="BR536" i="1"/>
  <c r="BS536" i="1"/>
  <c r="BT536" i="1"/>
  <c r="BU536" i="1"/>
  <c r="AT537" i="1"/>
  <c r="AU537" i="1"/>
  <c r="AV537" i="1"/>
  <c r="AW537" i="1"/>
  <c r="AZ537" i="1"/>
  <c r="BA537" i="1"/>
  <c r="BB537" i="1"/>
  <c r="BC537" i="1"/>
  <c r="BF537" i="1"/>
  <c r="BG537" i="1"/>
  <c r="BH537" i="1"/>
  <c r="BI537" i="1"/>
  <c r="BL537" i="1"/>
  <c r="BM537" i="1"/>
  <c r="BN537" i="1"/>
  <c r="BO537" i="1"/>
  <c r="BR537" i="1"/>
  <c r="BS537" i="1"/>
  <c r="BT537" i="1"/>
  <c r="BU537" i="1"/>
  <c r="AT538" i="1"/>
  <c r="AU538" i="1"/>
  <c r="AV538" i="1"/>
  <c r="AW538" i="1"/>
  <c r="AZ538" i="1"/>
  <c r="BA538" i="1"/>
  <c r="BB538" i="1"/>
  <c r="BC538" i="1"/>
  <c r="BF538" i="1"/>
  <c r="BG538" i="1"/>
  <c r="BH538" i="1"/>
  <c r="BI538" i="1"/>
  <c r="BL538" i="1"/>
  <c r="BM538" i="1"/>
  <c r="BN538" i="1"/>
  <c r="BO538" i="1"/>
  <c r="BR538" i="1"/>
  <c r="BS538" i="1"/>
  <c r="BT538" i="1"/>
  <c r="BU538" i="1"/>
  <c r="AT539" i="1"/>
  <c r="AU539" i="1"/>
  <c r="AV539" i="1"/>
  <c r="AW539" i="1"/>
  <c r="AZ539" i="1"/>
  <c r="BA539" i="1"/>
  <c r="BB539" i="1"/>
  <c r="BC539" i="1"/>
  <c r="BF539" i="1"/>
  <c r="BG539" i="1"/>
  <c r="BH539" i="1"/>
  <c r="BI539" i="1"/>
  <c r="BL539" i="1"/>
  <c r="BM539" i="1"/>
  <c r="BN539" i="1"/>
  <c r="BO539" i="1"/>
  <c r="BR539" i="1"/>
  <c r="BS539" i="1"/>
  <c r="BT539" i="1"/>
  <c r="BU539" i="1"/>
  <c r="AT540" i="1"/>
  <c r="AU540" i="1"/>
  <c r="AV540" i="1"/>
  <c r="AW540" i="1"/>
  <c r="AZ540" i="1"/>
  <c r="BA540" i="1"/>
  <c r="BB540" i="1"/>
  <c r="BC540" i="1"/>
  <c r="BF540" i="1"/>
  <c r="BG540" i="1"/>
  <c r="BH540" i="1"/>
  <c r="BI540" i="1"/>
  <c r="BL540" i="1"/>
  <c r="BM540" i="1"/>
  <c r="BN540" i="1"/>
  <c r="BO540" i="1"/>
  <c r="BR540" i="1"/>
  <c r="BS540" i="1"/>
  <c r="BT540" i="1"/>
  <c r="BU540" i="1"/>
  <c r="AT541" i="1"/>
  <c r="AU541" i="1"/>
  <c r="AV541" i="1"/>
  <c r="AW541" i="1"/>
  <c r="AZ541" i="1"/>
  <c r="BA541" i="1"/>
  <c r="BB541" i="1"/>
  <c r="BC541" i="1"/>
  <c r="BF541" i="1"/>
  <c r="BG541" i="1"/>
  <c r="BH541" i="1"/>
  <c r="BI541" i="1"/>
  <c r="BL541" i="1"/>
  <c r="BM541" i="1"/>
  <c r="BN541" i="1"/>
  <c r="BO541" i="1"/>
  <c r="BR541" i="1"/>
  <c r="BS541" i="1"/>
  <c r="BT541" i="1"/>
  <c r="BU541" i="1"/>
  <c r="AT542" i="1"/>
  <c r="AU542" i="1"/>
  <c r="AV542" i="1"/>
  <c r="AW542" i="1"/>
  <c r="AZ542" i="1"/>
  <c r="BA542" i="1"/>
  <c r="BB542" i="1"/>
  <c r="BC542" i="1"/>
  <c r="BF542" i="1"/>
  <c r="BG542" i="1"/>
  <c r="BH542" i="1"/>
  <c r="BI542" i="1"/>
  <c r="BL542" i="1"/>
  <c r="BM542" i="1"/>
  <c r="BN542" i="1"/>
  <c r="BO542" i="1"/>
  <c r="BR542" i="1"/>
  <c r="BS542" i="1"/>
  <c r="BT542" i="1"/>
  <c r="BU542" i="1"/>
  <c r="AU15" i="1"/>
  <c r="AV15" i="1"/>
  <c r="AW15" i="1"/>
  <c r="AZ15" i="1"/>
  <c r="BA15" i="1"/>
  <c r="BB15" i="1"/>
  <c r="BC15" i="1"/>
  <c r="BF15" i="1"/>
  <c r="BG15" i="1"/>
  <c r="BH15" i="1"/>
  <c r="BI15" i="1"/>
  <c r="BL15" i="1"/>
  <c r="BM15" i="1"/>
  <c r="BN15" i="1"/>
  <c r="BO15" i="1"/>
  <c r="BR15" i="1"/>
  <c r="BS15" i="1"/>
  <c r="BT15" i="1"/>
  <c r="BU15" i="1"/>
  <c r="AT15" i="1"/>
  <c r="BI414" i="3" l="1"/>
  <c r="BI418" i="3"/>
  <c r="BI416" i="3"/>
  <c r="BI419" i="3"/>
  <c r="BI421" i="3"/>
  <c r="BI415" i="3"/>
  <c r="BI417" i="3"/>
  <c r="BI422" i="3"/>
  <c r="BI420" i="3"/>
  <c r="I12" i="1"/>
  <c r="I2" i="1" s="1"/>
  <c r="AF14" i="1"/>
  <c r="AG14" i="1"/>
  <c r="AE14" i="1"/>
  <c r="I14" i="1" l="1"/>
  <c r="I3" i="1" s="1"/>
  <c r="J14" i="1"/>
  <c r="J3" i="1" s="1"/>
  <c r="K14" i="1"/>
  <c r="K3" i="1" s="1"/>
  <c r="AL542" i="3"/>
  <c r="AK542" i="3"/>
  <c r="A542" i="3"/>
  <c r="AL541" i="3"/>
  <c r="AK541" i="3"/>
  <c r="A541" i="3"/>
  <c r="AL540" i="3"/>
  <c r="AK540" i="3"/>
  <c r="A540" i="3"/>
  <c r="AL539" i="3"/>
  <c r="AK539" i="3"/>
  <c r="A539" i="3"/>
  <c r="AL538" i="3"/>
  <c r="AK538" i="3"/>
  <c r="A538" i="3"/>
  <c r="AL537" i="3"/>
  <c r="AK537" i="3"/>
  <c r="A537" i="3"/>
  <c r="AL536" i="3"/>
  <c r="AK536" i="3"/>
  <c r="A536" i="3"/>
  <c r="AL535" i="3"/>
  <c r="AK535" i="3"/>
  <c r="A535" i="3"/>
  <c r="AR534" i="3"/>
  <c r="AQ534" i="3"/>
  <c r="AL534" i="3"/>
  <c r="AK534" i="3"/>
  <c r="A534" i="3"/>
  <c r="AR533" i="3"/>
  <c r="AQ533" i="3"/>
  <c r="AL533" i="3"/>
  <c r="AK533" i="3"/>
  <c r="A533" i="3"/>
  <c r="AR532" i="3"/>
  <c r="AQ532" i="3"/>
  <c r="AL532" i="3"/>
  <c r="AK532" i="3"/>
  <c r="A532" i="3"/>
  <c r="AR531" i="3"/>
  <c r="AQ531" i="3"/>
  <c r="AL531" i="3"/>
  <c r="AK531" i="3"/>
  <c r="A531" i="3"/>
  <c r="AR530" i="3"/>
  <c r="AQ530" i="3"/>
  <c r="AL530" i="3"/>
  <c r="AK530" i="3"/>
  <c r="A530" i="3"/>
  <c r="AR529" i="3"/>
  <c r="AQ529" i="3"/>
  <c r="AL529" i="3"/>
  <c r="AK529" i="3"/>
  <c r="A529" i="3"/>
  <c r="AR528" i="3"/>
  <c r="AQ528" i="3"/>
  <c r="AL528" i="3"/>
  <c r="AK528" i="3"/>
  <c r="A528" i="3"/>
  <c r="AR527" i="3"/>
  <c r="AQ527" i="3"/>
  <c r="AL527" i="3"/>
  <c r="AK527" i="3"/>
  <c r="A527" i="3"/>
  <c r="AR526" i="3"/>
  <c r="AQ526" i="3"/>
  <c r="AL526" i="3"/>
  <c r="AK526" i="3"/>
  <c r="A526" i="3"/>
  <c r="AR525" i="3"/>
  <c r="AQ525" i="3"/>
  <c r="AL525" i="3"/>
  <c r="AK525" i="3"/>
  <c r="A525" i="3"/>
  <c r="AR524" i="3"/>
  <c r="AQ524" i="3"/>
  <c r="AL524" i="3"/>
  <c r="AK524" i="3"/>
  <c r="A524" i="3"/>
  <c r="AR523" i="3"/>
  <c r="AQ523" i="3"/>
  <c r="AL523" i="3"/>
  <c r="AK523" i="3"/>
  <c r="A523" i="3"/>
  <c r="AR522" i="3"/>
  <c r="AQ522" i="3"/>
  <c r="AL522" i="3"/>
  <c r="AK522" i="3"/>
  <c r="A522" i="3"/>
  <c r="AR521" i="3"/>
  <c r="AQ521" i="3"/>
  <c r="AL521" i="3"/>
  <c r="AK521" i="3"/>
  <c r="A521" i="3"/>
  <c r="AR520" i="3"/>
  <c r="AQ520" i="3"/>
  <c r="AL520" i="3"/>
  <c r="AK520" i="3"/>
  <c r="A520" i="3"/>
  <c r="AR519" i="3"/>
  <c r="AQ519" i="3"/>
  <c r="AL519" i="3"/>
  <c r="AK519" i="3"/>
  <c r="A519" i="3"/>
  <c r="AR518" i="3"/>
  <c r="AQ518" i="3"/>
  <c r="AL518" i="3"/>
  <c r="AK518" i="3"/>
  <c r="A518" i="3"/>
  <c r="AR517" i="3"/>
  <c r="AQ517" i="3"/>
  <c r="AL517" i="3"/>
  <c r="AK517" i="3"/>
  <c r="A517" i="3"/>
  <c r="AR516" i="3"/>
  <c r="AQ516" i="3"/>
  <c r="AL516" i="3"/>
  <c r="AK516" i="3"/>
  <c r="A516" i="3"/>
  <c r="AR515" i="3"/>
  <c r="AQ515" i="3"/>
  <c r="AL515" i="3"/>
  <c r="AK515" i="3"/>
  <c r="A515" i="3"/>
  <c r="AR514" i="3"/>
  <c r="AQ514" i="3"/>
  <c r="AL514" i="3"/>
  <c r="AK514" i="3"/>
  <c r="A514" i="3"/>
  <c r="AR513" i="3"/>
  <c r="AQ513" i="3"/>
  <c r="AL513" i="3"/>
  <c r="AK513" i="3"/>
  <c r="A513" i="3"/>
  <c r="AR512" i="3"/>
  <c r="AQ512" i="3"/>
  <c r="AL512" i="3"/>
  <c r="AK512" i="3"/>
  <c r="A512" i="3"/>
  <c r="AR511" i="3"/>
  <c r="AQ511" i="3"/>
  <c r="AL511" i="3"/>
  <c r="AK511" i="3"/>
  <c r="A511" i="3"/>
  <c r="AR510" i="3"/>
  <c r="AQ510" i="3"/>
  <c r="AL510" i="3"/>
  <c r="AK510" i="3"/>
  <c r="A510" i="3"/>
  <c r="AR509" i="3"/>
  <c r="AQ509" i="3"/>
  <c r="AL509" i="3"/>
  <c r="AK509" i="3"/>
  <c r="A509" i="3"/>
  <c r="AR508" i="3"/>
  <c r="AQ508" i="3"/>
  <c r="AL508" i="3"/>
  <c r="AK508" i="3"/>
  <c r="A508" i="3"/>
  <c r="AR507" i="3"/>
  <c r="AQ507" i="3"/>
  <c r="AL507" i="3"/>
  <c r="AK507" i="3"/>
  <c r="A507" i="3"/>
  <c r="AR506" i="3"/>
  <c r="AQ506" i="3"/>
  <c r="AL506" i="3"/>
  <c r="AK506" i="3"/>
  <c r="A506" i="3"/>
  <c r="AR505" i="3"/>
  <c r="AQ505" i="3"/>
  <c r="AL505" i="3"/>
  <c r="AK505" i="3"/>
  <c r="A505" i="3"/>
  <c r="AR504" i="3"/>
  <c r="AQ504" i="3"/>
  <c r="AL504" i="3"/>
  <c r="AK504" i="3"/>
  <c r="A504" i="3"/>
  <c r="AR503" i="3"/>
  <c r="AQ503" i="3"/>
  <c r="AL503" i="3"/>
  <c r="AK503" i="3"/>
  <c r="A503" i="3"/>
  <c r="AR502" i="3"/>
  <c r="AQ502" i="3"/>
  <c r="AL502" i="3"/>
  <c r="AK502" i="3"/>
  <c r="A502" i="3"/>
  <c r="AR501" i="3"/>
  <c r="AQ501" i="3"/>
  <c r="AL501" i="3"/>
  <c r="AK501" i="3"/>
  <c r="A501" i="3"/>
  <c r="AR500" i="3"/>
  <c r="AQ500" i="3"/>
  <c r="AL500" i="3"/>
  <c r="AK500" i="3"/>
  <c r="A500" i="3"/>
  <c r="AR499" i="3"/>
  <c r="AQ499" i="3"/>
  <c r="AL499" i="3"/>
  <c r="AK499" i="3"/>
  <c r="A499" i="3"/>
  <c r="AR498" i="3"/>
  <c r="AQ498" i="3"/>
  <c r="AL498" i="3"/>
  <c r="AK498" i="3"/>
  <c r="A498" i="3"/>
  <c r="AR497" i="3"/>
  <c r="AQ497" i="3"/>
  <c r="AL497" i="3"/>
  <c r="AK497" i="3"/>
  <c r="A497" i="3"/>
  <c r="AR496" i="3"/>
  <c r="AQ496" i="3"/>
  <c r="AL496" i="3"/>
  <c r="AK496" i="3"/>
  <c r="A496" i="3"/>
  <c r="AR495" i="3"/>
  <c r="AQ495" i="3"/>
  <c r="AL495" i="3"/>
  <c r="AK495" i="3"/>
  <c r="A495" i="3"/>
  <c r="AR494" i="3"/>
  <c r="AQ494" i="3"/>
  <c r="AL494" i="3"/>
  <c r="AK494" i="3"/>
  <c r="A494" i="3"/>
  <c r="AR493" i="3"/>
  <c r="AQ493" i="3"/>
  <c r="AL493" i="3"/>
  <c r="AK493" i="3"/>
  <c r="A493" i="3"/>
  <c r="AR492" i="3"/>
  <c r="AQ492" i="3"/>
  <c r="AL492" i="3"/>
  <c r="AK492" i="3"/>
  <c r="A492" i="3"/>
  <c r="AR491" i="3"/>
  <c r="AQ491" i="3"/>
  <c r="AL491" i="3"/>
  <c r="AK491" i="3"/>
  <c r="A491" i="3"/>
  <c r="AR490" i="3"/>
  <c r="AQ490" i="3"/>
  <c r="AL490" i="3"/>
  <c r="AK490" i="3"/>
  <c r="A490" i="3"/>
  <c r="AR489" i="3"/>
  <c r="AQ489" i="3"/>
  <c r="AL489" i="3"/>
  <c r="AK489" i="3"/>
  <c r="A489" i="3"/>
  <c r="AR488" i="3"/>
  <c r="AQ488" i="3"/>
  <c r="AL488" i="3"/>
  <c r="AK488" i="3"/>
  <c r="A488" i="3"/>
  <c r="AR487" i="3"/>
  <c r="AQ487" i="3"/>
  <c r="AL487" i="3"/>
  <c r="AK487" i="3"/>
  <c r="A487" i="3"/>
  <c r="AR486" i="3"/>
  <c r="AQ486" i="3"/>
  <c r="AL486" i="3"/>
  <c r="AK486" i="3"/>
  <c r="A486" i="3"/>
  <c r="AR485" i="3"/>
  <c r="AQ485" i="3"/>
  <c r="AL485" i="3"/>
  <c r="AK485" i="3"/>
  <c r="A485" i="3"/>
  <c r="AR484" i="3"/>
  <c r="AQ484" i="3"/>
  <c r="AL484" i="3"/>
  <c r="AK484" i="3"/>
  <c r="A484" i="3"/>
  <c r="AR483" i="3"/>
  <c r="AQ483" i="3"/>
  <c r="AL483" i="3"/>
  <c r="AK483" i="3"/>
  <c r="A483" i="3"/>
  <c r="AR482" i="3"/>
  <c r="AQ482" i="3"/>
  <c r="AL482" i="3"/>
  <c r="AK482" i="3"/>
  <c r="A482" i="3"/>
  <c r="AR481" i="3"/>
  <c r="AQ481" i="3"/>
  <c r="AL481" i="3"/>
  <c r="AK481" i="3"/>
  <c r="A481" i="3"/>
  <c r="AR480" i="3"/>
  <c r="AQ480" i="3"/>
  <c r="AL480" i="3"/>
  <c r="AK480" i="3"/>
  <c r="A480" i="3"/>
  <c r="AR479" i="3"/>
  <c r="AQ479" i="3"/>
  <c r="AL479" i="3"/>
  <c r="AK479" i="3"/>
  <c r="A479" i="3"/>
  <c r="AR478" i="3"/>
  <c r="AQ478" i="3"/>
  <c r="AL478" i="3"/>
  <c r="AK478" i="3"/>
  <c r="A478" i="3"/>
  <c r="AR477" i="3"/>
  <c r="AQ477" i="3"/>
  <c r="AL477" i="3"/>
  <c r="AK477" i="3"/>
  <c r="A477" i="3"/>
  <c r="AR476" i="3"/>
  <c r="AQ476" i="3"/>
  <c r="AL476" i="3"/>
  <c r="AK476" i="3"/>
  <c r="A476" i="3"/>
  <c r="AR475" i="3"/>
  <c r="AQ475" i="3"/>
  <c r="AL475" i="3"/>
  <c r="AK475" i="3"/>
  <c r="A475" i="3"/>
  <c r="AR474" i="3"/>
  <c r="AQ474" i="3"/>
  <c r="AL474" i="3"/>
  <c r="AK474" i="3"/>
  <c r="A474" i="3"/>
  <c r="AR473" i="3"/>
  <c r="AQ473" i="3"/>
  <c r="AL473" i="3"/>
  <c r="AK473" i="3"/>
  <c r="A473" i="3"/>
  <c r="AR472" i="3"/>
  <c r="AQ472" i="3"/>
  <c r="AL472" i="3"/>
  <c r="AK472" i="3"/>
  <c r="A472" i="3"/>
  <c r="AR471" i="3"/>
  <c r="AQ471" i="3"/>
  <c r="AL471" i="3"/>
  <c r="AK471" i="3"/>
  <c r="A471" i="3"/>
  <c r="AR470" i="3"/>
  <c r="AQ470" i="3"/>
  <c r="AL470" i="3"/>
  <c r="AK470" i="3"/>
  <c r="A470" i="3"/>
  <c r="AR469" i="3"/>
  <c r="AQ469" i="3"/>
  <c r="AL469" i="3"/>
  <c r="AK469" i="3"/>
  <c r="A469" i="3"/>
  <c r="AR468" i="3"/>
  <c r="AQ468" i="3"/>
  <c r="AL468" i="3"/>
  <c r="AK468" i="3"/>
  <c r="A468" i="3"/>
  <c r="AR467" i="3"/>
  <c r="AQ467" i="3"/>
  <c r="AL467" i="3"/>
  <c r="AK467" i="3"/>
  <c r="A467" i="3"/>
  <c r="AR466" i="3"/>
  <c r="AQ466" i="3"/>
  <c r="AL466" i="3"/>
  <c r="AK466" i="3"/>
  <c r="A466" i="3"/>
  <c r="AR465" i="3"/>
  <c r="AQ465" i="3"/>
  <c r="AL465" i="3"/>
  <c r="AK465" i="3"/>
  <c r="A465" i="3"/>
  <c r="AR464" i="3"/>
  <c r="AQ464" i="3"/>
  <c r="AL464" i="3"/>
  <c r="AK464" i="3"/>
  <c r="A464" i="3"/>
  <c r="AR463" i="3"/>
  <c r="AQ463" i="3"/>
  <c r="AL463" i="3"/>
  <c r="AK463" i="3"/>
  <c r="A463" i="3"/>
  <c r="AR462" i="3"/>
  <c r="AQ462" i="3"/>
  <c r="AL462" i="3"/>
  <c r="AK462" i="3"/>
  <c r="A462" i="3"/>
  <c r="AR461" i="3"/>
  <c r="AQ461" i="3"/>
  <c r="AL461" i="3"/>
  <c r="AK461" i="3"/>
  <c r="A461" i="3"/>
  <c r="AR460" i="3"/>
  <c r="AQ460" i="3"/>
  <c r="AL460" i="3"/>
  <c r="AK460" i="3"/>
  <c r="A460" i="3"/>
  <c r="AR459" i="3"/>
  <c r="AQ459" i="3"/>
  <c r="AL459" i="3"/>
  <c r="AK459" i="3"/>
  <c r="A459" i="3"/>
  <c r="AR458" i="3"/>
  <c r="AQ458" i="3"/>
  <c r="AL458" i="3"/>
  <c r="AK458" i="3"/>
  <c r="A458" i="3"/>
  <c r="AR457" i="3"/>
  <c r="AQ457" i="3"/>
  <c r="AL457" i="3"/>
  <c r="AK457" i="3"/>
  <c r="A457" i="3"/>
  <c r="AR456" i="3"/>
  <c r="AQ456" i="3"/>
  <c r="AL456" i="3"/>
  <c r="AK456" i="3"/>
  <c r="A456" i="3"/>
  <c r="AR455" i="3"/>
  <c r="AQ455" i="3"/>
  <c r="AL455" i="3"/>
  <c r="AK455" i="3"/>
  <c r="A455" i="3"/>
  <c r="AR454" i="3"/>
  <c r="AQ454" i="3"/>
  <c r="AL454" i="3"/>
  <c r="AK454" i="3"/>
  <c r="A454" i="3"/>
  <c r="AR453" i="3"/>
  <c r="AQ453" i="3"/>
  <c r="AL453" i="3"/>
  <c r="AK453" i="3"/>
  <c r="A453" i="3"/>
  <c r="AR452" i="3"/>
  <c r="AQ452" i="3"/>
  <c r="AL452" i="3"/>
  <c r="AK452" i="3"/>
  <c r="A452" i="3"/>
  <c r="AR451" i="3"/>
  <c r="AQ451" i="3"/>
  <c r="AL451" i="3"/>
  <c r="AK451" i="3"/>
  <c r="A451" i="3"/>
  <c r="AR450" i="3"/>
  <c r="AQ450" i="3"/>
  <c r="AL450" i="3"/>
  <c r="AK450" i="3"/>
  <c r="A450" i="3"/>
  <c r="AR449" i="3"/>
  <c r="AQ449" i="3"/>
  <c r="AL449" i="3"/>
  <c r="AK449" i="3"/>
  <c r="A449" i="3"/>
  <c r="AR448" i="3"/>
  <c r="AQ448" i="3"/>
  <c r="AL448" i="3"/>
  <c r="AK448" i="3"/>
  <c r="A448" i="3"/>
  <c r="AR447" i="3"/>
  <c r="AQ447" i="3"/>
  <c r="AL447" i="3"/>
  <c r="AK447" i="3"/>
  <c r="A447" i="3"/>
  <c r="AR446" i="3"/>
  <c r="AQ446" i="3"/>
  <c r="AL446" i="3"/>
  <c r="AK446" i="3"/>
  <c r="A446" i="3"/>
  <c r="AR445" i="3"/>
  <c r="AQ445" i="3"/>
  <c r="AL445" i="3"/>
  <c r="AK445" i="3"/>
  <c r="A445" i="3"/>
  <c r="AR444" i="3"/>
  <c r="AQ444" i="3"/>
  <c r="AL444" i="3"/>
  <c r="AK444" i="3"/>
  <c r="A444" i="3"/>
  <c r="AR443" i="3"/>
  <c r="AQ443" i="3"/>
  <c r="AL443" i="3"/>
  <c r="AK443" i="3"/>
  <c r="A443" i="3"/>
  <c r="AR442" i="3"/>
  <c r="AQ442" i="3"/>
  <c r="AL442" i="3"/>
  <c r="AK442" i="3"/>
  <c r="A442" i="3"/>
  <c r="AR441" i="3"/>
  <c r="AQ441" i="3"/>
  <c r="AL441" i="3"/>
  <c r="AK441" i="3"/>
  <c r="A441" i="3"/>
  <c r="AR440" i="3"/>
  <c r="AQ440" i="3"/>
  <c r="AL440" i="3"/>
  <c r="AK440" i="3"/>
  <c r="A440" i="3"/>
  <c r="AR439" i="3"/>
  <c r="AQ439" i="3"/>
  <c r="AL439" i="3"/>
  <c r="AK439" i="3"/>
  <c r="A439" i="3"/>
  <c r="AR438" i="3"/>
  <c r="AQ438" i="3"/>
  <c r="AL438" i="3"/>
  <c r="AK438" i="3"/>
  <c r="A438" i="3"/>
  <c r="AR437" i="3"/>
  <c r="AQ437" i="3"/>
  <c r="AL437" i="3"/>
  <c r="AK437" i="3"/>
  <c r="A437" i="3"/>
  <c r="AR436" i="3"/>
  <c r="AQ436" i="3"/>
  <c r="AL436" i="3"/>
  <c r="AK436" i="3"/>
  <c r="A436" i="3"/>
  <c r="AR435" i="3"/>
  <c r="AQ435" i="3"/>
  <c r="AL435" i="3"/>
  <c r="AK435" i="3"/>
  <c r="A435" i="3"/>
  <c r="AR434" i="3"/>
  <c r="AQ434" i="3"/>
  <c r="AL434" i="3"/>
  <c r="AK434" i="3"/>
  <c r="A434" i="3"/>
  <c r="AR433" i="3"/>
  <c r="AQ433" i="3"/>
  <c r="AL433" i="3"/>
  <c r="AK433" i="3"/>
  <c r="A433" i="3"/>
  <c r="AR432" i="3"/>
  <c r="AQ432" i="3"/>
  <c r="AL432" i="3"/>
  <c r="AK432" i="3"/>
  <c r="A432" i="3"/>
  <c r="AR431" i="3"/>
  <c r="AQ431" i="3"/>
  <c r="AL431" i="3"/>
  <c r="AK431" i="3"/>
  <c r="A431" i="3"/>
  <c r="AR430" i="3"/>
  <c r="AQ430" i="3"/>
  <c r="AL430" i="3"/>
  <c r="AK430" i="3"/>
  <c r="A430" i="3"/>
  <c r="AR429" i="3"/>
  <c r="AQ429" i="3"/>
  <c r="AL429" i="3"/>
  <c r="AK429" i="3"/>
  <c r="A429" i="3"/>
  <c r="AR428" i="3"/>
  <c r="AQ428" i="3"/>
  <c r="AL428" i="3"/>
  <c r="AK428" i="3"/>
  <c r="A428" i="3"/>
  <c r="AR427" i="3"/>
  <c r="AQ427" i="3"/>
  <c r="AL427" i="3"/>
  <c r="AK427" i="3"/>
  <c r="A427" i="3"/>
  <c r="AR426" i="3"/>
  <c r="AQ426" i="3"/>
  <c r="AL426" i="3"/>
  <c r="AK426" i="3"/>
  <c r="A426" i="3"/>
  <c r="AR425" i="3"/>
  <c r="AQ425" i="3"/>
  <c r="AL425" i="3"/>
  <c r="AK425" i="3"/>
  <c r="A425" i="3"/>
  <c r="AR424" i="3"/>
  <c r="AQ424" i="3"/>
  <c r="AL424" i="3"/>
  <c r="AK424" i="3"/>
  <c r="A424" i="3"/>
  <c r="AR423" i="3"/>
  <c r="AQ423" i="3"/>
  <c r="AL423" i="3"/>
  <c r="AK423" i="3"/>
  <c r="A423" i="3"/>
  <c r="AR422" i="3"/>
  <c r="AQ422" i="3"/>
  <c r="BX422" i="3" s="1"/>
  <c r="AL422" i="3"/>
  <c r="A422" i="3"/>
  <c r="AR421" i="3"/>
  <c r="AQ421" i="3"/>
  <c r="BX421" i="3" s="1"/>
  <c r="AL421" i="3"/>
  <c r="A421" i="3"/>
  <c r="AR420" i="3"/>
  <c r="AQ420" i="3"/>
  <c r="BX420" i="3" s="1"/>
  <c r="AL420" i="3"/>
  <c r="A420" i="3"/>
  <c r="AR419" i="3"/>
  <c r="AQ419" i="3"/>
  <c r="BX419" i="3" s="1"/>
  <c r="AL419" i="3"/>
  <c r="A419" i="3"/>
  <c r="AR418" i="3"/>
  <c r="AQ418" i="3"/>
  <c r="BX418" i="3" s="1"/>
  <c r="AL418" i="3"/>
  <c r="A418" i="3"/>
  <c r="AR417" i="3"/>
  <c r="AQ417" i="3"/>
  <c r="BX417" i="3" s="1"/>
  <c r="AL417" i="3"/>
  <c r="A417" i="3"/>
  <c r="AR416" i="3"/>
  <c r="AQ416" i="3"/>
  <c r="BX416" i="3" s="1"/>
  <c r="AL416" i="3"/>
  <c r="A416" i="3"/>
  <c r="AR415" i="3"/>
  <c r="AQ415" i="3"/>
  <c r="BX415" i="3" s="1"/>
  <c r="AL415" i="3"/>
  <c r="A415" i="3"/>
  <c r="AR414" i="3"/>
  <c r="AQ414" i="3"/>
  <c r="BX414" i="3" s="1"/>
  <c r="AL414" i="3"/>
  <c r="A414" i="3"/>
  <c r="AR413" i="3"/>
  <c r="AQ413" i="3"/>
  <c r="AL413" i="3"/>
  <c r="AK413" i="3"/>
  <c r="A413" i="3"/>
  <c r="AR412" i="3"/>
  <c r="AQ412" i="3"/>
  <c r="AL412" i="3"/>
  <c r="AK412" i="3"/>
  <c r="A412" i="3"/>
  <c r="AR411" i="3"/>
  <c r="AQ411" i="3"/>
  <c r="AL411" i="3"/>
  <c r="AK411" i="3"/>
  <c r="A411" i="3"/>
  <c r="AR410" i="3"/>
  <c r="AQ410" i="3"/>
  <c r="AL410" i="3"/>
  <c r="AK410" i="3"/>
  <c r="A410" i="3"/>
  <c r="AR409" i="3"/>
  <c r="AQ409" i="3"/>
  <c r="AL409" i="3"/>
  <c r="AK409" i="3"/>
  <c r="A409" i="3"/>
  <c r="AR408" i="3"/>
  <c r="AQ408" i="3"/>
  <c r="AL408" i="3"/>
  <c r="AK408" i="3"/>
  <c r="A408" i="3"/>
  <c r="AR407" i="3"/>
  <c r="AQ407" i="3"/>
  <c r="AL407" i="3"/>
  <c r="AK407" i="3"/>
  <c r="A407" i="3"/>
  <c r="AR406" i="3"/>
  <c r="AQ406" i="3"/>
  <c r="AL406" i="3"/>
  <c r="AK406" i="3"/>
  <c r="A406" i="3"/>
  <c r="AR405" i="3"/>
  <c r="AQ405" i="3"/>
  <c r="AL405" i="3"/>
  <c r="AK405" i="3"/>
  <c r="A405" i="3"/>
  <c r="AR404" i="3"/>
  <c r="AQ404" i="3"/>
  <c r="AL404" i="3"/>
  <c r="AK404" i="3"/>
  <c r="A404" i="3"/>
  <c r="AR403" i="3"/>
  <c r="AQ403" i="3"/>
  <c r="AL403" i="3"/>
  <c r="AK403" i="3"/>
  <c r="A403" i="3"/>
  <c r="AR402" i="3"/>
  <c r="AQ402" i="3"/>
  <c r="AL402" i="3"/>
  <c r="AK402" i="3"/>
  <c r="A402" i="3"/>
  <c r="AR401" i="3"/>
  <c r="AQ401" i="3"/>
  <c r="AL401" i="3"/>
  <c r="AK401" i="3"/>
  <c r="A401" i="3"/>
  <c r="AR400" i="3"/>
  <c r="AQ400" i="3"/>
  <c r="AL400" i="3"/>
  <c r="AK400" i="3"/>
  <c r="A400" i="3"/>
  <c r="AR399" i="3"/>
  <c r="AQ399" i="3"/>
  <c r="AL399" i="3"/>
  <c r="AK399" i="3"/>
  <c r="A399" i="3"/>
  <c r="AR398" i="3"/>
  <c r="AQ398" i="3"/>
  <c r="AL398" i="3"/>
  <c r="AK398" i="3"/>
  <c r="A398" i="3"/>
  <c r="AR397" i="3"/>
  <c r="AQ397" i="3"/>
  <c r="AL397" i="3"/>
  <c r="AK397" i="3"/>
  <c r="A397" i="3"/>
  <c r="AR396" i="3"/>
  <c r="AQ396" i="3"/>
  <c r="AL396" i="3"/>
  <c r="AK396" i="3"/>
  <c r="A396" i="3"/>
  <c r="AR395" i="3"/>
  <c r="AQ395" i="3"/>
  <c r="AL395" i="3"/>
  <c r="AK395" i="3"/>
  <c r="A395" i="3"/>
  <c r="AR394" i="3"/>
  <c r="AQ394" i="3"/>
  <c r="AL394" i="3"/>
  <c r="AK394" i="3"/>
  <c r="A394" i="3"/>
  <c r="AR393" i="3"/>
  <c r="AQ393" i="3"/>
  <c r="AL393" i="3"/>
  <c r="AK393" i="3"/>
  <c r="A393" i="3"/>
  <c r="AR392" i="3"/>
  <c r="AQ392" i="3"/>
  <c r="AL392" i="3"/>
  <c r="AK392" i="3"/>
  <c r="A392" i="3"/>
  <c r="AR391" i="3"/>
  <c r="AQ391" i="3"/>
  <c r="AL391" i="3"/>
  <c r="AK391" i="3"/>
  <c r="A391" i="3"/>
  <c r="AR390" i="3"/>
  <c r="AQ390" i="3"/>
  <c r="AL390" i="3"/>
  <c r="AK390" i="3"/>
  <c r="A390" i="3"/>
  <c r="AR389" i="3"/>
  <c r="AQ389" i="3"/>
  <c r="AL389" i="3"/>
  <c r="AK389" i="3"/>
  <c r="A389" i="3"/>
  <c r="AR388" i="3"/>
  <c r="AQ388" i="3"/>
  <c r="AL388" i="3"/>
  <c r="AK388" i="3"/>
  <c r="A388" i="3"/>
  <c r="AR387" i="3"/>
  <c r="AQ387" i="3"/>
  <c r="AL387" i="3"/>
  <c r="AK387" i="3"/>
  <c r="A387" i="3"/>
  <c r="AR386" i="3"/>
  <c r="AQ386" i="3"/>
  <c r="AL386" i="3"/>
  <c r="AK386" i="3"/>
  <c r="A386" i="3"/>
  <c r="AR385" i="3"/>
  <c r="AQ385" i="3"/>
  <c r="AL385" i="3"/>
  <c r="AK385" i="3"/>
  <c r="A385" i="3"/>
  <c r="AR384" i="3"/>
  <c r="AQ384" i="3"/>
  <c r="AL384" i="3"/>
  <c r="AK384" i="3"/>
  <c r="A384" i="3"/>
  <c r="AR383" i="3"/>
  <c r="AQ383" i="3"/>
  <c r="AL383" i="3"/>
  <c r="AK383" i="3"/>
  <c r="A383" i="3"/>
  <c r="AR382" i="3"/>
  <c r="AQ382" i="3"/>
  <c r="AL382" i="3"/>
  <c r="AK382" i="3"/>
  <c r="A382" i="3"/>
  <c r="AR381" i="3"/>
  <c r="AQ381" i="3"/>
  <c r="AL381" i="3"/>
  <c r="AK381" i="3"/>
  <c r="A381" i="3"/>
  <c r="AR380" i="3"/>
  <c r="AQ380" i="3"/>
  <c r="AL380" i="3"/>
  <c r="AK380" i="3"/>
  <c r="A380" i="3"/>
  <c r="AR379" i="3"/>
  <c r="AQ379" i="3"/>
  <c r="AL379" i="3"/>
  <c r="AK379" i="3"/>
  <c r="A379" i="3"/>
  <c r="AR378" i="3"/>
  <c r="AQ378" i="3"/>
  <c r="AL378" i="3"/>
  <c r="AK378" i="3"/>
  <c r="A378" i="3"/>
  <c r="AR377" i="3"/>
  <c r="AQ377" i="3"/>
  <c r="AL377" i="3"/>
  <c r="AK377" i="3"/>
  <c r="A377" i="3"/>
  <c r="AR376" i="3"/>
  <c r="AQ376" i="3"/>
  <c r="AL376" i="3"/>
  <c r="AK376" i="3"/>
  <c r="A376" i="3"/>
  <c r="AR375" i="3"/>
  <c r="AQ375" i="3"/>
  <c r="AL375" i="3"/>
  <c r="AK375" i="3"/>
  <c r="A375" i="3"/>
  <c r="AR374" i="3"/>
  <c r="AQ374" i="3"/>
  <c r="AL374" i="3"/>
  <c r="AK374" i="3"/>
  <c r="A374" i="3"/>
  <c r="AR373" i="3"/>
  <c r="AQ373" i="3"/>
  <c r="AL373" i="3"/>
  <c r="AK373" i="3"/>
  <c r="A373" i="3"/>
  <c r="AR372" i="3"/>
  <c r="AQ372" i="3"/>
  <c r="AL372" i="3"/>
  <c r="AK372" i="3"/>
  <c r="A372" i="3"/>
  <c r="AR371" i="3"/>
  <c r="AQ371" i="3"/>
  <c r="AL371" i="3"/>
  <c r="AK371" i="3"/>
  <c r="A371" i="3"/>
  <c r="AR370" i="3"/>
  <c r="AQ370" i="3"/>
  <c r="AL370" i="3"/>
  <c r="AK370" i="3"/>
  <c r="A370" i="3"/>
  <c r="AR369" i="3"/>
  <c r="AQ369" i="3"/>
  <c r="AL369" i="3"/>
  <c r="AK369" i="3"/>
  <c r="A369" i="3"/>
  <c r="AR368" i="3"/>
  <c r="AQ368" i="3"/>
  <c r="AL368" i="3"/>
  <c r="AK368" i="3"/>
  <c r="A368" i="3"/>
  <c r="AR367" i="3"/>
  <c r="AQ367" i="3"/>
  <c r="AL367" i="3"/>
  <c r="AK367" i="3"/>
  <c r="A367" i="3"/>
  <c r="AR366" i="3"/>
  <c r="AQ366" i="3"/>
  <c r="AL366" i="3"/>
  <c r="AK366" i="3"/>
  <c r="A366" i="3"/>
  <c r="AR365" i="3"/>
  <c r="AQ365" i="3"/>
  <c r="AL365" i="3"/>
  <c r="AK365" i="3"/>
  <c r="A365" i="3"/>
  <c r="AR364" i="3"/>
  <c r="AQ364" i="3"/>
  <c r="AL364" i="3"/>
  <c r="AK364" i="3"/>
  <c r="A364" i="3"/>
  <c r="AR363" i="3"/>
  <c r="AQ363" i="3"/>
  <c r="AL363" i="3"/>
  <c r="AK363" i="3"/>
  <c r="A363" i="3"/>
  <c r="AR362" i="3"/>
  <c r="AQ362" i="3"/>
  <c r="AL362" i="3"/>
  <c r="AK362" i="3"/>
  <c r="A362" i="3"/>
  <c r="AR361" i="3"/>
  <c r="AQ361" i="3"/>
  <c r="AL361" i="3"/>
  <c r="AK361" i="3"/>
  <c r="A361" i="3"/>
  <c r="AR360" i="3"/>
  <c r="AQ360" i="3"/>
  <c r="AL360" i="3"/>
  <c r="AK360" i="3"/>
  <c r="A360" i="3"/>
  <c r="AR359" i="3"/>
  <c r="AQ359" i="3"/>
  <c r="AL359" i="3"/>
  <c r="AK359" i="3"/>
  <c r="A359" i="3"/>
  <c r="AR358" i="3"/>
  <c r="AQ358" i="3"/>
  <c r="AL358" i="3"/>
  <c r="AK358" i="3"/>
  <c r="A358" i="3"/>
  <c r="AR357" i="3"/>
  <c r="AQ357" i="3"/>
  <c r="AL357" i="3"/>
  <c r="AK357" i="3"/>
  <c r="A357" i="3"/>
  <c r="AR356" i="3"/>
  <c r="AQ356" i="3"/>
  <c r="AL356" i="3"/>
  <c r="AK356" i="3"/>
  <c r="A356" i="3"/>
  <c r="AR355" i="3"/>
  <c r="AQ355" i="3"/>
  <c r="AL355" i="3"/>
  <c r="AK355" i="3"/>
  <c r="A355" i="3"/>
  <c r="AR354" i="3"/>
  <c r="AQ354" i="3"/>
  <c r="AL354" i="3"/>
  <c r="AK354" i="3"/>
  <c r="A354" i="3"/>
  <c r="AR353" i="3"/>
  <c r="AQ353" i="3"/>
  <c r="AL353" i="3"/>
  <c r="AK353" i="3"/>
  <c r="A353" i="3"/>
  <c r="AR352" i="3"/>
  <c r="AQ352" i="3"/>
  <c r="AL352" i="3"/>
  <c r="AK352" i="3"/>
  <c r="A352" i="3"/>
  <c r="AR351" i="3"/>
  <c r="AQ351" i="3"/>
  <c r="AL351" i="3"/>
  <c r="AK351" i="3"/>
  <c r="A351" i="3"/>
  <c r="AR350" i="3"/>
  <c r="AQ350" i="3"/>
  <c r="AL350" i="3"/>
  <c r="AK350" i="3"/>
  <c r="A350" i="3"/>
  <c r="AR349" i="3"/>
  <c r="AQ349" i="3"/>
  <c r="AL349" i="3"/>
  <c r="AK349" i="3"/>
  <c r="A349" i="3"/>
  <c r="AR348" i="3"/>
  <c r="AQ348" i="3"/>
  <c r="AL348" i="3"/>
  <c r="AK348" i="3"/>
  <c r="A348" i="3"/>
  <c r="AR347" i="3"/>
  <c r="AQ347" i="3"/>
  <c r="AL347" i="3"/>
  <c r="AK347" i="3"/>
  <c r="A347" i="3"/>
  <c r="AR346" i="3"/>
  <c r="AQ346" i="3"/>
  <c r="AL346" i="3"/>
  <c r="AK346" i="3"/>
  <c r="A346" i="3"/>
  <c r="AR345" i="3"/>
  <c r="AQ345" i="3"/>
  <c r="AL345" i="3"/>
  <c r="AK345" i="3"/>
  <c r="A345" i="3"/>
  <c r="AR344" i="3"/>
  <c r="AQ344" i="3"/>
  <c r="AL344" i="3"/>
  <c r="AK344" i="3"/>
  <c r="A344" i="3"/>
  <c r="AR343" i="3"/>
  <c r="AQ343" i="3"/>
  <c r="AL343" i="3"/>
  <c r="AK343" i="3"/>
  <c r="A343" i="3"/>
  <c r="AR342" i="3"/>
  <c r="AQ342" i="3"/>
  <c r="AL342" i="3"/>
  <c r="AK342" i="3"/>
  <c r="A342" i="3"/>
  <c r="AR341" i="3"/>
  <c r="AQ341" i="3"/>
  <c r="AL341" i="3"/>
  <c r="AK341" i="3"/>
  <c r="A341" i="3"/>
  <c r="AR340" i="3"/>
  <c r="AQ340" i="3"/>
  <c r="AL340" i="3"/>
  <c r="AK340" i="3"/>
  <c r="A340" i="3"/>
  <c r="AR339" i="3"/>
  <c r="AQ339" i="3"/>
  <c r="AL339" i="3"/>
  <c r="AK339" i="3"/>
  <c r="A339" i="3"/>
  <c r="AR338" i="3"/>
  <c r="AQ338" i="3"/>
  <c r="AL338" i="3"/>
  <c r="AK338" i="3"/>
  <c r="A338" i="3"/>
  <c r="AR337" i="3"/>
  <c r="AQ337" i="3"/>
  <c r="AL337" i="3"/>
  <c r="AK337" i="3"/>
  <c r="A337" i="3"/>
  <c r="AR336" i="3"/>
  <c r="AQ336" i="3"/>
  <c r="AL336" i="3"/>
  <c r="AK336" i="3"/>
  <c r="A336" i="3"/>
  <c r="AR335" i="3"/>
  <c r="AQ335" i="3"/>
  <c r="AL335" i="3"/>
  <c r="AK335" i="3"/>
  <c r="A335" i="3"/>
  <c r="AL334" i="3"/>
  <c r="AK334" i="3"/>
  <c r="A334" i="3"/>
  <c r="AL333" i="3"/>
  <c r="AK333" i="3"/>
  <c r="A333" i="3"/>
  <c r="AL332" i="3"/>
  <c r="AK332" i="3"/>
  <c r="A332" i="3"/>
  <c r="AL331" i="3"/>
  <c r="AK331" i="3"/>
  <c r="A331" i="3"/>
  <c r="AL330" i="3"/>
  <c r="AK330" i="3"/>
  <c r="A330" i="3"/>
  <c r="AL329" i="3"/>
  <c r="AK329" i="3"/>
  <c r="A329" i="3"/>
  <c r="AL328" i="3"/>
  <c r="AK328" i="3"/>
  <c r="A328" i="3"/>
  <c r="AL327" i="3"/>
  <c r="AK327" i="3"/>
  <c r="A327" i="3"/>
  <c r="AR326" i="3"/>
  <c r="AQ326" i="3"/>
  <c r="AL326" i="3"/>
  <c r="AK326" i="3"/>
  <c r="A326" i="3"/>
  <c r="AR325" i="3"/>
  <c r="AQ325" i="3"/>
  <c r="AL325" i="3"/>
  <c r="AK325" i="3"/>
  <c r="A325" i="3"/>
  <c r="AR324" i="3"/>
  <c r="AQ324" i="3"/>
  <c r="AL324" i="3"/>
  <c r="AK324" i="3"/>
  <c r="A324" i="3"/>
  <c r="AR323" i="3"/>
  <c r="AQ323" i="3"/>
  <c r="AL323" i="3"/>
  <c r="AK323" i="3"/>
  <c r="A323" i="3"/>
  <c r="AR322" i="3"/>
  <c r="AQ322" i="3"/>
  <c r="AL322" i="3"/>
  <c r="AK322" i="3"/>
  <c r="A322" i="3"/>
  <c r="AR321" i="3"/>
  <c r="AQ321" i="3"/>
  <c r="AL321" i="3"/>
  <c r="AK321" i="3"/>
  <c r="A321" i="3"/>
  <c r="AR320" i="3"/>
  <c r="AQ320" i="3"/>
  <c r="AL320" i="3"/>
  <c r="AK320" i="3"/>
  <c r="A320" i="3"/>
  <c r="AR319" i="3"/>
  <c r="AQ319" i="3"/>
  <c r="AL319" i="3"/>
  <c r="AK319" i="3"/>
  <c r="A319" i="3"/>
  <c r="AR318" i="3"/>
  <c r="AQ318" i="3"/>
  <c r="AL318" i="3"/>
  <c r="AK318" i="3"/>
  <c r="A318" i="3"/>
  <c r="AR317" i="3"/>
  <c r="AQ317" i="3"/>
  <c r="AL317" i="3"/>
  <c r="AK317" i="3"/>
  <c r="A317" i="3"/>
  <c r="AR316" i="3"/>
  <c r="AQ316" i="3"/>
  <c r="AL316" i="3"/>
  <c r="AK316" i="3"/>
  <c r="A316" i="3"/>
  <c r="AR315" i="3"/>
  <c r="AQ315" i="3"/>
  <c r="AL315" i="3"/>
  <c r="AK315" i="3"/>
  <c r="A315" i="3"/>
  <c r="AR314" i="3"/>
  <c r="AQ314" i="3"/>
  <c r="AL314" i="3"/>
  <c r="AK314" i="3"/>
  <c r="A314" i="3"/>
  <c r="AR313" i="3"/>
  <c r="AQ313" i="3"/>
  <c r="AL313" i="3"/>
  <c r="AK313" i="3"/>
  <c r="A313" i="3"/>
  <c r="AR312" i="3"/>
  <c r="AQ312" i="3"/>
  <c r="AL312" i="3"/>
  <c r="AK312" i="3"/>
  <c r="A312" i="3"/>
  <c r="AR311" i="3"/>
  <c r="AQ311" i="3"/>
  <c r="AL311" i="3"/>
  <c r="AK311" i="3"/>
  <c r="A311" i="3"/>
  <c r="AR310" i="3"/>
  <c r="AQ310" i="3"/>
  <c r="AL310" i="3"/>
  <c r="AK310" i="3"/>
  <c r="A310" i="3"/>
  <c r="AR309" i="3"/>
  <c r="AQ309" i="3"/>
  <c r="AL309" i="3"/>
  <c r="AK309" i="3"/>
  <c r="A309" i="3"/>
  <c r="AR308" i="3"/>
  <c r="AQ308" i="3"/>
  <c r="AL308" i="3"/>
  <c r="AK308" i="3"/>
  <c r="A308" i="3"/>
  <c r="AR307" i="3"/>
  <c r="AQ307" i="3"/>
  <c r="AL307" i="3"/>
  <c r="AK307" i="3"/>
  <c r="A307" i="3"/>
  <c r="AR306" i="3"/>
  <c r="AQ306" i="3"/>
  <c r="AL306" i="3"/>
  <c r="AK306" i="3"/>
  <c r="A306" i="3"/>
  <c r="AR305" i="3"/>
  <c r="AQ305" i="3"/>
  <c r="AL305" i="3"/>
  <c r="AK305" i="3"/>
  <c r="A305" i="3"/>
  <c r="AR304" i="3"/>
  <c r="AQ304" i="3"/>
  <c r="AL304" i="3"/>
  <c r="AK304" i="3"/>
  <c r="A304" i="3"/>
  <c r="AR303" i="3"/>
  <c r="AQ303" i="3"/>
  <c r="AL303" i="3"/>
  <c r="AK303" i="3"/>
  <c r="A303" i="3"/>
  <c r="AR302" i="3"/>
  <c r="AQ302" i="3"/>
  <c r="AL302" i="3"/>
  <c r="AK302" i="3"/>
  <c r="A302" i="3"/>
  <c r="AR301" i="3"/>
  <c r="AQ301" i="3"/>
  <c r="AL301" i="3"/>
  <c r="AK301" i="3"/>
  <c r="A301" i="3"/>
  <c r="AR300" i="3"/>
  <c r="AQ300" i="3"/>
  <c r="AL300" i="3"/>
  <c r="AK300" i="3"/>
  <c r="A300" i="3"/>
  <c r="AR299" i="3"/>
  <c r="AQ299" i="3"/>
  <c r="AL299" i="3"/>
  <c r="AK299" i="3"/>
  <c r="A299" i="3"/>
  <c r="AR298" i="3"/>
  <c r="AQ298" i="3"/>
  <c r="AL298" i="3"/>
  <c r="AK298" i="3"/>
  <c r="A298" i="3"/>
  <c r="AR297" i="3"/>
  <c r="AQ297" i="3"/>
  <c r="AL297" i="3"/>
  <c r="AK297" i="3"/>
  <c r="A297" i="3"/>
  <c r="AR296" i="3"/>
  <c r="AQ296" i="3"/>
  <c r="AL296" i="3"/>
  <c r="AK296" i="3"/>
  <c r="A296" i="3"/>
  <c r="AR295" i="3"/>
  <c r="AQ295" i="3"/>
  <c r="AL295" i="3"/>
  <c r="AK295" i="3"/>
  <c r="A295" i="3"/>
  <c r="AR294" i="3"/>
  <c r="AQ294" i="3"/>
  <c r="AL294" i="3"/>
  <c r="AK294" i="3"/>
  <c r="A294" i="3"/>
  <c r="AR293" i="3"/>
  <c r="AQ293" i="3"/>
  <c r="AL293" i="3"/>
  <c r="AK293" i="3"/>
  <c r="A293" i="3"/>
  <c r="AR292" i="3"/>
  <c r="AQ292" i="3"/>
  <c r="AL292" i="3"/>
  <c r="AK292" i="3"/>
  <c r="A292" i="3"/>
  <c r="AR291" i="3"/>
  <c r="AQ291" i="3"/>
  <c r="AL291" i="3"/>
  <c r="AK291" i="3"/>
  <c r="A291" i="3"/>
  <c r="AR290" i="3"/>
  <c r="AQ290" i="3"/>
  <c r="AL290" i="3"/>
  <c r="AK290" i="3"/>
  <c r="A290" i="3"/>
  <c r="AR289" i="3"/>
  <c r="AQ289" i="3"/>
  <c r="AL289" i="3"/>
  <c r="AK289" i="3"/>
  <c r="A289" i="3"/>
  <c r="AR288" i="3"/>
  <c r="AQ288" i="3"/>
  <c r="AL288" i="3"/>
  <c r="AK288" i="3"/>
  <c r="A288" i="3"/>
  <c r="AR287" i="3"/>
  <c r="AQ287" i="3"/>
  <c r="AL287" i="3"/>
  <c r="AK287" i="3"/>
  <c r="A287" i="3"/>
  <c r="AR286" i="3"/>
  <c r="AQ286" i="3"/>
  <c r="AL286" i="3"/>
  <c r="AK286" i="3"/>
  <c r="A286" i="3"/>
  <c r="AR285" i="3"/>
  <c r="AQ285" i="3"/>
  <c r="AL285" i="3"/>
  <c r="AK285" i="3"/>
  <c r="A285" i="3"/>
  <c r="AR284" i="3"/>
  <c r="AQ284" i="3"/>
  <c r="AL284" i="3"/>
  <c r="AK284" i="3"/>
  <c r="A284" i="3"/>
  <c r="AR283" i="3"/>
  <c r="AQ283" i="3"/>
  <c r="AL283" i="3"/>
  <c r="AK283" i="3"/>
  <c r="A283" i="3"/>
  <c r="AR282" i="3"/>
  <c r="AQ282" i="3"/>
  <c r="AL282" i="3"/>
  <c r="AK282" i="3"/>
  <c r="A282" i="3"/>
  <c r="AR281" i="3"/>
  <c r="AQ281" i="3"/>
  <c r="AL281" i="3"/>
  <c r="AK281" i="3"/>
  <c r="A281" i="3"/>
  <c r="AR280" i="3"/>
  <c r="AQ280" i="3"/>
  <c r="AL280" i="3"/>
  <c r="AK280" i="3"/>
  <c r="A280" i="3"/>
  <c r="AR279" i="3"/>
  <c r="AQ279" i="3"/>
  <c r="AL279" i="3"/>
  <c r="AK279" i="3"/>
  <c r="A279" i="3"/>
  <c r="AR278" i="3"/>
  <c r="AQ278" i="3"/>
  <c r="AL278" i="3"/>
  <c r="AK278" i="3"/>
  <c r="A278" i="3"/>
  <c r="AR277" i="3"/>
  <c r="AQ277" i="3"/>
  <c r="AL277" i="3"/>
  <c r="AK277" i="3"/>
  <c r="A277" i="3"/>
  <c r="AR276" i="3"/>
  <c r="AQ276" i="3"/>
  <c r="AL276" i="3"/>
  <c r="AK276" i="3"/>
  <c r="A276" i="3"/>
  <c r="AR275" i="3"/>
  <c r="AQ275" i="3"/>
  <c r="AL275" i="3"/>
  <c r="AK275" i="3"/>
  <c r="A275" i="3"/>
  <c r="AR274" i="3"/>
  <c r="AQ274" i="3"/>
  <c r="AL274" i="3"/>
  <c r="AK274" i="3"/>
  <c r="A274" i="3"/>
  <c r="AR273" i="3"/>
  <c r="AQ273" i="3"/>
  <c r="AL273" i="3"/>
  <c r="AK273" i="3"/>
  <c r="A273" i="3"/>
  <c r="AR272" i="3"/>
  <c r="AQ272" i="3"/>
  <c r="AL272" i="3"/>
  <c r="AK272" i="3"/>
  <c r="A272" i="3"/>
  <c r="AR271" i="3"/>
  <c r="AQ271" i="3"/>
  <c r="AL271" i="3"/>
  <c r="AK271" i="3"/>
  <c r="A271" i="3"/>
  <c r="AR270" i="3"/>
  <c r="AQ270" i="3"/>
  <c r="AL270" i="3"/>
  <c r="AK270" i="3"/>
  <c r="A270" i="3"/>
  <c r="AR269" i="3"/>
  <c r="AQ269" i="3"/>
  <c r="AL269" i="3"/>
  <c r="AK269" i="3"/>
  <c r="A269" i="3"/>
  <c r="AR268" i="3"/>
  <c r="AQ268" i="3"/>
  <c r="AL268" i="3"/>
  <c r="AK268" i="3"/>
  <c r="A268" i="3"/>
  <c r="AR267" i="3"/>
  <c r="AQ267" i="3"/>
  <c r="AL267" i="3"/>
  <c r="AK267" i="3"/>
  <c r="A267" i="3"/>
  <c r="AR266" i="3"/>
  <c r="AQ266" i="3"/>
  <c r="AL266" i="3"/>
  <c r="AK266" i="3"/>
  <c r="A266" i="3"/>
  <c r="AR265" i="3"/>
  <c r="AQ265" i="3"/>
  <c r="AL265" i="3"/>
  <c r="AK265" i="3"/>
  <c r="A265" i="3"/>
  <c r="AR264" i="3"/>
  <c r="AQ264" i="3"/>
  <c r="AL264" i="3"/>
  <c r="AK264" i="3"/>
  <c r="A264" i="3"/>
  <c r="AR263" i="3"/>
  <c r="AQ263" i="3"/>
  <c r="AL263" i="3"/>
  <c r="AK263" i="3"/>
  <c r="A263" i="3"/>
  <c r="AR262" i="3"/>
  <c r="AQ262" i="3"/>
  <c r="AL262" i="3"/>
  <c r="AK262" i="3"/>
  <c r="A262" i="3"/>
  <c r="AR261" i="3"/>
  <c r="AQ261" i="3"/>
  <c r="AL261" i="3"/>
  <c r="AK261" i="3"/>
  <c r="A261" i="3"/>
  <c r="AR260" i="3"/>
  <c r="AQ260" i="3"/>
  <c r="AL260" i="3"/>
  <c r="AK260" i="3"/>
  <c r="A260" i="3"/>
  <c r="AR259" i="3"/>
  <c r="AQ259" i="3"/>
  <c r="AL259" i="3"/>
  <c r="AK259" i="3"/>
  <c r="A259" i="3"/>
  <c r="AR258" i="3"/>
  <c r="AQ258" i="3"/>
  <c r="AL258" i="3"/>
  <c r="AK258" i="3"/>
  <c r="A258" i="3"/>
  <c r="AR257" i="3"/>
  <c r="AQ257" i="3"/>
  <c r="AL257" i="3"/>
  <c r="AK257" i="3"/>
  <c r="A257" i="3"/>
  <c r="AR256" i="3"/>
  <c r="AQ256" i="3"/>
  <c r="AL256" i="3"/>
  <c r="AK256" i="3"/>
  <c r="A256" i="3"/>
  <c r="AR255" i="3"/>
  <c r="AQ255" i="3"/>
  <c r="AL255" i="3"/>
  <c r="AK255" i="3"/>
  <c r="A255" i="3"/>
  <c r="AR254" i="3"/>
  <c r="AQ254" i="3"/>
  <c r="AL254" i="3"/>
  <c r="AK254" i="3"/>
  <c r="A254" i="3"/>
  <c r="AR253" i="3"/>
  <c r="AQ253" i="3"/>
  <c r="AL253" i="3"/>
  <c r="AK253" i="3"/>
  <c r="A253" i="3"/>
  <c r="AR252" i="3"/>
  <c r="AQ252" i="3"/>
  <c r="AL252" i="3"/>
  <c r="AK252" i="3"/>
  <c r="A252" i="3"/>
  <c r="AR251" i="3"/>
  <c r="AQ251" i="3"/>
  <c r="AL251" i="3"/>
  <c r="AK251" i="3"/>
  <c r="A251" i="3"/>
  <c r="AR250" i="3"/>
  <c r="AQ250" i="3"/>
  <c r="AL250" i="3"/>
  <c r="AK250" i="3"/>
  <c r="A250" i="3"/>
  <c r="AR249" i="3"/>
  <c r="AQ249" i="3"/>
  <c r="AL249" i="3"/>
  <c r="AK249" i="3"/>
  <c r="A249" i="3"/>
  <c r="AR248" i="3"/>
  <c r="AQ248" i="3"/>
  <c r="AL248" i="3"/>
  <c r="AK248" i="3"/>
  <c r="A248" i="3"/>
  <c r="AR247" i="3"/>
  <c r="AQ247" i="3"/>
  <c r="AL247" i="3"/>
  <c r="AK247" i="3"/>
  <c r="A247" i="3"/>
  <c r="AR246" i="3"/>
  <c r="AQ246" i="3"/>
  <c r="AL246" i="3"/>
  <c r="AK246" i="3"/>
  <c r="A246" i="3"/>
  <c r="AR245" i="3"/>
  <c r="AQ245" i="3"/>
  <c r="AL245" i="3"/>
  <c r="AK245" i="3"/>
  <c r="A245" i="3"/>
  <c r="AR244" i="3"/>
  <c r="AQ244" i="3"/>
  <c r="AL244" i="3"/>
  <c r="AK244" i="3"/>
  <c r="A244" i="3"/>
  <c r="AR243" i="3"/>
  <c r="AQ243" i="3"/>
  <c r="AL243" i="3"/>
  <c r="AK243" i="3"/>
  <c r="A243" i="3"/>
  <c r="AR242" i="3"/>
  <c r="AQ242" i="3"/>
  <c r="AL242" i="3"/>
  <c r="AK242" i="3"/>
  <c r="A242" i="3"/>
  <c r="AR241" i="3"/>
  <c r="AQ241" i="3"/>
  <c r="AL241" i="3"/>
  <c r="AK241" i="3"/>
  <c r="A241" i="3"/>
  <c r="AR240" i="3"/>
  <c r="AQ240" i="3"/>
  <c r="AL240" i="3"/>
  <c r="AK240" i="3"/>
  <c r="A240" i="3"/>
  <c r="AR239" i="3"/>
  <c r="AQ239" i="3"/>
  <c r="AL239" i="3"/>
  <c r="AK239" i="3"/>
  <c r="A239" i="3"/>
  <c r="AR238" i="3"/>
  <c r="AQ238" i="3"/>
  <c r="AL238" i="3"/>
  <c r="AK238" i="3"/>
  <c r="A238" i="3"/>
  <c r="AR237" i="3"/>
  <c r="AQ237" i="3"/>
  <c r="AL237" i="3"/>
  <c r="AK237" i="3"/>
  <c r="A237" i="3"/>
  <c r="AR236" i="3"/>
  <c r="AQ236" i="3"/>
  <c r="AL236" i="3"/>
  <c r="AK236" i="3"/>
  <c r="A236" i="3"/>
  <c r="AR235" i="3"/>
  <c r="AQ235" i="3"/>
  <c r="AL235" i="3"/>
  <c r="AK235" i="3"/>
  <c r="A235" i="3"/>
  <c r="AR234" i="3"/>
  <c r="AQ234" i="3"/>
  <c r="AL234" i="3"/>
  <c r="AK234" i="3"/>
  <c r="A234" i="3"/>
  <c r="AR233" i="3"/>
  <c r="AQ233" i="3"/>
  <c r="AL233" i="3"/>
  <c r="AK233" i="3"/>
  <c r="A233" i="3"/>
  <c r="AR232" i="3"/>
  <c r="AQ232" i="3"/>
  <c r="AL232" i="3"/>
  <c r="AK232" i="3"/>
  <c r="A232" i="3"/>
  <c r="AR231" i="3"/>
  <c r="AQ231" i="3"/>
  <c r="AL231" i="3"/>
  <c r="AK231" i="3"/>
  <c r="A231" i="3"/>
  <c r="AR230" i="3"/>
  <c r="AQ230" i="3"/>
  <c r="AL230" i="3"/>
  <c r="AK230" i="3"/>
  <c r="A230" i="3"/>
  <c r="AR229" i="3"/>
  <c r="AQ229" i="3"/>
  <c r="AL229" i="3"/>
  <c r="AK229" i="3"/>
  <c r="A229" i="3"/>
  <c r="AR228" i="3"/>
  <c r="AQ228" i="3"/>
  <c r="AL228" i="3"/>
  <c r="AK228" i="3"/>
  <c r="A228" i="3"/>
  <c r="AR227" i="3"/>
  <c r="AQ227" i="3"/>
  <c r="AL227" i="3"/>
  <c r="AK227" i="3"/>
  <c r="A227" i="3"/>
  <c r="AR226" i="3"/>
  <c r="AQ226" i="3"/>
  <c r="AL226" i="3"/>
  <c r="AK226" i="3"/>
  <c r="A226" i="3"/>
  <c r="AR225" i="3"/>
  <c r="AQ225" i="3"/>
  <c r="AL225" i="3"/>
  <c r="AK225" i="3"/>
  <c r="A225" i="3"/>
  <c r="AR224" i="3"/>
  <c r="AQ224" i="3"/>
  <c r="AL224" i="3"/>
  <c r="AK224" i="3"/>
  <c r="A224" i="3"/>
  <c r="AR223" i="3"/>
  <c r="AQ223" i="3"/>
  <c r="AL223" i="3"/>
  <c r="AK223" i="3"/>
  <c r="A223" i="3"/>
  <c r="AR222" i="3"/>
  <c r="AQ222" i="3"/>
  <c r="AL222" i="3"/>
  <c r="AK222" i="3"/>
  <c r="A222" i="3"/>
  <c r="AR221" i="3"/>
  <c r="AQ221" i="3"/>
  <c r="AL221" i="3"/>
  <c r="AK221" i="3"/>
  <c r="A221" i="3"/>
  <c r="AR220" i="3"/>
  <c r="AQ220" i="3"/>
  <c r="AL220" i="3"/>
  <c r="AK220" i="3"/>
  <c r="A220" i="3"/>
  <c r="AR219" i="3"/>
  <c r="AQ219" i="3"/>
  <c r="AL219" i="3"/>
  <c r="AK219" i="3"/>
  <c r="A219" i="3"/>
  <c r="AR218" i="3"/>
  <c r="AQ218" i="3"/>
  <c r="AL218" i="3"/>
  <c r="AK218" i="3"/>
  <c r="A218" i="3"/>
  <c r="AR217" i="3"/>
  <c r="AQ217" i="3"/>
  <c r="AL217" i="3"/>
  <c r="AK217" i="3"/>
  <c r="A217" i="3"/>
  <c r="AR216" i="3"/>
  <c r="AQ216" i="3"/>
  <c r="AL216" i="3"/>
  <c r="AK216" i="3"/>
  <c r="A216" i="3"/>
  <c r="AR215" i="3"/>
  <c r="AQ215" i="3"/>
  <c r="AL215" i="3"/>
  <c r="AK215" i="3"/>
  <c r="A215" i="3"/>
  <c r="AR214" i="3"/>
  <c r="AQ214" i="3"/>
  <c r="AL214" i="3"/>
  <c r="AK214" i="3"/>
  <c r="A214" i="3"/>
  <c r="AR213" i="3"/>
  <c r="AQ213" i="3"/>
  <c r="AL213" i="3"/>
  <c r="AK213" i="3"/>
  <c r="A213" i="3"/>
  <c r="AR212" i="3"/>
  <c r="AQ212" i="3"/>
  <c r="AL212" i="3"/>
  <c r="AK212" i="3"/>
  <c r="A212" i="3"/>
  <c r="AR211" i="3"/>
  <c r="AQ211" i="3"/>
  <c r="AL211" i="3"/>
  <c r="AK211" i="3"/>
  <c r="A211" i="3"/>
  <c r="AR210" i="3"/>
  <c r="AQ210" i="3"/>
  <c r="AL210" i="3"/>
  <c r="AK210" i="3"/>
  <c r="A210" i="3"/>
  <c r="AR209" i="3"/>
  <c r="AQ209" i="3"/>
  <c r="AL209" i="3"/>
  <c r="AK209" i="3"/>
  <c r="A209" i="3"/>
  <c r="AR208" i="3"/>
  <c r="AQ208" i="3"/>
  <c r="AL208" i="3"/>
  <c r="AK208" i="3"/>
  <c r="A208" i="3"/>
  <c r="AR207" i="3"/>
  <c r="AQ207" i="3"/>
  <c r="AL207" i="3"/>
  <c r="AK207" i="3"/>
  <c r="A207" i="3"/>
  <c r="AR206" i="3"/>
  <c r="AQ206" i="3"/>
  <c r="AL206" i="3"/>
  <c r="AK206" i="3"/>
  <c r="A206" i="3"/>
  <c r="AR205" i="3"/>
  <c r="AQ205" i="3"/>
  <c r="AL205" i="3"/>
  <c r="AK205" i="3"/>
  <c r="A205" i="3"/>
  <c r="AR204" i="3"/>
  <c r="AQ204" i="3"/>
  <c r="AL204" i="3"/>
  <c r="AK204" i="3"/>
  <c r="A204" i="3"/>
  <c r="AR203" i="3"/>
  <c r="AQ203" i="3"/>
  <c r="AL203" i="3"/>
  <c r="AK203" i="3"/>
  <c r="A203" i="3"/>
  <c r="AR202" i="3"/>
  <c r="AQ202" i="3"/>
  <c r="AL202" i="3"/>
  <c r="AK202" i="3"/>
  <c r="A202" i="3"/>
  <c r="AR201" i="3"/>
  <c r="AQ201" i="3"/>
  <c r="AL201" i="3"/>
  <c r="AK201" i="3"/>
  <c r="A201" i="3"/>
  <c r="AR200" i="3"/>
  <c r="AQ200" i="3"/>
  <c r="AL200" i="3"/>
  <c r="AK200" i="3"/>
  <c r="A200" i="3"/>
  <c r="AR199" i="3"/>
  <c r="AQ199" i="3"/>
  <c r="AL199" i="3"/>
  <c r="AK199" i="3"/>
  <c r="A199" i="3"/>
  <c r="AR198" i="3"/>
  <c r="AQ198" i="3"/>
  <c r="AL198" i="3"/>
  <c r="AK198" i="3"/>
  <c r="A198" i="3"/>
  <c r="AR197" i="3"/>
  <c r="AQ197" i="3"/>
  <c r="AL197" i="3"/>
  <c r="AK197" i="3"/>
  <c r="A197" i="3"/>
  <c r="AR196" i="3"/>
  <c r="AQ196" i="3"/>
  <c r="AL196" i="3"/>
  <c r="AK196" i="3"/>
  <c r="A196" i="3"/>
  <c r="AR195" i="3"/>
  <c r="AQ195" i="3"/>
  <c r="AL195" i="3"/>
  <c r="AK195" i="3"/>
  <c r="A195" i="3"/>
  <c r="AR194" i="3"/>
  <c r="AQ194" i="3"/>
  <c r="AL194" i="3"/>
  <c r="AK194" i="3"/>
  <c r="A194" i="3"/>
  <c r="AR193" i="3"/>
  <c r="AQ193" i="3"/>
  <c r="AL193" i="3"/>
  <c r="AK193" i="3"/>
  <c r="A193" i="3"/>
  <c r="AR192" i="3"/>
  <c r="AQ192" i="3"/>
  <c r="AL192" i="3"/>
  <c r="AK192" i="3"/>
  <c r="A192" i="3"/>
  <c r="AR191" i="3"/>
  <c r="AQ191" i="3"/>
  <c r="AL191" i="3"/>
  <c r="AK191" i="3"/>
  <c r="A191" i="3"/>
  <c r="AR190" i="3"/>
  <c r="AQ190" i="3"/>
  <c r="AL190" i="3"/>
  <c r="AK190" i="3"/>
  <c r="A190" i="3"/>
  <c r="AR189" i="3"/>
  <c r="AQ189" i="3"/>
  <c r="AL189" i="3"/>
  <c r="AK189" i="3"/>
  <c r="A189" i="3"/>
  <c r="AR188" i="3"/>
  <c r="AQ188" i="3"/>
  <c r="AL188" i="3"/>
  <c r="AK188" i="3"/>
  <c r="A188" i="3"/>
  <c r="AR187" i="3"/>
  <c r="AQ187" i="3"/>
  <c r="AL187" i="3"/>
  <c r="AK187" i="3"/>
  <c r="A187" i="3"/>
  <c r="AR186" i="3"/>
  <c r="AQ186" i="3"/>
  <c r="AL186" i="3"/>
  <c r="AK186" i="3"/>
  <c r="A186" i="3"/>
  <c r="AR185" i="3"/>
  <c r="AQ185" i="3"/>
  <c r="AL185" i="3"/>
  <c r="AK185" i="3"/>
  <c r="A185" i="3"/>
  <c r="AR184" i="3"/>
  <c r="AQ184" i="3"/>
  <c r="AL184" i="3"/>
  <c r="AK184" i="3"/>
  <c r="A184" i="3"/>
  <c r="AR183" i="3"/>
  <c r="AQ183" i="3"/>
  <c r="AL183" i="3"/>
  <c r="AK183" i="3"/>
  <c r="A183" i="3"/>
  <c r="AR182" i="3"/>
  <c r="AQ182" i="3"/>
  <c r="AL182" i="3"/>
  <c r="AK182" i="3"/>
  <c r="A182" i="3"/>
  <c r="AR181" i="3"/>
  <c r="AQ181" i="3"/>
  <c r="AL181" i="3"/>
  <c r="AK181" i="3"/>
  <c r="A181" i="3"/>
  <c r="AR180" i="3"/>
  <c r="AQ180" i="3"/>
  <c r="AL180" i="3"/>
  <c r="AK180" i="3"/>
  <c r="A180" i="3"/>
  <c r="AR179" i="3"/>
  <c r="AQ179" i="3"/>
  <c r="AL179" i="3"/>
  <c r="AK179" i="3"/>
  <c r="A179" i="3"/>
  <c r="AR178" i="3"/>
  <c r="AQ178" i="3"/>
  <c r="AL178" i="3"/>
  <c r="AK178" i="3"/>
  <c r="A178" i="3"/>
  <c r="AR177" i="3"/>
  <c r="AQ177" i="3"/>
  <c r="AL177" i="3"/>
  <c r="AK177" i="3"/>
  <c r="A177" i="3"/>
  <c r="AR176" i="3"/>
  <c r="AQ176" i="3"/>
  <c r="AL176" i="3"/>
  <c r="AK176" i="3"/>
  <c r="A176" i="3"/>
  <c r="AR175" i="3"/>
  <c r="AQ175" i="3"/>
  <c r="AL175" i="3"/>
  <c r="AK175" i="3"/>
  <c r="A175" i="3"/>
  <c r="AR174" i="3"/>
  <c r="AQ174" i="3"/>
  <c r="AL174" i="3"/>
  <c r="AK174" i="3"/>
  <c r="A174" i="3"/>
  <c r="AR173" i="3"/>
  <c r="AQ173" i="3"/>
  <c r="AL173" i="3"/>
  <c r="AK173" i="3"/>
  <c r="A173" i="3"/>
  <c r="AR172" i="3"/>
  <c r="AQ172" i="3"/>
  <c r="AL172" i="3"/>
  <c r="AK172" i="3"/>
  <c r="A172" i="3"/>
  <c r="AR171" i="3"/>
  <c r="AQ171" i="3"/>
  <c r="AL171" i="3"/>
  <c r="AK171" i="3"/>
  <c r="A171" i="3"/>
  <c r="AR170" i="3"/>
  <c r="AQ170" i="3"/>
  <c r="AL170" i="3"/>
  <c r="AK170" i="3"/>
  <c r="A170" i="3"/>
  <c r="AR169" i="3"/>
  <c r="AQ169" i="3"/>
  <c r="AL169" i="3"/>
  <c r="AK169" i="3"/>
  <c r="A169" i="3"/>
  <c r="AR168" i="3"/>
  <c r="AQ168" i="3"/>
  <c r="AL168" i="3"/>
  <c r="AK168" i="3"/>
  <c r="A168" i="3"/>
  <c r="AR167" i="3"/>
  <c r="AQ167" i="3"/>
  <c r="AL167" i="3"/>
  <c r="AK167" i="3"/>
  <c r="A167" i="3"/>
  <c r="AR166" i="3"/>
  <c r="AQ166" i="3"/>
  <c r="AL166" i="3"/>
  <c r="AK166" i="3"/>
  <c r="A166" i="3"/>
  <c r="AR165" i="3"/>
  <c r="AQ165" i="3"/>
  <c r="AL165" i="3"/>
  <c r="AK165" i="3"/>
  <c r="A165" i="3"/>
  <c r="AR164" i="3"/>
  <c r="AQ164" i="3"/>
  <c r="AL164" i="3"/>
  <c r="AK164" i="3"/>
  <c r="A164" i="3"/>
  <c r="AR163" i="3"/>
  <c r="AQ163" i="3"/>
  <c r="AL163" i="3"/>
  <c r="AK163" i="3"/>
  <c r="A163" i="3"/>
  <c r="AR162" i="3"/>
  <c r="AQ162" i="3"/>
  <c r="AL162" i="3"/>
  <c r="AK162" i="3"/>
  <c r="A162" i="3"/>
  <c r="AR161" i="3"/>
  <c r="AQ161" i="3"/>
  <c r="AL161" i="3"/>
  <c r="AK161" i="3"/>
  <c r="A161" i="3"/>
  <c r="AR160" i="3"/>
  <c r="AQ160" i="3"/>
  <c r="AL160" i="3"/>
  <c r="AK160" i="3"/>
  <c r="A160" i="3"/>
  <c r="AR159" i="3"/>
  <c r="AQ159" i="3"/>
  <c r="AL159" i="3"/>
  <c r="AK159" i="3"/>
  <c r="A159" i="3"/>
  <c r="AR158" i="3"/>
  <c r="AQ158" i="3"/>
  <c r="AL158" i="3"/>
  <c r="AK158" i="3"/>
  <c r="A158" i="3"/>
  <c r="AR157" i="3"/>
  <c r="AQ157" i="3"/>
  <c r="AL157" i="3"/>
  <c r="AK157" i="3"/>
  <c r="A157" i="3"/>
  <c r="AR156" i="3"/>
  <c r="AQ156" i="3"/>
  <c r="AL156" i="3"/>
  <c r="AK156" i="3"/>
  <c r="A156" i="3"/>
  <c r="AR155" i="3"/>
  <c r="AQ155" i="3"/>
  <c r="AL155" i="3"/>
  <c r="AK155" i="3"/>
  <c r="A155" i="3"/>
  <c r="AR154" i="3"/>
  <c r="AQ154" i="3"/>
  <c r="AL154" i="3"/>
  <c r="AK154" i="3"/>
  <c r="A154" i="3"/>
  <c r="AR153" i="3"/>
  <c r="AQ153" i="3"/>
  <c r="AL153" i="3"/>
  <c r="AK153" i="3"/>
  <c r="A153" i="3"/>
  <c r="AR152" i="3"/>
  <c r="AQ152" i="3"/>
  <c r="AL152" i="3"/>
  <c r="AK152" i="3"/>
  <c r="A152" i="3"/>
  <c r="AR151" i="3"/>
  <c r="AQ151" i="3"/>
  <c r="AL151" i="3"/>
  <c r="AK151" i="3"/>
  <c r="A151" i="3"/>
  <c r="AR150" i="3"/>
  <c r="AQ150" i="3"/>
  <c r="AL150" i="3"/>
  <c r="AK150" i="3"/>
  <c r="A150" i="3"/>
  <c r="AR149" i="3"/>
  <c r="AQ149" i="3"/>
  <c r="AL149" i="3"/>
  <c r="AK149" i="3"/>
  <c r="A149" i="3"/>
  <c r="AR148" i="3"/>
  <c r="AQ148" i="3"/>
  <c r="AL148" i="3"/>
  <c r="AK148" i="3"/>
  <c r="A148" i="3"/>
  <c r="AR147" i="3"/>
  <c r="AQ147" i="3"/>
  <c r="AL147" i="3"/>
  <c r="AK147" i="3"/>
  <c r="A147" i="3"/>
  <c r="AR146" i="3"/>
  <c r="AQ146" i="3"/>
  <c r="AL146" i="3"/>
  <c r="AK146" i="3"/>
  <c r="A146" i="3"/>
  <c r="AR145" i="3"/>
  <c r="AQ145" i="3"/>
  <c r="AL145" i="3"/>
  <c r="AK145" i="3"/>
  <c r="A145" i="3"/>
  <c r="AR144" i="3"/>
  <c r="AQ144" i="3"/>
  <c r="AL144" i="3"/>
  <c r="AK144" i="3"/>
  <c r="A144" i="3"/>
  <c r="AR143" i="3"/>
  <c r="AQ143" i="3"/>
  <c r="AL143" i="3"/>
  <c r="AK143" i="3"/>
  <c r="A143" i="3"/>
  <c r="AR142" i="3"/>
  <c r="AQ142" i="3"/>
  <c r="AL142" i="3"/>
  <c r="AK142" i="3"/>
  <c r="A142" i="3"/>
  <c r="AR141" i="3"/>
  <c r="AQ141" i="3"/>
  <c r="AL141" i="3"/>
  <c r="AK141" i="3"/>
  <c r="A141" i="3"/>
  <c r="AR140" i="3"/>
  <c r="AQ140" i="3"/>
  <c r="AL140" i="3"/>
  <c r="AK140" i="3"/>
  <c r="A140" i="3"/>
  <c r="AR139" i="3"/>
  <c r="AQ139" i="3"/>
  <c r="AL139" i="3"/>
  <c r="AK139" i="3"/>
  <c r="A139" i="3"/>
  <c r="AR138" i="3"/>
  <c r="AQ138" i="3"/>
  <c r="AL138" i="3"/>
  <c r="AK138" i="3"/>
  <c r="A138" i="3"/>
  <c r="AR137" i="3"/>
  <c r="AQ137" i="3"/>
  <c r="AL137" i="3"/>
  <c r="AK137" i="3"/>
  <c r="A137" i="3"/>
  <c r="AR136" i="3"/>
  <c r="AQ136" i="3"/>
  <c r="AL136" i="3"/>
  <c r="AK136" i="3"/>
  <c r="A136" i="3"/>
  <c r="AR135" i="3"/>
  <c r="AQ135" i="3"/>
  <c r="AL135" i="3"/>
  <c r="AK135" i="3"/>
  <c r="A135" i="3"/>
  <c r="AR134" i="3"/>
  <c r="AQ134" i="3"/>
  <c r="AL134" i="3"/>
  <c r="AK134" i="3"/>
  <c r="A134" i="3"/>
  <c r="AR133" i="3"/>
  <c r="AQ133" i="3"/>
  <c r="AL133" i="3"/>
  <c r="AK133" i="3"/>
  <c r="A133" i="3"/>
  <c r="AR132" i="3"/>
  <c r="AQ132" i="3"/>
  <c r="AL132" i="3"/>
  <c r="AK132" i="3"/>
  <c r="A132" i="3"/>
  <c r="AR131" i="3"/>
  <c r="AQ131" i="3"/>
  <c r="AL131" i="3"/>
  <c r="AK131" i="3"/>
  <c r="A131" i="3"/>
  <c r="AR130" i="3"/>
  <c r="AQ130" i="3"/>
  <c r="AL130" i="3"/>
  <c r="AK130" i="3"/>
  <c r="A130" i="3"/>
  <c r="AR129" i="3"/>
  <c r="AQ129" i="3"/>
  <c r="AL129" i="3"/>
  <c r="AK129" i="3"/>
  <c r="A129" i="3"/>
  <c r="AR128" i="3"/>
  <c r="AQ128" i="3"/>
  <c r="AL128" i="3"/>
  <c r="AK128" i="3"/>
  <c r="A128" i="3"/>
  <c r="AR127" i="3"/>
  <c r="AQ127" i="3"/>
  <c r="AL127" i="3"/>
  <c r="AK127" i="3"/>
  <c r="A127" i="3"/>
  <c r="AR126" i="3"/>
  <c r="AQ126" i="3"/>
  <c r="AL126" i="3"/>
  <c r="AK126" i="3"/>
  <c r="A126" i="3"/>
  <c r="AR125" i="3"/>
  <c r="AQ125" i="3"/>
  <c r="AL125" i="3"/>
  <c r="AK125" i="3"/>
  <c r="A125" i="3"/>
  <c r="AR124" i="3"/>
  <c r="AQ124" i="3"/>
  <c r="AL124" i="3"/>
  <c r="AK124" i="3"/>
  <c r="A124" i="3"/>
  <c r="AR123" i="3"/>
  <c r="AQ123" i="3"/>
  <c r="AL123" i="3"/>
  <c r="AK123" i="3"/>
  <c r="A123" i="3"/>
  <c r="AR122" i="3"/>
  <c r="AQ122" i="3"/>
  <c r="AL122" i="3"/>
  <c r="AK122" i="3"/>
  <c r="A122" i="3"/>
  <c r="AR121" i="3"/>
  <c r="AQ121" i="3"/>
  <c r="AL121" i="3"/>
  <c r="AK121" i="3"/>
  <c r="A121" i="3"/>
  <c r="AR120" i="3"/>
  <c r="AQ120" i="3"/>
  <c r="AL120" i="3"/>
  <c r="AK120" i="3"/>
  <c r="A120" i="3"/>
  <c r="AR119" i="3"/>
  <c r="AQ119" i="3"/>
  <c r="AL119" i="3"/>
  <c r="AK119" i="3"/>
  <c r="A119" i="3"/>
  <c r="AR118" i="3"/>
  <c r="AQ118" i="3"/>
  <c r="AL118" i="3"/>
  <c r="AK118" i="3"/>
  <c r="A118" i="3"/>
  <c r="AR117" i="3"/>
  <c r="AQ117" i="3"/>
  <c r="AL117" i="3"/>
  <c r="AK117" i="3"/>
  <c r="A117" i="3"/>
  <c r="AR116" i="3"/>
  <c r="AQ116" i="3"/>
  <c r="AL116" i="3"/>
  <c r="AK116" i="3"/>
  <c r="A116" i="3"/>
  <c r="AR115" i="3"/>
  <c r="AQ115" i="3"/>
  <c r="AL115" i="3"/>
  <c r="AK115" i="3"/>
  <c r="A115" i="3"/>
  <c r="AR114" i="3"/>
  <c r="AQ114" i="3"/>
  <c r="AL114" i="3"/>
  <c r="AK114" i="3"/>
  <c r="A114" i="3"/>
  <c r="AR113" i="3"/>
  <c r="AQ113" i="3"/>
  <c r="AL113" i="3"/>
  <c r="AK113" i="3"/>
  <c r="A113" i="3"/>
  <c r="AR112" i="3"/>
  <c r="AQ112" i="3"/>
  <c r="AL112" i="3"/>
  <c r="AK112" i="3"/>
  <c r="A112" i="3"/>
  <c r="AR111" i="3"/>
  <c r="AQ111" i="3"/>
  <c r="AL111" i="3"/>
  <c r="AK111" i="3"/>
  <c r="A111" i="3"/>
  <c r="AR110" i="3"/>
  <c r="AQ110" i="3"/>
  <c r="AL110" i="3"/>
  <c r="AK110" i="3"/>
  <c r="A110" i="3"/>
  <c r="AR109" i="3"/>
  <c r="AQ109" i="3"/>
  <c r="AL109" i="3"/>
  <c r="AK109" i="3"/>
  <c r="A109" i="3"/>
  <c r="AR108" i="3"/>
  <c r="AQ108" i="3"/>
  <c r="AL108" i="3"/>
  <c r="AK108" i="3"/>
  <c r="A108" i="3"/>
  <c r="AR107" i="3"/>
  <c r="AQ107" i="3"/>
  <c r="AL107" i="3"/>
  <c r="AK107" i="3"/>
  <c r="A107" i="3"/>
  <c r="AR106" i="3"/>
  <c r="AQ106" i="3"/>
  <c r="AL106" i="3"/>
  <c r="AK106" i="3"/>
  <c r="A106" i="3"/>
  <c r="AR105" i="3"/>
  <c r="AQ105" i="3"/>
  <c r="AL105" i="3"/>
  <c r="AK105" i="3"/>
  <c r="A105" i="3"/>
  <c r="AR104" i="3"/>
  <c r="AQ104" i="3"/>
  <c r="AL104" i="3"/>
  <c r="AK104" i="3"/>
  <c r="A104" i="3"/>
  <c r="AR103" i="3"/>
  <c r="AQ103" i="3"/>
  <c r="AL103" i="3"/>
  <c r="AK103" i="3"/>
  <c r="A103" i="3"/>
  <c r="AR102" i="3"/>
  <c r="AQ102" i="3"/>
  <c r="AL102" i="3"/>
  <c r="AK102" i="3"/>
  <c r="A102" i="3"/>
  <c r="AR101" i="3"/>
  <c r="AQ101" i="3"/>
  <c r="AL101" i="3"/>
  <c r="AK101" i="3"/>
  <c r="A101" i="3"/>
  <c r="AR100" i="3"/>
  <c r="AQ100" i="3"/>
  <c r="AL100" i="3"/>
  <c r="AK100" i="3"/>
  <c r="A100" i="3"/>
  <c r="AR99" i="3"/>
  <c r="AQ99" i="3"/>
  <c r="AL99" i="3"/>
  <c r="AK99" i="3"/>
  <c r="A99" i="3"/>
  <c r="AR98" i="3"/>
  <c r="AQ98" i="3"/>
  <c r="AL98" i="3"/>
  <c r="AK98" i="3"/>
  <c r="A98" i="3"/>
  <c r="AR97" i="3"/>
  <c r="AQ97" i="3"/>
  <c r="AL97" i="3"/>
  <c r="AK97" i="3"/>
  <c r="A97" i="3"/>
  <c r="AR96" i="3"/>
  <c r="AQ96" i="3"/>
  <c r="AL96" i="3"/>
  <c r="AK96" i="3"/>
  <c r="A96" i="3"/>
  <c r="AR95" i="3"/>
  <c r="AQ95" i="3"/>
  <c r="AL95" i="3"/>
  <c r="AK95" i="3"/>
  <c r="A95" i="3"/>
  <c r="AR94" i="3"/>
  <c r="AQ94" i="3"/>
  <c r="AL94" i="3"/>
  <c r="AK94" i="3"/>
  <c r="A94" i="3"/>
  <c r="AR93" i="3"/>
  <c r="AQ93" i="3"/>
  <c r="AL93" i="3"/>
  <c r="AK93" i="3"/>
  <c r="A93" i="3"/>
  <c r="AR92" i="3"/>
  <c r="AQ92" i="3"/>
  <c r="AL92" i="3"/>
  <c r="AK92" i="3"/>
  <c r="A92" i="3"/>
  <c r="AR91" i="3"/>
  <c r="AQ91" i="3"/>
  <c r="AL91" i="3"/>
  <c r="AK91" i="3"/>
  <c r="A91" i="3"/>
  <c r="AR90" i="3"/>
  <c r="AQ90" i="3"/>
  <c r="AL90" i="3"/>
  <c r="AK90" i="3"/>
  <c r="A90" i="3"/>
  <c r="AR89" i="3"/>
  <c r="AQ89" i="3"/>
  <c r="AL89" i="3"/>
  <c r="AK89" i="3"/>
  <c r="A89" i="3"/>
  <c r="AR88" i="3"/>
  <c r="AQ88" i="3"/>
  <c r="AL88" i="3"/>
  <c r="AK88" i="3"/>
  <c r="A88" i="3"/>
  <c r="AR87" i="3"/>
  <c r="AQ87" i="3"/>
  <c r="AL87" i="3"/>
  <c r="AK87" i="3"/>
  <c r="A87" i="3"/>
  <c r="AR86" i="3"/>
  <c r="AQ86" i="3"/>
  <c r="AL86" i="3"/>
  <c r="AK86" i="3"/>
  <c r="A86" i="3"/>
  <c r="AR85" i="3"/>
  <c r="AQ85" i="3"/>
  <c r="AL85" i="3"/>
  <c r="AK85" i="3"/>
  <c r="A85" i="3"/>
  <c r="AR84" i="3"/>
  <c r="AQ84" i="3"/>
  <c r="AL84" i="3"/>
  <c r="AK84" i="3"/>
  <c r="A84" i="3"/>
  <c r="AR83" i="3"/>
  <c r="AQ83" i="3"/>
  <c r="AL83" i="3"/>
  <c r="AK83" i="3"/>
  <c r="A83" i="3"/>
  <c r="AR82" i="3"/>
  <c r="AQ82" i="3"/>
  <c r="AL82" i="3"/>
  <c r="AK82" i="3"/>
  <c r="A82" i="3"/>
  <c r="AR81" i="3"/>
  <c r="AQ81" i="3"/>
  <c r="AL81" i="3"/>
  <c r="AK81" i="3"/>
  <c r="A81" i="3"/>
  <c r="AR80" i="3"/>
  <c r="AQ80" i="3"/>
  <c r="AL80" i="3"/>
  <c r="AK80" i="3"/>
  <c r="A80" i="3"/>
  <c r="AR79" i="3"/>
  <c r="AQ79" i="3"/>
  <c r="AL79" i="3"/>
  <c r="AK79" i="3"/>
  <c r="A79" i="3"/>
  <c r="AR78" i="3"/>
  <c r="AQ78" i="3"/>
  <c r="AL78" i="3"/>
  <c r="AK78" i="3"/>
  <c r="A78" i="3"/>
  <c r="AR77" i="3"/>
  <c r="AQ77" i="3"/>
  <c r="AL77" i="3"/>
  <c r="AK77" i="3"/>
  <c r="A77" i="3"/>
  <c r="AR76" i="3"/>
  <c r="AQ76" i="3"/>
  <c r="AL76" i="3"/>
  <c r="AK76" i="3"/>
  <c r="A76" i="3"/>
  <c r="AR75" i="3"/>
  <c r="AQ75" i="3"/>
  <c r="AL75" i="3"/>
  <c r="AK75" i="3"/>
  <c r="A75" i="3"/>
  <c r="AR74" i="3"/>
  <c r="AQ74" i="3"/>
  <c r="AL74" i="3"/>
  <c r="AK74" i="3"/>
  <c r="A74" i="3"/>
  <c r="AR73" i="3"/>
  <c r="AQ73" i="3"/>
  <c r="AL73" i="3"/>
  <c r="AK73" i="3"/>
  <c r="A73" i="3"/>
  <c r="AR72" i="3"/>
  <c r="AQ72" i="3"/>
  <c r="AL72" i="3"/>
  <c r="AK72" i="3"/>
  <c r="A72" i="3"/>
  <c r="AR71" i="3"/>
  <c r="AQ71" i="3"/>
  <c r="AL71" i="3"/>
  <c r="AK71" i="3"/>
  <c r="A71" i="3"/>
  <c r="AR70" i="3"/>
  <c r="AQ70" i="3"/>
  <c r="AL70" i="3"/>
  <c r="AK70" i="3"/>
  <c r="A70" i="3"/>
  <c r="AR69" i="3"/>
  <c r="AQ69" i="3"/>
  <c r="AL69" i="3"/>
  <c r="AK69" i="3"/>
  <c r="A69" i="3"/>
  <c r="AR68" i="3"/>
  <c r="AQ68" i="3"/>
  <c r="AL68" i="3"/>
  <c r="AK68" i="3"/>
  <c r="A68" i="3"/>
  <c r="AR67" i="3"/>
  <c r="AQ67" i="3"/>
  <c r="AL67" i="3"/>
  <c r="AK67" i="3"/>
  <c r="A67" i="3"/>
  <c r="AR66" i="3"/>
  <c r="AQ66" i="3"/>
  <c r="AL66" i="3"/>
  <c r="AK66" i="3"/>
  <c r="A66" i="3"/>
  <c r="AR65" i="3"/>
  <c r="AQ65" i="3"/>
  <c r="AL65" i="3"/>
  <c r="AK65" i="3"/>
  <c r="A65" i="3"/>
  <c r="AR64" i="3"/>
  <c r="AQ64" i="3"/>
  <c r="AL64" i="3"/>
  <c r="AK64" i="3"/>
  <c r="A64" i="3"/>
  <c r="AR63" i="3"/>
  <c r="AQ63" i="3"/>
  <c r="AL63" i="3"/>
  <c r="AK63" i="3"/>
  <c r="A63" i="3"/>
  <c r="AR62" i="3"/>
  <c r="AQ62" i="3"/>
  <c r="AL62" i="3"/>
  <c r="AK62" i="3"/>
  <c r="A62" i="3"/>
  <c r="AR61" i="3"/>
  <c r="AQ61" i="3"/>
  <c r="AL61" i="3"/>
  <c r="AK61" i="3"/>
  <c r="A61" i="3"/>
  <c r="AR60" i="3"/>
  <c r="AQ60" i="3"/>
  <c r="AL60" i="3"/>
  <c r="AK60" i="3"/>
  <c r="A60" i="3"/>
  <c r="AR59" i="3"/>
  <c r="AQ59" i="3"/>
  <c r="AL59" i="3"/>
  <c r="AK59" i="3"/>
  <c r="A59" i="3"/>
  <c r="AR58" i="3"/>
  <c r="AQ58" i="3"/>
  <c r="AL58" i="3"/>
  <c r="AK58" i="3"/>
  <c r="A58" i="3"/>
  <c r="AR57" i="3"/>
  <c r="AQ57" i="3"/>
  <c r="AL57" i="3"/>
  <c r="AK57" i="3"/>
  <c r="A57" i="3"/>
  <c r="AR56" i="3"/>
  <c r="AQ56" i="3"/>
  <c r="AL56" i="3"/>
  <c r="AK56" i="3"/>
  <c r="A56" i="3"/>
  <c r="AR55" i="3"/>
  <c r="AQ55" i="3"/>
  <c r="AL55" i="3"/>
  <c r="AK55" i="3"/>
  <c r="A55" i="3"/>
  <c r="AR54" i="3"/>
  <c r="AQ54" i="3"/>
  <c r="AL54" i="3"/>
  <c r="AK54" i="3"/>
  <c r="A54" i="3"/>
  <c r="AR53" i="3"/>
  <c r="AQ53" i="3"/>
  <c r="AL53" i="3"/>
  <c r="AK53" i="3"/>
  <c r="A53" i="3"/>
  <c r="AR52" i="3"/>
  <c r="AQ52" i="3"/>
  <c r="AL52" i="3"/>
  <c r="AK52" i="3"/>
  <c r="A52" i="3"/>
  <c r="AR51" i="3"/>
  <c r="AQ51" i="3"/>
  <c r="AL51" i="3"/>
  <c r="AK51" i="3"/>
  <c r="A51" i="3"/>
  <c r="AR50" i="3"/>
  <c r="AQ50" i="3"/>
  <c r="AL50" i="3"/>
  <c r="AK50" i="3"/>
  <c r="A50" i="3"/>
  <c r="AR49" i="3"/>
  <c r="AQ49" i="3"/>
  <c r="AL49" i="3"/>
  <c r="AK49" i="3"/>
  <c r="A49" i="3"/>
  <c r="AR48" i="3"/>
  <c r="AQ48" i="3"/>
  <c r="AL48" i="3"/>
  <c r="AK48" i="3"/>
  <c r="A48" i="3"/>
  <c r="AR47" i="3"/>
  <c r="AQ47" i="3"/>
  <c r="AL47" i="3"/>
  <c r="AK47" i="3"/>
  <c r="A47" i="3"/>
  <c r="AR46" i="3"/>
  <c r="AQ46" i="3"/>
  <c r="AL46" i="3"/>
  <c r="AK46" i="3"/>
  <c r="A46" i="3"/>
  <c r="AR45" i="3"/>
  <c r="AQ45" i="3"/>
  <c r="AL45" i="3"/>
  <c r="AK45" i="3"/>
  <c r="A45" i="3"/>
  <c r="AR44" i="3"/>
  <c r="AQ44" i="3"/>
  <c r="AL44" i="3"/>
  <c r="AK44" i="3"/>
  <c r="A44" i="3"/>
  <c r="AR43" i="3"/>
  <c r="AQ43" i="3"/>
  <c r="AL43" i="3"/>
  <c r="AK43" i="3"/>
  <c r="A43" i="3"/>
  <c r="AR42" i="3"/>
  <c r="AQ42" i="3"/>
  <c r="AL42" i="3"/>
  <c r="AK42" i="3"/>
  <c r="A42" i="3"/>
  <c r="AR41" i="3"/>
  <c r="AQ41" i="3"/>
  <c r="AL41" i="3"/>
  <c r="AK41" i="3"/>
  <c r="A41" i="3"/>
  <c r="AR40" i="3"/>
  <c r="AQ40" i="3"/>
  <c r="AL40" i="3"/>
  <c r="AK40" i="3"/>
  <c r="A40" i="3"/>
  <c r="AR39" i="3"/>
  <c r="AQ39" i="3"/>
  <c r="AL39" i="3"/>
  <c r="AK39" i="3"/>
  <c r="A39" i="3"/>
  <c r="AR38" i="3"/>
  <c r="AQ38" i="3"/>
  <c r="AL38" i="3"/>
  <c r="AK38" i="3"/>
  <c r="A38" i="3"/>
  <c r="AR37" i="3"/>
  <c r="AQ37" i="3"/>
  <c r="AL37" i="3"/>
  <c r="AK37" i="3"/>
  <c r="A37" i="3"/>
  <c r="AR36" i="3"/>
  <c r="AQ36" i="3"/>
  <c r="AL36" i="3"/>
  <c r="AK36" i="3"/>
  <c r="A36" i="3"/>
  <c r="AR35" i="3"/>
  <c r="AQ35" i="3"/>
  <c r="AL35" i="3"/>
  <c r="AK35" i="3"/>
  <c r="A35" i="3"/>
  <c r="AR34" i="3"/>
  <c r="AQ34" i="3"/>
  <c r="AL34" i="3"/>
  <c r="AK34" i="3"/>
  <c r="A34" i="3"/>
  <c r="AR33" i="3"/>
  <c r="AQ33" i="3"/>
  <c r="AL33" i="3"/>
  <c r="AK33" i="3"/>
  <c r="A33" i="3"/>
  <c r="AR32" i="3"/>
  <c r="AQ32" i="3"/>
  <c r="AL32" i="3"/>
  <c r="AK32" i="3"/>
  <c r="A32" i="3"/>
  <c r="AR31" i="3"/>
  <c r="AQ31" i="3"/>
  <c r="AL31" i="3"/>
  <c r="AK31" i="3"/>
  <c r="A31" i="3"/>
  <c r="AR30" i="3"/>
  <c r="AQ30" i="3"/>
  <c r="AL30" i="3"/>
  <c r="AK30" i="3"/>
  <c r="A30" i="3"/>
  <c r="AR29" i="3"/>
  <c r="AQ29" i="3"/>
  <c r="AL29" i="3"/>
  <c r="AK29" i="3"/>
  <c r="A29" i="3"/>
  <c r="AR28" i="3"/>
  <c r="AQ28" i="3"/>
  <c r="AL28" i="3"/>
  <c r="AK28" i="3"/>
  <c r="A28" i="3"/>
  <c r="AR27" i="3"/>
  <c r="AQ27" i="3"/>
  <c r="AL27" i="3"/>
  <c r="AK27" i="3"/>
  <c r="A27" i="3"/>
  <c r="AR26" i="3"/>
  <c r="AQ26" i="3"/>
  <c r="AL26" i="3"/>
  <c r="AK26" i="3"/>
  <c r="A26" i="3"/>
  <c r="AR25" i="3"/>
  <c r="AQ25" i="3"/>
  <c r="AL25" i="3"/>
  <c r="AK25" i="3"/>
  <c r="A25" i="3"/>
  <c r="AR24" i="3"/>
  <c r="AQ24" i="3"/>
  <c r="AL24" i="3"/>
  <c r="AK24" i="3"/>
  <c r="A24" i="3"/>
  <c r="AR23" i="3"/>
  <c r="AQ23" i="3"/>
  <c r="AL23" i="3"/>
  <c r="AK23" i="3"/>
  <c r="A23" i="3"/>
  <c r="AR22" i="3"/>
  <c r="AQ22" i="3"/>
  <c r="AL22" i="3"/>
  <c r="AK22" i="3"/>
  <c r="A22" i="3"/>
  <c r="AR21" i="3"/>
  <c r="AQ21" i="3"/>
  <c r="AL21" i="3"/>
  <c r="AK21" i="3"/>
  <c r="A21" i="3"/>
  <c r="AR20" i="3"/>
  <c r="AQ20" i="3"/>
  <c r="AL20" i="3"/>
  <c r="AK20" i="3"/>
  <c r="A20" i="3"/>
  <c r="AR19" i="3"/>
  <c r="AQ19" i="3"/>
  <c r="AL19" i="3"/>
  <c r="AK19" i="3"/>
  <c r="A19" i="3"/>
  <c r="AR18" i="3"/>
  <c r="AQ18" i="3"/>
  <c r="AL18" i="3"/>
  <c r="AK18" i="3"/>
  <c r="A18" i="3"/>
  <c r="AR17" i="3"/>
  <c r="AQ17" i="3"/>
  <c r="AL17" i="3"/>
  <c r="AK17" i="3"/>
  <c r="A17" i="3"/>
  <c r="AR16" i="3"/>
  <c r="AQ16" i="3"/>
  <c r="AL16" i="3"/>
  <c r="AK16" i="3"/>
  <c r="A16" i="3"/>
  <c r="AR15" i="3"/>
  <c r="AQ15" i="3"/>
  <c r="AL15" i="3"/>
  <c r="AK15" i="3"/>
  <c r="A15" i="3"/>
  <c r="K14" i="3"/>
  <c r="K3" i="3" s="1"/>
  <c r="J14" i="3"/>
  <c r="J3" i="3" s="1"/>
  <c r="I14" i="3"/>
  <c r="I3" i="3" s="1"/>
  <c r="E14" i="3"/>
  <c r="E3" i="3" s="1"/>
  <c r="D14" i="3"/>
  <c r="D3" i="3" s="1"/>
  <c r="C14" i="3"/>
  <c r="C3" i="3" s="1"/>
  <c r="A14" i="3"/>
  <c r="I12" i="3"/>
  <c r="I2" i="3" s="1"/>
  <c r="C12" i="3"/>
  <c r="C2" i="3" s="1"/>
  <c r="DE11" i="3" a="1"/>
  <c r="DE11" i="3" s="1"/>
  <c r="DD11" i="3" a="1"/>
  <c r="DD11" i="3" s="1"/>
  <c r="DC11" i="3" a="1"/>
  <c r="DC11" i="3" s="1"/>
  <c r="DB11" i="3" a="1"/>
  <c r="DB11" i="3" s="1"/>
  <c r="CY11" i="3" a="1"/>
  <c r="CY11" i="3" s="1"/>
  <c r="CX11" i="3" a="1"/>
  <c r="CX11" i="3" s="1"/>
  <c r="CW11" i="3" a="1"/>
  <c r="CW11" i="3" s="1"/>
  <c r="CV11" i="3" a="1"/>
  <c r="CV11" i="3" s="1"/>
  <c r="CR11" i="3" a="1"/>
  <c r="CR11" i="3" s="1"/>
  <c r="CQ11" i="3" a="1"/>
  <c r="CQ11" i="3" s="1"/>
  <c r="CP11" i="3" a="1"/>
  <c r="CP11" i="3" s="1"/>
  <c r="CM11" i="3" a="1"/>
  <c r="CM11" i="3" s="1"/>
  <c r="CL11" i="3" a="1"/>
  <c r="CL11" i="3" s="1"/>
  <c r="CK11" i="3" a="1"/>
  <c r="CK11" i="3" s="1"/>
  <c r="CJ11" i="3" a="1"/>
  <c r="CJ11" i="3" s="1"/>
  <c r="CG11" i="3" a="1"/>
  <c r="CG11" i="3" s="1"/>
  <c r="CF11" i="3" a="1"/>
  <c r="CF11" i="3" s="1"/>
  <c r="CE11" i="3" a="1"/>
  <c r="CE11" i="3" s="1"/>
  <c r="CD11" i="3" a="1"/>
  <c r="CD11" i="3" s="1"/>
  <c r="BG11" i="1" a="1"/>
  <c r="BG11" i="1" s="1"/>
  <c r="BC11" i="1" a="1"/>
  <c r="BC11" i="1" s="1"/>
  <c r="BA11" i="1" a="1"/>
  <c r="BA11" i="1" s="1"/>
  <c r="AW11" i="1" a="1"/>
  <c r="AW11" i="1" s="1"/>
  <c r="AU11" i="1" a="1"/>
  <c r="AU11" i="1" s="1"/>
  <c r="BU11" i="1" a="1"/>
  <c r="BU11" i="1" s="1"/>
  <c r="BS11" i="1" a="1"/>
  <c r="BS11" i="1" s="1"/>
  <c r="BO11" i="1" a="1"/>
  <c r="BO11" i="1" s="1"/>
  <c r="BM11" i="1" a="1"/>
  <c r="BM11" i="1" s="1"/>
  <c r="Z15" i="1"/>
  <c r="AV11" i="1" a="1"/>
  <c r="AV11" i="1" s="1"/>
  <c r="BT11" i="1" a="1"/>
  <c r="BT11" i="1" s="1"/>
  <c r="BR11" i="1" a="1"/>
  <c r="BR11" i="1" s="1"/>
  <c r="BN11" i="1" a="1"/>
  <c r="BN11" i="1" s="1"/>
  <c r="BL11" i="1" a="1"/>
  <c r="BL11" i="1" s="1"/>
  <c r="BH11" i="1" a="1"/>
  <c r="BH11" i="1" s="1"/>
  <c r="BF11" i="1" a="1"/>
  <c r="BF11" i="1" s="1"/>
  <c r="BB11" i="1" a="1"/>
  <c r="BB11" i="1" s="1"/>
  <c r="AZ11" i="1" a="1"/>
  <c r="AZ11" i="1" s="1"/>
  <c r="AT11" i="1" a="1"/>
  <c r="AT11" i="1" s="1"/>
  <c r="AG418" i="3" l="1"/>
  <c r="AG422" i="3"/>
  <c r="AG417" i="3"/>
  <c r="AG421" i="3"/>
  <c r="AG416" i="3"/>
  <c r="AG420" i="3"/>
  <c r="AG415" i="3"/>
  <c r="AG419" i="3"/>
  <c r="AG414" i="3"/>
  <c r="BO94" i="3"/>
  <c r="X94" i="3" s="1"/>
  <c r="BU94" i="3"/>
  <c r="AD94" i="3" s="1"/>
  <c r="BP94" i="3"/>
  <c r="BV94" i="3"/>
  <c r="AE94" i="3" s="1"/>
  <c r="Y94" i="3"/>
  <c r="L5" i="3"/>
  <c r="L15" i="3"/>
  <c r="L6" i="3"/>
  <c r="M6" i="3"/>
  <c r="M5" i="3"/>
  <c r="M15" i="3"/>
  <c r="N5" i="3"/>
  <c r="N15" i="3"/>
  <c r="N6" i="3"/>
  <c r="N19" i="3"/>
  <c r="L19" i="3"/>
  <c r="M19" i="3"/>
  <c r="N23" i="3"/>
  <c r="L23" i="3"/>
  <c r="M23" i="3"/>
  <c r="N27" i="3"/>
  <c r="M27" i="3"/>
  <c r="L27" i="3"/>
  <c r="N31" i="3"/>
  <c r="L31" i="3"/>
  <c r="M31" i="3"/>
  <c r="N35" i="3"/>
  <c r="L35" i="3"/>
  <c r="M35" i="3"/>
  <c r="N39" i="3"/>
  <c r="L39" i="3"/>
  <c r="M39" i="3"/>
  <c r="N43" i="3"/>
  <c r="M43" i="3"/>
  <c r="L43" i="3"/>
  <c r="N47" i="3"/>
  <c r="L47" i="3"/>
  <c r="M47" i="3"/>
  <c r="N51" i="3"/>
  <c r="L51" i="3"/>
  <c r="M51" i="3"/>
  <c r="N55" i="3"/>
  <c r="L55" i="3"/>
  <c r="M55" i="3"/>
  <c r="N59" i="3"/>
  <c r="M59" i="3"/>
  <c r="L59" i="3"/>
  <c r="N63" i="3"/>
  <c r="L63" i="3"/>
  <c r="M63" i="3"/>
  <c r="N67" i="3"/>
  <c r="L67" i="3"/>
  <c r="M67" i="3"/>
  <c r="L71" i="3"/>
  <c r="M71" i="3"/>
  <c r="N71" i="3"/>
  <c r="N75" i="3"/>
  <c r="L75" i="3"/>
  <c r="M75" i="3"/>
  <c r="N79" i="3"/>
  <c r="L79" i="3"/>
  <c r="M79" i="3"/>
  <c r="L83" i="3"/>
  <c r="N83" i="3"/>
  <c r="M83" i="3"/>
  <c r="N87" i="3"/>
  <c r="L87" i="3"/>
  <c r="M87" i="3"/>
  <c r="N91" i="3"/>
  <c r="L91" i="3"/>
  <c r="M91" i="3"/>
  <c r="L95" i="3"/>
  <c r="N95" i="3"/>
  <c r="M95" i="3"/>
  <c r="L99" i="3"/>
  <c r="N99" i="3"/>
  <c r="M99" i="3"/>
  <c r="L103" i="3"/>
  <c r="N103" i="3"/>
  <c r="M103" i="3"/>
  <c r="L107" i="3"/>
  <c r="N107" i="3"/>
  <c r="M107" i="3"/>
  <c r="L111" i="3"/>
  <c r="N111" i="3"/>
  <c r="M111" i="3"/>
  <c r="L115" i="3"/>
  <c r="N115" i="3"/>
  <c r="M115" i="3"/>
  <c r="L119" i="3"/>
  <c r="N119" i="3"/>
  <c r="M119" i="3"/>
  <c r="N123" i="3"/>
  <c r="L123" i="3"/>
  <c r="M123" i="3"/>
  <c r="N127" i="3"/>
  <c r="L127" i="3"/>
  <c r="M127" i="3"/>
  <c r="L131" i="3"/>
  <c r="N131" i="3"/>
  <c r="M131" i="3"/>
  <c r="L135" i="3"/>
  <c r="N135" i="3"/>
  <c r="M135" i="3"/>
  <c r="N139" i="3"/>
  <c r="L139" i="3"/>
  <c r="M139" i="3"/>
  <c r="L143" i="3"/>
  <c r="N143" i="3"/>
  <c r="M143" i="3"/>
  <c r="L147" i="3"/>
  <c r="N147" i="3"/>
  <c r="M147" i="3"/>
  <c r="N151" i="3"/>
  <c r="L151" i="3"/>
  <c r="M151" i="3"/>
  <c r="L155" i="3"/>
  <c r="N155" i="3"/>
  <c r="M155" i="3"/>
  <c r="N159" i="3"/>
  <c r="L159" i="3"/>
  <c r="M159" i="3"/>
  <c r="L163" i="3"/>
  <c r="N163" i="3"/>
  <c r="M163" i="3"/>
  <c r="L167" i="3"/>
  <c r="N167" i="3"/>
  <c r="M167" i="3"/>
  <c r="L171" i="3"/>
  <c r="N171" i="3"/>
  <c r="M171" i="3"/>
  <c r="L175" i="3"/>
  <c r="N175" i="3"/>
  <c r="M175" i="3"/>
  <c r="N179" i="3"/>
  <c r="L179" i="3"/>
  <c r="M179" i="3"/>
  <c r="L183" i="3"/>
  <c r="N183" i="3"/>
  <c r="M183" i="3"/>
  <c r="L187" i="3"/>
  <c r="M187" i="3"/>
  <c r="N187" i="3"/>
  <c r="L191" i="3"/>
  <c r="N191" i="3"/>
  <c r="M191" i="3"/>
  <c r="L195" i="3"/>
  <c r="N195" i="3"/>
  <c r="M195" i="3"/>
  <c r="N7" i="3"/>
  <c r="L7" i="3"/>
  <c r="L199" i="3"/>
  <c r="M199" i="3"/>
  <c r="M7" i="3"/>
  <c r="N199" i="3"/>
  <c r="N203" i="3"/>
  <c r="L203" i="3"/>
  <c r="M203" i="3"/>
  <c r="L207" i="3"/>
  <c r="N207" i="3"/>
  <c r="M207" i="3"/>
  <c r="L211" i="3"/>
  <c r="M211" i="3"/>
  <c r="N211" i="3"/>
  <c r="L215" i="3"/>
  <c r="M215" i="3"/>
  <c r="N215" i="3"/>
  <c r="L219" i="3"/>
  <c r="M219" i="3"/>
  <c r="N219" i="3"/>
  <c r="L223" i="3"/>
  <c r="M223" i="3"/>
  <c r="N223" i="3"/>
  <c r="L227" i="3"/>
  <c r="M227" i="3"/>
  <c r="N227" i="3"/>
  <c r="L231" i="3"/>
  <c r="M231" i="3"/>
  <c r="N231" i="3"/>
  <c r="L235" i="3"/>
  <c r="M235" i="3"/>
  <c r="N235" i="3"/>
  <c r="L239" i="3"/>
  <c r="M239" i="3"/>
  <c r="N239" i="3"/>
  <c r="L243" i="3"/>
  <c r="M243" i="3"/>
  <c r="N243" i="3"/>
  <c r="L247" i="3"/>
  <c r="M247" i="3"/>
  <c r="N247" i="3"/>
  <c r="L251" i="3"/>
  <c r="M251" i="3"/>
  <c r="N251" i="3"/>
  <c r="L255" i="3"/>
  <c r="M255" i="3"/>
  <c r="N255" i="3"/>
  <c r="L259" i="3"/>
  <c r="M259" i="3"/>
  <c r="N259" i="3"/>
  <c r="M263" i="3"/>
  <c r="L263" i="3"/>
  <c r="N263" i="3"/>
  <c r="L267" i="3"/>
  <c r="M267" i="3"/>
  <c r="N267" i="3"/>
  <c r="L271" i="3"/>
  <c r="M271" i="3"/>
  <c r="N271" i="3"/>
  <c r="L275" i="3"/>
  <c r="M275" i="3"/>
  <c r="N275" i="3"/>
  <c r="L8" i="3"/>
  <c r="M8" i="3"/>
  <c r="L279" i="3"/>
  <c r="M279" i="3"/>
  <c r="N279" i="3"/>
  <c r="N8" i="3"/>
  <c r="L283" i="3"/>
  <c r="M283" i="3"/>
  <c r="N283" i="3"/>
  <c r="L287" i="3"/>
  <c r="M287" i="3"/>
  <c r="N287" i="3"/>
  <c r="L291" i="3"/>
  <c r="M291" i="3"/>
  <c r="N291" i="3"/>
  <c r="L295" i="3"/>
  <c r="M295" i="3"/>
  <c r="N295" i="3"/>
  <c r="L299" i="3"/>
  <c r="M299" i="3"/>
  <c r="N299" i="3"/>
  <c r="L303" i="3"/>
  <c r="M303" i="3"/>
  <c r="N303" i="3"/>
  <c r="L307" i="3"/>
  <c r="M307" i="3"/>
  <c r="N307" i="3"/>
  <c r="L311" i="3"/>
  <c r="M311" i="3"/>
  <c r="N311" i="3"/>
  <c r="L315" i="3"/>
  <c r="M315" i="3"/>
  <c r="N315" i="3"/>
  <c r="L319" i="3"/>
  <c r="M319" i="3"/>
  <c r="N319" i="3"/>
  <c r="L323" i="3"/>
  <c r="M323" i="3"/>
  <c r="N323" i="3"/>
  <c r="L327" i="3"/>
  <c r="M327" i="3"/>
  <c r="N327" i="3"/>
  <c r="L331" i="3"/>
  <c r="M331" i="3"/>
  <c r="N331" i="3"/>
  <c r="L335" i="3"/>
  <c r="M335" i="3"/>
  <c r="N335" i="3"/>
  <c r="L339" i="3"/>
  <c r="M339" i="3"/>
  <c r="N339" i="3"/>
  <c r="L343" i="3"/>
  <c r="M343" i="3"/>
  <c r="N343" i="3"/>
  <c r="L347" i="3"/>
  <c r="M347" i="3"/>
  <c r="N347" i="3"/>
  <c r="L351" i="3"/>
  <c r="M351" i="3"/>
  <c r="N351" i="3"/>
  <c r="L355" i="3"/>
  <c r="M355" i="3"/>
  <c r="N355" i="3"/>
  <c r="L359" i="3"/>
  <c r="M359" i="3"/>
  <c r="N359" i="3"/>
  <c r="L363" i="3"/>
  <c r="M363" i="3"/>
  <c r="N363" i="3"/>
  <c r="L367" i="3"/>
  <c r="M367" i="3"/>
  <c r="N367" i="3"/>
  <c r="L371" i="3"/>
  <c r="M371" i="3"/>
  <c r="N371" i="3"/>
  <c r="L375" i="3"/>
  <c r="M375" i="3"/>
  <c r="N375" i="3"/>
  <c r="L379" i="3"/>
  <c r="M379" i="3"/>
  <c r="N379" i="3"/>
  <c r="L383" i="3"/>
  <c r="L9" i="3"/>
  <c r="M383" i="3"/>
  <c r="M9" i="3"/>
  <c r="N383" i="3"/>
  <c r="N9" i="3"/>
  <c r="L387" i="3"/>
  <c r="M387" i="3"/>
  <c r="N387" i="3"/>
  <c r="L391" i="3"/>
  <c r="M391" i="3"/>
  <c r="N391" i="3"/>
  <c r="L395" i="3"/>
  <c r="M395" i="3"/>
  <c r="N395" i="3"/>
  <c r="L399" i="3"/>
  <c r="M399" i="3"/>
  <c r="N399" i="3"/>
  <c r="L403" i="3"/>
  <c r="M403" i="3"/>
  <c r="N403" i="3"/>
  <c r="L407" i="3"/>
  <c r="M407" i="3"/>
  <c r="N407" i="3"/>
  <c r="L411" i="3"/>
  <c r="M411" i="3"/>
  <c r="N411" i="3"/>
  <c r="L426" i="3"/>
  <c r="M426" i="3"/>
  <c r="N426" i="3"/>
  <c r="M430" i="3"/>
  <c r="L430" i="3"/>
  <c r="N430" i="3"/>
  <c r="L434" i="3"/>
  <c r="M434" i="3"/>
  <c r="N434" i="3"/>
  <c r="L438" i="3"/>
  <c r="M438" i="3"/>
  <c r="N438" i="3"/>
  <c r="L442" i="3"/>
  <c r="M442" i="3"/>
  <c r="N442" i="3"/>
  <c r="M446" i="3"/>
  <c r="L446" i="3"/>
  <c r="N446" i="3"/>
  <c r="L450" i="3"/>
  <c r="M450" i="3"/>
  <c r="N450" i="3"/>
  <c r="M454" i="3"/>
  <c r="L454" i="3"/>
  <c r="N454" i="3"/>
  <c r="L458" i="3"/>
  <c r="M458" i="3"/>
  <c r="N458" i="3"/>
  <c r="M462" i="3"/>
  <c r="L462" i="3"/>
  <c r="N462" i="3"/>
  <c r="L466" i="3"/>
  <c r="M466" i="3"/>
  <c r="N466" i="3"/>
  <c r="M470" i="3"/>
  <c r="L470" i="3"/>
  <c r="N470" i="3"/>
  <c r="L474" i="3"/>
  <c r="M474" i="3"/>
  <c r="N474" i="3"/>
  <c r="L478" i="3"/>
  <c r="M478" i="3"/>
  <c r="N478" i="3"/>
  <c r="L482" i="3"/>
  <c r="M482" i="3"/>
  <c r="N482" i="3"/>
  <c r="L486" i="3"/>
  <c r="M486" i="3"/>
  <c r="N486" i="3"/>
  <c r="M490" i="3"/>
  <c r="L490" i="3"/>
  <c r="N490" i="3"/>
  <c r="L494" i="3"/>
  <c r="M494" i="3"/>
  <c r="N494" i="3"/>
  <c r="M498" i="3"/>
  <c r="L498" i="3"/>
  <c r="N498" i="3"/>
  <c r="L502" i="3"/>
  <c r="M502" i="3"/>
  <c r="N502" i="3"/>
  <c r="M506" i="3"/>
  <c r="L506" i="3"/>
  <c r="N506" i="3"/>
  <c r="M510" i="3"/>
  <c r="L510" i="3"/>
  <c r="N510" i="3"/>
  <c r="L514" i="3"/>
  <c r="M514" i="3"/>
  <c r="N514" i="3"/>
  <c r="L518" i="3"/>
  <c r="M518" i="3"/>
  <c r="N518" i="3"/>
  <c r="L522" i="3"/>
  <c r="M522" i="3"/>
  <c r="N522" i="3"/>
  <c r="L526" i="3"/>
  <c r="M526" i="3"/>
  <c r="N526" i="3"/>
  <c r="M530" i="3"/>
  <c r="L530" i="3"/>
  <c r="N530" i="3"/>
  <c r="L534" i="3"/>
  <c r="M534" i="3"/>
  <c r="N534" i="3"/>
  <c r="L536" i="3"/>
  <c r="M536" i="3"/>
  <c r="N536" i="3"/>
  <c r="L540" i="3"/>
  <c r="M540" i="3"/>
  <c r="N540" i="3"/>
  <c r="L18" i="3"/>
  <c r="N18" i="3"/>
  <c r="M18" i="3"/>
  <c r="L22" i="3"/>
  <c r="N22" i="3"/>
  <c r="M22" i="3"/>
  <c r="L26" i="3"/>
  <c r="N26" i="3"/>
  <c r="M26" i="3"/>
  <c r="N30" i="3"/>
  <c r="M30" i="3"/>
  <c r="L30" i="3"/>
  <c r="N34" i="3"/>
  <c r="L34" i="3"/>
  <c r="M34" i="3"/>
  <c r="L38" i="3"/>
  <c r="N38" i="3"/>
  <c r="M38" i="3"/>
  <c r="L42" i="3"/>
  <c r="M42" i="3"/>
  <c r="N42" i="3"/>
  <c r="L46" i="3"/>
  <c r="M46" i="3"/>
  <c r="N46" i="3"/>
  <c r="N50" i="3"/>
  <c r="L50" i="3"/>
  <c r="M50" i="3"/>
  <c r="L54" i="3"/>
  <c r="N54" i="3"/>
  <c r="M54" i="3"/>
  <c r="N58" i="3"/>
  <c r="M58" i="3"/>
  <c r="L58" i="3"/>
  <c r="M62" i="3"/>
  <c r="N62" i="3"/>
  <c r="L62" i="3"/>
  <c r="N66" i="3"/>
  <c r="L66" i="3"/>
  <c r="M66" i="3"/>
  <c r="N70" i="3"/>
  <c r="L70" i="3"/>
  <c r="M70" i="3"/>
  <c r="N74" i="3"/>
  <c r="M74" i="3"/>
  <c r="L74" i="3"/>
  <c r="L78" i="3"/>
  <c r="M78" i="3"/>
  <c r="N78" i="3"/>
  <c r="N82" i="3"/>
  <c r="L82" i="3"/>
  <c r="M82" i="3"/>
  <c r="L86" i="3"/>
  <c r="N86" i="3"/>
  <c r="M86" i="3"/>
  <c r="N90" i="3"/>
  <c r="L90" i="3"/>
  <c r="M90" i="3"/>
  <c r="L94" i="3"/>
  <c r="N94" i="3"/>
  <c r="M94" i="3"/>
  <c r="L98" i="3"/>
  <c r="N98" i="3"/>
  <c r="M98" i="3"/>
  <c r="L102" i="3"/>
  <c r="N102" i="3"/>
  <c r="M102" i="3"/>
  <c r="M106" i="3"/>
  <c r="N106" i="3"/>
  <c r="L106" i="3"/>
  <c r="L110" i="3"/>
  <c r="M110" i="3"/>
  <c r="N110" i="3"/>
  <c r="N114" i="3"/>
  <c r="L114" i="3"/>
  <c r="M114" i="3"/>
  <c r="L118" i="3"/>
  <c r="N118" i="3"/>
  <c r="M118" i="3"/>
  <c r="L122" i="3"/>
  <c r="M122" i="3"/>
  <c r="N122" i="3"/>
  <c r="L126" i="3"/>
  <c r="M126" i="3"/>
  <c r="N126" i="3"/>
  <c r="L130" i="3"/>
  <c r="N130" i="3"/>
  <c r="M130" i="3"/>
  <c r="L134" i="3"/>
  <c r="N134" i="3"/>
  <c r="M134" i="3"/>
  <c r="N138" i="3"/>
  <c r="M138" i="3"/>
  <c r="L138" i="3"/>
  <c r="L142" i="3"/>
  <c r="N142" i="3"/>
  <c r="M142" i="3"/>
  <c r="N146" i="3"/>
  <c r="L146" i="3"/>
  <c r="M146" i="3"/>
  <c r="L150" i="3"/>
  <c r="N150" i="3"/>
  <c r="M150" i="3"/>
  <c r="L154" i="3"/>
  <c r="M154" i="3"/>
  <c r="N154" i="3"/>
  <c r="N158" i="3"/>
  <c r="L158" i="3"/>
  <c r="M158" i="3"/>
  <c r="L162" i="3"/>
  <c r="N162" i="3"/>
  <c r="M162" i="3"/>
  <c r="L166" i="3"/>
  <c r="N166" i="3"/>
  <c r="M166" i="3"/>
  <c r="N170" i="3"/>
  <c r="M170" i="3"/>
  <c r="L170" i="3"/>
  <c r="L174" i="3"/>
  <c r="N174" i="3"/>
  <c r="M174" i="3"/>
  <c r="L178" i="3"/>
  <c r="N178" i="3"/>
  <c r="M178" i="3"/>
  <c r="N182" i="3"/>
  <c r="L182" i="3"/>
  <c r="M182" i="3"/>
  <c r="L186" i="3"/>
  <c r="M186" i="3"/>
  <c r="N186" i="3"/>
  <c r="L190" i="3"/>
  <c r="M190" i="3"/>
  <c r="N190" i="3"/>
  <c r="N194" i="3"/>
  <c r="L194" i="3"/>
  <c r="M194" i="3"/>
  <c r="L198" i="3"/>
  <c r="N198" i="3"/>
  <c r="M198" i="3"/>
  <c r="N202" i="3"/>
  <c r="M202" i="3"/>
  <c r="L202" i="3"/>
  <c r="L206" i="3"/>
  <c r="N206" i="3"/>
  <c r="M206" i="3"/>
  <c r="N210" i="3"/>
  <c r="L210" i="3"/>
  <c r="M210" i="3"/>
  <c r="L214" i="3"/>
  <c r="M214" i="3"/>
  <c r="N214" i="3"/>
  <c r="L218" i="3"/>
  <c r="M218" i="3"/>
  <c r="N218" i="3"/>
  <c r="L222" i="3"/>
  <c r="M222" i="3"/>
  <c r="N222" i="3"/>
  <c r="L226" i="3"/>
  <c r="M226" i="3"/>
  <c r="N226" i="3"/>
  <c r="L230" i="3"/>
  <c r="M230" i="3"/>
  <c r="N230" i="3"/>
  <c r="M234" i="3"/>
  <c r="L234" i="3"/>
  <c r="N234" i="3"/>
  <c r="L238" i="3"/>
  <c r="M238" i="3"/>
  <c r="N238" i="3"/>
  <c r="L242" i="3"/>
  <c r="M242" i="3"/>
  <c r="N242" i="3"/>
  <c r="L246" i="3"/>
  <c r="M246" i="3"/>
  <c r="N246" i="3"/>
  <c r="L250" i="3"/>
  <c r="M250" i="3"/>
  <c r="N250" i="3"/>
  <c r="L254" i="3"/>
  <c r="M254" i="3"/>
  <c r="N254" i="3"/>
  <c r="L258" i="3"/>
  <c r="M258" i="3"/>
  <c r="N258" i="3"/>
  <c r="L262" i="3"/>
  <c r="M262" i="3"/>
  <c r="N262" i="3"/>
  <c r="M266" i="3"/>
  <c r="L266" i="3"/>
  <c r="N266" i="3"/>
  <c r="L270" i="3"/>
  <c r="M270" i="3"/>
  <c r="N270" i="3"/>
  <c r="L274" i="3"/>
  <c r="M274" i="3"/>
  <c r="N274" i="3"/>
  <c r="L278" i="3"/>
  <c r="M278" i="3"/>
  <c r="N278" i="3"/>
  <c r="L282" i="3"/>
  <c r="M282" i="3"/>
  <c r="N282" i="3"/>
  <c r="L286" i="3"/>
  <c r="M286" i="3"/>
  <c r="N286" i="3"/>
  <c r="L290" i="3"/>
  <c r="M290" i="3"/>
  <c r="N290" i="3"/>
  <c r="L294" i="3"/>
  <c r="M294" i="3"/>
  <c r="N294" i="3"/>
  <c r="M298" i="3"/>
  <c r="L298" i="3"/>
  <c r="N298" i="3"/>
  <c r="L302" i="3"/>
  <c r="M302" i="3"/>
  <c r="N302" i="3"/>
  <c r="L306" i="3"/>
  <c r="M306" i="3"/>
  <c r="N306" i="3"/>
  <c r="L310" i="3"/>
  <c r="M310" i="3"/>
  <c r="N310" i="3"/>
  <c r="L314" i="3"/>
  <c r="M314" i="3"/>
  <c r="N314" i="3"/>
  <c r="L318" i="3"/>
  <c r="M318" i="3"/>
  <c r="N318" i="3"/>
  <c r="L322" i="3"/>
  <c r="M322" i="3"/>
  <c r="N322" i="3"/>
  <c r="L326" i="3"/>
  <c r="M326" i="3"/>
  <c r="N326" i="3"/>
  <c r="M330" i="3"/>
  <c r="L330" i="3"/>
  <c r="N330" i="3"/>
  <c r="L334" i="3"/>
  <c r="M334" i="3"/>
  <c r="N334" i="3"/>
  <c r="L338" i="3"/>
  <c r="M338" i="3"/>
  <c r="N338" i="3"/>
  <c r="L342" i="3"/>
  <c r="M342" i="3"/>
  <c r="N342" i="3"/>
  <c r="L346" i="3"/>
  <c r="M346" i="3"/>
  <c r="N346" i="3"/>
  <c r="L350" i="3"/>
  <c r="M350" i="3"/>
  <c r="N350" i="3"/>
  <c r="L354" i="3"/>
  <c r="M354" i="3"/>
  <c r="N354" i="3"/>
  <c r="L358" i="3"/>
  <c r="M358" i="3"/>
  <c r="N358" i="3"/>
  <c r="M362" i="3"/>
  <c r="L362" i="3"/>
  <c r="N362" i="3"/>
  <c r="L366" i="3"/>
  <c r="M366" i="3"/>
  <c r="N366" i="3"/>
  <c r="L370" i="3"/>
  <c r="M370" i="3"/>
  <c r="N370" i="3"/>
  <c r="L374" i="3"/>
  <c r="M374" i="3"/>
  <c r="N374" i="3"/>
  <c r="L378" i="3"/>
  <c r="M378" i="3"/>
  <c r="N378" i="3"/>
  <c r="L382" i="3"/>
  <c r="M382" i="3"/>
  <c r="N382" i="3"/>
  <c r="L386" i="3"/>
  <c r="M386" i="3"/>
  <c r="N386" i="3"/>
  <c r="L390" i="3"/>
  <c r="M390" i="3"/>
  <c r="N390" i="3"/>
  <c r="M394" i="3"/>
  <c r="L394" i="3"/>
  <c r="N394" i="3"/>
  <c r="L398" i="3"/>
  <c r="M398" i="3"/>
  <c r="N398" i="3"/>
  <c r="L402" i="3"/>
  <c r="M402" i="3"/>
  <c r="N402" i="3"/>
  <c r="L406" i="3"/>
  <c r="M406" i="3"/>
  <c r="N406" i="3"/>
  <c r="L410" i="3"/>
  <c r="M410" i="3"/>
  <c r="N410" i="3"/>
  <c r="L414" i="3"/>
  <c r="M414" i="3"/>
  <c r="N414" i="3"/>
  <c r="L416" i="3"/>
  <c r="M416" i="3"/>
  <c r="N416" i="3"/>
  <c r="L418" i="3"/>
  <c r="M418" i="3"/>
  <c r="N418" i="3"/>
  <c r="U420" i="3"/>
  <c r="M420" i="3"/>
  <c r="L420" i="3"/>
  <c r="N420" i="3"/>
  <c r="U422" i="3"/>
  <c r="L422" i="3"/>
  <c r="M422" i="3"/>
  <c r="N422" i="3"/>
  <c r="L425" i="3"/>
  <c r="M425" i="3"/>
  <c r="N425" i="3"/>
  <c r="L429" i="3"/>
  <c r="M429" i="3"/>
  <c r="N429" i="3"/>
  <c r="N433" i="3"/>
  <c r="M433" i="3"/>
  <c r="L433" i="3"/>
  <c r="L437" i="3"/>
  <c r="M437" i="3"/>
  <c r="N437" i="3"/>
  <c r="L441" i="3"/>
  <c r="M441" i="3"/>
  <c r="N441" i="3"/>
  <c r="L445" i="3"/>
  <c r="M445" i="3"/>
  <c r="N445" i="3"/>
  <c r="L449" i="3"/>
  <c r="M449" i="3"/>
  <c r="N449" i="3"/>
  <c r="L453" i="3"/>
  <c r="M453" i="3"/>
  <c r="N453" i="3"/>
  <c r="L457" i="3"/>
  <c r="M457" i="3"/>
  <c r="N457" i="3"/>
  <c r="L461" i="3"/>
  <c r="M461" i="3"/>
  <c r="N461" i="3"/>
  <c r="M465" i="3"/>
  <c r="L465" i="3"/>
  <c r="N465" i="3"/>
  <c r="L469" i="3"/>
  <c r="M469" i="3"/>
  <c r="N469" i="3"/>
  <c r="L473" i="3"/>
  <c r="M473" i="3"/>
  <c r="N473" i="3"/>
  <c r="L477" i="3"/>
  <c r="M477" i="3"/>
  <c r="N477" i="3"/>
  <c r="L481" i="3"/>
  <c r="M481" i="3"/>
  <c r="N481" i="3"/>
  <c r="M485" i="3"/>
  <c r="L485" i="3"/>
  <c r="N485" i="3"/>
  <c r="L489" i="3"/>
  <c r="M489" i="3"/>
  <c r="N489" i="3"/>
  <c r="L493" i="3"/>
  <c r="M493" i="3"/>
  <c r="N493" i="3"/>
  <c r="L497" i="3"/>
  <c r="M497" i="3"/>
  <c r="N497" i="3"/>
  <c r="L501" i="3"/>
  <c r="M501" i="3"/>
  <c r="N501" i="3"/>
  <c r="L505" i="3"/>
  <c r="M505" i="3"/>
  <c r="N505" i="3"/>
  <c r="L509" i="3"/>
  <c r="M509" i="3"/>
  <c r="N509" i="3"/>
  <c r="L513" i="3"/>
  <c r="M513" i="3"/>
  <c r="N513" i="3"/>
  <c r="M517" i="3"/>
  <c r="L517" i="3"/>
  <c r="N517" i="3"/>
  <c r="L521" i="3"/>
  <c r="M521" i="3"/>
  <c r="N521" i="3"/>
  <c r="L525" i="3"/>
  <c r="M525" i="3"/>
  <c r="N525" i="3"/>
  <c r="M529" i="3"/>
  <c r="L529" i="3"/>
  <c r="N529" i="3"/>
  <c r="M533" i="3"/>
  <c r="L533" i="3"/>
  <c r="N533" i="3"/>
  <c r="L537" i="3"/>
  <c r="M537" i="3"/>
  <c r="N537" i="3"/>
  <c r="L541" i="3"/>
  <c r="M541" i="3"/>
  <c r="N541" i="3"/>
  <c r="N17" i="3"/>
  <c r="L17" i="3"/>
  <c r="M17" i="3"/>
  <c r="L21" i="3"/>
  <c r="M21" i="3"/>
  <c r="N21" i="3"/>
  <c r="N25" i="3"/>
  <c r="L25" i="3"/>
  <c r="M25" i="3"/>
  <c r="N29" i="3"/>
  <c r="M29" i="3"/>
  <c r="L29" i="3"/>
  <c r="N33" i="3"/>
  <c r="L33" i="3"/>
  <c r="M33" i="3"/>
  <c r="N37" i="3"/>
  <c r="L37" i="3"/>
  <c r="M37" i="3"/>
  <c r="N41" i="3"/>
  <c r="L41" i="3"/>
  <c r="M41" i="3"/>
  <c r="N45" i="3"/>
  <c r="L45" i="3"/>
  <c r="M45" i="3"/>
  <c r="L49" i="3"/>
  <c r="M49" i="3"/>
  <c r="N49" i="3"/>
  <c r="L53" i="3"/>
  <c r="M53" i="3"/>
  <c r="N53" i="3"/>
  <c r="N57" i="3"/>
  <c r="L57" i="3"/>
  <c r="M57" i="3"/>
  <c r="N61" i="3"/>
  <c r="L61" i="3"/>
  <c r="M61" i="3"/>
  <c r="L65" i="3"/>
  <c r="M65" i="3"/>
  <c r="N65" i="3"/>
  <c r="L69" i="3"/>
  <c r="M69" i="3"/>
  <c r="N69" i="3"/>
  <c r="N73" i="3"/>
  <c r="L73" i="3"/>
  <c r="M73" i="3"/>
  <c r="N77" i="3"/>
  <c r="L77" i="3"/>
  <c r="M77" i="3"/>
  <c r="N81" i="3"/>
  <c r="L81" i="3"/>
  <c r="M81" i="3"/>
  <c r="L85" i="3"/>
  <c r="M85" i="3"/>
  <c r="N85" i="3"/>
  <c r="N89" i="3"/>
  <c r="L89" i="3"/>
  <c r="M89" i="3"/>
  <c r="N93" i="3"/>
  <c r="M93" i="3"/>
  <c r="L93" i="3"/>
  <c r="N97" i="3"/>
  <c r="L97" i="3"/>
  <c r="M97" i="3"/>
  <c r="N101" i="3"/>
  <c r="L101" i="3"/>
  <c r="M101" i="3"/>
  <c r="N105" i="3"/>
  <c r="L105" i="3"/>
  <c r="M105" i="3"/>
  <c r="N109" i="3"/>
  <c r="L109" i="3"/>
  <c r="M109" i="3"/>
  <c r="L113" i="3"/>
  <c r="M113" i="3"/>
  <c r="N113" i="3"/>
  <c r="L117" i="3"/>
  <c r="M117" i="3"/>
  <c r="N117" i="3"/>
  <c r="N121" i="3"/>
  <c r="L121" i="3"/>
  <c r="M121" i="3"/>
  <c r="N125" i="3"/>
  <c r="L125" i="3"/>
  <c r="M125" i="3"/>
  <c r="L129" i="3"/>
  <c r="M129" i="3"/>
  <c r="N129" i="3"/>
  <c r="L133" i="3"/>
  <c r="M133" i="3"/>
  <c r="N133" i="3"/>
  <c r="N137" i="3"/>
  <c r="L137" i="3"/>
  <c r="M137" i="3"/>
  <c r="N141" i="3"/>
  <c r="L141" i="3"/>
  <c r="M141" i="3"/>
  <c r="N145" i="3"/>
  <c r="L145" i="3"/>
  <c r="M145" i="3"/>
  <c r="L149" i="3"/>
  <c r="M149" i="3"/>
  <c r="N149" i="3"/>
  <c r="N153" i="3"/>
  <c r="L153" i="3"/>
  <c r="M153" i="3"/>
  <c r="N157" i="3"/>
  <c r="M157" i="3"/>
  <c r="L157" i="3"/>
  <c r="N161" i="3"/>
  <c r="L161" i="3"/>
  <c r="M161" i="3"/>
  <c r="N165" i="3"/>
  <c r="L165" i="3"/>
  <c r="M165" i="3"/>
  <c r="N169" i="3"/>
  <c r="L169" i="3"/>
  <c r="M169" i="3"/>
  <c r="L173" i="3"/>
  <c r="N173" i="3"/>
  <c r="M173" i="3"/>
  <c r="L177" i="3"/>
  <c r="M177" i="3"/>
  <c r="N177" i="3"/>
  <c r="M181" i="3"/>
  <c r="N181" i="3"/>
  <c r="L181" i="3"/>
  <c r="N185" i="3"/>
  <c r="L185" i="3"/>
  <c r="M185" i="3"/>
  <c r="N189" i="3"/>
  <c r="L189" i="3"/>
  <c r="M189" i="3"/>
  <c r="L193" i="3"/>
  <c r="M193" i="3"/>
  <c r="N193" i="3"/>
  <c r="M197" i="3"/>
  <c r="N197" i="3"/>
  <c r="L197" i="3"/>
  <c r="N201" i="3"/>
  <c r="L201" i="3"/>
  <c r="M201" i="3"/>
  <c r="N205" i="3"/>
  <c r="L205" i="3"/>
  <c r="M205" i="3"/>
  <c r="N209" i="3"/>
  <c r="L209" i="3"/>
  <c r="M209" i="3"/>
  <c r="M213" i="3"/>
  <c r="L213" i="3"/>
  <c r="N213" i="3"/>
  <c r="L217" i="3"/>
  <c r="N217" i="3"/>
  <c r="M217" i="3"/>
  <c r="L221" i="3"/>
  <c r="M221" i="3"/>
  <c r="N221" i="3"/>
  <c r="M225" i="3"/>
  <c r="L225" i="3"/>
  <c r="N225" i="3"/>
  <c r="L229" i="3"/>
  <c r="M229" i="3"/>
  <c r="N229" i="3"/>
  <c r="L233" i="3"/>
  <c r="M233" i="3"/>
  <c r="N233" i="3"/>
  <c r="L237" i="3"/>
  <c r="M237" i="3"/>
  <c r="N237" i="3"/>
  <c r="M241" i="3"/>
  <c r="L241" i="3"/>
  <c r="N241" i="3"/>
  <c r="L245" i="3"/>
  <c r="M245" i="3"/>
  <c r="N245" i="3"/>
  <c r="N249" i="3"/>
  <c r="L249" i="3"/>
  <c r="M249" i="3"/>
  <c r="L253" i="3"/>
  <c r="M253" i="3"/>
  <c r="N253" i="3"/>
  <c r="M257" i="3"/>
  <c r="L257" i="3"/>
  <c r="N257" i="3"/>
  <c r="M261" i="3"/>
  <c r="L261" i="3"/>
  <c r="N261" i="3"/>
  <c r="L265" i="3"/>
  <c r="M265" i="3"/>
  <c r="N265" i="3"/>
  <c r="L269" i="3"/>
  <c r="M269" i="3"/>
  <c r="N269" i="3"/>
  <c r="N273" i="3"/>
  <c r="M273" i="3"/>
  <c r="L273" i="3"/>
  <c r="M277" i="3"/>
  <c r="L277" i="3"/>
  <c r="N277" i="3"/>
  <c r="L281" i="3"/>
  <c r="N281" i="3"/>
  <c r="M281" i="3"/>
  <c r="L285" i="3"/>
  <c r="M285" i="3"/>
  <c r="N285" i="3"/>
  <c r="L289" i="3"/>
  <c r="M289" i="3"/>
  <c r="N289" i="3"/>
  <c r="M293" i="3"/>
  <c r="L293" i="3"/>
  <c r="N293" i="3"/>
  <c r="L297" i="3"/>
  <c r="M297" i="3"/>
  <c r="N297" i="3"/>
  <c r="L301" i="3"/>
  <c r="M301" i="3"/>
  <c r="N301" i="3"/>
  <c r="L305" i="3"/>
  <c r="M305" i="3"/>
  <c r="N305" i="3"/>
  <c r="L309" i="3"/>
  <c r="M309" i="3"/>
  <c r="N309" i="3"/>
  <c r="L313" i="3"/>
  <c r="M313" i="3"/>
  <c r="N313" i="3"/>
  <c r="L317" i="3"/>
  <c r="M317" i="3"/>
  <c r="N317" i="3"/>
  <c r="M321" i="3"/>
  <c r="L321" i="3"/>
  <c r="N321" i="3"/>
  <c r="L325" i="3"/>
  <c r="M325" i="3"/>
  <c r="N325" i="3"/>
  <c r="L329" i="3"/>
  <c r="M329" i="3"/>
  <c r="N329" i="3"/>
  <c r="L333" i="3"/>
  <c r="M333" i="3"/>
  <c r="N333" i="3"/>
  <c r="M337" i="3"/>
  <c r="L337" i="3"/>
  <c r="N337" i="3"/>
  <c r="L341" i="3"/>
  <c r="M341" i="3"/>
  <c r="N341" i="3"/>
  <c r="N345" i="3"/>
  <c r="L345" i="3"/>
  <c r="M345" i="3"/>
  <c r="L349" i="3"/>
  <c r="M349" i="3"/>
  <c r="N349" i="3"/>
  <c r="M353" i="3"/>
  <c r="L353" i="3"/>
  <c r="N353" i="3"/>
  <c r="M357" i="3"/>
  <c r="L357" i="3"/>
  <c r="N357" i="3"/>
  <c r="L361" i="3"/>
  <c r="M361" i="3"/>
  <c r="N361" i="3"/>
  <c r="L365" i="3"/>
  <c r="M365" i="3"/>
  <c r="N365" i="3"/>
  <c r="L369" i="3"/>
  <c r="M369" i="3"/>
  <c r="N369" i="3"/>
  <c r="M373" i="3"/>
  <c r="L373" i="3"/>
  <c r="N373" i="3"/>
  <c r="L377" i="3"/>
  <c r="M377" i="3"/>
  <c r="N377" i="3"/>
  <c r="L381" i="3"/>
  <c r="M381" i="3"/>
  <c r="N381" i="3"/>
  <c r="N385" i="3"/>
  <c r="L385" i="3"/>
  <c r="M385" i="3"/>
  <c r="L389" i="3"/>
  <c r="M389" i="3"/>
  <c r="N389" i="3"/>
  <c r="L393" i="3"/>
  <c r="M393" i="3"/>
  <c r="N393" i="3"/>
  <c r="L397" i="3"/>
  <c r="M397" i="3"/>
  <c r="N397" i="3"/>
  <c r="M401" i="3"/>
  <c r="L401" i="3"/>
  <c r="N401" i="3"/>
  <c r="L405" i="3"/>
  <c r="M405" i="3"/>
  <c r="N405" i="3"/>
  <c r="L409" i="3"/>
  <c r="M409" i="3"/>
  <c r="N409" i="3"/>
  <c r="L413" i="3"/>
  <c r="M413" i="3"/>
  <c r="N413" i="3"/>
  <c r="L424" i="3"/>
  <c r="N424" i="3"/>
  <c r="M424" i="3"/>
  <c r="L428" i="3"/>
  <c r="M428" i="3"/>
  <c r="N428" i="3"/>
  <c r="N432" i="3"/>
  <c r="L432" i="3"/>
  <c r="M432" i="3"/>
  <c r="L436" i="3"/>
  <c r="M436" i="3"/>
  <c r="N436" i="3"/>
  <c r="N440" i="3"/>
  <c r="L440" i="3"/>
  <c r="M440" i="3"/>
  <c r="L444" i="3"/>
  <c r="M444" i="3"/>
  <c r="N444" i="3"/>
  <c r="L448" i="3"/>
  <c r="N448" i="3"/>
  <c r="M448" i="3"/>
  <c r="M452" i="3"/>
  <c r="L452" i="3"/>
  <c r="N452" i="3"/>
  <c r="L456" i="3"/>
  <c r="M456" i="3"/>
  <c r="N456" i="3"/>
  <c r="L460" i="3"/>
  <c r="M460" i="3"/>
  <c r="N460" i="3"/>
  <c r="N464" i="3"/>
  <c r="M464" i="3"/>
  <c r="L464" i="3"/>
  <c r="N468" i="3"/>
  <c r="L468" i="3"/>
  <c r="M468" i="3"/>
  <c r="L472" i="3"/>
  <c r="M472" i="3"/>
  <c r="N472" i="3"/>
  <c r="L476" i="3"/>
  <c r="M476" i="3"/>
  <c r="N476" i="3"/>
  <c r="L480" i="3"/>
  <c r="M480" i="3"/>
  <c r="N480" i="3"/>
  <c r="M484" i="3"/>
  <c r="L484" i="3"/>
  <c r="N484" i="3"/>
  <c r="N488" i="3"/>
  <c r="L488" i="3"/>
  <c r="M488" i="3"/>
  <c r="L492" i="3"/>
  <c r="M492" i="3"/>
  <c r="N492" i="3"/>
  <c r="L496" i="3"/>
  <c r="N496" i="3"/>
  <c r="M496" i="3"/>
  <c r="L500" i="3"/>
  <c r="M500" i="3"/>
  <c r="N500" i="3"/>
  <c r="L504" i="3"/>
  <c r="M504" i="3"/>
  <c r="N504" i="3"/>
  <c r="L508" i="3"/>
  <c r="M508" i="3"/>
  <c r="N508" i="3"/>
  <c r="N512" i="3"/>
  <c r="M512" i="3"/>
  <c r="L512" i="3"/>
  <c r="L516" i="3"/>
  <c r="M516" i="3"/>
  <c r="N516" i="3"/>
  <c r="N520" i="3"/>
  <c r="L520" i="3"/>
  <c r="M520" i="3"/>
  <c r="L524" i="3"/>
  <c r="M524" i="3"/>
  <c r="N524" i="3"/>
  <c r="M528" i="3"/>
  <c r="L528" i="3"/>
  <c r="N528" i="3"/>
  <c r="L532" i="3"/>
  <c r="M532" i="3"/>
  <c r="N532" i="3"/>
  <c r="M538" i="3"/>
  <c r="L538" i="3"/>
  <c r="N538" i="3"/>
  <c r="L542" i="3"/>
  <c r="M542" i="3"/>
  <c r="N542" i="3"/>
  <c r="N16" i="3"/>
  <c r="L16" i="3"/>
  <c r="M16" i="3"/>
  <c r="N20" i="3"/>
  <c r="L20" i="3"/>
  <c r="M20" i="3"/>
  <c r="M24" i="3"/>
  <c r="N24" i="3"/>
  <c r="L24" i="3"/>
  <c r="N28" i="3"/>
  <c r="M28" i="3"/>
  <c r="L28" i="3"/>
  <c r="L32" i="3"/>
  <c r="N32" i="3"/>
  <c r="M32" i="3"/>
  <c r="N36" i="3"/>
  <c r="L36" i="3"/>
  <c r="M36" i="3"/>
  <c r="N40" i="3"/>
  <c r="M40" i="3"/>
  <c r="L40" i="3"/>
  <c r="N44" i="3"/>
  <c r="M44" i="3"/>
  <c r="L44" i="3"/>
  <c r="N48" i="3"/>
  <c r="L48" i="3"/>
  <c r="M48" i="3"/>
  <c r="N52" i="3"/>
  <c r="L52" i="3"/>
  <c r="M52" i="3"/>
  <c r="M56" i="3"/>
  <c r="N56" i="3"/>
  <c r="L56" i="3"/>
  <c r="N60" i="3"/>
  <c r="M60" i="3"/>
  <c r="L60" i="3"/>
  <c r="L64" i="3"/>
  <c r="N64" i="3"/>
  <c r="M64" i="3"/>
  <c r="N68" i="3"/>
  <c r="L68" i="3"/>
  <c r="M68" i="3"/>
  <c r="N72" i="3"/>
  <c r="M72" i="3"/>
  <c r="L72" i="3"/>
  <c r="N76" i="3"/>
  <c r="M76" i="3"/>
  <c r="L76" i="3"/>
  <c r="N80" i="3"/>
  <c r="L80" i="3"/>
  <c r="M80" i="3"/>
  <c r="N84" i="3"/>
  <c r="L84" i="3"/>
  <c r="M84" i="3"/>
  <c r="M88" i="3"/>
  <c r="N88" i="3"/>
  <c r="L88" i="3"/>
  <c r="N92" i="3"/>
  <c r="M92" i="3"/>
  <c r="L92" i="3"/>
  <c r="L96" i="3"/>
  <c r="N96" i="3"/>
  <c r="M96" i="3"/>
  <c r="N100" i="3"/>
  <c r="L100" i="3"/>
  <c r="M100" i="3"/>
  <c r="N104" i="3"/>
  <c r="L104" i="3"/>
  <c r="M104" i="3"/>
  <c r="N108" i="3"/>
  <c r="L108" i="3"/>
  <c r="M108" i="3"/>
  <c r="N112" i="3"/>
  <c r="L112" i="3"/>
  <c r="M112" i="3"/>
  <c r="N116" i="3"/>
  <c r="L116" i="3"/>
  <c r="M116" i="3"/>
  <c r="N120" i="3"/>
  <c r="L120" i="3"/>
  <c r="M120" i="3"/>
  <c r="N124" i="3"/>
  <c r="L124" i="3"/>
  <c r="M124" i="3"/>
  <c r="L128" i="3"/>
  <c r="M128" i="3"/>
  <c r="N128" i="3"/>
  <c r="N132" i="3"/>
  <c r="L132" i="3"/>
  <c r="M132" i="3"/>
  <c r="N136" i="3"/>
  <c r="L136" i="3"/>
  <c r="M136" i="3"/>
  <c r="N140" i="3"/>
  <c r="L140" i="3"/>
  <c r="M140" i="3"/>
  <c r="N144" i="3"/>
  <c r="L144" i="3"/>
  <c r="M144" i="3"/>
  <c r="N148" i="3"/>
  <c r="L148" i="3"/>
  <c r="M148" i="3"/>
  <c r="N152" i="3"/>
  <c r="L152" i="3"/>
  <c r="M152" i="3"/>
  <c r="N156" i="3"/>
  <c r="L156" i="3"/>
  <c r="M156" i="3"/>
  <c r="L160" i="3"/>
  <c r="M160" i="3"/>
  <c r="N160" i="3"/>
  <c r="N164" i="3"/>
  <c r="L164" i="3"/>
  <c r="M164" i="3"/>
  <c r="N168" i="3"/>
  <c r="L168" i="3"/>
  <c r="M168" i="3"/>
  <c r="N172" i="3"/>
  <c r="L172" i="3"/>
  <c r="M172" i="3"/>
  <c r="N176" i="3"/>
  <c r="L176" i="3"/>
  <c r="M176" i="3"/>
  <c r="N180" i="3"/>
  <c r="L180" i="3"/>
  <c r="M180" i="3"/>
  <c r="N184" i="3"/>
  <c r="L184" i="3"/>
  <c r="M184" i="3"/>
  <c r="N188" i="3"/>
  <c r="L188" i="3"/>
  <c r="M188" i="3"/>
  <c r="L192" i="3"/>
  <c r="M192" i="3"/>
  <c r="N192" i="3"/>
  <c r="N196" i="3"/>
  <c r="L196" i="3"/>
  <c r="M196" i="3"/>
  <c r="N200" i="3"/>
  <c r="L200" i="3"/>
  <c r="M200" i="3"/>
  <c r="N204" i="3"/>
  <c r="L204" i="3"/>
  <c r="M204" i="3"/>
  <c r="N208" i="3"/>
  <c r="L208" i="3"/>
  <c r="M208" i="3"/>
  <c r="N212" i="3"/>
  <c r="L212" i="3"/>
  <c r="M212" i="3"/>
  <c r="N216" i="3"/>
  <c r="L216" i="3"/>
  <c r="M216" i="3"/>
  <c r="L220" i="3"/>
  <c r="M220" i="3"/>
  <c r="N220" i="3"/>
  <c r="N224" i="3"/>
  <c r="L224" i="3"/>
  <c r="M224" i="3"/>
  <c r="L228" i="3"/>
  <c r="M228" i="3"/>
  <c r="N228" i="3"/>
  <c r="L232" i="3"/>
  <c r="N232" i="3"/>
  <c r="M232" i="3"/>
  <c r="L236" i="3"/>
  <c r="M236" i="3"/>
  <c r="N236" i="3"/>
  <c r="N240" i="3"/>
  <c r="M240" i="3"/>
  <c r="L240" i="3"/>
  <c r="M244" i="3"/>
  <c r="N244" i="3"/>
  <c r="L244" i="3"/>
  <c r="N248" i="3"/>
  <c r="L248" i="3"/>
  <c r="M248" i="3"/>
  <c r="L252" i="3"/>
  <c r="M252" i="3"/>
  <c r="N252" i="3"/>
  <c r="N256" i="3"/>
  <c r="M256" i="3"/>
  <c r="L256" i="3"/>
  <c r="M260" i="3"/>
  <c r="L260" i="3"/>
  <c r="N260" i="3"/>
  <c r="N264" i="3"/>
  <c r="L264" i="3"/>
  <c r="M264" i="3"/>
  <c r="N268" i="3"/>
  <c r="L268" i="3"/>
  <c r="M268" i="3"/>
  <c r="N272" i="3"/>
  <c r="M272" i="3"/>
  <c r="L272" i="3"/>
  <c r="M276" i="3"/>
  <c r="L276" i="3"/>
  <c r="N276" i="3"/>
  <c r="N280" i="3"/>
  <c r="L280" i="3"/>
  <c r="M280" i="3"/>
  <c r="L284" i="3"/>
  <c r="M284" i="3"/>
  <c r="N284" i="3"/>
  <c r="L288" i="3"/>
  <c r="M288" i="3"/>
  <c r="N288" i="3"/>
  <c r="M292" i="3"/>
  <c r="L292" i="3"/>
  <c r="N292" i="3"/>
  <c r="L296" i="3"/>
  <c r="M296" i="3"/>
  <c r="N296" i="3"/>
  <c r="N300" i="3"/>
  <c r="L300" i="3"/>
  <c r="M300" i="3"/>
  <c r="L304" i="3"/>
  <c r="N304" i="3"/>
  <c r="M304" i="3"/>
  <c r="M308" i="3"/>
  <c r="L308" i="3"/>
  <c r="N308" i="3"/>
  <c r="L312" i="3"/>
  <c r="M312" i="3"/>
  <c r="N312" i="3"/>
  <c r="L316" i="3"/>
  <c r="M316" i="3"/>
  <c r="N316" i="3"/>
  <c r="N320" i="3"/>
  <c r="L320" i="3"/>
  <c r="M320" i="3"/>
  <c r="L324" i="3"/>
  <c r="N324" i="3"/>
  <c r="M324" i="3"/>
  <c r="L328" i="3"/>
  <c r="M328" i="3"/>
  <c r="N328" i="3"/>
  <c r="L332" i="3"/>
  <c r="M332" i="3"/>
  <c r="N332" i="3"/>
  <c r="L336" i="3"/>
  <c r="M336" i="3"/>
  <c r="N336" i="3"/>
  <c r="M340" i="3"/>
  <c r="L340" i="3"/>
  <c r="N340" i="3"/>
  <c r="L344" i="3"/>
  <c r="N344" i="3"/>
  <c r="M344" i="3"/>
  <c r="M348" i="3"/>
  <c r="L348" i="3"/>
  <c r="N348" i="3"/>
  <c r="L352" i="3"/>
  <c r="M352" i="3"/>
  <c r="N352" i="3"/>
  <c r="L356" i="3"/>
  <c r="M356" i="3"/>
  <c r="N356" i="3"/>
  <c r="L360" i="3"/>
  <c r="N360" i="3"/>
  <c r="M360" i="3"/>
  <c r="M364" i="3"/>
  <c r="L364" i="3"/>
  <c r="N364" i="3"/>
  <c r="N368" i="3"/>
  <c r="L368" i="3"/>
  <c r="M368" i="3"/>
  <c r="L372" i="3"/>
  <c r="M372" i="3"/>
  <c r="N372" i="3"/>
  <c r="L376" i="3"/>
  <c r="M376" i="3"/>
  <c r="N376" i="3"/>
  <c r="L380" i="3"/>
  <c r="M380" i="3"/>
  <c r="N380" i="3"/>
  <c r="N384" i="3"/>
  <c r="L384" i="3"/>
  <c r="M384" i="3"/>
  <c r="M388" i="3"/>
  <c r="L388" i="3"/>
  <c r="N388" i="3"/>
  <c r="L392" i="3"/>
  <c r="M392" i="3"/>
  <c r="N392" i="3"/>
  <c r="L396" i="3"/>
  <c r="M396" i="3"/>
  <c r="N396" i="3"/>
  <c r="L400" i="3"/>
  <c r="M400" i="3"/>
  <c r="N400" i="3"/>
  <c r="N404" i="3"/>
  <c r="M404" i="3"/>
  <c r="L404" i="3"/>
  <c r="N408" i="3"/>
  <c r="L408" i="3"/>
  <c r="M408" i="3"/>
  <c r="L412" i="3"/>
  <c r="M412" i="3"/>
  <c r="N412" i="3"/>
  <c r="L415" i="3"/>
  <c r="M415" i="3"/>
  <c r="N415" i="3"/>
  <c r="M417" i="3"/>
  <c r="L417" i="3"/>
  <c r="N417" i="3"/>
  <c r="L419" i="3"/>
  <c r="M419" i="3"/>
  <c r="N419" i="3"/>
  <c r="L421" i="3"/>
  <c r="M421" i="3"/>
  <c r="N421" i="3"/>
  <c r="L423" i="3"/>
  <c r="M423" i="3"/>
  <c r="N423" i="3"/>
  <c r="L427" i="3"/>
  <c r="M427" i="3"/>
  <c r="N427" i="3"/>
  <c r="L431" i="3"/>
  <c r="M431" i="3"/>
  <c r="N431" i="3"/>
  <c r="L435" i="3"/>
  <c r="M435" i="3"/>
  <c r="N435" i="3"/>
  <c r="L439" i="3"/>
  <c r="M439" i="3"/>
  <c r="N439" i="3"/>
  <c r="L443" i="3"/>
  <c r="M443" i="3"/>
  <c r="N443" i="3"/>
  <c r="L447" i="3"/>
  <c r="M447" i="3"/>
  <c r="N447" i="3"/>
  <c r="L451" i="3"/>
  <c r="M451" i="3"/>
  <c r="N451" i="3"/>
  <c r="L455" i="3"/>
  <c r="M455" i="3"/>
  <c r="N455" i="3"/>
  <c r="L459" i="3"/>
  <c r="M459" i="3"/>
  <c r="N459" i="3"/>
  <c r="L463" i="3"/>
  <c r="M463" i="3"/>
  <c r="N463" i="3"/>
  <c r="L467" i="3"/>
  <c r="M467" i="3"/>
  <c r="N467" i="3"/>
  <c r="L471" i="3"/>
  <c r="M471" i="3"/>
  <c r="N471" i="3"/>
  <c r="L475" i="3"/>
  <c r="M475" i="3"/>
  <c r="N475" i="3"/>
  <c r="L479" i="3"/>
  <c r="M479" i="3"/>
  <c r="N479" i="3"/>
  <c r="L483" i="3"/>
  <c r="M483" i="3"/>
  <c r="N483" i="3"/>
  <c r="L487" i="3"/>
  <c r="M487" i="3"/>
  <c r="N487" i="3"/>
  <c r="L491" i="3"/>
  <c r="M491" i="3"/>
  <c r="N491" i="3"/>
  <c r="L495" i="3"/>
  <c r="M495" i="3"/>
  <c r="N495" i="3"/>
  <c r="L499" i="3"/>
  <c r="M499" i="3"/>
  <c r="N499" i="3"/>
  <c r="L503" i="3"/>
  <c r="M503" i="3"/>
  <c r="N503" i="3"/>
  <c r="L507" i="3"/>
  <c r="M507" i="3"/>
  <c r="N507" i="3"/>
  <c r="L511" i="3"/>
  <c r="M511" i="3"/>
  <c r="N511" i="3"/>
  <c r="L515" i="3"/>
  <c r="M515" i="3"/>
  <c r="N515" i="3"/>
  <c r="L519" i="3"/>
  <c r="M519" i="3"/>
  <c r="N519" i="3"/>
  <c r="L523" i="3"/>
  <c r="M523" i="3"/>
  <c r="N523" i="3"/>
  <c r="L527" i="3"/>
  <c r="M527" i="3"/>
  <c r="N527" i="3"/>
  <c r="L531" i="3"/>
  <c r="M531" i="3"/>
  <c r="N531" i="3"/>
  <c r="L535" i="3"/>
  <c r="M535" i="3"/>
  <c r="N535" i="3"/>
  <c r="L539" i="3"/>
  <c r="M539" i="3"/>
  <c r="N539" i="3"/>
  <c r="BI17" i="3"/>
  <c r="BJ18" i="3"/>
  <c r="BI21" i="3"/>
  <c r="BJ22" i="3"/>
  <c r="BI25" i="3"/>
  <c r="BJ26" i="3"/>
  <c r="BI29" i="3"/>
  <c r="BJ30" i="3"/>
  <c r="BI33" i="3"/>
  <c r="BJ34" i="3"/>
  <c r="BI37" i="3"/>
  <c r="BJ38" i="3"/>
  <c r="BI41" i="3"/>
  <c r="BJ42" i="3"/>
  <c r="BI45" i="3"/>
  <c r="BJ46" i="3"/>
  <c r="BI49" i="3"/>
  <c r="BJ50" i="3"/>
  <c r="BI53" i="3"/>
  <c r="BJ54" i="3"/>
  <c r="BI57" i="3"/>
  <c r="BJ58" i="3"/>
  <c r="BI61" i="3"/>
  <c r="BJ62" i="3"/>
  <c r="BI65" i="3"/>
  <c r="BJ66" i="3"/>
  <c r="BI69" i="3"/>
  <c r="BJ70" i="3"/>
  <c r="BI73" i="3"/>
  <c r="BJ74" i="3"/>
  <c r="BI77" i="3"/>
  <c r="BJ78" i="3"/>
  <c r="BI81" i="3"/>
  <c r="BJ82" i="3"/>
  <c r="BI85" i="3"/>
  <c r="BJ86" i="3"/>
  <c r="BI89" i="3"/>
  <c r="BJ90" i="3"/>
  <c r="BI93" i="3"/>
  <c r="BJ94" i="3"/>
  <c r="BI97" i="3"/>
  <c r="BJ98" i="3"/>
  <c r="BI101" i="3"/>
  <c r="BJ102" i="3"/>
  <c r="BI105" i="3"/>
  <c r="BJ106" i="3"/>
  <c r="BI109" i="3"/>
  <c r="BJ110" i="3"/>
  <c r="BI113" i="3"/>
  <c r="BJ114" i="3"/>
  <c r="BI117" i="3"/>
  <c r="BJ118" i="3"/>
  <c r="BI121" i="3"/>
  <c r="BJ122" i="3"/>
  <c r="BI125" i="3"/>
  <c r="BJ126" i="3"/>
  <c r="BI129" i="3"/>
  <c r="BJ130" i="3"/>
  <c r="BI133" i="3"/>
  <c r="BJ134" i="3"/>
  <c r="BI137" i="3"/>
  <c r="BJ138" i="3"/>
  <c r="BI141" i="3"/>
  <c r="BJ142" i="3"/>
  <c r="BI145" i="3"/>
  <c r="BJ146" i="3"/>
  <c r="BI149" i="3"/>
  <c r="BJ150" i="3"/>
  <c r="BI153" i="3"/>
  <c r="BJ154" i="3"/>
  <c r="BI157" i="3"/>
  <c r="BJ158" i="3"/>
  <c r="BI161" i="3"/>
  <c r="BJ162" i="3"/>
  <c r="BI165" i="3"/>
  <c r="BJ166" i="3"/>
  <c r="BI169" i="3"/>
  <c r="BJ170" i="3"/>
  <c r="BI173" i="3"/>
  <c r="BJ174" i="3"/>
  <c r="BI177" i="3"/>
  <c r="BJ178" i="3"/>
  <c r="BI181" i="3"/>
  <c r="BJ182" i="3"/>
  <c r="BI185" i="3"/>
  <c r="BJ186" i="3"/>
  <c r="BI189" i="3"/>
  <c r="BJ190" i="3"/>
  <c r="BI193" i="3"/>
  <c r="BJ194" i="3"/>
  <c r="BI197" i="3"/>
  <c r="BJ198" i="3"/>
  <c r="BI201" i="3"/>
  <c r="BJ202" i="3"/>
  <c r="BI205" i="3"/>
  <c r="BJ206" i="3"/>
  <c r="BI209" i="3"/>
  <c r="BJ210" i="3"/>
  <c r="BI213" i="3"/>
  <c r="BJ214" i="3"/>
  <c r="BI217" i="3"/>
  <c r="BJ218" i="3"/>
  <c r="BI221" i="3"/>
  <c r="BJ222" i="3"/>
  <c r="BI225" i="3"/>
  <c r="BJ226" i="3"/>
  <c r="BI229" i="3"/>
  <c r="BJ230" i="3"/>
  <c r="BI233" i="3"/>
  <c r="BJ234" i="3"/>
  <c r="BI237" i="3"/>
  <c r="BJ238" i="3"/>
  <c r="BI241" i="3"/>
  <c r="BJ242" i="3"/>
  <c r="BI245" i="3"/>
  <c r="BJ246" i="3"/>
  <c r="BI249" i="3"/>
  <c r="BJ250" i="3"/>
  <c r="BI253" i="3"/>
  <c r="BJ254" i="3"/>
  <c r="BI257" i="3"/>
  <c r="BJ258" i="3"/>
  <c r="BI261" i="3"/>
  <c r="BJ262" i="3"/>
  <c r="BI265" i="3"/>
  <c r="BJ266" i="3"/>
  <c r="BI269" i="3"/>
  <c r="BJ270" i="3"/>
  <c r="BI273" i="3"/>
  <c r="BJ274" i="3"/>
  <c r="BI277" i="3"/>
  <c r="BJ278" i="3"/>
  <c r="BI281" i="3"/>
  <c r="BJ282" i="3"/>
  <c r="BI285" i="3"/>
  <c r="BJ286" i="3"/>
  <c r="BI289" i="3"/>
  <c r="BJ290" i="3"/>
  <c r="BI293" i="3"/>
  <c r="BJ294" i="3"/>
  <c r="BI297" i="3"/>
  <c r="BJ298" i="3"/>
  <c r="BI301" i="3"/>
  <c r="BJ302" i="3"/>
  <c r="BI305" i="3"/>
  <c r="BJ306" i="3"/>
  <c r="BI309" i="3"/>
  <c r="BJ310" i="3"/>
  <c r="BI313" i="3"/>
  <c r="BJ314" i="3"/>
  <c r="BI317" i="3"/>
  <c r="BJ318" i="3"/>
  <c r="BI321" i="3"/>
  <c r="BJ322" i="3"/>
  <c r="BI325" i="3"/>
  <c r="BJ326" i="3"/>
  <c r="BI337" i="3"/>
  <c r="BJ338" i="3"/>
  <c r="BI341" i="3"/>
  <c r="BJ342" i="3"/>
  <c r="BI345" i="3"/>
  <c r="BJ346" i="3"/>
  <c r="BI349" i="3"/>
  <c r="BJ350" i="3"/>
  <c r="BI353" i="3"/>
  <c r="BJ354" i="3"/>
  <c r="BI357" i="3"/>
  <c r="BJ358" i="3"/>
  <c r="BI361" i="3"/>
  <c r="BJ362" i="3"/>
  <c r="BI365" i="3"/>
  <c r="BJ366" i="3"/>
  <c r="BI369" i="3"/>
  <c r="BJ370" i="3"/>
  <c r="BI373" i="3"/>
  <c r="BJ374" i="3"/>
  <c r="BI377" i="3"/>
  <c r="BJ378" i="3"/>
  <c r="BI381" i="3"/>
  <c r="BJ382" i="3"/>
  <c r="BI385" i="3"/>
  <c r="BJ386" i="3"/>
  <c r="BI389" i="3"/>
  <c r="BJ390" i="3"/>
  <c r="BI393" i="3"/>
  <c r="BJ394" i="3"/>
  <c r="BI397" i="3"/>
  <c r="BJ398" i="3"/>
  <c r="BI401" i="3"/>
  <c r="BJ402" i="3"/>
  <c r="BI405" i="3"/>
  <c r="BJ406" i="3"/>
  <c r="BI409" i="3"/>
  <c r="BJ410" i="3"/>
  <c r="BI413" i="3"/>
  <c r="BI424" i="3"/>
  <c r="BJ425" i="3"/>
  <c r="BI428" i="3"/>
  <c r="BJ429" i="3"/>
  <c r="BI432" i="3"/>
  <c r="BJ433" i="3"/>
  <c r="BI436" i="3"/>
  <c r="BJ437" i="3"/>
  <c r="BI440" i="3"/>
  <c r="BJ441" i="3"/>
  <c r="BI444" i="3"/>
  <c r="BJ445" i="3"/>
  <c r="BI448" i="3"/>
  <c r="BJ449" i="3"/>
  <c r="BI452" i="3"/>
  <c r="BJ453" i="3"/>
  <c r="BI456" i="3"/>
  <c r="BJ457" i="3"/>
  <c r="BI460" i="3"/>
  <c r="BJ461" i="3"/>
  <c r="BI464" i="3"/>
  <c r="BJ465" i="3"/>
  <c r="BI468" i="3"/>
  <c r="BJ469" i="3"/>
  <c r="BI472" i="3"/>
  <c r="BJ473" i="3"/>
  <c r="BI476" i="3"/>
  <c r="BJ477" i="3"/>
  <c r="BI480" i="3"/>
  <c r="BJ481" i="3"/>
  <c r="BI484" i="3"/>
  <c r="BJ485" i="3"/>
  <c r="BI488" i="3"/>
  <c r="BJ489" i="3"/>
  <c r="BI492" i="3"/>
  <c r="BJ493" i="3"/>
  <c r="BI496" i="3"/>
  <c r="BJ497" i="3"/>
  <c r="BI500" i="3"/>
  <c r="BJ501" i="3"/>
  <c r="BI504" i="3"/>
  <c r="BJ505" i="3"/>
  <c r="BI508" i="3"/>
  <c r="BJ509" i="3"/>
  <c r="BI512" i="3"/>
  <c r="BJ513" i="3"/>
  <c r="BI516" i="3"/>
  <c r="BJ517" i="3"/>
  <c r="BI520" i="3"/>
  <c r="BJ521" i="3"/>
  <c r="BI524" i="3"/>
  <c r="BJ525" i="3"/>
  <c r="BI528" i="3"/>
  <c r="BJ529" i="3"/>
  <c r="BI532" i="3"/>
  <c r="BJ533" i="3"/>
  <c r="U421" i="3"/>
  <c r="BI16" i="3"/>
  <c r="BJ17" i="3"/>
  <c r="BI20" i="3"/>
  <c r="BJ21" i="3"/>
  <c r="BI24" i="3"/>
  <c r="BJ25" i="3"/>
  <c r="BI28" i="3"/>
  <c r="BJ29" i="3"/>
  <c r="BI32" i="3"/>
  <c r="BJ33" i="3"/>
  <c r="BI36" i="3"/>
  <c r="BJ37" i="3"/>
  <c r="BI40" i="3"/>
  <c r="BJ41" i="3"/>
  <c r="BI44" i="3"/>
  <c r="BJ45" i="3"/>
  <c r="BI48" i="3"/>
  <c r="BJ49" i="3"/>
  <c r="BI52" i="3"/>
  <c r="BJ53" i="3"/>
  <c r="BI56" i="3"/>
  <c r="BJ57" i="3"/>
  <c r="BI60" i="3"/>
  <c r="BJ61" i="3"/>
  <c r="BI64" i="3"/>
  <c r="BJ65" i="3"/>
  <c r="BI68" i="3"/>
  <c r="BJ69" i="3"/>
  <c r="BI72" i="3"/>
  <c r="BJ73" i="3"/>
  <c r="BI76" i="3"/>
  <c r="BJ77" i="3"/>
  <c r="BI80" i="3"/>
  <c r="BJ81" i="3"/>
  <c r="BI84" i="3"/>
  <c r="BJ85" i="3"/>
  <c r="BI88" i="3"/>
  <c r="BJ89" i="3"/>
  <c r="BI92" i="3"/>
  <c r="BJ93" i="3"/>
  <c r="BI96" i="3"/>
  <c r="BJ97" i="3"/>
  <c r="BI100" i="3"/>
  <c r="BJ101" i="3"/>
  <c r="BI104" i="3"/>
  <c r="BJ105" i="3"/>
  <c r="BI108" i="3"/>
  <c r="BJ109" i="3"/>
  <c r="BI112" i="3"/>
  <c r="BJ113" i="3"/>
  <c r="BI116" i="3"/>
  <c r="BJ117" i="3"/>
  <c r="BI120" i="3"/>
  <c r="BJ121" i="3"/>
  <c r="BI124" i="3"/>
  <c r="BJ125" i="3"/>
  <c r="BI128" i="3"/>
  <c r="BJ129" i="3"/>
  <c r="BI132" i="3"/>
  <c r="BJ133" i="3"/>
  <c r="BI136" i="3"/>
  <c r="BJ137" i="3"/>
  <c r="BI140" i="3"/>
  <c r="BJ141" i="3"/>
  <c r="BI144" i="3"/>
  <c r="BJ145" i="3"/>
  <c r="BI148" i="3"/>
  <c r="BJ149" i="3"/>
  <c r="BI152" i="3"/>
  <c r="BJ153" i="3"/>
  <c r="BI156" i="3"/>
  <c r="BJ157" i="3"/>
  <c r="BI160" i="3"/>
  <c r="BJ161" i="3"/>
  <c r="BI164" i="3"/>
  <c r="BJ165" i="3"/>
  <c r="BI168" i="3"/>
  <c r="BJ169" i="3"/>
  <c r="BI172" i="3"/>
  <c r="BJ173" i="3"/>
  <c r="BI176" i="3"/>
  <c r="BJ177" i="3"/>
  <c r="BI180" i="3"/>
  <c r="BJ181" i="3"/>
  <c r="BI184" i="3"/>
  <c r="BJ185" i="3"/>
  <c r="BI188" i="3"/>
  <c r="BJ189" i="3"/>
  <c r="BI192" i="3"/>
  <c r="BJ193" i="3"/>
  <c r="BI196" i="3"/>
  <c r="BJ197" i="3"/>
  <c r="BI200" i="3"/>
  <c r="BJ201" i="3"/>
  <c r="BI204" i="3"/>
  <c r="BJ205" i="3"/>
  <c r="BI208" i="3"/>
  <c r="BJ209" i="3"/>
  <c r="BI212" i="3"/>
  <c r="BJ213" i="3"/>
  <c r="BI216" i="3"/>
  <c r="BJ217" i="3"/>
  <c r="BI220" i="3"/>
  <c r="BJ221" i="3"/>
  <c r="BI224" i="3"/>
  <c r="BJ225" i="3"/>
  <c r="BI228" i="3"/>
  <c r="BJ229" i="3"/>
  <c r="BI232" i="3"/>
  <c r="BJ233" i="3"/>
  <c r="BI236" i="3"/>
  <c r="BJ237" i="3"/>
  <c r="BI240" i="3"/>
  <c r="BJ241" i="3"/>
  <c r="BI244" i="3"/>
  <c r="BJ245" i="3"/>
  <c r="BI248" i="3"/>
  <c r="BJ249" i="3"/>
  <c r="BI252" i="3"/>
  <c r="BJ253" i="3"/>
  <c r="BI256" i="3"/>
  <c r="BJ257" i="3"/>
  <c r="BI260" i="3"/>
  <c r="BJ261" i="3"/>
  <c r="BI264" i="3"/>
  <c r="BJ265" i="3"/>
  <c r="BI268" i="3"/>
  <c r="BJ269" i="3"/>
  <c r="BI272" i="3"/>
  <c r="BJ273" i="3"/>
  <c r="BI276" i="3"/>
  <c r="BJ277" i="3"/>
  <c r="BI280" i="3"/>
  <c r="BJ281" i="3"/>
  <c r="BI284" i="3"/>
  <c r="BJ285" i="3"/>
  <c r="BI288" i="3"/>
  <c r="BJ289" i="3"/>
  <c r="BI292" i="3"/>
  <c r="BJ293" i="3"/>
  <c r="BI296" i="3"/>
  <c r="BJ297" i="3"/>
  <c r="BI300" i="3"/>
  <c r="BJ301" i="3"/>
  <c r="BI304" i="3"/>
  <c r="BJ305" i="3"/>
  <c r="BI308" i="3"/>
  <c r="BJ309" i="3"/>
  <c r="BI312" i="3"/>
  <c r="BJ313" i="3"/>
  <c r="BI316" i="3"/>
  <c r="BJ317" i="3"/>
  <c r="BI320" i="3"/>
  <c r="BJ321" i="3"/>
  <c r="BI324" i="3"/>
  <c r="BJ325" i="3"/>
  <c r="BI336" i="3"/>
  <c r="BJ337" i="3"/>
  <c r="BI340" i="3"/>
  <c r="BJ341" i="3"/>
  <c r="BI344" i="3"/>
  <c r="BJ345" i="3"/>
  <c r="BI348" i="3"/>
  <c r="BJ349" i="3"/>
  <c r="BI352" i="3"/>
  <c r="BJ353" i="3"/>
  <c r="BI356" i="3"/>
  <c r="BJ357" i="3"/>
  <c r="BI360" i="3"/>
  <c r="BJ361" i="3"/>
  <c r="BI364" i="3"/>
  <c r="BJ365" i="3"/>
  <c r="BI368" i="3"/>
  <c r="BJ369" i="3"/>
  <c r="BI372" i="3"/>
  <c r="BJ373" i="3"/>
  <c r="BI376" i="3"/>
  <c r="BJ377" i="3"/>
  <c r="BI380" i="3"/>
  <c r="BJ381" i="3"/>
  <c r="BI384" i="3"/>
  <c r="BJ385" i="3"/>
  <c r="BI388" i="3"/>
  <c r="BJ389" i="3"/>
  <c r="BI392" i="3"/>
  <c r="BJ393" i="3"/>
  <c r="BI396" i="3"/>
  <c r="BJ397" i="3"/>
  <c r="BI400" i="3"/>
  <c r="BJ401" i="3"/>
  <c r="BI404" i="3"/>
  <c r="BJ405" i="3"/>
  <c r="BI408" i="3"/>
  <c r="BJ409" i="3"/>
  <c r="BI412" i="3"/>
  <c r="BJ413" i="3"/>
  <c r="BI423" i="3"/>
  <c r="BJ424" i="3"/>
  <c r="BI427" i="3"/>
  <c r="BJ428" i="3"/>
  <c r="BI431" i="3"/>
  <c r="BJ432" i="3"/>
  <c r="BI435" i="3"/>
  <c r="BJ436" i="3"/>
  <c r="BI439" i="3"/>
  <c r="BJ440" i="3"/>
  <c r="BI443" i="3"/>
  <c r="BJ444" i="3"/>
  <c r="BI447" i="3"/>
  <c r="BJ448" i="3"/>
  <c r="BI451" i="3"/>
  <c r="BJ452" i="3"/>
  <c r="BI455" i="3"/>
  <c r="BJ456" i="3"/>
  <c r="BI459" i="3"/>
  <c r="BJ460" i="3"/>
  <c r="BI463" i="3"/>
  <c r="BJ464" i="3"/>
  <c r="BI467" i="3"/>
  <c r="BJ468" i="3"/>
  <c r="BI471" i="3"/>
  <c r="BJ472" i="3"/>
  <c r="BI475" i="3"/>
  <c r="BJ476" i="3"/>
  <c r="BI479" i="3"/>
  <c r="BJ480" i="3"/>
  <c r="BI483" i="3"/>
  <c r="BJ484" i="3"/>
  <c r="BI487" i="3"/>
  <c r="BJ488" i="3"/>
  <c r="BI491" i="3"/>
  <c r="BJ492" i="3"/>
  <c r="BI495" i="3"/>
  <c r="BJ496" i="3"/>
  <c r="BI499" i="3"/>
  <c r="BJ500" i="3"/>
  <c r="BI503" i="3"/>
  <c r="BJ504" i="3"/>
  <c r="BI507" i="3"/>
  <c r="BJ508" i="3"/>
  <c r="BI511" i="3"/>
  <c r="BJ512" i="3"/>
  <c r="BI515" i="3"/>
  <c r="BJ516" i="3"/>
  <c r="BI519" i="3"/>
  <c r="BJ520" i="3"/>
  <c r="BI523" i="3"/>
  <c r="BJ524" i="3"/>
  <c r="BI527" i="3"/>
  <c r="BJ528" i="3"/>
  <c r="BI531" i="3"/>
  <c r="BJ532" i="3"/>
  <c r="U415" i="3"/>
  <c r="BI15" i="3"/>
  <c r="BJ16" i="3"/>
  <c r="BI19" i="3"/>
  <c r="BJ20" i="3"/>
  <c r="BI23" i="3"/>
  <c r="BJ24" i="3"/>
  <c r="BI27" i="3"/>
  <c r="BJ28" i="3"/>
  <c r="BI31" i="3"/>
  <c r="BJ32" i="3"/>
  <c r="BI35" i="3"/>
  <c r="BJ36" i="3"/>
  <c r="BI39" i="3"/>
  <c r="BJ40" i="3"/>
  <c r="BI43" i="3"/>
  <c r="BJ44" i="3"/>
  <c r="BI47" i="3"/>
  <c r="BJ48" i="3"/>
  <c r="BI51" i="3"/>
  <c r="BJ52" i="3"/>
  <c r="BI55" i="3"/>
  <c r="BJ56" i="3"/>
  <c r="BI59" i="3"/>
  <c r="BJ60" i="3"/>
  <c r="BI63" i="3"/>
  <c r="BJ64" i="3"/>
  <c r="BI67" i="3"/>
  <c r="BJ68" i="3"/>
  <c r="BI71" i="3"/>
  <c r="BJ72" i="3"/>
  <c r="BI75" i="3"/>
  <c r="BJ76" i="3"/>
  <c r="BI79" i="3"/>
  <c r="BJ80" i="3"/>
  <c r="BI83" i="3"/>
  <c r="BJ84" i="3"/>
  <c r="BI87" i="3"/>
  <c r="BJ88" i="3"/>
  <c r="BI91" i="3"/>
  <c r="BJ92" i="3"/>
  <c r="BI95" i="3"/>
  <c r="BJ96" i="3"/>
  <c r="BI99" i="3"/>
  <c r="BJ100" i="3"/>
  <c r="BI103" i="3"/>
  <c r="BJ104" i="3"/>
  <c r="BI107" i="3"/>
  <c r="BJ108" i="3"/>
  <c r="BI111" i="3"/>
  <c r="BJ112" i="3"/>
  <c r="BI115" i="3"/>
  <c r="BJ116" i="3"/>
  <c r="BI119" i="3"/>
  <c r="BJ120" i="3"/>
  <c r="BI123" i="3"/>
  <c r="BJ124" i="3"/>
  <c r="BI127" i="3"/>
  <c r="BJ128" i="3"/>
  <c r="BI131" i="3"/>
  <c r="BJ132" i="3"/>
  <c r="BI135" i="3"/>
  <c r="BJ136" i="3"/>
  <c r="BI139" i="3"/>
  <c r="BJ140" i="3"/>
  <c r="BI143" i="3"/>
  <c r="BJ144" i="3"/>
  <c r="BI147" i="3"/>
  <c r="BJ148" i="3"/>
  <c r="BI151" i="3"/>
  <c r="BJ152" i="3"/>
  <c r="BI155" i="3"/>
  <c r="BJ156" i="3"/>
  <c r="BI159" i="3"/>
  <c r="BJ160" i="3"/>
  <c r="BI163" i="3"/>
  <c r="BJ164" i="3"/>
  <c r="BI167" i="3"/>
  <c r="BJ168" i="3"/>
  <c r="BI171" i="3"/>
  <c r="BJ172" i="3"/>
  <c r="BI175" i="3"/>
  <c r="BJ176" i="3"/>
  <c r="BI179" i="3"/>
  <c r="BJ180" i="3"/>
  <c r="BI183" i="3"/>
  <c r="BJ184" i="3"/>
  <c r="BI187" i="3"/>
  <c r="BJ188" i="3"/>
  <c r="BI191" i="3"/>
  <c r="BJ192" i="3"/>
  <c r="BI195" i="3"/>
  <c r="BJ196" i="3"/>
  <c r="BI199" i="3"/>
  <c r="BJ200" i="3"/>
  <c r="BI203" i="3"/>
  <c r="BJ204" i="3"/>
  <c r="BI207" i="3"/>
  <c r="BJ208" i="3"/>
  <c r="BI211" i="3"/>
  <c r="BJ212" i="3"/>
  <c r="BI215" i="3"/>
  <c r="BJ216" i="3"/>
  <c r="BI219" i="3"/>
  <c r="BJ220" i="3"/>
  <c r="BI223" i="3"/>
  <c r="BJ224" i="3"/>
  <c r="BI227" i="3"/>
  <c r="BJ228" i="3"/>
  <c r="BI231" i="3"/>
  <c r="BJ232" i="3"/>
  <c r="BI235" i="3"/>
  <c r="BJ236" i="3"/>
  <c r="BI239" i="3"/>
  <c r="BJ240" i="3"/>
  <c r="BI243" i="3"/>
  <c r="BJ244" i="3"/>
  <c r="BI247" i="3"/>
  <c r="BJ248" i="3"/>
  <c r="BI251" i="3"/>
  <c r="BJ252" i="3"/>
  <c r="BI255" i="3"/>
  <c r="BJ256" i="3"/>
  <c r="BI259" i="3"/>
  <c r="BJ260" i="3"/>
  <c r="BI263" i="3"/>
  <c r="BJ264" i="3"/>
  <c r="BI267" i="3"/>
  <c r="BJ268" i="3"/>
  <c r="BI271" i="3"/>
  <c r="BJ272" i="3"/>
  <c r="BI275" i="3"/>
  <c r="BJ276" i="3"/>
  <c r="BI279" i="3"/>
  <c r="BJ280" i="3"/>
  <c r="BI283" i="3"/>
  <c r="BJ284" i="3"/>
  <c r="BI287" i="3"/>
  <c r="BJ288" i="3"/>
  <c r="BI291" i="3"/>
  <c r="BJ292" i="3"/>
  <c r="BI295" i="3"/>
  <c r="BJ296" i="3"/>
  <c r="BI299" i="3"/>
  <c r="BJ300" i="3"/>
  <c r="BI303" i="3"/>
  <c r="BJ304" i="3"/>
  <c r="BI307" i="3"/>
  <c r="BJ308" i="3"/>
  <c r="BI311" i="3"/>
  <c r="BJ312" i="3"/>
  <c r="BI315" i="3"/>
  <c r="BJ316" i="3"/>
  <c r="BI319" i="3"/>
  <c r="BJ320" i="3"/>
  <c r="BI323" i="3"/>
  <c r="BJ324" i="3"/>
  <c r="BI335" i="3"/>
  <c r="BJ336" i="3"/>
  <c r="BI339" i="3"/>
  <c r="BJ340" i="3"/>
  <c r="BI343" i="3"/>
  <c r="BJ344" i="3"/>
  <c r="BI347" i="3"/>
  <c r="BJ348" i="3"/>
  <c r="BI351" i="3"/>
  <c r="BJ352" i="3"/>
  <c r="BI355" i="3"/>
  <c r="BJ356" i="3"/>
  <c r="BI359" i="3"/>
  <c r="BJ360" i="3"/>
  <c r="BI363" i="3"/>
  <c r="BJ364" i="3"/>
  <c r="BI367" i="3"/>
  <c r="BJ368" i="3"/>
  <c r="BI371" i="3"/>
  <c r="BJ372" i="3"/>
  <c r="BI375" i="3"/>
  <c r="BJ376" i="3"/>
  <c r="BI379" i="3"/>
  <c r="BJ380" i="3"/>
  <c r="BI383" i="3"/>
  <c r="BJ384" i="3"/>
  <c r="BI387" i="3"/>
  <c r="BJ388" i="3"/>
  <c r="BI391" i="3"/>
  <c r="BJ392" i="3"/>
  <c r="BI395" i="3"/>
  <c r="BJ396" i="3"/>
  <c r="BI399" i="3"/>
  <c r="BJ400" i="3"/>
  <c r="BI403" i="3"/>
  <c r="BJ404" i="3"/>
  <c r="BI407" i="3"/>
  <c r="BJ408" i="3"/>
  <c r="BI411" i="3"/>
  <c r="BJ412" i="3"/>
  <c r="BJ423" i="3"/>
  <c r="BI426" i="3"/>
  <c r="BJ427" i="3"/>
  <c r="BI430" i="3"/>
  <c r="BJ431" i="3"/>
  <c r="BI434" i="3"/>
  <c r="BJ435" i="3"/>
  <c r="BI438" i="3"/>
  <c r="BJ439" i="3"/>
  <c r="BI442" i="3"/>
  <c r="BJ443" i="3"/>
  <c r="BI446" i="3"/>
  <c r="BJ447" i="3"/>
  <c r="BI450" i="3"/>
  <c r="BJ451" i="3"/>
  <c r="BI454" i="3"/>
  <c r="BJ455" i="3"/>
  <c r="BI458" i="3"/>
  <c r="BJ459" i="3"/>
  <c r="BI462" i="3"/>
  <c r="BJ463" i="3"/>
  <c r="BI466" i="3"/>
  <c r="BJ467" i="3"/>
  <c r="BI470" i="3"/>
  <c r="BJ471" i="3"/>
  <c r="BI474" i="3"/>
  <c r="BJ475" i="3"/>
  <c r="BI478" i="3"/>
  <c r="BJ479" i="3"/>
  <c r="BI482" i="3"/>
  <c r="BJ483" i="3"/>
  <c r="BI486" i="3"/>
  <c r="BJ487" i="3"/>
  <c r="BI490" i="3"/>
  <c r="BJ491" i="3"/>
  <c r="BI494" i="3"/>
  <c r="BJ495" i="3"/>
  <c r="BI498" i="3"/>
  <c r="BJ499" i="3"/>
  <c r="BI502" i="3"/>
  <c r="BJ503" i="3"/>
  <c r="BI506" i="3"/>
  <c r="BJ507" i="3"/>
  <c r="BI510" i="3"/>
  <c r="BJ511" i="3"/>
  <c r="BI514" i="3"/>
  <c r="BJ515" i="3"/>
  <c r="BI518" i="3"/>
  <c r="BJ519" i="3"/>
  <c r="BI522" i="3"/>
  <c r="BJ523" i="3"/>
  <c r="BI526" i="3"/>
  <c r="BJ527" i="3"/>
  <c r="BI530" i="3"/>
  <c r="BJ531" i="3"/>
  <c r="BI534" i="3"/>
  <c r="U417" i="3"/>
  <c r="U418" i="3"/>
  <c r="BJ15" i="3"/>
  <c r="BI18" i="3"/>
  <c r="BJ19" i="3"/>
  <c r="BI22" i="3"/>
  <c r="BJ23" i="3"/>
  <c r="BI26" i="3"/>
  <c r="BJ27" i="3"/>
  <c r="BI30" i="3"/>
  <c r="BJ31" i="3"/>
  <c r="BI34" i="3"/>
  <c r="BJ35" i="3"/>
  <c r="BI38" i="3"/>
  <c r="BJ39" i="3"/>
  <c r="BI42" i="3"/>
  <c r="BJ43" i="3"/>
  <c r="BI46" i="3"/>
  <c r="BJ47" i="3"/>
  <c r="BI50" i="3"/>
  <c r="BJ51" i="3"/>
  <c r="BI54" i="3"/>
  <c r="BJ55" i="3"/>
  <c r="BI58" i="3"/>
  <c r="BJ59" i="3"/>
  <c r="BI62" i="3"/>
  <c r="BJ63" i="3"/>
  <c r="BI66" i="3"/>
  <c r="BJ67" i="3"/>
  <c r="BI70" i="3"/>
  <c r="BJ71" i="3"/>
  <c r="BI74" i="3"/>
  <c r="BJ75" i="3"/>
  <c r="BI78" i="3"/>
  <c r="BJ79" i="3"/>
  <c r="BI82" i="3"/>
  <c r="BJ83" i="3"/>
  <c r="BI86" i="3"/>
  <c r="BJ87" i="3"/>
  <c r="BI90" i="3"/>
  <c r="BJ91" i="3"/>
  <c r="BI94" i="3"/>
  <c r="BR94" i="3" s="1"/>
  <c r="BJ95" i="3"/>
  <c r="BI98" i="3"/>
  <c r="BJ99" i="3"/>
  <c r="BI102" i="3"/>
  <c r="BJ103" i="3"/>
  <c r="BI106" i="3"/>
  <c r="BJ107" i="3"/>
  <c r="BI110" i="3"/>
  <c r="BJ111" i="3"/>
  <c r="BI114" i="3"/>
  <c r="BJ115" i="3"/>
  <c r="BI118" i="3"/>
  <c r="BJ119" i="3"/>
  <c r="BI122" i="3"/>
  <c r="BJ123" i="3"/>
  <c r="BI126" i="3"/>
  <c r="BJ127" i="3"/>
  <c r="BI130" i="3"/>
  <c r="BJ131" i="3"/>
  <c r="BI134" i="3"/>
  <c r="BJ135" i="3"/>
  <c r="BI138" i="3"/>
  <c r="BJ139" i="3"/>
  <c r="BI142" i="3"/>
  <c r="BJ143" i="3"/>
  <c r="BI146" i="3"/>
  <c r="BJ147" i="3"/>
  <c r="BI150" i="3"/>
  <c r="BJ151" i="3"/>
  <c r="BI154" i="3"/>
  <c r="BJ155" i="3"/>
  <c r="BI158" i="3"/>
  <c r="BJ159" i="3"/>
  <c r="BI162" i="3"/>
  <c r="BJ163" i="3"/>
  <c r="BI166" i="3"/>
  <c r="BJ167" i="3"/>
  <c r="BI170" i="3"/>
  <c r="BJ171" i="3"/>
  <c r="BI174" i="3"/>
  <c r="BJ175" i="3"/>
  <c r="BI178" i="3"/>
  <c r="BJ179" i="3"/>
  <c r="BI182" i="3"/>
  <c r="BJ183" i="3"/>
  <c r="BI186" i="3"/>
  <c r="BJ187" i="3"/>
  <c r="BI190" i="3"/>
  <c r="BJ191" i="3"/>
  <c r="BI194" i="3"/>
  <c r="BJ195" i="3"/>
  <c r="BI198" i="3"/>
  <c r="BJ199" i="3"/>
  <c r="BI202" i="3"/>
  <c r="BJ203" i="3"/>
  <c r="BI206" i="3"/>
  <c r="BJ207" i="3"/>
  <c r="BI210" i="3"/>
  <c r="BJ211" i="3"/>
  <c r="BI214" i="3"/>
  <c r="BJ215" i="3"/>
  <c r="BI218" i="3"/>
  <c r="BJ219" i="3"/>
  <c r="BI222" i="3"/>
  <c r="BJ223" i="3"/>
  <c r="BI226" i="3"/>
  <c r="BJ227" i="3"/>
  <c r="BI230" i="3"/>
  <c r="BJ231" i="3"/>
  <c r="BI234" i="3"/>
  <c r="BJ235" i="3"/>
  <c r="BI238" i="3"/>
  <c r="BJ239" i="3"/>
  <c r="BI242" i="3"/>
  <c r="BJ243" i="3"/>
  <c r="BI246" i="3"/>
  <c r="BJ247" i="3"/>
  <c r="BI250" i="3"/>
  <c r="BJ251" i="3"/>
  <c r="BI254" i="3"/>
  <c r="BJ255" i="3"/>
  <c r="BI258" i="3"/>
  <c r="BJ259" i="3"/>
  <c r="BI262" i="3"/>
  <c r="BJ263" i="3"/>
  <c r="BI266" i="3"/>
  <c r="BJ267" i="3"/>
  <c r="BI270" i="3"/>
  <c r="BJ271" i="3"/>
  <c r="BI274" i="3"/>
  <c r="BJ275" i="3"/>
  <c r="BI278" i="3"/>
  <c r="BJ279" i="3"/>
  <c r="BI282" i="3"/>
  <c r="BJ283" i="3"/>
  <c r="BI286" i="3"/>
  <c r="BJ287" i="3"/>
  <c r="BI290" i="3"/>
  <c r="BJ291" i="3"/>
  <c r="BI294" i="3"/>
  <c r="BJ295" i="3"/>
  <c r="BI298" i="3"/>
  <c r="BJ299" i="3"/>
  <c r="BI302" i="3"/>
  <c r="BJ303" i="3"/>
  <c r="BI306" i="3"/>
  <c r="BJ307" i="3"/>
  <c r="BI310" i="3"/>
  <c r="BJ311" i="3"/>
  <c r="BI314" i="3"/>
  <c r="BJ315" i="3"/>
  <c r="BI318" i="3"/>
  <c r="BJ319" i="3"/>
  <c r="BI322" i="3"/>
  <c r="BJ323" i="3"/>
  <c r="BI326" i="3"/>
  <c r="BJ335" i="3"/>
  <c r="BI338" i="3"/>
  <c r="BJ339" i="3"/>
  <c r="BI342" i="3"/>
  <c r="BJ343" i="3"/>
  <c r="BI346" i="3"/>
  <c r="BJ347" i="3"/>
  <c r="BI350" i="3"/>
  <c r="BJ351" i="3"/>
  <c r="BI354" i="3"/>
  <c r="BJ355" i="3"/>
  <c r="BI358" i="3"/>
  <c r="BJ359" i="3"/>
  <c r="BI362" i="3"/>
  <c r="BJ363" i="3"/>
  <c r="BI366" i="3"/>
  <c r="BJ367" i="3"/>
  <c r="BI370" i="3"/>
  <c r="BJ371" i="3"/>
  <c r="BI374" i="3"/>
  <c r="BJ375" i="3"/>
  <c r="BI378" i="3"/>
  <c r="BJ379" i="3"/>
  <c r="BI382" i="3"/>
  <c r="BJ383" i="3"/>
  <c r="BI386" i="3"/>
  <c r="BJ387" i="3"/>
  <c r="BI390" i="3"/>
  <c r="BJ391" i="3"/>
  <c r="BI394" i="3"/>
  <c r="BJ395" i="3"/>
  <c r="BI398" i="3"/>
  <c r="BJ399" i="3"/>
  <c r="BI402" i="3"/>
  <c r="BJ403" i="3"/>
  <c r="BI406" i="3"/>
  <c r="BJ407" i="3"/>
  <c r="BI410" i="3"/>
  <c r="BJ411" i="3"/>
  <c r="BJ414" i="3"/>
  <c r="BI425" i="3"/>
  <c r="BJ426" i="3"/>
  <c r="BI429" i="3"/>
  <c r="BJ430" i="3"/>
  <c r="BI433" i="3"/>
  <c r="BJ434" i="3"/>
  <c r="BI437" i="3"/>
  <c r="BJ438" i="3"/>
  <c r="BI441" i="3"/>
  <c r="BJ442" i="3"/>
  <c r="BI445" i="3"/>
  <c r="BJ446" i="3"/>
  <c r="BI449" i="3"/>
  <c r="BJ450" i="3"/>
  <c r="BI453" i="3"/>
  <c r="BJ454" i="3"/>
  <c r="BI457" i="3"/>
  <c r="BJ458" i="3"/>
  <c r="BI461" i="3"/>
  <c r="BJ462" i="3"/>
  <c r="BI465" i="3"/>
  <c r="BJ466" i="3"/>
  <c r="BI469" i="3"/>
  <c r="BJ470" i="3"/>
  <c r="BI473" i="3"/>
  <c r="BJ474" i="3"/>
  <c r="BI477" i="3"/>
  <c r="BJ478" i="3"/>
  <c r="BI481" i="3"/>
  <c r="BJ482" i="3"/>
  <c r="BI485" i="3"/>
  <c r="BJ486" i="3"/>
  <c r="BI489" i="3"/>
  <c r="BJ490" i="3"/>
  <c r="BI493" i="3"/>
  <c r="BJ494" i="3"/>
  <c r="BI497" i="3"/>
  <c r="BJ498" i="3"/>
  <c r="BI501" i="3"/>
  <c r="BJ502" i="3"/>
  <c r="BI505" i="3"/>
  <c r="BJ506" i="3"/>
  <c r="BI509" i="3"/>
  <c r="BJ510" i="3"/>
  <c r="BI513" i="3"/>
  <c r="BJ514" i="3"/>
  <c r="BI517" i="3"/>
  <c r="BJ518" i="3"/>
  <c r="BI521" i="3"/>
  <c r="BJ522" i="3"/>
  <c r="BI525" i="3"/>
  <c r="BJ526" i="3"/>
  <c r="BI529" i="3"/>
  <c r="BJ530" i="3"/>
  <c r="BI533" i="3"/>
  <c r="BJ534" i="3"/>
  <c r="U419" i="3"/>
  <c r="U414" i="3"/>
  <c r="U416" i="3"/>
  <c r="BA327" i="3"/>
  <c r="BV327" i="3" s="1"/>
  <c r="AE327" i="3" s="1"/>
  <c r="BJ327" i="3"/>
  <c r="AZ330" i="3"/>
  <c r="BU330" i="3" s="1"/>
  <c r="AD330" i="3" s="1"/>
  <c r="BI330" i="3"/>
  <c r="BA331" i="3"/>
  <c r="BV331" i="3" s="1"/>
  <c r="AE331" i="3" s="1"/>
  <c r="BJ331" i="3"/>
  <c r="AZ334" i="3"/>
  <c r="BU334" i="3" s="1"/>
  <c r="AD334" i="3" s="1"/>
  <c r="BI334" i="3"/>
  <c r="AM416" i="3"/>
  <c r="BJ416" i="3"/>
  <c r="AM418" i="3"/>
  <c r="BJ418" i="3"/>
  <c r="AM420" i="3"/>
  <c r="BJ420" i="3"/>
  <c r="AM422" i="3"/>
  <c r="BJ422" i="3"/>
  <c r="BA536" i="3"/>
  <c r="BV536" i="3" s="1"/>
  <c r="AE536" i="3" s="1"/>
  <c r="BJ536" i="3"/>
  <c r="AZ537" i="3"/>
  <c r="BU537" i="3" s="1"/>
  <c r="AD537" i="3" s="1"/>
  <c r="BI537" i="3"/>
  <c r="BA540" i="3"/>
  <c r="BV540" i="3" s="1"/>
  <c r="AE540" i="3" s="1"/>
  <c r="BJ540" i="3"/>
  <c r="AZ541" i="3"/>
  <c r="BI541" i="3"/>
  <c r="AZ329" i="3"/>
  <c r="BU329" i="3" s="1"/>
  <c r="AD329" i="3" s="1"/>
  <c r="BI329" i="3"/>
  <c r="BA330" i="3"/>
  <c r="BV330" i="3" s="1"/>
  <c r="AE330" i="3" s="1"/>
  <c r="BJ330" i="3"/>
  <c r="AZ333" i="3"/>
  <c r="BU333" i="3" s="1"/>
  <c r="AD333" i="3" s="1"/>
  <c r="BI333" i="3"/>
  <c r="BA334" i="3"/>
  <c r="BV334" i="3" s="1"/>
  <c r="AE334" i="3" s="1"/>
  <c r="BJ334" i="3"/>
  <c r="BA537" i="3"/>
  <c r="BV537" i="3" s="1"/>
  <c r="AE537" i="3" s="1"/>
  <c r="BJ537" i="3"/>
  <c r="AZ538" i="3"/>
  <c r="BU538" i="3" s="1"/>
  <c r="AD538" i="3" s="1"/>
  <c r="BI538" i="3"/>
  <c r="BA541" i="3"/>
  <c r="BV541" i="3" s="1"/>
  <c r="AE541" i="3" s="1"/>
  <c r="BJ541" i="3"/>
  <c r="AZ542" i="3"/>
  <c r="BU542" i="3" s="1"/>
  <c r="AD542" i="3" s="1"/>
  <c r="BI542" i="3"/>
  <c r="AZ328" i="3"/>
  <c r="BU328" i="3" s="1"/>
  <c r="AD328" i="3" s="1"/>
  <c r="BI328" i="3"/>
  <c r="BA329" i="3"/>
  <c r="BV329" i="3" s="1"/>
  <c r="AE329" i="3" s="1"/>
  <c r="BJ329" i="3"/>
  <c r="AZ332" i="3"/>
  <c r="BU332" i="3" s="1"/>
  <c r="AD332" i="3" s="1"/>
  <c r="BI332" i="3"/>
  <c r="BA333" i="3"/>
  <c r="BV333" i="3" s="1"/>
  <c r="AE333" i="3" s="1"/>
  <c r="BJ333" i="3"/>
  <c r="AM415" i="3"/>
  <c r="BJ415" i="3"/>
  <c r="AM417" i="3"/>
  <c r="BJ417" i="3"/>
  <c r="AM419" i="3"/>
  <c r="BJ419" i="3"/>
  <c r="AM421" i="3"/>
  <c r="BJ421" i="3"/>
  <c r="AZ535" i="3"/>
  <c r="BU535" i="3" s="1"/>
  <c r="AD535" i="3" s="1"/>
  <c r="BI535" i="3"/>
  <c r="BA538" i="3"/>
  <c r="BV538" i="3" s="1"/>
  <c r="AE538" i="3" s="1"/>
  <c r="BJ538" i="3"/>
  <c r="AZ539" i="3"/>
  <c r="BU539" i="3" s="1"/>
  <c r="AD539" i="3" s="1"/>
  <c r="BI539" i="3"/>
  <c r="BA542" i="3"/>
  <c r="BV542" i="3" s="1"/>
  <c r="AE542" i="3" s="1"/>
  <c r="BJ542" i="3"/>
  <c r="AZ327" i="3"/>
  <c r="BU327" i="3" s="1"/>
  <c r="AD327" i="3" s="1"/>
  <c r="BI327" i="3"/>
  <c r="BA328" i="3"/>
  <c r="BV328" i="3" s="1"/>
  <c r="AE328" i="3" s="1"/>
  <c r="BJ328" i="3"/>
  <c r="AZ331" i="3"/>
  <c r="BU331" i="3" s="1"/>
  <c r="AD331" i="3" s="1"/>
  <c r="BI331" i="3"/>
  <c r="BA332" i="3"/>
  <c r="BV332" i="3" s="1"/>
  <c r="AE332" i="3" s="1"/>
  <c r="BJ332" i="3"/>
  <c r="BA535" i="3"/>
  <c r="BV535" i="3" s="1"/>
  <c r="AE535" i="3" s="1"/>
  <c r="BJ535" i="3"/>
  <c r="AZ536" i="3"/>
  <c r="BU536" i="3" s="1"/>
  <c r="AD536" i="3" s="1"/>
  <c r="BI536" i="3"/>
  <c r="BA539" i="3"/>
  <c r="BV539" i="3" s="1"/>
  <c r="AE539" i="3" s="1"/>
  <c r="BJ539" i="3"/>
  <c r="AZ540" i="3"/>
  <c r="BU540" i="3" s="1"/>
  <c r="AD540" i="3" s="1"/>
  <c r="BI540" i="3"/>
  <c r="H17" i="3"/>
  <c r="G17" i="3"/>
  <c r="F17" i="3"/>
  <c r="H21" i="3"/>
  <c r="G21" i="3"/>
  <c r="F21" i="3"/>
  <c r="H25" i="3"/>
  <c r="G25" i="3"/>
  <c r="F25" i="3"/>
  <c r="H29" i="3"/>
  <c r="G29" i="3"/>
  <c r="F29" i="3"/>
  <c r="H33" i="3"/>
  <c r="G33" i="3"/>
  <c r="F33" i="3"/>
  <c r="H37" i="3"/>
  <c r="G37" i="3"/>
  <c r="F37" i="3"/>
  <c r="H41" i="3"/>
  <c r="G41" i="3"/>
  <c r="F41" i="3"/>
  <c r="H45" i="3"/>
  <c r="G45" i="3"/>
  <c r="F45" i="3"/>
  <c r="H49" i="3"/>
  <c r="G49" i="3"/>
  <c r="F49" i="3"/>
  <c r="H53" i="3"/>
  <c r="F53" i="3"/>
  <c r="G53" i="3"/>
  <c r="H57" i="3"/>
  <c r="G57" i="3"/>
  <c r="F57" i="3"/>
  <c r="H61" i="3"/>
  <c r="G61" i="3"/>
  <c r="F61" i="3"/>
  <c r="H65" i="3"/>
  <c r="G65" i="3"/>
  <c r="F65" i="3"/>
  <c r="H69" i="3"/>
  <c r="F69" i="3"/>
  <c r="G69" i="3"/>
  <c r="H73" i="3"/>
  <c r="G73" i="3"/>
  <c r="F73" i="3"/>
  <c r="H77" i="3"/>
  <c r="G77" i="3"/>
  <c r="F77" i="3"/>
  <c r="H81" i="3"/>
  <c r="G81" i="3"/>
  <c r="F81" i="3"/>
  <c r="H85" i="3"/>
  <c r="G85" i="3"/>
  <c r="F85" i="3"/>
  <c r="H89" i="3"/>
  <c r="G89" i="3"/>
  <c r="F89" i="3"/>
  <c r="H93" i="3"/>
  <c r="G93" i="3"/>
  <c r="F93" i="3"/>
  <c r="H97" i="3"/>
  <c r="G97" i="3"/>
  <c r="F97" i="3"/>
  <c r="H101" i="3"/>
  <c r="G101" i="3"/>
  <c r="F101" i="3"/>
  <c r="H105" i="3"/>
  <c r="G105" i="3"/>
  <c r="F105" i="3"/>
  <c r="H109" i="3"/>
  <c r="G109" i="3"/>
  <c r="F109" i="3"/>
  <c r="H113" i="3"/>
  <c r="G113" i="3"/>
  <c r="F113" i="3"/>
  <c r="H117" i="3"/>
  <c r="G117" i="3"/>
  <c r="F117" i="3"/>
  <c r="H121" i="3"/>
  <c r="G121" i="3"/>
  <c r="F121" i="3"/>
  <c r="H125" i="3"/>
  <c r="G125" i="3"/>
  <c r="F125" i="3"/>
  <c r="H129" i="3"/>
  <c r="G129" i="3"/>
  <c r="F129" i="3"/>
  <c r="H133" i="3"/>
  <c r="F133" i="3"/>
  <c r="G133" i="3"/>
  <c r="H137" i="3"/>
  <c r="G137" i="3"/>
  <c r="F137" i="3"/>
  <c r="H141" i="3"/>
  <c r="G141" i="3"/>
  <c r="F141" i="3"/>
  <c r="H145" i="3"/>
  <c r="G145" i="3"/>
  <c r="F145" i="3"/>
  <c r="H149" i="3"/>
  <c r="G149" i="3"/>
  <c r="F149" i="3"/>
  <c r="H153" i="3"/>
  <c r="G153" i="3"/>
  <c r="F153" i="3"/>
  <c r="H157" i="3"/>
  <c r="G157" i="3"/>
  <c r="F157" i="3"/>
  <c r="H161" i="3"/>
  <c r="G161" i="3"/>
  <c r="F161" i="3"/>
  <c r="H165" i="3"/>
  <c r="G165" i="3"/>
  <c r="F165" i="3"/>
  <c r="H169" i="3"/>
  <c r="G169" i="3"/>
  <c r="F169" i="3"/>
  <c r="H173" i="3"/>
  <c r="G173" i="3"/>
  <c r="F173" i="3"/>
  <c r="H177" i="3"/>
  <c r="G177" i="3"/>
  <c r="F177" i="3"/>
  <c r="H181" i="3"/>
  <c r="G181" i="3"/>
  <c r="F181" i="3"/>
  <c r="H185" i="3"/>
  <c r="G185" i="3"/>
  <c r="F185" i="3"/>
  <c r="H189" i="3"/>
  <c r="G189" i="3"/>
  <c r="F189" i="3"/>
  <c r="H193" i="3"/>
  <c r="G193" i="3"/>
  <c r="F193" i="3"/>
  <c r="H197" i="3"/>
  <c r="F197" i="3"/>
  <c r="G197" i="3"/>
  <c r="H201" i="3"/>
  <c r="G201" i="3"/>
  <c r="F201" i="3"/>
  <c r="H205" i="3"/>
  <c r="G205" i="3"/>
  <c r="F205" i="3"/>
  <c r="H209" i="3"/>
  <c r="G209" i="3"/>
  <c r="F209" i="3"/>
  <c r="H213" i="3"/>
  <c r="F213" i="3"/>
  <c r="G213" i="3"/>
  <c r="H217" i="3"/>
  <c r="G217" i="3"/>
  <c r="F217" i="3"/>
  <c r="H221" i="3"/>
  <c r="G221" i="3"/>
  <c r="F221" i="3"/>
  <c r="H225" i="3"/>
  <c r="G225" i="3"/>
  <c r="F225" i="3"/>
  <c r="H229" i="3"/>
  <c r="G229" i="3"/>
  <c r="F229" i="3"/>
  <c r="H233" i="3"/>
  <c r="F233" i="3"/>
  <c r="G233" i="3"/>
  <c r="H237" i="3"/>
  <c r="G237" i="3"/>
  <c r="F237" i="3"/>
  <c r="H241" i="3"/>
  <c r="G241" i="3"/>
  <c r="F241" i="3"/>
  <c r="H245" i="3"/>
  <c r="G245" i="3"/>
  <c r="F245" i="3"/>
  <c r="H249" i="3"/>
  <c r="G249" i="3"/>
  <c r="F249" i="3"/>
  <c r="H253" i="3"/>
  <c r="G253" i="3"/>
  <c r="F253" i="3"/>
  <c r="H257" i="3"/>
  <c r="G257" i="3"/>
  <c r="F257" i="3"/>
  <c r="H261" i="3"/>
  <c r="F261" i="3"/>
  <c r="G261" i="3"/>
  <c r="H265" i="3"/>
  <c r="F265" i="3"/>
  <c r="G265" i="3"/>
  <c r="H269" i="3"/>
  <c r="G269" i="3"/>
  <c r="F269" i="3"/>
  <c r="H273" i="3"/>
  <c r="G273" i="3"/>
  <c r="F273" i="3"/>
  <c r="H277" i="3"/>
  <c r="G277" i="3"/>
  <c r="F277" i="3"/>
  <c r="G281" i="3"/>
  <c r="F281" i="3"/>
  <c r="H281" i="3"/>
  <c r="H285" i="3"/>
  <c r="G285" i="3"/>
  <c r="F285" i="3"/>
  <c r="H289" i="3"/>
  <c r="G289" i="3"/>
  <c r="F289" i="3"/>
  <c r="H293" i="3"/>
  <c r="G293" i="3"/>
  <c r="F293" i="3"/>
  <c r="H297" i="3"/>
  <c r="G297" i="3"/>
  <c r="F297" i="3"/>
  <c r="H301" i="3"/>
  <c r="G301" i="3"/>
  <c r="F301" i="3"/>
  <c r="H305" i="3"/>
  <c r="G305" i="3"/>
  <c r="F305" i="3"/>
  <c r="H309" i="3"/>
  <c r="G309" i="3"/>
  <c r="F309" i="3"/>
  <c r="H313" i="3"/>
  <c r="G313" i="3"/>
  <c r="F313" i="3"/>
  <c r="H317" i="3"/>
  <c r="G317" i="3"/>
  <c r="F317" i="3"/>
  <c r="H321" i="3"/>
  <c r="G321" i="3"/>
  <c r="F321" i="3"/>
  <c r="H325" i="3"/>
  <c r="G325" i="3"/>
  <c r="F325" i="3"/>
  <c r="H329" i="3"/>
  <c r="G329" i="3"/>
  <c r="F329" i="3"/>
  <c r="H333" i="3"/>
  <c r="G333" i="3"/>
  <c r="F333" i="3"/>
  <c r="H337" i="3"/>
  <c r="G337" i="3"/>
  <c r="F337" i="3"/>
  <c r="H341" i="3"/>
  <c r="G341" i="3"/>
  <c r="F341" i="3"/>
  <c r="G345" i="3"/>
  <c r="H345" i="3"/>
  <c r="F345" i="3"/>
  <c r="H349" i="3"/>
  <c r="G349" i="3"/>
  <c r="F349" i="3"/>
  <c r="H353" i="3"/>
  <c r="G353" i="3"/>
  <c r="F353" i="3"/>
  <c r="H357" i="3"/>
  <c r="G357" i="3"/>
  <c r="F357" i="3"/>
  <c r="H361" i="3"/>
  <c r="G361" i="3"/>
  <c r="F361" i="3"/>
  <c r="H365" i="3"/>
  <c r="G365" i="3"/>
  <c r="F365" i="3"/>
  <c r="H369" i="3"/>
  <c r="G369" i="3"/>
  <c r="F369" i="3"/>
  <c r="H373" i="3"/>
  <c r="G373" i="3"/>
  <c r="F373" i="3"/>
  <c r="H377" i="3"/>
  <c r="G377" i="3"/>
  <c r="F377" i="3"/>
  <c r="H381" i="3"/>
  <c r="G381" i="3"/>
  <c r="F381" i="3"/>
  <c r="H385" i="3"/>
  <c r="G385" i="3"/>
  <c r="F385" i="3"/>
  <c r="H389" i="3"/>
  <c r="G389" i="3"/>
  <c r="F389" i="3"/>
  <c r="H393" i="3"/>
  <c r="G393" i="3"/>
  <c r="F393" i="3"/>
  <c r="H397" i="3"/>
  <c r="G397" i="3"/>
  <c r="F397" i="3"/>
  <c r="H401" i="3"/>
  <c r="G401" i="3"/>
  <c r="F401" i="3"/>
  <c r="H405" i="3"/>
  <c r="G405" i="3"/>
  <c r="F405" i="3"/>
  <c r="H409" i="3"/>
  <c r="G409" i="3"/>
  <c r="F409" i="3"/>
  <c r="H413" i="3"/>
  <c r="G413" i="3"/>
  <c r="F413" i="3"/>
  <c r="H424" i="3"/>
  <c r="F424" i="3"/>
  <c r="G424" i="3"/>
  <c r="H428" i="3"/>
  <c r="F428" i="3"/>
  <c r="G428" i="3"/>
  <c r="H432" i="3"/>
  <c r="F432" i="3"/>
  <c r="G432" i="3"/>
  <c r="H436" i="3"/>
  <c r="F436" i="3"/>
  <c r="G436" i="3"/>
  <c r="H440" i="3"/>
  <c r="F440" i="3"/>
  <c r="G440" i="3"/>
  <c r="H444" i="3"/>
  <c r="F444" i="3"/>
  <c r="G444" i="3"/>
  <c r="H448" i="3"/>
  <c r="F448" i="3"/>
  <c r="G448" i="3"/>
  <c r="H452" i="3"/>
  <c r="F452" i="3"/>
  <c r="G452" i="3"/>
  <c r="H456" i="3"/>
  <c r="F456" i="3"/>
  <c r="G456" i="3"/>
  <c r="H460" i="3"/>
  <c r="F460" i="3"/>
  <c r="G460" i="3"/>
  <c r="H464" i="3"/>
  <c r="F464" i="3"/>
  <c r="G464" i="3"/>
  <c r="H468" i="3"/>
  <c r="F468" i="3"/>
  <c r="G468" i="3"/>
  <c r="H472" i="3"/>
  <c r="F472" i="3"/>
  <c r="G472" i="3"/>
  <c r="H476" i="3"/>
  <c r="F476" i="3"/>
  <c r="G476" i="3"/>
  <c r="H480" i="3"/>
  <c r="F480" i="3"/>
  <c r="G480" i="3"/>
  <c r="H484" i="3"/>
  <c r="F484" i="3"/>
  <c r="G484" i="3"/>
  <c r="H488" i="3"/>
  <c r="F488" i="3"/>
  <c r="G488" i="3"/>
  <c r="H492" i="3"/>
  <c r="F492" i="3"/>
  <c r="G492" i="3"/>
  <c r="H496" i="3"/>
  <c r="F496" i="3"/>
  <c r="G496" i="3"/>
  <c r="H500" i="3"/>
  <c r="F500" i="3"/>
  <c r="G500" i="3"/>
  <c r="H504" i="3"/>
  <c r="F504" i="3"/>
  <c r="G504" i="3"/>
  <c r="H508" i="3"/>
  <c r="F508" i="3"/>
  <c r="G508" i="3"/>
  <c r="H512" i="3"/>
  <c r="F512" i="3"/>
  <c r="G512" i="3"/>
  <c r="H516" i="3"/>
  <c r="F516" i="3"/>
  <c r="G516" i="3"/>
  <c r="H520" i="3"/>
  <c r="F520" i="3"/>
  <c r="G520" i="3"/>
  <c r="H524" i="3"/>
  <c r="F524" i="3"/>
  <c r="G524" i="3"/>
  <c r="H528" i="3"/>
  <c r="F528" i="3"/>
  <c r="G528" i="3"/>
  <c r="H532" i="3"/>
  <c r="F532" i="3"/>
  <c r="G532" i="3"/>
  <c r="H538" i="3"/>
  <c r="G538" i="3"/>
  <c r="F538" i="3"/>
  <c r="G542" i="3"/>
  <c r="H542" i="3"/>
  <c r="F542" i="3"/>
  <c r="H16" i="3"/>
  <c r="G16" i="3"/>
  <c r="F16" i="3"/>
  <c r="H20" i="3"/>
  <c r="G20" i="3"/>
  <c r="F20" i="3"/>
  <c r="H24" i="3"/>
  <c r="G24" i="3"/>
  <c r="F24" i="3"/>
  <c r="H28" i="3"/>
  <c r="G28" i="3"/>
  <c r="F28" i="3"/>
  <c r="H32" i="3"/>
  <c r="G32" i="3"/>
  <c r="F32" i="3"/>
  <c r="H36" i="3"/>
  <c r="G36" i="3"/>
  <c r="F36" i="3"/>
  <c r="H40" i="3"/>
  <c r="G40" i="3"/>
  <c r="F40" i="3"/>
  <c r="H44" i="3"/>
  <c r="G44" i="3"/>
  <c r="F44" i="3"/>
  <c r="H48" i="3"/>
  <c r="G48" i="3"/>
  <c r="F48" i="3"/>
  <c r="H52" i="3"/>
  <c r="G52" i="3"/>
  <c r="F52" i="3"/>
  <c r="H56" i="3"/>
  <c r="G56" i="3"/>
  <c r="F56" i="3"/>
  <c r="H60" i="3"/>
  <c r="G60" i="3"/>
  <c r="F60" i="3"/>
  <c r="H64" i="3"/>
  <c r="G64" i="3"/>
  <c r="F64" i="3"/>
  <c r="H68" i="3"/>
  <c r="G68" i="3"/>
  <c r="F68" i="3"/>
  <c r="H72" i="3"/>
  <c r="G72" i="3"/>
  <c r="F72" i="3"/>
  <c r="H76" i="3"/>
  <c r="G76" i="3"/>
  <c r="F76" i="3"/>
  <c r="H80" i="3"/>
  <c r="G80" i="3"/>
  <c r="F80" i="3"/>
  <c r="H84" i="3"/>
  <c r="G84" i="3"/>
  <c r="F84" i="3"/>
  <c r="H88" i="3"/>
  <c r="G88" i="3"/>
  <c r="F88" i="3"/>
  <c r="H92" i="3"/>
  <c r="G92" i="3"/>
  <c r="F92" i="3"/>
  <c r="H96" i="3"/>
  <c r="G96" i="3"/>
  <c r="F96" i="3"/>
  <c r="H100" i="3"/>
  <c r="G100" i="3"/>
  <c r="F100" i="3"/>
  <c r="H104" i="3"/>
  <c r="G104" i="3"/>
  <c r="F104" i="3"/>
  <c r="H108" i="3"/>
  <c r="G108" i="3"/>
  <c r="F108" i="3"/>
  <c r="H112" i="3"/>
  <c r="G112" i="3"/>
  <c r="F112" i="3"/>
  <c r="H116" i="3"/>
  <c r="G116" i="3"/>
  <c r="F116" i="3"/>
  <c r="H120" i="3"/>
  <c r="G120" i="3"/>
  <c r="F120" i="3"/>
  <c r="H124" i="3"/>
  <c r="G124" i="3"/>
  <c r="F124" i="3"/>
  <c r="H128" i="3"/>
  <c r="G128" i="3"/>
  <c r="F128" i="3"/>
  <c r="H132" i="3"/>
  <c r="G132" i="3"/>
  <c r="F132" i="3"/>
  <c r="H136" i="3"/>
  <c r="G136" i="3"/>
  <c r="F136" i="3"/>
  <c r="H140" i="3"/>
  <c r="G140" i="3"/>
  <c r="F140" i="3"/>
  <c r="H144" i="3"/>
  <c r="G144" i="3"/>
  <c r="F144" i="3"/>
  <c r="H148" i="3"/>
  <c r="G148" i="3"/>
  <c r="F148" i="3"/>
  <c r="H152" i="3"/>
  <c r="G152" i="3"/>
  <c r="F152" i="3"/>
  <c r="H156" i="3"/>
  <c r="G156" i="3"/>
  <c r="F156" i="3"/>
  <c r="H160" i="3"/>
  <c r="G160" i="3"/>
  <c r="F160" i="3"/>
  <c r="H164" i="3"/>
  <c r="G164" i="3"/>
  <c r="F164" i="3"/>
  <c r="H168" i="3"/>
  <c r="G168" i="3"/>
  <c r="F168" i="3"/>
  <c r="H172" i="3"/>
  <c r="G172" i="3"/>
  <c r="F172" i="3"/>
  <c r="H176" i="3"/>
  <c r="G176" i="3"/>
  <c r="F176" i="3"/>
  <c r="H180" i="3"/>
  <c r="G180" i="3"/>
  <c r="F180" i="3"/>
  <c r="H184" i="3"/>
  <c r="G184" i="3"/>
  <c r="F184" i="3"/>
  <c r="H188" i="3"/>
  <c r="G188" i="3"/>
  <c r="F188" i="3"/>
  <c r="H192" i="3"/>
  <c r="G192" i="3"/>
  <c r="F192" i="3"/>
  <c r="H196" i="3"/>
  <c r="G196" i="3"/>
  <c r="F196" i="3"/>
  <c r="H200" i="3"/>
  <c r="G200" i="3"/>
  <c r="F200" i="3"/>
  <c r="H204" i="3"/>
  <c r="G204" i="3"/>
  <c r="F204" i="3"/>
  <c r="H208" i="3"/>
  <c r="G208" i="3"/>
  <c r="F208" i="3"/>
  <c r="H212" i="3"/>
  <c r="G212" i="3"/>
  <c r="F212" i="3"/>
  <c r="H216" i="3"/>
  <c r="G216" i="3"/>
  <c r="F216" i="3"/>
  <c r="H220" i="3"/>
  <c r="G220" i="3"/>
  <c r="F220" i="3"/>
  <c r="H224" i="3"/>
  <c r="G224" i="3"/>
  <c r="F224" i="3"/>
  <c r="H228" i="3"/>
  <c r="G228" i="3"/>
  <c r="F228" i="3"/>
  <c r="H232" i="3"/>
  <c r="G232" i="3"/>
  <c r="F232" i="3"/>
  <c r="H236" i="3"/>
  <c r="G236" i="3"/>
  <c r="F236" i="3"/>
  <c r="H240" i="3"/>
  <c r="G240" i="3"/>
  <c r="F240" i="3"/>
  <c r="H244" i="3"/>
  <c r="G244" i="3"/>
  <c r="F244" i="3"/>
  <c r="H248" i="3"/>
  <c r="G248" i="3"/>
  <c r="F248" i="3"/>
  <c r="H252" i="3"/>
  <c r="G252" i="3"/>
  <c r="F252" i="3"/>
  <c r="H256" i="3"/>
  <c r="F256" i="3"/>
  <c r="G256" i="3"/>
  <c r="H260" i="3"/>
  <c r="G260" i="3"/>
  <c r="F260" i="3"/>
  <c r="H264" i="3"/>
  <c r="G264" i="3"/>
  <c r="F264" i="3"/>
  <c r="H268" i="3"/>
  <c r="G268" i="3"/>
  <c r="F268" i="3"/>
  <c r="H272" i="3"/>
  <c r="F272" i="3"/>
  <c r="G272" i="3"/>
  <c r="H276" i="3"/>
  <c r="F276" i="3"/>
  <c r="G276" i="3"/>
  <c r="H280" i="3"/>
  <c r="G280" i="3"/>
  <c r="F280" i="3"/>
  <c r="H284" i="3"/>
  <c r="G284" i="3"/>
  <c r="F284" i="3"/>
  <c r="H288" i="3"/>
  <c r="F288" i="3"/>
  <c r="G288" i="3"/>
  <c r="H292" i="3"/>
  <c r="G292" i="3"/>
  <c r="F292" i="3"/>
  <c r="H296" i="3"/>
  <c r="G296" i="3"/>
  <c r="F296" i="3"/>
  <c r="H300" i="3"/>
  <c r="G300" i="3"/>
  <c r="F300" i="3"/>
  <c r="H304" i="3"/>
  <c r="F304" i="3"/>
  <c r="G304" i="3"/>
  <c r="H308" i="3"/>
  <c r="F308" i="3"/>
  <c r="G308" i="3"/>
  <c r="H312" i="3"/>
  <c r="G312" i="3"/>
  <c r="F312" i="3"/>
  <c r="H316" i="3"/>
  <c r="G316" i="3"/>
  <c r="F316" i="3"/>
  <c r="H320" i="3"/>
  <c r="F320" i="3"/>
  <c r="G320" i="3"/>
  <c r="H324" i="3"/>
  <c r="F324" i="3"/>
  <c r="G324" i="3"/>
  <c r="H328" i="3"/>
  <c r="F328" i="3"/>
  <c r="G328" i="3"/>
  <c r="H332" i="3"/>
  <c r="F332" i="3"/>
  <c r="G332" i="3"/>
  <c r="H336" i="3"/>
  <c r="F336" i="3"/>
  <c r="G336" i="3"/>
  <c r="H340" i="3"/>
  <c r="F340" i="3"/>
  <c r="G340" i="3"/>
  <c r="H344" i="3"/>
  <c r="F344" i="3"/>
  <c r="G344" i="3"/>
  <c r="H348" i="3"/>
  <c r="F348" i="3"/>
  <c r="G348" i="3"/>
  <c r="H352" i="3"/>
  <c r="F352" i="3"/>
  <c r="G352" i="3"/>
  <c r="H356" i="3"/>
  <c r="F356" i="3"/>
  <c r="G356" i="3"/>
  <c r="H360" i="3"/>
  <c r="F360" i="3"/>
  <c r="G360" i="3"/>
  <c r="H364" i="3"/>
  <c r="F364" i="3"/>
  <c r="G364" i="3"/>
  <c r="H368" i="3"/>
  <c r="F368" i="3"/>
  <c r="G368" i="3"/>
  <c r="H372" i="3"/>
  <c r="F372" i="3"/>
  <c r="G372" i="3"/>
  <c r="H376" i="3"/>
  <c r="F376" i="3"/>
  <c r="G376" i="3"/>
  <c r="H380" i="3"/>
  <c r="F380" i="3"/>
  <c r="G380" i="3"/>
  <c r="H384" i="3"/>
  <c r="F384" i="3"/>
  <c r="G384" i="3"/>
  <c r="H388" i="3"/>
  <c r="F388" i="3"/>
  <c r="G388" i="3"/>
  <c r="H392" i="3"/>
  <c r="F392" i="3"/>
  <c r="G392" i="3"/>
  <c r="H396" i="3"/>
  <c r="F396" i="3"/>
  <c r="G396" i="3"/>
  <c r="H400" i="3"/>
  <c r="F400" i="3"/>
  <c r="G400" i="3"/>
  <c r="H404" i="3"/>
  <c r="F404" i="3"/>
  <c r="G404" i="3"/>
  <c r="H408" i="3"/>
  <c r="F408" i="3"/>
  <c r="G408" i="3"/>
  <c r="H412" i="3"/>
  <c r="F412" i="3"/>
  <c r="G412" i="3"/>
  <c r="H415" i="3"/>
  <c r="F415" i="3"/>
  <c r="G415" i="3"/>
  <c r="H417" i="3"/>
  <c r="G417" i="3"/>
  <c r="F417" i="3"/>
  <c r="H419" i="3"/>
  <c r="G419" i="3"/>
  <c r="F419" i="3"/>
  <c r="H421" i="3"/>
  <c r="G421" i="3"/>
  <c r="F421" i="3"/>
  <c r="H423" i="3"/>
  <c r="F423" i="3"/>
  <c r="G423" i="3"/>
  <c r="H427" i="3"/>
  <c r="G427" i="3"/>
  <c r="F427" i="3"/>
  <c r="H431" i="3"/>
  <c r="G431" i="3"/>
  <c r="F431" i="3"/>
  <c r="H435" i="3"/>
  <c r="G435" i="3"/>
  <c r="F435" i="3"/>
  <c r="H439" i="3"/>
  <c r="G439" i="3"/>
  <c r="F439" i="3"/>
  <c r="H443" i="3"/>
  <c r="G443" i="3"/>
  <c r="F443" i="3"/>
  <c r="H447" i="3"/>
  <c r="F447" i="3"/>
  <c r="G447" i="3"/>
  <c r="H451" i="3"/>
  <c r="G451" i="3"/>
  <c r="F451" i="3"/>
  <c r="H455" i="3"/>
  <c r="F455" i="3"/>
  <c r="G455" i="3"/>
  <c r="H459" i="3"/>
  <c r="G459" i="3"/>
  <c r="F459" i="3"/>
  <c r="H463" i="3"/>
  <c r="G463" i="3"/>
  <c r="F463" i="3"/>
  <c r="H467" i="3"/>
  <c r="G467" i="3"/>
  <c r="F467" i="3"/>
  <c r="H471" i="3"/>
  <c r="G471" i="3"/>
  <c r="F471" i="3"/>
  <c r="H475" i="3"/>
  <c r="G475" i="3"/>
  <c r="F475" i="3"/>
  <c r="H479" i="3"/>
  <c r="F479" i="3"/>
  <c r="G479" i="3"/>
  <c r="H483" i="3"/>
  <c r="G483" i="3"/>
  <c r="F483" i="3"/>
  <c r="H487" i="3"/>
  <c r="F487" i="3"/>
  <c r="G487" i="3"/>
  <c r="H491" i="3"/>
  <c r="G491" i="3"/>
  <c r="F491" i="3"/>
  <c r="H495" i="3"/>
  <c r="G495" i="3"/>
  <c r="F495" i="3"/>
  <c r="H499" i="3"/>
  <c r="G499" i="3"/>
  <c r="F499" i="3"/>
  <c r="H503" i="3"/>
  <c r="G503" i="3"/>
  <c r="F503" i="3"/>
  <c r="H507" i="3"/>
  <c r="G507" i="3"/>
  <c r="F507" i="3"/>
  <c r="H511" i="3"/>
  <c r="F511" i="3"/>
  <c r="G511" i="3"/>
  <c r="H515" i="3"/>
  <c r="G515" i="3"/>
  <c r="F515" i="3"/>
  <c r="H519" i="3"/>
  <c r="F519" i="3"/>
  <c r="G519" i="3"/>
  <c r="H523" i="3"/>
  <c r="G523" i="3"/>
  <c r="F523" i="3"/>
  <c r="H527" i="3"/>
  <c r="G527" i="3"/>
  <c r="F527" i="3"/>
  <c r="H531" i="3"/>
  <c r="G531" i="3"/>
  <c r="F531" i="3"/>
  <c r="H535" i="3"/>
  <c r="F535" i="3"/>
  <c r="G535" i="3"/>
  <c r="H539" i="3"/>
  <c r="G539" i="3"/>
  <c r="F539" i="3"/>
  <c r="H6" i="3"/>
  <c r="H15" i="3"/>
  <c r="G5" i="3"/>
  <c r="F5" i="3"/>
  <c r="G6" i="3"/>
  <c r="F6" i="3"/>
  <c r="F15" i="3"/>
  <c r="G15" i="3"/>
  <c r="H5" i="3"/>
  <c r="H19" i="3"/>
  <c r="G19" i="3"/>
  <c r="F19" i="3"/>
  <c r="H23" i="3"/>
  <c r="G23" i="3"/>
  <c r="F23" i="3"/>
  <c r="H27" i="3"/>
  <c r="G27" i="3"/>
  <c r="F27" i="3"/>
  <c r="H31" i="3"/>
  <c r="G31" i="3"/>
  <c r="F31" i="3"/>
  <c r="H35" i="3"/>
  <c r="G35" i="3"/>
  <c r="F35" i="3"/>
  <c r="H39" i="3"/>
  <c r="G39" i="3"/>
  <c r="F39" i="3"/>
  <c r="H43" i="3"/>
  <c r="G43" i="3"/>
  <c r="F43" i="3"/>
  <c r="H47" i="3"/>
  <c r="G47" i="3"/>
  <c r="F47" i="3"/>
  <c r="H51" i="3"/>
  <c r="G51" i="3"/>
  <c r="F51" i="3"/>
  <c r="H55" i="3"/>
  <c r="G55" i="3"/>
  <c r="F55" i="3"/>
  <c r="H59" i="3"/>
  <c r="G59" i="3"/>
  <c r="F59" i="3"/>
  <c r="H63" i="3"/>
  <c r="G63" i="3"/>
  <c r="F63" i="3"/>
  <c r="H67" i="3"/>
  <c r="G67" i="3"/>
  <c r="F67" i="3"/>
  <c r="H71" i="3"/>
  <c r="G71" i="3"/>
  <c r="F71" i="3"/>
  <c r="H75" i="3"/>
  <c r="G75" i="3"/>
  <c r="F75" i="3"/>
  <c r="H79" i="3"/>
  <c r="G79" i="3"/>
  <c r="F79" i="3"/>
  <c r="H83" i="3"/>
  <c r="G83" i="3"/>
  <c r="F83" i="3"/>
  <c r="H87" i="3"/>
  <c r="G87" i="3"/>
  <c r="F87" i="3"/>
  <c r="H91" i="3"/>
  <c r="G91" i="3"/>
  <c r="F91" i="3"/>
  <c r="H95" i="3"/>
  <c r="G95" i="3"/>
  <c r="F95" i="3"/>
  <c r="H99" i="3"/>
  <c r="G99" i="3"/>
  <c r="F99" i="3"/>
  <c r="H103" i="3"/>
  <c r="G103" i="3"/>
  <c r="F103" i="3"/>
  <c r="H107" i="3"/>
  <c r="G107" i="3"/>
  <c r="F107" i="3"/>
  <c r="H111" i="3"/>
  <c r="G111" i="3"/>
  <c r="F111" i="3"/>
  <c r="H115" i="3"/>
  <c r="G115" i="3"/>
  <c r="F115" i="3"/>
  <c r="H119" i="3"/>
  <c r="G119" i="3"/>
  <c r="F119" i="3"/>
  <c r="H123" i="3"/>
  <c r="G123" i="3"/>
  <c r="F123" i="3"/>
  <c r="H127" i="3"/>
  <c r="G127" i="3"/>
  <c r="F127" i="3"/>
  <c r="H131" i="3"/>
  <c r="G131" i="3"/>
  <c r="F131" i="3"/>
  <c r="H135" i="3"/>
  <c r="G135" i="3"/>
  <c r="F135" i="3"/>
  <c r="H139" i="3"/>
  <c r="G139" i="3"/>
  <c r="F139" i="3"/>
  <c r="H143" i="3"/>
  <c r="G143" i="3"/>
  <c r="F143" i="3"/>
  <c r="H147" i="3"/>
  <c r="G147" i="3"/>
  <c r="F147" i="3"/>
  <c r="H151" i="3"/>
  <c r="G151" i="3"/>
  <c r="F151" i="3"/>
  <c r="H155" i="3"/>
  <c r="G155" i="3"/>
  <c r="F155" i="3"/>
  <c r="H159" i="3"/>
  <c r="G159" i="3"/>
  <c r="F159" i="3"/>
  <c r="H163" i="3"/>
  <c r="G163" i="3"/>
  <c r="F163" i="3"/>
  <c r="H167" i="3"/>
  <c r="G167" i="3"/>
  <c r="F167" i="3"/>
  <c r="H171" i="3"/>
  <c r="G171" i="3"/>
  <c r="F171" i="3"/>
  <c r="H175" i="3"/>
  <c r="G175" i="3"/>
  <c r="F175" i="3"/>
  <c r="H179" i="3"/>
  <c r="G179" i="3"/>
  <c r="F179" i="3"/>
  <c r="H183" i="3"/>
  <c r="G183" i="3"/>
  <c r="F183" i="3"/>
  <c r="H187" i="3"/>
  <c r="G187" i="3"/>
  <c r="F187" i="3"/>
  <c r="H191" i="3"/>
  <c r="G191" i="3"/>
  <c r="F191" i="3"/>
  <c r="H195" i="3"/>
  <c r="G195" i="3"/>
  <c r="F195" i="3"/>
  <c r="H7" i="3"/>
  <c r="H199" i="3"/>
  <c r="G199" i="3"/>
  <c r="G7" i="3"/>
  <c r="F199" i="3"/>
  <c r="F7" i="3"/>
  <c r="H203" i="3"/>
  <c r="G203" i="3"/>
  <c r="F203" i="3"/>
  <c r="H207" i="3"/>
  <c r="G207" i="3"/>
  <c r="F207" i="3"/>
  <c r="H211" i="3"/>
  <c r="G211" i="3"/>
  <c r="F211" i="3"/>
  <c r="H215" i="3"/>
  <c r="G215" i="3"/>
  <c r="F215" i="3"/>
  <c r="H219" i="3"/>
  <c r="G219" i="3"/>
  <c r="F219" i="3"/>
  <c r="H223" i="3"/>
  <c r="G223" i="3"/>
  <c r="F223" i="3"/>
  <c r="H227" i="3"/>
  <c r="G227" i="3"/>
  <c r="F227" i="3"/>
  <c r="H231" i="3"/>
  <c r="G231" i="3"/>
  <c r="F231" i="3"/>
  <c r="H235" i="3"/>
  <c r="G235" i="3"/>
  <c r="F235" i="3"/>
  <c r="H239" i="3"/>
  <c r="G239" i="3"/>
  <c r="F239" i="3"/>
  <c r="H243" i="3"/>
  <c r="G243" i="3"/>
  <c r="F243" i="3"/>
  <c r="H247" i="3"/>
  <c r="G247" i="3"/>
  <c r="F247" i="3"/>
  <c r="H251" i="3"/>
  <c r="G251" i="3"/>
  <c r="F251" i="3"/>
  <c r="H255" i="3"/>
  <c r="G255" i="3"/>
  <c r="F255" i="3"/>
  <c r="H259" i="3"/>
  <c r="G259" i="3"/>
  <c r="F259" i="3"/>
  <c r="H263" i="3"/>
  <c r="G263" i="3"/>
  <c r="F263" i="3"/>
  <c r="H267" i="3"/>
  <c r="G267" i="3"/>
  <c r="F267" i="3"/>
  <c r="H271" i="3"/>
  <c r="G271" i="3"/>
  <c r="F271" i="3"/>
  <c r="G275" i="3"/>
  <c r="H275" i="3"/>
  <c r="F275" i="3"/>
  <c r="H8" i="3"/>
  <c r="H279" i="3"/>
  <c r="G8" i="3"/>
  <c r="G279" i="3"/>
  <c r="F8" i="3"/>
  <c r="F279" i="3"/>
  <c r="H283" i="3"/>
  <c r="G283" i="3"/>
  <c r="F283" i="3"/>
  <c r="H287" i="3"/>
  <c r="G287" i="3"/>
  <c r="F287" i="3"/>
  <c r="H291" i="3"/>
  <c r="G291" i="3"/>
  <c r="F291" i="3"/>
  <c r="H295" i="3"/>
  <c r="G295" i="3"/>
  <c r="F295" i="3"/>
  <c r="H299" i="3"/>
  <c r="G299" i="3"/>
  <c r="F299" i="3"/>
  <c r="H303" i="3"/>
  <c r="G303" i="3"/>
  <c r="F303" i="3"/>
  <c r="H307" i="3"/>
  <c r="G307" i="3"/>
  <c r="F307" i="3"/>
  <c r="H311" i="3"/>
  <c r="G311" i="3"/>
  <c r="F311" i="3"/>
  <c r="H315" i="3"/>
  <c r="G315" i="3"/>
  <c r="F315" i="3"/>
  <c r="H319" i="3"/>
  <c r="G319" i="3"/>
  <c r="F319" i="3"/>
  <c r="H323" i="3"/>
  <c r="G323" i="3"/>
  <c r="F323" i="3"/>
  <c r="H327" i="3"/>
  <c r="G327" i="3"/>
  <c r="F327" i="3"/>
  <c r="H331" i="3"/>
  <c r="G331" i="3"/>
  <c r="F331" i="3"/>
  <c r="H335" i="3"/>
  <c r="G335" i="3"/>
  <c r="F335" i="3"/>
  <c r="H339" i="3"/>
  <c r="G339" i="3"/>
  <c r="F339" i="3"/>
  <c r="H343" i="3"/>
  <c r="G343" i="3"/>
  <c r="F343" i="3"/>
  <c r="H347" i="3"/>
  <c r="G347" i="3"/>
  <c r="F347" i="3"/>
  <c r="H351" i="3"/>
  <c r="F351" i="3"/>
  <c r="G351" i="3"/>
  <c r="H355" i="3"/>
  <c r="G355" i="3"/>
  <c r="F355" i="3"/>
  <c r="H359" i="3"/>
  <c r="F359" i="3"/>
  <c r="G359" i="3"/>
  <c r="H363" i="3"/>
  <c r="G363" i="3"/>
  <c r="F363" i="3"/>
  <c r="H367" i="3"/>
  <c r="G367" i="3"/>
  <c r="F367" i="3"/>
  <c r="H371" i="3"/>
  <c r="G371" i="3"/>
  <c r="F371" i="3"/>
  <c r="H375" i="3"/>
  <c r="G375" i="3"/>
  <c r="F375" i="3"/>
  <c r="H379" i="3"/>
  <c r="G379" i="3"/>
  <c r="F379" i="3"/>
  <c r="H9" i="3"/>
  <c r="H383" i="3"/>
  <c r="G9" i="3"/>
  <c r="F9" i="3"/>
  <c r="F383" i="3"/>
  <c r="G383" i="3"/>
  <c r="H387" i="3"/>
  <c r="G387" i="3"/>
  <c r="F387" i="3"/>
  <c r="H391" i="3"/>
  <c r="F391" i="3"/>
  <c r="G391" i="3"/>
  <c r="H395" i="3"/>
  <c r="G395" i="3"/>
  <c r="F395" i="3"/>
  <c r="H399" i="3"/>
  <c r="G399" i="3"/>
  <c r="F399" i="3"/>
  <c r="H403" i="3"/>
  <c r="G403" i="3"/>
  <c r="F403" i="3"/>
  <c r="H407" i="3"/>
  <c r="G407" i="3"/>
  <c r="F407" i="3"/>
  <c r="H411" i="3"/>
  <c r="G411" i="3"/>
  <c r="F411" i="3"/>
  <c r="H426" i="3"/>
  <c r="G426" i="3"/>
  <c r="F426" i="3"/>
  <c r="G430" i="3"/>
  <c r="H430" i="3"/>
  <c r="F430" i="3"/>
  <c r="H434" i="3"/>
  <c r="G434" i="3"/>
  <c r="F434" i="3"/>
  <c r="G438" i="3"/>
  <c r="H438" i="3"/>
  <c r="F438" i="3"/>
  <c r="H442" i="3"/>
  <c r="G442" i="3"/>
  <c r="F442" i="3"/>
  <c r="H446" i="3"/>
  <c r="G446" i="3"/>
  <c r="F446" i="3"/>
  <c r="H450" i="3"/>
  <c r="G450" i="3"/>
  <c r="F450" i="3"/>
  <c r="H454" i="3"/>
  <c r="G454" i="3"/>
  <c r="F454" i="3"/>
  <c r="H458" i="3"/>
  <c r="G458" i="3"/>
  <c r="F458" i="3"/>
  <c r="G462" i="3"/>
  <c r="H462" i="3"/>
  <c r="F462" i="3"/>
  <c r="H466" i="3"/>
  <c r="G466" i="3"/>
  <c r="F466" i="3"/>
  <c r="G470" i="3"/>
  <c r="H470" i="3"/>
  <c r="F470" i="3"/>
  <c r="H474" i="3"/>
  <c r="G474" i="3"/>
  <c r="F474" i="3"/>
  <c r="H478" i="3"/>
  <c r="G478" i="3"/>
  <c r="F478" i="3"/>
  <c r="H482" i="3"/>
  <c r="G482" i="3"/>
  <c r="F482" i="3"/>
  <c r="H486" i="3"/>
  <c r="G486" i="3"/>
  <c r="F486" i="3"/>
  <c r="H490" i="3"/>
  <c r="G490" i="3"/>
  <c r="F490" i="3"/>
  <c r="G494" i="3"/>
  <c r="H494" i="3"/>
  <c r="F494" i="3"/>
  <c r="H498" i="3"/>
  <c r="G498" i="3"/>
  <c r="F498" i="3"/>
  <c r="G502" i="3"/>
  <c r="H502" i="3"/>
  <c r="F502" i="3"/>
  <c r="H506" i="3"/>
  <c r="G506" i="3"/>
  <c r="F506" i="3"/>
  <c r="H510" i="3"/>
  <c r="G510" i="3"/>
  <c r="F510" i="3"/>
  <c r="H514" i="3"/>
  <c r="G514" i="3"/>
  <c r="F514" i="3"/>
  <c r="H518" i="3"/>
  <c r="G518" i="3"/>
  <c r="F518" i="3"/>
  <c r="H522" i="3"/>
  <c r="G522" i="3"/>
  <c r="F522" i="3"/>
  <c r="G526" i="3"/>
  <c r="F526" i="3"/>
  <c r="H526" i="3"/>
  <c r="H530" i="3"/>
  <c r="G530" i="3"/>
  <c r="F530" i="3"/>
  <c r="H534" i="3"/>
  <c r="G534" i="3"/>
  <c r="F534" i="3"/>
  <c r="H536" i="3"/>
  <c r="G536" i="3"/>
  <c r="F536" i="3"/>
  <c r="H540" i="3"/>
  <c r="G540" i="3"/>
  <c r="F540" i="3"/>
  <c r="H18" i="3"/>
  <c r="G18" i="3"/>
  <c r="F18" i="3"/>
  <c r="H22" i="3"/>
  <c r="G22" i="3"/>
  <c r="F22" i="3"/>
  <c r="H26" i="3"/>
  <c r="G26" i="3"/>
  <c r="F26" i="3"/>
  <c r="H30" i="3"/>
  <c r="F30" i="3"/>
  <c r="G30" i="3"/>
  <c r="H34" i="3"/>
  <c r="G34" i="3"/>
  <c r="F34" i="3"/>
  <c r="H38" i="3"/>
  <c r="G38" i="3"/>
  <c r="F38" i="3"/>
  <c r="H42" i="3"/>
  <c r="G42" i="3"/>
  <c r="F42" i="3"/>
  <c r="H46" i="3"/>
  <c r="G46" i="3"/>
  <c r="F46" i="3"/>
  <c r="H50" i="3"/>
  <c r="G50" i="3"/>
  <c r="F50" i="3"/>
  <c r="H54" i="3"/>
  <c r="G54" i="3"/>
  <c r="F54" i="3"/>
  <c r="H58" i="3"/>
  <c r="G58" i="3"/>
  <c r="F58" i="3"/>
  <c r="H62" i="3"/>
  <c r="G62" i="3"/>
  <c r="F62" i="3"/>
  <c r="H66" i="3"/>
  <c r="G66" i="3"/>
  <c r="F66" i="3"/>
  <c r="H70" i="3"/>
  <c r="F70" i="3"/>
  <c r="G70" i="3"/>
  <c r="H74" i="3"/>
  <c r="G74" i="3"/>
  <c r="F74" i="3"/>
  <c r="H78" i="3"/>
  <c r="F78" i="3"/>
  <c r="G78" i="3"/>
  <c r="H82" i="3"/>
  <c r="G82" i="3"/>
  <c r="F82" i="3"/>
  <c r="H86" i="3"/>
  <c r="G86" i="3"/>
  <c r="F86" i="3"/>
  <c r="H90" i="3"/>
  <c r="G90" i="3"/>
  <c r="F90" i="3"/>
  <c r="H94" i="3"/>
  <c r="F94" i="3"/>
  <c r="G94" i="3"/>
  <c r="H98" i="3"/>
  <c r="G98" i="3"/>
  <c r="F98" i="3"/>
  <c r="H102" i="3"/>
  <c r="G102" i="3"/>
  <c r="F102" i="3"/>
  <c r="H106" i="3"/>
  <c r="G106" i="3"/>
  <c r="F106" i="3"/>
  <c r="H110" i="3"/>
  <c r="F110" i="3"/>
  <c r="G110" i="3"/>
  <c r="H114" i="3"/>
  <c r="G114" i="3"/>
  <c r="F114" i="3"/>
  <c r="H118" i="3"/>
  <c r="G118" i="3"/>
  <c r="F118" i="3"/>
  <c r="H122" i="3"/>
  <c r="G122" i="3"/>
  <c r="F122" i="3"/>
  <c r="H126" i="3"/>
  <c r="G126" i="3"/>
  <c r="F126" i="3"/>
  <c r="H130" i="3"/>
  <c r="G130" i="3"/>
  <c r="F130" i="3"/>
  <c r="H134" i="3"/>
  <c r="F134" i="3"/>
  <c r="G134" i="3"/>
  <c r="H138" i="3"/>
  <c r="G138" i="3"/>
  <c r="F138" i="3"/>
  <c r="H142" i="3"/>
  <c r="F142" i="3"/>
  <c r="G142" i="3"/>
  <c r="H146" i="3"/>
  <c r="G146" i="3"/>
  <c r="F146" i="3"/>
  <c r="H150" i="3"/>
  <c r="G150" i="3"/>
  <c r="F150" i="3"/>
  <c r="H154" i="3"/>
  <c r="G154" i="3"/>
  <c r="F154" i="3"/>
  <c r="H158" i="3"/>
  <c r="F158" i="3"/>
  <c r="G158" i="3"/>
  <c r="H162" i="3"/>
  <c r="G162" i="3"/>
  <c r="F162" i="3"/>
  <c r="H166" i="3"/>
  <c r="G166" i="3"/>
  <c r="F166" i="3"/>
  <c r="H170" i="3"/>
  <c r="G170" i="3"/>
  <c r="F170" i="3"/>
  <c r="H174" i="3"/>
  <c r="F174" i="3"/>
  <c r="G174" i="3"/>
  <c r="H178" i="3"/>
  <c r="G178" i="3"/>
  <c r="F178" i="3"/>
  <c r="H182" i="3"/>
  <c r="G182" i="3"/>
  <c r="F182" i="3"/>
  <c r="H186" i="3"/>
  <c r="G186" i="3"/>
  <c r="F186" i="3"/>
  <c r="H190" i="3"/>
  <c r="G190" i="3"/>
  <c r="F190" i="3"/>
  <c r="H194" i="3"/>
  <c r="G194" i="3"/>
  <c r="F194" i="3"/>
  <c r="H198" i="3"/>
  <c r="F198" i="3"/>
  <c r="G198" i="3"/>
  <c r="H202" i="3"/>
  <c r="G202" i="3"/>
  <c r="F202" i="3"/>
  <c r="H206" i="3"/>
  <c r="F206" i="3"/>
  <c r="G206" i="3"/>
  <c r="H210" i="3"/>
  <c r="G210" i="3"/>
  <c r="F210" i="3"/>
  <c r="H214" i="3"/>
  <c r="G214" i="3"/>
  <c r="F214" i="3"/>
  <c r="H218" i="3"/>
  <c r="G218" i="3"/>
  <c r="F218" i="3"/>
  <c r="H222" i="3"/>
  <c r="G222" i="3"/>
  <c r="F222" i="3"/>
  <c r="H226" i="3"/>
  <c r="G226" i="3"/>
  <c r="F226" i="3"/>
  <c r="H230" i="3"/>
  <c r="G230" i="3"/>
  <c r="F230" i="3"/>
  <c r="H234" i="3"/>
  <c r="F234" i="3"/>
  <c r="G234" i="3"/>
  <c r="H238" i="3"/>
  <c r="G238" i="3"/>
  <c r="F238" i="3"/>
  <c r="H242" i="3"/>
  <c r="G242" i="3"/>
  <c r="F242" i="3"/>
  <c r="H246" i="3"/>
  <c r="G246" i="3"/>
  <c r="F246" i="3"/>
  <c r="H250" i="3"/>
  <c r="G250" i="3"/>
  <c r="F250" i="3"/>
  <c r="H254" i="3"/>
  <c r="G254" i="3"/>
  <c r="F254" i="3"/>
  <c r="H258" i="3"/>
  <c r="G258" i="3"/>
  <c r="F258" i="3"/>
  <c r="H262" i="3"/>
  <c r="G262" i="3"/>
  <c r="F262" i="3"/>
  <c r="H266" i="3"/>
  <c r="G266" i="3"/>
  <c r="F266" i="3"/>
  <c r="H270" i="3"/>
  <c r="G270" i="3"/>
  <c r="F270" i="3"/>
  <c r="H274" i="3"/>
  <c r="G274" i="3"/>
  <c r="F274" i="3"/>
  <c r="H278" i="3"/>
  <c r="G278" i="3"/>
  <c r="F278" i="3"/>
  <c r="H282" i="3"/>
  <c r="G282" i="3"/>
  <c r="F282" i="3"/>
  <c r="H286" i="3"/>
  <c r="F286" i="3"/>
  <c r="G286" i="3"/>
  <c r="H290" i="3"/>
  <c r="G290" i="3"/>
  <c r="F290" i="3"/>
  <c r="H294" i="3"/>
  <c r="G294" i="3"/>
  <c r="F294" i="3"/>
  <c r="H298" i="3"/>
  <c r="G298" i="3"/>
  <c r="F298" i="3"/>
  <c r="H302" i="3"/>
  <c r="G302" i="3"/>
  <c r="F302" i="3"/>
  <c r="H306" i="3"/>
  <c r="G306" i="3"/>
  <c r="F306" i="3"/>
  <c r="H310" i="3"/>
  <c r="G310" i="3"/>
  <c r="F310" i="3"/>
  <c r="H314" i="3"/>
  <c r="G314" i="3"/>
  <c r="F314" i="3"/>
  <c r="H318" i="3"/>
  <c r="F318" i="3"/>
  <c r="G318" i="3"/>
  <c r="H322" i="3"/>
  <c r="G322" i="3"/>
  <c r="F322" i="3"/>
  <c r="H326" i="3"/>
  <c r="G326" i="3"/>
  <c r="F326" i="3"/>
  <c r="H330" i="3"/>
  <c r="G330" i="3"/>
  <c r="F330" i="3"/>
  <c r="H334" i="3"/>
  <c r="G334" i="3"/>
  <c r="F334" i="3"/>
  <c r="H338" i="3"/>
  <c r="G338" i="3"/>
  <c r="F338" i="3"/>
  <c r="H342" i="3"/>
  <c r="G342" i="3"/>
  <c r="F342" i="3"/>
  <c r="H346" i="3"/>
  <c r="G346" i="3"/>
  <c r="F346" i="3"/>
  <c r="H350" i="3"/>
  <c r="G350" i="3"/>
  <c r="F350" i="3"/>
  <c r="H354" i="3"/>
  <c r="G354" i="3"/>
  <c r="F354" i="3"/>
  <c r="H358" i="3"/>
  <c r="G358" i="3"/>
  <c r="F358" i="3"/>
  <c r="G362" i="3"/>
  <c r="H362" i="3"/>
  <c r="F362" i="3"/>
  <c r="H366" i="3"/>
  <c r="G366" i="3"/>
  <c r="F366" i="3"/>
  <c r="H370" i="3"/>
  <c r="G370" i="3"/>
  <c r="F370" i="3"/>
  <c r="H374" i="3"/>
  <c r="G374" i="3"/>
  <c r="F374" i="3"/>
  <c r="H378" i="3"/>
  <c r="G378" i="3"/>
  <c r="F378" i="3"/>
  <c r="H382" i="3"/>
  <c r="G382" i="3"/>
  <c r="F382" i="3"/>
  <c r="H386" i="3"/>
  <c r="G386" i="3"/>
  <c r="F386" i="3"/>
  <c r="H390" i="3"/>
  <c r="G390" i="3"/>
  <c r="F390" i="3"/>
  <c r="H394" i="3"/>
  <c r="G394" i="3"/>
  <c r="F394" i="3"/>
  <c r="G398" i="3"/>
  <c r="F398" i="3"/>
  <c r="H398" i="3"/>
  <c r="H402" i="3"/>
  <c r="G402" i="3"/>
  <c r="F402" i="3"/>
  <c r="G406" i="3"/>
  <c r="H406" i="3"/>
  <c r="F406" i="3"/>
  <c r="H410" i="3"/>
  <c r="G410" i="3"/>
  <c r="F410" i="3"/>
  <c r="H414" i="3"/>
  <c r="G414" i="3"/>
  <c r="F414" i="3"/>
  <c r="H416" i="3"/>
  <c r="F416" i="3"/>
  <c r="G416" i="3"/>
  <c r="H418" i="3"/>
  <c r="G418" i="3"/>
  <c r="F418" i="3"/>
  <c r="H420" i="3"/>
  <c r="F420" i="3"/>
  <c r="G420" i="3"/>
  <c r="H422" i="3"/>
  <c r="G422" i="3"/>
  <c r="F422" i="3"/>
  <c r="H425" i="3"/>
  <c r="G425" i="3"/>
  <c r="F425" i="3"/>
  <c r="H429" i="3"/>
  <c r="G429" i="3"/>
  <c r="F429" i="3"/>
  <c r="H433" i="3"/>
  <c r="G433" i="3"/>
  <c r="F433" i="3"/>
  <c r="H437" i="3"/>
  <c r="G437" i="3"/>
  <c r="F437" i="3"/>
  <c r="H441" i="3"/>
  <c r="G441" i="3"/>
  <c r="F441" i="3"/>
  <c r="H445" i="3"/>
  <c r="G445" i="3"/>
  <c r="F445" i="3"/>
  <c r="H449" i="3"/>
  <c r="G449" i="3"/>
  <c r="F449" i="3"/>
  <c r="H453" i="3"/>
  <c r="G453" i="3"/>
  <c r="F453" i="3"/>
  <c r="H457" i="3"/>
  <c r="G457" i="3"/>
  <c r="F457" i="3"/>
  <c r="H461" i="3"/>
  <c r="G461" i="3"/>
  <c r="F461" i="3"/>
  <c r="H465" i="3"/>
  <c r="G465" i="3"/>
  <c r="F465" i="3"/>
  <c r="H469" i="3"/>
  <c r="G469" i="3"/>
  <c r="F469" i="3"/>
  <c r="H473" i="3"/>
  <c r="G473" i="3"/>
  <c r="F473" i="3"/>
  <c r="H477" i="3"/>
  <c r="G477" i="3"/>
  <c r="F477" i="3"/>
  <c r="H481" i="3"/>
  <c r="G481" i="3"/>
  <c r="F481" i="3"/>
  <c r="H485" i="3"/>
  <c r="G485" i="3"/>
  <c r="F485" i="3"/>
  <c r="H489" i="3"/>
  <c r="G489" i="3"/>
  <c r="F489" i="3"/>
  <c r="H493" i="3"/>
  <c r="G493" i="3"/>
  <c r="F493" i="3"/>
  <c r="H497" i="3"/>
  <c r="G497" i="3"/>
  <c r="F497" i="3"/>
  <c r="H501" i="3"/>
  <c r="G501" i="3"/>
  <c r="F501" i="3"/>
  <c r="H505" i="3"/>
  <c r="G505" i="3"/>
  <c r="F505" i="3"/>
  <c r="H509" i="3"/>
  <c r="G509" i="3"/>
  <c r="F509" i="3"/>
  <c r="H513" i="3"/>
  <c r="G513" i="3"/>
  <c r="F513" i="3"/>
  <c r="H517" i="3"/>
  <c r="G517" i="3"/>
  <c r="F517" i="3"/>
  <c r="G521" i="3"/>
  <c r="F521" i="3"/>
  <c r="H521" i="3"/>
  <c r="H525" i="3"/>
  <c r="G525" i="3"/>
  <c r="F525" i="3"/>
  <c r="H529" i="3"/>
  <c r="G529" i="3"/>
  <c r="F529" i="3"/>
  <c r="H533" i="3"/>
  <c r="G533" i="3"/>
  <c r="F533" i="3"/>
  <c r="G537" i="3"/>
  <c r="H537" i="3"/>
  <c r="F537" i="3"/>
  <c r="H541" i="3"/>
  <c r="G541" i="3"/>
  <c r="F541" i="3"/>
  <c r="AZ19" i="3"/>
  <c r="BU19" i="3" s="1"/>
  <c r="AD19" i="3" s="1"/>
  <c r="BA20" i="3"/>
  <c r="BV20" i="3" s="1"/>
  <c r="AE20" i="3" s="1"/>
  <c r="AZ27" i="3"/>
  <c r="BU27" i="3" s="1"/>
  <c r="AD27" i="3" s="1"/>
  <c r="BA28" i="3"/>
  <c r="BV28" i="3" s="1"/>
  <c r="AE28" i="3" s="1"/>
  <c r="AZ35" i="3"/>
  <c r="BU35" i="3" s="1"/>
  <c r="AD35" i="3" s="1"/>
  <c r="BA36" i="3"/>
  <c r="BV36" i="3" s="1"/>
  <c r="AE36" i="3" s="1"/>
  <c r="AZ43" i="3"/>
  <c r="BU43" i="3" s="1"/>
  <c r="AD43" i="3" s="1"/>
  <c r="BA44" i="3"/>
  <c r="BV44" i="3" s="1"/>
  <c r="AE44" i="3" s="1"/>
  <c r="AZ51" i="3"/>
  <c r="BU51" i="3" s="1"/>
  <c r="AD51" i="3" s="1"/>
  <c r="BA52" i="3"/>
  <c r="BV52" i="3" s="1"/>
  <c r="AE52" i="3" s="1"/>
  <c r="AZ59" i="3"/>
  <c r="BU59" i="3" s="1"/>
  <c r="AD59" i="3" s="1"/>
  <c r="BA60" i="3"/>
  <c r="BV60" i="3" s="1"/>
  <c r="AE60" i="3" s="1"/>
  <c r="AZ67" i="3"/>
  <c r="BU67" i="3" s="1"/>
  <c r="AD67" i="3" s="1"/>
  <c r="BA68" i="3"/>
  <c r="BV68" i="3" s="1"/>
  <c r="AE68" i="3" s="1"/>
  <c r="AZ75" i="3"/>
  <c r="BU75" i="3" s="1"/>
  <c r="AD75" i="3" s="1"/>
  <c r="BA76" i="3"/>
  <c r="BV76" i="3" s="1"/>
  <c r="AE76" i="3" s="1"/>
  <c r="AZ20" i="3"/>
  <c r="BU20" i="3" s="1"/>
  <c r="AD20" i="3" s="1"/>
  <c r="BA21" i="3"/>
  <c r="BV21" i="3" s="1"/>
  <c r="AE21" i="3" s="1"/>
  <c r="AZ28" i="3"/>
  <c r="BU28" i="3" s="1"/>
  <c r="AD28" i="3" s="1"/>
  <c r="BA29" i="3"/>
  <c r="BV29" i="3" s="1"/>
  <c r="AE29" i="3" s="1"/>
  <c r="AZ36" i="3"/>
  <c r="BU36" i="3" s="1"/>
  <c r="AD36" i="3" s="1"/>
  <c r="BA37" i="3"/>
  <c r="BV37" i="3" s="1"/>
  <c r="AE37" i="3" s="1"/>
  <c r="AZ44" i="3"/>
  <c r="BU44" i="3" s="1"/>
  <c r="AD44" i="3" s="1"/>
  <c r="BA45" i="3"/>
  <c r="BV45" i="3" s="1"/>
  <c r="AE45" i="3" s="1"/>
  <c r="AZ52" i="3"/>
  <c r="BU52" i="3" s="1"/>
  <c r="AD52" i="3" s="1"/>
  <c r="BA53" i="3"/>
  <c r="BV53" i="3" s="1"/>
  <c r="AE53" i="3" s="1"/>
  <c r="AZ60" i="3"/>
  <c r="BU60" i="3" s="1"/>
  <c r="AD60" i="3" s="1"/>
  <c r="BA61" i="3"/>
  <c r="BV61" i="3" s="1"/>
  <c r="AE61" i="3" s="1"/>
  <c r="AZ68" i="3"/>
  <c r="BU68" i="3" s="1"/>
  <c r="AD68" i="3" s="1"/>
  <c r="BA69" i="3"/>
  <c r="BV69" i="3" s="1"/>
  <c r="AE69" i="3" s="1"/>
  <c r="AZ76" i="3"/>
  <c r="BU76" i="3" s="1"/>
  <c r="AD76" i="3" s="1"/>
  <c r="BA77" i="3"/>
  <c r="BV77" i="3" s="1"/>
  <c r="AE77" i="3" s="1"/>
  <c r="AZ84" i="3"/>
  <c r="BU84" i="3" s="1"/>
  <c r="AD84" i="3" s="1"/>
  <c r="BA85" i="3"/>
  <c r="BV85" i="3" s="1"/>
  <c r="AE85" i="3" s="1"/>
  <c r="AZ92" i="3"/>
  <c r="BU92" i="3" s="1"/>
  <c r="AD92" i="3" s="1"/>
  <c r="BA93" i="3"/>
  <c r="BV93" i="3" s="1"/>
  <c r="AE93" i="3" s="1"/>
  <c r="AZ100" i="3"/>
  <c r="BU100" i="3" s="1"/>
  <c r="AD100" i="3" s="1"/>
  <c r="BA101" i="3"/>
  <c r="BV101" i="3" s="1"/>
  <c r="AE101" i="3" s="1"/>
  <c r="AZ108" i="3"/>
  <c r="BU108" i="3" s="1"/>
  <c r="AD108" i="3" s="1"/>
  <c r="BA109" i="3"/>
  <c r="BV109" i="3" s="1"/>
  <c r="AE109" i="3" s="1"/>
  <c r="AZ116" i="3"/>
  <c r="BU116" i="3" s="1"/>
  <c r="AD116" i="3" s="1"/>
  <c r="BA117" i="3"/>
  <c r="BV117" i="3" s="1"/>
  <c r="AE117" i="3" s="1"/>
  <c r="AZ124" i="3"/>
  <c r="BU124" i="3" s="1"/>
  <c r="AD124" i="3" s="1"/>
  <c r="BA125" i="3"/>
  <c r="BV125" i="3" s="1"/>
  <c r="AE125" i="3" s="1"/>
  <c r="AZ132" i="3"/>
  <c r="BU132" i="3" s="1"/>
  <c r="AD132" i="3" s="1"/>
  <c r="BA133" i="3"/>
  <c r="BV133" i="3" s="1"/>
  <c r="AE133" i="3" s="1"/>
  <c r="AZ140" i="3"/>
  <c r="BU140" i="3" s="1"/>
  <c r="AD140" i="3" s="1"/>
  <c r="BA141" i="3"/>
  <c r="BV141" i="3" s="1"/>
  <c r="AE141" i="3" s="1"/>
  <c r="AZ148" i="3"/>
  <c r="BU148" i="3" s="1"/>
  <c r="AD148" i="3" s="1"/>
  <c r="BA149" i="3"/>
  <c r="BV149" i="3" s="1"/>
  <c r="AE149" i="3" s="1"/>
  <c r="AZ156" i="3"/>
  <c r="BU156" i="3" s="1"/>
  <c r="AD156" i="3" s="1"/>
  <c r="BA157" i="3"/>
  <c r="BV157" i="3" s="1"/>
  <c r="AE157" i="3" s="1"/>
  <c r="AZ164" i="3"/>
  <c r="BU164" i="3" s="1"/>
  <c r="AD164" i="3" s="1"/>
  <c r="BA165" i="3"/>
  <c r="BV165" i="3" s="1"/>
  <c r="AE165" i="3" s="1"/>
  <c r="AZ172" i="3"/>
  <c r="BU172" i="3" s="1"/>
  <c r="AD172" i="3" s="1"/>
  <c r="BA173" i="3"/>
  <c r="BV173" i="3" s="1"/>
  <c r="AE173" i="3" s="1"/>
  <c r="AZ180" i="3"/>
  <c r="BU180" i="3" s="1"/>
  <c r="AD180" i="3" s="1"/>
  <c r="BA181" i="3"/>
  <c r="BV181" i="3" s="1"/>
  <c r="AE181" i="3" s="1"/>
  <c r="AZ188" i="3"/>
  <c r="BU188" i="3" s="1"/>
  <c r="AD188" i="3" s="1"/>
  <c r="BA189" i="3"/>
  <c r="BV189" i="3" s="1"/>
  <c r="AE189" i="3" s="1"/>
  <c r="AZ196" i="3"/>
  <c r="BU196" i="3" s="1"/>
  <c r="AD196" i="3" s="1"/>
  <c r="BA197" i="3"/>
  <c r="BV197" i="3" s="1"/>
  <c r="AE197" i="3" s="1"/>
  <c r="AZ204" i="3"/>
  <c r="BU204" i="3" s="1"/>
  <c r="AD204" i="3" s="1"/>
  <c r="BA205" i="3"/>
  <c r="BV205" i="3" s="1"/>
  <c r="AE205" i="3" s="1"/>
  <c r="AZ212" i="3"/>
  <c r="BA213" i="3"/>
  <c r="BV213" i="3" s="1"/>
  <c r="AE213" i="3" s="1"/>
  <c r="AZ220" i="3"/>
  <c r="BU220" i="3" s="1"/>
  <c r="AD220" i="3" s="1"/>
  <c r="BA221" i="3"/>
  <c r="BV221" i="3" s="1"/>
  <c r="AE221" i="3" s="1"/>
  <c r="AZ228" i="3"/>
  <c r="BU228" i="3" s="1"/>
  <c r="AD228" i="3" s="1"/>
  <c r="BA229" i="3"/>
  <c r="BV229" i="3" s="1"/>
  <c r="AE229" i="3" s="1"/>
  <c r="AZ236" i="3"/>
  <c r="BU236" i="3" s="1"/>
  <c r="AD236" i="3" s="1"/>
  <c r="BA237" i="3"/>
  <c r="BV237" i="3" s="1"/>
  <c r="AE237" i="3" s="1"/>
  <c r="AZ244" i="3"/>
  <c r="BU244" i="3" s="1"/>
  <c r="AD244" i="3" s="1"/>
  <c r="BA245" i="3"/>
  <c r="BV245" i="3" s="1"/>
  <c r="AE245" i="3" s="1"/>
  <c r="AZ252" i="3"/>
  <c r="BU252" i="3" s="1"/>
  <c r="AD252" i="3" s="1"/>
  <c r="BA253" i="3"/>
  <c r="BV253" i="3" s="1"/>
  <c r="AE253" i="3" s="1"/>
  <c r="AZ260" i="3"/>
  <c r="BU260" i="3" s="1"/>
  <c r="AD260" i="3" s="1"/>
  <c r="BA261" i="3"/>
  <c r="BV261" i="3" s="1"/>
  <c r="AE261" i="3" s="1"/>
  <c r="AZ268" i="3"/>
  <c r="BU268" i="3" s="1"/>
  <c r="AD268" i="3" s="1"/>
  <c r="BA269" i="3"/>
  <c r="BV269" i="3" s="1"/>
  <c r="AE269" i="3" s="1"/>
  <c r="AZ276" i="3"/>
  <c r="BU276" i="3" s="1"/>
  <c r="AD276" i="3" s="1"/>
  <c r="BA277" i="3"/>
  <c r="BV277" i="3" s="1"/>
  <c r="AE277" i="3" s="1"/>
  <c r="AZ284" i="3"/>
  <c r="BU284" i="3" s="1"/>
  <c r="AD284" i="3" s="1"/>
  <c r="BA285" i="3"/>
  <c r="BV285" i="3" s="1"/>
  <c r="AE285" i="3" s="1"/>
  <c r="AZ292" i="3"/>
  <c r="BU292" i="3" s="1"/>
  <c r="AD292" i="3" s="1"/>
  <c r="BA293" i="3"/>
  <c r="BV293" i="3" s="1"/>
  <c r="AE293" i="3" s="1"/>
  <c r="AZ300" i="3"/>
  <c r="BU300" i="3" s="1"/>
  <c r="AD300" i="3" s="1"/>
  <c r="BA301" i="3"/>
  <c r="BV301" i="3" s="1"/>
  <c r="AE301" i="3" s="1"/>
  <c r="AZ308" i="3"/>
  <c r="BU308" i="3" s="1"/>
  <c r="AD308" i="3" s="1"/>
  <c r="BA309" i="3"/>
  <c r="BV309" i="3" s="1"/>
  <c r="AE309" i="3" s="1"/>
  <c r="AZ316" i="3"/>
  <c r="BU316" i="3" s="1"/>
  <c r="AD316" i="3" s="1"/>
  <c r="BA317" i="3"/>
  <c r="BV317" i="3" s="1"/>
  <c r="AE317" i="3" s="1"/>
  <c r="AZ324" i="3"/>
  <c r="BU324" i="3" s="1"/>
  <c r="AD324" i="3" s="1"/>
  <c r="BA325" i="3"/>
  <c r="BV325" i="3" s="1"/>
  <c r="AE325" i="3" s="1"/>
  <c r="AZ340" i="3"/>
  <c r="BU340" i="3" s="1"/>
  <c r="AD340" i="3" s="1"/>
  <c r="BA341" i="3"/>
  <c r="BV341" i="3" s="1"/>
  <c r="AE341" i="3" s="1"/>
  <c r="AZ348" i="3"/>
  <c r="BU348" i="3" s="1"/>
  <c r="AD348" i="3" s="1"/>
  <c r="BA349" i="3"/>
  <c r="BV349" i="3" s="1"/>
  <c r="AE349" i="3" s="1"/>
  <c r="AZ356" i="3"/>
  <c r="BA357" i="3"/>
  <c r="BV357" i="3" s="1"/>
  <c r="AE357" i="3" s="1"/>
  <c r="AZ364" i="3"/>
  <c r="BU364" i="3" s="1"/>
  <c r="AD364" i="3" s="1"/>
  <c r="BA365" i="3"/>
  <c r="BV365" i="3" s="1"/>
  <c r="AE365" i="3" s="1"/>
  <c r="AZ372" i="3"/>
  <c r="BU372" i="3" s="1"/>
  <c r="AD372" i="3" s="1"/>
  <c r="BA373" i="3"/>
  <c r="BV373" i="3" s="1"/>
  <c r="AE373" i="3" s="1"/>
  <c r="AZ380" i="3"/>
  <c r="BU380" i="3" s="1"/>
  <c r="AD380" i="3" s="1"/>
  <c r="BA381" i="3"/>
  <c r="BV381" i="3" s="1"/>
  <c r="AE381" i="3" s="1"/>
  <c r="AZ388" i="3"/>
  <c r="BU388" i="3" s="1"/>
  <c r="AD388" i="3" s="1"/>
  <c r="BA389" i="3"/>
  <c r="BV389" i="3" s="1"/>
  <c r="AE389" i="3" s="1"/>
  <c r="AZ396" i="3"/>
  <c r="BU396" i="3" s="1"/>
  <c r="AD396" i="3" s="1"/>
  <c r="BA397" i="3"/>
  <c r="BV397" i="3" s="1"/>
  <c r="AE397" i="3" s="1"/>
  <c r="AZ404" i="3"/>
  <c r="BU404" i="3" s="1"/>
  <c r="AD404" i="3" s="1"/>
  <c r="BA405" i="3"/>
  <c r="BV405" i="3" s="1"/>
  <c r="AE405" i="3" s="1"/>
  <c r="AZ412" i="3"/>
  <c r="BU412" i="3" s="1"/>
  <c r="AD412" i="3" s="1"/>
  <c r="BA413" i="3"/>
  <c r="BV413" i="3" s="1"/>
  <c r="AE413" i="3" s="1"/>
  <c r="AZ428" i="3"/>
  <c r="BU428" i="3" s="1"/>
  <c r="AD428" i="3" s="1"/>
  <c r="BA429" i="3"/>
  <c r="BV429" i="3" s="1"/>
  <c r="AE429" i="3" s="1"/>
  <c r="AZ436" i="3"/>
  <c r="BU436" i="3" s="1"/>
  <c r="AD436" i="3" s="1"/>
  <c r="BA437" i="3"/>
  <c r="BV437" i="3" s="1"/>
  <c r="AE437" i="3" s="1"/>
  <c r="AZ444" i="3"/>
  <c r="BU444" i="3" s="1"/>
  <c r="AD444" i="3" s="1"/>
  <c r="BA445" i="3"/>
  <c r="BV445" i="3" s="1"/>
  <c r="AE445" i="3" s="1"/>
  <c r="AZ452" i="3"/>
  <c r="BU452" i="3" s="1"/>
  <c r="AD452" i="3" s="1"/>
  <c r="BA453" i="3"/>
  <c r="BV453" i="3" s="1"/>
  <c r="AE453" i="3" s="1"/>
  <c r="AZ460" i="3"/>
  <c r="BU460" i="3" s="1"/>
  <c r="AD460" i="3" s="1"/>
  <c r="BA461" i="3"/>
  <c r="BV461" i="3" s="1"/>
  <c r="AE461" i="3" s="1"/>
  <c r="AZ468" i="3"/>
  <c r="BU468" i="3" s="1"/>
  <c r="AD468" i="3" s="1"/>
  <c r="BA469" i="3"/>
  <c r="BV469" i="3" s="1"/>
  <c r="AE469" i="3" s="1"/>
  <c r="AZ476" i="3"/>
  <c r="BU476" i="3" s="1"/>
  <c r="AD476" i="3" s="1"/>
  <c r="BA477" i="3"/>
  <c r="BV477" i="3" s="1"/>
  <c r="AE477" i="3" s="1"/>
  <c r="AZ83" i="3"/>
  <c r="BU83" i="3" s="1"/>
  <c r="AD83" i="3" s="1"/>
  <c r="BA84" i="3"/>
  <c r="BV84" i="3" s="1"/>
  <c r="AE84" i="3" s="1"/>
  <c r="AZ91" i="3"/>
  <c r="BU91" i="3" s="1"/>
  <c r="AD91" i="3" s="1"/>
  <c r="BA92" i="3"/>
  <c r="BV92" i="3" s="1"/>
  <c r="AE92" i="3" s="1"/>
  <c r="AZ107" i="3"/>
  <c r="BU107" i="3" s="1"/>
  <c r="AD107" i="3" s="1"/>
  <c r="BA108" i="3"/>
  <c r="BV108" i="3" s="1"/>
  <c r="AE108" i="3" s="1"/>
  <c r="AZ115" i="3"/>
  <c r="BU115" i="3" s="1"/>
  <c r="AD115" i="3" s="1"/>
  <c r="BA116" i="3"/>
  <c r="BV116" i="3" s="1"/>
  <c r="AE116" i="3" s="1"/>
  <c r="AZ123" i="3"/>
  <c r="BU123" i="3" s="1"/>
  <c r="AD123" i="3" s="1"/>
  <c r="BA124" i="3"/>
  <c r="BV124" i="3" s="1"/>
  <c r="AE124" i="3" s="1"/>
  <c r="AZ131" i="3"/>
  <c r="BU131" i="3" s="1"/>
  <c r="AD131" i="3" s="1"/>
  <c r="BA132" i="3"/>
  <c r="BV132" i="3" s="1"/>
  <c r="AE132" i="3" s="1"/>
  <c r="AZ139" i="3"/>
  <c r="BU139" i="3" s="1"/>
  <c r="AD139" i="3" s="1"/>
  <c r="BA140" i="3"/>
  <c r="BV140" i="3" s="1"/>
  <c r="AE140" i="3" s="1"/>
  <c r="AZ155" i="3"/>
  <c r="BU155" i="3" s="1"/>
  <c r="AD155" i="3" s="1"/>
  <c r="BA156" i="3"/>
  <c r="BV156" i="3" s="1"/>
  <c r="AE156" i="3" s="1"/>
  <c r="AZ163" i="3"/>
  <c r="BU163" i="3" s="1"/>
  <c r="AD163" i="3" s="1"/>
  <c r="BA164" i="3"/>
  <c r="BV164" i="3" s="1"/>
  <c r="AE164" i="3" s="1"/>
  <c r="AZ171" i="3"/>
  <c r="BU171" i="3" s="1"/>
  <c r="AD171" i="3" s="1"/>
  <c r="BA172" i="3"/>
  <c r="BV172" i="3" s="1"/>
  <c r="AE172" i="3" s="1"/>
  <c r="AZ179" i="3"/>
  <c r="BU179" i="3" s="1"/>
  <c r="AD179" i="3" s="1"/>
  <c r="BA180" i="3"/>
  <c r="BV180" i="3" s="1"/>
  <c r="AE180" i="3" s="1"/>
  <c r="AZ187" i="3"/>
  <c r="BU187" i="3" s="1"/>
  <c r="AD187" i="3" s="1"/>
  <c r="BA188" i="3"/>
  <c r="BV188" i="3" s="1"/>
  <c r="AE188" i="3" s="1"/>
  <c r="AZ195" i="3"/>
  <c r="BU195" i="3" s="1"/>
  <c r="AD195" i="3" s="1"/>
  <c r="AZ203" i="3"/>
  <c r="BU203" i="3" s="1"/>
  <c r="AD203" i="3" s="1"/>
  <c r="BA204" i="3"/>
  <c r="BV204" i="3" s="1"/>
  <c r="AE204" i="3" s="1"/>
  <c r="AZ211" i="3"/>
  <c r="BU211" i="3" s="1"/>
  <c r="AD211" i="3" s="1"/>
  <c r="AZ219" i="3"/>
  <c r="BU219" i="3" s="1"/>
  <c r="AD219" i="3" s="1"/>
  <c r="BA220" i="3"/>
  <c r="BV220" i="3" s="1"/>
  <c r="AE220" i="3" s="1"/>
  <c r="AZ227" i="3"/>
  <c r="BU227" i="3" s="1"/>
  <c r="AD227" i="3" s="1"/>
  <c r="AZ235" i="3"/>
  <c r="BU235" i="3" s="1"/>
  <c r="AD235" i="3" s="1"/>
  <c r="BA236" i="3"/>
  <c r="BV236" i="3" s="1"/>
  <c r="AE236" i="3" s="1"/>
  <c r="AZ243" i="3"/>
  <c r="BU243" i="3" s="1"/>
  <c r="AD243" i="3" s="1"/>
  <c r="AZ251" i="3"/>
  <c r="BU251" i="3" s="1"/>
  <c r="AD251" i="3" s="1"/>
  <c r="AZ259" i="3"/>
  <c r="BU259" i="3" s="1"/>
  <c r="AD259" i="3" s="1"/>
  <c r="BA260" i="3"/>
  <c r="BV260" i="3" s="1"/>
  <c r="AE260" i="3" s="1"/>
  <c r="AZ267" i="3"/>
  <c r="BU267" i="3" s="1"/>
  <c r="AD267" i="3" s="1"/>
  <c r="BA268" i="3"/>
  <c r="BV268" i="3" s="1"/>
  <c r="AE268" i="3" s="1"/>
  <c r="AZ275" i="3"/>
  <c r="BU275" i="3" s="1"/>
  <c r="AD275" i="3" s="1"/>
  <c r="BA276" i="3"/>
  <c r="BV276" i="3" s="1"/>
  <c r="AE276" i="3" s="1"/>
  <c r="AZ283" i="3"/>
  <c r="BU283" i="3" s="1"/>
  <c r="AD283" i="3" s="1"/>
  <c r="BA284" i="3"/>
  <c r="BV284" i="3" s="1"/>
  <c r="AE284" i="3" s="1"/>
  <c r="AZ291" i="3"/>
  <c r="BU291" i="3" s="1"/>
  <c r="AD291" i="3" s="1"/>
  <c r="BA292" i="3"/>
  <c r="BV292" i="3" s="1"/>
  <c r="AE292" i="3" s="1"/>
  <c r="AZ299" i="3"/>
  <c r="BU299" i="3" s="1"/>
  <c r="AD299" i="3" s="1"/>
  <c r="BA300" i="3"/>
  <c r="BV300" i="3" s="1"/>
  <c r="AE300" i="3" s="1"/>
  <c r="AZ307" i="3"/>
  <c r="BU307" i="3" s="1"/>
  <c r="AD307" i="3" s="1"/>
  <c r="BA308" i="3"/>
  <c r="BV308" i="3" s="1"/>
  <c r="AE308" i="3" s="1"/>
  <c r="AZ315" i="3"/>
  <c r="BU315" i="3" s="1"/>
  <c r="AD315" i="3" s="1"/>
  <c r="BA316" i="3"/>
  <c r="BV316" i="3" s="1"/>
  <c r="AE316" i="3" s="1"/>
  <c r="AZ323" i="3"/>
  <c r="BU323" i="3" s="1"/>
  <c r="AD323" i="3" s="1"/>
  <c r="BA324" i="3"/>
  <c r="BV324" i="3" s="1"/>
  <c r="AE324" i="3" s="1"/>
  <c r="AZ339" i="3"/>
  <c r="BU339" i="3" s="1"/>
  <c r="AD339" i="3" s="1"/>
  <c r="BA340" i="3"/>
  <c r="BV340" i="3" s="1"/>
  <c r="AE340" i="3" s="1"/>
  <c r="AZ347" i="3"/>
  <c r="BU347" i="3" s="1"/>
  <c r="AD347" i="3" s="1"/>
  <c r="BA348" i="3"/>
  <c r="BV348" i="3" s="1"/>
  <c r="AE348" i="3" s="1"/>
  <c r="AZ355" i="3"/>
  <c r="BU355" i="3" s="1"/>
  <c r="AD355" i="3" s="1"/>
  <c r="BA356" i="3"/>
  <c r="BV356" i="3" s="1"/>
  <c r="AE356" i="3" s="1"/>
  <c r="AZ363" i="3"/>
  <c r="BU363" i="3" s="1"/>
  <c r="AD363" i="3" s="1"/>
  <c r="BA364" i="3"/>
  <c r="BV364" i="3" s="1"/>
  <c r="AE364" i="3" s="1"/>
  <c r="AZ371" i="3"/>
  <c r="BU371" i="3" s="1"/>
  <c r="AD371" i="3" s="1"/>
  <c r="BA372" i="3"/>
  <c r="BV372" i="3" s="1"/>
  <c r="AE372" i="3" s="1"/>
  <c r="AZ379" i="3"/>
  <c r="BU379" i="3" s="1"/>
  <c r="AD379" i="3" s="1"/>
  <c r="BA380" i="3"/>
  <c r="BV380" i="3" s="1"/>
  <c r="AE380" i="3" s="1"/>
  <c r="AZ387" i="3"/>
  <c r="BU387" i="3" s="1"/>
  <c r="AD387" i="3" s="1"/>
  <c r="BA388" i="3"/>
  <c r="BV388" i="3" s="1"/>
  <c r="AE388" i="3" s="1"/>
  <c r="AZ395" i="3"/>
  <c r="BU395" i="3" s="1"/>
  <c r="AD395" i="3" s="1"/>
  <c r="BA396" i="3"/>
  <c r="BV396" i="3" s="1"/>
  <c r="AE396" i="3" s="1"/>
  <c r="AZ403" i="3"/>
  <c r="BU403" i="3" s="1"/>
  <c r="AD403" i="3" s="1"/>
  <c r="BA404" i="3"/>
  <c r="BV404" i="3" s="1"/>
  <c r="AE404" i="3" s="1"/>
  <c r="AZ411" i="3"/>
  <c r="BU411" i="3" s="1"/>
  <c r="AD411" i="3" s="1"/>
  <c r="BA412" i="3"/>
  <c r="BV412" i="3" s="1"/>
  <c r="AE412" i="3" s="1"/>
  <c r="BA417" i="3"/>
  <c r="BV417" i="3" s="1"/>
  <c r="AE417" i="3" s="1"/>
  <c r="BA421" i="3"/>
  <c r="BV421" i="3" s="1"/>
  <c r="AE421" i="3" s="1"/>
  <c r="AZ427" i="3"/>
  <c r="BU427" i="3" s="1"/>
  <c r="AD427" i="3" s="1"/>
  <c r="BA428" i="3"/>
  <c r="BV428" i="3" s="1"/>
  <c r="AE428" i="3" s="1"/>
  <c r="AZ435" i="3"/>
  <c r="BU435" i="3" s="1"/>
  <c r="AD435" i="3" s="1"/>
  <c r="BA436" i="3"/>
  <c r="BV436" i="3" s="1"/>
  <c r="AE436" i="3" s="1"/>
  <c r="AZ443" i="3"/>
  <c r="BU443" i="3" s="1"/>
  <c r="AD443" i="3" s="1"/>
  <c r="BA444" i="3"/>
  <c r="BV444" i="3" s="1"/>
  <c r="AE444" i="3" s="1"/>
  <c r="AZ451" i="3"/>
  <c r="BU451" i="3" s="1"/>
  <c r="AD451" i="3" s="1"/>
  <c r="BA452" i="3"/>
  <c r="BV452" i="3" s="1"/>
  <c r="AE452" i="3" s="1"/>
  <c r="AZ459" i="3"/>
  <c r="BU459" i="3" s="1"/>
  <c r="AD459" i="3" s="1"/>
  <c r="BA460" i="3"/>
  <c r="BV460" i="3" s="1"/>
  <c r="AE460" i="3" s="1"/>
  <c r="AZ467" i="3"/>
  <c r="BU467" i="3" s="1"/>
  <c r="AD467" i="3" s="1"/>
  <c r="AZ483" i="3"/>
  <c r="BU483" i="3" s="1"/>
  <c r="AD483" i="3" s="1"/>
  <c r="BA484" i="3"/>
  <c r="BV484" i="3" s="1"/>
  <c r="AE484" i="3" s="1"/>
  <c r="AZ491" i="3"/>
  <c r="BU491" i="3" s="1"/>
  <c r="AD491" i="3" s="1"/>
  <c r="BA492" i="3"/>
  <c r="BV492" i="3" s="1"/>
  <c r="AE492" i="3" s="1"/>
  <c r="AZ499" i="3"/>
  <c r="BU499" i="3" s="1"/>
  <c r="AD499" i="3" s="1"/>
  <c r="BA500" i="3"/>
  <c r="BV500" i="3" s="1"/>
  <c r="AE500" i="3" s="1"/>
  <c r="AZ507" i="3"/>
  <c r="BU507" i="3" s="1"/>
  <c r="AD507" i="3" s="1"/>
  <c r="BA508" i="3"/>
  <c r="BV508" i="3" s="1"/>
  <c r="AE508" i="3" s="1"/>
  <c r="AZ515" i="3"/>
  <c r="BU515" i="3" s="1"/>
  <c r="AD515" i="3" s="1"/>
  <c r="BA15" i="3"/>
  <c r="BV15" i="3" s="1"/>
  <c r="AZ22" i="3"/>
  <c r="BU22" i="3" s="1"/>
  <c r="AD22" i="3" s="1"/>
  <c r="BA23" i="3"/>
  <c r="BV23" i="3" s="1"/>
  <c r="AE23" i="3" s="1"/>
  <c r="AZ30" i="3"/>
  <c r="BU30" i="3" s="1"/>
  <c r="AD30" i="3" s="1"/>
  <c r="BA31" i="3"/>
  <c r="BV31" i="3" s="1"/>
  <c r="AE31" i="3" s="1"/>
  <c r="AZ38" i="3"/>
  <c r="BU38" i="3" s="1"/>
  <c r="AD38" i="3" s="1"/>
  <c r="BA39" i="3"/>
  <c r="BV39" i="3" s="1"/>
  <c r="AE39" i="3" s="1"/>
  <c r="AZ46" i="3"/>
  <c r="BU46" i="3" s="1"/>
  <c r="AD46" i="3" s="1"/>
  <c r="BA47" i="3"/>
  <c r="BV47" i="3" s="1"/>
  <c r="AE47" i="3" s="1"/>
  <c r="AZ54" i="3"/>
  <c r="BU54" i="3" s="1"/>
  <c r="AD54" i="3" s="1"/>
  <c r="BA55" i="3"/>
  <c r="BV55" i="3" s="1"/>
  <c r="AE55" i="3" s="1"/>
  <c r="AZ62" i="3"/>
  <c r="BU62" i="3" s="1"/>
  <c r="AD62" i="3" s="1"/>
  <c r="BA63" i="3"/>
  <c r="BV63" i="3" s="1"/>
  <c r="AE63" i="3" s="1"/>
  <c r="AZ70" i="3"/>
  <c r="BU70" i="3" s="1"/>
  <c r="AD70" i="3" s="1"/>
  <c r="BA71" i="3"/>
  <c r="BV71" i="3" s="1"/>
  <c r="AE71" i="3" s="1"/>
  <c r="AZ78" i="3"/>
  <c r="BU78" i="3" s="1"/>
  <c r="AD78" i="3" s="1"/>
  <c r="BA79" i="3"/>
  <c r="BV79" i="3" s="1"/>
  <c r="AE79" i="3" s="1"/>
  <c r="AZ86" i="3"/>
  <c r="BU86" i="3" s="1"/>
  <c r="AD86" i="3" s="1"/>
  <c r="BA87" i="3"/>
  <c r="BV87" i="3" s="1"/>
  <c r="AE87" i="3" s="1"/>
  <c r="BA95" i="3"/>
  <c r="BV95" i="3" s="1"/>
  <c r="AE95" i="3" s="1"/>
  <c r="AZ102" i="3"/>
  <c r="BU102" i="3" s="1"/>
  <c r="AD102" i="3" s="1"/>
  <c r="BA103" i="3"/>
  <c r="BV103" i="3" s="1"/>
  <c r="AE103" i="3" s="1"/>
  <c r="AZ110" i="3"/>
  <c r="BU110" i="3" s="1"/>
  <c r="AD110" i="3" s="1"/>
  <c r="AZ118" i="3"/>
  <c r="BU118" i="3" s="1"/>
  <c r="AD118" i="3" s="1"/>
  <c r="AZ126" i="3"/>
  <c r="BU126" i="3" s="1"/>
  <c r="AD126" i="3" s="1"/>
  <c r="BA127" i="3"/>
  <c r="BV127" i="3" s="1"/>
  <c r="AE127" i="3" s="1"/>
  <c r="AZ134" i="3"/>
  <c r="BU134" i="3" s="1"/>
  <c r="AD134" i="3" s="1"/>
  <c r="BA135" i="3"/>
  <c r="BV135" i="3" s="1"/>
  <c r="AE135" i="3" s="1"/>
  <c r="AZ142" i="3"/>
  <c r="BU142" i="3" s="1"/>
  <c r="AD142" i="3" s="1"/>
  <c r="BA143" i="3"/>
  <c r="BV143" i="3" s="1"/>
  <c r="AE143" i="3" s="1"/>
  <c r="AZ150" i="3"/>
  <c r="BU150" i="3" s="1"/>
  <c r="AD150" i="3" s="1"/>
  <c r="BA151" i="3"/>
  <c r="BV151" i="3" s="1"/>
  <c r="AE151" i="3" s="1"/>
  <c r="BA159" i="3"/>
  <c r="BV159" i="3" s="1"/>
  <c r="AE159" i="3" s="1"/>
  <c r="BA183" i="3"/>
  <c r="BV183" i="3" s="1"/>
  <c r="AE183" i="3" s="1"/>
  <c r="AZ190" i="3"/>
  <c r="BU190" i="3" s="1"/>
  <c r="AD190" i="3" s="1"/>
  <c r="BA191" i="3"/>
  <c r="BV191" i="3" s="1"/>
  <c r="AE191" i="3" s="1"/>
  <c r="BA199" i="3"/>
  <c r="BV199" i="3" s="1"/>
  <c r="AZ206" i="3"/>
  <c r="BU206" i="3" s="1"/>
  <c r="AD206" i="3" s="1"/>
  <c r="BA207" i="3"/>
  <c r="BV207" i="3" s="1"/>
  <c r="AE207" i="3" s="1"/>
  <c r="AZ214" i="3"/>
  <c r="BU214" i="3" s="1"/>
  <c r="AD214" i="3" s="1"/>
  <c r="BA215" i="3"/>
  <c r="BV215" i="3" s="1"/>
  <c r="AE215" i="3" s="1"/>
  <c r="J261" i="3"/>
  <c r="J269" i="3"/>
  <c r="J277" i="3"/>
  <c r="BA175" i="3"/>
  <c r="BV175" i="3" s="1"/>
  <c r="AE175" i="3" s="1"/>
  <c r="AZ222" i="3"/>
  <c r="BU222" i="3" s="1"/>
  <c r="AD222" i="3" s="1"/>
  <c r="AZ166" i="3"/>
  <c r="BU166" i="3" s="1"/>
  <c r="AD166" i="3" s="1"/>
  <c r="BA167" i="3"/>
  <c r="BV167" i="3" s="1"/>
  <c r="AE167" i="3" s="1"/>
  <c r="AZ174" i="3"/>
  <c r="BU174" i="3" s="1"/>
  <c r="AD174" i="3" s="1"/>
  <c r="C313" i="3"/>
  <c r="AZ158" i="3"/>
  <c r="BU158" i="3" s="1"/>
  <c r="AD158" i="3" s="1"/>
  <c r="BA223" i="3"/>
  <c r="BV223" i="3" s="1"/>
  <c r="AE223" i="3" s="1"/>
  <c r="BA111" i="3"/>
  <c r="BV111" i="3" s="1"/>
  <c r="AE111" i="3" s="1"/>
  <c r="BA119" i="3"/>
  <c r="BV119" i="3" s="1"/>
  <c r="AE119" i="3" s="1"/>
  <c r="AZ182" i="3"/>
  <c r="BU182" i="3" s="1"/>
  <c r="AD182" i="3" s="1"/>
  <c r="J485" i="3"/>
  <c r="AZ484" i="3"/>
  <c r="BU484" i="3" s="1"/>
  <c r="AD484" i="3" s="1"/>
  <c r="BA485" i="3"/>
  <c r="BV485" i="3" s="1"/>
  <c r="AE485" i="3" s="1"/>
  <c r="AZ492" i="3"/>
  <c r="BU492" i="3" s="1"/>
  <c r="AD492" i="3" s="1"/>
  <c r="BA493" i="3"/>
  <c r="BV493" i="3" s="1"/>
  <c r="AE493" i="3" s="1"/>
  <c r="AZ500" i="3"/>
  <c r="BU500" i="3" s="1"/>
  <c r="AD500" i="3" s="1"/>
  <c r="BA501" i="3"/>
  <c r="BV501" i="3" s="1"/>
  <c r="AE501" i="3" s="1"/>
  <c r="BA509" i="3"/>
  <c r="BV509" i="3" s="1"/>
  <c r="AE509" i="3" s="1"/>
  <c r="AZ198" i="3"/>
  <c r="BU198" i="3" s="1"/>
  <c r="AD198" i="3" s="1"/>
  <c r="J278" i="3"/>
  <c r="I341" i="3"/>
  <c r="AZ21" i="3"/>
  <c r="BU21" i="3" s="1"/>
  <c r="AD21" i="3" s="1"/>
  <c r="BA22" i="3"/>
  <c r="BV22" i="3" s="1"/>
  <c r="AE22" i="3" s="1"/>
  <c r="AZ29" i="3"/>
  <c r="BU29" i="3" s="1"/>
  <c r="AD29" i="3" s="1"/>
  <c r="BA30" i="3"/>
  <c r="BV30" i="3" s="1"/>
  <c r="AE30" i="3" s="1"/>
  <c r="AZ37" i="3"/>
  <c r="BU37" i="3" s="1"/>
  <c r="AD37" i="3" s="1"/>
  <c r="BA38" i="3"/>
  <c r="BV38" i="3" s="1"/>
  <c r="AE38" i="3" s="1"/>
  <c r="AZ45" i="3"/>
  <c r="BU45" i="3" s="1"/>
  <c r="AD45" i="3" s="1"/>
  <c r="BA46" i="3"/>
  <c r="BV46" i="3" s="1"/>
  <c r="AE46" i="3" s="1"/>
  <c r="AZ53" i="3"/>
  <c r="BU53" i="3" s="1"/>
  <c r="AD53" i="3" s="1"/>
  <c r="BA54" i="3"/>
  <c r="BV54" i="3" s="1"/>
  <c r="AE54" i="3" s="1"/>
  <c r="AZ61" i="3"/>
  <c r="BU61" i="3" s="1"/>
  <c r="AD61" i="3" s="1"/>
  <c r="BA62" i="3"/>
  <c r="BV62" i="3" s="1"/>
  <c r="AE62" i="3" s="1"/>
  <c r="AZ69" i="3"/>
  <c r="BU69" i="3" s="1"/>
  <c r="AD69" i="3" s="1"/>
  <c r="BA70" i="3"/>
  <c r="BV70" i="3" s="1"/>
  <c r="AE70" i="3" s="1"/>
  <c r="AZ77" i="3"/>
  <c r="BU77" i="3" s="1"/>
  <c r="AD77" i="3" s="1"/>
  <c r="BA78" i="3"/>
  <c r="BV78" i="3" s="1"/>
  <c r="AE78" i="3" s="1"/>
  <c r="AZ85" i="3"/>
  <c r="BU85" i="3" s="1"/>
  <c r="AD85" i="3" s="1"/>
  <c r="BA86" i="3"/>
  <c r="BV86" i="3" s="1"/>
  <c r="AE86" i="3" s="1"/>
  <c r="AZ93" i="3"/>
  <c r="BU93" i="3" s="1"/>
  <c r="AD93" i="3" s="1"/>
  <c r="AZ101" i="3"/>
  <c r="BU101" i="3" s="1"/>
  <c r="AD101" i="3" s="1"/>
  <c r="BA102" i="3"/>
  <c r="BV102" i="3" s="1"/>
  <c r="AE102" i="3" s="1"/>
  <c r="AZ109" i="3"/>
  <c r="BU109" i="3" s="1"/>
  <c r="AD109" i="3" s="1"/>
  <c r="BA110" i="3"/>
  <c r="BV110" i="3" s="1"/>
  <c r="AE110" i="3" s="1"/>
  <c r="AZ117" i="3"/>
  <c r="BU117" i="3" s="1"/>
  <c r="AD117" i="3" s="1"/>
  <c r="BA118" i="3"/>
  <c r="BV118" i="3" s="1"/>
  <c r="AE118" i="3" s="1"/>
  <c r="AZ125" i="3"/>
  <c r="BU125" i="3" s="1"/>
  <c r="AD125" i="3" s="1"/>
  <c r="BA126" i="3"/>
  <c r="BV126" i="3" s="1"/>
  <c r="AE126" i="3" s="1"/>
  <c r="AZ133" i="3"/>
  <c r="BU133" i="3" s="1"/>
  <c r="AD133" i="3" s="1"/>
  <c r="BA134" i="3"/>
  <c r="BV134" i="3" s="1"/>
  <c r="AE134" i="3" s="1"/>
  <c r="AZ141" i="3"/>
  <c r="BU141" i="3" s="1"/>
  <c r="AD141" i="3" s="1"/>
  <c r="BA142" i="3"/>
  <c r="BV142" i="3" s="1"/>
  <c r="AE142" i="3" s="1"/>
  <c r="AZ149" i="3"/>
  <c r="BU149" i="3" s="1"/>
  <c r="AD149" i="3" s="1"/>
  <c r="BA150" i="3"/>
  <c r="BV150" i="3" s="1"/>
  <c r="AE150" i="3" s="1"/>
  <c r="AZ157" i="3"/>
  <c r="BU157" i="3" s="1"/>
  <c r="AD157" i="3" s="1"/>
  <c r="BA158" i="3"/>
  <c r="BV158" i="3" s="1"/>
  <c r="AE158" i="3" s="1"/>
  <c r="AZ165" i="3"/>
  <c r="BU165" i="3" s="1"/>
  <c r="AD165" i="3" s="1"/>
  <c r="BA166" i="3"/>
  <c r="BV166" i="3" s="1"/>
  <c r="AE166" i="3" s="1"/>
  <c r="AZ173" i="3"/>
  <c r="BU173" i="3" s="1"/>
  <c r="AD173" i="3" s="1"/>
  <c r="BA174" i="3"/>
  <c r="BV174" i="3" s="1"/>
  <c r="AE174" i="3" s="1"/>
  <c r="AZ181" i="3"/>
  <c r="BU181" i="3" s="1"/>
  <c r="AD181" i="3" s="1"/>
  <c r="BA182" i="3"/>
  <c r="BV182" i="3" s="1"/>
  <c r="AE182" i="3" s="1"/>
  <c r="AZ189" i="3"/>
  <c r="BU189" i="3" s="1"/>
  <c r="AD189" i="3" s="1"/>
  <c r="BA190" i="3"/>
  <c r="BV190" i="3" s="1"/>
  <c r="AE190" i="3" s="1"/>
  <c r="AZ197" i="3"/>
  <c r="BU197" i="3" s="1"/>
  <c r="AD197" i="3" s="1"/>
  <c r="BA198" i="3"/>
  <c r="BV198" i="3" s="1"/>
  <c r="AE198" i="3" s="1"/>
  <c r="AZ205" i="3"/>
  <c r="BU205" i="3" s="1"/>
  <c r="AD205" i="3" s="1"/>
  <c r="BA206" i="3"/>
  <c r="BV206" i="3" s="1"/>
  <c r="AE206" i="3" s="1"/>
  <c r="AZ213" i="3"/>
  <c r="BU213" i="3" s="1"/>
  <c r="AD213" i="3" s="1"/>
  <c r="BA214" i="3"/>
  <c r="BV214" i="3" s="1"/>
  <c r="AE214" i="3" s="1"/>
  <c r="AZ221" i="3"/>
  <c r="BU221" i="3" s="1"/>
  <c r="AD221" i="3" s="1"/>
  <c r="BA222" i="3"/>
  <c r="BV222" i="3" s="1"/>
  <c r="AE222" i="3" s="1"/>
  <c r="AZ229" i="3"/>
  <c r="BU229" i="3" s="1"/>
  <c r="AD229" i="3" s="1"/>
  <c r="BA230" i="3"/>
  <c r="BV230" i="3" s="1"/>
  <c r="AE230" i="3" s="1"/>
  <c r="AZ237" i="3"/>
  <c r="BU237" i="3" s="1"/>
  <c r="AD237" i="3" s="1"/>
  <c r="BA238" i="3"/>
  <c r="BV238" i="3" s="1"/>
  <c r="AE238" i="3" s="1"/>
  <c r="AZ245" i="3"/>
  <c r="BU245" i="3" s="1"/>
  <c r="AD245" i="3" s="1"/>
  <c r="BA246" i="3"/>
  <c r="BV246" i="3" s="1"/>
  <c r="AE246" i="3" s="1"/>
  <c r="AZ253" i="3"/>
  <c r="BU253" i="3" s="1"/>
  <c r="AD253" i="3" s="1"/>
  <c r="BA254" i="3"/>
  <c r="BV254" i="3" s="1"/>
  <c r="AE254" i="3" s="1"/>
  <c r="AZ261" i="3"/>
  <c r="BU261" i="3" s="1"/>
  <c r="AD261" i="3" s="1"/>
  <c r="BA262" i="3"/>
  <c r="BV262" i="3" s="1"/>
  <c r="AE262" i="3" s="1"/>
  <c r="AZ269" i="3"/>
  <c r="BU269" i="3" s="1"/>
  <c r="AD269" i="3" s="1"/>
  <c r="BA270" i="3"/>
  <c r="BV270" i="3" s="1"/>
  <c r="AE270" i="3" s="1"/>
  <c r="AZ277" i="3"/>
  <c r="BU277" i="3" s="1"/>
  <c r="AD277" i="3" s="1"/>
  <c r="BA278" i="3"/>
  <c r="BV278" i="3" s="1"/>
  <c r="AE278" i="3" s="1"/>
  <c r="AZ285" i="3"/>
  <c r="BU285" i="3" s="1"/>
  <c r="AD285" i="3" s="1"/>
  <c r="BA286" i="3"/>
  <c r="BV286" i="3" s="1"/>
  <c r="AE286" i="3" s="1"/>
  <c r="AZ293" i="3"/>
  <c r="BU293" i="3" s="1"/>
  <c r="AD293" i="3" s="1"/>
  <c r="BA294" i="3"/>
  <c r="BV294" i="3" s="1"/>
  <c r="AE294" i="3" s="1"/>
  <c r="AZ301" i="3"/>
  <c r="BU301" i="3" s="1"/>
  <c r="AD301" i="3" s="1"/>
  <c r="BA302" i="3"/>
  <c r="BV302" i="3" s="1"/>
  <c r="AE302" i="3" s="1"/>
  <c r="AZ309" i="3"/>
  <c r="BU309" i="3" s="1"/>
  <c r="AD309" i="3" s="1"/>
  <c r="BA310" i="3"/>
  <c r="BV310" i="3" s="1"/>
  <c r="AE310" i="3" s="1"/>
  <c r="AZ317" i="3"/>
  <c r="BU317" i="3" s="1"/>
  <c r="AD317" i="3" s="1"/>
  <c r="BA318" i="3"/>
  <c r="BV318" i="3" s="1"/>
  <c r="AE318" i="3" s="1"/>
  <c r="AZ325" i="3"/>
  <c r="BU325" i="3" s="1"/>
  <c r="AD325" i="3" s="1"/>
  <c r="BA326" i="3"/>
  <c r="BV326" i="3" s="1"/>
  <c r="AE326" i="3" s="1"/>
  <c r="AZ341" i="3"/>
  <c r="BU341" i="3" s="1"/>
  <c r="AD341" i="3" s="1"/>
  <c r="BA342" i="3"/>
  <c r="BV342" i="3" s="1"/>
  <c r="AE342" i="3" s="1"/>
  <c r="AZ349" i="3"/>
  <c r="BU349" i="3" s="1"/>
  <c r="AD349" i="3" s="1"/>
  <c r="BA350" i="3"/>
  <c r="BV350" i="3" s="1"/>
  <c r="AE350" i="3" s="1"/>
  <c r="AZ357" i="3"/>
  <c r="BU357" i="3" s="1"/>
  <c r="AD357" i="3" s="1"/>
  <c r="BA358" i="3"/>
  <c r="BV358" i="3" s="1"/>
  <c r="AE358" i="3" s="1"/>
  <c r="AZ365" i="3"/>
  <c r="BU365" i="3" s="1"/>
  <c r="AD365" i="3" s="1"/>
  <c r="BA366" i="3"/>
  <c r="BV366" i="3" s="1"/>
  <c r="AE366" i="3" s="1"/>
  <c r="AZ373" i="3"/>
  <c r="BU373" i="3" s="1"/>
  <c r="AD373" i="3" s="1"/>
  <c r="BA374" i="3"/>
  <c r="BV374" i="3" s="1"/>
  <c r="AE374" i="3" s="1"/>
  <c r="AZ381" i="3"/>
  <c r="BU381" i="3" s="1"/>
  <c r="AD381" i="3" s="1"/>
  <c r="BA382" i="3"/>
  <c r="BV382" i="3" s="1"/>
  <c r="AE382" i="3" s="1"/>
  <c r="AZ389" i="3"/>
  <c r="BU389" i="3" s="1"/>
  <c r="AD389" i="3" s="1"/>
  <c r="BA390" i="3"/>
  <c r="BV390" i="3" s="1"/>
  <c r="AE390" i="3" s="1"/>
  <c r="AZ397" i="3"/>
  <c r="BU397" i="3" s="1"/>
  <c r="AD397" i="3" s="1"/>
  <c r="BA398" i="3"/>
  <c r="BV398" i="3" s="1"/>
  <c r="AE398" i="3" s="1"/>
  <c r="AZ405" i="3"/>
  <c r="BU405" i="3" s="1"/>
  <c r="AD405" i="3" s="1"/>
  <c r="BA406" i="3"/>
  <c r="BV406" i="3" s="1"/>
  <c r="AE406" i="3" s="1"/>
  <c r="AZ413" i="3"/>
  <c r="BU413" i="3" s="1"/>
  <c r="AD413" i="3" s="1"/>
  <c r="BA414" i="3"/>
  <c r="BV414" i="3" s="1"/>
  <c r="AE414" i="3" s="1"/>
  <c r="BA418" i="3"/>
  <c r="BV418" i="3" s="1"/>
  <c r="AE418" i="3" s="1"/>
  <c r="BA422" i="3"/>
  <c r="BV422" i="3" s="1"/>
  <c r="AE422" i="3" s="1"/>
  <c r="AZ429" i="3"/>
  <c r="BU429" i="3" s="1"/>
  <c r="AD429" i="3" s="1"/>
  <c r="BA430" i="3"/>
  <c r="BV430" i="3" s="1"/>
  <c r="AE430" i="3" s="1"/>
  <c r="AZ437" i="3"/>
  <c r="BU437" i="3" s="1"/>
  <c r="AD437" i="3" s="1"/>
  <c r="BA438" i="3"/>
  <c r="BV438" i="3" s="1"/>
  <c r="AE438" i="3" s="1"/>
  <c r="AZ445" i="3"/>
  <c r="BU445" i="3" s="1"/>
  <c r="AD445" i="3" s="1"/>
  <c r="BA446" i="3"/>
  <c r="BV446" i="3" s="1"/>
  <c r="AE446" i="3" s="1"/>
  <c r="AZ453" i="3"/>
  <c r="BU453" i="3" s="1"/>
  <c r="AD453" i="3" s="1"/>
  <c r="BA454" i="3"/>
  <c r="BV454" i="3" s="1"/>
  <c r="AE454" i="3" s="1"/>
  <c r="AZ461" i="3"/>
  <c r="BU461" i="3" s="1"/>
  <c r="AD461" i="3" s="1"/>
  <c r="BA462" i="3"/>
  <c r="BV462" i="3" s="1"/>
  <c r="AE462" i="3" s="1"/>
  <c r="AZ469" i="3"/>
  <c r="BU469" i="3" s="1"/>
  <c r="AD469" i="3" s="1"/>
  <c r="BA470" i="3"/>
  <c r="BV470" i="3" s="1"/>
  <c r="AE470" i="3" s="1"/>
  <c r="AZ477" i="3"/>
  <c r="BU477" i="3" s="1"/>
  <c r="AD477" i="3" s="1"/>
  <c r="BA478" i="3"/>
  <c r="BV478" i="3" s="1"/>
  <c r="AE478" i="3" s="1"/>
  <c r="AZ485" i="3"/>
  <c r="BU485" i="3" s="1"/>
  <c r="AD485" i="3" s="1"/>
  <c r="BA486" i="3"/>
  <c r="BV486" i="3" s="1"/>
  <c r="AE486" i="3" s="1"/>
  <c r="AZ493" i="3"/>
  <c r="BU493" i="3" s="1"/>
  <c r="AD493" i="3" s="1"/>
  <c r="BA494" i="3"/>
  <c r="BV494" i="3" s="1"/>
  <c r="AE494" i="3" s="1"/>
  <c r="AZ501" i="3"/>
  <c r="BU501" i="3" s="1"/>
  <c r="AD501" i="3" s="1"/>
  <c r="BA502" i="3"/>
  <c r="BV502" i="3" s="1"/>
  <c r="AE502" i="3" s="1"/>
  <c r="AZ509" i="3"/>
  <c r="BU509" i="3" s="1"/>
  <c r="AD509" i="3" s="1"/>
  <c r="BA510" i="3"/>
  <c r="BV510" i="3" s="1"/>
  <c r="AE510" i="3" s="1"/>
  <c r="AZ517" i="3"/>
  <c r="BU517" i="3" s="1"/>
  <c r="AD517" i="3" s="1"/>
  <c r="BA518" i="3"/>
  <c r="BV518" i="3" s="1"/>
  <c r="AE518" i="3" s="1"/>
  <c r="AZ525" i="3"/>
  <c r="BU525" i="3" s="1"/>
  <c r="AD525" i="3" s="1"/>
  <c r="BA526" i="3"/>
  <c r="BV526" i="3" s="1"/>
  <c r="AE526" i="3" s="1"/>
  <c r="AZ533" i="3"/>
  <c r="BU533" i="3" s="1"/>
  <c r="AD533" i="3" s="1"/>
  <c r="BA534" i="3"/>
  <c r="BV534" i="3" s="1"/>
  <c r="AE534" i="3" s="1"/>
  <c r="AZ508" i="3"/>
  <c r="BU508" i="3" s="1"/>
  <c r="AD508" i="3" s="1"/>
  <c r="AZ516" i="3"/>
  <c r="BU516" i="3" s="1"/>
  <c r="AD516" i="3" s="1"/>
  <c r="BA517" i="3"/>
  <c r="BV517" i="3" s="1"/>
  <c r="AE517" i="3" s="1"/>
  <c r="AZ524" i="3"/>
  <c r="BU524" i="3" s="1"/>
  <c r="AD524" i="3" s="1"/>
  <c r="BA525" i="3"/>
  <c r="BV525" i="3" s="1"/>
  <c r="AE525" i="3" s="1"/>
  <c r="AZ532" i="3"/>
  <c r="BU532" i="3" s="1"/>
  <c r="AD532" i="3" s="1"/>
  <c r="BA533" i="3"/>
  <c r="BV533" i="3" s="1"/>
  <c r="AE533" i="3" s="1"/>
  <c r="J86" i="3"/>
  <c r="S94" i="3"/>
  <c r="AI94" i="1"/>
  <c r="BA196" i="3"/>
  <c r="BV196" i="3" s="1"/>
  <c r="AE196" i="3" s="1"/>
  <c r="BA212" i="3"/>
  <c r="BV212" i="3" s="1"/>
  <c r="AE212" i="3" s="1"/>
  <c r="AZ230" i="3"/>
  <c r="BU230" i="3" s="1"/>
  <c r="AD230" i="3" s="1"/>
  <c r="AZ238" i="3"/>
  <c r="BU238" i="3" s="1"/>
  <c r="AD238" i="3" s="1"/>
  <c r="AZ416" i="3"/>
  <c r="BU416" i="3" s="1"/>
  <c r="AD416" i="3" s="1"/>
  <c r="AZ420" i="3"/>
  <c r="BU420" i="3" s="1"/>
  <c r="AD420" i="3" s="1"/>
  <c r="AZ415" i="3"/>
  <c r="BU415" i="3" s="1"/>
  <c r="AD415" i="3" s="1"/>
  <c r="AZ419" i="3"/>
  <c r="BU419" i="3" s="1"/>
  <c r="AD419" i="3" s="1"/>
  <c r="AS390" i="3"/>
  <c r="AZ418" i="3"/>
  <c r="BU418" i="3" s="1"/>
  <c r="AD418" i="3" s="1"/>
  <c r="AS158" i="3"/>
  <c r="AS70" i="3"/>
  <c r="AS126" i="3"/>
  <c r="AS182" i="3"/>
  <c r="AS270" i="3"/>
  <c r="AS316" i="3"/>
  <c r="AZ417" i="3"/>
  <c r="BU417" i="3" s="1"/>
  <c r="AD417" i="3" s="1"/>
  <c r="AZ421" i="3"/>
  <c r="BU421" i="3" s="1"/>
  <c r="AD421" i="3" s="1"/>
  <c r="R94" i="3"/>
  <c r="AH94" i="1"/>
  <c r="AS134" i="3"/>
  <c r="P327" i="3"/>
  <c r="O327" i="3"/>
  <c r="J327" i="3"/>
  <c r="I327" i="3"/>
  <c r="K327" i="3"/>
  <c r="K330" i="3"/>
  <c r="J330" i="3"/>
  <c r="I330" i="3"/>
  <c r="I333" i="3"/>
  <c r="J333" i="3"/>
  <c r="K333" i="3"/>
  <c r="I328" i="3"/>
  <c r="K328" i="3"/>
  <c r="J328" i="3"/>
  <c r="O328" i="3"/>
  <c r="K331" i="3"/>
  <c r="I331" i="3"/>
  <c r="J331" i="3"/>
  <c r="K334" i="3"/>
  <c r="J334" i="3"/>
  <c r="I334" i="3"/>
  <c r="I329" i="3"/>
  <c r="J329" i="3"/>
  <c r="K329" i="3"/>
  <c r="O329" i="3"/>
  <c r="I332" i="3"/>
  <c r="J332" i="3"/>
  <c r="K332" i="3"/>
  <c r="AZ48" i="3"/>
  <c r="BU48" i="3" s="1"/>
  <c r="AD48" i="3" s="1"/>
  <c r="BA49" i="3"/>
  <c r="BV49" i="3" s="1"/>
  <c r="AE49" i="3" s="1"/>
  <c r="AZ56" i="3"/>
  <c r="BU56" i="3" s="1"/>
  <c r="AD56" i="3" s="1"/>
  <c r="BA57" i="3"/>
  <c r="BV57" i="3" s="1"/>
  <c r="AE57" i="3" s="1"/>
  <c r="AZ64" i="3"/>
  <c r="BU64" i="3" s="1"/>
  <c r="AD64" i="3" s="1"/>
  <c r="BA65" i="3"/>
  <c r="BV65" i="3" s="1"/>
  <c r="AE65" i="3" s="1"/>
  <c r="AZ72" i="3"/>
  <c r="BU72" i="3" s="1"/>
  <c r="AD72" i="3" s="1"/>
  <c r="BA73" i="3"/>
  <c r="BV73" i="3" s="1"/>
  <c r="AE73" i="3" s="1"/>
  <c r="AZ80" i="3"/>
  <c r="BU80" i="3" s="1"/>
  <c r="AD80" i="3" s="1"/>
  <c r="BA81" i="3"/>
  <c r="BV81" i="3" s="1"/>
  <c r="AE81" i="3" s="1"/>
  <c r="AZ88" i="3"/>
  <c r="BU88" i="3" s="1"/>
  <c r="AD88" i="3" s="1"/>
  <c r="BA89" i="3"/>
  <c r="BV89" i="3" s="1"/>
  <c r="AE89" i="3" s="1"/>
  <c r="AZ96" i="3"/>
  <c r="BU96" i="3" s="1"/>
  <c r="AD96" i="3" s="1"/>
  <c r="BA97" i="3"/>
  <c r="BV97" i="3" s="1"/>
  <c r="AE97" i="3" s="1"/>
  <c r="AZ104" i="3"/>
  <c r="BU104" i="3" s="1"/>
  <c r="AD104" i="3" s="1"/>
  <c r="BA105" i="3"/>
  <c r="BV105" i="3" s="1"/>
  <c r="AE105" i="3" s="1"/>
  <c r="AZ112" i="3"/>
  <c r="BU112" i="3" s="1"/>
  <c r="AD112" i="3" s="1"/>
  <c r="BA113" i="3"/>
  <c r="BV113" i="3" s="1"/>
  <c r="AE113" i="3" s="1"/>
  <c r="AZ120" i="3"/>
  <c r="BU120" i="3" s="1"/>
  <c r="AD120" i="3" s="1"/>
  <c r="BA121" i="3"/>
  <c r="BV121" i="3" s="1"/>
  <c r="AE121" i="3" s="1"/>
  <c r="AZ128" i="3"/>
  <c r="BU128" i="3" s="1"/>
  <c r="AD128" i="3" s="1"/>
  <c r="BA129" i="3"/>
  <c r="BV129" i="3" s="1"/>
  <c r="AE129" i="3" s="1"/>
  <c r="AZ136" i="3"/>
  <c r="BU136" i="3" s="1"/>
  <c r="AD136" i="3" s="1"/>
  <c r="BA137" i="3"/>
  <c r="BV137" i="3" s="1"/>
  <c r="AE137" i="3" s="1"/>
  <c r="AZ144" i="3"/>
  <c r="BU144" i="3" s="1"/>
  <c r="AD144" i="3" s="1"/>
  <c r="BA145" i="3"/>
  <c r="BV145" i="3" s="1"/>
  <c r="AE145" i="3" s="1"/>
  <c r="AZ152" i="3"/>
  <c r="BU152" i="3" s="1"/>
  <c r="AD152" i="3" s="1"/>
  <c r="BA153" i="3"/>
  <c r="BV153" i="3" s="1"/>
  <c r="AE153" i="3" s="1"/>
  <c r="AZ160" i="3"/>
  <c r="BU160" i="3" s="1"/>
  <c r="AD160" i="3" s="1"/>
  <c r="BA161" i="3"/>
  <c r="BV161" i="3" s="1"/>
  <c r="AE161" i="3" s="1"/>
  <c r="AZ168" i="3"/>
  <c r="BU168" i="3" s="1"/>
  <c r="AD168" i="3" s="1"/>
  <c r="BA169" i="3"/>
  <c r="BV169" i="3" s="1"/>
  <c r="AE169" i="3" s="1"/>
  <c r="AZ176" i="3"/>
  <c r="BU176" i="3" s="1"/>
  <c r="AD176" i="3" s="1"/>
  <c r="BA177" i="3"/>
  <c r="BV177" i="3" s="1"/>
  <c r="AE177" i="3" s="1"/>
  <c r="AZ184" i="3"/>
  <c r="BU184" i="3" s="1"/>
  <c r="AD184" i="3" s="1"/>
  <c r="BA185" i="3"/>
  <c r="BV185" i="3" s="1"/>
  <c r="AE185" i="3" s="1"/>
  <c r="AZ192" i="3"/>
  <c r="BU192" i="3" s="1"/>
  <c r="AD192" i="3" s="1"/>
  <c r="BA193" i="3"/>
  <c r="BV193" i="3" s="1"/>
  <c r="AE193" i="3" s="1"/>
  <c r="AZ200" i="3"/>
  <c r="BU200" i="3" s="1"/>
  <c r="AD200" i="3" s="1"/>
  <c r="AZ208" i="3"/>
  <c r="BU208" i="3" s="1"/>
  <c r="AD208" i="3" s="1"/>
  <c r="AZ224" i="3"/>
  <c r="BU224" i="3" s="1"/>
  <c r="AD224" i="3" s="1"/>
  <c r="AZ232" i="3"/>
  <c r="BU232" i="3" s="1"/>
  <c r="AD232" i="3" s="1"/>
  <c r="AZ240" i="3"/>
  <c r="BU240" i="3" s="1"/>
  <c r="AD240" i="3" s="1"/>
  <c r="BA241" i="3"/>
  <c r="BV241" i="3" s="1"/>
  <c r="AE241" i="3" s="1"/>
  <c r="AZ248" i="3"/>
  <c r="BU248" i="3" s="1"/>
  <c r="AD248" i="3" s="1"/>
  <c r="BA249" i="3"/>
  <c r="BV249" i="3" s="1"/>
  <c r="AE249" i="3" s="1"/>
  <c r="AZ256" i="3"/>
  <c r="BU256" i="3" s="1"/>
  <c r="AD256" i="3" s="1"/>
  <c r="BA257" i="3"/>
  <c r="BV257" i="3" s="1"/>
  <c r="AE257" i="3" s="1"/>
  <c r="AZ264" i="3"/>
  <c r="BU264" i="3" s="1"/>
  <c r="AD264" i="3" s="1"/>
  <c r="AZ272" i="3"/>
  <c r="BU272" i="3" s="1"/>
  <c r="AD272" i="3" s="1"/>
  <c r="AZ360" i="3"/>
  <c r="BU360" i="3" s="1"/>
  <c r="AD360" i="3" s="1"/>
  <c r="BA361" i="3"/>
  <c r="BV361" i="3" s="1"/>
  <c r="AE361" i="3" s="1"/>
  <c r="AZ368" i="3"/>
  <c r="BU368" i="3" s="1"/>
  <c r="AD368" i="3" s="1"/>
  <c r="BA369" i="3"/>
  <c r="BV369" i="3" s="1"/>
  <c r="AE369" i="3" s="1"/>
  <c r="AZ376" i="3"/>
  <c r="BU376" i="3" s="1"/>
  <c r="AD376" i="3" s="1"/>
  <c r="BA377" i="3"/>
  <c r="BV377" i="3" s="1"/>
  <c r="AE377" i="3" s="1"/>
  <c r="AZ400" i="3"/>
  <c r="BU400" i="3" s="1"/>
  <c r="AD400" i="3" s="1"/>
  <c r="AZ424" i="3"/>
  <c r="BU424" i="3" s="1"/>
  <c r="AD424" i="3" s="1"/>
  <c r="AZ432" i="3"/>
  <c r="BU432" i="3" s="1"/>
  <c r="AD432" i="3" s="1"/>
  <c r="AZ440" i="3"/>
  <c r="BU440" i="3" s="1"/>
  <c r="AD440" i="3" s="1"/>
  <c r="BA441" i="3"/>
  <c r="BV441" i="3" s="1"/>
  <c r="AE441" i="3" s="1"/>
  <c r="AZ448" i="3"/>
  <c r="BU448" i="3" s="1"/>
  <c r="AD448" i="3" s="1"/>
  <c r="BA449" i="3"/>
  <c r="BV449" i="3" s="1"/>
  <c r="AE449" i="3" s="1"/>
  <c r="AZ456" i="3"/>
  <c r="BU456" i="3" s="1"/>
  <c r="AD456" i="3" s="1"/>
  <c r="BA457" i="3"/>
  <c r="BV457" i="3" s="1"/>
  <c r="AE457" i="3" s="1"/>
  <c r="AZ464" i="3"/>
  <c r="BU464" i="3" s="1"/>
  <c r="AD464" i="3" s="1"/>
  <c r="AZ472" i="3"/>
  <c r="BU472" i="3" s="1"/>
  <c r="AD472" i="3" s="1"/>
  <c r="AZ480" i="3"/>
  <c r="BU480" i="3" s="1"/>
  <c r="AD480" i="3" s="1"/>
  <c r="AZ504" i="3"/>
  <c r="BU504" i="3" s="1"/>
  <c r="AD504" i="3" s="1"/>
  <c r="BA505" i="3"/>
  <c r="BV505" i="3" s="1"/>
  <c r="AE505" i="3" s="1"/>
  <c r="AZ512" i="3"/>
  <c r="BU512" i="3" s="1"/>
  <c r="AD512" i="3" s="1"/>
  <c r="AZ520" i="3"/>
  <c r="BU520" i="3" s="1"/>
  <c r="AD520" i="3" s="1"/>
  <c r="BA521" i="3"/>
  <c r="BV521" i="3" s="1"/>
  <c r="AE521" i="3" s="1"/>
  <c r="AZ528" i="3"/>
  <c r="BU528" i="3" s="1"/>
  <c r="AD528" i="3" s="1"/>
  <c r="BA529" i="3"/>
  <c r="BV529" i="3" s="1"/>
  <c r="AE529" i="3" s="1"/>
  <c r="AZ246" i="3"/>
  <c r="BU246" i="3" s="1"/>
  <c r="AD246" i="3" s="1"/>
  <c r="AZ254" i="3"/>
  <c r="BU254" i="3" s="1"/>
  <c r="AD254" i="3" s="1"/>
  <c r="BA255" i="3"/>
  <c r="BV255" i="3" s="1"/>
  <c r="AE255" i="3" s="1"/>
  <c r="AZ262" i="3"/>
  <c r="BU262" i="3" s="1"/>
  <c r="AD262" i="3" s="1"/>
  <c r="BA263" i="3"/>
  <c r="BV263" i="3" s="1"/>
  <c r="AE263" i="3" s="1"/>
  <c r="AZ270" i="3"/>
  <c r="BU270" i="3" s="1"/>
  <c r="AD270" i="3" s="1"/>
  <c r="BA271" i="3"/>
  <c r="BV271" i="3" s="1"/>
  <c r="AE271" i="3" s="1"/>
  <c r="AZ326" i="3"/>
  <c r="BU326" i="3" s="1"/>
  <c r="AD326" i="3" s="1"/>
  <c r="BA335" i="3"/>
  <c r="BV335" i="3" s="1"/>
  <c r="AE335" i="3" s="1"/>
  <c r="AZ342" i="3"/>
  <c r="BU342" i="3" s="1"/>
  <c r="AD342" i="3" s="1"/>
  <c r="BA343" i="3"/>
  <c r="BV343" i="3" s="1"/>
  <c r="AE343" i="3" s="1"/>
  <c r="AZ350" i="3"/>
  <c r="BU350" i="3" s="1"/>
  <c r="AD350" i="3" s="1"/>
  <c r="AZ358" i="3"/>
  <c r="BU358" i="3" s="1"/>
  <c r="AD358" i="3" s="1"/>
  <c r="BA359" i="3"/>
  <c r="BV359" i="3" s="1"/>
  <c r="AE359" i="3" s="1"/>
  <c r="AZ366" i="3"/>
  <c r="BU366" i="3" s="1"/>
  <c r="AD366" i="3" s="1"/>
  <c r="BA367" i="3"/>
  <c r="BV367" i="3" s="1"/>
  <c r="AE367" i="3" s="1"/>
  <c r="AZ390" i="3"/>
  <c r="BU390" i="3" s="1"/>
  <c r="AD390" i="3" s="1"/>
  <c r="BA391" i="3"/>
  <c r="BV391" i="3" s="1"/>
  <c r="AE391" i="3" s="1"/>
  <c r="AZ398" i="3"/>
  <c r="BU398" i="3" s="1"/>
  <c r="AD398" i="3" s="1"/>
  <c r="BA399" i="3"/>
  <c r="BV399" i="3" s="1"/>
  <c r="AE399" i="3" s="1"/>
  <c r="AZ406" i="3"/>
  <c r="BU406" i="3" s="1"/>
  <c r="AD406" i="3" s="1"/>
  <c r="BA407" i="3"/>
  <c r="BV407" i="3" s="1"/>
  <c r="AE407" i="3" s="1"/>
  <c r="AZ414" i="3"/>
  <c r="BU414" i="3" s="1"/>
  <c r="AD414" i="3" s="1"/>
  <c r="BA423" i="3"/>
  <c r="BV423" i="3" s="1"/>
  <c r="AE423" i="3" s="1"/>
  <c r="AZ430" i="3"/>
  <c r="BU430" i="3" s="1"/>
  <c r="AD430" i="3" s="1"/>
  <c r="BA431" i="3"/>
  <c r="BV431" i="3" s="1"/>
  <c r="AE431" i="3" s="1"/>
  <c r="AZ438" i="3"/>
  <c r="BU438" i="3" s="1"/>
  <c r="AD438" i="3" s="1"/>
  <c r="BA439" i="3"/>
  <c r="BV439" i="3" s="1"/>
  <c r="AE439" i="3" s="1"/>
  <c r="AZ446" i="3"/>
  <c r="BU446" i="3" s="1"/>
  <c r="AD446" i="3" s="1"/>
  <c r="BA447" i="3"/>
  <c r="BV447" i="3" s="1"/>
  <c r="AE447" i="3" s="1"/>
  <c r="AZ454" i="3"/>
  <c r="BU454" i="3" s="1"/>
  <c r="AD454" i="3" s="1"/>
  <c r="BA455" i="3"/>
  <c r="BV455" i="3" s="1"/>
  <c r="AE455" i="3" s="1"/>
  <c r="AZ462" i="3"/>
  <c r="BU462" i="3" s="1"/>
  <c r="AD462" i="3" s="1"/>
  <c r="BA463" i="3"/>
  <c r="BV463" i="3" s="1"/>
  <c r="AE463" i="3" s="1"/>
  <c r="AZ470" i="3"/>
  <c r="BU470" i="3" s="1"/>
  <c r="AD470" i="3" s="1"/>
  <c r="BA471" i="3"/>
  <c r="BV471" i="3" s="1"/>
  <c r="AE471" i="3" s="1"/>
  <c r="AZ478" i="3"/>
  <c r="BU478" i="3" s="1"/>
  <c r="AD478" i="3" s="1"/>
  <c r="BA479" i="3"/>
  <c r="BV479" i="3" s="1"/>
  <c r="AE479" i="3" s="1"/>
  <c r="AZ486" i="3"/>
  <c r="BU486" i="3" s="1"/>
  <c r="AD486" i="3" s="1"/>
  <c r="BA487" i="3"/>
  <c r="BV487" i="3" s="1"/>
  <c r="AE487" i="3" s="1"/>
  <c r="AZ494" i="3"/>
  <c r="BU494" i="3" s="1"/>
  <c r="AD494" i="3" s="1"/>
  <c r="BA495" i="3"/>
  <c r="BV495" i="3" s="1"/>
  <c r="AE495" i="3" s="1"/>
  <c r="AZ502" i="3"/>
  <c r="BU502" i="3" s="1"/>
  <c r="AD502" i="3" s="1"/>
  <c r="BA503" i="3"/>
  <c r="BV503" i="3" s="1"/>
  <c r="AE503" i="3" s="1"/>
  <c r="AZ518" i="3"/>
  <c r="BU518" i="3" s="1"/>
  <c r="AD518" i="3" s="1"/>
  <c r="AZ526" i="3"/>
  <c r="BU526" i="3" s="1"/>
  <c r="AD526" i="3" s="1"/>
  <c r="AZ15" i="3"/>
  <c r="BA16" i="3"/>
  <c r="BV16" i="3" s="1"/>
  <c r="AE16" i="3" s="1"/>
  <c r="AZ23" i="3"/>
  <c r="BU23" i="3" s="1"/>
  <c r="AD23" i="3" s="1"/>
  <c r="BA24" i="3"/>
  <c r="BV24" i="3" s="1"/>
  <c r="AE24" i="3" s="1"/>
  <c r="AZ31" i="3"/>
  <c r="BU31" i="3" s="1"/>
  <c r="AD31" i="3" s="1"/>
  <c r="BA32" i="3"/>
  <c r="BV32" i="3" s="1"/>
  <c r="AE32" i="3" s="1"/>
  <c r="AZ39" i="3"/>
  <c r="BU39" i="3" s="1"/>
  <c r="AD39" i="3" s="1"/>
  <c r="BA40" i="3"/>
  <c r="BV40" i="3" s="1"/>
  <c r="AE40" i="3" s="1"/>
  <c r="AZ47" i="3"/>
  <c r="BU47" i="3" s="1"/>
  <c r="AD47" i="3" s="1"/>
  <c r="BA48" i="3"/>
  <c r="BV48" i="3" s="1"/>
  <c r="AE48" i="3" s="1"/>
  <c r="AZ55" i="3"/>
  <c r="BU55" i="3" s="1"/>
  <c r="AD55" i="3" s="1"/>
  <c r="BA56" i="3"/>
  <c r="BV56" i="3" s="1"/>
  <c r="AE56" i="3" s="1"/>
  <c r="AZ63" i="3"/>
  <c r="BU63" i="3" s="1"/>
  <c r="AD63" i="3" s="1"/>
  <c r="BA64" i="3"/>
  <c r="BV64" i="3" s="1"/>
  <c r="AE64" i="3" s="1"/>
  <c r="AZ71" i="3"/>
  <c r="BU71" i="3" s="1"/>
  <c r="AD71" i="3" s="1"/>
  <c r="BA72" i="3"/>
  <c r="BV72" i="3" s="1"/>
  <c r="AE72" i="3" s="1"/>
  <c r="AZ79" i="3"/>
  <c r="BU79" i="3" s="1"/>
  <c r="AD79" i="3" s="1"/>
  <c r="BA80" i="3"/>
  <c r="BV80" i="3" s="1"/>
  <c r="AE80" i="3" s="1"/>
  <c r="AZ87" i="3"/>
  <c r="BU87" i="3" s="1"/>
  <c r="AD87" i="3" s="1"/>
  <c r="BA88" i="3"/>
  <c r="BV88" i="3" s="1"/>
  <c r="AE88" i="3" s="1"/>
  <c r="AZ95" i="3"/>
  <c r="BU95" i="3" s="1"/>
  <c r="AD95" i="3" s="1"/>
  <c r="BA96" i="3"/>
  <c r="BV96" i="3" s="1"/>
  <c r="AE96" i="3" s="1"/>
  <c r="AZ103" i="3"/>
  <c r="BU103" i="3" s="1"/>
  <c r="AD103" i="3" s="1"/>
  <c r="BA104" i="3"/>
  <c r="BV104" i="3" s="1"/>
  <c r="AE104" i="3" s="1"/>
  <c r="AZ111" i="3"/>
  <c r="BU111" i="3" s="1"/>
  <c r="AD111" i="3" s="1"/>
  <c r="BA112" i="3"/>
  <c r="BV112" i="3" s="1"/>
  <c r="AE112" i="3" s="1"/>
  <c r="AZ119" i="3"/>
  <c r="BU119" i="3" s="1"/>
  <c r="AD119" i="3" s="1"/>
  <c r="BA120" i="3"/>
  <c r="BV120" i="3" s="1"/>
  <c r="AE120" i="3" s="1"/>
  <c r="AZ127" i="3"/>
  <c r="BU127" i="3" s="1"/>
  <c r="AD127" i="3" s="1"/>
  <c r="BA128" i="3"/>
  <c r="BV128" i="3" s="1"/>
  <c r="AE128" i="3" s="1"/>
  <c r="AZ135" i="3"/>
  <c r="BU135" i="3" s="1"/>
  <c r="AD135" i="3" s="1"/>
  <c r="BA136" i="3"/>
  <c r="BV136" i="3" s="1"/>
  <c r="AE136" i="3" s="1"/>
  <c r="AZ143" i="3"/>
  <c r="BU143" i="3" s="1"/>
  <c r="AD143" i="3" s="1"/>
  <c r="AZ151" i="3"/>
  <c r="BU151" i="3" s="1"/>
  <c r="AD151" i="3" s="1"/>
  <c r="BA152" i="3"/>
  <c r="BV152" i="3" s="1"/>
  <c r="AE152" i="3" s="1"/>
  <c r="AZ159" i="3"/>
  <c r="BU159" i="3" s="1"/>
  <c r="AD159" i="3" s="1"/>
  <c r="BA160" i="3"/>
  <c r="BV160" i="3" s="1"/>
  <c r="AE160" i="3" s="1"/>
  <c r="AZ167" i="3"/>
  <c r="BU167" i="3" s="1"/>
  <c r="AD167" i="3" s="1"/>
  <c r="BA168" i="3"/>
  <c r="BV168" i="3" s="1"/>
  <c r="AE168" i="3" s="1"/>
  <c r="AZ175" i="3"/>
  <c r="BU175" i="3" s="1"/>
  <c r="AD175" i="3" s="1"/>
  <c r="BA176" i="3"/>
  <c r="BV176" i="3" s="1"/>
  <c r="AE176" i="3" s="1"/>
  <c r="AZ183" i="3"/>
  <c r="BU183" i="3" s="1"/>
  <c r="AD183" i="3" s="1"/>
  <c r="AZ191" i="3"/>
  <c r="BU191" i="3" s="1"/>
  <c r="AD191" i="3" s="1"/>
  <c r="AZ223" i="3"/>
  <c r="BU223" i="3" s="1"/>
  <c r="AD223" i="3" s="1"/>
  <c r="AZ231" i="3"/>
  <c r="BU231" i="3" s="1"/>
  <c r="AD231" i="3" s="1"/>
  <c r="AZ239" i="3"/>
  <c r="BU239" i="3" s="1"/>
  <c r="AD239" i="3" s="1"/>
  <c r="AZ247" i="3"/>
  <c r="BU247" i="3" s="1"/>
  <c r="AD247" i="3" s="1"/>
  <c r="BA248" i="3"/>
  <c r="BV248" i="3" s="1"/>
  <c r="AE248" i="3" s="1"/>
  <c r="AZ255" i="3"/>
  <c r="BU255" i="3" s="1"/>
  <c r="AD255" i="3" s="1"/>
  <c r="BA256" i="3"/>
  <c r="BV256" i="3" s="1"/>
  <c r="AE256" i="3" s="1"/>
  <c r="AZ263" i="3"/>
  <c r="BU263" i="3" s="1"/>
  <c r="AD263" i="3" s="1"/>
  <c r="BA264" i="3"/>
  <c r="BV264" i="3" s="1"/>
  <c r="AE264" i="3" s="1"/>
  <c r="AZ271" i="3"/>
  <c r="BU271" i="3" s="1"/>
  <c r="AD271" i="3" s="1"/>
  <c r="BA272" i="3"/>
  <c r="BV272" i="3" s="1"/>
  <c r="AE272" i="3" s="1"/>
  <c r="AZ279" i="3"/>
  <c r="BU279" i="3" s="1"/>
  <c r="BA280" i="3"/>
  <c r="BV280" i="3" s="1"/>
  <c r="AE280" i="3" s="1"/>
  <c r="AZ287" i="3"/>
  <c r="BU287" i="3" s="1"/>
  <c r="AD287" i="3" s="1"/>
  <c r="AZ295" i="3"/>
  <c r="BU295" i="3" s="1"/>
  <c r="AD295" i="3" s="1"/>
  <c r="AZ303" i="3"/>
  <c r="BU303" i="3" s="1"/>
  <c r="AD303" i="3" s="1"/>
  <c r="AZ311" i="3"/>
  <c r="BU311" i="3" s="1"/>
  <c r="AD311" i="3" s="1"/>
  <c r="AZ319" i="3"/>
  <c r="BU319" i="3" s="1"/>
  <c r="AD319" i="3" s="1"/>
  <c r="AZ351" i="3"/>
  <c r="BU351" i="3" s="1"/>
  <c r="AD351" i="3" s="1"/>
  <c r="AZ359" i="3"/>
  <c r="BU359" i="3" s="1"/>
  <c r="AD359" i="3" s="1"/>
  <c r="BA360" i="3"/>
  <c r="BV360" i="3" s="1"/>
  <c r="AE360" i="3" s="1"/>
  <c r="AZ367" i="3"/>
  <c r="BU367" i="3" s="1"/>
  <c r="AD367" i="3" s="1"/>
  <c r="BA368" i="3"/>
  <c r="BV368" i="3" s="1"/>
  <c r="AE368" i="3" s="1"/>
  <c r="AZ375" i="3"/>
  <c r="BU375" i="3" s="1"/>
  <c r="AD375" i="3" s="1"/>
  <c r="BA376" i="3"/>
  <c r="BV376" i="3" s="1"/>
  <c r="AE376" i="3" s="1"/>
  <c r="AZ383" i="3"/>
  <c r="BU383" i="3" s="1"/>
  <c r="AZ391" i="3"/>
  <c r="BU391" i="3" s="1"/>
  <c r="AD391" i="3" s="1"/>
  <c r="AZ399" i="3"/>
  <c r="BU399" i="3" s="1"/>
  <c r="AD399" i="3" s="1"/>
  <c r="AZ407" i="3"/>
  <c r="BU407" i="3" s="1"/>
  <c r="AD407" i="3" s="1"/>
  <c r="BA408" i="3"/>
  <c r="BV408" i="3" s="1"/>
  <c r="AE408" i="3" s="1"/>
  <c r="BA415" i="3"/>
  <c r="BV415" i="3" s="1"/>
  <c r="AE415" i="3" s="1"/>
  <c r="BA419" i="3"/>
  <c r="BV419" i="3" s="1"/>
  <c r="AE419" i="3" s="1"/>
  <c r="AZ423" i="3"/>
  <c r="BU423" i="3" s="1"/>
  <c r="AD423" i="3" s="1"/>
  <c r="BA424" i="3"/>
  <c r="BV424" i="3" s="1"/>
  <c r="AE424" i="3" s="1"/>
  <c r="AZ447" i="3"/>
  <c r="BU447" i="3" s="1"/>
  <c r="AD447" i="3" s="1"/>
  <c r="AZ463" i="3"/>
  <c r="BU463" i="3" s="1"/>
  <c r="AD463" i="3" s="1"/>
  <c r="AZ471" i="3"/>
  <c r="BU471" i="3" s="1"/>
  <c r="AD471" i="3" s="1"/>
  <c r="AZ479" i="3"/>
  <c r="BU479" i="3" s="1"/>
  <c r="AD479" i="3" s="1"/>
  <c r="O535" i="3"/>
  <c r="BA231" i="3"/>
  <c r="BV231" i="3" s="1"/>
  <c r="AE231" i="3" s="1"/>
  <c r="BA239" i="3"/>
  <c r="BV239" i="3" s="1"/>
  <c r="AE239" i="3" s="1"/>
  <c r="BA247" i="3"/>
  <c r="BV247" i="3" s="1"/>
  <c r="AE247" i="3" s="1"/>
  <c r="AZ278" i="3"/>
  <c r="BU278" i="3" s="1"/>
  <c r="AD278" i="3" s="1"/>
  <c r="BA279" i="3"/>
  <c r="BV279" i="3" s="1"/>
  <c r="AZ286" i="3"/>
  <c r="BU286" i="3" s="1"/>
  <c r="AD286" i="3" s="1"/>
  <c r="BA287" i="3"/>
  <c r="BV287" i="3" s="1"/>
  <c r="AE287" i="3" s="1"/>
  <c r="AZ294" i="3"/>
  <c r="BU294" i="3" s="1"/>
  <c r="AD294" i="3" s="1"/>
  <c r="BA295" i="3"/>
  <c r="BV295" i="3" s="1"/>
  <c r="AE295" i="3" s="1"/>
  <c r="AZ302" i="3"/>
  <c r="BU302" i="3" s="1"/>
  <c r="AD302" i="3" s="1"/>
  <c r="BA303" i="3"/>
  <c r="BV303" i="3" s="1"/>
  <c r="AE303" i="3" s="1"/>
  <c r="AZ310" i="3"/>
  <c r="BU310" i="3" s="1"/>
  <c r="AD310" i="3" s="1"/>
  <c r="BA311" i="3"/>
  <c r="BV311" i="3" s="1"/>
  <c r="AE311" i="3" s="1"/>
  <c r="AZ318" i="3"/>
  <c r="BU318" i="3" s="1"/>
  <c r="AD318" i="3" s="1"/>
  <c r="BA319" i="3"/>
  <c r="BV319" i="3" s="1"/>
  <c r="AE319" i="3" s="1"/>
  <c r="BA351" i="3"/>
  <c r="BV351" i="3" s="1"/>
  <c r="AE351" i="3" s="1"/>
  <c r="AZ374" i="3"/>
  <c r="BU374" i="3" s="1"/>
  <c r="AD374" i="3" s="1"/>
  <c r="BA375" i="3"/>
  <c r="BV375" i="3" s="1"/>
  <c r="AE375" i="3" s="1"/>
  <c r="AZ382" i="3"/>
  <c r="BU382" i="3" s="1"/>
  <c r="AD382" i="3" s="1"/>
  <c r="BA383" i="3"/>
  <c r="BV383" i="3" s="1"/>
  <c r="AZ510" i="3"/>
  <c r="BU510" i="3" s="1"/>
  <c r="AD510" i="3" s="1"/>
  <c r="BA511" i="3"/>
  <c r="BV511" i="3" s="1"/>
  <c r="AE511" i="3" s="1"/>
  <c r="BA519" i="3"/>
  <c r="BV519" i="3" s="1"/>
  <c r="AE519" i="3" s="1"/>
  <c r="BA527" i="3"/>
  <c r="BV527" i="3" s="1"/>
  <c r="AE527" i="3" s="1"/>
  <c r="AZ534" i="3"/>
  <c r="BU534" i="3" s="1"/>
  <c r="AD534" i="3" s="1"/>
  <c r="P535" i="3"/>
  <c r="AZ99" i="3"/>
  <c r="BU99" i="3" s="1"/>
  <c r="AD99" i="3" s="1"/>
  <c r="BA100" i="3"/>
  <c r="BV100" i="3" s="1"/>
  <c r="AE100" i="3" s="1"/>
  <c r="AZ147" i="3"/>
  <c r="BU147" i="3" s="1"/>
  <c r="AD147" i="3" s="1"/>
  <c r="BA148" i="3"/>
  <c r="BV148" i="3" s="1"/>
  <c r="AE148" i="3" s="1"/>
  <c r="BA228" i="3"/>
  <c r="BV228" i="3" s="1"/>
  <c r="AE228" i="3" s="1"/>
  <c r="BA244" i="3"/>
  <c r="BV244" i="3" s="1"/>
  <c r="AE244" i="3" s="1"/>
  <c r="BA252" i="3"/>
  <c r="BV252" i="3" s="1"/>
  <c r="AE252" i="3" s="1"/>
  <c r="BA468" i="3"/>
  <c r="BV468" i="3" s="1"/>
  <c r="AE468" i="3" s="1"/>
  <c r="AZ475" i="3"/>
  <c r="BU475" i="3" s="1"/>
  <c r="AD475" i="3" s="1"/>
  <c r="BA476" i="3"/>
  <c r="BV476" i="3" s="1"/>
  <c r="AE476" i="3" s="1"/>
  <c r="BA516" i="3"/>
  <c r="BV516" i="3" s="1"/>
  <c r="AE516" i="3" s="1"/>
  <c r="AZ523" i="3"/>
  <c r="BU523" i="3" s="1"/>
  <c r="AD523" i="3" s="1"/>
  <c r="BA524" i="3"/>
  <c r="BV524" i="3" s="1"/>
  <c r="AE524" i="3" s="1"/>
  <c r="AZ531" i="3"/>
  <c r="BU531" i="3" s="1"/>
  <c r="AD531" i="3" s="1"/>
  <c r="AZ16" i="3"/>
  <c r="BU16" i="3" s="1"/>
  <c r="AD16" i="3" s="1"/>
  <c r="BA17" i="3"/>
  <c r="BV17" i="3" s="1"/>
  <c r="AE17" i="3" s="1"/>
  <c r="AZ24" i="3"/>
  <c r="BU24" i="3" s="1"/>
  <c r="AD24" i="3" s="1"/>
  <c r="BA25" i="3"/>
  <c r="BV25" i="3" s="1"/>
  <c r="AE25" i="3" s="1"/>
  <c r="AZ32" i="3"/>
  <c r="BU32" i="3" s="1"/>
  <c r="AD32" i="3" s="1"/>
  <c r="BA33" i="3"/>
  <c r="BV33" i="3" s="1"/>
  <c r="AE33" i="3" s="1"/>
  <c r="AZ40" i="3"/>
  <c r="BU40" i="3" s="1"/>
  <c r="AD40" i="3" s="1"/>
  <c r="BA41" i="3"/>
  <c r="BV41" i="3" s="1"/>
  <c r="AE41" i="3" s="1"/>
  <c r="BA201" i="3"/>
  <c r="BV201" i="3" s="1"/>
  <c r="AE201" i="3" s="1"/>
  <c r="BA209" i="3"/>
  <c r="BV209" i="3" s="1"/>
  <c r="AE209" i="3" s="1"/>
  <c r="AZ216" i="3"/>
  <c r="BU216" i="3" s="1"/>
  <c r="AD216" i="3" s="1"/>
  <c r="BA217" i="3"/>
  <c r="BV217" i="3" s="1"/>
  <c r="AE217" i="3" s="1"/>
  <c r="BA225" i="3"/>
  <c r="BV225" i="3" s="1"/>
  <c r="AE225" i="3" s="1"/>
  <c r="BA233" i="3"/>
  <c r="BV233" i="3" s="1"/>
  <c r="AE233" i="3" s="1"/>
  <c r="BA265" i="3"/>
  <c r="BV265" i="3" s="1"/>
  <c r="AE265" i="3" s="1"/>
  <c r="BA273" i="3"/>
  <c r="BV273" i="3" s="1"/>
  <c r="AE273" i="3" s="1"/>
  <c r="AZ280" i="3"/>
  <c r="BU280" i="3" s="1"/>
  <c r="AD280" i="3" s="1"/>
  <c r="BA281" i="3"/>
  <c r="BV281" i="3" s="1"/>
  <c r="AE281" i="3" s="1"/>
  <c r="AZ288" i="3"/>
  <c r="BU288" i="3" s="1"/>
  <c r="AD288" i="3" s="1"/>
  <c r="BA289" i="3"/>
  <c r="BV289" i="3" s="1"/>
  <c r="AE289" i="3" s="1"/>
  <c r="AZ296" i="3"/>
  <c r="BU296" i="3" s="1"/>
  <c r="AD296" i="3" s="1"/>
  <c r="BA297" i="3"/>
  <c r="BV297" i="3" s="1"/>
  <c r="AE297" i="3" s="1"/>
  <c r="AZ304" i="3"/>
  <c r="BU304" i="3" s="1"/>
  <c r="AD304" i="3" s="1"/>
  <c r="BA305" i="3"/>
  <c r="BV305" i="3" s="1"/>
  <c r="AE305" i="3" s="1"/>
  <c r="AZ312" i="3"/>
  <c r="BU312" i="3" s="1"/>
  <c r="AD312" i="3" s="1"/>
  <c r="BA313" i="3"/>
  <c r="BV313" i="3" s="1"/>
  <c r="AE313" i="3" s="1"/>
  <c r="AZ320" i="3"/>
  <c r="BU320" i="3" s="1"/>
  <c r="AD320" i="3" s="1"/>
  <c r="BA321" i="3"/>
  <c r="BV321" i="3" s="1"/>
  <c r="AE321" i="3" s="1"/>
  <c r="AZ336" i="3"/>
  <c r="BU336" i="3" s="1"/>
  <c r="AD336" i="3" s="1"/>
  <c r="BA337" i="3"/>
  <c r="BV337" i="3" s="1"/>
  <c r="AE337" i="3" s="1"/>
  <c r="AZ344" i="3"/>
  <c r="BU344" i="3" s="1"/>
  <c r="AD344" i="3" s="1"/>
  <c r="BA345" i="3"/>
  <c r="BV345" i="3" s="1"/>
  <c r="AE345" i="3" s="1"/>
  <c r="AZ352" i="3"/>
  <c r="BU352" i="3" s="1"/>
  <c r="AD352" i="3" s="1"/>
  <c r="BA353" i="3"/>
  <c r="BV353" i="3" s="1"/>
  <c r="AE353" i="3" s="1"/>
  <c r="AZ384" i="3"/>
  <c r="BU384" i="3" s="1"/>
  <c r="AD384" i="3" s="1"/>
  <c r="BA385" i="3"/>
  <c r="BV385" i="3" s="1"/>
  <c r="AE385" i="3" s="1"/>
  <c r="AZ392" i="3"/>
  <c r="BU392" i="3" s="1"/>
  <c r="AD392" i="3" s="1"/>
  <c r="BA393" i="3"/>
  <c r="BV393" i="3" s="1"/>
  <c r="AE393" i="3" s="1"/>
  <c r="BA401" i="3"/>
  <c r="BV401" i="3" s="1"/>
  <c r="AE401" i="3" s="1"/>
  <c r="AZ408" i="3"/>
  <c r="BU408" i="3" s="1"/>
  <c r="AD408" i="3" s="1"/>
  <c r="BA409" i="3"/>
  <c r="BV409" i="3" s="1"/>
  <c r="AE409" i="3" s="1"/>
  <c r="BA425" i="3"/>
  <c r="BV425" i="3" s="1"/>
  <c r="AE425" i="3" s="1"/>
  <c r="Q94" i="3"/>
  <c r="P94" i="3"/>
  <c r="O94" i="3"/>
  <c r="BA144" i="3"/>
  <c r="BV144" i="3" s="1"/>
  <c r="AE144" i="3" s="1"/>
  <c r="BA184" i="3"/>
  <c r="BV184" i="3" s="1"/>
  <c r="AE184" i="3" s="1"/>
  <c r="BA192" i="3"/>
  <c r="BV192" i="3" s="1"/>
  <c r="AE192" i="3" s="1"/>
  <c r="AZ199" i="3"/>
  <c r="BU199" i="3" s="1"/>
  <c r="BA200" i="3"/>
  <c r="BV200" i="3" s="1"/>
  <c r="AE200" i="3" s="1"/>
  <c r="AZ207" i="3"/>
  <c r="BU207" i="3" s="1"/>
  <c r="AD207" i="3" s="1"/>
  <c r="BA208" i="3"/>
  <c r="BV208" i="3" s="1"/>
  <c r="AE208" i="3" s="1"/>
  <c r="AZ215" i="3"/>
  <c r="BU215" i="3" s="1"/>
  <c r="AD215" i="3" s="1"/>
  <c r="BA216" i="3"/>
  <c r="BV216" i="3" s="1"/>
  <c r="AE216" i="3" s="1"/>
  <c r="BA224" i="3"/>
  <c r="BV224" i="3" s="1"/>
  <c r="AE224" i="3" s="1"/>
  <c r="BA232" i="3"/>
  <c r="BV232" i="3" s="1"/>
  <c r="AE232" i="3" s="1"/>
  <c r="BA240" i="3"/>
  <c r="BV240" i="3" s="1"/>
  <c r="AE240" i="3" s="1"/>
  <c r="BA288" i="3"/>
  <c r="BV288" i="3" s="1"/>
  <c r="AE288" i="3" s="1"/>
  <c r="BA296" i="3"/>
  <c r="BV296" i="3" s="1"/>
  <c r="AE296" i="3" s="1"/>
  <c r="BA304" i="3"/>
  <c r="BV304" i="3" s="1"/>
  <c r="AE304" i="3" s="1"/>
  <c r="BA312" i="3"/>
  <c r="BV312" i="3" s="1"/>
  <c r="AE312" i="3" s="1"/>
  <c r="BA320" i="3"/>
  <c r="BV320" i="3" s="1"/>
  <c r="AE320" i="3" s="1"/>
  <c r="AZ335" i="3"/>
  <c r="BU335" i="3" s="1"/>
  <c r="AD335" i="3" s="1"/>
  <c r="BA336" i="3"/>
  <c r="BV336" i="3" s="1"/>
  <c r="AE336" i="3" s="1"/>
  <c r="AZ343" i="3"/>
  <c r="BU343" i="3" s="1"/>
  <c r="AD343" i="3" s="1"/>
  <c r="BA344" i="3"/>
  <c r="BV344" i="3" s="1"/>
  <c r="AE344" i="3" s="1"/>
  <c r="BA352" i="3"/>
  <c r="BV352" i="3" s="1"/>
  <c r="AE352" i="3" s="1"/>
  <c r="BA384" i="3"/>
  <c r="BV384" i="3" s="1"/>
  <c r="AE384" i="3" s="1"/>
  <c r="BA392" i="3"/>
  <c r="BV392" i="3" s="1"/>
  <c r="AE392" i="3" s="1"/>
  <c r="BA400" i="3"/>
  <c r="BV400" i="3" s="1"/>
  <c r="AE400" i="3" s="1"/>
  <c r="AZ18" i="3"/>
  <c r="BU18" i="3" s="1"/>
  <c r="AD18" i="3" s="1"/>
  <c r="BA19" i="3"/>
  <c r="BV19" i="3" s="1"/>
  <c r="AE19" i="3" s="1"/>
  <c r="AZ26" i="3"/>
  <c r="BU26" i="3" s="1"/>
  <c r="AD26" i="3" s="1"/>
  <c r="BA27" i="3"/>
  <c r="BV27" i="3" s="1"/>
  <c r="AE27" i="3" s="1"/>
  <c r="AZ34" i="3"/>
  <c r="BU34" i="3" s="1"/>
  <c r="AD34" i="3" s="1"/>
  <c r="BA35" i="3"/>
  <c r="BV35" i="3" s="1"/>
  <c r="AE35" i="3" s="1"/>
  <c r="AZ42" i="3"/>
  <c r="BU42" i="3" s="1"/>
  <c r="AD42" i="3" s="1"/>
  <c r="BA43" i="3"/>
  <c r="BV43" i="3" s="1"/>
  <c r="AE43" i="3" s="1"/>
  <c r="AZ50" i="3"/>
  <c r="BU50" i="3" s="1"/>
  <c r="AD50" i="3" s="1"/>
  <c r="BA51" i="3"/>
  <c r="BV51" i="3" s="1"/>
  <c r="AE51" i="3" s="1"/>
  <c r="AZ58" i="3"/>
  <c r="BU58" i="3" s="1"/>
  <c r="AD58" i="3" s="1"/>
  <c r="BA59" i="3"/>
  <c r="BV59" i="3" s="1"/>
  <c r="AE59" i="3" s="1"/>
  <c r="AZ66" i="3"/>
  <c r="BU66" i="3" s="1"/>
  <c r="AD66" i="3" s="1"/>
  <c r="BA67" i="3"/>
  <c r="BV67" i="3" s="1"/>
  <c r="AE67" i="3" s="1"/>
  <c r="AZ74" i="3"/>
  <c r="BU74" i="3" s="1"/>
  <c r="AD74" i="3" s="1"/>
  <c r="BA75" i="3"/>
  <c r="BV75" i="3" s="1"/>
  <c r="AE75" i="3" s="1"/>
  <c r="AZ82" i="3"/>
  <c r="BU82" i="3" s="1"/>
  <c r="AD82" i="3" s="1"/>
  <c r="BA83" i="3"/>
  <c r="BV83" i="3" s="1"/>
  <c r="AE83" i="3" s="1"/>
  <c r="AZ90" i="3"/>
  <c r="BU90" i="3" s="1"/>
  <c r="AD90" i="3" s="1"/>
  <c r="BA91" i="3"/>
  <c r="BV91" i="3" s="1"/>
  <c r="AE91" i="3" s="1"/>
  <c r="AZ98" i="3"/>
  <c r="BU98" i="3" s="1"/>
  <c r="AD98" i="3" s="1"/>
  <c r="BA99" i="3"/>
  <c r="BV99" i="3" s="1"/>
  <c r="AE99" i="3" s="1"/>
  <c r="AZ106" i="3"/>
  <c r="BU106" i="3" s="1"/>
  <c r="AD106" i="3" s="1"/>
  <c r="BA107" i="3"/>
  <c r="BV107" i="3" s="1"/>
  <c r="AE107" i="3" s="1"/>
  <c r="AZ114" i="3"/>
  <c r="BU114" i="3" s="1"/>
  <c r="AD114" i="3" s="1"/>
  <c r="BA115" i="3"/>
  <c r="BV115" i="3" s="1"/>
  <c r="AE115" i="3" s="1"/>
  <c r="AZ122" i="3"/>
  <c r="BU122" i="3" s="1"/>
  <c r="AD122" i="3" s="1"/>
  <c r="BA123" i="3"/>
  <c r="BV123" i="3" s="1"/>
  <c r="AE123" i="3" s="1"/>
  <c r="AZ130" i="3"/>
  <c r="BU130" i="3" s="1"/>
  <c r="AD130" i="3" s="1"/>
  <c r="BA131" i="3"/>
  <c r="BV131" i="3" s="1"/>
  <c r="AE131" i="3" s="1"/>
  <c r="AZ138" i="3"/>
  <c r="BU138" i="3" s="1"/>
  <c r="AD138" i="3" s="1"/>
  <c r="BA139" i="3"/>
  <c r="BV139" i="3" s="1"/>
  <c r="AE139" i="3" s="1"/>
  <c r="AZ146" i="3"/>
  <c r="BU146" i="3" s="1"/>
  <c r="AD146" i="3" s="1"/>
  <c r="BA147" i="3"/>
  <c r="BV147" i="3" s="1"/>
  <c r="AE147" i="3" s="1"/>
  <c r="AZ154" i="3"/>
  <c r="BU154" i="3" s="1"/>
  <c r="AD154" i="3" s="1"/>
  <c r="BA155" i="3"/>
  <c r="BV155" i="3" s="1"/>
  <c r="AE155" i="3" s="1"/>
  <c r="AZ162" i="3"/>
  <c r="BU162" i="3" s="1"/>
  <c r="AD162" i="3" s="1"/>
  <c r="BA163" i="3"/>
  <c r="BV163" i="3" s="1"/>
  <c r="AE163" i="3" s="1"/>
  <c r="AZ170" i="3"/>
  <c r="BU170" i="3" s="1"/>
  <c r="AD170" i="3" s="1"/>
  <c r="BA171" i="3"/>
  <c r="BV171" i="3" s="1"/>
  <c r="AE171" i="3" s="1"/>
  <c r="AZ178" i="3"/>
  <c r="BU178" i="3" s="1"/>
  <c r="AD178" i="3" s="1"/>
  <c r="BA179" i="3"/>
  <c r="BV179" i="3" s="1"/>
  <c r="AE179" i="3" s="1"/>
  <c r="AZ186" i="3"/>
  <c r="BU186" i="3" s="1"/>
  <c r="AD186" i="3" s="1"/>
  <c r="BA187" i="3"/>
  <c r="BV187" i="3" s="1"/>
  <c r="AE187" i="3" s="1"/>
  <c r="AZ194" i="3"/>
  <c r="BU194" i="3" s="1"/>
  <c r="AD194" i="3" s="1"/>
  <c r="BA195" i="3"/>
  <c r="BV195" i="3" s="1"/>
  <c r="AE195" i="3" s="1"/>
  <c r="AZ202" i="3"/>
  <c r="BU202" i="3" s="1"/>
  <c r="AD202" i="3" s="1"/>
  <c r="BA203" i="3"/>
  <c r="BV203" i="3" s="1"/>
  <c r="AE203" i="3" s="1"/>
  <c r="AZ17" i="3"/>
  <c r="BU17" i="3" s="1"/>
  <c r="AD17" i="3" s="1"/>
  <c r="BA18" i="3"/>
  <c r="BV18" i="3" s="1"/>
  <c r="AE18" i="3" s="1"/>
  <c r="AZ25" i="3"/>
  <c r="BU25" i="3" s="1"/>
  <c r="AD25" i="3" s="1"/>
  <c r="BA26" i="3"/>
  <c r="BV26" i="3" s="1"/>
  <c r="AE26" i="3" s="1"/>
  <c r="AZ33" i="3"/>
  <c r="BU33" i="3" s="1"/>
  <c r="AD33" i="3" s="1"/>
  <c r="BA34" i="3"/>
  <c r="BV34" i="3" s="1"/>
  <c r="AE34" i="3" s="1"/>
  <c r="AZ41" i="3"/>
  <c r="BU41" i="3" s="1"/>
  <c r="AD41" i="3" s="1"/>
  <c r="BA42" i="3"/>
  <c r="BV42" i="3" s="1"/>
  <c r="AE42" i="3" s="1"/>
  <c r="AZ49" i="3"/>
  <c r="BU49" i="3" s="1"/>
  <c r="AD49" i="3" s="1"/>
  <c r="BA50" i="3"/>
  <c r="BV50" i="3" s="1"/>
  <c r="AE50" i="3" s="1"/>
  <c r="AZ57" i="3"/>
  <c r="BU57" i="3" s="1"/>
  <c r="AD57" i="3" s="1"/>
  <c r="BA58" i="3"/>
  <c r="BV58" i="3" s="1"/>
  <c r="AE58" i="3" s="1"/>
  <c r="AZ65" i="3"/>
  <c r="BU65" i="3" s="1"/>
  <c r="AD65" i="3" s="1"/>
  <c r="BA66" i="3"/>
  <c r="BV66" i="3" s="1"/>
  <c r="AE66" i="3" s="1"/>
  <c r="AZ73" i="3"/>
  <c r="BU73" i="3" s="1"/>
  <c r="AD73" i="3" s="1"/>
  <c r="BA74" i="3"/>
  <c r="BV74" i="3" s="1"/>
  <c r="AE74" i="3" s="1"/>
  <c r="AZ81" i="3"/>
  <c r="BU81" i="3" s="1"/>
  <c r="AD81" i="3" s="1"/>
  <c r="BA82" i="3"/>
  <c r="BV82" i="3" s="1"/>
  <c r="AE82" i="3" s="1"/>
  <c r="AZ89" i="3"/>
  <c r="BU89" i="3" s="1"/>
  <c r="AD89" i="3" s="1"/>
  <c r="BA90" i="3"/>
  <c r="BV90" i="3" s="1"/>
  <c r="AE90" i="3" s="1"/>
  <c r="AZ97" i="3"/>
  <c r="BU97" i="3" s="1"/>
  <c r="AD97" i="3" s="1"/>
  <c r="BA98" i="3"/>
  <c r="BV98" i="3" s="1"/>
  <c r="AE98" i="3" s="1"/>
  <c r="AZ105" i="3"/>
  <c r="BU105" i="3" s="1"/>
  <c r="AD105" i="3" s="1"/>
  <c r="BA106" i="3"/>
  <c r="BV106" i="3" s="1"/>
  <c r="AE106" i="3" s="1"/>
  <c r="AZ113" i="3"/>
  <c r="BU113" i="3" s="1"/>
  <c r="AD113" i="3" s="1"/>
  <c r="BA114" i="3"/>
  <c r="BV114" i="3" s="1"/>
  <c r="AE114" i="3" s="1"/>
  <c r="AZ121" i="3"/>
  <c r="BU121" i="3" s="1"/>
  <c r="AD121" i="3" s="1"/>
  <c r="BA122" i="3"/>
  <c r="BV122" i="3" s="1"/>
  <c r="AE122" i="3" s="1"/>
  <c r="AZ129" i="3"/>
  <c r="BU129" i="3" s="1"/>
  <c r="AD129" i="3" s="1"/>
  <c r="BA130" i="3"/>
  <c r="BV130" i="3" s="1"/>
  <c r="AE130" i="3" s="1"/>
  <c r="AZ137" i="3"/>
  <c r="BU137" i="3" s="1"/>
  <c r="AD137" i="3" s="1"/>
  <c r="BA138" i="3"/>
  <c r="BV138" i="3" s="1"/>
  <c r="AE138" i="3" s="1"/>
  <c r="AZ145" i="3"/>
  <c r="BU145" i="3" s="1"/>
  <c r="AD145" i="3" s="1"/>
  <c r="BA146" i="3"/>
  <c r="BV146" i="3" s="1"/>
  <c r="AE146" i="3" s="1"/>
  <c r="AZ153" i="3"/>
  <c r="BU153" i="3" s="1"/>
  <c r="AD153" i="3" s="1"/>
  <c r="BA154" i="3"/>
  <c r="BV154" i="3" s="1"/>
  <c r="AE154" i="3" s="1"/>
  <c r="AZ161" i="3"/>
  <c r="BU161" i="3" s="1"/>
  <c r="AD161" i="3" s="1"/>
  <c r="BA162" i="3"/>
  <c r="BV162" i="3" s="1"/>
  <c r="AE162" i="3" s="1"/>
  <c r="AZ169" i="3"/>
  <c r="BU169" i="3" s="1"/>
  <c r="AD169" i="3" s="1"/>
  <c r="BA170" i="3"/>
  <c r="BV170" i="3" s="1"/>
  <c r="AE170" i="3" s="1"/>
  <c r="AZ177" i="3"/>
  <c r="BU177" i="3" s="1"/>
  <c r="AD177" i="3" s="1"/>
  <c r="BA178" i="3"/>
  <c r="BV178" i="3" s="1"/>
  <c r="AE178" i="3" s="1"/>
  <c r="AZ185" i="3"/>
  <c r="BU185" i="3" s="1"/>
  <c r="AD185" i="3" s="1"/>
  <c r="BA433" i="3"/>
  <c r="BV433" i="3" s="1"/>
  <c r="AE433" i="3" s="1"/>
  <c r="BA465" i="3"/>
  <c r="BV465" i="3" s="1"/>
  <c r="AE465" i="3" s="1"/>
  <c r="BA473" i="3"/>
  <c r="BV473" i="3" s="1"/>
  <c r="AE473" i="3" s="1"/>
  <c r="BA481" i="3"/>
  <c r="BV481" i="3" s="1"/>
  <c r="AE481" i="3" s="1"/>
  <c r="AZ488" i="3"/>
  <c r="BU488" i="3" s="1"/>
  <c r="AD488" i="3" s="1"/>
  <c r="BA489" i="3"/>
  <c r="BV489" i="3" s="1"/>
  <c r="AE489" i="3" s="1"/>
  <c r="AZ496" i="3"/>
  <c r="BU496" i="3" s="1"/>
  <c r="AD496" i="3" s="1"/>
  <c r="BA497" i="3"/>
  <c r="BV497" i="3" s="1"/>
  <c r="AE497" i="3" s="1"/>
  <c r="BA513" i="3"/>
  <c r="BV513" i="3" s="1"/>
  <c r="AE513" i="3" s="1"/>
  <c r="AZ431" i="3"/>
  <c r="BU431" i="3" s="1"/>
  <c r="AD431" i="3" s="1"/>
  <c r="BA432" i="3"/>
  <c r="BV432" i="3" s="1"/>
  <c r="AE432" i="3" s="1"/>
  <c r="AZ439" i="3"/>
  <c r="BU439" i="3" s="1"/>
  <c r="AD439" i="3" s="1"/>
  <c r="BA440" i="3"/>
  <c r="BV440" i="3" s="1"/>
  <c r="AE440" i="3" s="1"/>
  <c r="BA448" i="3"/>
  <c r="BV448" i="3" s="1"/>
  <c r="AE448" i="3" s="1"/>
  <c r="AZ455" i="3"/>
  <c r="BU455" i="3" s="1"/>
  <c r="AD455" i="3" s="1"/>
  <c r="D456" i="3"/>
  <c r="BA456" i="3"/>
  <c r="BV456" i="3" s="1"/>
  <c r="AE456" i="3" s="1"/>
  <c r="BA464" i="3"/>
  <c r="BV464" i="3" s="1"/>
  <c r="AE464" i="3" s="1"/>
  <c r="BA472" i="3"/>
  <c r="BV472" i="3" s="1"/>
  <c r="AE472" i="3" s="1"/>
  <c r="BA480" i="3"/>
  <c r="BV480" i="3" s="1"/>
  <c r="AE480" i="3" s="1"/>
  <c r="AZ487" i="3"/>
  <c r="BU487" i="3" s="1"/>
  <c r="AD487" i="3" s="1"/>
  <c r="BA488" i="3"/>
  <c r="BV488" i="3" s="1"/>
  <c r="AE488" i="3" s="1"/>
  <c r="AZ495" i="3"/>
  <c r="BU495" i="3" s="1"/>
  <c r="AD495" i="3" s="1"/>
  <c r="BA496" i="3"/>
  <c r="BV496" i="3" s="1"/>
  <c r="AE496" i="3" s="1"/>
  <c r="AZ503" i="3"/>
  <c r="BU503" i="3" s="1"/>
  <c r="AD503" i="3" s="1"/>
  <c r="BA504" i="3"/>
  <c r="BV504" i="3" s="1"/>
  <c r="AE504" i="3" s="1"/>
  <c r="AZ511" i="3"/>
  <c r="BU511" i="3" s="1"/>
  <c r="AD511" i="3" s="1"/>
  <c r="BA512" i="3"/>
  <c r="BV512" i="3" s="1"/>
  <c r="AE512" i="3" s="1"/>
  <c r="AZ519" i="3"/>
  <c r="BU519" i="3" s="1"/>
  <c r="AD519" i="3" s="1"/>
  <c r="BA520" i="3"/>
  <c r="BV520" i="3" s="1"/>
  <c r="AE520" i="3" s="1"/>
  <c r="AZ527" i="3"/>
  <c r="BU527" i="3" s="1"/>
  <c r="AD527" i="3" s="1"/>
  <c r="BA528" i="3"/>
  <c r="BV528" i="3" s="1"/>
  <c r="AE528" i="3" s="1"/>
  <c r="O348" i="3"/>
  <c r="AS422" i="3"/>
  <c r="AZ422" i="3"/>
  <c r="BU422" i="3" s="1"/>
  <c r="AD422" i="3" s="1"/>
  <c r="BA532" i="3"/>
  <c r="BV532" i="3" s="1"/>
  <c r="AE532" i="3" s="1"/>
  <c r="AZ210" i="3"/>
  <c r="BU210" i="3" s="1"/>
  <c r="AD210" i="3" s="1"/>
  <c r="BA211" i="3"/>
  <c r="BV211" i="3" s="1"/>
  <c r="AE211" i="3" s="1"/>
  <c r="AZ218" i="3"/>
  <c r="BU218" i="3" s="1"/>
  <c r="AD218" i="3" s="1"/>
  <c r="BA219" i="3"/>
  <c r="BV219" i="3" s="1"/>
  <c r="AE219" i="3" s="1"/>
  <c r="AZ226" i="3"/>
  <c r="BU226" i="3" s="1"/>
  <c r="AD226" i="3" s="1"/>
  <c r="BA227" i="3"/>
  <c r="BV227" i="3" s="1"/>
  <c r="AE227" i="3" s="1"/>
  <c r="AZ234" i="3"/>
  <c r="BU234" i="3" s="1"/>
  <c r="AD234" i="3" s="1"/>
  <c r="BA235" i="3"/>
  <c r="BV235" i="3" s="1"/>
  <c r="AE235" i="3" s="1"/>
  <c r="AZ242" i="3"/>
  <c r="BU242" i="3" s="1"/>
  <c r="AD242" i="3" s="1"/>
  <c r="BA243" i="3"/>
  <c r="BV243" i="3" s="1"/>
  <c r="AE243" i="3" s="1"/>
  <c r="AZ250" i="3"/>
  <c r="BU250" i="3" s="1"/>
  <c r="AD250" i="3" s="1"/>
  <c r="BA251" i="3"/>
  <c r="BV251" i="3" s="1"/>
  <c r="AE251" i="3" s="1"/>
  <c r="AZ258" i="3"/>
  <c r="BU258" i="3" s="1"/>
  <c r="AD258" i="3" s="1"/>
  <c r="BA259" i="3"/>
  <c r="BV259" i="3" s="1"/>
  <c r="AE259" i="3" s="1"/>
  <c r="AZ266" i="3"/>
  <c r="BU266" i="3" s="1"/>
  <c r="AD266" i="3" s="1"/>
  <c r="BA267" i="3"/>
  <c r="BV267" i="3" s="1"/>
  <c r="AE267" i="3" s="1"/>
  <c r="AZ274" i="3"/>
  <c r="BU274" i="3" s="1"/>
  <c r="AD274" i="3" s="1"/>
  <c r="BA275" i="3"/>
  <c r="BV275" i="3" s="1"/>
  <c r="AE275" i="3" s="1"/>
  <c r="AZ282" i="3"/>
  <c r="BU282" i="3" s="1"/>
  <c r="AD282" i="3" s="1"/>
  <c r="BA283" i="3"/>
  <c r="BV283" i="3" s="1"/>
  <c r="AE283" i="3" s="1"/>
  <c r="AZ290" i="3"/>
  <c r="BU290" i="3" s="1"/>
  <c r="AD290" i="3" s="1"/>
  <c r="BA291" i="3"/>
  <c r="BV291" i="3" s="1"/>
  <c r="AE291" i="3" s="1"/>
  <c r="AM298" i="3"/>
  <c r="AZ298" i="3"/>
  <c r="BU298" i="3" s="1"/>
  <c r="AD298" i="3" s="1"/>
  <c r="BA299" i="3"/>
  <c r="BV299" i="3" s="1"/>
  <c r="AE299" i="3" s="1"/>
  <c r="AZ306" i="3"/>
  <c r="BU306" i="3" s="1"/>
  <c r="AD306" i="3" s="1"/>
  <c r="BA307" i="3"/>
  <c r="BV307" i="3" s="1"/>
  <c r="AE307" i="3" s="1"/>
  <c r="AZ314" i="3"/>
  <c r="BU314" i="3" s="1"/>
  <c r="AD314" i="3" s="1"/>
  <c r="BA315" i="3"/>
  <c r="BV315" i="3" s="1"/>
  <c r="AE315" i="3" s="1"/>
  <c r="AZ322" i="3"/>
  <c r="BU322" i="3" s="1"/>
  <c r="AD322" i="3" s="1"/>
  <c r="BA323" i="3"/>
  <c r="BV323" i="3" s="1"/>
  <c r="AE323" i="3" s="1"/>
  <c r="AM338" i="3"/>
  <c r="AZ338" i="3"/>
  <c r="BU338" i="3" s="1"/>
  <c r="AD338" i="3" s="1"/>
  <c r="BA339" i="3"/>
  <c r="BV339" i="3" s="1"/>
  <c r="AE339" i="3" s="1"/>
  <c r="AZ346" i="3"/>
  <c r="BU346" i="3" s="1"/>
  <c r="AD346" i="3" s="1"/>
  <c r="BA347" i="3"/>
  <c r="BV347" i="3" s="1"/>
  <c r="AE347" i="3" s="1"/>
  <c r="AM354" i="3"/>
  <c r="AZ354" i="3"/>
  <c r="BU354" i="3" s="1"/>
  <c r="AD354" i="3" s="1"/>
  <c r="BA355" i="3"/>
  <c r="BV355" i="3" s="1"/>
  <c r="AE355" i="3" s="1"/>
  <c r="AZ362" i="3"/>
  <c r="BU362" i="3" s="1"/>
  <c r="AD362" i="3" s="1"/>
  <c r="BA363" i="3"/>
  <c r="BV363" i="3" s="1"/>
  <c r="AE363" i="3" s="1"/>
  <c r="AZ370" i="3"/>
  <c r="BU370" i="3" s="1"/>
  <c r="AD370" i="3" s="1"/>
  <c r="BA371" i="3"/>
  <c r="BV371" i="3" s="1"/>
  <c r="AE371" i="3" s="1"/>
  <c r="AZ378" i="3"/>
  <c r="BU378" i="3" s="1"/>
  <c r="AD378" i="3" s="1"/>
  <c r="BA379" i="3"/>
  <c r="BV379" i="3" s="1"/>
  <c r="AE379" i="3" s="1"/>
  <c r="AZ386" i="3"/>
  <c r="BU386" i="3" s="1"/>
  <c r="AD386" i="3" s="1"/>
  <c r="BA387" i="3"/>
  <c r="BV387" i="3" s="1"/>
  <c r="AE387" i="3" s="1"/>
  <c r="AZ394" i="3"/>
  <c r="BU394" i="3" s="1"/>
  <c r="AD394" i="3" s="1"/>
  <c r="BA395" i="3"/>
  <c r="BV395" i="3" s="1"/>
  <c r="AE395" i="3" s="1"/>
  <c r="AZ402" i="3"/>
  <c r="BU402" i="3" s="1"/>
  <c r="AD402" i="3" s="1"/>
  <c r="BA403" i="3"/>
  <c r="BV403" i="3" s="1"/>
  <c r="AE403" i="3" s="1"/>
  <c r="AZ410" i="3"/>
  <c r="BU410" i="3" s="1"/>
  <c r="AD410" i="3" s="1"/>
  <c r="BA411" i="3"/>
  <c r="BV411" i="3" s="1"/>
  <c r="AE411" i="3" s="1"/>
  <c r="AZ426" i="3"/>
  <c r="BU426" i="3" s="1"/>
  <c r="AD426" i="3" s="1"/>
  <c r="BA427" i="3"/>
  <c r="BV427" i="3" s="1"/>
  <c r="AE427" i="3" s="1"/>
  <c r="AZ434" i="3"/>
  <c r="BU434" i="3" s="1"/>
  <c r="AD434" i="3" s="1"/>
  <c r="BA435" i="3"/>
  <c r="BV435" i="3" s="1"/>
  <c r="AE435" i="3" s="1"/>
  <c r="AZ442" i="3"/>
  <c r="BU442" i="3" s="1"/>
  <c r="AD442" i="3" s="1"/>
  <c r="BA443" i="3"/>
  <c r="BV443" i="3" s="1"/>
  <c r="AE443" i="3" s="1"/>
  <c r="AZ450" i="3"/>
  <c r="BU450" i="3" s="1"/>
  <c r="AD450" i="3" s="1"/>
  <c r="BA451" i="3"/>
  <c r="BV451" i="3" s="1"/>
  <c r="AE451" i="3" s="1"/>
  <c r="AZ458" i="3"/>
  <c r="BU458" i="3" s="1"/>
  <c r="AD458" i="3" s="1"/>
  <c r="BA459" i="3"/>
  <c r="BV459" i="3" s="1"/>
  <c r="AE459" i="3" s="1"/>
  <c r="AZ466" i="3"/>
  <c r="BU466" i="3" s="1"/>
  <c r="AD466" i="3" s="1"/>
  <c r="BA467" i="3"/>
  <c r="BV467" i="3" s="1"/>
  <c r="AE467" i="3" s="1"/>
  <c r="AZ474" i="3"/>
  <c r="BU474" i="3" s="1"/>
  <c r="AD474" i="3" s="1"/>
  <c r="BA475" i="3"/>
  <c r="BV475" i="3" s="1"/>
  <c r="AE475" i="3" s="1"/>
  <c r="AZ482" i="3"/>
  <c r="BU482" i="3" s="1"/>
  <c r="AD482" i="3" s="1"/>
  <c r="BA483" i="3"/>
  <c r="BV483" i="3" s="1"/>
  <c r="AE483" i="3" s="1"/>
  <c r="AZ490" i="3"/>
  <c r="BU490" i="3" s="1"/>
  <c r="AD490" i="3" s="1"/>
  <c r="BA491" i="3"/>
  <c r="BV491" i="3" s="1"/>
  <c r="AE491" i="3" s="1"/>
  <c r="AS492" i="3"/>
  <c r="AZ498" i="3"/>
  <c r="BU498" i="3" s="1"/>
  <c r="AD498" i="3" s="1"/>
  <c r="BA499" i="3"/>
  <c r="BV499" i="3" s="1"/>
  <c r="AE499" i="3" s="1"/>
  <c r="AZ506" i="3"/>
  <c r="BU506" i="3" s="1"/>
  <c r="AD506" i="3" s="1"/>
  <c r="BA507" i="3"/>
  <c r="BV507" i="3" s="1"/>
  <c r="AE507" i="3" s="1"/>
  <c r="AZ514" i="3"/>
  <c r="BU514" i="3" s="1"/>
  <c r="AD514" i="3" s="1"/>
  <c r="BA515" i="3"/>
  <c r="BV515" i="3" s="1"/>
  <c r="AE515" i="3" s="1"/>
  <c r="AZ522" i="3"/>
  <c r="BU522" i="3" s="1"/>
  <c r="AD522" i="3" s="1"/>
  <c r="BA523" i="3"/>
  <c r="BV523" i="3" s="1"/>
  <c r="AE523" i="3" s="1"/>
  <c r="AZ530" i="3"/>
  <c r="BU530" i="3" s="1"/>
  <c r="AD530" i="3" s="1"/>
  <c r="BA531" i="3"/>
  <c r="BV531" i="3" s="1"/>
  <c r="AE531" i="3" s="1"/>
  <c r="BA186" i="3"/>
  <c r="BV186" i="3" s="1"/>
  <c r="AE186" i="3" s="1"/>
  <c r="AZ193" i="3"/>
  <c r="BU193" i="3" s="1"/>
  <c r="AD193" i="3" s="1"/>
  <c r="BA194" i="3"/>
  <c r="BV194" i="3" s="1"/>
  <c r="AE194" i="3" s="1"/>
  <c r="AZ201" i="3"/>
  <c r="BU201" i="3" s="1"/>
  <c r="AD201" i="3" s="1"/>
  <c r="BA202" i="3"/>
  <c r="BV202" i="3" s="1"/>
  <c r="AE202" i="3" s="1"/>
  <c r="AZ209" i="3"/>
  <c r="BU209" i="3" s="1"/>
  <c r="AD209" i="3" s="1"/>
  <c r="BA210" i="3"/>
  <c r="BV210" i="3" s="1"/>
  <c r="AE210" i="3" s="1"/>
  <c r="AZ217" i="3"/>
  <c r="BU217" i="3" s="1"/>
  <c r="AD217" i="3" s="1"/>
  <c r="BA218" i="3"/>
  <c r="BV218" i="3" s="1"/>
  <c r="AE218" i="3" s="1"/>
  <c r="AZ225" i="3"/>
  <c r="BU225" i="3" s="1"/>
  <c r="AD225" i="3" s="1"/>
  <c r="BA226" i="3"/>
  <c r="BV226" i="3" s="1"/>
  <c r="AE226" i="3" s="1"/>
  <c r="AZ233" i="3"/>
  <c r="BU233" i="3" s="1"/>
  <c r="AD233" i="3" s="1"/>
  <c r="BA234" i="3"/>
  <c r="BV234" i="3" s="1"/>
  <c r="AE234" i="3" s="1"/>
  <c r="AZ241" i="3"/>
  <c r="BU241" i="3" s="1"/>
  <c r="AD241" i="3" s="1"/>
  <c r="BA242" i="3"/>
  <c r="BV242" i="3" s="1"/>
  <c r="AE242" i="3" s="1"/>
  <c r="AZ249" i="3"/>
  <c r="BU249" i="3" s="1"/>
  <c r="AD249" i="3" s="1"/>
  <c r="BA250" i="3"/>
  <c r="BV250" i="3" s="1"/>
  <c r="AE250" i="3" s="1"/>
  <c r="AZ257" i="3"/>
  <c r="BU257" i="3" s="1"/>
  <c r="AD257" i="3" s="1"/>
  <c r="BA258" i="3"/>
  <c r="BV258" i="3" s="1"/>
  <c r="AE258" i="3" s="1"/>
  <c r="AZ265" i="3"/>
  <c r="BU265" i="3" s="1"/>
  <c r="AD265" i="3" s="1"/>
  <c r="BA266" i="3"/>
  <c r="BV266" i="3" s="1"/>
  <c r="AE266" i="3" s="1"/>
  <c r="AZ273" i="3"/>
  <c r="BU273" i="3" s="1"/>
  <c r="AD273" i="3" s="1"/>
  <c r="BA274" i="3"/>
  <c r="BV274" i="3" s="1"/>
  <c r="AE274" i="3" s="1"/>
  <c r="AZ281" i="3"/>
  <c r="BU281" i="3" s="1"/>
  <c r="AD281" i="3" s="1"/>
  <c r="BA282" i="3"/>
  <c r="BV282" i="3" s="1"/>
  <c r="AE282" i="3" s="1"/>
  <c r="AZ289" i="3"/>
  <c r="BU289" i="3" s="1"/>
  <c r="AD289" i="3" s="1"/>
  <c r="BA290" i="3"/>
  <c r="BV290" i="3" s="1"/>
  <c r="AE290" i="3" s="1"/>
  <c r="AZ297" i="3"/>
  <c r="BU297" i="3" s="1"/>
  <c r="AD297" i="3" s="1"/>
  <c r="BA298" i="3"/>
  <c r="BV298" i="3" s="1"/>
  <c r="AE298" i="3" s="1"/>
  <c r="AZ305" i="3"/>
  <c r="BU305" i="3" s="1"/>
  <c r="AD305" i="3" s="1"/>
  <c r="BA306" i="3"/>
  <c r="BV306" i="3" s="1"/>
  <c r="AE306" i="3" s="1"/>
  <c r="AZ313" i="3"/>
  <c r="BU313" i="3" s="1"/>
  <c r="AD313" i="3" s="1"/>
  <c r="BA314" i="3"/>
  <c r="BV314" i="3" s="1"/>
  <c r="AE314" i="3" s="1"/>
  <c r="AZ321" i="3"/>
  <c r="BU321" i="3" s="1"/>
  <c r="AD321" i="3" s="1"/>
  <c r="BA322" i="3"/>
  <c r="BV322" i="3" s="1"/>
  <c r="AE322" i="3" s="1"/>
  <c r="AZ337" i="3"/>
  <c r="BU337" i="3" s="1"/>
  <c r="AD337" i="3" s="1"/>
  <c r="BA338" i="3"/>
  <c r="BV338" i="3" s="1"/>
  <c r="AE338" i="3" s="1"/>
  <c r="AZ345" i="3"/>
  <c r="BU345" i="3" s="1"/>
  <c r="AD345" i="3" s="1"/>
  <c r="BA346" i="3"/>
  <c r="BV346" i="3" s="1"/>
  <c r="AE346" i="3" s="1"/>
  <c r="AZ353" i="3"/>
  <c r="BU353" i="3" s="1"/>
  <c r="AD353" i="3" s="1"/>
  <c r="BA354" i="3"/>
  <c r="BV354" i="3" s="1"/>
  <c r="AE354" i="3" s="1"/>
  <c r="AZ361" i="3"/>
  <c r="BU361" i="3" s="1"/>
  <c r="AD361" i="3" s="1"/>
  <c r="BA362" i="3"/>
  <c r="BV362" i="3" s="1"/>
  <c r="AE362" i="3" s="1"/>
  <c r="AZ369" i="3"/>
  <c r="BU369" i="3" s="1"/>
  <c r="AD369" i="3" s="1"/>
  <c r="BA370" i="3"/>
  <c r="BV370" i="3" s="1"/>
  <c r="AE370" i="3" s="1"/>
  <c r="AZ377" i="3"/>
  <c r="BU377" i="3" s="1"/>
  <c r="AD377" i="3" s="1"/>
  <c r="BA378" i="3"/>
  <c r="BV378" i="3" s="1"/>
  <c r="AE378" i="3" s="1"/>
  <c r="AZ385" i="3"/>
  <c r="BU385" i="3" s="1"/>
  <c r="AD385" i="3" s="1"/>
  <c r="BA386" i="3"/>
  <c r="BV386" i="3" s="1"/>
  <c r="AE386" i="3" s="1"/>
  <c r="AZ393" i="3"/>
  <c r="BU393" i="3" s="1"/>
  <c r="AD393" i="3" s="1"/>
  <c r="BA394" i="3"/>
  <c r="BV394" i="3" s="1"/>
  <c r="AE394" i="3" s="1"/>
  <c r="AZ401" i="3"/>
  <c r="BU401" i="3" s="1"/>
  <c r="AD401" i="3" s="1"/>
  <c r="BA402" i="3"/>
  <c r="BV402" i="3" s="1"/>
  <c r="AE402" i="3" s="1"/>
  <c r="AZ409" i="3"/>
  <c r="BU409" i="3" s="1"/>
  <c r="AD409" i="3" s="1"/>
  <c r="BA410" i="3"/>
  <c r="BV410" i="3" s="1"/>
  <c r="AE410" i="3" s="1"/>
  <c r="BA416" i="3"/>
  <c r="BV416" i="3" s="1"/>
  <c r="AE416" i="3" s="1"/>
  <c r="BA420" i="3"/>
  <c r="BV420" i="3" s="1"/>
  <c r="AE420" i="3" s="1"/>
  <c r="AZ425" i="3"/>
  <c r="BU425" i="3" s="1"/>
  <c r="AD425" i="3" s="1"/>
  <c r="BA426" i="3"/>
  <c r="BV426" i="3" s="1"/>
  <c r="AE426" i="3" s="1"/>
  <c r="AZ433" i="3"/>
  <c r="BU433" i="3" s="1"/>
  <c r="AD433" i="3" s="1"/>
  <c r="BA434" i="3"/>
  <c r="BV434" i="3" s="1"/>
  <c r="AE434" i="3" s="1"/>
  <c r="AZ441" i="3"/>
  <c r="BU441" i="3" s="1"/>
  <c r="AD441" i="3" s="1"/>
  <c r="BA442" i="3"/>
  <c r="BV442" i="3" s="1"/>
  <c r="AE442" i="3" s="1"/>
  <c r="AZ449" i="3"/>
  <c r="BU449" i="3" s="1"/>
  <c r="AD449" i="3" s="1"/>
  <c r="BA450" i="3"/>
  <c r="BV450" i="3" s="1"/>
  <c r="AE450" i="3" s="1"/>
  <c r="AZ457" i="3"/>
  <c r="BU457" i="3" s="1"/>
  <c r="AD457" i="3" s="1"/>
  <c r="BA458" i="3"/>
  <c r="BV458" i="3" s="1"/>
  <c r="AE458" i="3" s="1"/>
  <c r="AZ465" i="3"/>
  <c r="BU465" i="3" s="1"/>
  <c r="AD465" i="3" s="1"/>
  <c r="BA466" i="3"/>
  <c r="BV466" i="3" s="1"/>
  <c r="AE466" i="3" s="1"/>
  <c r="AZ473" i="3"/>
  <c r="BU473" i="3" s="1"/>
  <c r="AD473" i="3" s="1"/>
  <c r="BA474" i="3"/>
  <c r="BV474" i="3" s="1"/>
  <c r="AE474" i="3" s="1"/>
  <c r="AZ481" i="3"/>
  <c r="BU481" i="3" s="1"/>
  <c r="AD481" i="3" s="1"/>
  <c r="BA482" i="3"/>
  <c r="BV482" i="3" s="1"/>
  <c r="AE482" i="3" s="1"/>
  <c r="AZ489" i="3"/>
  <c r="BU489" i="3" s="1"/>
  <c r="AD489" i="3" s="1"/>
  <c r="BA490" i="3"/>
  <c r="BV490" i="3" s="1"/>
  <c r="AE490" i="3" s="1"/>
  <c r="AZ497" i="3"/>
  <c r="BU497" i="3" s="1"/>
  <c r="AD497" i="3" s="1"/>
  <c r="BA498" i="3"/>
  <c r="BV498" i="3" s="1"/>
  <c r="AE498" i="3" s="1"/>
  <c r="AZ505" i="3"/>
  <c r="BU505" i="3" s="1"/>
  <c r="AD505" i="3" s="1"/>
  <c r="BA506" i="3"/>
  <c r="BV506" i="3" s="1"/>
  <c r="AE506" i="3" s="1"/>
  <c r="AZ513" i="3"/>
  <c r="BU513" i="3" s="1"/>
  <c r="AD513" i="3" s="1"/>
  <c r="BA514" i="3"/>
  <c r="BV514" i="3" s="1"/>
  <c r="AE514" i="3" s="1"/>
  <c r="AZ521" i="3"/>
  <c r="BU521" i="3" s="1"/>
  <c r="AD521" i="3" s="1"/>
  <c r="BA522" i="3"/>
  <c r="BV522" i="3" s="1"/>
  <c r="AE522" i="3" s="1"/>
  <c r="AZ529" i="3"/>
  <c r="BU529" i="3" s="1"/>
  <c r="AD529" i="3" s="1"/>
  <c r="BA530" i="3"/>
  <c r="BV530" i="3" s="1"/>
  <c r="AE530" i="3" s="1"/>
  <c r="AM411" i="3"/>
  <c r="AM95" i="3"/>
  <c r="AM407" i="3"/>
  <c r="J510" i="3"/>
  <c r="AS398" i="3"/>
  <c r="AM451" i="3"/>
  <c r="J540" i="3"/>
  <c r="I509" i="3"/>
  <c r="AS15" i="3"/>
  <c r="AS55" i="3"/>
  <c r="AS142" i="3"/>
  <c r="J179" i="3"/>
  <c r="J203" i="3"/>
  <c r="J211" i="3"/>
  <c r="J427" i="3"/>
  <c r="J467" i="3"/>
  <c r="D161" i="3"/>
  <c r="AS200" i="3"/>
  <c r="AM206" i="3"/>
  <c r="AM270" i="3"/>
  <c r="AM278" i="3"/>
  <c r="AS312" i="3"/>
  <c r="AS321" i="3"/>
  <c r="AS337" i="3"/>
  <c r="J156" i="3"/>
  <c r="J164" i="3"/>
  <c r="AS503" i="3"/>
  <c r="AM202" i="3"/>
  <c r="AM218" i="3"/>
  <c r="AS325" i="3"/>
  <c r="AS23" i="3"/>
  <c r="AS31" i="3"/>
  <c r="AS47" i="3"/>
  <c r="AS63" i="3"/>
  <c r="AS221" i="3"/>
  <c r="AS305" i="3"/>
  <c r="AS534" i="3"/>
  <c r="AS355" i="3"/>
  <c r="AS371" i="3"/>
  <c r="AS379" i="3"/>
  <c r="AS467" i="3"/>
  <c r="AM124" i="3"/>
  <c r="AM508" i="3"/>
  <c r="AM151" i="3"/>
  <c r="D292" i="3"/>
  <c r="C471" i="3"/>
  <c r="I470" i="3"/>
  <c r="AS393" i="3"/>
  <c r="AM526" i="3"/>
  <c r="D68" i="3"/>
  <c r="J122" i="3"/>
  <c r="J130" i="3"/>
  <c r="J178" i="3"/>
  <c r="J186" i="3"/>
  <c r="J242" i="3"/>
  <c r="J370" i="3"/>
  <c r="J418" i="3"/>
  <c r="AS469" i="3"/>
  <c r="I474" i="3"/>
  <c r="J523" i="3"/>
  <c r="AS527" i="3"/>
  <c r="I369" i="3"/>
  <c r="D467" i="3"/>
  <c r="J88" i="3"/>
  <c r="J96" i="3"/>
  <c r="J120" i="3"/>
  <c r="AM306" i="3"/>
  <c r="AS420" i="3"/>
  <c r="AM16" i="3"/>
  <c r="AM24" i="3"/>
  <c r="AM32" i="3"/>
  <c r="AM48" i="3"/>
  <c r="AM56" i="3"/>
  <c r="AS82" i="3"/>
  <c r="AS122" i="3"/>
  <c r="AM128" i="3"/>
  <c r="AS130" i="3"/>
  <c r="AS138" i="3"/>
  <c r="AS146" i="3"/>
  <c r="AS154" i="3"/>
  <c r="AS162" i="3"/>
  <c r="AS170" i="3"/>
  <c r="AS178" i="3"/>
  <c r="J215" i="3"/>
  <c r="AS378" i="3"/>
  <c r="D399" i="3"/>
  <c r="J455" i="3"/>
  <c r="AM496" i="3"/>
  <c r="J512" i="3"/>
  <c r="AS515" i="3"/>
  <c r="J520" i="3"/>
  <c r="AS531" i="3"/>
  <c r="AS205" i="3"/>
  <c r="AS382" i="3"/>
  <c r="AS386" i="3"/>
  <c r="AM521" i="3"/>
  <c r="D276" i="3"/>
  <c r="AM443" i="3"/>
  <c r="AS521" i="3"/>
  <c r="I539" i="3"/>
  <c r="AM540" i="3"/>
  <c r="AS39" i="3"/>
  <c r="AS66" i="3"/>
  <c r="I95" i="3"/>
  <c r="C183" i="3"/>
  <c r="AS391" i="3"/>
  <c r="AS499" i="3"/>
  <c r="AS301" i="3"/>
  <c r="AS406" i="3"/>
  <c r="AS410" i="3"/>
  <c r="D415" i="3"/>
  <c r="AS438" i="3"/>
  <c r="AS446" i="3"/>
  <c r="AS523" i="3"/>
  <c r="C536" i="3"/>
  <c r="C29" i="3"/>
  <c r="C37" i="3"/>
  <c r="AS336" i="3"/>
  <c r="I442" i="3"/>
  <c r="I507" i="3"/>
  <c r="J61" i="3"/>
  <c r="AM75" i="3"/>
  <c r="AS173" i="3"/>
  <c r="AM190" i="3"/>
  <c r="AS192" i="3"/>
  <c r="AM194" i="3"/>
  <c r="AM238" i="3"/>
  <c r="AS342" i="3"/>
  <c r="D395" i="3"/>
  <c r="D433" i="3"/>
  <c r="D24" i="3"/>
  <c r="D32" i="3"/>
  <c r="D56" i="3"/>
  <c r="AS71" i="3"/>
  <c r="AS79" i="3"/>
  <c r="AS83" i="3"/>
  <c r="AS99" i="3"/>
  <c r="AS107" i="3"/>
  <c r="C112" i="3"/>
  <c r="AS135" i="3"/>
  <c r="AS159" i="3"/>
  <c r="C172" i="3"/>
  <c r="AM197" i="3"/>
  <c r="AM293" i="3"/>
  <c r="AM297" i="3"/>
  <c r="AS394" i="3"/>
  <c r="AM395" i="3"/>
  <c r="I399" i="3"/>
  <c r="AS402" i="3"/>
  <c r="AS431" i="3"/>
  <c r="AS439" i="3"/>
  <c r="AS447" i="3"/>
  <c r="AS465" i="3"/>
  <c r="AM466" i="3"/>
  <c r="AM470" i="3"/>
  <c r="J474" i="3"/>
  <c r="C482" i="3"/>
  <c r="AS485" i="3"/>
  <c r="AS502" i="3"/>
  <c r="AS505" i="3"/>
  <c r="AS522" i="3"/>
  <c r="I472" i="3"/>
  <c r="J499" i="3"/>
  <c r="J469" i="3"/>
  <c r="AM480" i="3"/>
  <c r="J494" i="3"/>
  <c r="J98" i="3"/>
  <c r="AS193" i="3"/>
  <c r="AS233" i="3"/>
  <c r="D349" i="3"/>
  <c r="AS407" i="3"/>
  <c r="AS91" i="3"/>
  <c r="AS143" i="3"/>
  <c r="AS209" i="3"/>
  <c r="D294" i="3"/>
  <c r="AS65" i="3"/>
  <c r="AM87" i="3"/>
  <c r="AS90" i="3"/>
  <c r="AS98" i="3"/>
  <c r="AM120" i="3"/>
  <c r="AM147" i="3"/>
  <c r="AM155" i="3"/>
  <c r="AS189" i="3"/>
  <c r="AS297" i="3"/>
  <c r="AS366" i="3"/>
  <c r="AM379" i="3"/>
  <c r="AM387" i="3"/>
  <c r="AM399" i="3"/>
  <c r="AS429" i="3"/>
  <c r="J76" i="3"/>
  <c r="AS131" i="3"/>
  <c r="AS139" i="3"/>
  <c r="J144" i="3"/>
  <c r="J152" i="3"/>
  <c r="J168" i="3"/>
  <c r="J176" i="3"/>
  <c r="AS197" i="3"/>
  <c r="J241" i="3"/>
  <c r="I250" i="3"/>
  <c r="J290" i="3"/>
  <c r="I301" i="3"/>
  <c r="J67" i="3"/>
  <c r="I143" i="3"/>
  <c r="J175" i="3"/>
  <c r="I249" i="3"/>
  <c r="I257" i="3"/>
  <c r="I300" i="3"/>
  <c r="AS304" i="3"/>
  <c r="D319" i="3"/>
  <c r="D327" i="3"/>
  <c r="D383" i="3"/>
  <c r="C404" i="3"/>
  <c r="AS409" i="3"/>
  <c r="J431" i="3"/>
  <c r="AS442" i="3"/>
  <c r="AM450" i="3"/>
  <c r="AS69" i="3"/>
  <c r="AS78" i="3"/>
  <c r="AM100" i="3"/>
  <c r="AS102" i="3"/>
  <c r="AM108" i="3"/>
  <c r="AS110" i="3"/>
  <c r="AM116" i="3"/>
  <c r="AS118" i="3"/>
  <c r="J124" i="3"/>
  <c r="AM135" i="3"/>
  <c r="AM143" i="3"/>
  <c r="AM159" i="3"/>
  <c r="AM175" i="3"/>
  <c r="AS185" i="3"/>
  <c r="J190" i="3"/>
  <c r="AS202" i="3"/>
  <c r="J231" i="3"/>
  <c r="D247" i="3"/>
  <c r="AM265" i="3"/>
  <c r="AM289" i="3"/>
  <c r="D299" i="3"/>
  <c r="AM300" i="3"/>
  <c r="C350" i="3"/>
  <c r="AM351" i="3"/>
  <c r="AM375" i="3"/>
  <c r="AS377" i="3"/>
  <c r="AM383" i="3"/>
  <c r="I402" i="3"/>
  <c r="D403" i="3"/>
  <c r="AM414" i="3"/>
  <c r="AS425" i="3"/>
  <c r="AM431" i="3"/>
  <c r="AM439" i="3"/>
  <c r="AM458" i="3"/>
  <c r="AS75" i="3"/>
  <c r="AM91" i="3"/>
  <c r="AS94" i="3"/>
  <c r="AS103" i="3"/>
  <c r="J116" i="3"/>
  <c r="J146" i="3"/>
  <c r="I159" i="3"/>
  <c r="J160" i="3"/>
  <c r="D169" i="3"/>
  <c r="AS174" i="3"/>
  <c r="J180" i="3"/>
  <c r="AM181" i="3"/>
  <c r="C194" i="3"/>
  <c r="AS198" i="3"/>
  <c r="AS210" i="3"/>
  <c r="D224" i="3"/>
  <c r="J235" i="3"/>
  <c r="J262" i="3"/>
  <c r="J270" i="3"/>
  <c r="J282" i="3"/>
  <c r="AS320" i="3"/>
  <c r="AS339" i="3"/>
  <c r="AS367" i="3"/>
  <c r="I386" i="3"/>
  <c r="AS395" i="3"/>
  <c r="J404" i="3"/>
  <c r="J411" i="3"/>
  <c r="D435" i="3"/>
  <c r="AM447" i="3"/>
  <c r="AS450" i="3"/>
  <c r="AS481" i="3"/>
  <c r="J490" i="3"/>
  <c r="J501" i="3"/>
  <c r="AS508" i="3"/>
  <c r="I515" i="3"/>
  <c r="I516" i="3"/>
  <c r="C532" i="3"/>
  <c r="AM534" i="3"/>
  <c r="I542" i="3"/>
  <c r="I79" i="3"/>
  <c r="AS218" i="3"/>
  <c r="D232" i="3"/>
  <c r="AS238" i="3"/>
  <c r="C333" i="3"/>
  <c r="AM478" i="3"/>
  <c r="AM44" i="3"/>
  <c r="AM316" i="3"/>
  <c r="D323" i="3"/>
  <c r="D361" i="3"/>
  <c r="D379" i="3"/>
  <c r="AM435" i="3"/>
  <c r="AS20" i="3"/>
  <c r="C25" i="3"/>
  <c r="AS28" i="3"/>
  <c r="AS36" i="3"/>
  <c r="AS44" i="3"/>
  <c r="AS52" i="3"/>
  <c r="C57" i="3"/>
  <c r="AS60" i="3"/>
  <c r="AM88" i="3"/>
  <c r="AM123" i="3"/>
  <c r="AS206" i="3"/>
  <c r="AM222" i="3"/>
  <c r="AS254" i="3"/>
  <c r="C267" i="3"/>
  <c r="AS308" i="3"/>
  <c r="AS317" i="3"/>
  <c r="D404" i="3"/>
  <c r="AS435" i="3"/>
  <c r="AS445" i="3"/>
  <c r="I453" i="3"/>
  <c r="AS490" i="3"/>
  <c r="AS501" i="3"/>
  <c r="AM512" i="3"/>
  <c r="D540" i="3"/>
  <c r="D41" i="3"/>
  <c r="D49" i="3"/>
  <c r="J94" i="3"/>
  <c r="J174" i="3"/>
  <c r="AS190" i="3"/>
  <c r="AM230" i="3"/>
  <c r="I238" i="3"/>
  <c r="J274" i="3"/>
  <c r="J311" i="3"/>
  <c r="AS324" i="3"/>
  <c r="AS362" i="3"/>
  <c r="J367" i="3"/>
  <c r="AS370" i="3"/>
  <c r="J392" i="3"/>
  <c r="AM403" i="3"/>
  <c r="AS434" i="3"/>
  <c r="I439" i="3"/>
  <c r="J493" i="3"/>
  <c r="J519" i="3"/>
  <c r="AM64" i="3"/>
  <c r="AS67" i="3"/>
  <c r="AM84" i="3"/>
  <c r="J102" i="3"/>
  <c r="AS106" i="3"/>
  <c r="J110" i="3"/>
  <c r="J118" i="3"/>
  <c r="AM119" i="3"/>
  <c r="J128" i="3"/>
  <c r="AS177" i="3"/>
  <c r="J182" i="3"/>
  <c r="AS213" i="3"/>
  <c r="J227" i="3"/>
  <c r="J246" i="3"/>
  <c r="I298" i="3"/>
  <c r="J310" i="3"/>
  <c r="I347" i="3"/>
  <c r="I374" i="3"/>
  <c r="I390" i="3"/>
  <c r="I438" i="3"/>
  <c r="AS487" i="3"/>
  <c r="I492" i="3"/>
  <c r="J505" i="3"/>
  <c r="D506" i="3"/>
  <c r="I518" i="3"/>
  <c r="D21" i="3"/>
  <c r="D45" i="3"/>
  <c r="D53" i="3"/>
  <c r="C61" i="3"/>
  <c r="AS86" i="3"/>
  <c r="J126" i="3"/>
  <c r="I127" i="3"/>
  <c r="J138" i="3"/>
  <c r="J148" i="3"/>
  <c r="D195" i="3"/>
  <c r="AS201" i="3"/>
  <c r="J207" i="3"/>
  <c r="J245" i="3"/>
  <c r="I296" i="3"/>
  <c r="J326" i="3"/>
  <c r="D364" i="3"/>
  <c r="J420" i="3"/>
  <c r="D436" i="3"/>
  <c r="AM464" i="3"/>
  <c r="J470" i="3"/>
  <c r="J472" i="3"/>
  <c r="J473" i="3"/>
  <c r="AS474" i="3"/>
  <c r="AS497" i="3"/>
  <c r="I503" i="3"/>
  <c r="C517" i="3"/>
  <c r="AS520" i="3"/>
  <c r="I534" i="3"/>
  <c r="C291" i="3"/>
  <c r="I33" i="3"/>
  <c r="D168" i="3"/>
  <c r="D175" i="3"/>
  <c r="D177" i="3"/>
  <c r="C209" i="3"/>
  <c r="I210" i="3"/>
  <c r="D211" i="3"/>
  <c r="I5" i="3"/>
  <c r="C33" i="3"/>
  <c r="J349" i="3"/>
  <c r="C351" i="3"/>
  <c r="C352" i="3"/>
  <c r="I7" i="3"/>
  <c r="I212" i="3"/>
  <c r="D457" i="3"/>
  <c r="D5" i="3"/>
  <c r="D17" i="3"/>
  <c r="J33" i="3"/>
  <c r="D35" i="3"/>
  <c r="C186" i="3"/>
  <c r="J294" i="3"/>
  <c r="D314" i="3"/>
  <c r="D156" i="3"/>
  <c r="D239" i="3"/>
  <c r="D281" i="3"/>
  <c r="D293" i="3"/>
  <c r="D308" i="3"/>
  <c r="D313" i="3"/>
  <c r="I149" i="3"/>
  <c r="D347" i="3"/>
  <c r="D499" i="3"/>
  <c r="D212" i="3"/>
  <c r="D231" i="3"/>
  <c r="I246" i="3"/>
  <c r="J247" i="3"/>
  <c r="J248" i="3"/>
  <c r="C272" i="3"/>
  <c r="D307" i="3"/>
  <c r="D332" i="3"/>
  <c r="D333" i="3"/>
  <c r="D352" i="3"/>
  <c r="I355" i="3"/>
  <c r="C370" i="3"/>
  <c r="D373" i="3"/>
  <c r="D385" i="3"/>
  <c r="D397" i="3"/>
  <c r="J399" i="3"/>
  <c r="D479" i="3"/>
  <c r="D187" i="3"/>
  <c r="D203" i="3"/>
  <c r="I339" i="3"/>
  <c r="D350" i="3"/>
  <c r="C360" i="3"/>
  <c r="C362" i="3"/>
  <c r="J368" i="3"/>
  <c r="C369" i="3"/>
  <c r="I370" i="3"/>
  <c r="I428" i="3"/>
  <c r="I479" i="3"/>
  <c r="I486" i="3"/>
  <c r="I491" i="3"/>
  <c r="I521" i="3"/>
  <c r="D532" i="3"/>
  <c r="D538" i="3"/>
  <c r="J21" i="3"/>
  <c r="D61" i="3"/>
  <c r="I61" i="3"/>
  <c r="J112" i="3"/>
  <c r="I424" i="3"/>
  <c r="D488" i="3"/>
  <c r="D530" i="3"/>
  <c r="C80" i="3"/>
  <c r="J80" i="3"/>
  <c r="D80" i="3"/>
  <c r="C18" i="3"/>
  <c r="C17" i="3"/>
  <c r="C92" i="3"/>
  <c r="D23" i="3"/>
  <c r="I280" i="3"/>
  <c r="D27" i="3"/>
  <c r="J41" i="3"/>
  <c r="C42" i="3"/>
  <c r="D43" i="3"/>
  <c r="D77" i="3"/>
  <c r="D105" i="3"/>
  <c r="D109" i="3"/>
  <c r="D160" i="3"/>
  <c r="C174" i="3"/>
  <c r="C176" i="3"/>
  <c r="D185" i="3"/>
  <c r="J240" i="3"/>
  <c r="C243" i="3"/>
  <c r="I262" i="3"/>
  <c r="C263" i="3"/>
  <c r="I269" i="3"/>
  <c r="C270" i="3"/>
  <c r="D271" i="3"/>
  <c r="I274" i="3"/>
  <c r="J275" i="3"/>
  <c r="D278" i="3"/>
  <c r="D280" i="3"/>
  <c r="C287" i="3"/>
  <c r="J299" i="3"/>
  <c r="D300" i="3"/>
  <c r="J301" i="3"/>
  <c r="C303" i="3"/>
  <c r="D311" i="3"/>
  <c r="C327" i="3"/>
  <c r="D340" i="3"/>
  <c r="D360" i="3"/>
  <c r="D366" i="3"/>
  <c r="C367" i="3"/>
  <c r="C368" i="3"/>
  <c r="D384" i="3"/>
  <c r="D388" i="3"/>
  <c r="D396" i="3"/>
  <c r="I420" i="3"/>
  <c r="J439" i="3"/>
  <c r="C465" i="3"/>
  <c r="D471" i="3"/>
  <c r="D472" i="3"/>
  <c r="D537" i="3"/>
  <c r="C41" i="3"/>
  <c r="D42" i="3"/>
  <c r="D47" i="3"/>
  <c r="D55" i="3"/>
  <c r="D65" i="3"/>
  <c r="D72" i="3"/>
  <c r="J92" i="3"/>
  <c r="D100" i="3"/>
  <c r="D140" i="3"/>
  <c r="D145" i="3"/>
  <c r="D164" i="3"/>
  <c r="I165" i="3"/>
  <c r="D172" i="3"/>
  <c r="D173" i="3"/>
  <c r="D176" i="3"/>
  <c r="I200" i="3"/>
  <c r="C261" i="3"/>
  <c r="C262" i="3"/>
  <c r="J263" i="3"/>
  <c r="D270" i="3"/>
  <c r="D282" i="3"/>
  <c r="C292" i="3"/>
  <c r="I294" i="3"/>
  <c r="D303" i="3"/>
  <c r="D368" i="3"/>
  <c r="D505" i="3"/>
  <c r="D518" i="3"/>
  <c r="D529" i="3"/>
  <c r="I157" i="3"/>
  <c r="D241" i="3"/>
  <c r="D242" i="3"/>
  <c r="D261" i="3"/>
  <c r="D269" i="3"/>
  <c r="I270" i="3"/>
  <c r="D438" i="3"/>
  <c r="D517" i="3"/>
  <c r="D521" i="3"/>
  <c r="D525" i="3"/>
  <c r="D29" i="3"/>
  <c r="I29" i="3"/>
  <c r="J45" i="3"/>
  <c r="J57" i="3"/>
  <c r="D58" i="3"/>
  <c r="J58" i="3"/>
  <c r="I226" i="3"/>
  <c r="J273" i="3"/>
  <c r="C273" i="3"/>
  <c r="D279" i="3"/>
  <c r="I286" i="3"/>
  <c r="C286" i="3"/>
  <c r="J444" i="3"/>
  <c r="I45" i="3"/>
  <c r="D8" i="3"/>
  <c r="C9" i="3"/>
  <c r="J25" i="3"/>
  <c r="D26" i="3"/>
  <c r="J26" i="3"/>
  <c r="J29" i="3"/>
  <c r="D37" i="3"/>
  <c r="I37" i="3"/>
  <c r="C50" i="3"/>
  <c r="D51" i="3"/>
  <c r="I53" i="3"/>
  <c r="C58" i="3"/>
  <c r="J65" i="3"/>
  <c r="J68" i="3"/>
  <c r="J72" i="3"/>
  <c r="D117" i="3"/>
  <c r="D121" i="3"/>
  <c r="D137" i="3"/>
  <c r="D153" i="3"/>
  <c r="C162" i="3"/>
  <c r="D180" i="3"/>
  <c r="I190" i="3"/>
  <c r="J285" i="3"/>
  <c r="J295" i="3"/>
  <c r="C295" i="3"/>
  <c r="J354" i="3"/>
  <c r="C354" i="3"/>
  <c r="I406" i="3"/>
  <c r="D7" i="3"/>
  <c r="J8" i="3"/>
  <c r="I9" i="3"/>
  <c r="D19" i="3"/>
  <c r="I21" i="3"/>
  <c r="C26" i="3"/>
  <c r="J37" i="3"/>
  <c r="C49" i="3"/>
  <c r="J53" i="3"/>
  <c r="D59" i="3"/>
  <c r="D69" i="3"/>
  <c r="C72" i="3"/>
  <c r="D73" i="3"/>
  <c r="D97" i="3"/>
  <c r="D116" i="3"/>
  <c r="D125" i="3"/>
  <c r="D128" i="3"/>
  <c r="D129" i="3"/>
  <c r="D136" i="3"/>
  <c r="D152" i="3"/>
  <c r="D179" i="3"/>
  <c r="D188" i="3"/>
  <c r="J192" i="3"/>
  <c r="D204" i="3"/>
  <c r="I244" i="3"/>
  <c r="I258" i="3"/>
  <c r="C258" i="3"/>
  <c r="D316" i="3"/>
  <c r="J366" i="3"/>
  <c r="I366" i="3"/>
  <c r="D376" i="3"/>
  <c r="J376" i="3"/>
  <c r="C205" i="3"/>
  <c r="J225" i="3"/>
  <c r="C229" i="3"/>
  <c r="J256" i="3"/>
  <c r="I288" i="3"/>
  <c r="D290" i="3"/>
  <c r="D291" i="3"/>
  <c r="J432" i="3"/>
  <c r="D463" i="3"/>
  <c r="J483" i="3"/>
  <c r="D220" i="3"/>
  <c r="C225" i="3"/>
  <c r="C227" i="3"/>
  <c r="D228" i="3"/>
  <c r="D236" i="3"/>
  <c r="J244" i="3"/>
  <c r="C256" i="3"/>
  <c r="C257" i="3"/>
  <c r="J279" i="3"/>
  <c r="D284" i="3"/>
  <c r="J288" i="3"/>
  <c r="J307" i="3"/>
  <c r="C309" i="3"/>
  <c r="D309" i="3"/>
  <c r="C315" i="3"/>
  <c r="D322" i="3"/>
  <c r="D329" i="3"/>
  <c r="D335" i="3"/>
  <c r="C339" i="3"/>
  <c r="D345" i="3"/>
  <c r="J352" i="3"/>
  <c r="D392" i="3"/>
  <c r="D405" i="3"/>
  <c r="D413" i="3"/>
  <c r="D417" i="3"/>
  <c r="J436" i="3"/>
  <c r="C439" i="3"/>
  <c r="D440" i="3"/>
  <c r="D445" i="3"/>
  <c r="I465" i="3"/>
  <c r="I475" i="3"/>
  <c r="C486" i="3"/>
  <c r="D487" i="3"/>
  <c r="I501" i="3"/>
  <c r="C503" i="3"/>
  <c r="D533" i="3"/>
  <c r="D534" i="3"/>
  <c r="D207" i="3"/>
  <c r="I208" i="3"/>
  <c r="D235" i="3"/>
  <c r="I236" i="3"/>
  <c r="C240" i="3"/>
  <c r="D243" i="3"/>
  <c r="D250" i="3"/>
  <c r="D257" i="3"/>
  <c r="C276" i="3"/>
  <c r="C278" i="3"/>
  <c r="C279" i="3"/>
  <c r="C282" i="3"/>
  <c r="D283" i="3"/>
  <c r="D285" i="3"/>
  <c r="C288" i="3"/>
  <c r="I290" i="3"/>
  <c r="J291" i="3"/>
  <c r="J292" i="3"/>
  <c r="D295" i="3"/>
  <c r="C307" i="3"/>
  <c r="D315" i="3"/>
  <c r="D317" i="3"/>
  <c r="D334" i="3"/>
  <c r="D339" i="3"/>
  <c r="D344" i="3"/>
  <c r="I345" i="3"/>
  <c r="I349" i="3"/>
  <c r="D358" i="3"/>
  <c r="J361" i="3"/>
  <c r="I362" i="3"/>
  <c r="J369" i="3"/>
  <c r="J403" i="3"/>
  <c r="D432" i="3"/>
  <c r="J456" i="3"/>
  <c r="I457" i="3"/>
  <c r="J465" i="3"/>
  <c r="I487" i="3"/>
  <c r="J503" i="3"/>
  <c r="J518" i="3"/>
  <c r="C524" i="3"/>
  <c r="C529" i="3"/>
  <c r="D541" i="3"/>
  <c r="J22" i="3"/>
  <c r="J34" i="3"/>
  <c r="J46" i="3"/>
  <c r="J54" i="3"/>
  <c r="J108" i="3"/>
  <c r="D132" i="3"/>
  <c r="D148" i="3"/>
  <c r="J170" i="3"/>
  <c r="J184" i="3"/>
  <c r="J191" i="3"/>
  <c r="C198" i="3"/>
  <c r="J198" i="3"/>
  <c r="J199" i="3"/>
  <c r="D260" i="3"/>
  <c r="I268" i="3"/>
  <c r="D268" i="3"/>
  <c r="J289" i="3"/>
  <c r="C289" i="3"/>
  <c r="J302" i="3"/>
  <c r="I365" i="3"/>
  <c r="D365" i="3"/>
  <c r="J377" i="3"/>
  <c r="J422" i="3"/>
  <c r="I422" i="3"/>
  <c r="D451" i="3"/>
  <c r="J451" i="3"/>
  <c r="J527" i="3"/>
  <c r="I527" i="3"/>
  <c r="C22" i="3"/>
  <c r="J30" i="3"/>
  <c r="C34" i="3"/>
  <c r="J38" i="3"/>
  <c r="C46" i="3"/>
  <c r="C54" i="3"/>
  <c r="J62" i="3"/>
  <c r="C76" i="3"/>
  <c r="J84" i="3"/>
  <c r="D85" i="3"/>
  <c r="C96" i="3"/>
  <c r="D104" i="3"/>
  <c r="C132" i="3"/>
  <c r="D144" i="3"/>
  <c r="C148" i="3"/>
  <c r="I153" i="3"/>
  <c r="J158" i="3"/>
  <c r="C170" i="3"/>
  <c r="I180" i="3"/>
  <c r="C184" i="3"/>
  <c r="I188" i="3"/>
  <c r="J194" i="3"/>
  <c r="J195" i="3"/>
  <c r="J196" i="3"/>
  <c r="I198" i="3"/>
  <c r="J219" i="3"/>
  <c r="D219" i="3"/>
  <c r="J223" i="3"/>
  <c r="C223" i="3"/>
  <c r="J252" i="3"/>
  <c r="J253" i="3"/>
  <c r="J254" i="3"/>
  <c r="I254" i="3"/>
  <c r="D259" i="3"/>
  <c r="J260" i="3"/>
  <c r="I264" i="3"/>
  <c r="J268" i="3"/>
  <c r="J293" i="3"/>
  <c r="C302" i="3"/>
  <c r="J306" i="3"/>
  <c r="D306" i="3"/>
  <c r="C306" i="3"/>
  <c r="J322" i="3"/>
  <c r="C346" i="3"/>
  <c r="J379" i="3"/>
  <c r="J481" i="3"/>
  <c r="I481" i="3"/>
  <c r="D15" i="3"/>
  <c r="I17" i="3"/>
  <c r="C21" i="3"/>
  <c r="D22" i="3"/>
  <c r="D25" i="3"/>
  <c r="C30" i="3"/>
  <c r="D34" i="3"/>
  <c r="C38" i="3"/>
  <c r="C45" i="3"/>
  <c r="D46" i="3"/>
  <c r="I49" i="3"/>
  <c r="C53" i="3"/>
  <c r="D54" i="3"/>
  <c r="D57" i="3"/>
  <c r="C62" i="3"/>
  <c r="D76" i="3"/>
  <c r="D96" i="3"/>
  <c r="J100" i="3"/>
  <c r="D101" i="3"/>
  <c r="C104" i="3"/>
  <c r="D108" i="3"/>
  <c r="D113" i="3"/>
  <c r="D120" i="3"/>
  <c r="D124" i="3"/>
  <c r="J132" i="3"/>
  <c r="J140" i="3"/>
  <c r="J154" i="3"/>
  <c r="C156" i="3"/>
  <c r="C178" i="3"/>
  <c r="C179" i="3"/>
  <c r="C182" i="3"/>
  <c r="D184" i="3"/>
  <c r="J187" i="3"/>
  <c r="D199" i="3"/>
  <c r="D216" i="3"/>
  <c r="I218" i="3"/>
  <c r="J233" i="3"/>
  <c r="D249" i="3"/>
  <c r="J251" i="3"/>
  <c r="C252" i="3"/>
  <c r="C253" i="3"/>
  <c r="D255" i="3"/>
  <c r="C260" i="3"/>
  <c r="J264" i="3"/>
  <c r="D266" i="3"/>
  <c r="C268" i="3"/>
  <c r="I272" i="3"/>
  <c r="D272" i="3"/>
  <c r="D289" i="3"/>
  <c r="C293" i="3"/>
  <c r="J317" i="3"/>
  <c r="J319" i="3"/>
  <c r="C322" i="3"/>
  <c r="D324" i="3"/>
  <c r="C335" i="3"/>
  <c r="J335" i="3"/>
  <c r="C356" i="3"/>
  <c r="J363" i="3"/>
  <c r="J17" i="3"/>
  <c r="D18" i="3"/>
  <c r="J18" i="3"/>
  <c r="I25" i="3"/>
  <c r="D30" i="3"/>
  <c r="D31" i="3"/>
  <c r="D33" i="3"/>
  <c r="D38" i="3"/>
  <c r="D39" i="3"/>
  <c r="I41" i="3"/>
  <c r="J42" i="3"/>
  <c r="J49" i="3"/>
  <c r="D50" i="3"/>
  <c r="J50" i="3"/>
  <c r="I57" i="3"/>
  <c r="D62" i="3"/>
  <c r="D63" i="3"/>
  <c r="J69" i="3"/>
  <c r="D81" i="3"/>
  <c r="D84" i="3"/>
  <c r="D88" i="3"/>
  <c r="D89" i="3"/>
  <c r="D92" i="3"/>
  <c r="D93" i="3"/>
  <c r="J104" i="3"/>
  <c r="D112" i="3"/>
  <c r="D133" i="3"/>
  <c r="J136" i="3"/>
  <c r="C140" i="3"/>
  <c r="D141" i="3"/>
  <c r="D157" i="3"/>
  <c r="I192" i="3"/>
  <c r="D194" i="3"/>
  <c r="D196" i="3"/>
  <c r="D198" i="3"/>
  <c r="J200" i="3"/>
  <c r="I202" i="3"/>
  <c r="I204" i="3"/>
  <c r="J205" i="3"/>
  <c r="J209" i="3"/>
  <c r="D215" i="3"/>
  <c r="I216" i="3"/>
  <c r="D223" i="3"/>
  <c r="C233" i="3"/>
  <c r="I234" i="3"/>
  <c r="C235" i="3"/>
  <c r="I240" i="3"/>
  <c r="D240" i="3"/>
  <c r="I248" i="3"/>
  <c r="D254" i="3"/>
  <c r="I256" i="3"/>
  <c r="D256" i="3"/>
  <c r="D267" i="3"/>
  <c r="J272" i="3"/>
  <c r="C284" i="3"/>
  <c r="J287" i="3"/>
  <c r="C311" i="3"/>
  <c r="C317" i="3"/>
  <c r="D328" i="3"/>
  <c r="D330" i="3"/>
  <c r="I342" i="3"/>
  <c r="D353" i="3"/>
  <c r="D371" i="3"/>
  <c r="C371" i="3"/>
  <c r="I371" i="3"/>
  <c r="D149" i="3"/>
  <c r="C150" i="3"/>
  <c r="C154" i="3"/>
  <c r="C158" i="3"/>
  <c r="I161" i="3"/>
  <c r="J162" i="3"/>
  <c r="C164" i="3"/>
  <c r="D165" i="3"/>
  <c r="C166" i="3"/>
  <c r="I169" i="3"/>
  <c r="I172" i="3"/>
  <c r="I176" i="3"/>
  <c r="C180" i="3"/>
  <c r="D181" i="3"/>
  <c r="I184" i="3"/>
  <c r="D190" i="3"/>
  <c r="D191" i="3"/>
  <c r="D192" i="3"/>
  <c r="D200" i="3"/>
  <c r="D208" i="3"/>
  <c r="J213" i="3"/>
  <c r="J217" i="3"/>
  <c r="I220" i="3"/>
  <c r="J221" i="3"/>
  <c r="I224" i="3"/>
  <c r="D227" i="3"/>
  <c r="I228" i="3"/>
  <c r="J239" i="3"/>
  <c r="C244" i="3"/>
  <c r="C247" i="3"/>
  <c r="C248" i="3"/>
  <c r="C251" i="3"/>
  <c r="D252" i="3"/>
  <c r="J255" i="3"/>
  <c r="J259" i="3"/>
  <c r="C264" i="3"/>
  <c r="J267" i="3"/>
  <c r="J271" i="3"/>
  <c r="C275" i="3"/>
  <c r="I276" i="3"/>
  <c r="D277" i="3"/>
  <c r="I278" i="3"/>
  <c r="J280" i="3"/>
  <c r="J283" i="3"/>
  <c r="I284" i="3"/>
  <c r="D287" i="3"/>
  <c r="D302" i="3"/>
  <c r="C305" i="3"/>
  <c r="C319" i="3"/>
  <c r="J323" i="3"/>
  <c r="C325" i="3"/>
  <c r="D326" i="3"/>
  <c r="C331" i="3"/>
  <c r="J338" i="3"/>
  <c r="I338" i="3"/>
  <c r="D338" i="3"/>
  <c r="J343" i="3"/>
  <c r="D343" i="3"/>
  <c r="J344" i="3"/>
  <c r="J345" i="3"/>
  <c r="D348" i="3"/>
  <c r="J353" i="3"/>
  <c r="D357" i="3"/>
  <c r="I359" i="3"/>
  <c r="D359" i="3"/>
  <c r="J364" i="3"/>
  <c r="J372" i="3"/>
  <c r="I476" i="3"/>
  <c r="C213" i="3"/>
  <c r="C215" i="3"/>
  <c r="C217" i="3"/>
  <c r="C221" i="3"/>
  <c r="I232" i="3"/>
  <c r="C237" i="3"/>
  <c r="C239" i="3"/>
  <c r="J243" i="3"/>
  <c r="D244" i="3"/>
  <c r="D245" i="3"/>
  <c r="D246" i="3"/>
  <c r="D248" i="3"/>
  <c r="C249" i="3"/>
  <c r="D251" i="3"/>
  <c r="I252" i="3"/>
  <c r="C254" i="3"/>
  <c r="C255" i="3"/>
  <c r="D258" i="3"/>
  <c r="C259" i="3"/>
  <c r="I260" i="3"/>
  <c r="D263" i="3"/>
  <c r="D264" i="3"/>
  <c r="D265" i="3"/>
  <c r="C271" i="3"/>
  <c r="D273" i="3"/>
  <c r="D274" i="3"/>
  <c r="D275" i="3"/>
  <c r="J276" i="3"/>
  <c r="C280" i="3"/>
  <c r="C283" i="3"/>
  <c r="J284" i="3"/>
  <c r="D286" i="3"/>
  <c r="D288" i="3"/>
  <c r="I292" i="3"/>
  <c r="C297" i="3"/>
  <c r="C298" i="3"/>
  <c r="J298" i="3"/>
  <c r="J303" i="3"/>
  <c r="D305" i="3"/>
  <c r="D310" i="3"/>
  <c r="J315" i="3"/>
  <c r="D318" i="3"/>
  <c r="D320" i="3"/>
  <c r="D325" i="3"/>
  <c r="C338" i="3"/>
  <c r="C340" i="3"/>
  <c r="D341" i="3"/>
  <c r="C342" i="3"/>
  <c r="C343" i="3"/>
  <c r="C348" i="3"/>
  <c r="J350" i="3"/>
  <c r="J351" i="3"/>
  <c r="I351" i="3"/>
  <c r="D351" i="3"/>
  <c r="D355" i="3"/>
  <c r="C355" i="3"/>
  <c r="D356" i="3"/>
  <c r="I357" i="3"/>
  <c r="J358" i="3"/>
  <c r="C359" i="3"/>
  <c r="D380" i="3"/>
  <c r="D387" i="3"/>
  <c r="J387" i="3"/>
  <c r="C387" i="3"/>
  <c r="J423" i="3"/>
  <c r="J452" i="3"/>
  <c r="J495" i="3"/>
  <c r="J497" i="3"/>
  <c r="I497" i="3"/>
  <c r="J389" i="3"/>
  <c r="J393" i="3"/>
  <c r="J400" i="3"/>
  <c r="J401" i="3"/>
  <c r="J408" i="3"/>
  <c r="J409" i="3"/>
  <c r="D416" i="3"/>
  <c r="J448" i="3"/>
  <c r="C452" i="3"/>
  <c r="J460" i="3"/>
  <c r="I461" i="3"/>
  <c r="J466" i="3"/>
  <c r="I505" i="3"/>
  <c r="C508" i="3"/>
  <c r="I508" i="3"/>
  <c r="K542" i="3"/>
  <c r="J356" i="3"/>
  <c r="J357" i="3"/>
  <c r="C364" i="3"/>
  <c r="D367" i="3"/>
  <c r="D372" i="3"/>
  <c r="D374" i="3"/>
  <c r="D377" i="3"/>
  <c r="J380" i="3"/>
  <c r="J388" i="3"/>
  <c r="J395" i="3"/>
  <c r="J405" i="3"/>
  <c r="D406" i="3"/>
  <c r="D412" i="3"/>
  <c r="I415" i="3"/>
  <c r="J415" i="3"/>
  <c r="J417" i="3"/>
  <c r="I435" i="3"/>
  <c r="D437" i="3"/>
  <c r="D455" i="3"/>
  <c r="J459" i="3"/>
  <c r="D459" i="3"/>
  <c r="C481" i="3"/>
  <c r="I488" i="3"/>
  <c r="I490" i="3"/>
  <c r="C497" i="3"/>
  <c r="J508" i="3"/>
  <c r="J513" i="3"/>
  <c r="C527" i="3"/>
  <c r="J535" i="3"/>
  <c r="I535" i="3"/>
  <c r="D536" i="3"/>
  <c r="J536" i="3"/>
  <c r="J538" i="3"/>
  <c r="D542" i="3"/>
  <c r="D321" i="3"/>
  <c r="C323" i="3"/>
  <c r="D331" i="3"/>
  <c r="J340" i="3"/>
  <c r="J341" i="3"/>
  <c r="C344" i="3"/>
  <c r="J348" i="3"/>
  <c r="I353" i="3"/>
  <c r="D354" i="3"/>
  <c r="J360" i="3"/>
  <c r="I361" i="3"/>
  <c r="D363" i="3"/>
  <c r="J365" i="3"/>
  <c r="C366" i="3"/>
  <c r="I367" i="3"/>
  <c r="I368" i="3"/>
  <c r="J373" i="3"/>
  <c r="D381" i="3"/>
  <c r="I383" i="3"/>
  <c r="J383" i="3"/>
  <c r="J384" i="3"/>
  <c r="J385" i="3"/>
  <c r="D389" i="3"/>
  <c r="D390" i="3"/>
  <c r="D393" i="3"/>
  <c r="J396" i="3"/>
  <c r="D400" i="3"/>
  <c r="D401" i="3"/>
  <c r="C403" i="3"/>
  <c r="D408" i="3"/>
  <c r="D409" i="3"/>
  <c r="J412" i="3"/>
  <c r="J416" i="3"/>
  <c r="D420" i="3"/>
  <c r="J428" i="3"/>
  <c r="J435" i="3"/>
  <c r="C436" i="3"/>
  <c r="D441" i="3"/>
  <c r="D444" i="3"/>
  <c r="D448" i="3"/>
  <c r="D449" i="3"/>
  <c r="D453" i="3"/>
  <c r="D460" i="3"/>
  <c r="D461" i="3"/>
  <c r="I463" i="3"/>
  <c r="I469" i="3"/>
  <c r="I485" i="3"/>
  <c r="D491" i="3"/>
  <c r="D492" i="3"/>
  <c r="I495" i="3"/>
  <c r="I499" i="3"/>
  <c r="I502" i="3"/>
  <c r="J509" i="3"/>
  <c r="D510" i="3"/>
  <c r="J532" i="3"/>
  <c r="C535" i="3"/>
  <c r="C538" i="3"/>
  <c r="D424" i="3"/>
  <c r="D428" i="3"/>
  <c r="J433" i="3"/>
  <c r="J440" i="3"/>
  <c r="J441" i="3"/>
  <c r="J445" i="3"/>
  <c r="D452" i="3"/>
  <c r="C455" i="3"/>
  <c r="I467" i="3"/>
  <c r="I471" i="3"/>
  <c r="D475" i="3"/>
  <c r="J479" i="3"/>
  <c r="J482" i="3"/>
  <c r="D483" i="3"/>
  <c r="D484" i="3"/>
  <c r="J486" i="3"/>
  <c r="C487" i="3"/>
  <c r="D495" i="3"/>
  <c r="D509" i="3"/>
  <c r="D514" i="3"/>
  <c r="J516" i="3"/>
  <c r="I517" i="3"/>
  <c r="J521" i="3"/>
  <c r="J524" i="3"/>
  <c r="I525" i="3"/>
  <c r="D526" i="3"/>
  <c r="J529" i="3"/>
  <c r="I537" i="3"/>
  <c r="D9" i="3"/>
  <c r="AM60" i="3"/>
  <c r="C84" i="3"/>
  <c r="AM254" i="3"/>
  <c r="C334" i="3"/>
  <c r="AM334" i="3"/>
  <c r="C341" i="3"/>
  <c r="AM341" i="3"/>
  <c r="AM382" i="3"/>
  <c r="C501" i="3"/>
  <c r="AM269" i="3"/>
  <c r="C269" i="3"/>
  <c r="C290" i="3"/>
  <c r="AM290" i="3"/>
  <c r="C326" i="3"/>
  <c r="AM326" i="3"/>
  <c r="C329" i="3"/>
  <c r="AM329" i="3"/>
  <c r="AM363" i="3"/>
  <c r="C363" i="3"/>
  <c r="AM20" i="3"/>
  <c r="AM52" i="3"/>
  <c r="AM167" i="3"/>
  <c r="C310" i="3"/>
  <c r="AM310" i="3"/>
  <c r="AM317" i="3"/>
  <c r="C345" i="3"/>
  <c r="AM345" i="3"/>
  <c r="AM358" i="3"/>
  <c r="C358" i="3"/>
  <c r="C459" i="3"/>
  <c r="AM459" i="3"/>
  <c r="AM28" i="3"/>
  <c r="D40" i="3"/>
  <c r="AM79" i="3"/>
  <c r="AM131" i="3"/>
  <c r="C175" i="3"/>
  <c r="AM179" i="3"/>
  <c r="AM198" i="3"/>
  <c r="AM210" i="3"/>
  <c r="C245" i="3"/>
  <c r="AM245" i="3"/>
  <c r="C8" i="3"/>
  <c r="AM36" i="3"/>
  <c r="AM40" i="3"/>
  <c r="D48" i="3"/>
  <c r="AM71" i="3"/>
  <c r="AM83" i="3"/>
  <c r="AM92" i="3"/>
  <c r="C116" i="3"/>
  <c r="AM139" i="3"/>
  <c r="AM173" i="3"/>
  <c r="AM177" i="3"/>
  <c r="AM185" i="3"/>
  <c r="C190" i="3"/>
  <c r="AM193" i="3"/>
  <c r="AM250" i="3"/>
  <c r="C353" i="3"/>
  <c r="AM353" i="3"/>
  <c r="C361" i="3"/>
  <c r="AM361" i="3"/>
  <c r="AM438" i="3"/>
  <c r="AM455" i="3"/>
  <c r="AM462" i="3"/>
  <c r="AM96" i="3"/>
  <c r="AM99" i="3"/>
  <c r="AM103" i="3"/>
  <c r="AM107" i="3"/>
  <c r="AM111" i="3"/>
  <c r="AM115" i="3"/>
  <c r="AM127" i="3"/>
  <c r="AM163" i="3"/>
  <c r="AM171" i="3"/>
  <c r="AM189" i="3"/>
  <c r="AM226" i="3"/>
  <c r="AM294" i="3"/>
  <c r="AM328" i="3"/>
  <c r="AM350" i="3"/>
  <c r="AM366" i="3"/>
  <c r="AM369" i="3"/>
  <c r="AM384" i="3"/>
  <c r="AM398" i="3"/>
  <c r="D439" i="3"/>
  <c r="C462" i="3"/>
  <c r="D513" i="3"/>
  <c r="AM536" i="3"/>
  <c r="AM400" i="3"/>
  <c r="AM434" i="3"/>
  <c r="AM454" i="3"/>
  <c r="C458" i="3"/>
  <c r="AM498" i="3"/>
  <c r="AM504" i="3"/>
  <c r="AM524" i="3"/>
  <c r="AM529" i="3"/>
  <c r="AM532" i="3"/>
  <c r="AS111" i="3"/>
  <c r="I111" i="3"/>
  <c r="J188" i="3"/>
  <c r="AS188" i="3"/>
  <c r="AS194" i="3"/>
  <c r="I194" i="3"/>
  <c r="AM203" i="3"/>
  <c r="C203" i="3"/>
  <c r="AS222" i="3"/>
  <c r="I222" i="3"/>
  <c r="AS230" i="3"/>
  <c r="I230" i="3"/>
  <c r="AS241" i="3"/>
  <c r="I241" i="3"/>
  <c r="AS273" i="3"/>
  <c r="I273" i="3"/>
  <c r="AS343" i="3"/>
  <c r="I343" i="3"/>
  <c r="C100" i="3"/>
  <c r="C108" i="3"/>
  <c r="C124" i="3"/>
  <c r="C128" i="3"/>
  <c r="AS151" i="3"/>
  <c r="I151" i="3"/>
  <c r="AS167" i="3"/>
  <c r="I167" i="3"/>
  <c r="AM207" i="3"/>
  <c r="C207" i="3"/>
  <c r="J229" i="3"/>
  <c r="AS229" i="3"/>
  <c r="J237" i="3"/>
  <c r="AS237" i="3"/>
  <c r="AS242" i="3"/>
  <c r="I242" i="3"/>
  <c r="AS245" i="3"/>
  <c r="I245" i="3"/>
  <c r="C250" i="3"/>
  <c r="D253" i="3"/>
  <c r="AM253" i="3"/>
  <c r="C285" i="3"/>
  <c r="AM285" i="3"/>
  <c r="AS293" i="3"/>
  <c r="I293" i="3"/>
  <c r="C330" i="3"/>
  <c r="AM330" i="3"/>
  <c r="AM337" i="3"/>
  <c r="C337" i="3"/>
  <c r="D342" i="3"/>
  <c r="AM342" i="3"/>
  <c r="C347" i="3"/>
  <c r="AM347" i="3"/>
  <c r="C88" i="3"/>
  <c r="AM136" i="3"/>
  <c r="C136" i="3"/>
  <c r="AM144" i="3"/>
  <c r="C144" i="3"/>
  <c r="J150" i="3"/>
  <c r="AS150" i="3"/>
  <c r="AM160" i="3"/>
  <c r="C160" i="3"/>
  <c r="J166" i="3"/>
  <c r="AS166" i="3"/>
  <c r="D186" i="3"/>
  <c r="AM186" i="3"/>
  <c r="AM241" i="3"/>
  <c r="C241" i="3"/>
  <c r="AS253" i="3"/>
  <c r="I253" i="3"/>
  <c r="AM262" i="3"/>
  <c r="D262" i="3"/>
  <c r="AM266" i="3"/>
  <c r="C266" i="3"/>
  <c r="D336" i="3"/>
  <c r="AM336" i="3"/>
  <c r="AS16" i="3"/>
  <c r="AM17" i="3"/>
  <c r="J19" i="3"/>
  <c r="AS19" i="3"/>
  <c r="D20" i="3"/>
  <c r="AS24" i="3"/>
  <c r="AM25" i="3"/>
  <c r="J27" i="3"/>
  <c r="AS27" i="3"/>
  <c r="D28" i="3"/>
  <c r="AS32" i="3"/>
  <c r="AM33" i="3"/>
  <c r="J35" i="3"/>
  <c r="AS35" i="3"/>
  <c r="D36" i="3"/>
  <c r="AS40" i="3"/>
  <c r="AM41" i="3"/>
  <c r="J43" i="3"/>
  <c r="AS43" i="3"/>
  <c r="D44" i="3"/>
  <c r="AS48" i="3"/>
  <c r="AM49" i="3"/>
  <c r="J51" i="3"/>
  <c r="AS51" i="3"/>
  <c r="D52" i="3"/>
  <c r="AS56" i="3"/>
  <c r="AM57" i="3"/>
  <c r="J59" i="3"/>
  <c r="AS59" i="3"/>
  <c r="D60" i="3"/>
  <c r="AS64" i="3"/>
  <c r="AM67" i="3"/>
  <c r="AM72" i="3"/>
  <c r="J74" i="3"/>
  <c r="AS74" i="3"/>
  <c r="J90" i="3"/>
  <c r="AS95" i="3"/>
  <c r="AS114" i="3"/>
  <c r="C120" i="3"/>
  <c r="AS217" i="3"/>
  <c r="AM219" i="3"/>
  <c r="C219" i="3"/>
  <c r="AM242" i="3"/>
  <c r="C242" i="3"/>
  <c r="AM249" i="3"/>
  <c r="AM257" i="3"/>
  <c r="AM258" i="3"/>
  <c r="C265" i="3"/>
  <c r="D312" i="3"/>
  <c r="AM312" i="3"/>
  <c r="J325" i="3"/>
  <c r="AS528" i="3"/>
  <c r="I528" i="3"/>
  <c r="AM112" i="3"/>
  <c r="J114" i="3"/>
  <c r="AS119" i="3"/>
  <c r="AM152" i="3"/>
  <c r="C152" i="3"/>
  <c r="AS181" i="3"/>
  <c r="AM214" i="3"/>
  <c r="AM231" i="3"/>
  <c r="C231" i="3"/>
  <c r="AS234" i="3"/>
  <c r="AM235" i="3"/>
  <c r="AM246" i="3"/>
  <c r="AS249" i="3"/>
  <c r="J250" i="3"/>
  <c r="AS250" i="3"/>
  <c r="C274" i="3"/>
  <c r="AM274" i="3"/>
  <c r="AM277" i="3"/>
  <c r="C277" i="3"/>
  <c r="AM281" i="3"/>
  <c r="C281" i="3"/>
  <c r="AS282" i="3"/>
  <c r="I282" i="3"/>
  <c r="AM318" i="3"/>
  <c r="C318" i="3"/>
  <c r="AM324" i="3"/>
  <c r="AM332" i="3"/>
  <c r="J346" i="3"/>
  <c r="AM372" i="3"/>
  <c r="C372" i="3"/>
  <c r="C349" i="3"/>
  <c r="AM349" i="3"/>
  <c r="C357" i="3"/>
  <c r="AM357" i="3"/>
  <c r="AS363" i="3"/>
  <c r="I363" i="3"/>
  <c r="AM539" i="3"/>
  <c r="C539" i="3"/>
  <c r="J15" i="3"/>
  <c r="AM21" i="3"/>
  <c r="J23" i="3"/>
  <c r="AM29" i="3"/>
  <c r="J31" i="3"/>
  <c r="AM37" i="3"/>
  <c r="J39" i="3"/>
  <c r="AM45" i="3"/>
  <c r="J47" i="3"/>
  <c r="AM53" i="3"/>
  <c r="J55" i="3"/>
  <c r="AM61" i="3"/>
  <c r="J63" i="3"/>
  <c r="D67" i="3"/>
  <c r="AM68" i="3"/>
  <c r="AM76" i="3"/>
  <c r="J78" i="3"/>
  <c r="AM80" i="3"/>
  <c r="J82" i="3"/>
  <c r="AS87" i="3"/>
  <c r="AM104" i="3"/>
  <c r="J106" i="3"/>
  <c r="AS115" i="3"/>
  <c r="AS123" i="3"/>
  <c r="AS127" i="3"/>
  <c r="AM168" i="3"/>
  <c r="C168" i="3"/>
  <c r="J183" i="3"/>
  <c r="I196" i="3"/>
  <c r="AS196" i="3"/>
  <c r="AM211" i="3"/>
  <c r="C211" i="3"/>
  <c r="AS214" i="3"/>
  <c r="AM215" i="3"/>
  <c r="AM223" i="3"/>
  <c r="AS225" i="3"/>
  <c r="AM234" i="3"/>
  <c r="C246" i="3"/>
  <c r="AS246" i="3"/>
  <c r="J249" i="3"/>
  <c r="AM261" i="3"/>
  <c r="J265" i="3"/>
  <c r="AS286" i="3"/>
  <c r="AS289" i="3"/>
  <c r="I289" i="3"/>
  <c r="AS309" i="3"/>
  <c r="C314" i="3"/>
  <c r="AM314" i="3"/>
  <c r="AM321" i="3"/>
  <c r="C321" i="3"/>
  <c r="AM325" i="3"/>
  <c r="AS346" i="3"/>
  <c r="I346" i="3"/>
  <c r="J347" i="3"/>
  <c r="AS354" i="3"/>
  <c r="I354" i="3"/>
  <c r="AS358" i="3"/>
  <c r="I358" i="3"/>
  <c r="D369" i="3"/>
  <c r="AM388" i="3"/>
  <c r="C388" i="3"/>
  <c r="J449" i="3"/>
  <c r="AS449" i="3"/>
  <c r="I510" i="3"/>
  <c r="AS510" i="3"/>
  <c r="AS261" i="3"/>
  <c r="AS265" i="3"/>
  <c r="J266" i="3"/>
  <c r="AS266" i="3"/>
  <c r="AM273" i="3"/>
  <c r="AS281" i="3"/>
  <c r="I281" i="3"/>
  <c r="AM282" i="3"/>
  <c r="AS285" i="3"/>
  <c r="J286" i="3"/>
  <c r="AS296" i="3"/>
  <c r="I297" i="3"/>
  <c r="I299" i="3"/>
  <c r="AS299" i="3"/>
  <c r="AM308" i="3"/>
  <c r="AM320" i="3"/>
  <c r="AM322" i="3"/>
  <c r="AM339" i="3"/>
  <c r="AM343" i="3"/>
  <c r="AS350" i="3"/>
  <c r="I350" i="3"/>
  <c r="AM359" i="3"/>
  <c r="AS374" i="3"/>
  <c r="C384" i="3"/>
  <c r="C400" i="3"/>
  <c r="AS411" i="3"/>
  <c r="AS414" i="3"/>
  <c r="AS430" i="3"/>
  <c r="J463" i="3"/>
  <c r="AS463" i="3"/>
  <c r="AS476" i="3"/>
  <c r="I483" i="3"/>
  <c r="AS483" i="3"/>
  <c r="AM491" i="3"/>
  <c r="C491" i="3"/>
  <c r="AM535" i="3"/>
  <c r="C540" i="3"/>
  <c r="J362" i="3"/>
  <c r="C365" i="3"/>
  <c r="AM365" i="3"/>
  <c r="AM440" i="3"/>
  <c r="C440" i="3"/>
  <c r="AS451" i="3"/>
  <c r="I451" i="3"/>
  <c r="AM475" i="3"/>
  <c r="C475" i="3"/>
  <c r="C485" i="3"/>
  <c r="J488" i="3"/>
  <c r="AS488" i="3"/>
  <c r="I506" i="3"/>
  <c r="AS506" i="3"/>
  <c r="C518" i="3"/>
  <c r="AM518" i="3"/>
  <c r="I529" i="3"/>
  <c r="AS529" i="3"/>
  <c r="AM132" i="3"/>
  <c r="J134" i="3"/>
  <c r="AM140" i="3"/>
  <c r="J142" i="3"/>
  <c r="AS147" i="3"/>
  <c r="AM148" i="3"/>
  <c r="AS155" i="3"/>
  <c r="AM156" i="3"/>
  <c r="AS163" i="3"/>
  <c r="AM164" i="3"/>
  <c r="AS171" i="3"/>
  <c r="J172" i="3"/>
  <c r="AM183" i="3"/>
  <c r="AS186" i="3"/>
  <c r="AS226" i="3"/>
  <c r="AM227" i="3"/>
  <c r="J257" i="3"/>
  <c r="AS257" i="3"/>
  <c r="J258" i="3"/>
  <c r="AS258" i="3"/>
  <c r="I261" i="3"/>
  <c r="AS262" i="3"/>
  <c r="I265" i="3"/>
  <c r="I266" i="3"/>
  <c r="AS277" i="3"/>
  <c r="I277" i="3"/>
  <c r="J281" i="3"/>
  <c r="I285" i="3"/>
  <c r="AM286" i="3"/>
  <c r="AS290" i="3"/>
  <c r="AS300" i="3"/>
  <c r="J309" i="3"/>
  <c r="AM309" i="3"/>
  <c r="AS313" i="3"/>
  <c r="J314" i="3"/>
  <c r="J321" i="3"/>
  <c r="AM333" i="3"/>
  <c r="J342" i="3"/>
  <c r="AM355" i="3"/>
  <c r="AM367" i="3"/>
  <c r="AM371" i="3"/>
  <c r="AM380" i="3"/>
  <c r="AS383" i="3"/>
  <c r="AM391" i="3"/>
  <c r="AM396" i="3"/>
  <c r="AS399" i="3"/>
  <c r="C469" i="3"/>
  <c r="AS269" i="3"/>
  <c r="AS274" i="3"/>
  <c r="AS278" i="3"/>
  <c r="I302" i="3"/>
  <c r="AM302" i="3"/>
  <c r="I304" i="3"/>
  <c r="J313" i="3"/>
  <c r="J318" i="3"/>
  <c r="D337" i="3"/>
  <c r="AS338" i="3"/>
  <c r="J339" i="3"/>
  <c r="AS347" i="3"/>
  <c r="AS351" i="3"/>
  <c r="J355" i="3"/>
  <c r="J359" i="3"/>
  <c r="AS359" i="3"/>
  <c r="J371" i="3"/>
  <c r="AS375" i="3"/>
  <c r="AS426" i="3"/>
  <c r="AM452" i="3"/>
  <c r="C454" i="3"/>
  <c r="AS511" i="3"/>
  <c r="I511" i="3"/>
  <c r="AS518" i="3"/>
  <c r="K538" i="3"/>
  <c r="I538" i="3"/>
  <c r="K539" i="3"/>
  <c r="AM460" i="3"/>
  <c r="AS471" i="3"/>
  <c r="AM486" i="3"/>
  <c r="AM502" i="3"/>
  <c r="J539" i="3"/>
  <c r="AM404" i="3"/>
  <c r="D411" i="3"/>
  <c r="AM412" i="3"/>
  <c r="AS415" i="3"/>
  <c r="AS419" i="3"/>
  <c r="AM436" i="3"/>
  <c r="AM456" i="3"/>
  <c r="C473" i="3"/>
  <c r="AM482" i="3"/>
  <c r="AM494" i="3"/>
  <c r="D502" i="3"/>
  <c r="K535" i="3"/>
  <c r="I16" i="3"/>
  <c r="I20" i="3"/>
  <c r="I24" i="3"/>
  <c r="I28" i="3"/>
  <c r="I32" i="3"/>
  <c r="I36" i="3"/>
  <c r="I40" i="3"/>
  <c r="I44" i="3"/>
  <c r="I48" i="3"/>
  <c r="I52" i="3"/>
  <c r="I56" i="3"/>
  <c r="I60" i="3"/>
  <c r="I64" i="3"/>
  <c r="C65" i="3"/>
  <c r="AM65" i="3"/>
  <c r="J66" i="3"/>
  <c r="C66" i="3"/>
  <c r="C69" i="3"/>
  <c r="AM69" i="3"/>
  <c r="J70" i="3"/>
  <c r="C70" i="3"/>
  <c r="D75" i="3"/>
  <c r="J75" i="3"/>
  <c r="C75" i="3"/>
  <c r="J81" i="3"/>
  <c r="AS81" i="3"/>
  <c r="D82" i="3"/>
  <c r="AM82" i="3"/>
  <c r="I84" i="3"/>
  <c r="AS84" i="3"/>
  <c r="C85" i="3"/>
  <c r="AM85" i="3"/>
  <c r="D91" i="3"/>
  <c r="J91" i="3"/>
  <c r="C91" i="3"/>
  <c r="J97" i="3"/>
  <c r="AS97" i="3"/>
  <c r="D98" i="3"/>
  <c r="AM98" i="3"/>
  <c r="I100" i="3"/>
  <c r="AS100" i="3"/>
  <c r="C101" i="3"/>
  <c r="AM101" i="3"/>
  <c r="D107" i="3"/>
  <c r="J107" i="3"/>
  <c r="C107" i="3"/>
  <c r="J113" i="3"/>
  <c r="AS113" i="3"/>
  <c r="D114" i="3"/>
  <c r="AM114" i="3"/>
  <c r="I116" i="3"/>
  <c r="AS116" i="3"/>
  <c r="C117" i="3"/>
  <c r="AM117" i="3"/>
  <c r="D123" i="3"/>
  <c r="J123" i="3"/>
  <c r="C123" i="3"/>
  <c r="J129" i="3"/>
  <c r="AS129" i="3"/>
  <c r="D130" i="3"/>
  <c r="AM130" i="3"/>
  <c r="I132" i="3"/>
  <c r="AS132" i="3"/>
  <c r="C133" i="3"/>
  <c r="AM133" i="3"/>
  <c r="D139" i="3"/>
  <c r="J139" i="3"/>
  <c r="C139" i="3"/>
  <c r="I144" i="3"/>
  <c r="AS144" i="3"/>
  <c r="C145" i="3"/>
  <c r="AM145" i="3"/>
  <c r="I152" i="3"/>
  <c r="AS152" i="3"/>
  <c r="C153" i="3"/>
  <c r="AM153" i="3"/>
  <c r="I160" i="3"/>
  <c r="AS160" i="3"/>
  <c r="C161" i="3"/>
  <c r="AM161" i="3"/>
  <c r="I168" i="3"/>
  <c r="AS168" i="3"/>
  <c r="C169" i="3"/>
  <c r="AM169" i="3"/>
  <c r="D178" i="3"/>
  <c r="AM178" i="3"/>
  <c r="AM195" i="3"/>
  <c r="C195" i="3"/>
  <c r="C200" i="3"/>
  <c r="AM200" i="3"/>
  <c r="I201" i="3"/>
  <c r="C212" i="3"/>
  <c r="AM212" i="3"/>
  <c r="C236" i="3"/>
  <c r="AM236" i="3"/>
  <c r="I291" i="3"/>
  <c r="AS291" i="3"/>
  <c r="AM299" i="3"/>
  <c r="C299" i="3"/>
  <c r="C5" i="3"/>
  <c r="J5" i="3"/>
  <c r="I6" i="3"/>
  <c r="J9" i="3"/>
  <c r="I15" i="3"/>
  <c r="AM15" i="3"/>
  <c r="C16" i="3"/>
  <c r="J16" i="3"/>
  <c r="AS18" i="3"/>
  <c r="I19" i="3"/>
  <c r="AM19" i="3"/>
  <c r="C20" i="3"/>
  <c r="J20" i="3"/>
  <c r="AS22" i="3"/>
  <c r="I23" i="3"/>
  <c r="AM23" i="3"/>
  <c r="C24" i="3"/>
  <c r="J24" i="3"/>
  <c r="AS26" i="3"/>
  <c r="I27" i="3"/>
  <c r="AM27" i="3"/>
  <c r="C28" i="3"/>
  <c r="J28" i="3"/>
  <c r="AS30" i="3"/>
  <c r="I31" i="3"/>
  <c r="AM31" i="3"/>
  <c r="C32" i="3"/>
  <c r="J32" i="3"/>
  <c r="AS34" i="3"/>
  <c r="I35" i="3"/>
  <c r="AM35" i="3"/>
  <c r="C36" i="3"/>
  <c r="J36" i="3"/>
  <c r="AS38" i="3"/>
  <c r="I39" i="3"/>
  <c r="AM39" i="3"/>
  <c r="C40" i="3"/>
  <c r="J40" i="3"/>
  <c r="AS42" i="3"/>
  <c r="I43" i="3"/>
  <c r="AM43" i="3"/>
  <c r="C44" i="3"/>
  <c r="J44" i="3"/>
  <c r="AS46" i="3"/>
  <c r="I47" i="3"/>
  <c r="AM47" i="3"/>
  <c r="C48" i="3"/>
  <c r="J48" i="3"/>
  <c r="AS50" i="3"/>
  <c r="I51" i="3"/>
  <c r="AM51" i="3"/>
  <c r="C52" i="3"/>
  <c r="J52" i="3"/>
  <c r="AS54" i="3"/>
  <c r="I55" i="3"/>
  <c r="AM55" i="3"/>
  <c r="C56" i="3"/>
  <c r="J56" i="3"/>
  <c r="AS58" i="3"/>
  <c r="I59" i="3"/>
  <c r="AM59" i="3"/>
  <c r="C60" i="3"/>
  <c r="J60" i="3"/>
  <c r="AS62" i="3"/>
  <c r="I63" i="3"/>
  <c r="AM63" i="3"/>
  <c r="C64" i="3"/>
  <c r="J64" i="3"/>
  <c r="D71" i="3"/>
  <c r="J71" i="3"/>
  <c r="I75" i="3"/>
  <c r="J77" i="3"/>
  <c r="AS77" i="3"/>
  <c r="D78" i="3"/>
  <c r="AM78" i="3"/>
  <c r="I80" i="3"/>
  <c r="AS80" i="3"/>
  <c r="C81" i="3"/>
  <c r="AM81" i="3"/>
  <c r="D87" i="3"/>
  <c r="J87" i="3"/>
  <c r="C87" i="3"/>
  <c r="I91" i="3"/>
  <c r="J93" i="3"/>
  <c r="AS93" i="3"/>
  <c r="D94" i="3"/>
  <c r="AM94" i="3"/>
  <c r="I96" i="3"/>
  <c r="AS96" i="3"/>
  <c r="C97" i="3"/>
  <c r="AM97" i="3"/>
  <c r="D103" i="3"/>
  <c r="J103" i="3"/>
  <c r="C103" i="3"/>
  <c r="I107" i="3"/>
  <c r="J109" i="3"/>
  <c r="AS109" i="3"/>
  <c r="D110" i="3"/>
  <c r="AM110" i="3"/>
  <c r="I112" i="3"/>
  <c r="AS112" i="3"/>
  <c r="C113" i="3"/>
  <c r="AM113" i="3"/>
  <c r="D119" i="3"/>
  <c r="J119" i="3"/>
  <c r="C119" i="3"/>
  <c r="I123" i="3"/>
  <c r="J125" i="3"/>
  <c r="AS125" i="3"/>
  <c r="D126" i="3"/>
  <c r="AM126" i="3"/>
  <c r="I128" i="3"/>
  <c r="AS128" i="3"/>
  <c r="C129" i="3"/>
  <c r="AM129" i="3"/>
  <c r="D135" i="3"/>
  <c r="J135" i="3"/>
  <c r="C135" i="3"/>
  <c r="I139" i="3"/>
  <c r="J141" i="3"/>
  <c r="AS141" i="3"/>
  <c r="D142" i="3"/>
  <c r="AM142" i="3"/>
  <c r="J147" i="3"/>
  <c r="C147" i="3"/>
  <c r="D147" i="3"/>
  <c r="J149" i="3"/>
  <c r="AS149" i="3"/>
  <c r="D150" i="3"/>
  <c r="AM150" i="3"/>
  <c r="J155" i="3"/>
  <c r="C155" i="3"/>
  <c r="D155" i="3"/>
  <c r="J157" i="3"/>
  <c r="AS157" i="3"/>
  <c r="D158" i="3"/>
  <c r="AM158" i="3"/>
  <c r="J163" i="3"/>
  <c r="C163" i="3"/>
  <c r="D163" i="3"/>
  <c r="J165" i="3"/>
  <c r="AS165" i="3"/>
  <c r="D166" i="3"/>
  <c r="AM166" i="3"/>
  <c r="J171" i="3"/>
  <c r="C171" i="3"/>
  <c r="D171" i="3"/>
  <c r="D182" i="3"/>
  <c r="AM182" i="3"/>
  <c r="AM191" i="3"/>
  <c r="C191" i="3"/>
  <c r="C196" i="3"/>
  <c r="AM196" i="3"/>
  <c r="I197" i="3"/>
  <c r="C201" i="3"/>
  <c r="I211" i="3"/>
  <c r="AS211" i="3"/>
  <c r="C228" i="3"/>
  <c r="AM228" i="3"/>
  <c r="I235" i="3"/>
  <c r="AS235" i="3"/>
  <c r="I275" i="3"/>
  <c r="AS275" i="3"/>
  <c r="I315" i="3"/>
  <c r="AS315" i="3"/>
  <c r="C6" i="3"/>
  <c r="J6" i="3"/>
  <c r="C15" i="3"/>
  <c r="D16" i="3"/>
  <c r="AS17" i="3"/>
  <c r="I18" i="3"/>
  <c r="AM18" i="3"/>
  <c r="C19" i="3"/>
  <c r="AS21" i="3"/>
  <c r="I22" i="3"/>
  <c r="AM22" i="3"/>
  <c r="C23" i="3"/>
  <c r="AS25" i="3"/>
  <c r="I26" i="3"/>
  <c r="AM26" i="3"/>
  <c r="C27" i="3"/>
  <c r="AS29" i="3"/>
  <c r="I30" i="3"/>
  <c r="AM30" i="3"/>
  <c r="C31" i="3"/>
  <c r="AS33" i="3"/>
  <c r="I34" i="3"/>
  <c r="AM34" i="3"/>
  <c r="C35" i="3"/>
  <c r="AS37" i="3"/>
  <c r="I38" i="3"/>
  <c r="AM38" i="3"/>
  <c r="C39" i="3"/>
  <c r="AS41" i="3"/>
  <c r="I42" i="3"/>
  <c r="AM42" i="3"/>
  <c r="C43" i="3"/>
  <c r="AS45" i="3"/>
  <c r="I46" i="3"/>
  <c r="AM46" i="3"/>
  <c r="C47" i="3"/>
  <c r="AS49" i="3"/>
  <c r="I50" i="3"/>
  <c r="AM50" i="3"/>
  <c r="C51" i="3"/>
  <c r="AS53" i="3"/>
  <c r="I54" i="3"/>
  <c r="AM54" i="3"/>
  <c r="C55" i="3"/>
  <c r="AS57" i="3"/>
  <c r="I58" i="3"/>
  <c r="AM58" i="3"/>
  <c r="C59" i="3"/>
  <c r="AS61" i="3"/>
  <c r="I62" i="3"/>
  <c r="AM62" i="3"/>
  <c r="C63" i="3"/>
  <c r="D64" i="3"/>
  <c r="I66" i="3"/>
  <c r="D66" i="3"/>
  <c r="C67" i="3"/>
  <c r="I68" i="3"/>
  <c r="AS68" i="3"/>
  <c r="I70" i="3"/>
  <c r="D70" i="3"/>
  <c r="C71" i="3"/>
  <c r="J73" i="3"/>
  <c r="AS73" i="3"/>
  <c r="D74" i="3"/>
  <c r="AM74" i="3"/>
  <c r="I76" i="3"/>
  <c r="AS76" i="3"/>
  <c r="C77" i="3"/>
  <c r="AM77" i="3"/>
  <c r="D83" i="3"/>
  <c r="J83" i="3"/>
  <c r="C83" i="3"/>
  <c r="I87" i="3"/>
  <c r="J89" i="3"/>
  <c r="AS89" i="3"/>
  <c r="D90" i="3"/>
  <c r="AM90" i="3"/>
  <c r="I92" i="3"/>
  <c r="AS92" i="3"/>
  <c r="C93" i="3"/>
  <c r="AM93" i="3"/>
  <c r="D99" i="3"/>
  <c r="J99" i="3"/>
  <c r="C99" i="3"/>
  <c r="I103" i="3"/>
  <c r="J105" i="3"/>
  <c r="AS105" i="3"/>
  <c r="D106" i="3"/>
  <c r="AM106" i="3"/>
  <c r="I108" i="3"/>
  <c r="AS108" i="3"/>
  <c r="C109" i="3"/>
  <c r="AM109" i="3"/>
  <c r="D115" i="3"/>
  <c r="J115" i="3"/>
  <c r="C115" i="3"/>
  <c r="I119" i="3"/>
  <c r="J121" i="3"/>
  <c r="AS121" i="3"/>
  <c r="D122" i="3"/>
  <c r="AM122" i="3"/>
  <c r="I124" i="3"/>
  <c r="AS124" i="3"/>
  <c r="C125" i="3"/>
  <c r="AM125" i="3"/>
  <c r="D131" i="3"/>
  <c r="J131" i="3"/>
  <c r="C131" i="3"/>
  <c r="I135" i="3"/>
  <c r="J137" i="3"/>
  <c r="AS137" i="3"/>
  <c r="D138" i="3"/>
  <c r="AM138" i="3"/>
  <c r="I140" i="3"/>
  <c r="AS140" i="3"/>
  <c r="C141" i="3"/>
  <c r="AM141" i="3"/>
  <c r="I147" i="3"/>
  <c r="I148" i="3"/>
  <c r="AS148" i="3"/>
  <c r="C149" i="3"/>
  <c r="AM149" i="3"/>
  <c r="I155" i="3"/>
  <c r="I156" i="3"/>
  <c r="AS156" i="3"/>
  <c r="C157" i="3"/>
  <c r="AM157" i="3"/>
  <c r="I163" i="3"/>
  <c r="I164" i="3"/>
  <c r="AS164" i="3"/>
  <c r="C165" i="3"/>
  <c r="AM165" i="3"/>
  <c r="I171" i="3"/>
  <c r="D174" i="3"/>
  <c r="AM174" i="3"/>
  <c r="AM187" i="3"/>
  <c r="C187" i="3"/>
  <c r="C192" i="3"/>
  <c r="AM192" i="3"/>
  <c r="I193" i="3"/>
  <c r="C204" i="3"/>
  <c r="AM204" i="3"/>
  <c r="C220" i="3"/>
  <c r="AM220" i="3"/>
  <c r="I227" i="3"/>
  <c r="AS227" i="3"/>
  <c r="I243" i="3"/>
  <c r="AS243" i="3"/>
  <c r="I259" i="3"/>
  <c r="AS259" i="3"/>
  <c r="D304" i="3"/>
  <c r="AM304" i="3"/>
  <c r="D6" i="3"/>
  <c r="C7" i="3"/>
  <c r="J7" i="3"/>
  <c r="I8" i="3"/>
  <c r="AM66" i="3"/>
  <c r="I67" i="3"/>
  <c r="C68" i="3"/>
  <c r="AM70" i="3"/>
  <c r="I71" i="3"/>
  <c r="I72" i="3"/>
  <c r="AS72" i="3"/>
  <c r="C73" i="3"/>
  <c r="AM73" i="3"/>
  <c r="D79" i="3"/>
  <c r="J79" i="3"/>
  <c r="C79" i="3"/>
  <c r="I83" i="3"/>
  <c r="J85" i="3"/>
  <c r="AS85" i="3"/>
  <c r="D86" i="3"/>
  <c r="AM86" i="3"/>
  <c r="I88" i="3"/>
  <c r="AS88" i="3"/>
  <c r="C89" i="3"/>
  <c r="AM89" i="3"/>
  <c r="D95" i="3"/>
  <c r="J95" i="3"/>
  <c r="C95" i="3"/>
  <c r="I99" i="3"/>
  <c r="J101" i="3"/>
  <c r="AS101" i="3"/>
  <c r="D102" i="3"/>
  <c r="AM102" i="3"/>
  <c r="I104" i="3"/>
  <c r="AS104" i="3"/>
  <c r="C105" i="3"/>
  <c r="AM105" i="3"/>
  <c r="D111" i="3"/>
  <c r="J111" i="3"/>
  <c r="C111" i="3"/>
  <c r="I115" i="3"/>
  <c r="J117" i="3"/>
  <c r="AS117" i="3"/>
  <c r="D118" i="3"/>
  <c r="AM118" i="3"/>
  <c r="I120" i="3"/>
  <c r="AS120" i="3"/>
  <c r="C121" i="3"/>
  <c r="AM121" i="3"/>
  <c r="D127" i="3"/>
  <c r="J127" i="3"/>
  <c r="C127" i="3"/>
  <c r="I131" i="3"/>
  <c r="J133" i="3"/>
  <c r="AS133" i="3"/>
  <c r="D134" i="3"/>
  <c r="AM134" i="3"/>
  <c r="I136" i="3"/>
  <c r="AS136" i="3"/>
  <c r="C137" i="3"/>
  <c r="AM137" i="3"/>
  <c r="D143" i="3"/>
  <c r="J143" i="3"/>
  <c r="C143" i="3"/>
  <c r="J145" i="3"/>
  <c r="AS145" i="3"/>
  <c r="D146" i="3"/>
  <c r="AM146" i="3"/>
  <c r="J151" i="3"/>
  <c r="C151" i="3"/>
  <c r="D151" i="3"/>
  <c r="J153" i="3"/>
  <c r="AS153" i="3"/>
  <c r="D154" i="3"/>
  <c r="AM154" i="3"/>
  <c r="J159" i="3"/>
  <c r="C159" i="3"/>
  <c r="D159" i="3"/>
  <c r="J161" i="3"/>
  <c r="AS161" i="3"/>
  <c r="D162" i="3"/>
  <c r="AM162" i="3"/>
  <c r="J167" i="3"/>
  <c r="C167" i="3"/>
  <c r="D167" i="3"/>
  <c r="J169" i="3"/>
  <c r="AS169" i="3"/>
  <c r="D170" i="3"/>
  <c r="AM170" i="3"/>
  <c r="C188" i="3"/>
  <c r="AM188" i="3"/>
  <c r="I189" i="3"/>
  <c r="AM199" i="3"/>
  <c r="C199" i="3"/>
  <c r="I203" i="3"/>
  <c r="AS203" i="3"/>
  <c r="I219" i="3"/>
  <c r="AS219" i="3"/>
  <c r="I74" i="3"/>
  <c r="I78" i="3"/>
  <c r="I82" i="3"/>
  <c r="I86" i="3"/>
  <c r="I90" i="3"/>
  <c r="I94" i="3"/>
  <c r="I98" i="3"/>
  <c r="I102" i="3"/>
  <c r="I106" i="3"/>
  <c r="I110" i="3"/>
  <c r="I114" i="3"/>
  <c r="I118" i="3"/>
  <c r="I122" i="3"/>
  <c r="I126" i="3"/>
  <c r="I130" i="3"/>
  <c r="I134" i="3"/>
  <c r="I138" i="3"/>
  <c r="I142" i="3"/>
  <c r="I146" i="3"/>
  <c r="I150" i="3"/>
  <c r="I154" i="3"/>
  <c r="I158" i="3"/>
  <c r="I162" i="3"/>
  <c r="I166" i="3"/>
  <c r="I170" i="3"/>
  <c r="D183" i="3"/>
  <c r="C189" i="3"/>
  <c r="J189" i="3"/>
  <c r="C193" i="3"/>
  <c r="J193" i="3"/>
  <c r="C197" i="3"/>
  <c r="J197" i="3"/>
  <c r="D201" i="3"/>
  <c r="AM201" i="3"/>
  <c r="J206" i="3"/>
  <c r="C206" i="3"/>
  <c r="D206" i="3"/>
  <c r="J208" i="3"/>
  <c r="AS208" i="3"/>
  <c r="D209" i="3"/>
  <c r="AM209" i="3"/>
  <c r="J214" i="3"/>
  <c r="C214" i="3"/>
  <c r="D214" i="3"/>
  <c r="J216" i="3"/>
  <c r="AS216" i="3"/>
  <c r="D217" i="3"/>
  <c r="AM217" i="3"/>
  <c r="J222" i="3"/>
  <c r="C222" i="3"/>
  <c r="D222" i="3"/>
  <c r="J224" i="3"/>
  <c r="AS224" i="3"/>
  <c r="D225" i="3"/>
  <c r="AM225" i="3"/>
  <c r="J230" i="3"/>
  <c r="C230" i="3"/>
  <c r="D230" i="3"/>
  <c r="J232" i="3"/>
  <c r="AS232" i="3"/>
  <c r="D233" i="3"/>
  <c r="AM233" i="3"/>
  <c r="D238" i="3"/>
  <c r="J238" i="3"/>
  <c r="C238" i="3"/>
  <c r="I239" i="3"/>
  <c r="AS239" i="3"/>
  <c r="I255" i="3"/>
  <c r="AS255" i="3"/>
  <c r="I271" i="3"/>
  <c r="AS271" i="3"/>
  <c r="I287" i="3"/>
  <c r="AS287" i="3"/>
  <c r="D296" i="3"/>
  <c r="AM296" i="3"/>
  <c r="I303" i="3"/>
  <c r="AS303" i="3"/>
  <c r="I307" i="3"/>
  <c r="AS307" i="3"/>
  <c r="I400" i="3"/>
  <c r="AS400" i="3"/>
  <c r="I65" i="3"/>
  <c r="I69" i="3"/>
  <c r="I73" i="3"/>
  <c r="C74" i="3"/>
  <c r="I77" i="3"/>
  <c r="C78" i="3"/>
  <c r="I81" i="3"/>
  <c r="C82" i="3"/>
  <c r="I85" i="3"/>
  <c r="C86" i="3"/>
  <c r="I89" i="3"/>
  <c r="C90" i="3"/>
  <c r="I93" i="3"/>
  <c r="C94" i="3"/>
  <c r="I97" i="3"/>
  <c r="C98" i="3"/>
  <c r="I101" i="3"/>
  <c r="C102" i="3"/>
  <c r="I105" i="3"/>
  <c r="C106" i="3"/>
  <c r="I109" i="3"/>
  <c r="C110" i="3"/>
  <c r="I113" i="3"/>
  <c r="C114" i="3"/>
  <c r="I117" i="3"/>
  <c r="C118" i="3"/>
  <c r="I121" i="3"/>
  <c r="C122" i="3"/>
  <c r="I125" i="3"/>
  <c r="C126" i="3"/>
  <c r="I129" i="3"/>
  <c r="C130" i="3"/>
  <c r="I133" i="3"/>
  <c r="C134" i="3"/>
  <c r="I137" i="3"/>
  <c r="C138" i="3"/>
  <c r="I141" i="3"/>
  <c r="C142" i="3"/>
  <c r="I145" i="3"/>
  <c r="C146" i="3"/>
  <c r="I173" i="3"/>
  <c r="C173" i="3"/>
  <c r="J173" i="3"/>
  <c r="I174" i="3"/>
  <c r="I175" i="3"/>
  <c r="AS175" i="3"/>
  <c r="I177" i="3"/>
  <c r="C177" i="3"/>
  <c r="J177" i="3"/>
  <c r="I178" i="3"/>
  <c r="I179" i="3"/>
  <c r="AS179" i="3"/>
  <c r="I181" i="3"/>
  <c r="C181" i="3"/>
  <c r="J181" i="3"/>
  <c r="I182" i="3"/>
  <c r="I183" i="3"/>
  <c r="AS183" i="3"/>
  <c r="I185" i="3"/>
  <c r="C185" i="3"/>
  <c r="J185" i="3"/>
  <c r="I186" i="3"/>
  <c r="I187" i="3"/>
  <c r="AS187" i="3"/>
  <c r="D189" i="3"/>
  <c r="I191" i="3"/>
  <c r="AS191" i="3"/>
  <c r="D193" i="3"/>
  <c r="I195" i="3"/>
  <c r="AS195" i="3"/>
  <c r="D197" i="3"/>
  <c r="I199" i="3"/>
  <c r="AS199" i="3"/>
  <c r="I206" i="3"/>
  <c r="I207" i="3"/>
  <c r="AS207" i="3"/>
  <c r="C208" i="3"/>
  <c r="AM208" i="3"/>
  <c r="I214" i="3"/>
  <c r="I215" i="3"/>
  <c r="AS215" i="3"/>
  <c r="C216" i="3"/>
  <c r="AM216" i="3"/>
  <c r="I223" i="3"/>
  <c r="AS223" i="3"/>
  <c r="C224" i="3"/>
  <c r="AM224" i="3"/>
  <c r="I231" i="3"/>
  <c r="AS231" i="3"/>
  <c r="C232" i="3"/>
  <c r="AM232" i="3"/>
  <c r="I251" i="3"/>
  <c r="AS251" i="3"/>
  <c r="I267" i="3"/>
  <c r="AS267" i="3"/>
  <c r="I283" i="3"/>
  <c r="AS283" i="3"/>
  <c r="I295" i="3"/>
  <c r="AS295" i="3"/>
  <c r="D301" i="3"/>
  <c r="AM301" i="3"/>
  <c r="AM172" i="3"/>
  <c r="AS172" i="3"/>
  <c r="AM176" i="3"/>
  <c r="AS176" i="3"/>
  <c r="AM180" i="3"/>
  <c r="AS180" i="3"/>
  <c r="AM184" i="3"/>
  <c r="AS184" i="3"/>
  <c r="J201" i="3"/>
  <c r="J202" i="3"/>
  <c r="C202" i="3"/>
  <c r="D202" i="3"/>
  <c r="J204" i="3"/>
  <c r="AS204" i="3"/>
  <c r="D205" i="3"/>
  <c r="AM205" i="3"/>
  <c r="J210" i="3"/>
  <c r="C210" i="3"/>
  <c r="D210" i="3"/>
  <c r="J212" i="3"/>
  <c r="AS212" i="3"/>
  <c r="D213" i="3"/>
  <c r="AM213" i="3"/>
  <c r="J218" i="3"/>
  <c r="C218" i="3"/>
  <c r="D218" i="3"/>
  <c r="J220" i="3"/>
  <c r="AS220" i="3"/>
  <c r="D221" i="3"/>
  <c r="AM221" i="3"/>
  <c r="J226" i="3"/>
  <c r="C226" i="3"/>
  <c r="D226" i="3"/>
  <c r="J228" i="3"/>
  <c r="AS228" i="3"/>
  <c r="D229" i="3"/>
  <c r="AM229" i="3"/>
  <c r="J234" i="3"/>
  <c r="C234" i="3"/>
  <c r="D234" i="3"/>
  <c r="J236" i="3"/>
  <c r="AS236" i="3"/>
  <c r="D237" i="3"/>
  <c r="AM237" i="3"/>
  <c r="I247" i="3"/>
  <c r="AS247" i="3"/>
  <c r="I263" i="3"/>
  <c r="AS263" i="3"/>
  <c r="I279" i="3"/>
  <c r="AS279" i="3"/>
  <c r="I360" i="3"/>
  <c r="AS360" i="3"/>
  <c r="I205" i="3"/>
  <c r="I209" i="3"/>
  <c r="I213" i="3"/>
  <c r="I217" i="3"/>
  <c r="I221" i="3"/>
  <c r="I225" i="3"/>
  <c r="I229" i="3"/>
  <c r="I233" i="3"/>
  <c r="I237" i="3"/>
  <c r="I323" i="3"/>
  <c r="AS323" i="3"/>
  <c r="I340" i="3"/>
  <c r="AS340" i="3"/>
  <c r="D346" i="3"/>
  <c r="AM346" i="3"/>
  <c r="AM239" i="3"/>
  <c r="AS240" i="3"/>
  <c r="AM243" i="3"/>
  <c r="AS244" i="3"/>
  <c r="AM247" i="3"/>
  <c r="AS248" i="3"/>
  <c r="AM251" i="3"/>
  <c r="AS252" i="3"/>
  <c r="AM255" i="3"/>
  <c r="AS256" i="3"/>
  <c r="AM259" i="3"/>
  <c r="AS260" i="3"/>
  <c r="AM263" i="3"/>
  <c r="AS264" i="3"/>
  <c r="AM267" i="3"/>
  <c r="AS268" i="3"/>
  <c r="AM271" i="3"/>
  <c r="AS272" i="3"/>
  <c r="AM275" i="3"/>
  <c r="AS276" i="3"/>
  <c r="AM279" i="3"/>
  <c r="AS280" i="3"/>
  <c r="AM283" i="3"/>
  <c r="AS284" i="3"/>
  <c r="AM287" i="3"/>
  <c r="AS288" i="3"/>
  <c r="AM291" i="3"/>
  <c r="AS292" i="3"/>
  <c r="AM295" i="3"/>
  <c r="J297" i="3"/>
  <c r="D297" i="3"/>
  <c r="C301" i="3"/>
  <c r="AM303" i="3"/>
  <c r="AM305" i="3"/>
  <c r="I311" i="3"/>
  <c r="AS311" i="3"/>
  <c r="AM313" i="3"/>
  <c r="I319" i="3"/>
  <c r="AS319" i="3"/>
  <c r="I335" i="3"/>
  <c r="AS335" i="3"/>
  <c r="D362" i="3"/>
  <c r="AM362" i="3"/>
  <c r="AM376" i="3"/>
  <c r="C376" i="3"/>
  <c r="C393" i="3"/>
  <c r="AM393" i="3"/>
  <c r="J394" i="3"/>
  <c r="C394" i="3"/>
  <c r="I394" i="3"/>
  <c r="I452" i="3"/>
  <c r="AS452" i="3"/>
  <c r="C453" i="3"/>
  <c r="AM453" i="3"/>
  <c r="AS462" i="3"/>
  <c r="I462" i="3"/>
  <c r="AM463" i="3"/>
  <c r="C463" i="3"/>
  <c r="I464" i="3"/>
  <c r="D464" i="3"/>
  <c r="AM240" i="3"/>
  <c r="AM244" i="3"/>
  <c r="AM248" i="3"/>
  <c r="AM252" i="3"/>
  <c r="AM256" i="3"/>
  <c r="AM260" i="3"/>
  <c r="AM264" i="3"/>
  <c r="AM268" i="3"/>
  <c r="AM272" i="3"/>
  <c r="AM276" i="3"/>
  <c r="AM280" i="3"/>
  <c r="AM284" i="3"/>
  <c r="AM288" i="3"/>
  <c r="AM292" i="3"/>
  <c r="C294" i="3"/>
  <c r="D298" i="3"/>
  <c r="J305" i="3"/>
  <c r="I305" i="3"/>
  <c r="I344" i="3"/>
  <c r="AS344" i="3"/>
  <c r="D402" i="3"/>
  <c r="AM402" i="3"/>
  <c r="I421" i="3"/>
  <c r="J424" i="3"/>
  <c r="AS424" i="3"/>
  <c r="AS427" i="3"/>
  <c r="I427" i="3"/>
  <c r="AS294" i="3"/>
  <c r="C296" i="3"/>
  <c r="J296" i="3"/>
  <c r="AS298" i="3"/>
  <c r="C300" i="3"/>
  <c r="J300" i="3"/>
  <c r="AS302" i="3"/>
  <c r="C304" i="3"/>
  <c r="J304" i="3"/>
  <c r="I306" i="3"/>
  <c r="AS306" i="3"/>
  <c r="I308" i="3"/>
  <c r="C308" i="3"/>
  <c r="J308" i="3"/>
  <c r="I309" i="3"/>
  <c r="I310" i="3"/>
  <c r="AS310" i="3"/>
  <c r="I312" i="3"/>
  <c r="C312" i="3"/>
  <c r="J312" i="3"/>
  <c r="I313" i="3"/>
  <c r="I314" i="3"/>
  <c r="AS314" i="3"/>
  <c r="I316" i="3"/>
  <c r="C316" i="3"/>
  <c r="J316" i="3"/>
  <c r="I317" i="3"/>
  <c r="I318" i="3"/>
  <c r="AS318" i="3"/>
  <c r="I320" i="3"/>
  <c r="C320" i="3"/>
  <c r="J320" i="3"/>
  <c r="I321" i="3"/>
  <c r="I322" i="3"/>
  <c r="AS322" i="3"/>
  <c r="I324" i="3"/>
  <c r="C324" i="3"/>
  <c r="J324" i="3"/>
  <c r="I325" i="3"/>
  <c r="I326" i="3"/>
  <c r="AS326" i="3"/>
  <c r="C328" i="3"/>
  <c r="C332" i="3"/>
  <c r="I336" i="3"/>
  <c r="C336" i="3"/>
  <c r="J336" i="3"/>
  <c r="I337" i="3"/>
  <c r="I356" i="3"/>
  <c r="AS356" i="3"/>
  <c r="C377" i="3"/>
  <c r="AM377" i="3"/>
  <c r="J378" i="3"/>
  <c r="C378" i="3"/>
  <c r="I378" i="3"/>
  <c r="I384" i="3"/>
  <c r="AS384" i="3"/>
  <c r="D386" i="3"/>
  <c r="AM386" i="3"/>
  <c r="AS403" i="3"/>
  <c r="I403" i="3"/>
  <c r="D407" i="3"/>
  <c r="J407" i="3"/>
  <c r="C407" i="3"/>
  <c r="J413" i="3"/>
  <c r="AS413" i="3"/>
  <c r="C425" i="3"/>
  <c r="AM425" i="3"/>
  <c r="C426" i="3"/>
  <c r="J426" i="3"/>
  <c r="I426" i="3"/>
  <c r="C468" i="3"/>
  <c r="AM468" i="3"/>
  <c r="AM307" i="3"/>
  <c r="AM311" i="3"/>
  <c r="AM315" i="3"/>
  <c r="AM319" i="3"/>
  <c r="AM323" i="3"/>
  <c r="AM327" i="3"/>
  <c r="AM331" i="3"/>
  <c r="AM335" i="3"/>
  <c r="J337" i="3"/>
  <c r="I352" i="3"/>
  <c r="AS352" i="3"/>
  <c r="AS387" i="3"/>
  <c r="I387" i="3"/>
  <c r="D391" i="3"/>
  <c r="J391" i="3"/>
  <c r="C391" i="3"/>
  <c r="J397" i="3"/>
  <c r="AS397" i="3"/>
  <c r="AM408" i="3"/>
  <c r="C408" i="3"/>
  <c r="D421" i="3"/>
  <c r="D447" i="3"/>
  <c r="C447" i="3"/>
  <c r="J447" i="3"/>
  <c r="J457" i="3"/>
  <c r="AS457" i="3"/>
  <c r="D476" i="3"/>
  <c r="AM476" i="3"/>
  <c r="AS494" i="3"/>
  <c r="I494" i="3"/>
  <c r="D498" i="3"/>
  <c r="C498" i="3"/>
  <c r="AM499" i="3"/>
  <c r="C499" i="3"/>
  <c r="I500" i="3"/>
  <c r="D500" i="3"/>
  <c r="AM505" i="3"/>
  <c r="C505" i="3"/>
  <c r="I348" i="3"/>
  <c r="AS348" i="3"/>
  <c r="I364" i="3"/>
  <c r="AS364" i="3"/>
  <c r="D370" i="3"/>
  <c r="AM370" i="3"/>
  <c r="D375" i="3"/>
  <c r="J375" i="3"/>
  <c r="C375" i="3"/>
  <c r="J381" i="3"/>
  <c r="AS381" i="3"/>
  <c r="AM392" i="3"/>
  <c r="C392" i="3"/>
  <c r="C409" i="3"/>
  <c r="AM409" i="3"/>
  <c r="J410" i="3"/>
  <c r="C410" i="3"/>
  <c r="I410" i="3"/>
  <c r="I416" i="3"/>
  <c r="AS416" i="3"/>
  <c r="AS418" i="3"/>
  <c r="I418" i="3"/>
  <c r="D419" i="3"/>
  <c r="J419" i="3"/>
  <c r="I419" i="3"/>
  <c r="D443" i="3"/>
  <c r="J443" i="3"/>
  <c r="C443" i="3"/>
  <c r="AM444" i="3"/>
  <c r="C444" i="3"/>
  <c r="C449" i="3"/>
  <c r="AM449" i="3"/>
  <c r="J450" i="3"/>
  <c r="C450" i="3"/>
  <c r="I450" i="3"/>
  <c r="AS473" i="3"/>
  <c r="I473" i="3"/>
  <c r="I372" i="3"/>
  <c r="AS372" i="3"/>
  <c r="C381" i="3"/>
  <c r="AM381" i="3"/>
  <c r="J382" i="3"/>
  <c r="C382" i="3"/>
  <c r="I388" i="3"/>
  <c r="AS388" i="3"/>
  <c r="C397" i="3"/>
  <c r="AM397" i="3"/>
  <c r="J398" i="3"/>
  <c r="C398" i="3"/>
  <c r="I404" i="3"/>
  <c r="AS404" i="3"/>
  <c r="C413" i="3"/>
  <c r="AM413" i="3"/>
  <c r="J414" i="3"/>
  <c r="C414" i="3"/>
  <c r="D423" i="3"/>
  <c r="AM423" i="3"/>
  <c r="C423" i="3"/>
  <c r="AM424" i="3"/>
  <c r="C424" i="3"/>
  <c r="D425" i="3"/>
  <c r="C429" i="3"/>
  <c r="AM429" i="3"/>
  <c r="J430" i="3"/>
  <c r="C430" i="3"/>
  <c r="I430" i="3"/>
  <c r="I440" i="3"/>
  <c r="AS440" i="3"/>
  <c r="AS455" i="3"/>
  <c r="I455" i="3"/>
  <c r="I456" i="3"/>
  <c r="AS456" i="3"/>
  <c r="C457" i="3"/>
  <c r="AM457" i="3"/>
  <c r="J461" i="3"/>
  <c r="AS461" i="3"/>
  <c r="AS466" i="3"/>
  <c r="I466" i="3"/>
  <c r="AS475" i="3"/>
  <c r="J475" i="3"/>
  <c r="D489" i="3"/>
  <c r="AM489" i="3"/>
  <c r="AM490" i="3"/>
  <c r="C490" i="3"/>
  <c r="AM374" i="3"/>
  <c r="I375" i="3"/>
  <c r="I376" i="3"/>
  <c r="AS376" i="3"/>
  <c r="D378" i="3"/>
  <c r="C379" i="3"/>
  <c r="C385" i="3"/>
  <c r="AM385" i="3"/>
  <c r="AS385" i="3"/>
  <c r="J386" i="3"/>
  <c r="C386" i="3"/>
  <c r="AM390" i="3"/>
  <c r="I391" i="3"/>
  <c r="I392" i="3"/>
  <c r="AS392" i="3"/>
  <c r="D394" i="3"/>
  <c r="C395" i="3"/>
  <c r="C401" i="3"/>
  <c r="AM401" i="3"/>
  <c r="AS401" i="3"/>
  <c r="J402" i="3"/>
  <c r="C402" i="3"/>
  <c r="AM406" i="3"/>
  <c r="I407" i="3"/>
  <c r="I408" i="3"/>
  <c r="AS408" i="3"/>
  <c r="D410" i="3"/>
  <c r="C411" i="3"/>
  <c r="AS417" i="3"/>
  <c r="J421" i="3"/>
  <c r="I423" i="3"/>
  <c r="I425" i="3"/>
  <c r="D427" i="3"/>
  <c r="AM427" i="3"/>
  <c r="C427" i="3"/>
  <c r="AM428" i="3"/>
  <c r="C428" i="3"/>
  <c r="AS428" i="3"/>
  <c r="D429" i="3"/>
  <c r="AM432" i="3"/>
  <c r="C432" i="3"/>
  <c r="D442" i="3"/>
  <c r="AM442" i="3"/>
  <c r="C445" i="3"/>
  <c r="AM445" i="3"/>
  <c r="J446" i="3"/>
  <c r="C446" i="3"/>
  <c r="I446" i="3"/>
  <c r="AS454" i="3"/>
  <c r="I454" i="3"/>
  <c r="AS459" i="3"/>
  <c r="I459" i="3"/>
  <c r="I460" i="3"/>
  <c r="AS460" i="3"/>
  <c r="C461" i="3"/>
  <c r="AM461" i="3"/>
  <c r="J477" i="3"/>
  <c r="AM510" i="3"/>
  <c r="C510" i="3"/>
  <c r="AS512" i="3"/>
  <c r="I512" i="3"/>
  <c r="AM340" i="3"/>
  <c r="AS341" i="3"/>
  <c r="AM344" i="3"/>
  <c r="AS345" i="3"/>
  <c r="AM348" i="3"/>
  <c r="AS349" i="3"/>
  <c r="AM352" i="3"/>
  <c r="AS353" i="3"/>
  <c r="AM356" i="3"/>
  <c r="AS357" i="3"/>
  <c r="AM360" i="3"/>
  <c r="AS361" i="3"/>
  <c r="AM364" i="3"/>
  <c r="AS365" i="3"/>
  <c r="AM368" i="3"/>
  <c r="AS368" i="3"/>
  <c r="AS369" i="3"/>
  <c r="C373" i="3"/>
  <c r="AM373" i="3"/>
  <c r="AS373" i="3"/>
  <c r="J374" i="3"/>
  <c r="C374" i="3"/>
  <c r="AM378" i="3"/>
  <c r="I379" i="3"/>
  <c r="C380" i="3"/>
  <c r="I380" i="3"/>
  <c r="AS380" i="3"/>
  <c r="I382" i="3"/>
  <c r="D382" i="3"/>
  <c r="C383" i="3"/>
  <c r="C389" i="3"/>
  <c r="AM389" i="3"/>
  <c r="AS389" i="3"/>
  <c r="J390" i="3"/>
  <c r="C390" i="3"/>
  <c r="AM394" i="3"/>
  <c r="I395" i="3"/>
  <c r="C396" i="3"/>
  <c r="I396" i="3"/>
  <c r="AS396" i="3"/>
  <c r="I398" i="3"/>
  <c r="D398" i="3"/>
  <c r="C399" i="3"/>
  <c r="C405" i="3"/>
  <c r="AM405" i="3"/>
  <c r="AS405" i="3"/>
  <c r="J406" i="3"/>
  <c r="C406" i="3"/>
  <c r="AM410" i="3"/>
  <c r="I411" i="3"/>
  <c r="C412" i="3"/>
  <c r="I412" i="3"/>
  <c r="AS412" i="3"/>
  <c r="I414" i="3"/>
  <c r="D414" i="3"/>
  <c r="AS421" i="3"/>
  <c r="AS423" i="3"/>
  <c r="J425" i="3"/>
  <c r="I429" i="3"/>
  <c r="D431" i="3"/>
  <c r="C431" i="3"/>
  <c r="C433" i="3"/>
  <c r="AM433" i="3"/>
  <c r="AS433" i="3"/>
  <c r="J434" i="3"/>
  <c r="C434" i="3"/>
  <c r="I434" i="3"/>
  <c r="I436" i="3"/>
  <c r="AS436" i="3"/>
  <c r="J437" i="3"/>
  <c r="AS437" i="3"/>
  <c r="AS443" i="3"/>
  <c r="I443" i="3"/>
  <c r="AM448" i="3"/>
  <c r="C448" i="3"/>
  <c r="J453" i="3"/>
  <c r="AS453" i="3"/>
  <c r="AS458" i="3"/>
  <c r="I458" i="3"/>
  <c r="J468" i="3"/>
  <c r="AS468" i="3"/>
  <c r="D469" i="3"/>
  <c r="AM469" i="3"/>
  <c r="C477" i="3"/>
  <c r="AM479" i="3"/>
  <c r="C479" i="3"/>
  <c r="AS479" i="3"/>
  <c r="I480" i="3"/>
  <c r="D480" i="3"/>
  <c r="AS482" i="3"/>
  <c r="I482" i="3"/>
  <c r="J484" i="3"/>
  <c r="AS484" i="3"/>
  <c r="C488" i="3"/>
  <c r="AM488" i="3"/>
  <c r="C489" i="3"/>
  <c r="J489" i="3"/>
  <c r="D485" i="3"/>
  <c r="AM485" i="3"/>
  <c r="AS489" i="3"/>
  <c r="I489" i="3"/>
  <c r="C509" i="3"/>
  <c r="AM509" i="3"/>
  <c r="C513" i="3"/>
  <c r="AM513" i="3"/>
  <c r="AM516" i="3"/>
  <c r="C516" i="3"/>
  <c r="AM528" i="3"/>
  <c r="C528" i="3"/>
  <c r="J530" i="3"/>
  <c r="AS530" i="3"/>
  <c r="I373" i="3"/>
  <c r="I377" i="3"/>
  <c r="I381" i="3"/>
  <c r="I385" i="3"/>
  <c r="I389" i="3"/>
  <c r="I393" i="3"/>
  <c r="I397" i="3"/>
  <c r="I401" i="3"/>
  <c r="I405" i="3"/>
  <c r="I409" i="3"/>
  <c r="I413" i="3"/>
  <c r="I417" i="3"/>
  <c r="D418" i="3"/>
  <c r="D422" i="3"/>
  <c r="D426" i="3"/>
  <c r="D430" i="3"/>
  <c r="C437" i="3"/>
  <c r="AM437" i="3"/>
  <c r="J438" i="3"/>
  <c r="C438" i="3"/>
  <c r="I444" i="3"/>
  <c r="AS444" i="3"/>
  <c r="D446" i="3"/>
  <c r="D466" i="3"/>
  <c r="AM467" i="3"/>
  <c r="C467" i="3"/>
  <c r="I468" i="3"/>
  <c r="AS477" i="3"/>
  <c r="I477" i="3"/>
  <c r="D478" i="3"/>
  <c r="C478" i="3"/>
  <c r="C484" i="3"/>
  <c r="AM484" i="3"/>
  <c r="AS491" i="3"/>
  <c r="J491" i="3"/>
  <c r="C493" i="3"/>
  <c r="AM495" i="3"/>
  <c r="C495" i="3"/>
  <c r="AS495" i="3"/>
  <c r="I496" i="3"/>
  <c r="D496" i="3"/>
  <c r="AS498" i="3"/>
  <c r="I498" i="3"/>
  <c r="J500" i="3"/>
  <c r="AS500" i="3"/>
  <c r="D501" i="3"/>
  <c r="AM501" i="3"/>
  <c r="I504" i="3"/>
  <c r="D504" i="3"/>
  <c r="J504" i="3"/>
  <c r="AM506" i="3"/>
  <c r="C506" i="3"/>
  <c r="I522" i="3"/>
  <c r="AM426" i="3"/>
  <c r="J429" i="3"/>
  <c r="AM430" i="3"/>
  <c r="I431" i="3"/>
  <c r="I432" i="3"/>
  <c r="AS432" i="3"/>
  <c r="D434" i="3"/>
  <c r="C435" i="3"/>
  <c r="C441" i="3"/>
  <c r="AM441" i="3"/>
  <c r="AS441" i="3"/>
  <c r="J442" i="3"/>
  <c r="C442" i="3"/>
  <c r="AM446" i="3"/>
  <c r="I447" i="3"/>
  <c r="I448" i="3"/>
  <c r="AS448" i="3"/>
  <c r="D450" i="3"/>
  <c r="C451" i="3"/>
  <c r="C466" i="3"/>
  <c r="D468" i="3"/>
  <c r="C470" i="3"/>
  <c r="C472" i="3"/>
  <c r="AM472" i="3"/>
  <c r="AS472" i="3"/>
  <c r="D473" i="3"/>
  <c r="AM473" i="3"/>
  <c r="AM474" i="3"/>
  <c r="C474" i="3"/>
  <c r="J478" i="3"/>
  <c r="AS478" i="3"/>
  <c r="I478" i="3"/>
  <c r="D482" i="3"/>
  <c r="AM483" i="3"/>
  <c r="C483" i="3"/>
  <c r="I484" i="3"/>
  <c r="AM492" i="3"/>
  <c r="AS493" i="3"/>
  <c r="I493" i="3"/>
  <c r="D494" i="3"/>
  <c r="C494" i="3"/>
  <c r="J498" i="3"/>
  <c r="C500" i="3"/>
  <c r="AM500" i="3"/>
  <c r="C504" i="3"/>
  <c r="C521" i="3"/>
  <c r="D531" i="3"/>
  <c r="AM531" i="3"/>
  <c r="AM520" i="3"/>
  <c r="C520" i="3"/>
  <c r="AS524" i="3"/>
  <c r="I524" i="3"/>
  <c r="AS525" i="3"/>
  <c r="J525" i="3"/>
  <c r="C530" i="3"/>
  <c r="AM530" i="3"/>
  <c r="C531" i="3"/>
  <c r="J531" i="3"/>
  <c r="I433" i="3"/>
  <c r="I437" i="3"/>
  <c r="I441" i="3"/>
  <c r="I445" i="3"/>
  <c r="I449" i="3"/>
  <c r="J454" i="3"/>
  <c r="J458" i="3"/>
  <c r="J462" i="3"/>
  <c r="C464" i="3"/>
  <c r="J464" i="3"/>
  <c r="D465" i="3"/>
  <c r="AM465" i="3"/>
  <c r="D474" i="3"/>
  <c r="C480" i="3"/>
  <c r="J480" i="3"/>
  <c r="D481" i="3"/>
  <c r="AM481" i="3"/>
  <c r="D490" i="3"/>
  <c r="C496" i="3"/>
  <c r="J496" i="3"/>
  <c r="D497" i="3"/>
  <c r="AM497" i="3"/>
  <c r="D503" i="3"/>
  <c r="AM503" i="3"/>
  <c r="C511" i="3"/>
  <c r="AM511" i="3"/>
  <c r="C512" i="3"/>
  <c r="I513" i="3"/>
  <c r="J514" i="3"/>
  <c r="AS514" i="3"/>
  <c r="C523" i="3"/>
  <c r="I523" i="3"/>
  <c r="I531" i="3"/>
  <c r="AM538" i="3"/>
  <c r="AM542" i="3"/>
  <c r="D454" i="3"/>
  <c r="C456" i="3"/>
  <c r="D458" i="3"/>
  <c r="C460" i="3"/>
  <c r="D462" i="3"/>
  <c r="AS464" i="3"/>
  <c r="D470" i="3"/>
  <c r="AS470" i="3"/>
  <c r="J471" i="3"/>
  <c r="AM471" i="3"/>
  <c r="C476" i="3"/>
  <c r="J476" i="3"/>
  <c r="D477" i="3"/>
  <c r="AM477" i="3"/>
  <c r="AS480" i="3"/>
  <c r="D486" i="3"/>
  <c r="AS486" i="3"/>
  <c r="J487" i="3"/>
  <c r="AM487" i="3"/>
  <c r="C492" i="3"/>
  <c r="J492" i="3"/>
  <c r="D493" i="3"/>
  <c r="AM493" i="3"/>
  <c r="AS496" i="3"/>
  <c r="D507" i="3"/>
  <c r="D511" i="3"/>
  <c r="AS517" i="3"/>
  <c r="J517" i="3"/>
  <c r="C519" i="3"/>
  <c r="AS519" i="3"/>
  <c r="I519" i="3"/>
  <c r="D520" i="3"/>
  <c r="I520" i="3"/>
  <c r="D522" i="3"/>
  <c r="AM522" i="3"/>
  <c r="I530" i="3"/>
  <c r="J506" i="3"/>
  <c r="J507" i="3"/>
  <c r="AS507" i="3"/>
  <c r="AS509" i="3"/>
  <c r="J511" i="3"/>
  <c r="AM514" i="3"/>
  <c r="C514" i="3"/>
  <c r="C515" i="3"/>
  <c r="J515" i="3"/>
  <c r="D515" i="3"/>
  <c r="AM515" i="3"/>
  <c r="D524" i="3"/>
  <c r="D527" i="3"/>
  <c r="AM527" i="3"/>
  <c r="C502" i="3"/>
  <c r="J502" i="3"/>
  <c r="AS504" i="3"/>
  <c r="C507" i="3"/>
  <c r="AM507" i="3"/>
  <c r="AS513" i="3"/>
  <c r="D519" i="3"/>
  <c r="AM519" i="3"/>
  <c r="AM525" i="3"/>
  <c r="C525" i="3"/>
  <c r="I526" i="3"/>
  <c r="C526" i="3"/>
  <c r="J526" i="3"/>
  <c r="AS526" i="3"/>
  <c r="D528" i="3"/>
  <c r="J528" i="3"/>
  <c r="D508" i="3"/>
  <c r="D512" i="3"/>
  <c r="D516" i="3"/>
  <c r="AS516" i="3"/>
  <c r="AM517" i="3"/>
  <c r="C522" i="3"/>
  <c r="J522" i="3"/>
  <c r="D523" i="3"/>
  <c r="AM523" i="3"/>
  <c r="I532" i="3"/>
  <c r="AS532" i="3"/>
  <c r="J533" i="3"/>
  <c r="AS533" i="3"/>
  <c r="I536" i="3"/>
  <c r="K536" i="3"/>
  <c r="J537" i="3"/>
  <c r="K537" i="3"/>
  <c r="I540" i="3"/>
  <c r="K540" i="3"/>
  <c r="J541" i="3"/>
  <c r="K541" i="3"/>
  <c r="I514" i="3"/>
  <c r="C533" i="3"/>
  <c r="AM533" i="3"/>
  <c r="J534" i="3"/>
  <c r="C534" i="3"/>
  <c r="D535" i="3"/>
  <c r="C537" i="3"/>
  <c r="AM537" i="3"/>
  <c r="D539" i="3"/>
  <c r="C541" i="3"/>
  <c r="AM541" i="3"/>
  <c r="J542" i="3"/>
  <c r="C542" i="3"/>
  <c r="I533" i="3"/>
  <c r="I541" i="3"/>
  <c r="O59" i="3" l="1"/>
  <c r="P20" i="3"/>
  <c r="P117" i="3"/>
  <c r="BU541" i="3"/>
  <c r="AD541" i="3" s="1"/>
  <c r="O541" i="3"/>
  <c r="O52" i="3"/>
  <c r="BY383" i="3"/>
  <c r="BU356" i="3"/>
  <c r="AD356" i="3" s="1"/>
  <c r="O356" i="3"/>
  <c r="P380" i="3"/>
  <c r="BU212" i="3"/>
  <c r="AD212" i="3" s="1"/>
  <c r="O212" i="3"/>
  <c r="BU15" i="3"/>
  <c r="BY279" i="3"/>
  <c r="AH279" i="3" s="1"/>
  <c r="BX15" i="3"/>
  <c r="AG15" i="3" s="1"/>
  <c r="BY199" i="3"/>
  <c r="AH199" i="3" s="1"/>
  <c r="BX279" i="3"/>
  <c r="AG279" i="3" s="1"/>
  <c r="BY15" i="3"/>
  <c r="AH15" i="3" s="1"/>
  <c r="BS15" i="3"/>
  <c r="BX383" i="3"/>
  <c r="BX199" i="3"/>
  <c r="BY94" i="3"/>
  <c r="AH94" i="3" s="1"/>
  <c r="BS94" i="3"/>
  <c r="P236" i="3"/>
  <c r="O20" i="3"/>
  <c r="O540" i="3"/>
  <c r="O86" i="3"/>
  <c r="P46" i="3"/>
  <c r="O54" i="3"/>
  <c r="P536" i="3"/>
  <c r="O542" i="3"/>
  <c r="O412" i="3"/>
  <c r="O195" i="3"/>
  <c r="P542" i="3"/>
  <c r="P537" i="3"/>
  <c r="V530" i="3"/>
  <c r="BY530" i="3"/>
  <c r="AH530" i="3" s="1"/>
  <c r="U521" i="3"/>
  <c r="BX521" i="3"/>
  <c r="AG521" i="3" s="1"/>
  <c r="V514" i="3"/>
  <c r="BY514" i="3"/>
  <c r="AH514" i="3" s="1"/>
  <c r="U505" i="3"/>
  <c r="BX505" i="3"/>
  <c r="AG505" i="3" s="1"/>
  <c r="V498" i="3"/>
  <c r="BY498" i="3"/>
  <c r="AH498" i="3" s="1"/>
  <c r="U489" i="3"/>
  <c r="BX489" i="3"/>
  <c r="AG489" i="3" s="1"/>
  <c r="V482" i="3"/>
  <c r="BY482" i="3"/>
  <c r="AH482" i="3" s="1"/>
  <c r="U473" i="3"/>
  <c r="BX473" i="3"/>
  <c r="AG473" i="3" s="1"/>
  <c r="V466" i="3"/>
  <c r="BY466" i="3"/>
  <c r="AH466" i="3" s="1"/>
  <c r="U457" i="3"/>
  <c r="BX457" i="3"/>
  <c r="AG457" i="3" s="1"/>
  <c r="V450" i="3"/>
  <c r="BY450" i="3"/>
  <c r="AH450" i="3" s="1"/>
  <c r="U441" i="3"/>
  <c r="BX441" i="3"/>
  <c r="AG441" i="3" s="1"/>
  <c r="V434" i="3"/>
  <c r="BY434" i="3"/>
  <c r="AH434" i="3" s="1"/>
  <c r="U425" i="3"/>
  <c r="BX425" i="3"/>
  <c r="AG425" i="3" s="1"/>
  <c r="U410" i="3"/>
  <c r="BX410" i="3"/>
  <c r="AG410" i="3" s="1"/>
  <c r="V403" i="3"/>
  <c r="BY403" i="3"/>
  <c r="AH403" i="3" s="1"/>
  <c r="U394" i="3"/>
  <c r="BX394" i="3"/>
  <c r="AG394" i="3" s="1"/>
  <c r="V387" i="3"/>
  <c r="BY387" i="3"/>
  <c r="AH387" i="3" s="1"/>
  <c r="U378" i="3"/>
  <c r="BX378" i="3"/>
  <c r="AG378" i="3" s="1"/>
  <c r="V371" i="3"/>
  <c r="BY371" i="3"/>
  <c r="AH371" i="3" s="1"/>
  <c r="U362" i="3"/>
  <c r="BX362" i="3"/>
  <c r="AG362" i="3" s="1"/>
  <c r="V355" i="3"/>
  <c r="BY355" i="3"/>
  <c r="AH355" i="3" s="1"/>
  <c r="U346" i="3"/>
  <c r="BX346" i="3"/>
  <c r="AG346" i="3" s="1"/>
  <c r="V339" i="3"/>
  <c r="BY339" i="3"/>
  <c r="AH339" i="3" s="1"/>
  <c r="V323" i="3"/>
  <c r="BY323" i="3"/>
  <c r="AH323" i="3" s="1"/>
  <c r="U314" i="3"/>
  <c r="BX314" i="3"/>
  <c r="AG314" i="3" s="1"/>
  <c r="V307" i="3"/>
  <c r="BY307" i="3"/>
  <c r="AH307" i="3" s="1"/>
  <c r="U298" i="3"/>
  <c r="BX298" i="3"/>
  <c r="AG298" i="3" s="1"/>
  <c r="V291" i="3"/>
  <c r="BY291" i="3"/>
  <c r="AH291" i="3" s="1"/>
  <c r="U282" i="3"/>
  <c r="BX282" i="3"/>
  <c r="AG282" i="3" s="1"/>
  <c r="V275" i="3"/>
  <c r="BY275" i="3"/>
  <c r="AH275" i="3" s="1"/>
  <c r="U266" i="3"/>
  <c r="BX266" i="3"/>
  <c r="AG266" i="3" s="1"/>
  <c r="V259" i="3"/>
  <c r="BY259" i="3"/>
  <c r="AH259" i="3" s="1"/>
  <c r="U250" i="3"/>
  <c r="BX250" i="3"/>
  <c r="AG250" i="3" s="1"/>
  <c r="V243" i="3"/>
  <c r="BY243" i="3"/>
  <c r="AH243" i="3" s="1"/>
  <c r="U234" i="3"/>
  <c r="BX234" i="3"/>
  <c r="AG234" i="3" s="1"/>
  <c r="V227" i="3"/>
  <c r="BY227" i="3"/>
  <c r="AH227" i="3" s="1"/>
  <c r="U222" i="3"/>
  <c r="BX222" i="3"/>
  <c r="AG222" i="3" s="1"/>
  <c r="V215" i="3"/>
  <c r="BY215" i="3"/>
  <c r="AH215" i="3" s="1"/>
  <c r="U206" i="3"/>
  <c r="BX206" i="3"/>
  <c r="AG206" i="3" s="1"/>
  <c r="U190" i="3"/>
  <c r="BX190" i="3"/>
  <c r="AG190" i="3" s="1"/>
  <c r="V183" i="3"/>
  <c r="BY183" i="3"/>
  <c r="AH183" i="3" s="1"/>
  <c r="U174" i="3"/>
  <c r="BX174" i="3"/>
  <c r="AG174" i="3" s="1"/>
  <c r="V167" i="3"/>
  <c r="BY167" i="3"/>
  <c r="AH167" i="3" s="1"/>
  <c r="U158" i="3"/>
  <c r="BX158" i="3"/>
  <c r="AG158" i="3" s="1"/>
  <c r="V151" i="3"/>
  <c r="BY151" i="3"/>
  <c r="AH151" i="3" s="1"/>
  <c r="U142" i="3"/>
  <c r="BX142" i="3"/>
  <c r="AG142" i="3" s="1"/>
  <c r="V135" i="3"/>
  <c r="BY135" i="3"/>
  <c r="AH135" i="3" s="1"/>
  <c r="U126" i="3"/>
  <c r="BX126" i="3"/>
  <c r="AG126" i="3" s="1"/>
  <c r="V119" i="3"/>
  <c r="BY119" i="3"/>
  <c r="AH119" i="3" s="1"/>
  <c r="U110" i="3"/>
  <c r="BX110" i="3"/>
  <c r="AG110" i="3" s="1"/>
  <c r="V103" i="3"/>
  <c r="BY103" i="3"/>
  <c r="AH103" i="3" s="1"/>
  <c r="U94" i="3"/>
  <c r="BX94" i="3"/>
  <c r="AG94" i="3" s="1"/>
  <c r="V87" i="3"/>
  <c r="BY87" i="3"/>
  <c r="AH87" i="3" s="1"/>
  <c r="U78" i="3"/>
  <c r="BX78" i="3"/>
  <c r="AG78" i="3" s="1"/>
  <c r="V71" i="3"/>
  <c r="BY71" i="3"/>
  <c r="AH71" i="3" s="1"/>
  <c r="U62" i="3"/>
  <c r="BX62" i="3"/>
  <c r="AG62" i="3" s="1"/>
  <c r="V55" i="3"/>
  <c r="BY55" i="3"/>
  <c r="AH55" i="3" s="1"/>
  <c r="U46" i="3"/>
  <c r="BX46" i="3"/>
  <c r="AG46" i="3" s="1"/>
  <c r="V39" i="3"/>
  <c r="BY39" i="3"/>
  <c r="AH39" i="3" s="1"/>
  <c r="U30" i="3"/>
  <c r="BX30" i="3"/>
  <c r="AG30" i="3" s="1"/>
  <c r="V23" i="3"/>
  <c r="BY23" i="3"/>
  <c r="AH23" i="3" s="1"/>
  <c r="U534" i="3"/>
  <c r="BX534" i="3"/>
  <c r="AG534" i="3" s="1"/>
  <c r="V527" i="3"/>
  <c r="BY527" i="3"/>
  <c r="AH527" i="3" s="1"/>
  <c r="U518" i="3"/>
  <c r="BX518" i="3"/>
  <c r="AG518" i="3" s="1"/>
  <c r="V511" i="3"/>
  <c r="BY511" i="3"/>
  <c r="AH511" i="3" s="1"/>
  <c r="U502" i="3"/>
  <c r="BX502" i="3"/>
  <c r="AG502" i="3" s="1"/>
  <c r="V495" i="3"/>
  <c r="BY495" i="3"/>
  <c r="AH495" i="3" s="1"/>
  <c r="U486" i="3"/>
  <c r="BX486" i="3"/>
  <c r="AG486" i="3" s="1"/>
  <c r="V479" i="3"/>
  <c r="BY479" i="3"/>
  <c r="AH479" i="3" s="1"/>
  <c r="U470" i="3"/>
  <c r="BX470" i="3"/>
  <c r="AG470" i="3" s="1"/>
  <c r="V463" i="3"/>
  <c r="BY463" i="3"/>
  <c r="AH463" i="3" s="1"/>
  <c r="U454" i="3"/>
  <c r="BX454" i="3"/>
  <c r="AG454" i="3" s="1"/>
  <c r="V447" i="3"/>
  <c r="BY447" i="3"/>
  <c r="AH447" i="3" s="1"/>
  <c r="U438" i="3"/>
  <c r="BX438" i="3"/>
  <c r="AG438" i="3" s="1"/>
  <c r="V431" i="3"/>
  <c r="BY431" i="3"/>
  <c r="AH431" i="3" s="1"/>
  <c r="U407" i="3"/>
  <c r="BX407" i="3"/>
  <c r="AG407" i="3" s="1"/>
  <c r="V400" i="3"/>
  <c r="BY400" i="3"/>
  <c r="AH400" i="3" s="1"/>
  <c r="U391" i="3"/>
  <c r="BX391" i="3"/>
  <c r="AG391" i="3" s="1"/>
  <c r="V384" i="3"/>
  <c r="BY384" i="3"/>
  <c r="AH384" i="3" s="1"/>
  <c r="U375" i="3"/>
  <c r="BX375" i="3"/>
  <c r="AG375" i="3" s="1"/>
  <c r="V368" i="3"/>
  <c r="BY368" i="3"/>
  <c r="AH368" i="3" s="1"/>
  <c r="U359" i="3"/>
  <c r="BX359" i="3"/>
  <c r="AG359" i="3" s="1"/>
  <c r="V352" i="3"/>
  <c r="BY352" i="3"/>
  <c r="AH352" i="3" s="1"/>
  <c r="U343" i="3"/>
  <c r="BX343" i="3"/>
  <c r="AG343" i="3" s="1"/>
  <c r="V336" i="3"/>
  <c r="BY336" i="3"/>
  <c r="AH336" i="3" s="1"/>
  <c r="V320" i="3"/>
  <c r="BY320" i="3"/>
  <c r="AH320" i="3" s="1"/>
  <c r="U311" i="3"/>
  <c r="BX311" i="3"/>
  <c r="AG311" i="3" s="1"/>
  <c r="V304" i="3"/>
  <c r="BY304" i="3"/>
  <c r="AH304" i="3" s="1"/>
  <c r="U295" i="3"/>
  <c r="BX295" i="3"/>
  <c r="AG295" i="3" s="1"/>
  <c r="V288" i="3"/>
  <c r="BY288" i="3"/>
  <c r="AH288" i="3" s="1"/>
  <c r="V272" i="3"/>
  <c r="BY272" i="3"/>
  <c r="AH272" i="3" s="1"/>
  <c r="U263" i="3"/>
  <c r="BX263" i="3"/>
  <c r="AG263" i="3" s="1"/>
  <c r="V256" i="3"/>
  <c r="BY256" i="3"/>
  <c r="AH256" i="3" s="1"/>
  <c r="U247" i="3"/>
  <c r="BX247" i="3"/>
  <c r="AG247" i="3" s="1"/>
  <c r="V240" i="3"/>
  <c r="BY240" i="3"/>
  <c r="AH240" i="3" s="1"/>
  <c r="U231" i="3"/>
  <c r="BX231" i="3"/>
  <c r="AG231" i="3" s="1"/>
  <c r="V224" i="3"/>
  <c r="BY224" i="3"/>
  <c r="AH224" i="3" s="1"/>
  <c r="U219" i="3"/>
  <c r="BX219" i="3"/>
  <c r="AG219" i="3" s="1"/>
  <c r="V212" i="3"/>
  <c r="BY212" i="3"/>
  <c r="AH212" i="3" s="1"/>
  <c r="U203" i="3"/>
  <c r="BX203" i="3"/>
  <c r="AG203" i="3" s="1"/>
  <c r="V196" i="3"/>
  <c r="BY196" i="3"/>
  <c r="AH196" i="3" s="1"/>
  <c r="U187" i="3"/>
  <c r="BX187" i="3"/>
  <c r="AG187" i="3" s="1"/>
  <c r="V180" i="3"/>
  <c r="BY180" i="3"/>
  <c r="AH180" i="3" s="1"/>
  <c r="U171" i="3"/>
  <c r="BX171" i="3"/>
  <c r="AG171" i="3" s="1"/>
  <c r="V164" i="3"/>
  <c r="BY164" i="3"/>
  <c r="AH164" i="3" s="1"/>
  <c r="U155" i="3"/>
  <c r="BX155" i="3"/>
  <c r="AG155" i="3" s="1"/>
  <c r="V148" i="3"/>
  <c r="BY148" i="3"/>
  <c r="AH148" i="3" s="1"/>
  <c r="U139" i="3"/>
  <c r="BX139" i="3"/>
  <c r="AG139" i="3" s="1"/>
  <c r="V132" i="3"/>
  <c r="BY132" i="3"/>
  <c r="AH132" i="3" s="1"/>
  <c r="U123" i="3"/>
  <c r="BX123" i="3"/>
  <c r="AG123" i="3" s="1"/>
  <c r="V116" i="3"/>
  <c r="BY116" i="3"/>
  <c r="AH116" i="3" s="1"/>
  <c r="U107" i="3"/>
  <c r="BX107" i="3"/>
  <c r="AG107" i="3" s="1"/>
  <c r="V100" i="3"/>
  <c r="BY100" i="3"/>
  <c r="AH100" i="3" s="1"/>
  <c r="U91" i="3"/>
  <c r="BX91" i="3"/>
  <c r="AG91" i="3" s="1"/>
  <c r="V84" i="3"/>
  <c r="BY84" i="3"/>
  <c r="AH84" i="3" s="1"/>
  <c r="U75" i="3"/>
  <c r="BX75" i="3"/>
  <c r="AG75" i="3" s="1"/>
  <c r="V68" i="3"/>
  <c r="BY68" i="3"/>
  <c r="AH68" i="3" s="1"/>
  <c r="U59" i="3"/>
  <c r="BX59" i="3"/>
  <c r="AG59" i="3" s="1"/>
  <c r="V52" i="3"/>
  <c r="BY52" i="3"/>
  <c r="AH52" i="3" s="1"/>
  <c r="U43" i="3"/>
  <c r="BX43" i="3"/>
  <c r="AG43" i="3" s="1"/>
  <c r="V36" i="3"/>
  <c r="BY36" i="3"/>
  <c r="AH36" i="3" s="1"/>
  <c r="U27" i="3"/>
  <c r="BX27" i="3"/>
  <c r="AG27" i="3" s="1"/>
  <c r="V20" i="3"/>
  <c r="BY20" i="3"/>
  <c r="AH20" i="3" s="1"/>
  <c r="V528" i="3"/>
  <c r="BY528" i="3"/>
  <c r="AH528" i="3" s="1"/>
  <c r="U519" i="3"/>
  <c r="BX519" i="3"/>
  <c r="AG519" i="3" s="1"/>
  <c r="V512" i="3"/>
  <c r="BY512" i="3"/>
  <c r="AH512" i="3" s="1"/>
  <c r="U503" i="3"/>
  <c r="BX503" i="3"/>
  <c r="AG503" i="3" s="1"/>
  <c r="V496" i="3"/>
  <c r="BY496" i="3"/>
  <c r="AH496" i="3" s="1"/>
  <c r="U487" i="3"/>
  <c r="BX487" i="3"/>
  <c r="AG487" i="3" s="1"/>
  <c r="V480" i="3"/>
  <c r="BY480" i="3"/>
  <c r="AH480" i="3" s="1"/>
  <c r="U471" i="3"/>
  <c r="BX471" i="3"/>
  <c r="AG471" i="3" s="1"/>
  <c r="V464" i="3"/>
  <c r="BY464" i="3"/>
  <c r="AH464" i="3" s="1"/>
  <c r="U455" i="3"/>
  <c r="BX455" i="3"/>
  <c r="AG455" i="3" s="1"/>
  <c r="V448" i="3"/>
  <c r="BY448" i="3"/>
  <c r="AH448" i="3" s="1"/>
  <c r="U439" i="3"/>
  <c r="BX439" i="3"/>
  <c r="AG439" i="3" s="1"/>
  <c r="V432" i="3"/>
  <c r="BY432" i="3"/>
  <c r="AH432" i="3" s="1"/>
  <c r="U423" i="3"/>
  <c r="BX423" i="3"/>
  <c r="AG423" i="3" s="1"/>
  <c r="U412" i="3"/>
  <c r="BX412" i="3"/>
  <c r="AG412" i="3" s="1"/>
  <c r="V405" i="3"/>
  <c r="BY405" i="3"/>
  <c r="AH405" i="3" s="1"/>
  <c r="U396" i="3"/>
  <c r="BX396" i="3"/>
  <c r="AG396" i="3" s="1"/>
  <c r="V389" i="3"/>
  <c r="BY389" i="3"/>
  <c r="AH389" i="3" s="1"/>
  <c r="V377" i="3"/>
  <c r="BY377" i="3"/>
  <c r="AH377" i="3" s="1"/>
  <c r="U368" i="3"/>
  <c r="BX368" i="3"/>
  <c r="AG368" i="3" s="1"/>
  <c r="V361" i="3"/>
  <c r="BY361" i="3"/>
  <c r="AH361" i="3" s="1"/>
  <c r="U352" i="3"/>
  <c r="BX352" i="3"/>
  <c r="AG352" i="3" s="1"/>
  <c r="V345" i="3"/>
  <c r="BY345" i="3"/>
  <c r="AH345" i="3" s="1"/>
  <c r="U336" i="3"/>
  <c r="BX336" i="3"/>
  <c r="AG336" i="3" s="1"/>
  <c r="U320" i="3"/>
  <c r="BX320" i="3"/>
  <c r="AG320" i="3" s="1"/>
  <c r="V313" i="3"/>
  <c r="BY313" i="3"/>
  <c r="AH313" i="3" s="1"/>
  <c r="U304" i="3"/>
  <c r="BX304" i="3"/>
  <c r="AG304" i="3" s="1"/>
  <c r="V297" i="3"/>
  <c r="BY297" i="3"/>
  <c r="AH297" i="3" s="1"/>
  <c r="U288" i="3"/>
  <c r="BX288" i="3"/>
  <c r="AG288" i="3" s="1"/>
  <c r="V281" i="3"/>
  <c r="BY281" i="3"/>
  <c r="AH281" i="3" s="1"/>
  <c r="U276" i="3"/>
  <c r="BX276" i="3"/>
  <c r="AG276" i="3" s="1"/>
  <c r="V269" i="3"/>
  <c r="BY269" i="3"/>
  <c r="AH269" i="3" s="1"/>
  <c r="U260" i="3"/>
  <c r="BX260" i="3"/>
  <c r="AG260" i="3" s="1"/>
  <c r="V253" i="3"/>
  <c r="BY253" i="3"/>
  <c r="AH253" i="3" s="1"/>
  <c r="U244" i="3"/>
  <c r="BX244" i="3"/>
  <c r="AG244" i="3" s="1"/>
  <c r="V237" i="3"/>
  <c r="BY237" i="3"/>
  <c r="AH237" i="3" s="1"/>
  <c r="U228" i="3"/>
  <c r="BX228" i="3"/>
  <c r="AG228" i="3" s="1"/>
  <c r="V221" i="3"/>
  <c r="BY221" i="3"/>
  <c r="AH221" i="3" s="1"/>
  <c r="U212" i="3"/>
  <c r="BX212" i="3"/>
  <c r="AG212" i="3" s="1"/>
  <c r="V205" i="3"/>
  <c r="BY205" i="3"/>
  <c r="AH205" i="3" s="1"/>
  <c r="V193" i="3"/>
  <c r="BY193" i="3"/>
  <c r="AH193" i="3" s="1"/>
  <c r="U184" i="3"/>
  <c r="BX184" i="3"/>
  <c r="AG184" i="3" s="1"/>
  <c r="V177" i="3"/>
  <c r="BY177" i="3"/>
  <c r="AH177" i="3" s="1"/>
  <c r="U168" i="3"/>
  <c r="BX168" i="3"/>
  <c r="AG168" i="3" s="1"/>
  <c r="V161" i="3"/>
  <c r="BY161" i="3"/>
  <c r="AH161" i="3" s="1"/>
  <c r="U152" i="3"/>
  <c r="BX152" i="3"/>
  <c r="AG152" i="3" s="1"/>
  <c r="V145" i="3"/>
  <c r="BY145" i="3"/>
  <c r="AH145" i="3" s="1"/>
  <c r="U136" i="3"/>
  <c r="BX136" i="3"/>
  <c r="AG136" i="3" s="1"/>
  <c r="V129" i="3"/>
  <c r="BY129" i="3"/>
  <c r="AH129" i="3" s="1"/>
  <c r="U120" i="3"/>
  <c r="BX120" i="3"/>
  <c r="AG120" i="3" s="1"/>
  <c r="V113" i="3"/>
  <c r="BY113" i="3"/>
  <c r="AH113" i="3" s="1"/>
  <c r="U104" i="3"/>
  <c r="BX104" i="3"/>
  <c r="AG104" i="3" s="1"/>
  <c r="V97" i="3"/>
  <c r="BY97" i="3"/>
  <c r="AH97" i="3" s="1"/>
  <c r="U88" i="3"/>
  <c r="BX88" i="3"/>
  <c r="AG88" i="3" s="1"/>
  <c r="V81" i="3"/>
  <c r="BY81" i="3"/>
  <c r="AH81" i="3" s="1"/>
  <c r="U72" i="3"/>
  <c r="BX72" i="3"/>
  <c r="AG72" i="3" s="1"/>
  <c r="V65" i="3"/>
  <c r="BY65" i="3"/>
  <c r="AH65" i="3" s="1"/>
  <c r="U56" i="3"/>
  <c r="BX56" i="3"/>
  <c r="AG56" i="3" s="1"/>
  <c r="V49" i="3"/>
  <c r="BY49" i="3"/>
  <c r="AH49" i="3" s="1"/>
  <c r="U40" i="3"/>
  <c r="BX40" i="3"/>
  <c r="AG40" i="3" s="1"/>
  <c r="V33" i="3"/>
  <c r="BY33" i="3"/>
  <c r="AH33" i="3" s="1"/>
  <c r="U24" i="3"/>
  <c r="BX24" i="3"/>
  <c r="AG24" i="3" s="1"/>
  <c r="V17" i="3"/>
  <c r="BY17" i="3"/>
  <c r="AH17" i="3" s="1"/>
  <c r="V533" i="3"/>
  <c r="BY533" i="3"/>
  <c r="AH533" i="3" s="1"/>
  <c r="U524" i="3"/>
  <c r="BX524" i="3"/>
  <c r="AG524" i="3" s="1"/>
  <c r="V517" i="3"/>
  <c r="BY517" i="3"/>
  <c r="AH517" i="3" s="1"/>
  <c r="U508" i="3"/>
  <c r="BX508" i="3"/>
  <c r="AG508" i="3" s="1"/>
  <c r="V501" i="3"/>
  <c r="BY501" i="3"/>
  <c r="AH501" i="3" s="1"/>
  <c r="U492" i="3"/>
  <c r="BX492" i="3"/>
  <c r="AG492" i="3" s="1"/>
  <c r="V485" i="3"/>
  <c r="BY485" i="3"/>
  <c r="AH485" i="3" s="1"/>
  <c r="U476" i="3"/>
  <c r="BX476" i="3"/>
  <c r="AG476" i="3" s="1"/>
  <c r="V469" i="3"/>
  <c r="BY469" i="3"/>
  <c r="AH469" i="3" s="1"/>
  <c r="U460" i="3"/>
  <c r="BX460" i="3"/>
  <c r="AG460" i="3" s="1"/>
  <c r="V453" i="3"/>
  <c r="BY453" i="3"/>
  <c r="AH453" i="3" s="1"/>
  <c r="U444" i="3"/>
  <c r="BX444" i="3"/>
  <c r="AG444" i="3" s="1"/>
  <c r="V437" i="3"/>
  <c r="BY437" i="3"/>
  <c r="AH437" i="3" s="1"/>
  <c r="U428" i="3"/>
  <c r="BX428" i="3"/>
  <c r="AG428" i="3" s="1"/>
  <c r="U413" i="3"/>
  <c r="BX413" i="3"/>
  <c r="AG413" i="3" s="1"/>
  <c r="V406" i="3"/>
  <c r="BY406" i="3"/>
  <c r="AH406" i="3" s="1"/>
  <c r="U397" i="3"/>
  <c r="BX397" i="3"/>
  <c r="AG397" i="3" s="1"/>
  <c r="V390" i="3"/>
  <c r="BY390" i="3"/>
  <c r="AH390" i="3" s="1"/>
  <c r="U381" i="3"/>
  <c r="BX381" i="3"/>
  <c r="AG381" i="3" s="1"/>
  <c r="V374" i="3"/>
  <c r="BY374" i="3"/>
  <c r="AH374" i="3" s="1"/>
  <c r="U365" i="3"/>
  <c r="BX365" i="3"/>
  <c r="AG365" i="3" s="1"/>
  <c r="V358" i="3"/>
  <c r="BY358" i="3"/>
  <c r="AH358" i="3" s="1"/>
  <c r="U349" i="3"/>
  <c r="BX349" i="3"/>
  <c r="AG349" i="3" s="1"/>
  <c r="V342" i="3"/>
  <c r="BY342" i="3"/>
  <c r="AH342" i="3" s="1"/>
  <c r="V326" i="3"/>
  <c r="BY326" i="3"/>
  <c r="AH326" i="3" s="1"/>
  <c r="U317" i="3"/>
  <c r="BX317" i="3"/>
  <c r="AG317" i="3" s="1"/>
  <c r="V310" i="3"/>
  <c r="BY310" i="3"/>
  <c r="AH310" i="3" s="1"/>
  <c r="U301" i="3"/>
  <c r="BX301" i="3"/>
  <c r="AG301" i="3" s="1"/>
  <c r="V294" i="3"/>
  <c r="BY294" i="3"/>
  <c r="AH294" i="3" s="1"/>
  <c r="U285" i="3"/>
  <c r="BX285" i="3"/>
  <c r="AG285" i="3" s="1"/>
  <c r="V278" i="3"/>
  <c r="BY278" i="3"/>
  <c r="AH278" i="3" s="1"/>
  <c r="U269" i="3"/>
  <c r="BX269" i="3"/>
  <c r="AG269" i="3" s="1"/>
  <c r="V262" i="3"/>
  <c r="BY262" i="3"/>
  <c r="AH262" i="3" s="1"/>
  <c r="U253" i="3"/>
  <c r="BX253" i="3"/>
  <c r="AG253" i="3" s="1"/>
  <c r="V246" i="3"/>
  <c r="BY246" i="3"/>
  <c r="AH246" i="3" s="1"/>
  <c r="U237" i="3"/>
  <c r="BX237" i="3"/>
  <c r="AG237" i="3" s="1"/>
  <c r="V230" i="3"/>
  <c r="BY230" i="3"/>
  <c r="AH230" i="3" s="1"/>
  <c r="U221" i="3"/>
  <c r="BX221" i="3"/>
  <c r="AG221" i="3" s="1"/>
  <c r="V214" i="3"/>
  <c r="BY214" i="3"/>
  <c r="AH214" i="3" s="1"/>
  <c r="U205" i="3"/>
  <c r="BX205" i="3"/>
  <c r="AG205" i="3" s="1"/>
  <c r="V198" i="3"/>
  <c r="BY198" i="3"/>
  <c r="AH198" i="3" s="1"/>
  <c r="U189" i="3"/>
  <c r="BX189" i="3"/>
  <c r="AG189" i="3" s="1"/>
  <c r="V182" i="3"/>
  <c r="BY182" i="3"/>
  <c r="AH182" i="3" s="1"/>
  <c r="U173" i="3"/>
  <c r="BX173" i="3"/>
  <c r="AG173" i="3" s="1"/>
  <c r="V166" i="3"/>
  <c r="BY166" i="3"/>
  <c r="AH166" i="3" s="1"/>
  <c r="U157" i="3"/>
  <c r="BX157" i="3"/>
  <c r="AG157" i="3" s="1"/>
  <c r="V150" i="3"/>
  <c r="BY150" i="3"/>
  <c r="AH150" i="3" s="1"/>
  <c r="U141" i="3"/>
  <c r="BX141" i="3"/>
  <c r="AG141" i="3" s="1"/>
  <c r="V134" i="3"/>
  <c r="BY134" i="3"/>
  <c r="AH134" i="3" s="1"/>
  <c r="U125" i="3"/>
  <c r="BX125" i="3"/>
  <c r="AG125" i="3" s="1"/>
  <c r="V118" i="3"/>
  <c r="BY118" i="3"/>
  <c r="AH118" i="3" s="1"/>
  <c r="U109" i="3"/>
  <c r="BX109" i="3"/>
  <c r="AG109" i="3" s="1"/>
  <c r="V102" i="3"/>
  <c r="BY102" i="3"/>
  <c r="AH102" i="3" s="1"/>
  <c r="U93" i="3"/>
  <c r="BX93" i="3"/>
  <c r="AG93" i="3" s="1"/>
  <c r="V86" i="3"/>
  <c r="BY86" i="3"/>
  <c r="AH86" i="3" s="1"/>
  <c r="U77" i="3"/>
  <c r="BX77" i="3"/>
  <c r="AG77" i="3" s="1"/>
  <c r="V70" i="3"/>
  <c r="BY70" i="3"/>
  <c r="AH70" i="3" s="1"/>
  <c r="U61" i="3"/>
  <c r="BX61" i="3"/>
  <c r="AG61" i="3" s="1"/>
  <c r="V54" i="3"/>
  <c r="BY54" i="3"/>
  <c r="AH54" i="3" s="1"/>
  <c r="U45" i="3"/>
  <c r="BX45" i="3"/>
  <c r="AG45" i="3" s="1"/>
  <c r="V38" i="3"/>
  <c r="BY38" i="3"/>
  <c r="AH38" i="3" s="1"/>
  <c r="U29" i="3"/>
  <c r="BX29" i="3"/>
  <c r="AG29" i="3" s="1"/>
  <c r="V22" i="3"/>
  <c r="BY22" i="3"/>
  <c r="AH22" i="3" s="1"/>
  <c r="V539" i="3"/>
  <c r="BY539" i="3"/>
  <c r="AH539" i="3" s="1"/>
  <c r="V535" i="3"/>
  <c r="BY535" i="3"/>
  <c r="AH535" i="3" s="1"/>
  <c r="U331" i="3"/>
  <c r="BX331" i="3"/>
  <c r="AG331" i="3" s="1"/>
  <c r="U327" i="3"/>
  <c r="BX327" i="3"/>
  <c r="AG327" i="3" s="1"/>
  <c r="U539" i="3"/>
  <c r="BX539" i="3"/>
  <c r="AG539" i="3" s="1"/>
  <c r="U535" i="3"/>
  <c r="BX535" i="3"/>
  <c r="AG535" i="3" s="1"/>
  <c r="V419" i="3"/>
  <c r="BY419" i="3"/>
  <c r="AH419" i="3" s="1"/>
  <c r="V415" i="3"/>
  <c r="BY415" i="3"/>
  <c r="AH415" i="3" s="1"/>
  <c r="U332" i="3"/>
  <c r="BX332" i="3"/>
  <c r="AG332" i="3" s="1"/>
  <c r="U328" i="3"/>
  <c r="BX328" i="3"/>
  <c r="AG328" i="3" s="1"/>
  <c r="V541" i="3"/>
  <c r="BY541" i="3"/>
  <c r="AH541" i="3" s="1"/>
  <c r="V537" i="3"/>
  <c r="BY537" i="3"/>
  <c r="AH537" i="3" s="1"/>
  <c r="U333" i="3"/>
  <c r="BX333" i="3"/>
  <c r="AG333" i="3" s="1"/>
  <c r="U329" i="3"/>
  <c r="BX329" i="3"/>
  <c r="AG329" i="3" s="1"/>
  <c r="V540" i="3"/>
  <c r="BY540" i="3"/>
  <c r="AH540" i="3" s="1"/>
  <c r="V536" i="3"/>
  <c r="BY536" i="3"/>
  <c r="AH536" i="3" s="1"/>
  <c r="V420" i="3"/>
  <c r="BY420" i="3"/>
  <c r="AH420" i="3" s="1"/>
  <c r="V416" i="3"/>
  <c r="BY416" i="3"/>
  <c r="AH416" i="3" s="1"/>
  <c r="V331" i="3"/>
  <c r="BY331" i="3"/>
  <c r="AH331" i="3" s="1"/>
  <c r="V327" i="3"/>
  <c r="BY327" i="3"/>
  <c r="AH327" i="3" s="1"/>
  <c r="V534" i="3"/>
  <c r="BY534" i="3"/>
  <c r="AH534" i="3" s="1"/>
  <c r="U525" i="3"/>
  <c r="BX525" i="3"/>
  <c r="AG525" i="3" s="1"/>
  <c r="V518" i="3"/>
  <c r="BY518" i="3"/>
  <c r="AH518" i="3" s="1"/>
  <c r="U509" i="3"/>
  <c r="BX509" i="3"/>
  <c r="AG509" i="3" s="1"/>
  <c r="V502" i="3"/>
  <c r="BY502" i="3"/>
  <c r="AH502" i="3" s="1"/>
  <c r="U493" i="3"/>
  <c r="BX493" i="3"/>
  <c r="AG493" i="3" s="1"/>
  <c r="V486" i="3"/>
  <c r="BY486" i="3"/>
  <c r="AH486" i="3" s="1"/>
  <c r="U477" i="3"/>
  <c r="BX477" i="3"/>
  <c r="AG477" i="3" s="1"/>
  <c r="V470" i="3"/>
  <c r="BY470" i="3"/>
  <c r="AH470" i="3" s="1"/>
  <c r="U461" i="3"/>
  <c r="BX461" i="3"/>
  <c r="AG461" i="3" s="1"/>
  <c r="V454" i="3"/>
  <c r="BY454" i="3"/>
  <c r="AH454" i="3" s="1"/>
  <c r="U445" i="3"/>
  <c r="BX445" i="3"/>
  <c r="AG445" i="3" s="1"/>
  <c r="V438" i="3"/>
  <c r="BY438" i="3"/>
  <c r="AH438" i="3" s="1"/>
  <c r="U429" i="3"/>
  <c r="BX429" i="3"/>
  <c r="AG429" i="3" s="1"/>
  <c r="V414" i="3"/>
  <c r="BY414" i="3"/>
  <c r="AH414" i="3" s="1"/>
  <c r="V407" i="3"/>
  <c r="BY407" i="3"/>
  <c r="AH407" i="3" s="1"/>
  <c r="U398" i="3"/>
  <c r="BX398" i="3"/>
  <c r="AG398" i="3" s="1"/>
  <c r="V391" i="3"/>
  <c r="BY391" i="3"/>
  <c r="AH391" i="3" s="1"/>
  <c r="U382" i="3"/>
  <c r="BX382" i="3"/>
  <c r="AG382" i="3" s="1"/>
  <c r="V375" i="3"/>
  <c r="BY375" i="3"/>
  <c r="AH375" i="3" s="1"/>
  <c r="U366" i="3"/>
  <c r="BX366" i="3"/>
  <c r="AG366" i="3" s="1"/>
  <c r="V359" i="3"/>
  <c r="BY359" i="3"/>
  <c r="AH359" i="3" s="1"/>
  <c r="U350" i="3"/>
  <c r="BX350" i="3"/>
  <c r="AG350" i="3" s="1"/>
  <c r="V343" i="3"/>
  <c r="BY343" i="3"/>
  <c r="AH343" i="3" s="1"/>
  <c r="U318" i="3"/>
  <c r="BX318" i="3"/>
  <c r="AG318" i="3" s="1"/>
  <c r="V311" i="3"/>
  <c r="BY311" i="3"/>
  <c r="AH311" i="3" s="1"/>
  <c r="U302" i="3"/>
  <c r="BX302" i="3"/>
  <c r="AG302" i="3" s="1"/>
  <c r="V295" i="3"/>
  <c r="BY295" i="3"/>
  <c r="AH295" i="3" s="1"/>
  <c r="U286" i="3"/>
  <c r="BX286" i="3"/>
  <c r="AG286" i="3" s="1"/>
  <c r="U270" i="3"/>
  <c r="BX270" i="3"/>
  <c r="AG270" i="3" s="1"/>
  <c r="V263" i="3"/>
  <c r="BY263" i="3"/>
  <c r="AH263" i="3" s="1"/>
  <c r="U254" i="3"/>
  <c r="BX254" i="3"/>
  <c r="AG254" i="3" s="1"/>
  <c r="V247" i="3"/>
  <c r="BY247" i="3"/>
  <c r="AH247" i="3" s="1"/>
  <c r="U238" i="3"/>
  <c r="BX238" i="3"/>
  <c r="AG238" i="3" s="1"/>
  <c r="V231" i="3"/>
  <c r="BY231" i="3"/>
  <c r="AH231" i="3" s="1"/>
  <c r="V219" i="3"/>
  <c r="BY219" i="3"/>
  <c r="AH219" i="3" s="1"/>
  <c r="U210" i="3"/>
  <c r="BX210" i="3"/>
  <c r="AG210" i="3" s="1"/>
  <c r="V203" i="3"/>
  <c r="BY203" i="3"/>
  <c r="AH203" i="3" s="1"/>
  <c r="U194" i="3"/>
  <c r="BX194" i="3"/>
  <c r="AG194" i="3" s="1"/>
  <c r="V187" i="3"/>
  <c r="BY187" i="3"/>
  <c r="AH187" i="3" s="1"/>
  <c r="U178" i="3"/>
  <c r="BX178" i="3"/>
  <c r="AG178" i="3" s="1"/>
  <c r="V171" i="3"/>
  <c r="BY171" i="3"/>
  <c r="AH171" i="3" s="1"/>
  <c r="U162" i="3"/>
  <c r="BX162" i="3"/>
  <c r="AG162" i="3" s="1"/>
  <c r="V155" i="3"/>
  <c r="BY155" i="3"/>
  <c r="AH155" i="3" s="1"/>
  <c r="U146" i="3"/>
  <c r="BX146" i="3"/>
  <c r="AG146" i="3" s="1"/>
  <c r="V139" i="3"/>
  <c r="BY139" i="3"/>
  <c r="AH139" i="3" s="1"/>
  <c r="U130" i="3"/>
  <c r="BX130" i="3"/>
  <c r="AG130" i="3" s="1"/>
  <c r="V123" i="3"/>
  <c r="BY123" i="3"/>
  <c r="AH123" i="3" s="1"/>
  <c r="U114" i="3"/>
  <c r="BX114" i="3"/>
  <c r="AG114" i="3" s="1"/>
  <c r="V107" i="3"/>
  <c r="BY107" i="3"/>
  <c r="AH107" i="3" s="1"/>
  <c r="U98" i="3"/>
  <c r="BX98" i="3"/>
  <c r="AG98" i="3" s="1"/>
  <c r="V91" i="3"/>
  <c r="BY91" i="3"/>
  <c r="AH91" i="3" s="1"/>
  <c r="U82" i="3"/>
  <c r="BX82" i="3"/>
  <c r="AG82" i="3" s="1"/>
  <c r="V75" i="3"/>
  <c r="BY75" i="3"/>
  <c r="AH75" i="3" s="1"/>
  <c r="U66" i="3"/>
  <c r="BX66" i="3"/>
  <c r="AG66" i="3" s="1"/>
  <c r="V59" i="3"/>
  <c r="BY59" i="3"/>
  <c r="AH59" i="3" s="1"/>
  <c r="U50" i="3"/>
  <c r="BX50" i="3"/>
  <c r="AG50" i="3" s="1"/>
  <c r="V43" i="3"/>
  <c r="BY43" i="3"/>
  <c r="AH43" i="3" s="1"/>
  <c r="U34" i="3"/>
  <c r="BX34" i="3"/>
  <c r="AG34" i="3" s="1"/>
  <c r="V27" i="3"/>
  <c r="BY27" i="3"/>
  <c r="AH27" i="3" s="1"/>
  <c r="U18" i="3"/>
  <c r="BX18" i="3"/>
  <c r="AG18" i="3" s="1"/>
  <c r="V531" i="3"/>
  <c r="BY531" i="3"/>
  <c r="AH531" i="3" s="1"/>
  <c r="U522" i="3"/>
  <c r="BX522" i="3"/>
  <c r="AG522" i="3" s="1"/>
  <c r="V515" i="3"/>
  <c r="BY515" i="3"/>
  <c r="AH515" i="3" s="1"/>
  <c r="U506" i="3"/>
  <c r="BX506" i="3"/>
  <c r="AG506" i="3" s="1"/>
  <c r="V499" i="3"/>
  <c r="BY499" i="3"/>
  <c r="AH499" i="3" s="1"/>
  <c r="U490" i="3"/>
  <c r="BX490" i="3"/>
  <c r="AG490" i="3" s="1"/>
  <c r="V483" i="3"/>
  <c r="BY483" i="3"/>
  <c r="AH483" i="3" s="1"/>
  <c r="U474" i="3"/>
  <c r="BX474" i="3"/>
  <c r="AG474" i="3" s="1"/>
  <c r="V467" i="3"/>
  <c r="BY467" i="3"/>
  <c r="AH467" i="3" s="1"/>
  <c r="U458" i="3"/>
  <c r="BX458" i="3"/>
  <c r="AG458" i="3" s="1"/>
  <c r="V451" i="3"/>
  <c r="BY451" i="3"/>
  <c r="AH451" i="3" s="1"/>
  <c r="U442" i="3"/>
  <c r="BX442" i="3"/>
  <c r="AG442" i="3" s="1"/>
  <c r="V435" i="3"/>
  <c r="BY435" i="3"/>
  <c r="AH435" i="3" s="1"/>
  <c r="U426" i="3"/>
  <c r="BX426" i="3"/>
  <c r="AG426" i="3" s="1"/>
  <c r="U411" i="3"/>
  <c r="BX411" i="3"/>
  <c r="AG411" i="3" s="1"/>
  <c r="V404" i="3"/>
  <c r="BY404" i="3"/>
  <c r="AH404" i="3" s="1"/>
  <c r="U395" i="3"/>
  <c r="BX395" i="3"/>
  <c r="AG395" i="3" s="1"/>
  <c r="V388" i="3"/>
  <c r="BY388" i="3"/>
  <c r="AH388" i="3" s="1"/>
  <c r="U379" i="3"/>
  <c r="BX379" i="3"/>
  <c r="AG379" i="3" s="1"/>
  <c r="V372" i="3"/>
  <c r="BY372" i="3"/>
  <c r="AH372" i="3" s="1"/>
  <c r="U363" i="3"/>
  <c r="BX363" i="3"/>
  <c r="AG363" i="3" s="1"/>
  <c r="V356" i="3"/>
  <c r="BY356" i="3"/>
  <c r="AH356" i="3" s="1"/>
  <c r="U347" i="3"/>
  <c r="BX347" i="3"/>
  <c r="AG347" i="3" s="1"/>
  <c r="V340" i="3"/>
  <c r="BY340" i="3"/>
  <c r="AH340" i="3" s="1"/>
  <c r="V324" i="3"/>
  <c r="BY324" i="3"/>
  <c r="AH324" i="3" s="1"/>
  <c r="U315" i="3"/>
  <c r="BX315" i="3"/>
  <c r="AG315" i="3" s="1"/>
  <c r="V308" i="3"/>
  <c r="BY308" i="3"/>
  <c r="AH308" i="3" s="1"/>
  <c r="U299" i="3"/>
  <c r="BX299" i="3"/>
  <c r="AG299" i="3" s="1"/>
  <c r="V292" i="3"/>
  <c r="BY292" i="3"/>
  <c r="AH292" i="3" s="1"/>
  <c r="U283" i="3"/>
  <c r="BX283" i="3"/>
  <c r="AG283" i="3" s="1"/>
  <c r="V276" i="3"/>
  <c r="BY276" i="3"/>
  <c r="AH276" i="3" s="1"/>
  <c r="U267" i="3"/>
  <c r="BX267" i="3"/>
  <c r="AG267" i="3" s="1"/>
  <c r="V260" i="3"/>
  <c r="BY260" i="3"/>
  <c r="AH260" i="3" s="1"/>
  <c r="U251" i="3"/>
  <c r="BX251" i="3"/>
  <c r="AG251" i="3" s="1"/>
  <c r="V244" i="3"/>
  <c r="BY244" i="3"/>
  <c r="AH244" i="3" s="1"/>
  <c r="U235" i="3"/>
  <c r="BX235" i="3"/>
  <c r="AG235" i="3" s="1"/>
  <c r="V228" i="3"/>
  <c r="BY228" i="3"/>
  <c r="AH228" i="3" s="1"/>
  <c r="U223" i="3"/>
  <c r="BX223" i="3"/>
  <c r="AG223" i="3" s="1"/>
  <c r="V216" i="3"/>
  <c r="BY216" i="3"/>
  <c r="AH216" i="3" s="1"/>
  <c r="U207" i="3"/>
  <c r="BX207" i="3"/>
  <c r="AG207" i="3" s="1"/>
  <c r="V200" i="3"/>
  <c r="BY200" i="3"/>
  <c r="AH200" i="3" s="1"/>
  <c r="U191" i="3"/>
  <c r="BX191" i="3"/>
  <c r="AG191" i="3" s="1"/>
  <c r="V184" i="3"/>
  <c r="BY184" i="3"/>
  <c r="AH184" i="3" s="1"/>
  <c r="U175" i="3"/>
  <c r="BX175" i="3"/>
  <c r="AG175" i="3" s="1"/>
  <c r="V168" i="3"/>
  <c r="BY168" i="3"/>
  <c r="AH168" i="3" s="1"/>
  <c r="U159" i="3"/>
  <c r="BX159" i="3"/>
  <c r="AG159" i="3" s="1"/>
  <c r="V152" i="3"/>
  <c r="BY152" i="3"/>
  <c r="AH152" i="3" s="1"/>
  <c r="U143" i="3"/>
  <c r="BX143" i="3"/>
  <c r="AG143" i="3" s="1"/>
  <c r="V136" i="3"/>
  <c r="BY136" i="3"/>
  <c r="AH136" i="3" s="1"/>
  <c r="U127" i="3"/>
  <c r="BX127" i="3"/>
  <c r="AG127" i="3" s="1"/>
  <c r="V120" i="3"/>
  <c r="BY120" i="3"/>
  <c r="AH120" i="3" s="1"/>
  <c r="U111" i="3"/>
  <c r="BX111" i="3"/>
  <c r="AG111" i="3" s="1"/>
  <c r="V104" i="3"/>
  <c r="BY104" i="3"/>
  <c r="AH104" i="3" s="1"/>
  <c r="U95" i="3"/>
  <c r="BX95" i="3"/>
  <c r="AG95" i="3" s="1"/>
  <c r="V88" i="3"/>
  <c r="BY88" i="3"/>
  <c r="AH88" i="3" s="1"/>
  <c r="U79" i="3"/>
  <c r="BX79" i="3"/>
  <c r="AG79" i="3" s="1"/>
  <c r="V72" i="3"/>
  <c r="BY72" i="3"/>
  <c r="AH72" i="3" s="1"/>
  <c r="U63" i="3"/>
  <c r="BX63" i="3"/>
  <c r="AG63" i="3" s="1"/>
  <c r="V56" i="3"/>
  <c r="BY56" i="3"/>
  <c r="AH56" i="3" s="1"/>
  <c r="U47" i="3"/>
  <c r="BX47" i="3"/>
  <c r="AG47" i="3" s="1"/>
  <c r="V40" i="3"/>
  <c r="BY40" i="3"/>
  <c r="AH40" i="3" s="1"/>
  <c r="U31" i="3"/>
  <c r="BX31" i="3"/>
  <c r="AG31" i="3" s="1"/>
  <c r="V24" i="3"/>
  <c r="BY24" i="3"/>
  <c r="AH24" i="3" s="1"/>
  <c r="V532" i="3"/>
  <c r="BY532" i="3"/>
  <c r="AH532" i="3" s="1"/>
  <c r="U523" i="3"/>
  <c r="BX523" i="3"/>
  <c r="AG523" i="3" s="1"/>
  <c r="V516" i="3"/>
  <c r="BY516" i="3"/>
  <c r="AH516" i="3" s="1"/>
  <c r="U507" i="3"/>
  <c r="BX507" i="3"/>
  <c r="AG507" i="3" s="1"/>
  <c r="V500" i="3"/>
  <c r="BY500" i="3"/>
  <c r="AH500" i="3" s="1"/>
  <c r="U491" i="3"/>
  <c r="BX491" i="3"/>
  <c r="AG491" i="3" s="1"/>
  <c r="V484" i="3"/>
  <c r="BY484" i="3"/>
  <c r="AH484" i="3" s="1"/>
  <c r="U475" i="3"/>
  <c r="BX475" i="3"/>
  <c r="AG475" i="3" s="1"/>
  <c r="V468" i="3"/>
  <c r="BY468" i="3"/>
  <c r="AH468" i="3" s="1"/>
  <c r="U459" i="3"/>
  <c r="BX459" i="3"/>
  <c r="AG459" i="3" s="1"/>
  <c r="V452" i="3"/>
  <c r="BY452" i="3"/>
  <c r="AH452" i="3" s="1"/>
  <c r="U443" i="3"/>
  <c r="BX443" i="3"/>
  <c r="AG443" i="3" s="1"/>
  <c r="V436" i="3"/>
  <c r="BY436" i="3"/>
  <c r="AH436" i="3" s="1"/>
  <c r="U427" i="3"/>
  <c r="BX427" i="3"/>
  <c r="AG427" i="3" s="1"/>
  <c r="V409" i="3"/>
  <c r="BY409" i="3"/>
  <c r="AH409" i="3" s="1"/>
  <c r="U400" i="3"/>
  <c r="BX400" i="3"/>
  <c r="AG400" i="3" s="1"/>
  <c r="V393" i="3"/>
  <c r="BY393" i="3"/>
  <c r="AH393" i="3" s="1"/>
  <c r="U384" i="3"/>
  <c r="BX384" i="3"/>
  <c r="AG384" i="3" s="1"/>
  <c r="V381" i="3"/>
  <c r="BY381" i="3"/>
  <c r="AH381" i="3" s="1"/>
  <c r="U372" i="3"/>
  <c r="BX372" i="3"/>
  <c r="AG372" i="3" s="1"/>
  <c r="V365" i="3"/>
  <c r="BY365" i="3"/>
  <c r="AH365" i="3" s="1"/>
  <c r="U356" i="3"/>
  <c r="BX356" i="3"/>
  <c r="AG356" i="3" s="1"/>
  <c r="V349" i="3"/>
  <c r="BY349" i="3"/>
  <c r="AH349" i="3" s="1"/>
  <c r="U340" i="3"/>
  <c r="BX340" i="3"/>
  <c r="AG340" i="3" s="1"/>
  <c r="U324" i="3"/>
  <c r="BX324" i="3"/>
  <c r="AG324" i="3" s="1"/>
  <c r="V317" i="3"/>
  <c r="BY317" i="3"/>
  <c r="AH317" i="3" s="1"/>
  <c r="U308" i="3"/>
  <c r="BX308" i="3"/>
  <c r="AG308" i="3" s="1"/>
  <c r="V301" i="3"/>
  <c r="BY301" i="3"/>
  <c r="AH301" i="3" s="1"/>
  <c r="U292" i="3"/>
  <c r="BX292" i="3"/>
  <c r="AG292" i="3" s="1"/>
  <c r="V285" i="3"/>
  <c r="BY285" i="3"/>
  <c r="AH285" i="3" s="1"/>
  <c r="V273" i="3"/>
  <c r="BY273" i="3"/>
  <c r="AH273" i="3" s="1"/>
  <c r="U264" i="3"/>
  <c r="BX264" i="3"/>
  <c r="AG264" i="3" s="1"/>
  <c r="V257" i="3"/>
  <c r="BY257" i="3"/>
  <c r="AH257" i="3" s="1"/>
  <c r="U248" i="3"/>
  <c r="BX248" i="3"/>
  <c r="AG248" i="3" s="1"/>
  <c r="V241" i="3"/>
  <c r="BY241" i="3"/>
  <c r="AH241" i="3" s="1"/>
  <c r="U232" i="3"/>
  <c r="BX232" i="3"/>
  <c r="AG232" i="3" s="1"/>
  <c r="V225" i="3"/>
  <c r="BY225" i="3"/>
  <c r="AH225" i="3" s="1"/>
  <c r="U216" i="3"/>
  <c r="BX216" i="3"/>
  <c r="AG216" i="3" s="1"/>
  <c r="V209" i="3"/>
  <c r="BY209" i="3"/>
  <c r="AH209" i="3" s="1"/>
  <c r="U200" i="3"/>
  <c r="BX200" i="3"/>
  <c r="AG200" i="3" s="1"/>
  <c r="V197" i="3"/>
  <c r="BY197" i="3"/>
  <c r="AH197" i="3" s="1"/>
  <c r="U188" i="3"/>
  <c r="BX188" i="3"/>
  <c r="AG188" i="3" s="1"/>
  <c r="V181" i="3"/>
  <c r="BY181" i="3"/>
  <c r="AH181" i="3" s="1"/>
  <c r="U172" i="3"/>
  <c r="BX172" i="3"/>
  <c r="AG172" i="3" s="1"/>
  <c r="V165" i="3"/>
  <c r="BY165" i="3"/>
  <c r="AH165" i="3" s="1"/>
  <c r="U156" i="3"/>
  <c r="BX156" i="3"/>
  <c r="AG156" i="3" s="1"/>
  <c r="V149" i="3"/>
  <c r="BY149" i="3"/>
  <c r="AH149" i="3" s="1"/>
  <c r="U140" i="3"/>
  <c r="BX140" i="3"/>
  <c r="AG140" i="3" s="1"/>
  <c r="V133" i="3"/>
  <c r="BY133" i="3"/>
  <c r="AH133" i="3" s="1"/>
  <c r="U124" i="3"/>
  <c r="BX124" i="3"/>
  <c r="AG124" i="3" s="1"/>
  <c r="V117" i="3"/>
  <c r="BY117" i="3"/>
  <c r="AH117" i="3" s="1"/>
  <c r="U108" i="3"/>
  <c r="BX108" i="3"/>
  <c r="AG108" i="3" s="1"/>
  <c r="V101" i="3"/>
  <c r="BY101" i="3"/>
  <c r="AH101" i="3" s="1"/>
  <c r="U92" i="3"/>
  <c r="BX92" i="3"/>
  <c r="AG92" i="3" s="1"/>
  <c r="V85" i="3"/>
  <c r="BY85" i="3"/>
  <c r="AH85" i="3" s="1"/>
  <c r="U76" i="3"/>
  <c r="BX76" i="3"/>
  <c r="AG76" i="3" s="1"/>
  <c r="V69" i="3"/>
  <c r="BY69" i="3"/>
  <c r="AH69" i="3" s="1"/>
  <c r="U60" i="3"/>
  <c r="BX60" i="3"/>
  <c r="AG60" i="3" s="1"/>
  <c r="V53" i="3"/>
  <c r="BY53" i="3"/>
  <c r="AH53" i="3" s="1"/>
  <c r="U44" i="3"/>
  <c r="BX44" i="3"/>
  <c r="AG44" i="3" s="1"/>
  <c r="V37" i="3"/>
  <c r="BY37" i="3"/>
  <c r="AH37" i="3" s="1"/>
  <c r="U28" i="3"/>
  <c r="BX28" i="3"/>
  <c r="AG28" i="3" s="1"/>
  <c r="V21" i="3"/>
  <c r="BY21" i="3"/>
  <c r="AH21" i="3" s="1"/>
  <c r="U528" i="3"/>
  <c r="BX528" i="3"/>
  <c r="AG528" i="3" s="1"/>
  <c r="V521" i="3"/>
  <c r="BY521" i="3"/>
  <c r="AH521" i="3" s="1"/>
  <c r="U512" i="3"/>
  <c r="BX512" i="3"/>
  <c r="AG512" i="3" s="1"/>
  <c r="V505" i="3"/>
  <c r="BY505" i="3"/>
  <c r="AH505" i="3" s="1"/>
  <c r="U496" i="3"/>
  <c r="BX496" i="3"/>
  <c r="AG496" i="3" s="1"/>
  <c r="V489" i="3"/>
  <c r="BY489" i="3"/>
  <c r="AH489" i="3" s="1"/>
  <c r="U480" i="3"/>
  <c r="BX480" i="3"/>
  <c r="AG480" i="3" s="1"/>
  <c r="V473" i="3"/>
  <c r="BY473" i="3"/>
  <c r="AH473" i="3" s="1"/>
  <c r="U464" i="3"/>
  <c r="BX464" i="3"/>
  <c r="AG464" i="3" s="1"/>
  <c r="V457" i="3"/>
  <c r="BY457" i="3"/>
  <c r="AH457" i="3" s="1"/>
  <c r="U448" i="3"/>
  <c r="BX448" i="3"/>
  <c r="AG448" i="3" s="1"/>
  <c r="V441" i="3"/>
  <c r="BY441" i="3"/>
  <c r="AH441" i="3" s="1"/>
  <c r="U432" i="3"/>
  <c r="BX432" i="3"/>
  <c r="AG432" i="3" s="1"/>
  <c r="V425" i="3"/>
  <c r="BY425" i="3"/>
  <c r="AH425" i="3" s="1"/>
  <c r="V410" i="3"/>
  <c r="BY410" i="3"/>
  <c r="AH410" i="3" s="1"/>
  <c r="U401" i="3"/>
  <c r="BX401" i="3"/>
  <c r="AG401" i="3" s="1"/>
  <c r="V394" i="3"/>
  <c r="BY394" i="3"/>
  <c r="AH394" i="3" s="1"/>
  <c r="U385" i="3"/>
  <c r="BX385" i="3"/>
  <c r="AG385" i="3" s="1"/>
  <c r="V378" i="3"/>
  <c r="BY378" i="3"/>
  <c r="AH378" i="3" s="1"/>
  <c r="U369" i="3"/>
  <c r="BX369" i="3"/>
  <c r="AG369" i="3" s="1"/>
  <c r="V362" i="3"/>
  <c r="BY362" i="3"/>
  <c r="AH362" i="3" s="1"/>
  <c r="U353" i="3"/>
  <c r="BX353" i="3"/>
  <c r="AG353" i="3" s="1"/>
  <c r="V346" i="3"/>
  <c r="BY346" i="3"/>
  <c r="AH346" i="3" s="1"/>
  <c r="U337" i="3"/>
  <c r="BX337" i="3"/>
  <c r="AG337" i="3" s="1"/>
  <c r="U321" i="3"/>
  <c r="BX321" i="3"/>
  <c r="AG321" i="3" s="1"/>
  <c r="V314" i="3"/>
  <c r="BY314" i="3"/>
  <c r="AH314" i="3" s="1"/>
  <c r="U305" i="3"/>
  <c r="BX305" i="3"/>
  <c r="AG305" i="3" s="1"/>
  <c r="V298" i="3"/>
  <c r="BY298" i="3"/>
  <c r="AH298" i="3" s="1"/>
  <c r="U289" i="3"/>
  <c r="BX289" i="3"/>
  <c r="AG289" i="3" s="1"/>
  <c r="V282" i="3"/>
  <c r="BY282" i="3"/>
  <c r="AH282" i="3" s="1"/>
  <c r="U273" i="3"/>
  <c r="BX273" i="3"/>
  <c r="AG273" i="3" s="1"/>
  <c r="V266" i="3"/>
  <c r="BY266" i="3"/>
  <c r="AH266" i="3" s="1"/>
  <c r="U257" i="3"/>
  <c r="BX257" i="3"/>
  <c r="AG257" i="3" s="1"/>
  <c r="V250" i="3"/>
  <c r="BY250" i="3"/>
  <c r="AH250" i="3" s="1"/>
  <c r="U241" i="3"/>
  <c r="BX241" i="3"/>
  <c r="AG241" i="3" s="1"/>
  <c r="V234" i="3"/>
  <c r="BY234" i="3"/>
  <c r="AH234" i="3" s="1"/>
  <c r="U225" i="3"/>
  <c r="BX225" i="3"/>
  <c r="AG225" i="3" s="1"/>
  <c r="V218" i="3"/>
  <c r="BY218" i="3"/>
  <c r="AH218" i="3" s="1"/>
  <c r="U209" i="3"/>
  <c r="BX209" i="3"/>
  <c r="AG209" i="3" s="1"/>
  <c r="V202" i="3"/>
  <c r="BY202" i="3"/>
  <c r="AH202" i="3" s="1"/>
  <c r="U193" i="3"/>
  <c r="BX193" i="3"/>
  <c r="AG193" i="3" s="1"/>
  <c r="V186" i="3"/>
  <c r="BY186" i="3"/>
  <c r="AH186" i="3" s="1"/>
  <c r="U177" i="3"/>
  <c r="BX177" i="3"/>
  <c r="AG177" i="3" s="1"/>
  <c r="V170" i="3"/>
  <c r="BY170" i="3"/>
  <c r="AH170" i="3" s="1"/>
  <c r="U161" i="3"/>
  <c r="BX161" i="3"/>
  <c r="AG161" i="3" s="1"/>
  <c r="V154" i="3"/>
  <c r="BY154" i="3"/>
  <c r="AH154" i="3" s="1"/>
  <c r="U145" i="3"/>
  <c r="BX145" i="3"/>
  <c r="AG145" i="3" s="1"/>
  <c r="V138" i="3"/>
  <c r="BY138" i="3"/>
  <c r="AH138" i="3" s="1"/>
  <c r="U129" i="3"/>
  <c r="BX129" i="3"/>
  <c r="AG129" i="3" s="1"/>
  <c r="V122" i="3"/>
  <c r="BY122" i="3"/>
  <c r="AH122" i="3" s="1"/>
  <c r="U113" i="3"/>
  <c r="BX113" i="3"/>
  <c r="AG113" i="3" s="1"/>
  <c r="V106" i="3"/>
  <c r="BY106" i="3"/>
  <c r="AH106" i="3" s="1"/>
  <c r="U97" i="3"/>
  <c r="BX97" i="3"/>
  <c r="AG97" i="3" s="1"/>
  <c r="V90" i="3"/>
  <c r="BY90" i="3"/>
  <c r="AH90" i="3" s="1"/>
  <c r="U81" i="3"/>
  <c r="BX81" i="3"/>
  <c r="AG81" i="3" s="1"/>
  <c r="V74" i="3"/>
  <c r="BY74" i="3"/>
  <c r="AH74" i="3" s="1"/>
  <c r="U65" i="3"/>
  <c r="BX65" i="3"/>
  <c r="AG65" i="3" s="1"/>
  <c r="V58" i="3"/>
  <c r="BY58" i="3"/>
  <c r="AH58" i="3" s="1"/>
  <c r="U49" i="3"/>
  <c r="BX49" i="3"/>
  <c r="AG49" i="3" s="1"/>
  <c r="V42" i="3"/>
  <c r="BY42" i="3"/>
  <c r="AH42" i="3" s="1"/>
  <c r="U33" i="3"/>
  <c r="BX33" i="3"/>
  <c r="AG33" i="3" s="1"/>
  <c r="V26" i="3"/>
  <c r="BY26" i="3"/>
  <c r="AH26" i="3" s="1"/>
  <c r="U17" i="3"/>
  <c r="BX17" i="3"/>
  <c r="AG17" i="3" s="1"/>
  <c r="U529" i="3"/>
  <c r="BX529" i="3"/>
  <c r="AG529" i="3" s="1"/>
  <c r="V522" i="3"/>
  <c r="BY522" i="3"/>
  <c r="AH522" i="3" s="1"/>
  <c r="U513" i="3"/>
  <c r="BX513" i="3"/>
  <c r="AG513" i="3" s="1"/>
  <c r="V506" i="3"/>
  <c r="BY506" i="3"/>
  <c r="AH506" i="3" s="1"/>
  <c r="U497" i="3"/>
  <c r="BX497" i="3"/>
  <c r="AG497" i="3" s="1"/>
  <c r="V490" i="3"/>
  <c r="BY490" i="3"/>
  <c r="AH490" i="3" s="1"/>
  <c r="U481" i="3"/>
  <c r="BX481" i="3"/>
  <c r="AG481" i="3" s="1"/>
  <c r="V474" i="3"/>
  <c r="BY474" i="3"/>
  <c r="AH474" i="3" s="1"/>
  <c r="U465" i="3"/>
  <c r="BX465" i="3"/>
  <c r="AG465" i="3" s="1"/>
  <c r="V458" i="3"/>
  <c r="BY458" i="3"/>
  <c r="AH458" i="3" s="1"/>
  <c r="U449" i="3"/>
  <c r="BX449" i="3"/>
  <c r="AG449" i="3" s="1"/>
  <c r="V442" i="3"/>
  <c r="BY442" i="3"/>
  <c r="AH442" i="3" s="1"/>
  <c r="U433" i="3"/>
  <c r="BX433" i="3"/>
  <c r="AG433" i="3" s="1"/>
  <c r="V426" i="3"/>
  <c r="BY426" i="3"/>
  <c r="AH426" i="3" s="1"/>
  <c r="V411" i="3"/>
  <c r="BY411" i="3"/>
  <c r="AH411" i="3" s="1"/>
  <c r="U402" i="3"/>
  <c r="BX402" i="3"/>
  <c r="AG402" i="3" s="1"/>
  <c r="V395" i="3"/>
  <c r="BY395" i="3"/>
  <c r="AH395" i="3" s="1"/>
  <c r="U386" i="3"/>
  <c r="BX386" i="3"/>
  <c r="AG386" i="3" s="1"/>
  <c r="V379" i="3"/>
  <c r="BY379" i="3"/>
  <c r="AH379" i="3" s="1"/>
  <c r="U370" i="3"/>
  <c r="BX370" i="3"/>
  <c r="AG370" i="3" s="1"/>
  <c r="V363" i="3"/>
  <c r="BY363" i="3"/>
  <c r="AH363" i="3" s="1"/>
  <c r="U354" i="3"/>
  <c r="BX354" i="3"/>
  <c r="AG354" i="3" s="1"/>
  <c r="V347" i="3"/>
  <c r="BY347" i="3"/>
  <c r="AH347" i="3" s="1"/>
  <c r="U338" i="3"/>
  <c r="BX338" i="3"/>
  <c r="AG338" i="3" s="1"/>
  <c r="U322" i="3"/>
  <c r="BX322" i="3"/>
  <c r="AG322" i="3" s="1"/>
  <c r="V315" i="3"/>
  <c r="BY315" i="3"/>
  <c r="AH315" i="3" s="1"/>
  <c r="U306" i="3"/>
  <c r="BX306" i="3"/>
  <c r="AG306" i="3" s="1"/>
  <c r="V299" i="3"/>
  <c r="BY299" i="3"/>
  <c r="AH299" i="3" s="1"/>
  <c r="U290" i="3"/>
  <c r="BX290" i="3"/>
  <c r="AG290" i="3" s="1"/>
  <c r="V283" i="3"/>
  <c r="BY283" i="3"/>
  <c r="AH283" i="3" s="1"/>
  <c r="U274" i="3"/>
  <c r="BX274" i="3"/>
  <c r="AG274" i="3" s="1"/>
  <c r="V267" i="3"/>
  <c r="BY267" i="3"/>
  <c r="AH267" i="3" s="1"/>
  <c r="U258" i="3"/>
  <c r="BX258" i="3"/>
  <c r="AG258" i="3" s="1"/>
  <c r="V251" i="3"/>
  <c r="BY251" i="3"/>
  <c r="AH251" i="3" s="1"/>
  <c r="U242" i="3"/>
  <c r="BX242" i="3"/>
  <c r="AG242" i="3" s="1"/>
  <c r="V235" i="3"/>
  <c r="BY235" i="3"/>
  <c r="AH235" i="3" s="1"/>
  <c r="U226" i="3"/>
  <c r="BX226" i="3"/>
  <c r="AG226" i="3" s="1"/>
  <c r="V223" i="3"/>
  <c r="BY223" i="3"/>
  <c r="AH223" i="3" s="1"/>
  <c r="U214" i="3"/>
  <c r="BX214" i="3"/>
  <c r="AG214" i="3" s="1"/>
  <c r="V207" i="3"/>
  <c r="BY207" i="3"/>
  <c r="AH207" i="3" s="1"/>
  <c r="U198" i="3"/>
  <c r="BX198" i="3"/>
  <c r="AG198" i="3" s="1"/>
  <c r="V191" i="3"/>
  <c r="BY191" i="3"/>
  <c r="AH191" i="3" s="1"/>
  <c r="U182" i="3"/>
  <c r="BX182" i="3"/>
  <c r="AG182" i="3" s="1"/>
  <c r="V175" i="3"/>
  <c r="BY175" i="3"/>
  <c r="AH175" i="3" s="1"/>
  <c r="U166" i="3"/>
  <c r="BX166" i="3"/>
  <c r="AG166" i="3" s="1"/>
  <c r="V159" i="3"/>
  <c r="BY159" i="3"/>
  <c r="AH159" i="3" s="1"/>
  <c r="U150" i="3"/>
  <c r="BX150" i="3"/>
  <c r="AG150" i="3" s="1"/>
  <c r="V143" i="3"/>
  <c r="BY143" i="3"/>
  <c r="AH143" i="3" s="1"/>
  <c r="U134" i="3"/>
  <c r="BX134" i="3"/>
  <c r="AG134" i="3" s="1"/>
  <c r="V127" i="3"/>
  <c r="BY127" i="3"/>
  <c r="AH127" i="3" s="1"/>
  <c r="U118" i="3"/>
  <c r="BX118" i="3"/>
  <c r="AG118" i="3" s="1"/>
  <c r="V111" i="3"/>
  <c r="BY111" i="3"/>
  <c r="AH111" i="3" s="1"/>
  <c r="U102" i="3"/>
  <c r="BX102" i="3"/>
  <c r="AG102" i="3" s="1"/>
  <c r="V95" i="3"/>
  <c r="BY95" i="3"/>
  <c r="AH95" i="3" s="1"/>
  <c r="U86" i="3"/>
  <c r="BX86" i="3"/>
  <c r="AG86" i="3" s="1"/>
  <c r="V79" i="3"/>
  <c r="BY79" i="3"/>
  <c r="AH79" i="3" s="1"/>
  <c r="U70" i="3"/>
  <c r="BX70" i="3"/>
  <c r="AG70" i="3" s="1"/>
  <c r="V63" i="3"/>
  <c r="BY63" i="3"/>
  <c r="AH63" i="3" s="1"/>
  <c r="U54" i="3"/>
  <c r="BX54" i="3"/>
  <c r="AG54" i="3" s="1"/>
  <c r="V47" i="3"/>
  <c r="BY47" i="3"/>
  <c r="AH47" i="3" s="1"/>
  <c r="U38" i="3"/>
  <c r="BX38" i="3"/>
  <c r="AG38" i="3" s="1"/>
  <c r="V31" i="3"/>
  <c r="BY31" i="3"/>
  <c r="AH31" i="3" s="1"/>
  <c r="U22" i="3"/>
  <c r="BX22" i="3"/>
  <c r="AG22" i="3" s="1"/>
  <c r="U526" i="3"/>
  <c r="BX526" i="3"/>
  <c r="AG526" i="3" s="1"/>
  <c r="V519" i="3"/>
  <c r="BY519" i="3"/>
  <c r="AH519" i="3" s="1"/>
  <c r="U510" i="3"/>
  <c r="BX510" i="3"/>
  <c r="AG510" i="3" s="1"/>
  <c r="V503" i="3"/>
  <c r="BY503" i="3"/>
  <c r="AH503" i="3" s="1"/>
  <c r="U494" i="3"/>
  <c r="BX494" i="3"/>
  <c r="AG494" i="3" s="1"/>
  <c r="V487" i="3"/>
  <c r="BY487" i="3"/>
  <c r="AH487" i="3" s="1"/>
  <c r="U478" i="3"/>
  <c r="BX478" i="3"/>
  <c r="AG478" i="3" s="1"/>
  <c r="V471" i="3"/>
  <c r="BY471" i="3"/>
  <c r="AH471" i="3" s="1"/>
  <c r="U462" i="3"/>
  <c r="BX462" i="3"/>
  <c r="AG462" i="3" s="1"/>
  <c r="V455" i="3"/>
  <c r="BY455" i="3"/>
  <c r="AH455" i="3" s="1"/>
  <c r="U446" i="3"/>
  <c r="BX446" i="3"/>
  <c r="AG446" i="3" s="1"/>
  <c r="V439" i="3"/>
  <c r="BY439" i="3"/>
  <c r="AH439" i="3" s="1"/>
  <c r="U430" i="3"/>
  <c r="BX430" i="3"/>
  <c r="AG430" i="3" s="1"/>
  <c r="V423" i="3"/>
  <c r="BY423" i="3"/>
  <c r="AH423" i="3" s="1"/>
  <c r="V408" i="3"/>
  <c r="BY408" i="3"/>
  <c r="AH408" i="3" s="1"/>
  <c r="U399" i="3"/>
  <c r="BX399" i="3"/>
  <c r="AG399" i="3" s="1"/>
  <c r="V392" i="3"/>
  <c r="BY392" i="3"/>
  <c r="AH392" i="3" s="1"/>
  <c r="AG383" i="3"/>
  <c r="V376" i="3"/>
  <c r="BY376" i="3"/>
  <c r="AH376" i="3" s="1"/>
  <c r="U367" i="3"/>
  <c r="BX367" i="3"/>
  <c r="AG367" i="3" s="1"/>
  <c r="V360" i="3"/>
  <c r="BY360" i="3"/>
  <c r="AH360" i="3" s="1"/>
  <c r="U351" i="3"/>
  <c r="BX351" i="3"/>
  <c r="AG351" i="3" s="1"/>
  <c r="V344" i="3"/>
  <c r="BY344" i="3"/>
  <c r="AH344" i="3" s="1"/>
  <c r="U335" i="3"/>
  <c r="BX335" i="3"/>
  <c r="AG335" i="3" s="1"/>
  <c r="U319" i="3"/>
  <c r="BX319" i="3"/>
  <c r="AG319" i="3" s="1"/>
  <c r="V312" i="3"/>
  <c r="BY312" i="3"/>
  <c r="AH312" i="3" s="1"/>
  <c r="U303" i="3"/>
  <c r="BX303" i="3"/>
  <c r="AG303" i="3" s="1"/>
  <c r="V296" i="3"/>
  <c r="BY296" i="3"/>
  <c r="AH296" i="3" s="1"/>
  <c r="U287" i="3"/>
  <c r="BX287" i="3"/>
  <c r="AG287" i="3" s="1"/>
  <c r="V280" i="3"/>
  <c r="BY280" i="3"/>
  <c r="AH280" i="3" s="1"/>
  <c r="U271" i="3"/>
  <c r="BX271" i="3"/>
  <c r="AG271" i="3" s="1"/>
  <c r="V264" i="3"/>
  <c r="BY264" i="3"/>
  <c r="AH264" i="3" s="1"/>
  <c r="U255" i="3"/>
  <c r="BX255" i="3"/>
  <c r="AG255" i="3" s="1"/>
  <c r="V248" i="3"/>
  <c r="BY248" i="3"/>
  <c r="AH248" i="3" s="1"/>
  <c r="U239" i="3"/>
  <c r="BX239" i="3"/>
  <c r="AG239" i="3" s="1"/>
  <c r="V232" i="3"/>
  <c r="BY232" i="3"/>
  <c r="AH232" i="3" s="1"/>
  <c r="V220" i="3"/>
  <c r="BY220" i="3"/>
  <c r="AH220" i="3" s="1"/>
  <c r="U211" i="3"/>
  <c r="BX211" i="3"/>
  <c r="AG211" i="3" s="1"/>
  <c r="V204" i="3"/>
  <c r="BY204" i="3"/>
  <c r="AH204" i="3" s="1"/>
  <c r="U195" i="3"/>
  <c r="BX195" i="3"/>
  <c r="AG195" i="3" s="1"/>
  <c r="V188" i="3"/>
  <c r="BY188" i="3"/>
  <c r="AH188" i="3" s="1"/>
  <c r="U179" i="3"/>
  <c r="BX179" i="3"/>
  <c r="AG179" i="3" s="1"/>
  <c r="V172" i="3"/>
  <c r="BY172" i="3"/>
  <c r="AH172" i="3" s="1"/>
  <c r="U163" i="3"/>
  <c r="BX163" i="3"/>
  <c r="AG163" i="3" s="1"/>
  <c r="V156" i="3"/>
  <c r="BY156" i="3"/>
  <c r="AH156" i="3" s="1"/>
  <c r="U147" i="3"/>
  <c r="BX147" i="3"/>
  <c r="AG147" i="3" s="1"/>
  <c r="V140" i="3"/>
  <c r="BY140" i="3"/>
  <c r="AH140" i="3" s="1"/>
  <c r="U131" i="3"/>
  <c r="BX131" i="3"/>
  <c r="AG131" i="3" s="1"/>
  <c r="V124" i="3"/>
  <c r="BY124" i="3"/>
  <c r="AH124" i="3" s="1"/>
  <c r="U115" i="3"/>
  <c r="BX115" i="3"/>
  <c r="AG115" i="3" s="1"/>
  <c r="V108" i="3"/>
  <c r="BY108" i="3"/>
  <c r="AH108" i="3" s="1"/>
  <c r="U99" i="3"/>
  <c r="BX99" i="3"/>
  <c r="AG99" i="3" s="1"/>
  <c r="V92" i="3"/>
  <c r="BY92" i="3"/>
  <c r="AH92" i="3" s="1"/>
  <c r="U83" i="3"/>
  <c r="BX83" i="3"/>
  <c r="AG83" i="3" s="1"/>
  <c r="V76" i="3"/>
  <c r="BY76" i="3"/>
  <c r="AH76" i="3" s="1"/>
  <c r="U67" i="3"/>
  <c r="BX67" i="3"/>
  <c r="AG67" i="3" s="1"/>
  <c r="V60" i="3"/>
  <c r="BY60" i="3"/>
  <c r="AH60" i="3" s="1"/>
  <c r="U51" i="3"/>
  <c r="BX51" i="3"/>
  <c r="AG51" i="3" s="1"/>
  <c r="V44" i="3"/>
  <c r="BY44" i="3"/>
  <c r="AH44" i="3" s="1"/>
  <c r="U35" i="3"/>
  <c r="BX35" i="3"/>
  <c r="AG35" i="3" s="1"/>
  <c r="V28" i="3"/>
  <c r="BY28" i="3"/>
  <c r="AH28" i="3" s="1"/>
  <c r="U19" i="3"/>
  <c r="BX19" i="3"/>
  <c r="AG19" i="3" s="1"/>
  <c r="U527" i="3"/>
  <c r="BX527" i="3"/>
  <c r="AG527" i="3" s="1"/>
  <c r="V520" i="3"/>
  <c r="BY520" i="3"/>
  <c r="AH520" i="3" s="1"/>
  <c r="U511" i="3"/>
  <c r="BX511" i="3"/>
  <c r="AG511" i="3" s="1"/>
  <c r="V504" i="3"/>
  <c r="BY504" i="3"/>
  <c r="AH504" i="3" s="1"/>
  <c r="U495" i="3"/>
  <c r="BX495" i="3"/>
  <c r="AG495" i="3" s="1"/>
  <c r="V488" i="3"/>
  <c r="BY488" i="3"/>
  <c r="AH488" i="3" s="1"/>
  <c r="U479" i="3"/>
  <c r="BX479" i="3"/>
  <c r="AG479" i="3" s="1"/>
  <c r="V472" i="3"/>
  <c r="BY472" i="3"/>
  <c r="AH472" i="3" s="1"/>
  <c r="U463" i="3"/>
  <c r="BX463" i="3"/>
  <c r="AG463" i="3" s="1"/>
  <c r="V456" i="3"/>
  <c r="BY456" i="3"/>
  <c r="AH456" i="3" s="1"/>
  <c r="U447" i="3"/>
  <c r="BX447" i="3"/>
  <c r="AG447" i="3" s="1"/>
  <c r="V440" i="3"/>
  <c r="BY440" i="3"/>
  <c r="AH440" i="3" s="1"/>
  <c r="U431" i="3"/>
  <c r="BX431" i="3"/>
  <c r="AG431" i="3" s="1"/>
  <c r="V424" i="3"/>
  <c r="BY424" i="3"/>
  <c r="AH424" i="3" s="1"/>
  <c r="V413" i="3"/>
  <c r="BY413" i="3"/>
  <c r="AH413" i="3" s="1"/>
  <c r="U404" i="3"/>
  <c r="BX404" i="3"/>
  <c r="AG404" i="3" s="1"/>
  <c r="V397" i="3"/>
  <c r="BY397" i="3"/>
  <c r="AH397" i="3" s="1"/>
  <c r="U388" i="3"/>
  <c r="BX388" i="3"/>
  <c r="AG388" i="3" s="1"/>
  <c r="U376" i="3"/>
  <c r="BX376" i="3"/>
  <c r="AG376" i="3" s="1"/>
  <c r="V369" i="3"/>
  <c r="BY369" i="3"/>
  <c r="AH369" i="3" s="1"/>
  <c r="U360" i="3"/>
  <c r="BX360" i="3"/>
  <c r="AG360" i="3" s="1"/>
  <c r="V353" i="3"/>
  <c r="BY353" i="3"/>
  <c r="AH353" i="3" s="1"/>
  <c r="U344" i="3"/>
  <c r="BX344" i="3"/>
  <c r="AG344" i="3" s="1"/>
  <c r="V337" i="3"/>
  <c r="BY337" i="3"/>
  <c r="AH337" i="3" s="1"/>
  <c r="V321" i="3"/>
  <c r="BY321" i="3"/>
  <c r="AH321" i="3" s="1"/>
  <c r="U312" i="3"/>
  <c r="BX312" i="3"/>
  <c r="AG312" i="3" s="1"/>
  <c r="V305" i="3"/>
  <c r="BY305" i="3"/>
  <c r="AH305" i="3" s="1"/>
  <c r="U296" i="3"/>
  <c r="BX296" i="3"/>
  <c r="AG296" i="3" s="1"/>
  <c r="V289" i="3"/>
  <c r="BY289" i="3"/>
  <c r="AH289" i="3" s="1"/>
  <c r="U280" i="3"/>
  <c r="BX280" i="3"/>
  <c r="AG280" i="3" s="1"/>
  <c r="V277" i="3"/>
  <c r="BY277" i="3"/>
  <c r="AH277" i="3" s="1"/>
  <c r="U268" i="3"/>
  <c r="BX268" i="3"/>
  <c r="AG268" i="3" s="1"/>
  <c r="V261" i="3"/>
  <c r="BY261" i="3"/>
  <c r="AH261" i="3" s="1"/>
  <c r="U252" i="3"/>
  <c r="BX252" i="3"/>
  <c r="AG252" i="3" s="1"/>
  <c r="V245" i="3"/>
  <c r="BY245" i="3"/>
  <c r="AH245" i="3" s="1"/>
  <c r="U236" i="3"/>
  <c r="BX236" i="3"/>
  <c r="AG236" i="3" s="1"/>
  <c r="V229" i="3"/>
  <c r="BY229" i="3"/>
  <c r="AH229" i="3" s="1"/>
  <c r="U220" i="3"/>
  <c r="BX220" i="3"/>
  <c r="AG220" i="3" s="1"/>
  <c r="V213" i="3"/>
  <c r="BY213" i="3"/>
  <c r="AH213" i="3" s="1"/>
  <c r="U204" i="3"/>
  <c r="BX204" i="3"/>
  <c r="AG204" i="3" s="1"/>
  <c r="U192" i="3"/>
  <c r="BX192" i="3"/>
  <c r="AG192" i="3" s="1"/>
  <c r="V185" i="3"/>
  <c r="BY185" i="3"/>
  <c r="AH185" i="3" s="1"/>
  <c r="U176" i="3"/>
  <c r="BX176" i="3"/>
  <c r="AG176" i="3" s="1"/>
  <c r="V169" i="3"/>
  <c r="BY169" i="3"/>
  <c r="AH169" i="3" s="1"/>
  <c r="U160" i="3"/>
  <c r="BX160" i="3"/>
  <c r="AG160" i="3" s="1"/>
  <c r="V153" i="3"/>
  <c r="BY153" i="3"/>
  <c r="AH153" i="3" s="1"/>
  <c r="U144" i="3"/>
  <c r="BX144" i="3"/>
  <c r="AG144" i="3" s="1"/>
  <c r="V137" i="3"/>
  <c r="BY137" i="3"/>
  <c r="AH137" i="3" s="1"/>
  <c r="U128" i="3"/>
  <c r="BX128" i="3"/>
  <c r="AG128" i="3" s="1"/>
  <c r="V121" i="3"/>
  <c r="BY121" i="3"/>
  <c r="AH121" i="3" s="1"/>
  <c r="U112" i="3"/>
  <c r="BX112" i="3"/>
  <c r="AG112" i="3" s="1"/>
  <c r="V105" i="3"/>
  <c r="BY105" i="3"/>
  <c r="AH105" i="3" s="1"/>
  <c r="U96" i="3"/>
  <c r="BX96" i="3"/>
  <c r="AG96" i="3" s="1"/>
  <c r="V89" i="3"/>
  <c r="BY89" i="3"/>
  <c r="AH89" i="3" s="1"/>
  <c r="U80" i="3"/>
  <c r="BX80" i="3"/>
  <c r="AG80" i="3" s="1"/>
  <c r="V73" i="3"/>
  <c r="BY73" i="3"/>
  <c r="AH73" i="3" s="1"/>
  <c r="U64" i="3"/>
  <c r="BX64" i="3"/>
  <c r="AG64" i="3" s="1"/>
  <c r="V57" i="3"/>
  <c r="BY57" i="3"/>
  <c r="AH57" i="3" s="1"/>
  <c r="U48" i="3"/>
  <c r="BX48" i="3"/>
  <c r="AG48" i="3" s="1"/>
  <c r="V41" i="3"/>
  <c r="BY41" i="3"/>
  <c r="AH41" i="3" s="1"/>
  <c r="U32" i="3"/>
  <c r="BX32" i="3"/>
  <c r="AG32" i="3" s="1"/>
  <c r="V25" i="3"/>
  <c r="BY25" i="3"/>
  <c r="AH25" i="3" s="1"/>
  <c r="U16" i="3"/>
  <c r="BX16" i="3"/>
  <c r="AG16" i="3" s="1"/>
  <c r="U532" i="3"/>
  <c r="BX532" i="3"/>
  <c r="AG532" i="3" s="1"/>
  <c r="V525" i="3"/>
  <c r="BY525" i="3"/>
  <c r="AH525" i="3" s="1"/>
  <c r="U516" i="3"/>
  <c r="BX516" i="3"/>
  <c r="AG516" i="3" s="1"/>
  <c r="V509" i="3"/>
  <c r="BY509" i="3"/>
  <c r="AH509" i="3" s="1"/>
  <c r="U500" i="3"/>
  <c r="BX500" i="3"/>
  <c r="AG500" i="3" s="1"/>
  <c r="V493" i="3"/>
  <c r="BY493" i="3"/>
  <c r="AH493" i="3" s="1"/>
  <c r="U484" i="3"/>
  <c r="BX484" i="3"/>
  <c r="AG484" i="3" s="1"/>
  <c r="V477" i="3"/>
  <c r="BY477" i="3"/>
  <c r="AH477" i="3" s="1"/>
  <c r="U468" i="3"/>
  <c r="BX468" i="3"/>
  <c r="AG468" i="3" s="1"/>
  <c r="V461" i="3"/>
  <c r="BY461" i="3"/>
  <c r="AH461" i="3" s="1"/>
  <c r="U452" i="3"/>
  <c r="BX452" i="3"/>
  <c r="AG452" i="3" s="1"/>
  <c r="V445" i="3"/>
  <c r="BY445" i="3"/>
  <c r="AH445" i="3" s="1"/>
  <c r="U436" i="3"/>
  <c r="BX436" i="3"/>
  <c r="AG436" i="3" s="1"/>
  <c r="V429" i="3"/>
  <c r="BY429" i="3"/>
  <c r="AH429" i="3" s="1"/>
  <c r="U405" i="3"/>
  <c r="BX405" i="3"/>
  <c r="AG405" i="3" s="1"/>
  <c r="V398" i="3"/>
  <c r="BY398" i="3"/>
  <c r="AH398" i="3" s="1"/>
  <c r="U389" i="3"/>
  <c r="BX389" i="3"/>
  <c r="AG389" i="3" s="1"/>
  <c r="V382" i="3"/>
  <c r="BY382" i="3"/>
  <c r="AH382" i="3" s="1"/>
  <c r="U373" i="3"/>
  <c r="BX373" i="3"/>
  <c r="AG373" i="3" s="1"/>
  <c r="V366" i="3"/>
  <c r="BY366" i="3"/>
  <c r="AH366" i="3" s="1"/>
  <c r="U357" i="3"/>
  <c r="BX357" i="3"/>
  <c r="AG357" i="3" s="1"/>
  <c r="V350" i="3"/>
  <c r="BY350" i="3"/>
  <c r="AH350" i="3" s="1"/>
  <c r="U341" i="3"/>
  <c r="BX341" i="3"/>
  <c r="AG341" i="3" s="1"/>
  <c r="U325" i="3"/>
  <c r="BX325" i="3"/>
  <c r="AG325" i="3" s="1"/>
  <c r="V318" i="3"/>
  <c r="BY318" i="3"/>
  <c r="AH318" i="3" s="1"/>
  <c r="U309" i="3"/>
  <c r="BX309" i="3"/>
  <c r="AG309" i="3" s="1"/>
  <c r="V302" i="3"/>
  <c r="BY302" i="3"/>
  <c r="AH302" i="3" s="1"/>
  <c r="U293" i="3"/>
  <c r="BX293" i="3"/>
  <c r="AG293" i="3" s="1"/>
  <c r="V286" i="3"/>
  <c r="BY286" i="3"/>
  <c r="AH286" i="3" s="1"/>
  <c r="U277" i="3"/>
  <c r="BX277" i="3"/>
  <c r="AG277" i="3" s="1"/>
  <c r="V270" i="3"/>
  <c r="BY270" i="3"/>
  <c r="AH270" i="3" s="1"/>
  <c r="U261" i="3"/>
  <c r="BX261" i="3"/>
  <c r="AG261" i="3" s="1"/>
  <c r="V254" i="3"/>
  <c r="BY254" i="3"/>
  <c r="AH254" i="3" s="1"/>
  <c r="U245" i="3"/>
  <c r="BX245" i="3"/>
  <c r="AG245" i="3" s="1"/>
  <c r="V238" i="3"/>
  <c r="BY238" i="3"/>
  <c r="AH238" i="3" s="1"/>
  <c r="U229" i="3"/>
  <c r="BX229" i="3"/>
  <c r="AG229" i="3" s="1"/>
  <c r="V222" i="3"/>
  <c r="BY222" i="3"/>
  <c r="AH222" i="3" s="1"/>
  <c r="U213" i="3"/>
  <c r="BX213" i="3"/>
  <c r="AG213" i="3" s="1"/>
  <c r="V206" i="3"/>
  <c r="BY206" i="3"/>
  <c r="AH206" i="3" s="1"/>
  <c r="U197" i="3"/>
  <c r="BX197" i="3"/>
  <c r="AG197" i="3" s="1"/>
  <c r="V190" i="3"/>
  <c r="BY190" i="3"/>
  <c r="AH190" i="3" s="1"/>
  <c r="U181" i="3"/>
  <c r="BX181" i="3"/>
  <c r="AG181" i="3" s="1"/>
  <c r="V174" i="3"/>
  <c r="BY174" i="3"/>
  <c r="AH174" i="3" s="1"/>
  <c r="U165" i="3"/>
  <c r="BX165" i="3"/>
  <c r="AG165" i="3" s="1"/>
  <c r="V158" i="3"/>
  <c r="BY158" i="3"/>
  <c r="AH158" i="3" s="1"/>
  <c r="U149" i="3"/>
  <c r="BX149" i="3"/>
  <c r="AG149" i="3" s="1"/>
  <c r="V142" i="3"/>
  <c r="BY142" i="3"/>
  <c r="AH142" i="3" s="1"/>
  <c r="U133" i="3"/>
  <c r="BX133" i="3"/>
  <c r="AG133" i="3" s="1"/>
  <c r="V126" i="3"/>
  <c r="BY126" i="3"/>
  <c r="AH126" i="3" s="1"/>
  <c r="U117" i="3"/>
  <c r="BX117" i="3"/>
  <c r="AG117" i="3" s="1"/>
  <c r="V110" i="3"/>
  <c r="BY110" i="3"/>
  <c r="AH110" i="3" s="1"/>
  <c r="U101" i="3"/>
  <c r="BX101" i="3"/>
  <c r="AG101" i="3" s="1"/>
  <c r="U85" i="3"/>
  <c r="BX85" i="3"/>
  <c r="AG85" i="3" s="1"/>
  <c r="V78" i="3"/>
  <c r="BY78" i="3"/>
  <c r="AH78" i="3" s="1"/>
  <c r="U69" i="3"/>
  <c r="BX69" i="3"/>
  <c r="AG69" i="3" s="1"/>
  <c r="V62" i="3"/>
  <c r="BY62" i="3"/>
  <c r="AH62" i="3" s="1"/>
  <c r="U53" i="3"/>
  <c r="BX53" i="3"/>
  <c r="AG53" i="3" s="1"/>
  <c r="V46" i="3"/>
  <c r="BY46" i="3"/>
  <c r="AH46" i="3" s="1"/>
  <c r="U37" i="3"/>
  <c r="BX37" i="3"/>
  <c r="AG37" i="3" s="1"/>
  <c r="V30" i="3"/>
  <c r="BY30" i="3"/>
  <c r="AH30" i="3" s="1"/>
  <c r="U21" i="3"/>
  <c r="BX21" i="3"/>
  <c r="AG21" i="3" s="1"/>
  <c r="U540" i="3"/>
  <c r="BX540" i="3"/>
  <c r="AG540" i="3" s="1"/>
  <c r="U536" i="3"/>
  <c r="BX536" i="3"/>
  <c r="AG536" i="3" s="1"/>
  <c r="V332" i="3"/>
  <c r="BY332" i="3"/>
  <c r="AH332" i="3" s="1"/>
  <c r="V328" i="3"/>
  <c r="BY328" i="3"/>
  <c r="AH328" i="3" s="1"/>
  <c r="V542" i="3"/>
  <c r="BY542" i="3"/>
  <c r="AH542" i="3" s="1"/>
  <c r="V538" i="3"/>
  <c r="BY538" i="3"/>
  <c r="AH538" i="3" s="1"/>
  <c r="V421" i="3"/>
  <c r="BY421" i="3"/>
  <c r="AH421" i="3" s="1"/>
  <c r="V417" i="3"/>
  <c r="BY417" i="3"/>
  <c r="AH417" i="3" s="1"/>
  <c r="V333" i="3"/>
  <c r="BY333" i="3"/>
  <c r="AH333" i="3" s="1"/>
  <c r="V329" i="3"/>
  <c r="BY329" i="3"/>
  <c r="AH329" i="3" s="1"/>
  <c r="U542" i="3"/>
  <c r="BX542" i="3"/>
  <c r="AG542" i="3" s="1"/>
  <c r="U538" i="3"/>
  <c r="BX538" i="3"/>
  <c r="AG538" i="3" s="1"/>
  <c r="V334" i="3"/>
  <c r="BY334" i="3"/>
  <c r="AH334" i="3" s="1"/>
  <c r="V330" i="3"/>
  <c r="BY330" i="3"/>
  <c r="AH330" i="3" s="1"/>
  <c r="U541" i="3"/>
  <c r="BX541" i="3"/>
  <c r="AG541" i="3" s="1"/>
  <c r="U537" i="3"/>
  <c r="BX537" i="3"/>
  <c r="AG537" i="3" s="1"/>
  <c r="V422" i="3"/>
  <c r="BY422" i="3"/>
  <c r="AH422" i="3" s="1"/>
  <c r="V418" i="3"/>
  <c r="BY418" i="3"/>
  <c r="AH418" i="3" s="1"/>
  <c r="U334" i="3"/>
  <c r="BX334" i="3"/>
  <c r="AG334" i="3" s="1"/>
  <c r="U330" i="3"/>
  <c r="BX330" i="3"/>
  <c r="AG330" i="3" s="1"/>
  <c r="U533" i="3"/>
  <c r="BX533" i="3"/>
  <c r="AG533" i="3" s="1"/>
  <c r="V526" i="3"/>
  <c r="BY526" i="3"/>
  <c r="AH526" i="3" s="1"/>
  <c r="U517" i="3"/>
  <c r="BX517" i="3"/>
  <c r="AG517" i="3" s="1"/>
  <c r="V510" i="3"/>
  <c r="BY510" i="3"/>
  <c r="AH510" i="3" s="1"/>
  <c r="U501" i="3"/>
  <c r="BX501" i="3"/>
  <c r="AG501" i="3" s="1"/>
  <c r="V494" i="3"/>
  <c r="BY494" i="3"/>
  <c r="AH494" i="3" s="1"/>
  <c r="U485" i="3"/>
  <c r="BX485" i="3"/>
  <c r="AG485" i="3" s="1"/>
  <c r="V478" i="3"/>
  <c r="BY478" i="3"/>
  <c r="AH478" i="3" s="1"/>
  <c r="U469" i="3"/>
  <c r="BX469" i="3"/>
  <c r="AG469" i="3" s="1"/>
  <c r="V462" i="3"/>
  <c r="BY462" i="3"/>
  <c r="AH462" i="3" s="1"/>
  <c r="U453" i="3"/>
  <c r="BX453" i="3"/>
  <c r="AG453" i="3" s="1"/>
  <c r="V446" i="3"/>
  <c r="BY446" i="3"/>
  <c r="AH446" i="3" s="1"/>
  <c r="U437" i="3"/>
  <c r="BX437" i="3"/>
  <c r="AG437" i="3" s="1"/>
  <c r="V430" i="3"/>
  <c r="BY430" i="3"/>
  <c r="AH430" i="3" s="1"/>
  <c r="U406" i="3"/>
  <c r="BX406" i="3"/>
  <c r="AG406" i="3" s="1"/>
  <c r="V399" i="3"/>
  <c r="BY399" i="3"/>
  <c r="AH399" i="3" s="1"/>
  <c r="U390" i="3"/>
  <c r="BX390" i="3"/>
  <c r="AG390" i="3" s="1"/>
  <c r="AH383" i="3"/>
  <c r="U374" i="3"/>
  <c r="BX374" i="3"/>
  <c r="AG374" i="3" s="1"/>
  <c r="V367" i="3"/>
  <c r="BY367" i="3"/>
  <c r="AH367" i="3" s="1"/>
  <c r="U358" i="3"/>
  <c r="BX358" i="3"/>
  <c r="AG358" i="3" s="1"/>
  <c r="V351" i="3"/>
  <c r="BY351" i="3"/>
  <c r="AH351" i="3" s="1"/>
  <c r="U342" i="3"/>
  <c r="BX342" i="3"/>
  <c r="AG342" i="3" s="1"/>
  <c r="V335" i="3"/>
  <c r="BY335" i="3"/>
  <c r="AH335" i="3" s="1"/>
  <c r="U326" i="3"/>
  <c r="BX326" i="3"/>
  <c r="AG326" i="3" s="1"/>
  <c r="V319" i="3"/>
  <c r="BY319" i="3"/>
  <c r="AH319" i="3" s="1"/>
  <c r="U310" i="3"/>
  <c r="BX310" i="3"/>
  <c r="AG310" i="3" s="1"/>
  <c r="V303" i="3"/>
  <c r="BY303" i="3"/>
  <c r="AH303" i="3" s="1"/>
  <c r="U294" i="3"/>
  <c r="BX294" i="3"/>
  <c r="AG294" i="3" s="1"/>
  <c r="V287" i="3"/>
  <c r="BY287" i="3"/>
  <c r="AH287" i="3" s="1"/>
  <c r="U278" i="3"/>
  <c r="BX278" i="3"/>
  <c r="AG278" i="3" s="1"/>
  <c r="V271" i="3"/>
  <c r="BY271" i="3"/>
  <c r="AH271" i="3" s="1"/>
  <c r="U262" i="3"/>
  <c r="BX262" i="3"/>
  <c r="AG262" i="3" s="1"/>
  <c r="V255" i="3"/>
  <c r="BY255" i="3"/>
  <c r="AH255" i="3" s="1"/>
  <c r="U246" i="3"/>
  <c r="BX246" i="3"/>
  <c r="AG246" i="3" s="1"/>
  <c r="V239" i="3"/>
  <c r="BY239" i="3"/>
  <c r="AH239" i="3" s="1"/>
  <c r="U230" i="3"/>
  <c r="BX230" i="3"/>
  <c r="AG230" i="3" s="1"/>
  <c r="U218" i="3"/>
  <c r="BX218" i="3"/>
  <c r="AG218" i="3" s="1"/>
  <c r="V211" i="3"/>
  <c r="BY211" i="3"/>
  <c r="AH211" i="3" s="1"/>
  <c r="U202" i="3"/>
  <c r="BX202" i="3"/>
  <c r="AG202" i="3" s="1"/>
  <c r="V195" i="3"/>
  <c r="BY195" i="3"/>
  <c r="AH195" i="3" s="1"/>
  <c r="U186" i="3"/>
  <c r="BX186" i="3"/>
  <c r="AG186" i="3" s="1"/>
  <c r="V179" i="3"/>
  <c r="BY179" i="3"/>
  <c r="AH179" i="3" s="1"/>
  <c r="U170" i="3"/>
  <c r="BX170" i="3"/>
  <c r="AG170" i="3" s="1"/>
  <c r="V163" i="3"/>
  <c r="BY163" i="3"/>
  <c r="AH163" i="3" s="1"/>
  <c r="U154" i="3"/>
  <c r="BX154" i="3"/>
  <c r="AG154" i="3" s="1"/>
  <c r="V147" i="3"/>
  <c r="BY147" i="3"/>
  <c r="AH147" i="3" s="1"/>
  <c r="U138" i="3"/>
  <c r="BX138" i="3"/>
  <c r="AG138" i="3" s="1"/>
  <c r="V131" i="3"/>
  <c r="BY131" i="3"/>
  <c r="AH131" i="3" s="1"/>
  <c r="U122" i="3"/>
  <c r="BX122" i="3"/>
  <c r="AG122" i="3" s="1"/>
  <c r="V115" i="3"/>
  <c r="BY115" i="3"/>
  <c r="AH115" i="3" s="1"/>
  <c r="U106" i="3"/>
  <c r="BX106" i="3"/>
  <c r="AG106" i="3" s="1"/>
  <c r="V99" i="3"/>
  <c r="BY99" i="3"/>
  <c r="AH99" i="3" s="1"/>
  <c r="U90" i="3"/>
  <c r="BX90" i="3"/>
  <c r="AG90" i="3" s="1"/>
  <c r="V83" i="3"/>
  <c r="BY83" i="3"/>
  <c r="AH83" i="3" s="1"/>
  <c r="U74" i="3"/>
  <c r="BX74" i="3"/>
  <c r="AG74" i="3" s="1"/>
  <c r="V67" i="3"/>
  <c r="BY67" i="3"/>
  <c r="AH67" i="3" s="1"/>
  <c r="U58" i="3"/>
  <c r="BX58" i="3"/>
  <c r="AG58" i="3" s="1"/>
  <c r="V51" i="3"/>
  <c r="BY51" i="3"/>
  <c r="AH51" i="3" s="1"/>
  <c r="U42" i="3"/>
  <c r="BX42" i="3"/>
  <c r="AG42" i="3" s="1"/>
  <c r="V35" i="3"/>
  <c r="BY35" i="3"/>
  <c r="AH35" i="3" s="1"/>
  <c r="U26" i="3"/>
  <c r="BX26" i="3"/>
  <c r="AG26" i="3" s="1"/>
  <c r="V19" i="3"/>
  <c r="BY19" i="3"/>
  <c r="AH19" i="3" s="1"/>
  <c r="U530" i="3"/>
  <c r="BX530" i="3"/>
  <c r="AG530" i="3" s="1"/>
  <c r="V523" i="3"/>
  <c r="BY523" i="3"/>
  <c r="AH523" i="3" s="1"/>
  <c r="U514" i="3"/>
  <c r="BX514" i="3"/>
  <c r="AG514" i="3" s="1"/>
  <c r="V507" i="3"/>
  <c r="BY507" i="3"/>
  <c r="AH507" i="3" s="1"/>
  <c r="U498" i="3"/>
  <c r="BX498" i="3"/>
  <c r="AG498" i="3" s="1"/>
  <c r="V491" i="3"/>
  <c r="BY491" i="3"/>
  <c r="AH491" i="3" s="1"/>
  <c r="U482" i="3"/>
  <c r="BX482" i="3"/>
  <c r="AG482" i="3" s="1"/>
  <c r="V475" i="3"/>
  <c r="BY475" i="3"/>
  <c r="AH475" i="3" s="1"/>
  <c r="U466" i="3"/>
  <c r="BX466" i="3"/>
  <c r="AG466" i="3" s="1"/>
  <c r="V459" i="3"/>
  <c r="BY459" i="3"/>
  <c r="AH459" i="3" s="1"/>
  <c r="U450" i="3"/>
  <c r="BX450" i="3"/>
  <c r="AG450" i="3" s="1"/>
  <c r="V443" i="3"/>
  <c r="BY443" i="3"/>
  <c r="AH443" i="3" s="1"/>
  <c r="U434" i="3"/>
  <c r="BX434" i="3"/>
  <c r="AG434" i="3" s="1"/>
  <c r="V427" i="3"/>
  <c r="BY427" i="3"/>
  <c r="AH427" i="3" s="1"/>
  <c r="V412" i="3"/>
  <c r="BY412" i="3"/>
  <c r="AH412" i="3" s="1"/>
  <c r="U403" i="3"/>
  <c r="BX403" i="3"/>
  <c r="AG403" i="3" s="1"/>
  <c r="V396" i="3"/>
  <c r="BY396" i="3"/>
  <c r="AH396" i="3" s="1"/>
  <c r="U387" i="3"/>
  <c r="BX387" i="3"/>
  <c r="AG387" i="3" s="1"/>
  <c r="V380" i="3"/>
  <c r="BY380" i="3"/>
  <c r="AH380" i="3" s="1"/>
  <c r="U371" i="3"/>
  <c r="BX371" i="3"/>
  <c r="AG371" i="3" s="1"/>
  <c r="V364" i="3"/>
  <c r="BY364" i="3"/>
  <c r="AH364" i="3" s="1"/>
  <c r="U355" i="3"/>
  <c r="BX355" i="3"/>
  <c r="AG355" i="3" s="1"/>
  <c r="V348" i="3"/>
  <c r="BY348" i="3"/>
  <c r="AH348" i="3" s="1"/>
  <c r="U339" i="3"/>
  <c r="BX339" i="3"/>
  <c r="AG339" i="3" s="1"/>
  <c r="U323" i="3"/>
  <c r="BX323" i="3"/>
  <c r="AG323" i="3" s="1"/>
  <c r="V316" i="3"/>
  <c r="BY316" i="3"/>
  <c r="AH316" i="3" s="1"/>
  <c r="U307" i="3"/>
  <c r="BX307" i="3"/>
  <c r="AG307" i="3" s="1"/>
  <c r="V300" i="3"/>
  <c r="BY300" i="3"/>
  <c r="AH300" i="3" s="1"/>
  <c r="U291" i="3"/>
  <c r="BX291" i="3"/>
  <c r="AG291" i="3" s="1"/>
  <c r="V284" i="3"/>
  <c r="BY284" i="3"/>
  <c r="AH284" i="3" s="1"/>
  <c r="U275" i="3"/>
  <c r="BX275" i="3"/>
  <c r="AG275" i="3" s="1"/>
  <c r="V268" i="3"/>
  <c r="BY268" i="3"/>
  <c r="AH268" i="3" s="1"/>
  <c r="U259" i="3"/>
  <c r="BX259" i="3"/>
  <c r="AG259" i="3" s="1"/>
  <c r="V252" i="3"/>
  <c r="BY252" i="3"/>
  <c r="AH252" i="3" s="1"/>
  <c r="U243" i="3"/>
  <c r="BX243" i="3"/>
  <c r="AG243" i="3" s="1"/>
  <c r="V236" i="3"/>
  <c r="BY236" i="3"/>
  <c r="AH236" i="3" s="1"/>
  <c r="U227" i="3"/>
  <c r="BX227" i="3"/>
  <c r="AG227" i="3" s="1"/>
  <c r="U215" i="3"/>
  <c r="BX215" i="3"/>
  <c r="AG215" i="3" s="1"/>
  <c r="V208" i="3"/>
  <c r="BY208" i="3"/>
  <c r="AH208" i="3" s="1"/>
  <c r="AG199" i="3"/>
  <c r="V192" i="3"/>
  <c r="BY192" i="3"/>
  <c r="AH192" i="3" s="1"/>
  <c r="U183" i="3"/>
  <c r="BX183" i="3"/>
  <c r="AG183" i="3" s="1"/>
  <c r="V176" i="3"/>
  <c r="BY176" i="3"/>
  <c r="AH176" i="3" s="1"/>
  <c r="U167" i="3"/>
  <c r="BX167" i="3"/>
  <c r="AG167" i="3" s="1"/>
  <c r="V160" i="3"/>
  <c r="BY160" i="3"/>
  <c r="AH160" i="3" s="1"/>
  <c r="U151" i="3"/>
  <c r="BX151" i="3"/>
  <c r="AG151" i="3" s="1"/>
  <c r="V144" i="3"/>
  <c r="BY144" i="3"/>
  <c r="AH144" i="3" s="1"/>
  <c r="U135" i="3"/>
  <c r="BX135" i="3"/>
  <c r="AG135" i="3" s="1"/>
  <c r="V128" i="3"/>
  <c r="BY128" i="3"/>
  <c r="AH128" i="3" s="1"/>
  <c r="U119" i="3"/>
  <c r="BX119" i="3"/>
  <c r="AG119" i="3" s="1"/>
  <c r="V112" i="3"/>
  <c r="BY112" i="3"/>
  <c r="AH112" i="3" s="1"/>
  <c r="U103" i="3"/>
  <c r="BX103" i="3"/>
  <c r="AG103" i="3" s="1"/>
  <c r="V96" i="3"/>
  <c r="BY96" i="3"/>
  <c r="AH96" i="3" s="1"/>
  <c r="U87" i="3"/>
  <c r="BX87" i="3"/>
  <c r="AG87" i="3" s="1"/>
  <c r="V80" i="3"/>
  <c r="BY80" i="3"/>
  <c r="AH80" i="3" s="1"/>
  <c r="U71" i="3"/>
  <c r="BX71" i="3"/>
  <c r="AG71" i="3" s="1"/>
  <c r="V64" i="3"/>
  <c r="BY64" i="3"/>
  <c r="AH64" i="3" s="1"/>
  <c r="U55" i="3"/>
  <c r="BX55" i="3"/>
  <c r="AG55" i="3" s="1"/>
  <c r="V48" i="3"/>
  <c r="BY48" i="3"/>
  <c r="AH48" i="3" s="1"/>
  <c r="U39" i="3"/>
  <c r="BX39" i="3"/>
  <c r="AG39" i="3" s="1"/>
  <c r="V32" i="3"/>
  <c r="BY32" i="3"/>
  <c r="AH32" i="3" s="1"/>
  <c r="U23" i="3"/>
  <c r="BX23" i="3"/>
  <c r="AG23" i="3" s="1"/>
  <c r="V16" i="3"/>
  <c r="BY16" i="3"/>
  <c r="AH16" i="3" s="1"/>
  <c r="U531" i="3"/>
  <c r="BX531" i="3"/>
  <c r="AG531" i="3" s="1"/>
  <c r="V524" i="3"/>
  <c r="BY524" i="3"/>
  <c r="AH524" i="3" s="1"/>
  <c r="U515" i="3"/>
  <c r="BX515" i="3"/>
  <c r="AG515" i="3" s="1"/>
  <c r="V508" i="3"/>
  <c r="BY508" i="3"/>
  <c r="AH508" i="3" s="1"/>
  <c r="U499" i="3"/>
  <c r="BX499" i="3"/>
  <c r="AG499" i="3" s="1"/>
  <c r="V492" i="3"/>
  <c r="BY492" i="3"/>
  <c r="AH492" i="3" s="1"/>
  <c r="U483" i="3"/>
  <c r="BX483" i="3"/>
  <c r="AG483" i="3" s="1"/>
  <c r="V476" i="3"/>
  <c r="BY476" i="3"/>
  <c r="AH476" i="3" s="1"/>
  <c r="U467" i="3"/>
  <c r="BX467" i="3"/>
  <c r="AG467" i="3" s="1"/>
  <c r="V460" i="3"/>
  <c r="BY460" i="3"/>
  <c r="AH460" i="3" s="1"/>
  <c r="U451" i="3"/>
  <c r="BX451" i="3"/>
  <c r="AG451" i="3" s="1"/>
  <c r="V444" i="3"/>
  <c r="BY444" i="3"/>
  <c r="AH444" i="3" s="1"/>
  <c r="U435" i="3"/>
  <c r="BX435" i="3"/>
  <c r="AG435" i="3" s="1"/>
  <c r="V428" i="3"/>
  <c r="BY428" i="3"/>
  <c r="AH428" i="3" s="1"/>
  <c r="U408" i="3"/>
  <c r="BX408" i="3"/>
  <c r="AG408" i="3" s="1"/>
  <c r="V401" i="3"/>
  <c r="BY401" i="3"/>
  <c r="AH401" i="3" s="1"/>
  <c r="U392" i="3"/>
  <c r="BX392" i="3"/>
  <c r="AG392" i="3" s="1"/>
  <c r="V385" i="3"/>
  <c r="BY385" i="3"/>
  <c r="AH385" i="3" s="1"/>
  <c r="U380" i="3"/>
  <c r="BX380" i="3"/>
  <c r="AG380" i="3" s="1"/>
  <c r="V373" i="3"/>
  <c r="BY373" i="3"/>
  <c r="AH373" i="3" s="1"/>
  <c r="U364" i="3"/>
  <c r="BX364" i="3"/>
  <c r="AG364" i="3" s="1"/>
  <c r="V357" i="3"/>
  <c r="BY357" i="3"/>
  <c r="AH357" i="3" s="1"/>
  <c r="U348" i="3"/>
  <c r="BX348" i="3"/>
  <c r="AG348" i="3" s="1"/>
  <c r="V341" i="3"/>
  <c r="BY341" i="3"/>
  <c r="AH341" i="3" s="1"/>
  <c r="V325" i="3"/>
  <c r="BY325" i="3"/>
  <c r="AH325" i="3" s="1"/>
  <c r="U316" i="3"/>
  <c r="BX316" i="3"/>
  <c r="AG316" i="3" s="1"/>
  <c r="V309" i="3"/>
  <c r="BY309" i="3"/>
  <c r="AH309" i="3" s="1"/>
  <c r="U300" i="3"/>
  <c r="BX300" i="3"/>
  <c r="AG300" i="3" s="1"/>
  <c r="V293" i="3"/>
  <c r="BY293" i="3"/>
  <c r="AH293" i="3" s="1"/>
  <c r="U284" i="3"/>
  <c r="BX284" i="3"/>
  <c r="AG284" i="3" s="1"/>
  <c r="U272" i="3"/>
  <c r="BX272" i="3"/>
  <c r="AG272" i="3" s="1"/>
  <c r="V265" i="3"/>
  <c r="BY265" i="3"/>
  <c r="AH265" i="3" s="1"/>
  <c r="U256" i="3"/>
  <c r="BX256" i="3"/>
  <c r="AG256" i="3" s="1"/>
  <c r="V249" i="3"/>
  <c r="BY249" i="3"/>
  <c r="AH249" i="3" s="1"/>
  <c r="U240" i="3"/>
  <c r="BX240" i="3"/>
  <c r="AG240" i="3" s="1"/>
  <c r="V233" i="3"/>
  <c r="BY233" i="3"/>
  <c r="AH233" i="3" s="1"/>
  <c r="U224" i="3"/>
  <c r="BX224" i="3"/>
  <c r="AG224" i="3" s="1"/>
  <c r="V217" i="3"/>
  <c r="BY217" i="3"/>
  <c r="AH217" i="3" s="1"/>
  <c r="U208" i="3"/>
  <c r="BX208" i="3"/>
  <c r="AG208" i="3" s="1"/>
  <c r="V201" i="3"/>
  <c r="BY201" i="3"/>
  <c r="AH201" i="3" s="1"/>
  <c r="U196" i="3"/>
  <c r="BX196" i="3"/>
  <c r="AG196" i="3" s="1"/>
  <c r="V189" i="3"/>
  <c r="BY189" i="3"/>
  <c r="AH189" i="3" s="1"/>
  <c r="U180" i="3"/>
  <c r="BX180" i="3"/>
  <c r="AG180" i="3" s="1"/>
  <c r="V173" i="3"/>
  <c r="BY173" i="3"/>
  <c r="AH173" i="3" s="1"/>
  <c r="U164" i="3"/>
  <c r="BX164" i="3"/>
  <c r="AG164" i="3" s="1"/>
  <c r="V157" i="3"/>
  <c r="BY157" i="3"/>
  <c r="AH157" i="3" s="1"/>
  <c r="U148" i="3"/>
  <c r="BX148" i="3"/>
  <c r="AG148" i="3" s="1"/>
  <c r="V141" i="3"/>
  <c r="BY141" i="3"/>
  <c r="AH141" i="3" s="1"/>
  <c r="U132" i="3"/>
  <c r="BX132" i="3"/>
  <c r="AG132" i="3" s="1"/>
  <c r="V125" i="3"/>
  <c r="BY125" i="3"/>
  <c r="AH125" i="3" s="1"/>
  <c r="U116" i="3"/>
  <c r="BX116" i="3"/>
  <c r="AG116" i="3" s="1"/>
  <c r="V109" i="3"/>
  <c r="BY109" i="3"/>
  <c r="AH109" i="3" s="1"/>
  <c r="U100" i="3"/>
  <c r="BX100" i="3"/>
  <c r="AG100" i="3" s="1"/>
  <c r="V93" i="3"/>
  <c r="BY93" i="3"/>
  <c r="AH93" i="3" s="1"/>
  <c r="U84" i="3"/>
  <c r="BX84" i="3"/>
  <c r="AG84" i="3" s="1"/>
  <c r="V77" i="3"/>
  <c r="BY77" i="3"/>
  <c r="AH77" i="3" s="1"/>
  <c r="U68" i="3"/>
  <c r="BX68" i="3"/>
  <c r="AG68" i="3" s="1"/>
  <c r="V61" i="3"/>
  <c r="BY61" i="3"/>
  <c r="AH61" i="3" s="1"/>
  <c r="U52" i="3"/>
  <c r="BX52" i="3"/>
  <c r="AG52" i="3" s="1"/>
  <c r="V45" i="3"/>
  <c r="BY45" i="3"/>
  <c r="AH45" i="3" s="1"/>
  <c r="U36" i="3"/>
  <c r="BX36" i="3"/>
  <c r="AG36" i="3" s="1"/>
  <c r="V29" i="3"/>
  <c r="BY29" i="3"/>
  <c r="AH29" i="3" s="1"/>
  <c r="U20" i="3"/>
  <c r="BX20" i="3"/>
  <c r="AG20" i="3" s="1"/>
  <c r="V529" i="3"/>
  <c r="BY529" i="3"/>
  <c r="AH529" i="3" s="1"/>
  <c r="U520" i="3"/>
  <c r="BX520" i="3"/>
  <c r="AG520" i="3" s="1"/>
  <c r="V513" i="3"/>
  <c r="BY513" i="3"/>
  <c r="AH513" i="3" s="1"/>
  <c r="U504" i="3"/>
  <c r="BX504" i="3"/>
  <c r="AG504" i="3" s="1"/>
  <c r="V497" i="3"/>
  <c r="BY497" i="3"/>
  <c r="AH497" i="3" s="1"/>
  <c r="U488" i="3"/>
  <c r="BX488" i="3"/>
  <c r="AG488" i="3" s="1"/>
  <c r="V481" i="3"/>
  <c r="BY481" i="3"/>
  <c r="AH481" i="3" s="1"/>
  <c r="U472" i="3"/>
  <c r="BX472" i="3"/>
  <c r="AG472" i="3" s="1"/>
  <c r="V465" i="3"/>
  <c r="BY465" i="3"/>
  <c r="AH465" i="3" s="1"/>
  <c r="U456" i="3"/>
  <c r="BX456" i="3"/>
  <c r="AG456" i="3" s="1"/>
  <c r="V449" i="3"/>
  <c r="BY449" i="3"/>
  <c r="AH449" i="3" s="1"/>
  <c r="U440" i="3"/>
  <c r="BX440" i="3"/>
  <c r="AG440" i="3" s="1"/>
  <c r="V433" i="3"/>
  <c r="BY433" i="3"/>
  <c r="AH433" i="3" s="1"/>
  <c r="U424" i="3"/>
  <c r="BX424" i="3"/>
  <c r="AG424" i="3" s="1"/>
  <c r="U409" i="3"/>
  <c r="BX409" i="3"/>
  <c r="AG409" i="3" s="1"/>
  <c r="V402" i="3"/>
  <c r="BY402" i="3"/>
  <c r="AH402" i="3" s="1"/>
  <c r="U393" i="3"/>
  <c r="BX393" i="3"/>
  <c r="AG393" i="3" s="1"/>
  <c r="V386" i="3"/>
  <c r="BY386" i="3"/>
  <c r="AH386" i="3" s="1"/>
  <c r="U377" i="3"/>
  <c r="BX377" i="3"/>
  <c r="AG377" i="3" s="1"/>
  <c r="V370" i="3"/>
  <c r="BY370" i="3"/>
  <c r="AH370" i="3" s="1"/>
  <c r="U361" i="3"/>
  <c r="BX361" i="3"/>
  <c r="AG361" i="3" s="1"/>
  <c r="V354" i="3"/>
  <c r="BY354" i="3"/>
  <c r="AH354" i="3" s="1"/>
  <c r="U345" i="3"/>
  <c r="BX345" i="3"/>
  <c r="AG345" i="3" s="1"/>
  <c r="V338" i="3"/>
  <c r="BY338" i="3"/>
  <c r="AH338" i="3" s="1"/>
  <c r="V322" i="3"/>
  <c r="BY322" i="3"/>
  <c r="AH322" i="3" s="1"/>
  <c r="U313" i="3"/>
  <c r="BX313" i="3"/>
  <c r="AG313" i="3" s="1"/>
  <c r="V306" i="3"/>
  <c r="BY306" i="3"/>
  <c r="AH306" i="3" s="1"/>
  <c r="U297" i="3"/>
  <c r="BX297" i="3"/>
  <c r="AG297" i="3" s="1"/>
  <c r="V290" i="3"/>
  <c r="BY290" i="3"/>
  <c r="AH290" i="3" s="1"/>
  <c r="U281" i="3"/>
  <c r="BX281" i="3"/>
  <c r="AG281" i="3" s="1"/>
  <c r="V274" i="3"/>
  <c r="BY274" i="3"/>
  <c r="AH274" i="3" s="1"/>
  <c r="U265" i="3"/>
  <c r="BX265" i="3"/>
  <c r="AG265" i="3" s="1"/>
  <c r="V258" i="3"/>
  <c r="BY258" i="3"/>
  <c r="AH258" i="3" s="1"/>
  <c r="U249" i="3"/>
  <c r="BX249" i="3"/>
  <c r="AG249" i="3" s="1"/>
  <c r="V242" i="3"/>
  <c r="BY242" i="3"/>
  <c r="AH242" i="3" s="1"/>
  <c r="U233" i="3"/>
  <c r="BX233" i="3"/>
  <c r="AG233" i="3" s="1"/>
  <c r="V226" i="3"/>
  <c r="BY226" i="3"/>
  <c r="AH226" i="3" s="1"/>
  <c r="U217" i="3"/>
  <c r="BX217" i="3"/>
  <c r="AG217" i="3" s="1"/>
  <c r="V210" i="3"/>
  <c r="BY210" i="3"/>
  <c r="AH210" i="3" s="1"/>
  <c r="U201" i="3"/>
  <c r="BX201" i="3"/>
  <c r="AG201" i="3" s="1"/>
  <c r="V194" i="3"/>
  <c r="BY194" i="3"/>
  <c r="AH194" i="3" s="1"/>
  <c r="U185" i="3"/>
  <c r="BX185" i="3"/>
  <c r="AG185" i="3" s="1"/>
  <c r="V178" i="3"/>
  <c r="BY178" i="3"/>
  <c r="AH178" i="3" s="1"/>
  <c r="U169" i="3"/>
  <c r="BX169" i="3"/>
  <c r="AG169" i="3" s="1"/>
  <c r="V162" i="3"/>
  <c r="BY162" i="3"/>
  <c r="AH162" i="3" s="1"/>
  <c r="U153" i="3"/>
  <c r="BX153" i="3"/>
  <c r="AG153" i="3" s="1"/>
  <c r="V146" i="3"/>
  <c r="BY146" i="3"/>
  <c r="AH146" i="3" s="1"/>
  <c r="U137" i="3"/>
  <c r="BX137" i="3"/>
  <c r="AG137" i="3" s="1"/>
  <c r="V130" i="3"/>
  <c r="BY130" i="3"/>
  <c r="AH130" i="3" s="1"/>
  <c r="U121" i="3"/>
  <c r="BX121" i="3"/>
  <c r="AG121" i="3" s="1"/>
  <c r="V114" i="3"/>
  <c r="BY114" i="3"/>
  <c r="AH114" i="3" s="1"/>
  <c r="U105" i="3"/>
  <c r="BX105" i="3"/>
  <c r="AG105" i="3" s="1"/>
  <c r="V98" i="3"/>
  <c r="BY98" i="3"/>
  <c r="AH98" i="3" s="1"/>
  <c r="U89" i="3"/>
  <c r="BX89" i="3"/>
  <c r="AG89" i="3" s="1"/>
  <c r="V82" i="3"/>
  <c r="BY82" i="3"/>
  <c r="AH82" i="3" s="1"/>
  <c r="U73" i="3"/>
  <c r="BX73" i="3"/>
  <c r="AG73" i="3" s="1"/>
  <c r="V66" i="3"/>
  <c r="BY66" i="3"/>
  <c r="AH66" i="3" s="1"/>
  <c r="U57" i="3"/>
  <c r="BX57" i="3"/>
  <c r="AG57" i="3" s="1"/>
  <c r="V50" i="3"/>
  <c r="BY50" i="3"/>
  <c r="AH50" i="3" s="1"/>
  <c r="U41" i="3"/>
  <c r="BX41" i="3"/>
  <c r="AG41" i="3" s="1"/>
  <c r="V34" i="3"/>
  <c r="BY34" i="3"/>
  <c r="AH34" i="3" s="1"/>
  <c r="U25" i="3"/>
  <c r="BX25" i="3"/>
  <c r="AG25" i="3" s="1"/>
  <c r="V18" i="3"/>
  <c r="BY18" i="3"/>
  <c r="AH18" i="3" s="1"/>
  <c r="P333" i="3"/>
  <c r="O499" i="3"/>
  <c r="P334" i="3"/>
  <c r="O538" i="3"/>
  <c r="P332" i="3"/>
  <c r="P329" i="3"/>
  <c r="O334" i="3"/>
  <c r="P328" i="3"/>
  <c r="AE8" i="3"/>
  <c r="AE279" i="3"/>
  <c r="AD279" i="3"/>
  <c r="AE383" i="3"/>
  <c r="AE9" i="3"/>
  <c r="BQ94" i="3"/>
  <c r="Z94" i="3" s="1"/>
  <c r="BW94" i="3"/>
  <c r="AF94" i="3" s="1"/>
  <c r="AD383" i="3"/>
  <c r="AD9" i="3"/>
  <c r="AD15" i="3"/>
  <c r="AD6" i="3"/>
  <c r="AE7" i="3"/>
  <c r="AE199" i="3"/>
  <c r="AE6" i="3"/>
  <c r="AE15" i="3"/>
  <c r="AE5" i="3"/>
  <c r="AD199" i="3"/>
  <c r="AD7" i="3"/>
  <c r="V94" i="3"/>
  <c r="AA94" i="3"/>
  <c r="O149" i="3"/>
  <c r="O523" i="3"/>
  <c r="P148" i="3"/>
  <c r="P527" i="3"/>
  <c r="P383" i="3"/>
  <c r="O447" i="3"/>
  <c r="P415" i="3"/>
  <c r="O183" i="3"/>
  <c r="O151" i="3"/>
  <c r="O478" i="3"/>
  <c r="O358" i="3"/>
  <c r="P263" i="3"/>
  <c r="O246" i="3"/>
  <c r="O419" i="3"/>
  <c r="O238" i="3"/>
  <c r="O532" i="3"/>
  <c r="O516" i="3"/>
  <c r="O525" i="3"/>
  <c r="O509" i="3"/>
  <c r="O493" i="3"/>
  <c r="O477" i="3"/>
  <c r="O461" i="3"/>
  <c r="O445" i="3"/>
  <c r="O429" i="3"/>
  <c r="O413" i="3"/>
  <c r="O397" i="3"/>
  <c r="O381" i="3"/>
  <c r="O365" i="3"/>
  <c r="O349" i="3"/>
  <c r="O325" i="3"/>
  <c r="O309" i="3"/>
  <c r="O293" i="3"/>
  <c r="O277" i="3"/>
  <c r="O261" i="3"/>
  <c r="O245" i="3"/>
  <c r="O229" i="3"/>
  <c r="O213" i="3"/>
  <c r="O197" i="3"/>
  <c r="O181" i="3"/>
  <c r="O165" i="3"/>
  <c r="O133" i="3"/>
  <c r="O117" i="3"/>
  <c r="O101" i="3"/>
  <c r="P78" i="3"/>
  <c r="P62" i="3"/>
  <c r="P30" i="3"/>
  <c r="P501" i="3"/>
  <c r="P485" i="3"/>
  <c r="P119" i="3"/>
  <c r="O222" i="3"/>
  <c r="O206" i="3"/>
  <c r="P183" i="3"/>
  <c r="P143" i="3"/>
  <c r="P127" i="3"/>
  <c r="P103" i="3"/>
  <c r="O70" i="3"/>
  <c r="O38" i="3"/>
  <c r="O22" i="3"/>
  <c r="O507" i="3"/>
  <c r="O491" i="3"/>
  <c r="P460" i="3"/>
  <c r="P444" i="3"/>
  <c r="P428" i="3"/>
  <c r="P412" i="3"/>
  <c r="P396" i="3"/>
  <c r="P364" i="3"/>
  <c r="P348" i="3"/>
  <c r="P324" i="3"/>
  <c r="P308" i="3"/>
  <c r="P292" i="3"/>
  <c r="P276" i="3"/>
  <c r="P260" i="3"/>
  <c r="O219" i="3"/>
  <c r="O179" i="3"/>
  <c r="O163" i="3"/>
  <c r="O139" i="3"/>
  <c r="O123" i="3"/>
  <c r="O107" i="3"/>
  <c r="O83" i="3"/>
  <c r="O468" i="3"/>
  <c r="O452" i="3"/>
  <c r="O436" i="3"/>
  <c r="O396" i="3"/>
  <c r="O380" i="3"/>
  <c r="O364" i="3"/>
  <c r="O324" i="3"/>
  <c r="O308" i="3"/>
  <c r="O292" i="3"/>
  <c r="O276" i="3"/>
  <c r="O260" i="3"/>
  <c r="O244" i="3"/>
  <c r="O228" i="3"/>
  <c r="O196" i="3"/>
  <c r="O180" i="3"/>
  <c r="O164" i="3"/>
  <c r="O148" i="3"/>
  <c r="O132" i="3"/>
  <c r="O116" i="3"/>
  <c r="O100" i="3"/>
  <c r="O84" i="3"/>
  <c r="O68" i="3"/>
  <c r="O36" i="3"/>
  <c r="O67" i="3"/>
  <c r="O51" i="3"/>
  <c r="O35" i="3"/>
  <c r="O19" i="3"/>
  <c r="P539" i="3"/>
  <c r="O331" i="3"/>
  <c r="O539" i="3"/>
  <c r="O332" i="3"/>
  <c r="P541" i="3"/>
  <c r="O333" i="3"/>
  <c r="P540" i="3"/>
  <c r="P331" i="3"/>
  <c r="P516" i="3"/>
  <c r="P252" i="3"/>
  <c r="O147" i="3"/>
  <c r="P519" i="3"/>
  <c r="P247" i="3"/>
  <c r="O231" i="3"/>
  <c r="O143" i="3"/>
  <c r="O127" i="3"/>
  <c r="P503" i="3"/>
  <c r="P487" i="3"/>
  <c r="P471" i="3"/>
  <c r="P455" i="3"/>
  <c r="P439" i="3"/>
  <c r="P399" i="3"/>
  <c r="P367" i="3"/>
  <c r="O415" i="3"/>
  <c r="O230" i="3"/>
  <c r="P525" i="3"/>
  <c r="O508" i="3"/>
  <c r="P534" i="3"/>
  <c r="P518" i="3"/>
  <c r="P502" i="3"/>
  <c r="P486" i="3"/>
  <c r="P470" i="3"/>
  <c r="P454" i="3"/>
  <c r="P438" i="3"/>
  <c r="P422" i="3"/>
  <c r="P406" i="3"/>
  <c r="P390" i="3"/>
  <c r="P374" i="3"/>
  <c r="P358" i="3"/>
  <c r="P342" i="3"/>
  <c r="P318" i="3"/>
  <c r="P302" i="3"/>
  <c r="P286" i="3"/>
  <c r="P270" i="3"/>
  <c r="P254" i="3"/>
  <c r="P238" i="3"/>
  <c r="P222" i="3"/>
  <c r="P206" i="3"/>
  <c r="P190" i="3"/>
  <c r="P174" i="3"/>
  <c r="P158" i="3"/>
  <c r="P142" i="3"/>
  <c r="P126" i="3"/>
  <c r="P110" i="3"/>
  <c r="O93" i="3"/>
  <c r="O77" i="3"/>
  <c r="O61" i="3"/>
  <c r="O45" i="3"/>
  <c r="O29" i="3"/>
  <c r="O500" i="3"/>
  <c r="O484" i="3"/>
  <c r="P111" i="3"/>
  <c r="O174" i="3"/>
  <c r="P175" i="3"/>
  <c r="P215" i="3"/>
  <c r="P199" i="3"/>
  <c r="P159" i="3"/>
  <c r="O142" i="3"/>
  <c r="O126" i="3"/>
  <c r="O102" i="3"/>
  <c r="P79" i="3"/>
  <c r="P63" i="3"/>
  <c r="P47" i="3"/>
  <c r="P31" i="3"/>
  <c r="S15" i="3"/>
  <c r="BP15" i="3"/>
  <c r="P500" i="3"/>
  <c r="P484" i="3"/>
  <c r="O459" i="3"/>
  <c r="O443" i="3"/>
  <c r="O427" i="3"/>
  <c r="O411" i="3"/>
  <c r="O395" i="3"/>
  <c r="O379" i="3"/>
  <c r="O363" i="3"/>
  <c r="O347" i="3"/>
  <c r="O323" i="3"/>
  <c r="O307" i="3"/>
  <c r="O291" i="3"/>
  <c r="O275" i="3"/>
  <c r="O259" i="3"/>
  <c r="O235" i="3"/>
  <c r="O211" i="3"/>
  <c r="P188" i="3"/>
  <c r="P172" i="3"/>
  <c r="P156" i="3"/>
  <c r="P132" i="3"/>
  <c r="P116" i="3"/>
  <c r="P92" i="3"/>
  <c r="P477" i="3"/>
  <c r="P461" i="3"/>
  <c r="P445" i="3"/>
  <c r="P429" i="3"/>
  <c r="P405" i="3"/>
  <c r="P389" i="3"/>
  <c r="P373" i="3"/>
  <c r="P357" i="3"/>
  <c r="P341" i="3"/>
  <c r="P317" i="3"/>
  <c r="P301" i="3"/>
  <c r="P285" i="3"/>
  <c r="P269" i="3"/>
  <c r="P253" i="3"/>
  <c r="P237" i="3"/>
  <c r="P221" i="3"/>
  <c r="P205" i="3"/>
  <c r="P189" i="3"/>
  <c r="P173" i="3"/>
  <c r="P157" i="3"/>
  <c r="P141" i="3"/>
  <c r="P125" i="3"/>
  <c r="P109" i="3"/>
  <c r="P93" i="3"/>
  <c r="P77" i="3"/>
  <c r="P61" i="3"/>
  <c r="P45" i="3"/>
  <c r="P29" i="3"/>
  <c r="P76" i="3"/>
  <c r="P60" i="3"/>
  <c r="P44" i="3"/>
  <c r="P28" i="3"/>
  <c r="O531" i="3"/>
  <c r="P476" i="3"/>
  <c r="P100" i="3"/>
  <c r="P239" i="3"/>
  <c r="O470" i="3"/>
  <c r="O366" i="3"/>
  <c r="P343" i="3"/>
  <c r="P255" i="3"/>
  <c r="O421" i="3"/>
  <c r="O418" i="3"/>
  <c r="O420" i="3"/>
  <c r="P212" i="3"/>
  <c r="O524" i="3"/>
  <c r="O533" i="3"/>
  <c r="O517" i="3"/>
  <c r="O501" i="3"/>
  <c r="O485" i="3"/>
  <c r="O469" i="3"/>
  <c r="O453" i="3"/>
  <c r="O437" i="3"/>
  <c r="P418" i="3"/>
  <c r="O405" i="3"/>
  <c r="O389" i="3"/>
  <c r="O373" i="3"/>
  <c r="O357" i="3"/>
  <c r="O341" i="3"/>
  <c r="O317" i="3"/>
  <c r="O301" i="3"/>
  <c r="O285" i="3"/>
  <c r="O269" i="3"/>
  <c r="O253" i="3"/>
  <c r="O237" i="3"/>
  <c r="O221" i="3"/>
  <c r="O205" i="3"/>
  <c r="O189" i="3"/>
  <c r="O173" i="3"/>
  <c r="O157" i="3"/>
  <c r="O141" i="3"/>
  <c r="O125" i="3"/>
  <c r="O109" i="3"/>
  <c r="P86" i="3"/>
  <c r="P70" i="3"/>
  <c r="P54" i="3"/>
  <c r="P38" i="3"/>
  <c r="P22" i="3"/>
  <c r="O198" i="3"/>
  <c r="P493" i="3"/>
  <c r="P223" i="3"/>
  <c r="P167" i="3"/>
  <c r="O214" i="3"/>
  <c r="P191" i="3"/>
  <c r="P151" i="3"/>
  <c r="P135" i="3"/>
  <c r="O118" i="3"/>
  <c r="P95" i="3"/>
  <c r="O78" i="3"/>
  <c r="O62" i="3"/>
  <c r="O46" i="3"/>
  <c r="O30" i="3"/>
  <c r="O515" i="3"/>
  <c r="O483" i="3"/>
  <c r="P452" i="3"/>
  <c r="P436" i="3"/>
  <c r="P421" i="3"/>
  <c r="P404" i="3"/>
  <c r="P388" i="3"/>
  <c r="P372" i="3"/>
  <c r="P356" i="3"/>
  <c r="P340" i="3"/>
  <c r="P316" i="3"/>
  <c r="P300" i="3"/>
  <c r="P284" i="3"/>
  <c r="P268" i="3"/>
  <c r="O251" i="3"/>
  <c r="O227" i="3"/>
  <c r="P204" i="3"/>
  <c r="O187" i="3"/>
  <c r="O171" i="3"/>
  <c r="O155" i="3"/>
  <c r="O131" i="3"/>
  <c r="O115" i="3"/>
  <c r="O91" i="3"/>
  <c r="O476" i="3"/>
  <c r="O460" i="3"/>
  <c r="O444" i="3"/>
  <c r="O428" i="3"/>
  <c r="O404" i="3"/>
  <c r="O388" i="3"/>
  <c r="O372" i="3"/>
  <c r="O340" i="3"/>
  <c r="O316" i="3"/>
  <c r="O300" i="3"/>
  <c r="O284" i="3"/>
  <c r="O268" i="3"/>
  <c r="O252" i="3"/>
  <c r="O236" i="3"/>
  <c r="O220" i="3"/>
  <c r="O204" i="3"/>
  <c r="O188" i="3"/>
  <c r="O172" i="3"/>
  <c r="O156" i="3"/>
  <c r="O140" i="3"/>
  <c r="O124" i="3"/>
  <c r="O108" i="3"/>
  <c r="O92" i="3"/>
  <c r="O76" i="3"/>
  <c r="O60" i="3"/>
  <c r="O44" i="3"/>
  <c r="O28" i="3"/>
  <c r="O75" i="3"/>
  <c r="O43" i="3"/>
  <c r="O27" i="3"/>
  <c r="O536" i="3"/>
  <c r="P538" i="3"/>
  <c r="P330" i="3"/>
  <c r="O537" i="3"/>
  <c r="O330" i="3"/>
  <c r="P524" i="3"/>
  <c r="O475" i="3"/>
  <c r="P228" i="3"/>
  <c r="O99" i="3"/>
  <c r="P279" i="3"/>
  <c r="P231" i="3"/>
  <c r="O463" i="3"/>
  <c r="P419" i="3"/>
  <c r="O375" i="3"/>
  <c r="O191" i="3"/>
  <c r="O119" i="3"/>
  <c r="P495" i="3"/>
  <c r="P479" i="3"/>
  <c r="P463" i="3"/>
  <c r="P447" i="3"/>
  <c r="P431" i="3"/>
  <c r="P391" i="3"/>
  <c r="P359" i="3"/>
  <c r="O254" i="3"/>
  <c r="O417" i="3"/>
  <c r="O416" i="3"/>
  <c r="P196" i="3"/>
  <c r="P533" i="3"/>
  <c r="P517" i="3"/>
  <c r="P526" i="3"/>
  <c r="P510" i="3"/>
  <c r="P494" i="3"/>
  <c r="P478" i="3"/>
  <c r="P462" i="3"/>
  <c r="P446" i="3"/>
  <c r="P430" i="3"/>
  <c r="P414" i="3"/>
  <c r="P398" i="3"/>
  <c r="P382" i="3"/>
  <c r="P366" i="3"/>
  <c r="P350" i="3"/>
  <c r="P326" i="3"/>
  <c r="P310" i="3"/>
  <c r="P294" i="3"/>
  <c r="P278" i="3"/>
  <c r="P262" i="3"/>
  <c r="P246" i="3"/>
  <c r="P230" i="3"/>
  <c r="P214" i="3"/>
  <c r="P198" i="3"/>
  <c r="P182" i="3"/>
  <c r="P166" i="3"/>
  <c r="P150" i="3"/>
  <c r="P134" i="3"/>
  <c r="P118" i="3"/>
  <c r="P102" i="3"/>
  <c r="O85" i="3"/>
  <c r="O69" i="3"/>
  <c r="O53" i="3"/>
  <c r="O37" i="3"/>
  <c r="O21" i="3"/>
  <c r="P509" i="3"/>
  <c r="O492" i="3"/>
  <c r="O182" i="3"/>
  <c r="O158" i="3"/>
  <c r="O166" i="3"/>
  <c r="P207" i="3"/>
  <c r="O190" i="3"/>
  <c r="O150" i="3"/>
  <c r="O134" i="3"/>
  <c r="O110" i="3"/>
  <c r="P87" i="3"/>
  <c r="P71" i="3"/>
  <c r="P55" i="3"/>
  <c r="P39" i="3"/>
  <c r="P23" i="3"/>
  <c r="P508" i="3"/>
  <c r="P492" i="3"/>
  <c r="O467" i="3"/>
  <c r="O451" i="3"/>
  <c r="O435" i="3"/>
  <c r="P417" i="3"/>
  <c r="O403" i="3"/>
  <c r="O387" i="3"/>
  <c r="O371" i="3"/>
  <c r="O355" i="3"/>
  <c r="O339" i="3"/>
  <c r="O315" i="3"/>
  <c r="O299" i="3"/>
  <c r="O283" i="3"/>
  <c r="O267" i="3"/>
  <c r="O243" i="3"/>
  <c r="P220" i="3"/>
  <c r="O203" i="3"/>
  <c r="P180" i="3"/>
  <c r="P164" i="3"/>
  <c r="P140" i="3"/>
  <c r="P124" i="3"/>
  <c r="P108" i="3"/>
  <c r="P84" i="3"/>
  <c r="P469" i="3"/>
  <c r="P453" i="3"/>
  <c r="P437" i="3"/>
  <c r="P413" i="3"/>
  <c r="P397" i="3"/>
  <c r="P381" i="3"/>
  <c r="P365" i="3"/>
  <c r="P349" i="3"/>
  <c r="P325" i="3"/>
  <c r="P309" i="3"/>
  <c r="P293" i="3"/>
  <c r="P277" i="3"/>
  <c r="P261" i="3"/>
  <c r="P245" i="3"/>
  <c r="P229" i="3"/>
  <c r="P213" i="3"/>
  <c r="P197" i="3"/>
  <c r="P181" i="3"/>
  <c r="P165" i="3"/>
  <c r="P149" i="3"/>
  <c r="P133" i="3"/>
  <c r="P101" i="3"/>
  <c r="P85" i="3"/>
  <c r="P69" i="3"/>
  <c r="P53" i="3"/>
  <c r="P37" i="3"/>
  <c r="P21" i="3"/>
  <c r="P68" i="3"/>
  <c r="P52" i="3"/>
  <c r="P36" i="3"/>
  <c r="N4" i="3"/>
  <c r="M4" i="3"/>
  <c r="L4" i="3"/>
  <c r="BK494" i="3"/>
  <c r="BK371" i="3"/>
  <c r="BK309" i="3"/>
  <c r="BK518" i="3"/>
  <c r="BK365" i="3"/>
  <c r="BK339" i="3"/>
  <c r="BK273" i="3"/>
  <c r="BK314" i="3"/>
  <c r="BK53" i="3"/>
  <c r="BK235" i="3"/>
  <c r="BK49" i="3"/>
  <c r="BK17" i="3"/>
  <c r="BK144" i="3"/>
  <c r="BK347" i="3"/>
  <c r="BK330" i="3"/>
  <c r="BK532" i="3"/>
  <c r="BK400" i="3"/>
  <c r="BK366" i="3"/>
  <c r="BK127" i="3"/>
  <c r="BK455" i="3"/>
  <c r="BK71" i="3"/>
  <c r="BK198" i="3"/>
  <c r="BK269" i="3"/>
  <c r="BK533" i="3"/>
  <c r="BK523" i="3"/>
  <c r="BK517" i="3"/>
  <c r="BK493" i="3"/>
  <c r="BK487" i="3"/>
  <c r="BK542" i="3"/>
  <c r="BK503" i="3"/>
  <c r="BK465" i="3"/>
  <c r="BK495" i="3"/>
  <c r="BK484" i="3"/>
  <c r="BK448" i="3"/>
  <c r="BK405" i="3"/>
  <c r="BK364" i="3"/>
  <c r="BK356" i="3"/>
  <c r="BK348" i="3"/>
  <c r="BK340" i="3"/>
  <c r="BK510" i="3"/>
  <c r="BK490" i="3"/>
  <c r="BK423" i="3"/>
  <c r="BK397" i="3"/>
  <c r="BK449" i="3"/>
  <c r="BK370" i="3"/>
  <c r="BK476" i="3"/>
  <c r="BK327" i="3"/>
  <c r="BK311" i="3"/>
  <c r="BK386" i="3"/>
  <c r="BK377" i="3"/>
  <c r="BK288" i="3"/>
  <c r="BK272" i="3"/>
  <c r="BK256" i="3"/>
  <c r="BK240" i="3"/>
  <c r="BK463" i="3"/>
  <c r="BK313" i="3"/>
  <c r="BK305" i="3"/>
  <c r="BK287" i="3"/>
  <c r="BK279" i="3"/>
  <c r="BK271" i="3"/>
  <c r="BK263" i="3"/>
  <c r="BK255" i="3"/>
  <c r="BK247" i="3"/>
  <c r="BK239" i="3"/>
  <c r="BK346" i="3"/>
  <c r="BK213" i="3"/>
  <c r="BK184" i="3"/>
  <c r="BK176" i="3"/>
  <c r="BK232" i="3"/>
  <c r="BK224" i="3"/>
  <c r="BK216" i="3"/>
  <c r="BK225" i="3"/>
  <c r="BK199" i="3"/>
  <c r="BK146" i="3"/>
  <c r="BK192" i="3"/>
  <c r="BK141" i="3"/>
  <c r="BK138" i="3"/>
  <c r="BK109" i="3"/>
  <c r="BK106" i="3"/>
  <c r="BK77" i="3"/>
  <c r="BK74" i="3"/>
  <c r="BK50" i="3"/>
  <c r="BK34" i="3"/>
  <c r="BK18" i="3"/>
  <c r="BK228" i="3"/>
  <c r="BK142" i="3"/>
  <c r="BK113" i="3"/>
  <c r="BK110" i="3"/>
  <c r="BK81" i="3"/>
  <c r="BK78" i="3"/>
  <c r="BK59" i="3"/>
  <c r="BK51" i="3"/>
  <c r="BK43" i="3"/>
  <c r="BK35" i="3"/>
  <c r="BK27" i="3"/>
  <c r="BK19" i="3"/>
  <c r="BK236" i="3"/>
  <c r="BK195" i="3"/>
  <c r="BK85" i="3"/>
  <c r="BK82" i="3"/>
  <c r="BK65" i="3"/>
  <c r="BK486" i="3"/>
  <c r="BK452" i="3"/>
  <c r="BK396" i="3"/>
  <c r="BK355" i="3"/>
  <c r="BK140" i="3"/>
  <c r="BK475" i="3"/>
  <c r="BK320" i="3"/>
  <c r="BK261" i="3"/>
  <c r="BK223" i="3"/>
  <c r="BK68" i="3"/>
  <c r="BK61" i="3"/>
  <c r="BK45" i="3"/>
  <c r="BK29" i="3"/>
  <c r="BK349" i="3"/>
  <c r="BK332" i="3"/>
  <c r="BK246" i="3"/>
  <c r="BK152" i="3"/>
  <c r="BK112" i="3"/>
  <c r="BK219" i="3"/>
  <c r="BK33" i="3"/>
  <c r="BK336" i="3"/>
  <c r="BK136" i="3"/>
  <c r="BK342" i="3"/>
  <c r="BK524" i="3"/>
  <c r="BK454" i="3"/>
  <c r="BK384" i="3"/>
  <c r="BK328" i="3"/>
  <c r="BK171" i="3"/>
  <c r="BK111" i="3"/>
  <c r="BK96" i="3"/>
  <c r="BK361" i="3"/>
  <c r="BK250" i="3"/>
  <c r="BK177" i="3"/>
  <c r="BK92" i="3"/>
  <c r="BK40" i="3"/>
  <c r="BK28" i="3"/>
  <c r="BK358" i="3"/>
  <c r="BK310" i="3"/>
  <c r="BK20" i="3"/>
  <c r="BK382" i="3"/>
  <c r="BK64" i="3"/>
  <c r="BK222" i="3"/>
  <c r="BK316" i="3"/>
  <c r="BK351" i="3"/>
  <c r="BK289" i="3"/>
  <c r="BK466" i="3"/>
  <c r="BK24" i="3"/>
  <c r="BK508" i="3"/>
  <c r="BK218" i="3"/>
  <c r="V383" i="3"/>
  <c r="V9" i="3"/>
  <c r="V5" i="3"/>
  <c r="V15" i="3"/>
  <c r="V6" i="3"/>
  <c r="U383" i="3"/>
  <c r="U9" i="3"/>
  <c r="U5" i="3"/>
  <c r="U15" i="3"/>
  <c r="U6" i="3"/>
  <c r="BK541" i="3"/>
  <c r="BK514" i="3"/>
  <c r="BK520" i="3"/>
  <c r="BK472" i="3"/>
  <c r="BK441" i="3"/>
  <c r="BK430" i="3"/>
  <c r="BK506" i="3"/>
  <c r="BK467" i="3"/>
  <c r="BK394" i="3"/>
  <c r="BK373" i="3"/>
  <c r="BK352" i="3"/>
  <c r="BK461" i="3"/>
  <c r="BK390" i="3"/>
  <c r="BK457" i="3"/>
  <c r="BK424" i="3"/>
  <c r="BK392" i="3"/>
  <c r="BK319" i="3"/>
  <c r="BK280" i="3"/>
  <c r="BK275" i="3"/>
  <c r="BK259" i="3"/>
  <c r="BK209" i="3"/>
  <c r="BK162" i="3"/>
  <c r="BK70" i="3"/>
  <c r="BK304" i="3"/>
  <c r="BK122" i="3"/>
  <c r="BK93" i="3"/>
  <c r="BK58" i="3"/>
  <c r="BK196" i="3"/>
  <c r="BK158" i="3"/>
  <c r="BK129" i="3"/>
  <c r="BK97" i="3"/>
  <c r="BK47" i="3"/>
  <c r="BK15" i="3"/>
  <c r="BK212" i="3"/>
  <c r="BK117" i="3"/>
  <c r="BK436" i="3"/>
  <c r="BK227" i="3"/>
  <c r="BK132" i="3"/>
  <c r="BK491" i="3"/>
  <c r="BK215" i="3"/>
  <c r="BK37" i="3"/>
  <c r="BK21" i="3"/>
  <c r="BK357" i="3"/>
  <c r="BK312" i="3"/>
  <c r="BK257" i="3"/>
  <c r="BK72" i="3"/>
  <c r="BK241" i="3"/>
  <c r="BK285" i="3"/>
  <c r="BK207" i="3"/>
  <c r="BK498" i="3"/>
  <c r="BK226" i="3"/>
  <c r="BK103" i="3"/>
  <c r="BK353" i="3"/>
  <c r="BK139" i="3"/>
  <c r="BK79" i="3"/>
  <c r="BK363" i="3"/>
  <c r="BK84" i="3"/>
  <c r="BK123" i="3"/>
  <c r="BK135" i="3"/>
  <c r="BK293" i="3"/>
  <c r="BK238" i="3"/>
  <c r="BK75" i="3"/>
  <c r="BK443" i="3"/>
  <c r="BK48" i="3"/>
  <c r="BK270" i="3"/>
  <c r="BK525" i="3"/>
  <c r="BK507" i="3"/>
  <c r="BK515" i="3"/>
  <c r="BK477" i="3"/>
  <c r="BK471" i="3"/>
  <c r="BK446" i="3"/>
  <c r="BK426" i="3"/>
  <c r="BK437" i="3"/>
  <c r="BK509" i="3"/>
  <c r="BK485" i="3"/>
  <c r="BK488" i="3"/>
  <c r="BK469" i="3"/>
  <c r="BK378" i="3"/>
  <c r="BK445" i="3"/>
  <c r="BK427" i="3"/>
  <c r="BK406" i="3"/>
  <c r="BK489" i="3"/>
  <c r="BK413" i="3"/>
  <c r="BK323" i="3"/>
  <c r="BK307" i="3"/>
  <c r="BK284" i="3"/>
  <c r="BK268" i="3"/>
  <c r="BK252" i="3"/>
  <c r="BK303" i="3"/>
  <c r="BK237" i="3"/>
  <c r="BK205" i="3"/>
  <c r="BK208" i="3"/>
  <c r="BK217" i="3"/>
  <c r="BK170" i="3"/>
  <c r="BK137" i="3"/>
  <c r="BK134" i="3"/>
  <c r="BK105" i="3"/>
  <c r="BK102" i="3"/>
  <c r="BK73" i="3"/>
  <c r="BK66" i="3"/>
  <c r="BK204" i="3"/>
  <c r="BK165" i="3"/>
  <c r="BK62" i="3"/>
  <c r="BK46" i="3"/>
  <c r="BK30" i="3"/>
  <c r="BK191" i="3"/>
  <c r="BK166" i="3"/>
  <c r="BK299" i="3"/>
  <c r="BK200" i="3"/>
  <c r="BK169" i="3"/>
  <c r="BK161" i="3"/>
  <c r="BK153" i="3"/>
  <c r="BK145" i="3"/>
  <c r="BK133" i="3"/>
  <c r="BK130" i="3"/>
  <c r="BK456" i="3"/>
  <c r="BK404" i="3"/>
  <c r="BK302" i="3"/>
  <c r="BK391" i="3"/>
  <c r="BK380" i="3"/>
  <c r="BK333" i="3"/>
  <c r="BK183" i="3"/>
  <c r="BK164" i="3"/>
  <c r="BK148" i="3"/>
  <c r="BK343" i="3"/>
  <c r="BK388" i="3"/>
  <c r="BK321" i="3"/>
  <c r="BK234" i="3"/>
  <c r="BK211" i="3"/>
  <c r="BK104" i="3"/>
  <c r="BK80" i="3"/>
  <c r="BK539" i="3"/>
  <c r="BK372" i="3"/>
  <c r="BK324" i="3"/>
  <c r="BK277" i="3"/>
  <c r="BK231" i="3"/>
  <c r="BK258" i="3"/>
  <c r="BK242" i="3"/>
  <c r="BK57" i="3"/>
  <c r="BK25" i="3"/>
  <c r="BK262" i="3"/>
  <c r="BK160" i="3"/>
  <c r="BK337" i="3"/>
  <c r="BK253" i="3"/>
  <c r="BK504" i="3"/>
  <c r="BK434" i="3"/>
  <c r="BK369" i="3"/>
  <c r="BK294" i="3"/>
  <c r="BK163" i="3"/>
  <c r="BK107" i="3"/>
  <c r="BK462" i="3"/>
  <c r="BK193" i="3"/>
  <c r="BK173" i="3"/>
  <c r="BK83" i="3"/>
  <c r="BK36" i="3"/>
  <c r="BK210" i="3"/>
  <c r="BK131" i="3"/>
  <c r="BK459" i="3"/>
  <c r="BK345" i="3"/>
  <c r="BK326" i="3"/>
  <c r="BK341" i="3"/>
  <c r="BK254" i="3"/>
  <c r="BK88" i="3"/>
  <c r="BK181" i="3"/>
  <c r="BK458" i="3"/>
  <c r="BK414" i="3"/>
  <c r="BK265" i="3"/>
  <c r="BK116" i="3"/>
  <c r="BK100" i="3"/>
  <c r="BK450" i="3"/>
  <c r="BK120" i="3"/>
  <c r="BK190" i="3"/>
  <c r="BK521" i="3"/>
  <c r="BK496" i="3"/>
  <c r="BK56" i="3"/>
  <c r="BK16" i="3"/>
  <c r="BK202" i="3"/>
  <c r="BK421" i="3"/>
  <c r="BK417" i="3"/>
  <c r="BK422" i="3"/>
  <c r="BK418" i="3"/>
  <c r="BK527" i="3"/>
  <c r="BK538" i="3"/>
  <c r="BK501" i="3"/>
  <c r="BK516" i="3"/>
  <c r="BK360" i="3"/>
  <c r="BK401" i="3"/>
  <c r="BK429" i="3"/>
  <c r="BK409" i="3"/>
  <c r="BK335" i="3"/>
  <c r="BK264" i="3"/>
  <c r="BK376" i="3"/>
  <c r="BK291" i="3"/>
  <c r="BK267" i="3"/>
  <c r="BK243" i="3"/>
  <c r="BK229" i="3"/>
  <c r="BK180" i="3"/>
  <c r="BK174" i="3"/>
  <c r="BK157" i="3"/>
  <c r="BK125" i="3"/>
  <c r="BK90" i="3"/>
  <c r="BK42" i="3"/>
  <c r="BK26" i="3"/>
  <c r="BK39" i="3"/>
  <c r="BK31" i="3"/>
  <c r="V279" i="3"/>
  <c r="V8" i="3"/>
  <c r="V199" i="3"/>
  <c r="V7" i="3"/>
  <c r="U279" i="3"/>
  <c r="U8" i="3"/>
  <c r="U199" i="3"/>
  <c r="U7" i="3"/>
  <c r="BK537" i="3"/>
  <c r="BK519" i="3"/>
  <c r="BK522" i="3"/>
  <c r="BK497" i="3"/>
  <c r="BK530" i="3"/>
  <c r="BK474" i="3"/>
  <c r="BK368" i="3"/>
  <c r="BK344" i="3"/>
  <c r="BK408" i="3"/>
  <c r="BK468" i="3"/>
  <c r="BK248" i="3"/>
  <c r="BK283" i="3"/>
  <c r="BK251" i="3"/>
  <c r="BK172" i="3"/>
  <c r="BK126" i="3"/>
  <c r="BK63" i="3"/>
  <c r="BK55" i="3"/>
  <c r="BK23" i="3"/>
  <c r="BK114" i="3"/>
  <c r="BK460" i="3"/>
  <c r="BK286" i="3"/>
  <c r="BK535" i="3"/>
  <c r="BK274" i="3"/>
  <c r="BK167" i="3"/>
  <c r="BK44" i="3"/>
  <c r="BK300" i="3"/>
  <c r="BK387" i="3"/>
  <c r="BK155" i="3"/>
  <c r="BK480" i="3"/>
  <c r="BK128" i="3"/>
  <c r="BK526" i="3"/>
  <c r="BK511" i="3"/>
  <c r="BK481" i="3"/>
  <c r="BK531" i="3"/>
  <c r="BK500" i="3"/>
  <c r="BK492" i="3"/>
  <c r="BK483" i="3"/>
  <c r="BK473" i="3"/>
  <c r="BK528" i="3"/>
  <c r="BK513" i="3"/>
  <c r="BK479" i="3"/>
  <c r="BK433" i="3"/>
  <c r="BK410" i="3"/>
  <c r="BK389" i="3"/>
  <c r="BK442" i="3"/>
  <c r="BK432" i="3"/>
  <c r="BK428" i="3"/>
  <c r="BK385" i="3"/>
  <c r="BK374" i="3"/>
  <c r="BK381" i="3"/>
  <c r="BK444" i="3"/>
  <c r="BK505" i="3"/>
  <c r="BK499" i="3"/>
  <c r="BK331" i="3"/>
  <c r="BK315" i="3"/>
  <c r="BK425" i="3"/>
  <c r="BK402" i="3"/>
  <c r="BK292" i="3"/>
  <c r="BK276" i="3"/>
  <c r="BK260" i="3"/>
  <c r="BK244" i="3"/>
  <c r="BK453" i="3"/>
  <c r="BK393" i="3"/>
  <c r="BK362" i="3"/>
  <c r="BK295" i="3"/>
  <c r="BK221" i="3"/>
  <c r="BK301" i="3"/>
  <c r="BK296" i="3"/>
  <c r="BK233" i="3"/>
  <c r="BK201" i="3"/>
  <c r="BK188" i="3"/>
  <c r="BK154" i="3"/>
  <c r="BK121" i="3"/>
  <c r="BK118" i="3"/>
  <c r="BK89" i="3"/>
  <c r="BK86" i="3"/>
  <c r="BK220" i="3"/>
  <c r="BK187" i="3"/>
  <c r="BK149" i="3"/>
  <c r="BK54" i="3"/>
  <c r="BK38" i="3"/>
  <c r="BK22" i="3"/>
  <c r="BK182" i="3"/>
  <c r="BK150" i="3"/>
  <c r="BK178" i="3"/>
  <c r="BK101" i="3"/>
  <c r="BK98" i="3"/>
  <c r="BK69" i="3"/>
  <c r="BK482" i="3"/>
  <c r="BK412" i="3"/>
  <c r="BK502" i="3"/>
  <c r="BK367" i="3"/>
  <c r="BK156" i="3"/>
  <c r="BK440" i="3"/>
  <c r="BK359" i="3"/>
  <c r="BK322" i="3"/>
  <c r="BK308" i="3"/>
  <c r="BK282" i="3"/>
  <c r="BK325" i="3"/>
  <c r="BK168" i="3"/>
  <c r="BK76" i="3"/>
  <c r="BK318" i="3"/>
  <c r="BK281" i="3"/>
  <c r="BK214" i="3"/>
  <c r="BK249" i="3"/>
  <c r="BK67" i="3"/>
  <c r="BK41" i="3"/>
  <c r="BK266" i="3"/>
  <c r="BK203" i="3"/>
  <c r="BK529" i="3"/>
  <c r="BK536" i="3"/>
  <c r="BK398" i="3"/>
  <c r="BK350" i="3"/>
  <c r="BK189" i="3"/>
  <c r="BK115" i="3"/>
  <c r="BK99" i="3"/>
  <c r="BK438" i="3"/>
  <c r="BK185" i="3"/>
  <c r="BK245" i="3"/>
  <c r="BK179" i="3"/>
  <c r="BK317" i="3"/>
  <c r="BK52" i="3"/>
  <c r="BK329" i="3"/>
  <c r="BK290" i="3"/>
  <c r="BK334" i="3"/>
  <c r="BK60" i="3"/>
  <c r="BK230" i="3"/>
  <c r="BK478" i="3"/>
  <c r="BK534" i="3"/>
  <c r="BK447" i="3"/>
  <c r="BK431" i="3"/>
  <c r="BK375" i="3"/>
  <c r="BK175" i="3"/>
  <c r="BK108" i="3"/>
  <c r="BK147" i="3"/>
  <c r="BK470" i="3"/>
  <c r="BK395" i="3"/>
  <c r="BK194" i="3"/>
  <c r="BK32" i="3"/>
  <c r="BK306" i="3"/>
  <c r="BK338" i="3"/>
  <c r="BK419" i="3"/>
  <c r="BK415" i="3"/>
  <c r="BK420" i="3"/>
  <c r="BK416" i="3"/>
  <c r="E186" i="3"/>
  <c r="BK186" i="3"/>
  <c r="E435" i="3"/>
  <c r="BK435" i="3"/>
  <c r="E159" i="3"/>
  <c r="BK159" i="3"/>
  <c r="E87" i="3"/>
  <c r="BK87" i="3"/>
  <c r="E451" i="3"/>
  <c r="BK451" i="3"/>
  <c r="E407" i="3"/>
  <c r="BK407" i="3"/>
  <c r="E298" i="3"/>
  <c r="BK298" i="3"/>
  <c r="E464" i="3"/>
  <c r="BK464" i="3"/>
  <c r="E119" i="3"/>
  <c r="BK119" i="3"/>
  <c r="E403" i="3"/>
  <c r="BK403" i="3"/>
  <c r="E383" i="3"/>
  <c r="BK383" i="3"/>
  <c r="E143" i="3"/>
  <c r="BK143" i="3"/>
  <c r="E399" i="3"/>
  <c r="BK399" i="3"/>
  <c r="E297" i="3"/>
  <c r="BK297" i="3"/>
  <c r="E124" i="3"/>
  <c r="BK124" i="3"/>
  <c r="E278" i="3"/>
  <c r="BK278" i="3"/>
  <c r="E95" i="3"/>
  <c r="BK95" i="3"/>
  <c r="E94" i="3"/>
  <c r="BK94" i="3"/>
  <c r="E91" i="3"/>
  <c r="BK91" i="3"/>
  <c r="BB439" i="3"/>
  <c r="BW439" i="3" s="1"/>
  <c r="AF439" i="3" s="1"/>
  <c r="BK439" i="3"/>
  <c r="E411" i="3"/>
  <c r="BK411" i="3"/>
  <c r="E354" i="3"/>
  <c r="BK354" i="3"/>
  <c r="E512" i="3"/>
  <c r="BK512" i="3"/>
  <c r="E379" i="3"/>
  <c r="BK379" i="3"/>
  <c r="E197" i="3"/>
  <c r="BK197" i="3"/>
  <c r="BB540" i="3"/>
  <c r="BW540" i="3" s="1"/>
  <c r="AF540" i="3" s="1"/>
  <c r="BK540" i="3"/>
  <c r="E151" i="3"/>
  <c r="BK151" i="3"/>
  <c r="E206" i="3"/>
  <c r="BK206" i="3"/>
  <c r="E8" i="3"/>
  <c r="AJ94" i="1"/>
  <c r="K422" i="3"/>
  <c r="G4" i="3"/>
  <c r="F4" i="3"/>
  <c r="H4" i="3"/>
  <c r="K390" i="3"/>
  <c r="K182" i="3"/>
  <c r="K316" i="3"/>
  <c r="K434" i="3"/>
  <c r="P15" i="3"/>
  <c r="K126" i="3"/>
  <c r="K447" i="3"/>
  <c r="K221" i="3"/>
  <c r="K197" i="3"/>
  <c r="K485" i="3"/>
  <c r="K146" i="3"/>
  <c r="K158" i="3"/>
  <c r="K398" i="3"/>
  <c r="K382" i="3"/>
  <c r="K297" i="3"/>
  <c r="K435" i="3"/>
  <c r="K342" i="3"/>
  <c r="K102" i="3"/>
  <c r="K320" i="3"/>
  <c r="K438" i="3"/>
  <c r="K15" i="3"/>
  <c r="K520" i="3"/>
  <c r="K431" i="3"/>
  <c r="K371" i="3"/>
  <c r="K139" i="3"/>
  <c r="K366" i="3"/>
  <c r="K210" i="3"/>
  <c r="K91" i="3"/>
  <c r="K75" i="3"/>
  <c r="K70" i="3"/>
  <c r="K325" i="3"/>
  <c r="K107" i="3"/>
  <c r="K162" i="3"/>
  <c r="K446" i="3"/>
  <c r="K379" i="3"/>
  <c r="K189" i="3"/>
  <c r="E439" i="3"/>
  <c r="K66" i="3"/>
  <c r="K39" i="3"/>
  <c r="K467" i="3"/>
  <c r="K178" i="3"/>
  <c r="K391" i="3"/>
  <c r="K83" i="3"/>
  <c r="K523" i="3"/>
  <c r="K186" i="3"/>
  <c r="K499" i="3"/>
  <c r="E540" i="3"/>
  <c r="K489" i="3"/>
  <c r="K302" i="3"/>
  <c r="K260" i="3"/>
  <c r="K228" i="3"/>
  <c r="K251" i="3"/>
  <c r="K436" i="3"/>
  <c r="K365" i="3"/>
  <c r="K340" i="3"/>
  <c r="K247" i="3"/>
  <c r="K303" i="3"/>
  <c r="K165" i="3"/>
  <c r="K526" i="3"/>
  <c r="K352" i="3"/>
  <c r="K356" i="3"/>
  <c r="K318" i="3"/>
  <c r="K272" i="3"/>
  <c r="K223" i="3"/>
  <c r="K85" i="3"/>
  <c r="K53" i="3"/>
  <c r="K21" i="3"/>
  <c r="K144" i="3"/>
  <c r="K414" i="3"/>
  <c r="K43" i="3"/>
  <c r="K151" i="3"/>
  <c r="K516" i="3"/>
  <c r="K496" i="3"/>
  <c r="K524" i="3"/>
  <c r="K530" i="3"/>
  <c r="K468" i="3"/>
  <c r="K412" i="3"/>
  <c r="K396" i="3"/>
  <c r="K389" i="3"/>
  <c r="K373" i="3"/>
  <c r="K345" i="3"/>
  <c r="K454" i="3"/>
  <c r="K392" i="3"/>
  <c r="K311" i="3"/>
  <c r="K484" i="3"/>
  <c r="K458" i="3"/>
  <c r="K437" i="3"/>
  <c r="K368" i="3"/>
  <c r="K353" i="3"/>
  <c r="K428" i="3"/>
  <c r="K395" i="3"/>
  <c r="K387" i="3"/>
  <c r="K413" i="3"/>
  <c r="K452" i="3"/>
  <c r="K319" i="3"/>
  <c r="K236" i="3"/>
  <c r="K176" i="3"/>
  <c r="K307" i="3"/>
  <c r="K243" i="3"/>
  <c r="K49" i="3"/>
  <c r="K17" i="3"/>
  <c r="K211" i="3"/>
  <c r="K62" i="3"/>
  <c r="K46" i="3"/>
  <c r="K30" i="3"/>
  <c r="K116" i="3"/>
  <c r="K262" i="3"/>
  <c r="K147" i="3"/>
  <c r="K463" i="3"/>
  <c r="K346" i="3"/>
  <c r="K35" i="3"/>
  <c r="K24" i="3"/>
  <c r="K150" i="3"/>
  <c r="K167" i="3"/>
  <c r="K241" i="3"/>
  <c r="K20" i="3"/>
  <c r="K487" i="3"/>
  <c r="K206" i="3"/>
  <c r="K28" i="3"/>
  <c r="BB450" i="3"/>
  <c r="BW450" i="3" s="1"/>
  <c r="AF450" i="3" s="1"/>
  <c r="K131" i="3"/>
  <c r="K65" i="3"/>
  <c r="K71" i="3"/>
  <c r="K521" i="3"/>
  <c r="K130" i="3"/>
  <c r="K355" i="3"/>
  <c r="K244" i="3"/>
  <c r="K104" i="3"/>
  <c r="K137" i="3"/>
  <c r="K92" i="3"/>
  <c r="K76" i="3"/>
  <c r="K61" i="3"/>
  <c r="K109" i="3"/>
  <c r="K97" i="3"/>
  <c r="K375" i="3"/>
  <c r="K351" i="3"/>
  <c r="K226" i="3"/>
  <c r="K266" i="3"/>
  <c r="K246" i="3"/>
  <c r="K214" i="3"/>
  <c r="K115" i="3"/>
  <c r="K234" i="3"/>
  <c r="K528" i="3"/>
  <c r="K59" i="3"/>
  <c r="K48" i="3"/>
  <c r="K229" i="3"/>
  <c r="K78" i="3"/>
  <c r="K442" i="3"/>
  <c r="K410" i="3"/>
  <c r="K205" i="3"/>
  <c r="K527" i="3"/>
  <c r="K534" i="3"/>
  <c r="K337" i="3"/>
  <c r="K50" i="3"/>
  <c r="K34" i="3"/>
  <c r="K18" i="3"/>
  <c r="K84" i="3"/>
  <c r="K313" i="3"/>
  <c r="K258" i="3"/>
  <c r="K171" i="3"/>
  <c r="K430" i="3"/>
  <c r="K296" i="3"/>
  <c r="K358" i="3"/>
  <c r="K289" i="3"/>
  <c r="K74" i="3"/>
  <c r="K19" i="3"/>
  <c r="K230" i="3"/>
  <c r="K481" i="3"/>
  <c r="K174" i="3"/>
  <c r="K103" i="3"/>
  <c r="K69" i="3"/>
  <c r="K429" i="3"/>
  <c r="K522" i="3"/>
  <c r="K159" i="3"/>
  <c r="K99" i="3"/>
  <c r="K406" i="3"/>
  <c r="K122" i="3"/>
  <c r="K305" i="3"/>
  <c r="K321" i="3"/>
  <c r="K282" i="3"/>
  <c r="K194" i="3"/>
  <c r="K106" i="3"/>
  <c r="K370" i="3"/>
  <c r="K190" i="3"/>
  <c r="K501" i="3"/>
  <c r="K317" i="3"/>
  <c r="K60" i="3"/>
  <c r="K425" i="3"/>
  <c r="K202" i="3"/>
  <c r="K118" i="3"/>
  <c r="K304" i="3"/>
  <c r="K505" i="3"/>
  <c r="K394" i="3"/>
  <c r="K192" i="3"/>
  <c r="K301" i="3"/>
  <c r="K531" i="3"/>
  <c r="K378" i="3"/>
  <c r="K170" i="3"/>
  <c r="K55" i="3"/>
  <c r="BB422" i="3"/>
  <c r="BW422" i="3" s="1"/>
  <c r="AF422" i="3" s="1"/>
  <c r="K278" i="3"/>
  <c r="K213" i="3"/>
  <c r="K490" i="3"/>
  <c r="K308" i="3"/>
  <c r="K238" i="3"/>
  <c r="K233" i="3"/>
  <c r="K465" i="3"/>
  <c r="K135" i="3"/>
  <c r="K469" i="3"/>
  <c r="K503" i="3"/>
  <c r="K455" i="3"/>
  <c r="K457" i="3"/>
  <c r="K133" i="3"/>
  <c r="K441" i="3"/>
  <c r="K495" i="3"/>
  <c r="K349" i="3"/>
  <c r="K376" i="3"/>
  <c r="K427" i="3"/>
  <c r="K172" i="3"/>
  <c r="K191" i="3"/>
  <c r="K161" i="3"/>
  <c r="K156" i="3"/>
  <c r="K533" i="3"/>
  <c r="K514" i="3"/>
  <c r="K478" i="3"/>
  <c r="K288" i="3"/>
  <c r="K239" i="3"/>
  <c r="K153" i="3"/>
  <c r="K227" i="3"/>
  <c r="K125" i="3"/>
  <c r="K518" i="3"/>
  <c r="K286" i="3"/>
  <c r="K250" i="3"/>
  <c r="K293" i="3"/>
  <c r="K405" i="3"/>
  <c r="K361" i="3"/>
  <c r="K401" i="3"/>
  <c r="K298" i="3"/>
  <c r="K204" i="3"/>
  <c r="K145" i="3"/>
  <c r="K235" i="3"/>
  <c r="K277" i="3"/>
  <c r="K411" i="3"/>
  <c r="K261" i="3"/>
  <c r="K196" i="3"/>
  <c r="K119" i="3"/>
  <c r="K166" i="3"/>
  <c r="K188" i="3"/>
  <c r="K367" i="3"/>
  <c r="K509" i="3"/>
  <c r="K219" i="3"/>
  <c r="K136" i="3"/>
  <c r="K101" i="3"/>
  <c r="K72" i="3"/>
  <c r="K259" i="3"/>
  <c r="K164" i="3"/>
  <c r="K45" i="3"/>
  <c r="K141" i="3"/>
  <c r="K112" i="3"/>
  <c r="K100" i="3"/>
  <c r="K471" i="3"/>
  <c r="K511" i="3"/>
  <c r="K338" i="3"/>
  <c r="K529" i="3"/>
  <c r="K451" i="3"/>
  <c r="K483" i="3"/>
  <c r="K350" i="3"/>
  <c r="K510" i="3"/>
  <c r="K225" i="3"/>
  <c r="K127" i="3"/>
  <c r="K87" i="3"/>
  <c r="K249" i="3"/>
  <c r="K27" i="3"/>
  <c r="K16" i="3"/>
  <c r="K253" i="3"/>
  <c r="K242" i="3"/>
  <c r="K273" i="3"/>
  <c r="K312" i="3"/>
  <c r="K82" i="3"/>
  <c r="K362" i="3"/>
  <c r="K52" i="3"/>
  <c r="K450" i="3"/>
  <c r="K185" i="3"/>
  <c r="K110" i="3"/>
  <c r="K98" i="3"/>
  <c r="K209" i="3"/>
  <c r="K193" i="3"/>
  <c r="K502" i="3"/>
  <c r="K47" i="3"/>
  <c r="K512" i="3"/>
  <c r="K348" i="3"/>
  <c r="K314" i="3"/>
  <c r="K292" i="3"/>
  <c r="K169" i="3"/>
  <c r="K29" i="3"/>
  <c r="K493" i="3"/>
  <c r="K459" i="3"/>
  <c r="K232" i="3"/>
  <c r="K108" i="3"/>
  <c r="K41" i="3"/>
  <c r="K80" i="3"/>
  <c r="K486" i="3"/>
  <c r="K432" i="3"/>
  <c r="K444" i="3"/>
  <c r="K482" i="3"/>
  <c r="K385" i="3"/>
  <c r="K440" i="3"/>
  <c r="K240" i="3"/>
  <c r="K224" i="3"/>
  <c r="K120" i="3"/>
  <c r="K124" i="3"/>
  <c r="K160" i="3"/>
  <c r="K347" i="3"/>
  <c r="K265" i="3"/>
  <c r="K343" i="3"/>
  <c r="K470" i="3"/>
  <c r="K140" i="3"/>
  <c r="K33" i="3"/>
  <c r="K38" i="3"/>
  <c r="K22" i="3"/>
  <c r="K269" i="3"/>
  <c r="K257" i="3"/>
  <c r="K285" i="3"/>
  <c r="K114" i="3"/>
  <c r="K222" i="3"/>
  <c r="K532" i="3"/>
  <c r="K408" i="3"/>
  <c r="K364" i="3"/>
  <c r="K306" i="3"/>
  <c r="K284" i="3"/>
  <c r="K252" i="3"/>
  <c r="K175" i="3"/>
  <c r="K504" i="3"/>
  <c r="K507" i="3"/>
  <c r="K517" i="3"/>
  <c r="K464" i="3"/>
  <c r="K479" i="3"/>
  <c r="K357" i="3"/>
  <c r="K341" i="3"/>
  <c r="K456" i="3"/>
  <c r="K407" i="3"/>
  <c r="K381" i="3"/>
  <c r="K494" i="3"/>
  <c r="K403" i="3"/>
  <c r="K326" i="3"/>
  <c r="K335" i="3"/>
  <c r="K263" i="3"/>
  <c r="K180" i="3"/>
  <c r="K195" i="3"/>
  <c r="K179" i="3"/>
  <c r="K208" i="3"/>
  <c r="K89" i="3"/>
  <c r="K73" i="3"/>
  <c r="K57" i="3"/>
  <c r="K25" i="3"/>
  <c r="K77" i="3"/>
  <c r="K58" i="3"/>
  <c r="K42" i="3"/>
  <c r="K26" i="3"/>
  <c r="BB15" i="3"/>
  <c r="BW15" i="3" s="1"/>
  <c r="K291" i="3"/>
  <c r="K81" i="3"/>
  <c r="K426" i="3"/>
  <c r="K359" i="3"/>
  <c r="K300" i="3"/>
  <c r="K155" i="3"/>
  <c r="K488" i="3"/>
  <c r="K299" i="3"/>
  <c r="K309" i="3"/>
  <c r="K95" i="3"/>
  <c r="K51" i="3"/>
  <c r="K40" i="3"/>
  <c r="K377" i="3"/>
  <c r="K142" i="3"/>
  <c r="K270" i="3"/>
  <c r="K497" i="3"/>
  <c r="K201" i="3"/>
  <c r="K336" i="3"/>
  <c r="K177" i="3"/>
  <c r="K67" i="3"/>
  <c r="K324" i="3"/>
  <c r="K445" i="3"/>
  <c r="K254" i="3"/>
  <c r="K44" i="3"/>
  <c r="K339" i="3"/>
  <c r="K198" i="3"/>
  <c r="K409" i="3"/>
  <c r="K90" i="3"/>
  <c r="K143" i="3"/>
  <c r="K402" i="3"/>
  <c r="K173" i="3"/>
  <c r="K386" i="3"/>
  <c r="K393" i="3"/>
  <c r="K31" i="3"/>
  <c r="K492" i="3"/>
  <c r="K453" i="3"/>
  <c r="K466" i="3"/>
  <c r="K276" i="3"/>
  <c r="K283" i="3"/>
  <c r="K525" i="3"/>
  <c r="K472" i="3"/>
  <c r="K461" i="3"/>
  <c r="K473" i="3"/>
  <c r="K397" i="3"/>
  <c r="K344" i="3"/>
  <c r="K220" i="3"/>
  <c r="K275" i="3"/>
  <c r="K513" i="3"/>
  <c r="K519" i="3"/>
  <c r="K448" i="3"/>
  <c r="K424" i="3"/>
  <c r="K256" i="3"/>
  <c r="K212" i="3"/>
  <c r="K271" i="3"/>
  <c r="K157" i="3"/>
  <c r="K96" i="3"/>
  <c r="K132" i="3"/>
  <c r="K274" i="3"/>
  <c r="K506" i="3"/>
  <c r="K32" i="3"/>
  <c r="K245" i="3"/>
  <c r="K500" i="3"/>
  <c r="K380" i="3"/>
  <c r="K360" i="3"/>
  <c r="K184" i="3"/>
  <c r="K207" i="3"/>
  <c r="K400" i="3"/>
  <c r="K216" i="3"/>
  <c r="K149" i="3"/>
  <c r="K54" i="3"/>
  <c r="K113" i="3"/>
  <c r="K383" i="3"/>
  <c r="K163" i="3"/>
  <c r="K354" i="3"/>
  <c r="K56" i="3"/>
  <c r="K480" i="3"/>
  <c r="K477" i="3"/>
  <c r="K322" i="3"/>
  <c r="K462" i="3"/>
  <c r="K268" i="3"/>
  <c r="K323" i="3"/>
  <c r="K267" i="3"/>
  <c r="K498" i="3"/>
  <c r="K491" i="3"/>
  <c r="K443" i="3"/>
  <c r="K433" i="3"/>
  <c r="K423" i="3"/>
  <c r="K369" i="3"/>
  <c r="K460" i="3"/>
  <c r="K475" i="3"/>
  <c r="K404" i="3"/>
  <c r="K388" i="3"/>
  <c r="K372" i="3"/>
  <c r="K310" i="3"/>
  <c r="K294" i="3"/>
  <c r="K280" i="3"/>
  <c r="K264" i="3"/>
  <c r="K248" i="3"/>
  <c r="K295" i="3"/>
  <c r="K231" i="3"/>
  <c r="K215" i="3"/>
  <c r="K187" i="3"/>
  <c r="K183" i="3"/>
  <c r="K287" i="3"/>
  <c r="K255" i="3"/>
  <c r="K203" i="3"/>
  <c r="K117" i="3"/>
  <c r="K88" i="3"/>
  <c r="K148" i="3"/>
  <c r="K121" i="3"/>
  <c r="K105" i="3"/>
  <c r="K68" i="3"/>
  <c r="K37" i="3"/>
  <c r="K315" i="3"/>
  <c r="K128" i="3"/>
  <c r="K93" i="3"/>
  <c r="K168" i="3"/>
  <c r="K152" i="3"/>
  <c r="K129" i="3"/>
  <c r="K399" i="3"/>
  <c r="K290" i="3"/>
  <c r="K476" i="3"/>
  <c r="K374" i="3"/>
  <c r="K281" i="3"/>
  <c r="K449" i="3"/>
  <c r="K123" i="3"/>
  <c r="K363" i="3"/>
  <c r="K181" i="3"/>
  <c r="K217" i="3"/>
  <c r="K64" i="3"/>
  <c r="K237" i="3"/>
  <c r="K111" i="3"/>
  <c r="K515" i="3"/>
  <c r="K154" i="3"/>
  <c r="K134" i="3"/>
  <c r="K63" i="3"/>
  <c r="K439" i="3"/>
  <c r="K474" i="3"/>
  <c r="K86" i="3"/>
  <c r="K36" i="3"/>
  <c r="K218" i="3"/>
  <c r="K508" i="3"/>
  <c r="K79" i="3"/>
  <c r="K138" i="3"/>
  <c r="K23" i="3"/>
  <c r="K200" i="3"/>
  <c r="E328" i="3"/>
  <c r="BB328" i="3"/>
  <c r="BW328" i="3" s="1"/>
  <c r="AF328" i="3" s="1"/>
  <c r="E329" i="3"/>
  <c r="BB329" i="3"/>
  <c r="BW329" i="3" s="1"/>
  <c r="AF329" i="3" s="1"/>
  <c r="E333" i="3"/>
  <c r="BB333" i="3"/>
  <c r="BW333" i="3" s="1"/>
  <c r="AF333" i="3" s="1"/>
  <c r="E332" i="3"/>
  <c r="BB332" i="3"/>
  <c r="BW332" i="3" s="1"/>
  <c r="AF332" i="3" s="1"/>
  <c r="E450" i="3"/>
  <c r="E330" i="3"/>
  <c r="BB330" i="3"/>
  <c r="BW330" i="3" s="1"/>
  <c r="AF330" i="3" s="1"/>
  <c r="E327" i="3"/>
  <c r="BB327" i="3"/>
  <c r="BW327" i="3" s="1"/>
  <c r="AF327" i="3" s="1"/>
  <c r="E331" i="3"/>
  <c r="BB331" i="3"/>
  <c r="BW331" i="3" s="1"/>
  <c r="AF331" i="3" s="1"/>
  <c r="E334" i="3"/>
  <c r="BB334" i="3"/>
  <c r="BW334" i="3" s="1"/>
  <c r="AF334" i="3" s="1"/>
  <c r="BB279" i="3"/>
  <c r="BW279" i="3" s="1"/>
  <c r="O505" i="3"/>
  <c r="O473" i="3"/>
  <c r="O441" i="3"/>
  <c r="O409" i="3"/>
  <c r="O377" i="3"/>
  <c r="O345" i="3"/>
  <c r="O305" i="3"/>
  <c r="O273" i="3"/>
  <c r="O241" i="3"/>
  <c r="O209" i="3"/>
  <c r="P523" i="3"/>
  <c r="O466" i="3"/>
  <c r="O434" i="3"/>
  <c r="O402" i="3"/>
  <c r="O370" i="3"/>
  <c r="P339" i="3"/>
  <c r="O298" i="3"/>
  <c r="P267" i="3"/>
  <c r="P235" i="3"/>
  <c r="P532" i="3"/>
  <c r="P512" i="3"/>
  <c r="P480" i="3"/>
  <c r="P489" i="3"/>
  <c r="O177" i="3"/>
  <c r="O145" i="3"/>
  <c r="O113" i="3"/>
  <c r="O81" i="3"/>
  <c r="O49" i="3"/>
  <c r="O17" i="3"/>
  <c r="O202" i="3"/>
  <c r="O170" i="3"/>
  <c r="O138" i="3"/>
  <c r="O106" i="3"/>
  <c r="O74" i="3"/>
  <c r="O42" i="3"/>
  <c r="O343" i="3"/>
  <c r="P240" i="3"/>
  <c r="P200" i="3"/>
  <c r="O408" i="3"/>
  <c r="P345" i="3"/>
  <c r="P321" i="3"/>
  <c r="P289" i="3"/>
  <c r="P217" i="3"/>
  <c r="P25" i="3"/>
  <c r="O294" i="3"/>
  <c r="O479" i="3"/>
  <c r="P408" i="3"/>
  <c r="O367" i="3"/>
  <c r="O287" i="3"/>
  <c r="O255" i="3"/>
  <c r="P176" i="3"/>
  <c r="O111" i="3"/>
  <c r="O79" i="3"/>
  <c r="O47" i="3"/>
  <c r="O15" i="3"/>
  <c r="O494" i="3"/>
  <c r="O462" i="3"/>
  <c r="O430" i="3"/>
  <c r="O390" i="3"/>
  <c r="O528" i="3"/>
  <c r="O464" i="3"/>
  <c r="O424" i="3"/>
  <c r="P369" i="3"/>
  <c r="P257" i="3"/>
  <c r="O208" i="3"/>
  <c r="P169" i="3"/>
  <c r="P137" i="3"/>
  <c r="P105" i="3"/>
  <c r="P73" i="3"/>
  <c r="P530" i="3"/>
  <c r="P498" i="3"/>
  <c r="P466" i="3"/>
  <c r="P434" i="3"/>
  <c r="P402" i="3"/>
  <c r="P370" i="3"/>
  <c r="P338" i="3"/>
  <c r="P298" i="3"/>
  <c r="P266" i="3"/>
  <c r="P234" i="3"/>
  <c r="P202" i="3"/>
  <c r="O522" i="3"/>
  <c r="P491" i="3"/>
  <c r="P459" i="3"/>
  <c r="P427" i="3"/>
  <c r="P395" i="3"/>
  <c r="P363" i="3"/>
  <c r="O338" i="3"/>
  <c r="P323" i="3"/>
  <c r="O266" i="3"/>
  <c r="O234" i="3"/>
  <c r="O511" i="3"/>
  <c r="P472" i="3"/>
  <c r="P440" i="3"/>
  <c r="O488" i="3"/>
  <c r="P170" i="3"/>
  <c r="P138" i="3"/>
  <c r="P106" i="3"/>
  <c r="P74" i="3"/>
  <c r="P42" i="3"/>
  <c r="P195" i="3"/>
  <c r="P163" i="3"/>
  <c r="P131" i="3"/>
  <c r="P99" i="3"/>
  <c r="P67" i="3"/>
  <c r="P35" i="3"/>
  <c r="P336" i="3"/>
  <c r="P232" i="3"/>
  <c r="P401" i="3"/>
  <c r="O344" i="3"/>
  <c r="O320" i="3"/>
  <c r="O288" i="3"/>
  <c r="O216" i="3"/>
  <c r="O24" i="3"/>
  <c r="P468" i="3"/>
  <c r="P511" i="3"/>
  <c r="O382" i="3"/>
  <c r="P319" i="3"/>
  <c r="P287" i="3"/>
  <c r="O471" i="3"/>
  <c r="O407" i="3"/>
  <c r="P360" i="3"/>
  <c r="P280" i="3"/>
  <c r="P248" i="3"/>
  <c r="O175" i="3"/>
  <c r="P136" i="3"/>
  <c r="P104" i="3"/>
  <c r="P72" i="3"/>
  <c r="P40" i="3"/>
  <c r="P521" i="3"/>
  <c r="P457" i="3"/>
  <c r="O368" i="3"/>
  <c r="O256" i="3"/>
  <c r="O200" i="3"/>
  <c r="O168" i="3"/>
  <c r="O136" i="3"/>
  <c r="O104" i="3"/>
  <c r="O72" i="3"/>
  <c r="O529" i="3"/>
  <c r="O497" i="3"/>
  <c r="O465" i="3"/>
  <c r="O433" i="3"/>
  <c r="O401" i="3"/>
  <c r="O369" i="3"/>
  <c r="O337" i="3"/>
  <c r="O297" i="3"/>
  <c r="O265" i="3"/>
  <c r="O233" i="3"/>
  <c r="O201" i="3"/>
  <c r="P515" i="3"/>
  <c r="O490" i="3"/>
  <c r="O458" i="3"/>
  <c r="O426" i="3"/>
  <c r="O394" i="3"/>
  <c r="O362" i="3"/>
  <c r="O322" i="3"/>
  <c r="P291" i="3"/>
  <c r="P259" i="3"/>
  <c r="P227" i="3"/>
  <c r="P504" i="3"/>
  <c r="P464" i="3"/>
  <c r="O439" i="3"/>
  <c r="P481" i="3"/>
  <c r="O169" i="3"/>
  <c r="O137" i="3"/>
  <c r="O105" i="3"/>
  <c r="O73" i="3"/>
  <c r="O41" i="3"/>
  <c r="O194" i="3"/>
  <c r="O162" i="3"/>
  <c r="O130" i="3"/>
  <c r="O98" i="3"/>
  <c r="O66" i="3"/>
  <c r="O34" i="3"/>
  <c r="P400" i="3"/>
  <c r="O335" i="3"/>
  <c r="P192" i="3"/>
  <c r="P393" i="3"/>
  <c r="P337" i="3"/>
  <c r="P313" i="3"/>
  <c r="P281" i="3"/>
  <c r="P209" i="3"/>
  <c r="P17" i="3"/>
  <c r="O510" i="3"/>
  <c r="P375" i="3"/>
  <c r="O318" i="3"/>
  <c r="O286" i="3"/>
  <c r="O399" i="3"/>
  <c r="O359" i="3"/>
  <c r="O279" i="3"/>
  <c r="O247" i="3"/>
  <c r="P168" i="3"/>
  <c r="O135" i="3"/>
  <c r="O103" i="3"/>
  <c r="O71" i="3"/>
  <c r="O39" i="3"/>
  <c r="O486" i="3"/>
  <c r="O454" i="3"/>
  <c r="O414" i="3"/>
  <c r="O520" i="3"/>
  <c r="O456" i="3"/>
  <c r="P361" i="3"/>
  <c r="P249" i="3"/>
  <c r="P193" i="3"/>
  <c r="P161" i="3"/>
  <c r="P129" i="3"/>
  <c r="P97" i="3"/>
  <c r="P65" i="3"/>
  <c r="P522" i="3"/>
  <c r="P490" i="3"/>
  <c r="P458" i="3"/>
  <c r="P426" i="3"/>
  <c r="P394" i="3"/>
  <c r="P362" i="3"/>
  <c r="P322" i="3"/>
  <c r="P290" i="3"/>
  <c r="P258" i="3"/>
  <c r="P226" i="3"/>
  <c r="P194" i="3"/>
  <c r="O514" i="3"/>
  <c r="P483" i="3"/>
  <c r="P451" i="3"/>
  <c r="P387" i="3"/>
  <c r="P355" i="3"/>
  <c r="P315" i="3"/>
  <c r="O290" i="3"/>
  <c r="O258" i="3"/>
  <c r="O226" i="3"/>
  <c r="O422" i="3"/>
  <c r="O503" i="3"/>
  <c r="P432" i="3"/>
  <c r="P473" i="3"/>
  <c r="P162" i="3"/>
  <c r="P130" i="3"/>
  <c r="P98" i="3"/>
  <c r="P66" i="3"/>
  <c r="P34" i="3"/>
  <c r="P187" i="3"/>
  <c r="P155" i="3"/>
  <c r="P123" i="3"/>
  <c r="P91" i="3"/>
  <c r="P59" i="3"/>
  <c r="P27" i="3"/>
  <c r="P392" i="3"/>
  <c r="P320" i="3"/>
  <c r="P224" i="3"/>
  <c r="O392" i="3"/>
  <c r="O336" i="3"/>
  <c r="O312" i="3"/>
  <c r="O280" i="3"/>
  <c r="P201" i="3"/>
  <c r="O16" i="3"/>
  <c r="O374" i="3"/>
  <c r="P311" i="3"/>
  <c r="O391" i="3"/>
  <c r="O351" i="3"/>
  <c r="P272" i="3"/>
  <c r="O239" i="3"/>
  <c r="O167" i="3"/>
  <c r="P128" i="3"/>
  <c r="P96" i="3"/>
  <c r="P64" i="3"/>
  <c r="P32" i="3"/>
  <c r="O526" i="3"/>
  <c r="O326" i="3"/>
  <c r="O512" i="3"/>
  <c r="P449" i="3"/>
  <c r="O360" i="3"/>
  <c r="O248" i="3"/>
  <c r="O192" i="3"/>
  <c r="O160" i="3"/>
  <c r="O128" i="3"/>
  <c r="O96" i="3"/>
  <c r="O64" i="3"/>
  <c r="O521" i="3"/>
  <c r="O489" i="3"/>
  <c r="O457" i="3"/>
  <c r="O425" i="3"/>
  <c r="O393" i="3"/>
  <c r="O361" i="3"/>
  <c r="O321" i="3"/>
  <c r="O289" i="3"/>
  <c r="O257" i="3"/>
  <c r="O225" i="3"/>
  <c r="O193" i="3"/>
  <c r="P507" i="3"/>
  <c r="O482" i="3"/>
  <c r="O450" i="3"/>
  <c r="O386" i="3"/>
  <c r="O354" i="3"/>
  <c r="O314" i="3"/>
  <c r="P283" i="3"/>
  <c r="P251" i="3"/>
  <c r="P219" i="3"/>
  <c r="P528" i="3"/>
  <c r="P496" i="3"/>
  <c r="P456" i="3"/>
  <c r="O431" i="3"/>
  <c r="P465" i="3"/>
  <c r="O161" i="3"/>
  <c r="O129" i="3"/>
  <c r="O97" i="3"/>
  <c r="O65" i="3"/>
  <c r="O33" i="3"/>
  <c r="O186" i="3"/>
  <c r="O154" i="3"/>
  <c r="O122" i="3"/>
  <c r="O90" i="3"/>
  <c r="O58" i="3"/>
  <c r="O26" i="3"/>
  <c r="P384" i="3"/>
  <c r="P312" i="3"/>
  <c r="P216" i="3"/>
  <c r="P184" i="3"/>
  <c r="P385" i="3"/>
  <c r="P305" i="3"/>
  <c r="P273" i="3"/>
  <c r="P41" i="3"/>
  <c r="P351" i="3"/>
  <c r="O310" i="3"/>
  <c r="O278" i="3"/>
  <c r="P424" i="3"/>
  <c r="O383" i="3"/>
  <c r="O319" i="3"/>
  <c r="O271" i="3"/>
  <c r="P160" i="3"/>
  <c r="O95" i="3"/>
  <c r="O63" i="3"/>
  <c r="O31" i="3"/>
  <c r="O518" i="3"/>
  <c r="O446" i="3"/>
  <c r="O406" i="3"/>
  <c r="P505" i="3"/>
  <c r="O448" i="3"/>
  <c r="P241" i="3"/>
  <c r="P185" i="3"/>
  <c r="P153" i="3"/>
  <c r="P121" i="3"/>
  <c r="P89" i="3"/>
  <c r="P57" i="3"/>
  <c r="K94" i="3"/>
  <c r="T94" i="3"/>
  <c r="P514" i="3"/>
  <c r="P482" i="3"/>
  <c r="P450" i="3"/>
  <c r="P420" i="3"/>
  <c r="P386" i="3"/>
  <c r="P354" i="3"/>
  <c r="P314" i="3"/>
  <c r="P282" i="3"/>
  <c r="P250" i="3"/>
  <c r="P218" i="3"/>
  <c r="P186" i="3"/>
  <c r="O506" i="3"/>
  <c r="P475" i="3"/>
  <c r="P443" i="3"/>
  <c r="P411" i="3"/>
  <c r="P379" i="3"/>
  <c r="P307" i="3"/>
  <c r="O282" i="3"/>
  <c r="O250" i="3"/>
  <c r="O218" i="3"/>
  <c r="P244" i="3"/>
  <c r="O527" i="3"/>
  <c r="O495" i="3"/>
  <c r="P513" i="3"/>
  <c r="P433" i="3"/>
  <c r="P154" i="3"/>
  <c r="P122" i="3"/>
  <c r="P90" i="3"/>
  <c r="P58" i="3"/>
  <c r="P26" i="3"/>
  <c r="P179" i="3"/>
  <c r="P147" i="3"/>
  <c r="P115" i="3"/>
  <c r="P83" i="3"/>
  <c r="P51" i="3"/>
  <c r="P19" i="3"/>
  <c r="P304" i="3"/>
  <c r="O215" i="3"/>
  <c r="O384" i="3"/>
  <c r="O304" i="3"/>
  <c r="P265" i="3"/>
  <c r="O40" i="3"/>
  <c r="P303" i="3"/>
  <c r="P271" i="3"/>
  <c r="O423" i="3"/>
  <c r="P376" i="3"/>
  <c r="O311" i="3"/>
  <c r="P264" i="3"/>
  <c r="O223" i="3"/>
  <c r="O159" i="3"/>
  <c r="P120" i="3"/>
  <c r="P88" i="3"/>
  <c r="P56" i="3"/>
  <c r="P24" i="3"/>
  <c r="O350" i="3"/>
  <c r="O270" i="3"/>
  <c r="O504" i="3"/>
  <c r="P441" i="3"/>
  <c r="O400" i="3"/>
  <c r="O240" i="3"/>
  <c r="O184" i="3"/>
  <c r="O152" i="3"/>
  <c r="O120" i="3"/>
  <c r="O88" i="3"/>
  <c r="O56" i="3"/>
  <c r="BB199" i="3"/>
  <c r="BW199" i="3" s="1"/>
  <c r="BB385" i="3"/>
  <c r="BW385" i="3" s="1"/>
  <c r="AF385" i="3" s="1"/>
  <c r="O513" i="3"/>
  <c r="O481" i="3"/>
  <c r="O449" i="3"/>
  <c r="P416" i="3"/>
  <c r="O385" i="3"/>
  <c r="O353" i="3"/>
  <c r="O313" i="3"/>
  <c r="O281" i="3"/>
  <c r="O249" i="3"/>
  <c r="O217" i="3"/>
  <c r="P531" i="3"/>
  <c r="P499" i="3"/>
  <c r="O474" i="3"/>
  <c r="O442" i="3"/>
  <c r="O410" i="3"/>
  <c r="O378" i="3"/>
  <c r="P347" i="3"/>
  <c r="O306" i="3"/>
  <c r="P275" i="3"/>
  <c r="P243" i="3"/>
  <c r="P211" i="3"/>
  <c r="P520" i="3"/>
  <c r="P488" i="3"/>
  <c r="O455" i="3"/>
  <c r="P497" i="3"/>
  <c r="O185" i="3"/>
  <c r="O153" i="3"/>
  <c r="O121" i="3"/>
  <c r="O89" i="3"/>
  <c r="O57" i="3"/>
  <c r="O25" i="3"/>
  <c r="O178" i="3"/>
  <c r="O146" i="3"/>
  <c r="O114" i="3"/>
  <c r="O82" i="3"/>
  <c r="O50" i="3"/>
  <c r="O18" i="3"/>
  <c r="P352" i="3"/>
  <c r="P296" i="3"/>
  <c r="P208" i="3"/>
  <c r="P425" i="3"/>
  <c r="P353" i="3"/>
  <c r="P297" i="3"/>
  <c r="P233" i="3"/>
  <c r="P33" i="3"/>
  <c r="O534" i="3"/>
  <c r="P407" i="3"/>
  <c r="P335" i="3"/>
  <c r="O302" i="3"/>
  <c r="O303" i="3"/>
  <c r="O263" i="3"/>
  <c r="P152" i="3"/>
  <c r="O87" i="3"/>
  <c r="O55" i="3"/>
  <c r="O23" i="3"/>
  <c r="O502" i="3"/>
  <c r="O438" i="3"/>
  <c r="O398" i="3"/>
  <c r="O480" i="3"/>
  <c r="O440" i="3"/>
  <c r="P377" i="3"/>
  <c r="O272" i="3"/>
  <c r="O232" i="3"/>
  <c r="P177" i="3"/>
  <c r="P145" i="3"/>
  <c r="P113" i="3"/>
  <c r="P81" i="3"/>
  <c r="P49" i="3"/>
  <c r="P506" i="3"/>
  <c r="P474" i="3"/>
  <c r="P442" i="3"/>
  <c r="P410" i="3"/>
  <c r="P378" i="3"/>
  <c r="P346" i="3"/>
  <c r="P306" i="3"/>
  <c r="P274" i="3"/>
  <c r="P242" i="3"/>
  <c r="P210" i="3"/>
  <c r="O530" i="3"/>
  <c r="O498" i="3"/>
  <c r="P467" i="3"/>
  <c r="P435" i="3"/>
  <c r="P403" i="3"/>
  <c r="P371" i="3"/>
  <c r="O346" i="3"/>
  <c r="P299" i="3"/>
  <c r="O274" i="3"/>
  <c r="O242" i="3"/>
  <c r="O210" i="3"/>
  <c r="O519" i="3"/>
  <c r="O487" i="3"/>
  <c r="P448" i="3"/>
  <c r="O496" i="3"/>
  <c r="P178" i="3"/>
  <c r="P146" i="3"/>
  <c r="P114" i="3"/>
  <c r="P82" i="3"/>
  <c r="P50" i="3"/>
  <c r="P18" i="3"/>
  <c r="P203" i="3"/>
  <c r="P171" i="3"/>
  <c r="P139" i="3"/>
  <c r="P107" i="3"/>
  <c r="P75" i="3"/>
  <c r="P43" i="3"/>
  <c r="P423" i="3"/>
  <c r="P344" i="3"/>
  <c r="P288" i="3"/>
  <c r="O207" i="3"/>
  <c r="P144" i="3"/>
  <c r="P409" i="3"/>
  <c r="O352" i="3"/>
  <c r="O296" i="3"/>
  <c r="P225" i="3"/>
  <c r="O32" i="3"/>
  <c r="P295" i="3"/>
  <c r="P368" i="3"/>
  <c r="O295" i="3"/>
  <c r="P256" i="3"/>
  <c r="P112" i="3"/>
  <c r="P80" i="3"/>
  <c r="P48" i="3"/>
  <c r="P16" i="3"/>
  <c r="O342" i="3"/>
  <c r="O262" i="3"/>
  <c r="P529" i="3"/>
  <c r="O472" i="3"/>
  <c r="O432" i="3"/>
  <c r="O376" i="3"/>
  <c r="O264" i="3"/>
  <c r="O224" i="3"/>
  <c r="O176" i="3"/>
  <c r="O144" i="3"/>
  <c r="O112" i="3"/>
  <c r="O80" i="3"/>
  <c r="O48" i="3"/>
  <c r="E542" i="3"/>
  <c r="BB542" i="3"/>
  <c r="BW542" i="3" s="1"/>
  <c r="AF542" i="3" s="1"/>
  <c r="BB159" i="3"/>
  <c r="BW159" i="3" s="1"/>
  <c r="AF159" i="3" s="1"/>
  <c r="E535" i="3"/>
  <c r="BB535" i="3"/>
  <c r="BW535" i="3" s="1"/>
  <c r="AF535" i="3" s="1"/>
  <c r="BB143" i="3"/>
  <c r="BW143" i="3" s="1"/>
  <c r="AF143" i="3" s="1"/>
  <c r="E537" i="3"/>
  <c r="BB537" i="3"/>
  <c r="BW537" i="3" s="1"/>
  <c r="AF537" i="3" s="1"/>
  <c r="BB435" i="3"/>
  <c r="BW435" i="3" s="1"/>
  <c r="AF435" i="3" s="1"/>
  <c r="E538" i="3"/>
  <c r="BB538" i="3"/>
  <c r="BW538" i="3" s="1"/>
  <c r="AF538" i="3" s="1"/>
  <c r="E541" i="3"/>
  <c r="BB541" i="3"/>
  <c r="BW541" i="3" s="1"/>
  <c r="AF541" i="3" s="1"/>
  <c r="E536" i="3"/>
  <c r="BB536" i="3"/>
  <c r="BW536" i="3" s="1"/>
  <c r="AF536" i="3" s="1"/>
  <c r="E539" i="3"/>
  <c r="BB539" i="3"/>
  <c r="BW539" i="3" s="1"/>
  <c r="AF539" i="3" s="1"/>
  <c r="E212" i="3"/>
  <c r="BB212" i="3"/>
  <c r="BW212" i="3" s="1"/>
  <c r="AF212" i="3" s="1"/>
  <c r="E114" i="3"/>
  <c r="BB114" i="3"/>
  <c r="BW114" i="3" s="1"/>
  <c r="AF114" i="3" s="1"/>
  <c r="E436" i="3"/>
  <c r="BB436" i="3"/>
  <c r="BW436" i="3" s="1"/>
  <c r="AF436" i="3" s="1"/>
  <c r="E396" i="3"/>
  <c r="BB396" i="3"/>
  <c r="BW396" i="3" s="1"/>
  <c r="AF396" i="3" s="1"/>
  <c r="E355" i="3"/>
  <c r="BB355" i="3"/>
  <c r="BW355" i="3" s="1"/>
  <c r="AF355" i="3" s="1"/>
  <c r="E314" i="3"/>
  <c r="BB314" i="3"/>
  <c r="BW314" i="3" s="1"/>
  <c r="AF314" i="3" s="1"/>
  <c r="E37" i="3"/>
  <c r="BB37" i="3"/>
  <c r="BW37" i="3" s="1"/>
  <c r="AF37" i="3" s="1"/>
  <c r="E231" i="3"/>
  <c r="BB231" i="3"/>
  <c r="BW231" i="3" s="1"/>
  <c r="AF231" i="3" s="1"/>
  <c r="E242" i="3"/>
  <c r="BB242" i="3"/>
  <c r="BW242" i="3" s="1"/>
  <c r="AF242" i="3" s="1"/>
  <c r="E57" i="3"/>
  <c r="BB57" i="3"/>
  <c r="BW57" i="3" s="1"/>
  <c r="AF57" i="3" s="1"/>
  <c r="E262" i="3"/>
  <c r="BB262" i="3"/>
  <c r="BW262" i="3" s="1"/>
  <c r="AF262" i="3" s="1"/>
  <c r="E504" i="3"/>
  <c r="BB504" i="3"/>
  <c r="BW504" i="3" s="1"/>
  <c r="AF504" i="3" s="1"/>
  <c r="E294" i="3"/>
  <c r="BB294" i="3"/>
  <c r="BW294" i="3" s="1"/>
  <c r="AF294" i="3" s="1"/>
  <c r="E107" i="3"/>
  <c r="BB107" i="3"/>
  <c r="BW107" i="3" s="1"/>
  <c r="AF107" i="3" s="1"/>
  <c r="E173" i="3"/>
  <c r="BB173" i="3"/>
  <c r="BW173" i="3" s="1"/>
  <c r="AF173" i="3" s="1"/>
  <c r="E36" i="3"/>
  <c r="BB36" i="3"/>
  <c r="BW36" i="3" s="1"/>
  <c r="AF36" i="3" s="1"/>
  <c r="E131" i="3"/>
  <c r="BB131" i="3"/>
  <c r="BW131" i="3" s="1"/>
  <c r="AF131" i="3" s="1"/>
  <c r="E345" i="3"/>
  <c r="BB345" i="3"/>
  <c r="BW345" i="3" s="1"/>
  <c r="AF345" i="3" s="1"/>
  <c r="E254" i="3"/>
  <c r="BB254" i="3"/>
  <c r="BW254" i="3" s="1"/>
  <c r="AF254" i="3" s="1"/>
  <c r="E88" i="3"/>
  <c r="BB88" i="3"/>
  <c r="BW88" i="3" s="1"/>
  <c r="AF88" i="3" s="1"/>
  <c r="E289" i="3"/>
  <c r="BB289" i="3"/>
  <c r="BW289" i="3" s="1"/>
  <c r="AF289" i="3" s="1"/>
  <c r="BB87" i="3"/>
  <c r="BW87" i="3" s="1"/>
  <c r="AF87" i="3" s="1"/>
  <c r="E32" i="3"/>
  <c r="BB32" i="3"/>
  <c r="BW32" i="3" s="1"/>
  <c r="AF32" i="3" s="1"/>
  <c r="E526" i="3"/>
  <c r="BB526" i="3"/>
  <c r="BW526" i="3" s="1"/>
  <c r="AF526" i="3" s="1"/>
  <c r="E270" i="3"/>
  <c r="BB270" i="3"/>
  <c r="BW270" i="3" s="1"/>
  <c r="AF270" i="3" s="1"/>
  <c r="BB411" i="3"/>
  <c r="BW411" i="3" s="1"/>
  <c r="AF411" i="3" s="1"/>
  <c r="BB298" i="3"/>
  <c r="BW298" i="3" s="1"/>
  <c r="AF298" i="3" s="1"/>
  <c r="O9" i="3"/>
  <c r="O8" i="3"/>
  <c r="E178" i="3"/>
  <c r="BB178" i="3"/>
  <c r="BW178" i="3" s="1"/>
  <c r="AF178" i="3" s="1"/>
  <c r="E101" i="3"/>
  <c r="BB101" i="3"/>
  <c r="BW101" i="3" s="1"/>
  <c r="AF101" i="3" s="1"/>
  <c r="E502" i="3"/>
  <c r="BB502" i="3"/>
  <c r="BW502" i="3" s="1"/>
  <c r="AF502" i="3" s="1"/>
  <c r="E391" i="3"/>
  <c r="BB391" i="3"/>
  <c r="BW391" i="3" s="1"/>
  <c r="AF391" i="3" s="1"/>
  <c r="E183" i="3"/>
  <c r="BB183" i="3"/>
  <c r="BW183" i="3" s="1"/>
  <c r="AF183" i="3" s="1"/>
  <c r="E148" i="3"/>
  <c r="BB148" i="3"/>
  <c r="BW148" i="3" s="1"/>
  <c r="AF148" i="3" s="1"/>
  <c r="E343" i="3"/>
  <c r="BB343" i="3"/>
  <c r="BW343" i="3" s="1"/>
  <c r="AF343" i="3" s="1"/>
  <c r="E308" i="3"/>
  <c r="BB308" i="3"/>
  <c r="BW308" i="3" s="1"/>
  <c r="AF308" i="3" s="1"/>
  <c r="E282" i="3"/>
  <c r="BB282" i="3"/>
  <c r="BW282" i="3" s="1"/>
  <c r="AF282" i="3" s="1"/>
  <c r="E312" i="3"/>
  <c r="BB312" i="3"/>
  <c r="BW312" i="3" s="1"/>
  <c r="AF312" i="3" s="1"/>
  <c r="E72" i="3"/>
  <c r="BB72" i="3"/>
  <c r="BW72" i="3" s="1"/>
  <c r="AF72" i="3" s="1"/>
  <c r="E17" i="3"/>
  <c r="BB17" i="3"/>
  <c r="BW17" i="3" s="1"/>
  <c r="AF17" i="3" s="1"/>
  <c r="E144" i="3"/>
  <c r="BB144" i="3"/>
  <c r="BW144" i="3" s="1"/>
  <c r="AF144" i="3" s="1"/>
  <c r="E285" i="3"/>
  <c r="BB285" i="3"/>
  <c r="BW285" i="3" s="1"/>
  <c r="AF285" i="3" s="1"/>
  <c r="E207" i="3"/>
  <c r="BB207" i="3"/>
  <c r="BW207" i="3" s="1"/>
  <c r="AF207" i="3" s="1"/>
  <c r="E498" i="3"/>
  <c r="BB498" i="3"/>
  <c r="BW498" i="3" s="1"/>
  <c r="AF498" i="3" s="1"/>
  <c r="E226" i="3"/>
  <c r="BB226" i="3"/>
  <c r="BW226" i="3" s="1"/>
  <c r="AF226" i="3" s="1"/>
  <c r="E103" i="3"/>
  <c r="BB103" i="3"/>
  <c r="BW103" i="3" s="1"/>
  <c r="AF103" i="3" s="1"/>
  <c r="E353" i="3"/>
  <c r="BB353" i="3"/>
  <c r="BW353" i="3" s="1"/>
  <c r="AF353" i="3" s="1"/>
  <c r="E139" i="3"/>
  <c r="BB139" i="3"/>
  <c r="BW139" i="3" s="1"/>
  <c r="AF139" i="3" s="1"/>
  <c r="E79" i="3"/>
  <c r="BB79" i="3"/>
  <c r="BW79" i="3" s="1"/>
  <c r="AF79" i="3" s="1"/>
  <c r="E363" i="3"/>
  <c r="BB363" i="3"/>
  <c r="BW363" i="3" s="1"/>
  <c r="AF363" i="3" s="1"/>
  <c r="E269" i="3"/>
  <c r="BB269" i="3"/>
  <c r="BW269" i="3" s="1"/>
  <c r="AF269" i="3" s="1"/>
  <c r="BB464" i="3"/>
  <c r="BW464" i="3" s="1"/>
  <c r="AF464" i="3" s="1"/>
  <c r="E44" i="3"/>
  <c r="BB44" i="3"/>
  <c r="BW44" i="3" s="1"/>
  <c r="AF44" i="3" s="1"/>
  <c r="BB181" i="3"/>
  <c r="BW181" i="3" s="1"/>
  <c r="AF181" i="3" s="1"/>
  <c r="E458" i="3"/>
  <c r="BB458" i="3"/>
  <c r="BW458" i="3" s="1"/>
  <c r="AF458" i="3" s="1"/>
  <c r="BB383" i="3"/>
  <c r="BW383" i="3" s="1"/>
  <c r="E265" i="3"/>
  <c r="BB265" i="3"/>
  <c r="BW265" i="3" s="1"/>
  <c r="AF265" i="3" s="1"/>
  <c r="BB100" i="3"/>
  <c r="BW100" i="3" s="1"/>
  <c r="AF100" i="3" s="1"/>
  <c r="E24" i="3"/>
  <c r="BB24" i="3"/>
  <c r="BW24" i="3" s="1"/>
  <c r="AF24" i="3" s="1"/>
  <c r="BB206" i="3"/>
  <c r="BW206" i="3" s="1"/>
  <c r="AF206" i="3" s="1"/>
  <c r="BB338" i="3"/>
  <c r="BW338" i="3" s="1"/>
  <c r="AF338" i="3" s="1"/>
  <c r="P7" i="3"/>
  <c r="O7" i="3"/>
  <c r="O199" i="3"/>
  <c r="E90" i="3"/>
  <c r="BB90" i="3"/>
  <c r="BW90" i="3" s="1"/>
  <c r="AF90" i="3" s="1"/>
  <c r="E74" i="3"/>
  <c r="BB74" i="3"/>
  <c r="BW74" i="3" s="1"/>
  <c r="AF74" i="3" s="1"/>
  <c r="E58" i="3"/>
  <c r="BB58" i="3"/>
  <c r="BW58" i="3" s="1"/>
  <c r="AF58" i="3" s="1"/>
  <c r="E26" i="3"/>
  <c r="BB26" i="3"/>
  <c r="BW26" i="3" s="1"/>
  <c r="AF26" i="3" s="1"/>
  <c r="E78" i="3"/>
  <c r="BB78" i="3"/>
  <c r="BW78" i="3" s="1"/>
  <c r="AF78" i="3" s="1"/>
  <c r="E59" i="3"/>
  <c r="BB59" i="3"/>
  <c r="BW59" i="3" s="1"/>
  <c r="AF59" i="3" s="1"/>
  <c r="E43" i="3"/>
  <c r="BB43" i="3"/>
  <c r="BW43" i="3" s="1"/>
  <c r="AF43" i="3" s="1"/>
  <c r="E27" i="3"/>
  <c r="BB27" i="3"/>
  <c r="BW27" i="3" s="1"/>
  <c r="AF27" i="3" s="1"/>
  <c r="E82" i="3"/>
  <c r="BB82" i="3"/>
  <c r="BW82" i="3" s="1"/>
  <c r="AF82" i="3" s="1"/>
  <c r="E65" i="3"/>
  <c r="BB65" i="3"/>
  <c r="BW65" i="3" s="1"/>
  <c r="AF65" i="3" s="1"/>
  <c r="K419" i="3"/>
  <c r="BB419" i="3"/>
  <c r="BW419" i="3" s="1"/>
  <c r="AF419" i="3" s="1"/>
  <c r="E486" i="3"/>
  <c r="BB486" i="3"/>
  <c r="BW486" i="3" s="1"/>
  <c r="AF486" i="3" s="1"/>
  <c r="E452" i="3"/>
  <c r="BB452" i="3"/>
  <c r="BW452" i="3" s="1"/>
  <c r="AF452" i="3" s="1"/>
  <c r="E286" i="3"/>
  <c r="BB286" i="3"/>
  <c r="BW286" i="3" s="1"/>
  <c r="AF286" i="3" s="1"/>
  <c r="E227" i="3"/>
  <c r="BB227" i="3"/>
  <c r="BW227" i="3" s="1"/>
  <c r="AF227" i="3" s="1"/>
  <c r="E518" i="3"/>
  <c r="BB518" i="3"/>
  <c r="BW518" i="3" s="1"/>
  <c r="AF518" i="3" s="1"/>
  <c r="E339" i="3"/>
  <c r="BB339" i="3"/>
  <c r="BW339" i="3" s="1"/>
  <c r="AF339" i="3" s="1"/>
  <c r="E261" i="3"/>
  <c r="BB261" i="3"/>
  <c r="BW261" i="3" s="1"/>
  <c r="AF261" i="3" s="1"/>
  <c r="E223" i="3"/>
  <c r="BB223" i="3"/>
  <c r="BW223" i="3" s="1"/>
  <c r="AF223" i="3" s="1"/>
  <c r="E61" i="3"/>
  <c r="BB61" i="3"/>
  <c r="BW61" i="3" s="1"/>
  <c r="AF61" i="3" s="1"/>
  <c r="E29" i="3"/>
  <c r="BB29" i="3"/>
  <c r="BW29" i="3" s="1"/>
  <c r="AF29" i="3" s="1"/>
  <c r="E281" i="3"/>
  <c r="BB281" i="3"/>
  <c r="BW281" i="3" s="1"/>
  <c r="AF281" i="3" s="1"/>
  <c r="E214" i="3"/>
  <c r="BB214" i="3"/>
  <c r="BW214" i="3" s="1"/>
  <c r="AF214" i="3" s="1"/>
  <c r="E67" i="3"/>
  <c r="BB67" i="3"/>
  <c r="BW67" i="3" s="1"/>
  <c r="AF67" i="3" s="1"/>
  <c r="E41" i="3"/>
  <c r="BB41" i="3"/>
  <c r="BW41" i="3" s="1"/>
  <c r="AF41" i="3" s="1"/>
  <c r="E398" i="3"/>
  <c r="BB398" i="3"/>
  <c r="BW398" i="3" s="1"/>
  <c r="AF398" i="3" s="1"/>
  <c r="E189" i="3"/>
  <c r="BB189" i="3"/>
  <c r="BW189" i="3" s="1"/>
  <c r="AF189" i="3" s="1"/>
  <c r="E99" i="3"/>
  <c r="BB99" i="3"/>
  <c r="BW99" i="3" s="1"/>
  <c r="AF99" i="3" s="1"/>
  <c r="E245" i="3"/>
  <c r="BB245" i="3"/>
  <c r="BW245" i="3" s="1"/>
  <c r="AF245" i="3" s="1"/>
  <c r="E317" i="3"/>
  <c r="BB317" i="3"/>
  <c r="BW317" i="3" s="1"/>
  <c r="AF317" i="3" s="1"/>
  <c r="E60" i="3"/>
  <c r="BB60" i="3"/>
  <c r="BW60" i="3" s="1"/>
  <c r="AF60" i="3" s="1"/>
  <c r="E230" i="3"/>
  <c r="BB230" i="3"/>
  <c r="BW230" i="3" s="1"/>
  <c r="AF230" i="3" s="1"/>
  <c r="BB512" i="3"/>
  <c r="BW512" i="3" s="1"/>
  <c r="AF512" i="3" s="1"/>
  <c r="E478" i="3"/>
  <c r="BB478" i="3"/>
  <c r="BW478" i="3" s="1"/>
  <c r="AF478" i="3" s="1"/>
  <c r="E534" i="3"/>
  <c r="BB534" i="3"/>
  <c r="BW534" i="3" s="1"/>
  <c r="AF534" i="3" s="1"/>
  <c r="E135" i="3"/>
  <c r="BB135" i="3"/>
  <c r="BW135" i="3" s="1"/>
  <c r="AF135" i="3" s="1"/>
  <c r="E155" i="3"/>
  <c r="BB155" i="3"/>
  <c r="BW155" i="3" s="1"/>
  <c r="AF155" i="3" s="1"/>
  <c r="E496" i="3"/>
  <c r="BB496" i="3"/>
  <c r="BW496" i="3" s="1"/>
  <c r="AF496" i="3" s="1"/>
  <c r="E16" i="3"/>
  <c r="BB16" i="3"/>
  <c r="BW16" i="3" s="1"/>
  <c r="AF16" i="3" s="1"/>
  <c r="E218" i="3"/>
  <c r="BB218" i="3"/>
  <c r="BW218" i="3" s="1"/>
  <c r="AF218" i="3" s="1"/>
  <c r="BB451" i="3"/>
  <c r="BW451" i="3" s="1"/>
  <c r="AF451" i="3" s="1"/>
  <c r="E39" i="3"/>
  <c r="BB39" i="3"/>
  <c r="BW39" i="3" s="1"/>
  <c r="AF39" i="3" s="1"/>
  <c r="E129" i="3"/>
  <c r="BB129" i="3"/>
  <c r="BW129" i="3" s="1"/>
  <c r="AF129" i="3" s="1"/>
  <c r="E171" i="3"/>
  <c r="BB171" i="3"/>
  <c r="BW171" i="3" s="1"/>
  <c r="AF171" i="3" s="1"/>
  <c r="E431" i="3"/>
  <c r="BB431" i="3"/>
  <c r="BW431" i="3" s="1"/>
  <c r="AF431" i="3" s="1"/>
  <c r="E375" i="3"/>
  <c r="BB375" i="3"/>
  <c r="BW375" i="3" s="1"/>
  <c r="AF375" i="3" s="1"/>
  <c r="E147" i="3"/>
  <c r="BB147" i="3"/>
  <c r="BW147" i="3" s="1"/>
  <c r="AF147" i="3" s="1"/>
  <c r="E470" i="3"/>
  <c r="BB470" i="3"/>
  <c r="BW470" i="3" s="1"/>
  <c r="AF470" i="3" s="1"/>
  <c r="E395" i="3"/>
  <c r="BB395" i="3"/>
  <c r="BW395" i="3" s="1"/>
  <c r="AF395" i="3" s="1"/>
  <c r="E238" i="3"/>
  <c r="BB238" i="3"/>
  <c r="BW238" i="3" s="1"/>
  <c r="AF238" i="3" s="1"/>
  <c r="E75" i="3"/>
  <c r="BB75" i="3"/>
  <c r="BW75" i="3" s="1"/>
  <c r="AF75" i="3" s="1"/>
  <c r="E443" i="3"/>
  <c r="BB443" i="3"/>
  <c r="BW443" i="3" s="1"/>
  <c r="AF443" i="3" s="1"/>
  <c r="E128" i="3"/>
  <c r="BB128" i="3"/>
  <c r="BW128" i="3" s="1"/>
  <c r="AF128" i="3" s="1"/>
  <c r="K420" i="3"/>
  <c r="BB420" i="3"/>
  <c r="BW420" i="3" s="1"/>
  <c r="AF420" i="3" s="1"/>
  <c r="E202" i="3"/>
  <c r="BB202" i="3"/>
  <c r="BW202" i="3" s="1"/>
  <c r="AF202" i="3" s="1"/>
  <c r="P6" i="3"/>
  <c r="K418" i="3"/>
  <c r="BB418" i="3"/>
  <c r="BW418" i="3" s="1"/>
  <c r="AF418" i="3" s="1"/>
  <c r="E499" i="3"/>
  <c r="BB499" i="3"/>
  <c r="BW499" i="3" s="1"/>
  <c r="AF499" i="3" s="1"/>
  <c r="E264" i="3"/>
  <c r="BB264" i="3"/>
  <c r="BW264" i="3" s="1"/>
  <c r="AF264" i="3" s="1"/>
  <c r="E150" i="3"/>
  <c r="BB150" i="3"/>
  <c r="BW150" i="3" s="1"/>
  <c r="AF150" i="3" s="1"/>
  <c r="E23" i="3"/>
  <c r="BB23" i="3"/>
  <c r="BW23" i="3" s="1"/>
  <c r="AF23" i="3" s="1"/>
  <c r="E509" i="3"/>
  <c r="BB509" i="3"/>
  <c r="BW509" i="3" s="1"/>
  <c r="AF509" i="3" s="1"/>
  <c r="E360" i="3"/>
  <c r="BB360" i="3"/>
  <c r="BW360" i="3" s="1"/>
  <c r="AF360" i="3" s="1"/>
  <c r="K416" i="3"/>
  <c r="BB416" i="3"/>
  <c r="BW416" i="3" s="1"/>
  <c r="AF416" i="3" s="1"/>
  <c r="E402" i="3"/>
  <c r="BB402" i="3"/>
  <c r="BW402" i="3" s="1"/>
  <c r="AF402" i="3" s="1"/>
  <c r="E520" i="3"/>
  <c r="BB520" i="3"/>
  <c r="BW520" i="3" s="1"/>
  <c r="AF520" i="3" s="1"/>
  <c r="E256" i="3"/>
  <c r="BB256" i="3"/>
  <c r="BW256" i="3" s="1"/>
  <c r="AF256" i="3" s="1"/>
  <c r="E213" i="3"/>
  <c r="BB213" i="3"/>
  <c r="BW213" i="3" s="1"/>
  <c r="AF213" i="3" s="1"/>
  <c r="E176" i="3"/>
  <c r="BB176" i="3"/>
  <c r="BW176" i="3" s="1"/>
  <c r="AF176" i="3" s="1"/>
  <c r="E511" i="3"/>
  <c r="BB511" i="3"/>
  <c r="BW511" i="3" s="1"/>
  <c r="AF511" i="3" s="1"/>
  <c r="E473" i="3"/>
  <c r="BB473" i="3"/>
  <c r="BW473" i="3" s="1"/>
  <c r="AF473" i="3" s="1"/>
  <c r="E484" i="3"/>
  <c r="BB484" i="3"/>
  <c r="BW484" i="3" s="1"/>
  <c r="AF484" i="3" s="1"/>
  <c r="E433" i="3"/>
  <c r="BB433" i="3"/>
  <c r="BW433" i="3" s="1"/>
  <c r="AF433" i="3" s="1"/>
  <c r="E410" i="3"/>
  <c r="BB410" i="3"/>
  <c r="BW410" i="3" s="1"/>
  <c r="AF410" i="3" s="1"/>
  <c r="E340" i="3"/>
  <c r="BB340" i="3"/>
  <c r="BW340" i="3" s="1"/>
  <c r="AF340" i="3" s="1"/>
  <c r="E390" i="3"/>
  <c r="BB390" i="3"/>
  <c r="BW390" i="3" s="1"/>
  <c r="AF390" i="3" s="1"/>
  <c r="E392" i="3"/>
  <c r="BB392" i="3"/>
  <c r="BW392" i="3" s="1"/>
  <c r="AF392" i="3" s="1"/>
  <c r="E319" i="3"/>
  <c r="BB319" i="3"/>
  <c r="BW319" i="3" s="1"/>
  <c r="AF319" i="3" s="1"/>
  <c r="E252" i="3"/>
  <c r="BB252" i="3"/>
  <c r="BW252" i="3" s="1"/>
  <c r="AF252" i="3" s="1"/>
  <c r="E291" i="3"/>
  <c r="BB291" i="3"/>
  <c r="BW291" i="3" s="1"/>
  <c r="AF291" i="3" s="1"/>
  <c r="E259" i="3"/>
  <c r="BB259" i="3"/>
  <c r="BW259" i="3" s="1"/>
  <c r="AF259" i="3" s="1"/>
  <c r="E188" i="3"/>
  <c r="BB188" i="3"/>
  <c r="BW188" i="3" s="1"/>
  <c r="AF188" i="3" s="1"/>
  <c r="E118" i="3"/>
  <c r="BB118" i="3"/>
  <c r="BW118" i="3" s="1"/>
  <c r="AF118" i="3" s="1"/>
  <c r="E89" i="3"/>
  <c r="BB89" i="3"/>
  <c r="BW89" i="3" s="1"/>
  <c r="AF89" i="3" s="1"/>
  <c r="E220" i="3"/>
  <c r="BB220" i="3"/>
  <c r="BW220" i="3" s="1"/>
  <c r="AF220" i="3" s="1"/>
  <c r="E149" i="3"/>
  <c r="BB149" i="3"/>
  <c r="BW149" i="3" s="1"/>
  <c r="AF149" i="3" s="1"/>
  <c r="E122" i="3"/>
  <c r="BB122" i="3"/>
  <c r="BW122" i="3" s="1"/>
  <c r="AF122" i="3" s="1"/>
  <c r="E38" i="3"/>
  <c r="BB38" i="3"/>
  <c r="BW38" i="3" s="1"/>
  <c r="AF38" i="3" s="1"/>
  <c r="E169" i="3"/>
  <c r="BB169" i="3"/>
  <c r="BW169" i="3" s="1"/>
  <c r="AF169" i="3" s="1"/>
  <c r="E359" i="3"/>
  <c r="BB359" i="3"/>
  <c r="BW359" i="3" s="1"/>
  <c r="AF359" i="3" s="1"/>
  <c r="E112" i="3"/>
  <c r="BB112" i="3"/>
  <c r="BW112" i="3" s="1"/>
  <c r="AF112" i="3" s="1"/>
  <c r="E28" i="3"/>
  <c r="BB28" i="3"/>
  <c r="BW28" i="3" s="1"/>
  <c r="AF28" i="3" s="1"/>
  <c r="E50" i="3"/>
  <c r="BB50" i="3"/>
  <c r="BW50" i="3" s="1"/>
  <c r="AF50" i="3" s="1"/>
  <c r="E18" i="3"/>
  <c r="BB18" i="3"/>
  <c r="BW18" i="3" s="1"/>
  <c r="AF18" i="3" s="1"/>
  <c r="E228" i="3"/>
  <c r="BB228" i="3"/>
  <c r="BW228" i="3" s="1"/>
  <c r="AF228" i="3" s="1"/>
  <c r="E63" i="3"/>
  <c r="BB63" i="3"/>
  <c r="BW63" i="3" s="1"/>
  <c r="AF63" i="3" s="1"/>
  <c r="E47" i="3"/>
  <c r="BB47" i="3"/>
  <c r="BW47" i="3" s="1"/>
  <c r="AF47" i="3" s="1"/>
  <c r="E31" i="3"/>
  <c r="BB31" i="3"/>
  <c r="BW31" i="3" s="1"/>
  <c r="AF31" i="3" s="1"/>
  <c r="E117" i="3"/>
  <c r="BB117" i="3"/>
  <c r="BW117" i="3" s="1"/>
  <c r="AF117" i="3" s="1"/>
  <c r="E494" i="3"/>
  <c r="BB494" i="3"/>
  <c r="BW494" i="3" s="1"/>
  <c r="AF494" i="3" s="1"/>
  <c r="E460" i="3"/>
  <c r="BB460" i="3"/>
  <c r="BW460" i="3" s="1"/>
  <c r="AF460" i="3" s="1"/>
  <c r="E140" i="3"/>
  <c r="BB140" i="3"/>
  <c r="BW140" i="3" s="1"/>
  <c r="AF140" i="3" s="1"/>
  <c r="E475" i="3"/>
  <c r="BB475" i="3"/>
  <c r="BW475" i="3" s="1"/>
  <c r="AF475" i="3" s="1"/>
  <c r="E273" i="3"/>
  <c r="BB273" i="3"/>
  <c r="BW273" i="3" s="1"/>
  <c r="AF273" i="3" s="1"/>
  <c r="E215" i="3"/>
  <c r="BB215" i="3"/>
  <c r="BW215" i="3" s="1"/>
  <c r="AF215" i="3" s="1"/>
  <c r="E53" i="3"/>
  <c r="BB53" i="3"/>
  <c r="BW53" i="3" s="1"/>
  <c r="AF53" i="3" s="1"/>
  <c r="E21" i="3"/>
  <c r="BB21" i="3"/>
  <c r="BW21" i="3" s="1"/>
  <c r="AF21" i="3" s="1"/>
  <c r="E357" i="3"/>
  <c r="BB357" i="3"/>
  <c r="BW357" i="3" s="1"/>
  <c r="AF357" i="3" s="1"/>
  <c r="E324" i="3"/>
  <c r="BB324" i="3"/>
  <c r="BW324" i="3" s="1"/>
  <c r="AF324" i="3" s="1"/>
  <c r="E277" i="3"/>
  <c r="BB277" i="3"/>
  <c r="BW277" i="3" s="1"/>
  <c r="AF277" i="3" s="1"/>
  <c r="E258" i="3"/>
  <c r="BB258" i="3"/>
  <c r="BW258" i="3" s="1"/>
  <c r="AF258" i="3" s="1"/>
  <c r="E25" i="3"/>
  <c r="BB25" i="3"/>
  <c r="BW25" i="3" s="1"/>
  <c r="AF25" i="3" s="1"/>
  <c r="E160" i="3"/>
  <c r="BB160" i="3"/>
  <c r="BW160" i="3" s="1"/>
  <c r="AF160" i="3" s="1"/>
  <c r="E337" i="3"/>
  <c r="BB337" i="3"/>
  <c r="BW337" i="3" s="1"/>
  <c r="AF337" i="3" s="1"/>
  <c r="E253" i="3"/>
  <c r="BB253" i="3"/>
  <c r="BW253" i="3" s="1"/>
  <c r="AF253" i="3" s="1"/>
  <c r="E434" i="3"/>
  <c r="BB434" i="3"/>
  <c r="BW434" i="3" s="1"/>
  <c r="AF434" i="3" s="1"/>
  <c r="E369" i="3"/>
  <c r="BB369" i="3"/>
  <c r="BW369" i="3" s="1"/>
  <c r="AF369" i="3" s="1"/>
  <c r="E163" i="3"/>
  <c r="BB163" i="3"/>
  <c r="BW163" i="3" s="1"/>
  <c r="AF163" i="3" s="1"/>
  <c r="E462" i="3"/>
  <c r="BB462" i="3"/>
  <c r="BW462" i="3" s="1"/>
  <c r="AF462" i="3" s="1"/>
  <c r="E193" i="3"/>
  <c r="BB193" i="3"/>
  <c r="BW193" i="3" s="1"/>
  <c r="AF193" i="3" s="1"/>
  <c r="E83" i="3"/>
  <c r="BB83" i="3"/>
  <c r="BW83" i="3" s="1"/>
  <c r="AF83" i="3" s="1"/>
  <c r="E210" i="3"/>
  <c r="BB210" i="3"/>
  <c r="BW210" i="3" s="1"/>
  <c r="AF210" i="3" s="1"/>
  <c r="E459" i="3"/>
  <c r="BB459" i="3"/>
  <c r="BW459" i="3" s="1"/>
  <c r="AF459" i="3" s="1"/>
  <c r="E326" i="3"/>
  <c r="BB326" i="3"/>
  <c r="BW326" i="3" s="1"/>
  <c r="AF326" i="3" s="1"/>
  <c r="E341" i="3"/>
  <c r="BB341" i="3"/>
  <c r="BW341" i="3" s="1"/>
  <c r="AF341" i="3" s="1"/>
  <c r="E84" i="3"/>
  <c r="BB84" i="3"/>
  <c r="BW84" i="3" s="1"/>
  <c r="AF84" i="3" s="1"/>
  <c r="E351" i="3"/>
  <c r="BB351" i="3"/>
  <c r="BW351" i="3" s="1"/>
  <c r="AF351" i="3" s="1"/>
  <c r="E466" i="3"/>
  <c r="BB466" i="3"/>
  <c r="BW466" i="3" s="1"/>
  <c r="AF466" i="3" s="1"/>
  <c r="E194" i="3"/>
  <c r="BB194" i="3"/>
  <c r="BW194" i="3" s="1"/>
  <c r="AF194" i="3" s="1"/>
  <c r="E306" i="3"/>
  <c r="BB306" i="3"/>
  <c r="BW306" i="3" s="1"/>
  <c r="AF306" i="3" s="1"/>
  <c r="BB354" i="3"/>
  <c r="BW354" i="3" s="1"/>
  <c r="AF354" i="3" s="1"/>
  <c r="P9" i="3"/>
  <c r="E515" i="3"/>
  <c r="BB515" i="3"/>
  <c r="BW515" i="3" s="1"/>
  <c r="AF515" i="3" s="1"/>
  <c r="E448" i="3"/>
  <c r="BB448" i="3"/>
  <c r="BW448" i="3" s="1"/>
  <c r="AF448" i="3" s="1"/>
  <c r="E405" i="3"/>
  <c r="BB405" i="3"/>
  <c r="BW405" i="3" s="1"/>
  <c r="AF405" i="3" s="1"/>
  <c r="E444" i="3"/>
  <c r="BB444" i="3"/>
  <c r="BW444" i="3" s="1"/>
  <c r="AF444" i="3" s="1"/>
  <c r="E376" i="3"/>
  <c r="BB376" i="3"/>
  <c r="BW376" i="3" s="1"/>
  <c r="AF376" i="3" s="1"/>
  <c r="E295" i="3"/>
  <c r="BB295" i="3"/>
  <c r="BW295" i="3" s="1"/>
  <c r="AF295" i="3" s="1"/>
  <c r="E296" i="3"/>
  <c r="BB296" i="3"/>
  <c r="BW296" i="3" s="1"/>
  <c r="AF296" i="3" s="1"/>
  <c r="E192" i="3"/>
  <c r="BB192" i="3"/>
  <c r="BW192" i="3" s="1"/>
  <c r="AF192" i="3" s="1"/>
  <c r="E446" i="3"/>
  <c r="BB446" i="3"/>
  <c r="BW446" i="3" s="1"/>
  <c r="AF446" i="3" s="1"/>
  <c r="E373" i="3"/>
  <c r="BB373" i="3"/>
  <c r="BW373" i="3" s="1"/>
  <c r="AF373" i="3" s="1"/>
  <c r="E401" i="3"/>
  <c r="BB401" i="3"/>
  <c r="BW401" i="3" s="1"/>
  <c r="AF401" i="3" s="1"/>
  <c r="E303" i="3"/>
  <c r="BB303" i="3"/>
  <c r="BW303" i="3" s="1"/>
  <c r="AF303" i="3" s="1"/>
  <c r="E346" i="3"/>
  <c r="BB346" i="3"/>
  <c r="BW346" i="3" s="1"/>
  <c r="AF346" i="3" s="1"/>
  <c r="E73" i="3"/>
  <c r="BB73" i="3"/>
  <c r="BW73" i="3" s="1"/>
  <c r="AF73" i="3" s="1"/>
  <c r="E200" i="3"/>
  <c r="BB200" i="3"/>
  <c r="BW200" i="3" s="1"/>
  <c r="AF200" i="3" s="1"/>
  <c r="E130" i="3"/>
  <c r="BB130" i="3"/>
  <c r="BW130" i="3" s="1"/>
  <c r="AF130" i="3" s="1"/>
  <c r="E80" i="3"/>
  <c r="BB80" i="3"/>
  <c r="BW80" i="3" s="1"/>
  <c r="AF80" i="3" s="1"/>
  <c r="E384" i="3"/>
  <c r="BB384" i="3"/>
  <c r="BW384" i="3" s="1"/>
  <c r="AF384" i="3" s="1"/>
  <c r="E92" i="3"/>
  <c r="BB92" i="3"/>
  <c r="BW92" i="3" s="1"/>
  <c r="AF92" i="3" s="1"/>
  <c r="E519" i="3"/>
  <c r="BB519" i="3"/>
  <c r="BW519" i="3" s="1"/>
  <c r="AF519" i="3" s="1"/>
  <c r="E487" i="3"/>
  <c r="BB487" i="3"/>
  <c r="BW487" i="3" s="1"/>
  <c r="AF487" i="3" s="1"/>
  <c r="E465" i="3"/>
  <c r="BB465" i="3"/>
  <c r="BW465" i="3" s="1"/>
  <c r="AF465" i="3" s="1"/>
  <c r="E426" i="3"/>
  <c r="BB426" i="3"/>
  <c r="BW426" i="3" s="1"/>
  <c r="AF426" i="3" s="1"/>
  <c r="E394" i="3"/>
  <c r="BB394" i="3"/>
  <c r="BW394" i="3" s="1"/>
  <c r="AF394" i="3" s="1"/>
  <c r="E378" i="3"/>
  <c r="BB378" i="3"/>
  <c r="BW378" i="3" s="1"/>
  <c r="AF378" i="3" s="1"/>
  <c r="E445" i="3"/>
  <c r="BB445" i="3"/>
  <c r="BW445" i="3" s="1"/>
  <c r="AF445" i="3" s="1"/>
  <c r="E406" i="3"/>
  <c r="BB406" i="3"/>
  <c r="BW406" i="3" s="1"/>
  <c r="AF406" i="3" s="1"/>
  <c r="E315" i="3"/>
  <c r="BB315" i="3"/>
  <c r="BW315" i="3" s="1"/>
  <c r="AF315" i="3" s="1"/>
  <c r="E313" i="3"/>
  <c r="BB313" i="3"/>
  <c r="BW313" i="3" s="1"/>
  <c r="AF313" i="3" s="1"/>
  <c r="E224" i="3"/>
  <c r="BB224" i="3"/>
  <c r="BW224" i="3" s="1"/>
  <c r="AF224" i="3" s="1"/>
  <c r="E485" i="3"/>
  <c r="BB485" i="3"/>
  <c r="BW485" i="3" s="1"/>
  <c r="AF485" i="3" s="1"/>
  <c r="E352" i="3"/>
  <c r="BB352" i="3"/>
  <c r="BW352" i="3" s="1"/>
  <c r="AF352" i="3" s="1"/>
  <c r="K417" i="3"/>
  <c r="BB417" i="3"/>
  <c r="BW417" i="3" s="1"/>
  <c r="AF417" i="3" s="1"/>
  <c r="E311" i="3"/>
  <c r="BB311" i="3"/>
  <c r="BW311" i="3" s="1"/>
  <c r="AF311" i="3" s="1"/>
  <c r="E276" i="3"/>
  <c r="BB276" i="3"/>
  <c r="BW276" i="3" s="1"/>
  <c r="AF276" i="3" s="1"/>
  <c r="E453" i="3"/>
  <c r="BB453" i="3"/>
  <c r="BW453" i="3" s="1"/>
  <c r="AF453" i="3" s="1"/>
  <c r="E255" i="3"/>
  <c r="BB255" i="3"/>
  <c r="BW255" i="3" s="1"/>
  <c r="AF255" i="3" s="1"/>
  <c r="E225" i="3"/>
  <c r="BB225" i="3"/>
  <c r="BW225" i="3" s="1"/>
  <c r="AF225" i="3" s="1"/>
  <c r="E134" i="3"/>
  <c r="BB134" i="3"/>
  <c r="BW134" i="3" s="1"/>
  <c r="AF134" i="3" s="1"/>
  <c r="E138" i="3"/>
  <c r="BB138" i="3"/>
  <c r="BW138" i="3" s="1"/>
  <c r="AF138" i="3" s="1"/>
  <c r="E93" i="3"/>
  <c r="BB93" i="3"/>
  <c r="BW93" i="3" s="1"/>
  <c r="AF93" i="3" s="1"/>
  <c r="E77" i="3"/>
  <c r="BB77" i="3"/>
  <c r="BW77" i="3" s="1"/>
  <c r="AF77" i="3" s="1"/>
  <c r="E62" i="3"/>
  <c r="BB62" i="3"/>
  <c r="BW62" i="3" s="1"/>
  <c r="AF62" i="3" s="1"/>
  <c r="E30" i="3"/>
  <c r="BB30" i="3"/>
  <c r="BW30" i="3" s="1"/>
  <c r="AF30" i="3" s="1"/>
  <c r="E110" i="3"/>
  <c r="BB110" i="3"/>
  <c r="BW110" i="3" s="1"/>
  <c r="AF110" i="3" s="1"/>
  <c r="E98" i="3"/>
  <c r="BB98" i="3"/>
  <c r="BW98" i="3" s="1"/>
  <c r="AF98" i="3" s="1"/>
  <c r="E69" i="3"/>
  <c r="BB69" i="3"/>
  <c r="BW69" i="3" s="1"/>
  <c r="AF69" i="3" s="1"/>
  <c r="E482" i="3"/>
  <c r="BB482" i="3"/>
  <c r="BW482" i="3" s="1"/>
  <c r="AF482" i="3" s="1"/>
  <c r="E412" i="3"/>
  <c r="BB412" i="3"/>
  <c r="BW412" i="3" s="1"/>
  <c r="AF412" i="3" s="1"/>
  <c r="E302" i="3"/>
  <c r="BB302" i="3"/>
  <c r="BW302" i="3" s="1"/>
  <c r="AF302" i="3" s="1"/>
  <c r="E380" i="3"/>
  <c r="BB380" i="3"/>
  <c r="BW380" i="3" s="1"/>
  <c r="AF380" i="3" s="1"/>
  <c r="E164" i="3"/>
  <c r="BB164" i="3"/>
  <c r="BW164" i="3" s="1"/>
  <c r="AF164" i="3" s="1"/>
  <c r="E322" i="3"/>
  <c r="BB322" i="3"/>
  <c r="BW322" i="3" s="1"/>
  <c r="AF322" i="3" s="1"/>
  <c r="E325" i="3"/>
  <c r="BB325" i="3"/>
  <c r="BW325" i="3" s="1"/>
  <c r="AF325" i="3" s="1"/>
  <c r="E168" i="3"/>
  <c r="BB168" i="3"/>
  <c r="BW168" i="3" s="1"/>
  <c r="AF168" i="3" s="1"/>
  <c r="E76" i="3"/>
  <c r="BB76" i="3"/>
  <c r="BW76" i="3" s="1"/>
  <c r="AF76" i="3" s="1"/>
  <c r="E274" i="3"/>
  <c r="BB274" i="3"/>
  <c r="BW274" i="3" s="1"/>
  <c r="AF274" i="3" s="1"/>
  <c r="E235" i="3"/>
  <c r="BB235" i="3"/>
  <c r="BW235" i="3" s="1"/>
  <c r="AF235" i="3" s="1"/>
  <c r="E257" i="3"/>
  <c r="BB257" i="3"/>
  <c r="BW257" i="3" s="1"/>
  <c r="AF257" i="3" s="1"/>
  <c r="E49" i="3"/>
  <c r="BB49" i="3"/>
  <c r="BW49" i="3" s="1"/>
  <c r="AF49" i="3" s="1"/>
  <c r="E241" i="3"/>
  <c r="BB241" i="3"/>
  <c r="BW241" i="3" s="1"/>
  <c r="AF241" i="3" s="1"/>
  <c r="E347" i="3"/>
  <c r="BB347" i="3"/>
  <c r="BW347" i="3" s="1"/>
  <c r="AF347" i="3" s="1"/>
  <c r="E532" i="3"/>
  <c r="BB532" i="3"/>
  <c r="BW532" i="3" s="1"/>
  <c r="AF532" i="3" s="1"/>
  <c r="E400" i="3"/>
  <c r="BB400" i="3"/>
  <c r="BW400" i="3" s="1"/>
  <c r="AF400" i="3" s="1"/>
  <c r="E366" i="3"/>
  <c r="BB366" i="3"/>
  <c r="BW366" i="3" s="1"/>
  <c r="AF366" i="3" s="1"/>
  <c r="E127" i="3"/>
  <c r="BB127" i="3"/>
  <c r="BW127" i="3" s="1"/>
  <c r="AF127" i="3" s="1"/>
  <c r="E455" i="3"/>
  <c r="BB455" i="3"/>
  <c r="BW455" i="3" s="1"/>
  <c r="AF455" i="3" s="1"/>
  <c r="E71" i="3"/>
  <c r="BB71" i="3"/>
  <c r="BW71" i="3" s="1"/>
  <c r="AF71" i="3" s="1"/>
  <c r="E198" i="3"/>
  <c r="BB198" i="3"/>
  <c r="BW198" i="3" s="1"/>
  <c r="AF198" i="3" s="1"/>
  <c r="E167" i="3"/>
  <c r="BB167" i="3"/>
  <c r="BW167" i="3" s="1"/>
  <c r="AF167" i="3" s="1"/>
  <c r="E338" i="3"/>
  <c r="E123" i="3"/>
  <c r="BB123" i="3"/>
  <c r="BW123" i="3" s="1"/>
  <c r="AF123" i="3" s="1"/>
  <c r="E414" i="3"/>
  <c r="BB414" i="3"/>
  <c r="BW414" i="3" s="1"/>
  <c r="AF414" i="3" s="1"/>
  <c r="E116" i="3"/>
  <c r="BB116" i="3"/>
  <c r="BW116" i="3" s="1"/>
  <c r="AF116" i="3" s="1"/>
  <c r="BB399" i="3"/>
  <c r="BW399" i="3" s="1"/>
  <c r="AF399" i="3" s="1"/>
  <c r="E120" i="3"/>
  <c r="BB120" i="3"/>
  <c r="BW120" i="3" s="1"/>
  <c r="AF120" i="3" s="1"/>
  <c r="BB297" i="3"/>
  <c r="BW297" i="3" s="1"/>
  <c r="AF297" i="3" s="1"/>
  <c r="BB151" i="3"/>
  <c r="BW151" i="3" s="1"/>
  <c r="AF151" i="3" s="1"/>
  <c r="P5" i="3"/>
  <c r="E493" i="3"/>
  <c r="BB493" i="3"/>
  <c r="BW493" i="3" s="1"/>
  <c r="AF493" i="3" s="1"/>
  <c r="E427" i="3"/>
  <c r="BB427" i="3"/>
  <c r="BW427" i="3" s="1"/>
  <c r="AF427" i="3" s="1"/>
  <c r="E489" i="3"/>
  <c r="BB489" i="3"/>
  <c r="BW489" i="3" s="1"/>
  <c r="AF489" i="3" s="1"/>
  <c r="E305" i="3"/>
  <c r="BB305" i="3"/>
  <c r="BW305" i="3" s="1"/>
  <c r="AF305" i="3" s="1"/>
  <c r="E216" i="3"/>
  <c r="BB216" i="3"/>
  <c r="BW216" i="3" s="1"/>
  <c r="AF216" i="3" s="1"/>
  <c r="E141" i="3"/>
  <c r="BB141" i="3"/>
  <c r="BW141" i="3" s="1"/>
  <c r="AF141" i="3" s="1"/>
  <c r="E477" i="3"/>
  <c r="BB477" i="3"/>
  <c r="BW477" i="3" s="1"/>
  <c r="AF477" i="3" s="1"/>
  <c r="E430" i="3"/>
  <c r="BB430" i="3"/>
  <c r="BW430" i="3" s="1"/>
  <c r="AF430" i="3" s="1"/>
  <c r="E461" i="3"/>
  <c r="BB461" i="3"/>
  <c r="BW461" i="3" s="1"/>
  <c r="AF461" i="3" s="1"/>
  <c r="E413" i="3"/>
  <c r="BB413" i="3"/>
  <c r="BW413" i="3" s="1"/>
  <c r="AF413" i="3" s="1"/>
  <c r="E260" i="3"/>
  <c r="BB260" i="3"/>
  <c r="BW260" i="3" s="1"/>
  <c r="AF260" i="3" s="1"/>
  <c r="E263" i="3"/>
  <c r="BB263" i="3"/>
  <c r="BW263" i="3" s="1"/>
  <c r="AF263" i="3" s="1"/>
  <c r="E221" i="3"/>
  <c r="BB221" i="3"/>
  <c r="BW221" i="3" s="1"/>
  <c r="AF221" i="3" s="1"/>
  <c r="E209" i="3"/>
  <c r="BB209" i="3"/>
  <c r="BW209" i="3" s="1"/>
  <c r="AF209" i="3" s="1"/>
  <c r="E102" i="3"/>
  <c r="BB102" i="3"/>
  <c r="BW102" i="3" s="1"/>
  <c r="AF102" i="3" s="1"/>
  <c r="E66" i="3"/>
  <c r="BB66" i="3"/>
  <c r="BW66" i="3" s="1"/>
  <c r="AF66" i="3" s="1"/>
  <c r="E165" i="3"/>
  <c r="BB165" i="3"/>
  <c r="BW165" i="3" s="1"/>
  <c r="AF165" i="3" s="1"/>
  <c r="E497" i="3"/>
  <c r="BB497" i="3"/>
  <c r="BW497" i="3" s="1"/>
  <c r="AF497" i="3" s="1"/>
  <c r="E397" i="3"/>
  <c r="BB397" i="3"/>
  <c r="BW397" i="3" s="1"/>
  <c r="AF397" i="3" s="1"/>
  <c r="E323" i="3"/>
  <c r="BB323" i="3"/>
  <c r="BW323" i="3" s="1"/>
  <c r="AF323" i="3" s="1"/>
  <c r="E288" i="3"/>
  <c r="BB288" i="3"/>
  <c r="BW288" i="3" s="1"/>
  <c r="AF288" i="3" s="1"/>
  <c r="E201" i="3"/>
  <c r="BB201" i="3"/>
  <c r="BW201" i="3" s="1"/>
  <c r="AF201" i="3" s="1"/>
  <c r="E525" i="3"/>
  <c r="BB525" i="3"/>
  <c r="BW525" i="3" s="1"/>
  <c r="AF525" i="3" s="1"/>
  <c r="E531" i="3"/>
  <c r="BB531" i="3"/>
  <c r="BW531" i="3" s="1"/>
  <c r="AF531" i="3" s="1"/>
  <c r="E483" i="3"/>
  <c r="BB483" i="3"/>
  <c r="BW483" i="3" s="1"/>
  <c r="AF483" i="3" s="1"/>
  <c r="E437" i="3"/>
  <c r="BB437" i="3"/>
  <c r="BW437" i="3" s="1"/>
  <c r="AF437" i="3" s="1"/>
  <c r="E528" i="3"/>
  <c r="BB528" i="3"/>
  <c r="BW528" i="3" s="1"/>
  <c r="AF528" i="3" s="1"/>
  <c r="E479" i="3"/>
  <c r="BB479" i="3"/>
  <c r="BW479" i="3" s="1"/>
  <c r="AF479" i="3" s="1"/>
  <c r="K421" i="3"/>
  <c r="BB421" i="3"/>
  <c r="BW421" i="3" s="1"/>
  <c r="AF421" i="3" s="1"/>
  <c r="E356" i="3"/>
  <c r="BB356" i="3"/>
  <c r="BW356" i="3" s="1"/>
  <c r="AF356" i="3" s="1"/>
  <c r="E284" i="3"/>
  <c r="BB284" i="3"/>
  <c r="BW284" i="3" s="1"/>
  <c r="AF284" i="3" s="1"/>
  <c r="E275" i="3"/>
  <c r="BB275" i="3"/>
  <c r="BW275" i="3" s="1"/>
  <c r="AF275" i="3" s="1"/>
  <c r="E243" i="3"/>
  <c r="BB243" i="3"/>
  <c r="BW243" i="3" s="1"/>
  <c r="AF243" i="3" s="1"/>
  <c r="E205" i="3"/>
  <c r="BB205" i="3"/>
  <c r="BW205" i="3" s="1"/>
  <c r="AF205" i="3" s="1"/>
  <c r="E187" i="3"/>
  <c r="BB187" i="3"/>
  <c r="BW187" i="3" s="1"/>
  <c r="AF187" i="3" s="1"/>
  <c r="E106" i="3"/>
  <c r="BB106" i="3"/>
  <c r="BW106" i="3" s="1"/>
  <c r="AF106" i="3" s="1"/>
  <c r="E153" i="3"/>
  <c r="BB153" i="3"/>
  <c r="BW153" i="3" s="1"/>
  <c r="AF153" i="3" s="1"/>
  <c r="E440" i="3"/>
  <c r="BB440" i="3"/>
  <c r="BW440" i="3" s="1"/>
  <c r="AF440" i="3" s="1"/>
  <c r="E246" i="3"/>
  <c r="BB246" i="3"/>
  <c r="BW246" i="3" s="1"/>
  <c r="AF246" i="3" s="1"/>
  <c r="E336" i="3"/>
  <c r="BB336" i="3"/>
  <c r="BW336" i="3" s="1"/>
  <c r="AF336" i="3" s="1"/>
  <c r="E96" i="3"/>
  <c r="BB96" i="3"/>
  <c r="BW96" i="3" s="1"/>
  <c r="AF96" i="3" s="1"/>
  <c r="E382" i="3"/>
  <c r="BB382" i="3"/>
  <c r="BW382" i="3" s="1"/>
  <c r="AF382" i="3" s="1"/>
  <c r="E204" i="3"/>
  <c r="BB204" i="3"/>
  <c r="BW204" i="3" s="1"/>
  <c r="AF204" i="3" s="1"/>
  <c r="E533" i="3"/>
  <c r="BB533" i="3"/>
  <c r="BW533" i="3" s="1"/>
  <c r="AF533" i="3" s="1"/>
  <c r="E517" i="3"/>
  <c r="BB517" i="3"/>
  <c r="BW517" i="3" s="1"/>
  <c r="AF517" i="3" s="1"/>
  <c r="E472" i="3"/>
  <c r="BB472" i="3"/>
  <c r="BW472" i="3" s="1"/>
  <c r="AF472" i="3" s="1"/>
  <c r="E441" i="3"/>
  <c r="BB441" i="3"/>
  <c r="BW441" i="3" s="1"/>
  <c r="AF441" i="3" s="1"/>
  <c r="E516" i="3"/>
  <c r="BB516" i="3"/>
  <c r="BW516" i="3" s="1"/>
  <c r="AF516" i="3" s="1"/>
  <c r="E442" i="3"/>
  <c r="BB442" i="3"/>
  <c r="BW442" i="3" s="1"/>
  <c r="AF442" i="3" s="1"/>
  <c r="E428" i="3"/>
  <c r="BB428" i="3"/>
  <c r="BW428" i="3" s="1"/>
  <c r="AF428" i="3" s="1"/>
  <c r="E429" i="3"/>
  <c r="BB429" i="3"/>
  <c r="BW429" i="3" s="1"/>
  <c r="AF429" i="3" s="1"/>
  <c r="E307" i="3"/>
  <c r="BB307" i="3"/>
  <c r="BW307" i="3" s="1"/>
  <c r="AF307" i="3" s="1"/>
  <c r="E386" i="3"/>
  <c r="BB386" i="3"/>
  <c r="BW386" i="3" s="1"/>
  <c r="AF386" i="3" s="1"/>
  <c r="E377" i="3"/>
  <c r="BB377" i="3"/>
  <c r="BW377" i="3" s="1"/>
  <c r="AF377" i="3" s="1"/>
  <c r="E272" i="3"/>
  <c r="BB272" i="3"/>
  <c r="BW272" i="3" s="1"/>
  <c r="AF272" i="3" s="1"/>
  <c r="E240" i="3"/>
  <c r="BB240" i="3"/>
  <c r="BW240" i="3" s="1"/>
  <c r="AF240" i="3" s="1"/>
  <c r="E184" i="3"/>
  <c r="BB184" i="3"/>
  <c r="BW184" i="3" s="1"/>
  <c r="AF184" i="3" s="1"/>
  <c r="E162" i="3"/>
  <c r="BB162" i="3"/>
  <c r="BW162" i="3" s="1"/>
  <c r="AF162" i="3" s="1"/>
  <c r="E70" i="3"/>
  <c r="BB70" i="3"/>
  <c r="BW70" i="3" s="1"/>
  <c r="AF70" i="3" s="1"/>
  <c r="E304" i="3"/>
  <c r="BB304" i="3"/>
  <c r="BW304" i="3" s="1"/>
  <c r="AF304" i="3" s="1"/>
  <c r="E174" i="3"/>
  <c r="BB174" i="3"/>
  <c r="BW174" i="3" s="1"/>
  <c r="AF174" i="3" s="1"/>
  <c r="E157" i="3"/>
  <c r="BB157" i="3"/>
  <c r="BW157" i="3" s="1"/>
  <c r="AF157" i="3" s="1"/>
  <c r="E109" i="3"/>
  <c r="BB109" i="3"/>
  <c r="BW109" i="3" s="1"/>
  <c r="AF109" i="3" s="1"/>
  <c r="E42" i="3"/>
  <c r="BB42" i="3"/>
  <c r="BW42" i="3" s="1"/>
  <c r="AF42" i="3" s="1"/>
  <c r="E191" i="3"/>
  <c r="BB191" i="3"/>
  <c r="BW191" i="3" s="1"/>
  <c r="AF191" i="3" s="1"/>
  <c r="E166" i="3"/>
  <c r="BB166" i="3"/>
  <c r="BW166" i="3" s="1"/>
  <c r="AF166" i="3" s="1"/>
  <c r="E81" i="3"/>
  <c r="BB81" i="3"/>
  <c r="BW81" i="3" s="1"/>
  <c r="AF81" i="3" s="1"/>
  <c r="E51" i="3"/>
  <c r="BB51" i="3"/>
  <c r="BW51" i="3" s="1"/>
  <c r="AF51" i="3" s="1"/>
  <c r="E35" i="3"/>
  <c r="BB35" i="3"/>
  <c r="BW35" i="3" s="1"/>
  <c r="AF35" i="3" s="1"/>
  <c r="E19" i="3"/>
  <c r="BB19" i="3"/>
  <c r="BW19" i="3" s="1"/>
  <c r="AF19" i="3" s="1"/>
  <c r="E236" i="3"/>
  <c r="BB236" i="3"/>
  <c r="BW236" i="3" s="1"/>
  <c r="AF236" i="3" s="1"/>
  <c r="E195" i="3"/>
  <c r="BB195" i="3"/>
  <c r="BW195" i="3" s="1"/>
  <c r="AF195" i="3" s="1"/>
  <c r="E85" i="3"/>
  <c r="BB85" i="3"/>
  <c r="BW85" i="3" s="1"/>
  <c r="AF85" i="3" s="1"/>
  <c r="E371" i="3"/>
  <c r="BB371" i="3"/>
  <c r="BW371" i="3" s="1"/>
  <c r="AF371" i="3" s="1"/>
  <c r="E309" i="3"/>
  <c r="BB309" i="3"/>
  <c r="BW309" i="3" s="1"/>
  <c r="AF309" i="3" s="1"/>
  <c r="E132" i="3"/>
  <c r="BB132" i="3"/>
  <c r="BW132" i="3" s="1"/>
  <c r="AF132" i="3" s="1"/>
  <c r="E365" i="3"/>
  <c r="BB365" i="3"/>
  <c r="BW365" i="3" s="1"/>
  <c r="AF365" i="3" s="1"/>
  <c r="E491" i="3"/>
  <c r="BB491" i="3"/>
  <c r="BW491" i="3" s="1"/>
  <c r="AF491" i="3" s="1"/>
  <c r="E320" i="3"/>
  <c r="BB320" i="3"/>
  <c r="BW320" i="3" s="1"/>
  <c r="AF320" i="3" s="1"/>
  <c r="E68" i="3"/>
  <c r="BB68" i="3"/>
  <c r="BW68" i="3" s="1"/>
  <c r="AF68" i="3" s="1"/>
  <c r="E45" i="3"/>
  <c r="BB45" i="3"/>
  <c r="BW45" i="3" s="1"/>
  <c r="AF45" i="3" s="1"/>
  <c r="E349" i="3"/>
  <c r="BB349" i="3"/>
  <c r="BW349" i="3" s="1"/>
  <c r="AF349" i="3" s="1"/>
  <c r="E318" i="3"/>
  <c r="BB318" i="3"/>
  <c r="BW318" i="3" s="1"/>
  <c r="AF318" i="3" s="1"/>
  <c r="E249" i="3"/>
  <c r="BB249" i="3"/>
  <c r="BW249" i="3" s="1"/>
  <c r="AF249" i="3" s="1"/>
  <c r="E266" i="3"/>
  <c r="BB266" i="3"/>
  <c r="BW266" i="3" s="1"/>
  <c r="AF266" i="3" s="1"/>
  <c r="E203" i="3"/>
  <c r="BB203" i="3"/>
  <c r="BW203" i="3" s="1"/>
  <c r="AF203" i="3" s="1"/>
  <c r="E529" i="3"/>
  <c r="BB529" i="3"/>
  <c r="BW529" i="3" s="1"/>
  <c r="AF529" i="3" s="1"/>
  <c r="E350" i="3"/>
  <c r="BB350" i="3"/>
  <c r="BW350" i="3" s="1"/>
  <c r="AF350" i="3" s="1"/>
  <c r="E115" i="3"/>
  <c r="BB115" i="3"/>
  <c r="BW115" i="3" s="1"/>
  <c r="AF115" i="3" s="1"/>
  <c r="E438" i="3"/>
  <c r="BB438" i="3"/>
  <c r="BW438" i="3" s="1"/>
  <c r="AF438" i="3" s="1"/>
  <c r="E185" i="3"/>
  <c r="BB185" i="3"/>
  <c r="BW185" i="3" s="1"/>
  <c r="AF185" i="3" s="1"/>
  <c r="E179" i="3"/>
  <c r="BB179" i="3"/>
  <c r="BW179" i="3" s="1"/>
  <c r="AF179" i="3" s="1"/>
  <c r="E52" i="3"/>
  <c r="BB52" i="3"/>
  <c r="BW52" i="3" s="1"/>
  <c r="AF52" i="3" s="1"/>
  <c r="E290" i="3"/>
  <c r="BB290" i="3"/>
  <c r="BW290" i="3" s="1"/>
  <c r="AF290" i="3" s="1"/>
  <c r="E100" i="3"/>
  <c r="E181" i="3"/>
  <c r="E64" i="3"/>
  <c r="BB64" i="3"/>
  <c r="BW64" i="3" s="1"/>
  <c r="AF64" i="3" s="1"/>
  <c r="E447" i="3"/>
  <c r="BB447" i="3"/>
  <c r="BW447" i="3" s="1"/>
  <c r="AF447" i="3" s="1"/>
  <c r="BB91" i="3"/>
  <c r="BW91" i="3" s="1"/>
  <c r="AF91" i="3" s="1"/>
  <c r="E300" i="3"/>
  <c r="BB300" i="3"/>
  <c r="BW300" i="3" s="1"/>
  <c r="AF300" i="3" s="1"/>
  <c r="E387" i="3"/>
  <c r="BB387" i="3"/>
  <c r="BW387" i="3" s="1"/>
  <c r="AF387" i="3" s="1"/>
  <c r="E480" i="3"/>
  <c r="BB480" i="3"/>
  <c r="BW480" i="3" s="1"/>
  <c r="AF480" i="3" s="1"/>
  <c r="E293" i="3"/>
  <c r="BB293" i="3"/>
  <c r="BW293" i="3" s="1"/>
  <c r="AF293" i="3" s="1"/>
  <c r="E190" i="3"/>
  <c r="BB190" i="3"/>
  <c r="BW190" i="3" s="1"/>
  <c r="AF190" i="3" s="1"/>
  <c r="E521" i="3"/>
  <c r="BB521" i="3"/>
  <c r="BW521" i="3" s="1"/>
  <c r="AF521" i="3" s="1"/>
  <c r="E56" i="3"/>
  <c r="BB56" i="3"/>
  <c r="BW56" i="3" s="1"/>
  <c r="AF56" i="3" s="1"/>
  <c r="E508" i="3"/>
  <c r="BB508" i="3"/>
  <c r="BW508" i="3" s="1"/>
  <c r="AF508" i="3" s="1"/>
  <c r="BB407" i="3"/>
  <c r="BW407" i="3" s="1"/>
  <c r="AF407" i="3" s="1"/>
  <c r="O6" i="3"/>
  <c r="E503" i="3"/>
  <c r="BB503" i="3"/>
  <c r="BW503" i="3" s="1"/>
  <c r="AF503" i="3" s="1"/>
  <c r="E229" i="3"/>
  <c r="BB229" i="3"/>
  <c r="BW229" i="3" s="1"/>
  <c r="AF229" i="3" s="1"/>
  <c r="E180" i="3"/>
  <c r="BB180" i="3"/>
  <c r="BW180" i="3" s="1"/>
  <c r="AF180" i="3" s="1"/>
  <c r="E232" i="3"/>
  <c r="BB232" i="3"/>
  <c r="BW232" i="3" s="1"/>
  <c r="AF232" i="3" s="1"/>
  <c r="E146" i="3"/>
  <c r="BB146" i="3"/>
  <c r="BW146" i="3" s="1"/>
  <c r="AF146" i="3" s="1"/>
  <c r="E34" i="3"/>
  <c r="BB34" i="3"/>
  <c r="BW34" i="3" s="1"/>
  <c r="AF34" i="3" s="1"/>
  <c r="E182" i="3"/>
  <c r="BB182" i="3"/>
  <c r="BW182" i="3" s="1"/>
  <c r="AF182" i="3" s="1"/>
  <c r="E55" i="3"/>
  <c r="BB55" i="3"/>
  <c r="BW55" i="3" s="1"/>
  <c r="AF55" i="3" s="1"/>
  <c r="E522" i="3"/>
  <c r="BB522" i="3"/>
  <c r="BW522" i="3" s="1"/>
  <c r="AF522" i="3" s="1"/>
  <c r="E506" i="3"/>
  <c r="BB506" i="3"/>
  <c r="BW506" i="3" s="1"/>
  <c r="AF506" i="3" s="1"/>
  <c r="E488" i="3"/>
  <c r="BB488" i="3"/>
  <c r="BW488" i="3" s="1"/>
  <c r="AF488" i="3" s="1"/>
  <c r="E389" i="3"/>
  <c r="BB389" i="3"/>
  <c r="BW389" i="3" s="1"/>
  <c r="AF389" i="3" s="1"/>
  <c r="E344" i="3"/>
  <c r="BB344" i="3"/>
  <c r="BW344" i="3" s="1"/>
  <c r="AF344" i="3" s="1"/>
  <c r="E457" i="3"/>
  <c r="BB457" i="3"/>
  <c r="BW457" i="3" s="1"/>
  <c r="AF457" i="3" s="1"/>
  <c r="E370" i="3"/>
  <c r="BB370" i="3"/>
  <c r="BW370" i="3" s="1"/>
  <c r="AF370" i="3" s="1"/>
  <c r="E292" i="3"/>
  <c r="BB292" i="3"/>
  <c r="BW292" i="3" s="1"/>
  <c r="AF292" i="3" s="1"/>
  <c r="E362" i="3"/>
  <c r="BB362" i="3"/>
  <c r="BW362" i="3" s="1"/>
  <c r="AF362" i="3" s="1"/>
  <c r="E247" i="3"/>
  <c r="BB247" i="3"/>
  <c r="BW247" i="3" s="1"/>
  <c r="AF247" i="3" s="1"/>
  <c r="E137" i="3"/>
  <c r="BB137" i="3"/>
  <c r="BW137" i="3" s="1"/>
  <c r="AF137" i="3" s="1"/>
  <c r="E46" i="3"/>
  <c r="BB46" i="3"/>
  <c r="BW46" i="3" s="1"/>
  <c r="AF46" i="3" s="1"/>
  <c r="E142" i="3"/>
  <c r="BB142" i="3"/>
  <c r="BW142" i="3" s="1"/>
  <c r="AF142" i="3" s="1"/>
  <c r="E113" i="3"/>
  <c r="BB113" i="3"/>
  <c r="BW113" i="3" s="1"/>
  <c r="AF113" i="3" s="1"/>
  <c r="E523" i="3"/>
  <c r="BB523" i="3"/>
  <c r="BW523" i="3" s="1"/>
  <c r="AF523" i="3" s="1"/>
  <c r="E530" i="3"/>
  <c r="BB530" i="3"/>
  <c r="BW530" i="3" s="1"/>
  <c r="AF530" i="3" s="1"/>
  <c r="E474" i="3"/>
  <c r="BB474" i="3"/>
  <c r="BW474" i="3" s="1"/>
  <c r="AF474" i="3" s="1"/>
  <c r="E432" i="3"/>
  <c r="BB432" i="3"/>
  <c r="BW432" i="3" s="1"/>
  <c r="AF432" i="3" s="1"/>
  <c r="E374" i="3"/>
  <c r="BB374" i="3"/>
  <c r="BW374" i="3" s="1"/>
  <c r="AF374" i="3" s="1"/>
  <c r="E424" i="3"/>
  <c r="BB424" i="3"/>
  <c r="BW424" i="3" s="1"/>
  <c r="AF424" i="3" s="1"/>
  <c r="E381" i="3"/>
  <c r="BB381" i="3"/>
  <c r="BW381" i="3" s="1"/>
  <c r="AF381" i="3" s="1"/>
  <c r="E463" i="3"/>
  <c r="BB463" i="3"/>
  <c r="BW463" i="3" s="1"/>
  <c r="AF463" i="3" s="1"/>
  <c r="E196" i="3"/>
  <c r="BB196" i="3"/>
  <c r="BW196" i="3" s="1"/>
  <c r="AF196" i="3" s="1"/>
  <c r="E299" i="3"/>
  <c r="BB299" i="3"/>
  <c r="BW299" i="3" s="1"/>
  <c r="AF299" i="3" s="1"/>
  <c r="K415" i="3"/>
  <c r="BB415" i="3"/>
  <c r="BW415" i="3" s="1"/>
  <c r="AF415" i="3" s="1"/>
  <c r="E388" i="3"/>
  <c r="BB388" i="3"/>
  <c r="BW388" i="3" s="1"/>
  <c r="AF388" i="3" s="1"/>
  <c r="E219" i="3"/>
  <c r="BB219" i="3"/>
  <c r="BW219" i="3" s="1"/>
  <c r="AF219" i="3" s="1"/>
  <c r="E136" i="3"/>
  <c r="BB136" i="3"/>
  <c r="BW136" i="3" s="1"/>
  <c r="AF136" i="3" s="1"/>
  <c r="E454" i="3"/>
  <c r="BB454" i="3"/>
  <c r="BW454" i="3" s="1"/>
  <c r="AF454" i="3" s="1"/>
  <c r="E250" i="3"/>
  <c r="BB250" i="3"/>
  <c r="BW250" i="3" s="1"/>
  <c r="AF250" i="3" s="1"/>
  <c r="E310" i="3"/>
  <c r="BB310" i="3"/>
  <c r="BW310" i="3" s="1"/>
  <c r="AF310" i="3" s="1"/>
  <c r="E527" i="3"/>
  <c r="BB527" i="3"/>
  <c r="BW527" i="3" s="1"/>
  <c r="AF527" i="3" s="1"/>
  <c r="E423" i="3"/>
  <c r="BB423" i="3"/>
  <c r="BW423" i="3" s="1"/>
  <c r="AF423" i="3" s="1"/>
  <c r="E505" i="3"/>
  <c r="BB505" i="3"/>
  <c r="BW505" i="3" s="1"/>
  <c r="AF505" i="3" s="1"/>
  <c r="E425" i="3"/>
  <c r="BB425" i="3"/>
  <c r="BW425" i="3" s="1"/>
  <c r="AF425" i="3" s="1"/>
  <c r="E280" i="3"/>
  <c r="BB280" i="3"/>
  <c r="BW280" i="3" s="1"/>
  <c r="AF280" i="3" s="1"/>
  <c r="E248" i="3"/>
  <c r="BB248" i="3"/>
  <c r="BW248" i="3" s="1"/>
  <c r="AF248" i="3" s="1"/>
  <c r="E172" i="3"/>
  <c r="BB172" i="3"/>
  <c r="BW172" i="3" s="1"/>
  <c r="AF172" i="3" s="1"/>
  <c r="E233" i="3"/>
  <c r="BB233" i="3"/>
  <c r="BW233" i="3" s="1"/>
  <c r="AF233" i="3" s="1"/>
  <c r="E514" i="3"/>
  <c r="BB514" i="3"/>
  <c r="BW514" i="3" s="1"/>
  <c r="AF514" i="3" s="1"/>
  <c r="E471" i="3"/>
  <c r="BB471" i="3"/>
  <c r="BW471" i="3" s="1"/>
  <c r="AF471" i="3" s="1"/>
  <c r="E501" i="3"/>
  <c r="BB501" i="3"/>
  <c r="BW501" i="3" s="1"/>
  <c r="AF501" i="3" s="1"/>
  <c r="E467" i="3"/>
  <c r="BB467" i="3"/>
  <c r="BW467" i="3" s="1"/>
  <c r="AF467" i="3" s="1"/>
  <c r="E469" i="3"/>
  <c r="BB469" i="3"/>
  <c r="BW469" i="3" s="1"/>
  <c r="AF469" i="3" s="1"/>
  <c r="E368" i="3"/>
  <c r="BB368" i="3"/>
  <c r="BW368" i="3" s="1"/>
  <c r="AF368" i="3" s="1"/>
  <c r="E449" i="3"/>
  <c r="BB449" i="3"/>
  <c r="BW449" i="3" s="1"/>
  <c r="AF449" i="3" s="1"/>
  <c r="E476" i="3"/>
  <c r="BB476" i="3"/>
  <c r="BW476" i="3" s="1"/>
  <c r="AF476" i="3" s="1"/>
  <c r="E244" i="3"/>
  <c r="BB244" i="3"/>
  <c r="BW244" i="3" s="1"/>
  <c r="AF244" i="3" s="1"/>
  <c r="E393" i="3"/>
  <c r="BB393" i="3"/>
  <c r="BW393" i="3" s="1"/>
  <c r="AF393" i="3" s="1"/>
  <c r="E287" i="3"/>
  <c r="BB287" i="3"/>
  <c r="BW287" i="3" s="1"/>
  <c r="AF287" i="3" s="1"/>
  <c r="E271" i="3"/>
  <c r="BB271" i="3"/>
  <c r="BW271" i="3" s="1"/>
  <c r="AF271" i="3" s="1"/>
  <c r="E239" i="3"/>
  <c r="BB239" i="3"/>
  <c r="BW239" i="3" s="1"/>
  <c r="AF239" i="3" s="1"/>
  <c r="E208" i="3"/>
  <c r="BB208" i="3"/>
  <c r="BW208" i="3" s="1"/>
  <c r="AF208" i="3" s="1"/>
  <c r="E170" i="3"/>
  <c r="BB170" i="3"/>
  <c r="BW170" i="3" s="1"/>
  <c r="AF170" i="3" s="1"/>
  <c r="E105" i="3"/>
  <c r="BB105" i="3"/>
  <c r="BW105" i="3" s="1"/>
  <c r="AF105" i="3" s="1"/>
  <c r="E507" i="3"/>
  <c r="BB507" i="3"/>
  <c r="BW507" i="3" s="1"/>
  <c r="AF507" i="3" s="1"/>
  <c r="E481" i="3"/>
  <c r="BB481" i="3"/>
  <c r="BW481" i="3" s="1"/>
  <c r="AF481" i="3" s="1"/>
  <c r="E500" i="3"/>
  <c r="BB500" i="3"/>
  <c r="BW500" i="3" s="1"/>
  <c r="AF500" i="3" s="1"/>
  <c r="E492" i="3"/>
  <c r="BB492" i="3"/>
  <c r="BW492" i="3" s="1"/>
  <c r="AF492" i="3" s="1"/>
  <c r="E495" i="3"/>
  <c r="BB495" i="3"/>
  <c r="BW495" i="3" s="1"/>
  <c r="AF495" i="3" s="1"/>
  <c r="E513" i="3"/>
  <c r="BB513" i="3"/>
  <c r="BW513" i="3" s="1"/>
  <c r="AF513" i="3" s="1"/>
  <c r="E364" i="3"/>
  <c r="BB364" i="3"/>
  <c r="BW364" i="3" s="1"/>
  <c r="AF364" i="3" s="1"/>
  <c r="E348" i="3"/>
  <c r="BB348" i="3"/>
  <c r="BW348" i="3" s="1"/>
  <c r="AF348" i="3" s="1"/>
  <c r="E510" i="3"/>
  <c r="BB510" i="3"/>
  <c r="BW510" i="3" s="1"/>
  <c r="AF510" i="3" s="1"/>
  <c r="E490" i="3"/>
  <c r="BB490" i="3"/>
  <c r="BW490" i="3" s="1"/>
  <c r="AF490" i="3" s="1"/>
  <c r="E409" i="3"/>
  <c r="BB409" i="3"/>
  <c r="BW409" i="3" s="1"/>
  <c r="AF409" i="3" s="1"/>
  <c r="E408" i="3"/>
  <c r="BB408" i="3"/>
  <c r="BW408" i="3" s="1"/>
  <c r="AF408" i="3" s="1"/>
  <c r="E335" i="3"/>
  <c r="BB335" i="3"/>
  <c r="BW335" i="3" s="1"/>
  <c r="AF335" i="3" s="1"/>
  <c r="E468" i="3"/>
  <c r="BB468" i="3"/>
  <c r="BW468" i="3" s="1"/>
  <c r="AF468" i="3" s="1"/>
  <c r="E268" i="3"/>
  <c r="BB268" i="3"/>
  <c r="BW268" i="3" s="1"/>
  <c r="AF268" i="3" s="1"/>
  <c r="E283" i="3"/>
  <c r="BB283" i="3"/>
  <c r="BW283" i="3" s="1"/>
  <c r="AF283" i="3" s="1"/>
  <c r="E267" i="3"/>
  <c r="BB267" i="3"/>
  <c r="BW267" i="3" s="1"/>
  <c r="AF267" i="3" s="1"/>
  <c r="E251" i="3"/>
  <c r="BB251" i="3"/>
  <c r="BW251" i="3" s="1"/>
  <c r="AF251" i="3" s="1"/>
  <c r="E237" i="3"/>
  <c r="BB237" i="3"/>
  <c r="BW237" i="3" s="1"/>
  <c r="AF237" i="3" s="1"/>
  <c r="E301" i="3"/>
  <c r="BB301" i="3"/>
  <c r="BW301" i="3" s="1"/>
  <c r="AF301" i="3" s="1"/>
  <c r="E217" i="3"/>
  <c r="BB217" i="3"/>
  <c r="BW217" i="3" s="1"/>
  <c r="AF217" i="3" s="1"/>
  <c r="E154" i="3"/>
  <c r="BB154" i="3"/>
  <c r="BW154" i="3" s="1"/>
  <c r="AF154" i="3" s="1"/>
  <c r="E121" i="3"/>
  <c r="BB121" i="3"/>
  <c r="BW121" i="3" s="1"/>
  <c r="AF121" i="3" s="1"/>
  <c r="E86" i="3"/>
  <c r="BB86" i="3"/>
  <c r="BW86" i="3" s="1"/>
  <c r="AF86" i="3" s="1"/>
  <c r="E125" i="3"/>
  <c r="BB125" i="3"/>
  <c r="BW125" i="3" s="1"/>
  <c r="AF125" i="3" s="1"/>
  <c r="E54" i="3"/>
  <c r="BB54" i="3"/>
  <c r="BW54" i="3" s="1"/>
  <c r="AF54" i="3" s="1"/>
  <c r="E22" i="3"/>
  <c r="BB22" i="3"/>
  <c r="BW22" i="3" s="1"/>
  <c r="AF22" i="3" s="1"/>
  <c r="E158" i="3"/>
  <c r="BB158" i="3"/>
  <c r="BW158" i="3" s="1"/>
  <c r="AF158" i="3" s="1"/>
  <c r="E126" i="3"/>
  <c r="BB126" i="3"/>
  <c r="BW126" i="3" s="1"/>
  <c r="AF126" i="3" s="1"/>
  <c r="E97" i="3"/>
  <c r="BB97" i="3"/>
  <c r="BW97" i="3" s="1"/>
  <c r="AF97" i="3" s="1"/>
  <c r="E161" i="3"/>
  <c r="BB161" i="3"/>
  <c r="BW161" i="3" s="1"/>
  <c r="AF161" i="3" s="1"/>
  <c r="E145" i="3"/>
  <c r="BB145" i="3"/>
  <c r="BW145" i="3" s="1"/>
  <c r="AF145" i="3" s="1"/>
  <c r="E133" i="3"/>
  <c r="BB133" i="3"/>
  <c r="BW133" i="3" s="1"/>
  <c r="AF133" i="3" s="1"/>
  <c r="E456" i="3"/>
  <c r="BB456" i="3"/>
  <c r="BW456" i="3" s="1"/>
  <c r="AF456" i="3" s="1"/>
  <c r="E404" i="3"/>
  <c r="BB404" i="3"/>
  <c r="BW404" i="3" s="1"/>
  <c r="AF404" i="3" s="1"/>
  <c r="E367" i="3"/>
  <c r="BB367" i="3"/>
  <c r="BW367" i="3" s="1"/>
  <c r="AF367" i="3" s="1"/>
  <c r="E156" i="3"/>
  <c r="BB156" i="3"/>
  <c r="BW156" i="3" s="1"/>
  <c r="AF156" i="3" s="1"/>
  <c r="E321" i="3"/>
  <c r="BB321" i="3"/>
  <c r="BW321" i="3" s="1"/>
  <c r="AF321" i="3" s="1"/>
  <c r="E234" i="3"/>
  <c r="BB234" i="3"/>
  <c r="BW234" i="3" s="1"/>
  <c r="AF234" i="3" s="1"/>
  <c r="E211" i="3"/>
  <c r="BB211" i="3"/>
  <c r="BW211" i="3" s="1"/>
  <c r="AF211" i="3" s="1"/>
  <c r="E104" i="3"/>
  <c r="BB104" i="3"/>
  <c r="BW104" i="3" s="1"/>
  <c r="AF104" i="3" s="1"/>
  <c r="E372" i="3"/>
  <c r="BB372" i="3"/>
  <c r="BW372" i="3" s="1"/>
  <c r="AF372" i="3" s="1"/>
  <c r="E152" i="3"/>
  <c r="BB152" i="3"/>
  <c r="BW152" i="3" s="1"/>
  <c r="AF152" i="3" s="1"/>
  <c r="E33" i="3"/>
  <c r="BB33" i="3"/>
  <c r="BW33" i="3" s="1"/>
  <c r="AF33" i="3" s="1"/>
  <c r="BB186" i="3"/>
  <c r="BW186" i="3" s="1"/>
  <c r="AF186" i="3" s="1"/>
  <c r="E342" i="3"/>
  <c r="BB342" i="3"/>
  <c r="BW342" i="3" s="1"/>
  <c r="AF342" i="3" s="1"/>
  <c r="E524" i="3"/>
  <c r="BB524" i="3"/>
  <c r="BW524" i="3" s="1"/>
  <c r="AF524" i="3" s="1"/>
  <c r="E111" i="3"/>
  <c r="BB111" i="3"/>
  <c r="BW111" i="3" s="1"/>
  <c r="AF111" i="3" s="1"/>
  <c r="E361" i="3"/>
  <c r="BB361" i="3"/>
  <c r="BW361" i="3" s="1"/>
  <c r="AF361" i="3" s="1"/>
  <c r="E177" i="3"/>
  <c r="BB177" i="3"/>
  <c r="BW177" i="3" s="1"/>
  <c r="AF177" i="3" s="1"/>
  <c r="E40" i="3"/>
  <c r="BB40" i="3"/>
  <c r="BW40" i="3" s="1"/>
  <c r="AF40" i="3" s="1"/>
  <c r="E358" i="3"/>
  <c r="BB358" i="3"/>
  <c r="BW358" i="3" s="1"/>
  <c r="AF358" i="3" s="1"/>
  <c r="E20" i="3"/>
  <c r="BB20" i="3"/>
  <c r="BW20" i="3" s="1"/>
  <c r="AF20" i="3" s="1"/>
  <c r="BB119" i="3"/>
  <c r="BW119" i="3" s="1"/>
  <c r="AF119" i="3" s="1"/>
  <c r="BB403" i="3"/>
  <c r="BW403" i="3" s="1"/>
  <c r="AF403" i="3" s="1"/>
  <c r="E222" i="3"/>
  <c r="BB222" i="3"/>
  <c r="BW222" i="3" s="1"/>
  <c r="AF222" i="3" s="1"/>
  <c r="E316" i="3"/>
  <c r="BB316" i="3"/>
  <c r="BW316" i="3" s="1"/>
  <c r="AF316" i="3" s="1"/>
  <c r="E175" i="3"/>
  <c r="BB175" i="3"/>
  <c r="BW175" i="3" s="1"/>
  <c r="AF175" i="3" s="1"/>
  <c r="E108" i="3"/>
  <c r="BB108" i="3"/>
  <c r="BW108" i="3" s="1"/>
  <c r="AF108" i="3" s="1"/>
  <c r="BB379" i="3"/>
  <c r="BW379" i="3" s="1"/>
  <c r="AF379" i="3" s="1"/>
  <c r="BB197" i="3"/>
  <c r="BW197" i="3" s="1"/>
  <c r="AF197" i="3" s="1"/>
  <c r="E48" i="3"/>
  <c r="BB48" i="3"/>
  <c r="BW48" i="3" s="1"/>
  <c r="AF48" i="3" s="1"/>
  <c r="BB124" i="3"/>
  <c r="BW124" i="3" s="1"/>
  <c r="AF124" i="3" s="1"/>
  <c r="BB278" i="3"/>
  <c r="BW278" i="3" s="1"/>
  <c r="AF278" i="3" s="1"/>
  <c r="BB95" i="3"/>
  <c r="BW95" i="3" s="1"/>
  <c r="AF95" i="3" s="1"/>
  <c r="P8" i="3"/>
  <c r="O5" i="3"/>
  <c r="J4" i="3"/>
  <c r="D4" i="3"/>
  <c r="I4" i="3"/>
  <c r="K5" i="3"/>
  <c r="C4" i="3"/>
  <c r="K384" i="3"/>
  <c r="K9" i="3"/>
  <c r="E279" i="3"/>
  <c r="K279" i="3"/>
  <c r="K8" i="3"/>
  <c r="K6" i="3"/>
  <c r="E385" i="3"/>
  <c r="E9" i="3"/>
  <c r="K199" i="3"/>
  <c r="K7" i="3"/>
  <c r="E199" i="3"/>
  <c r="E7" i="3"/>
  <c r="E5" i="3"/>
  <c r="E6" i="3"/>
  <c r="E15" i="3"/>
  <c r="Y15" i="1"/>
  <c r="AD8" i="3" l="1"/>
  <c r="AD5" i="3"/>
  <c r="BZ279" i="3"/>
  <c r="BZ383" i="3"/>
  <c r="BR15" i="3"/>
  <c r="BO15" i="3"/>
  <c r="BZ199" i="3"/>
  <c r="AI199" i="3" s="1"/>
  <c r="BZ94" i="3"/>
  <c r="AI94" i="3" s="1"/>
  <c r="BT94" i="3"/>
  <c r="AC94" i="3" s="1"/>
  <c r="W39" i="3"/>
  <c r="BZ39" i="3"/>
  <c r="AI39" i="3" s="1"/>
  <c r="W42" i="3"/>
  <c r="BZ42" i="3"/>
  <c r="AI42" i="3" s="1"/>
  <c r="W125" i="3"/>
  <c r="BZ125" i="3"/>
  <c r="AI125" i="3" s="1"/>
  <c r="W174" i="3"/>
  <c r="BZ174" i="3"/>
  <c r="AI174" i="3" s="1"/>
  <c r="W229" i="3"/>
  <c r="BZ229" i="3"/>
  <c r="AI229" i="3" s="1"/>
  <c r="W267" i="3"/>
  <c r="BZ267" i="3"/>
  <c r="AI267" i="3" s="1"/>
  <c r="W376" i="3"/>
  <c r="BZ376" i="3"/>
  <c r="AI376" i="3" s="1"/>
  <c r="W335" i="3"/>
  <c r="BZ335" i="3"/>
  <c r="AI335" i="3" s="1"/>
  <c r="W429" i="3"/>
  <c r="BZ429" i="3"/>
  <c r="AI429" i="3" s="1"/>
  <c r="W360" i="3"/>
  <c r="BZ360" i="3"/>
  <c r="AI360" i="3" s="1"/>
  <c r="W501" i="3"/>
  <c r="BZ501" i="3"/>
  <c r="AI501" i="3" s="1"/>
  <c r="W527" i="3"/>
  <c r="BZ527" i="3"/>
  <c r="AI527" i="3" s="1"/>
  <c r="W422" i="3"/>
  <c r="BZ422" i="3"/>
  <c r="AI422" i="3" s="1"/>
  <c r="W421" i="3"/>
  <c r="BZ421" i="3"/>
  <c r="AI421" i="3" s="1"/>
  <c r="W16" i="3"/>
  <c r="BZ16" i="3"/>
  <c r="AI16" i="3" s="1"/>
  <c r="W496" i="3"/>
  <c r="BZ496" i="3"/>
  <c r="AI496" i="3" s="1"/>
  <c r="W190" i="3"/>
  <c r="BZ190" i="3"/>
  <c r="AI190" i="3" s="1"/>
  <c r="W450" i="3"/>
  <c r="BZ450" i="3"/>
  <c r="AI450" i="3" s="1"/>
  <c r="W116" i="3"/>
  <c r="BZ116" i="3"/>
  <c r="AI116" i="3" s="1"/>
  <c r="W414" i="3"/>
  <c r="BZ414" i="3"/>
  <c r="AI414" i="3" s="1"/>
  <c r="W181" i="3"/>
  <c r="BZ181" i="3"/>
  <c r="AI181" i="3" s="1"/>
  <c r="W254" i="3"/>
  <c r="BZ254" i="3"/>
  <c r="AI254" i="3" s="1"/>
  <c r="W326" i="3"/>
  <c r="BZ326" i="3"/>
  <c r="AI326" i="3" s="1"/>
  <c r="W459" i="3"/>
  <c r="BZ459" i="3"/>
  <c r="AI459" i="3" s="1"/>
  <c r="W210" i="3"/>
  <c r="BZ210" i="3"/>
  <c r="AI210" i="3" s="1"/>
  <c r="W83" i="3"/>
  <c r="BZ83" i="3"/>
  <c r="AI83" i="3" s="1"/>
  <c r="W193" i="3"/>
  <c r="BZ193" i="3"/>
  <c r="AI193" i="3" s="1"/>
  <c r="W107" i="3"/>
  <c r="BZ107" i="3"/>
  <c r="AI107" i="3" s="1"/>
  <c r="W294" i="3"/>
  <c r="BZ294" i="3"/>
  <c r="AI294" i="3" s="1"/>
  <c r="W434" i="3"/>
  <c r="BZ434" i="3"/>
  <c r="AI434" i="3" s="1"/>
  <c r="W253" i="3"/>
  <c r="BZ253" i="3"/>
  <c r="AI253" i="3" s="1"/>
  <c r="W160" i="3"/>
  <c r="BZ160" i="3"/>
  <c r="AI160" i="3" s="1"/>
  <c r="W25" i="3"/>
  <c r="BZ25" i="3"/>
  <c r="AI25" i="3" s="1"/>
  <c r="W242" i="3"/>
  <c r="BZ242" i="3"/>
  <c r="AI242" i="3" s="1"/>
  <c r="W231" i="3"/>
  <c r="BZ231" i="3"/>
  <c r="AI231" i="3" s="1"/>
  <c r="W324" i="3"/>
  <c r="BZ324" i="3"/>
  <c r="AI324" i="3" s="1"/>
  <c r="W539" i="3"/>
  <c r="BZ539" i="3"/>
  <c r="AI539" i="3" s="1"/>
  <c r="W104" i="3"/>
  <c r="BZ104" i="3"/>
  <c r="AI104" i="3" s="1"/>
  <c r="W234" i="3"/>
  <c r="BZ234" i="3"/>
  <c r="AI234" i="3" s="1"/>
  <c r="W388" i="3"/>
  <c r="BZ388" i="3"/>
  <c r="AI388" i="3" s="1"/>
  <c r="W148" i="3"/>
  <c r="BZ148" i="3"/>
  <c r="AI148" i="3" s="1"/>
  <c r="W183" i="3"/>
  <c r="BZ183" i="3"/>
  <c r="AI183" i="3" s="1"/>
  <c r="W380" i="3"/>
  <c r="BZ380" i="3"/>
  <c r="AI380" i="3" s="1"/>
  <c r="W302" i="3"/>
  <c r="BZ302" i="3"/>
  <c r="AI302" i="3" s="1"/>
  <c r="W456" i="3"/>
  <c r="BZ456" i="3"/>
  <c r="AI456" i="3" s="1"/>
  <c r="W133" i="3"/>
  <c r="BZ133" i="3"/>
  <c r="AI133" i="3" s="1"/>
  <c r="W153" i="3"/>
  <c r="BZ153" i="3"/>
  <c r="AI153" i="3" s="1"/>
  <c r="W169" i="3"/>
  <c r="BZ169" i="3"/>
  <c r="AI169" i="3" s="1"/>
  <c r="W299" i="3"/>
  <c r="BZ299" i="3"/>
  <c r="AI299" i="3" s="1"/>
  <c r="W191" i="3"/>
  <c r="BZ191" i="3"/>
  <c r="AI191" i="3" s="1"/>
  <c r="W46" i="3"/>
  <c r="BZ46" i="3"/>
  <c r="AI46" i="3" s="1"/>
  <c r="W165" i="3"/>
  <c r="BZ165" i="3"/>
  <c r="AI165" i="3" s="1"/>
  <c r="W66" i="3"/>
  <c r="BZ66" i="3"/>
  <c r="AI66" i="3" s="1"/>
  <c r="W102" i="3"/>
  <c r="BZ102" i="3"/>
  <c r="AI102" i="3" s="1"/>
  <c r="W134" i="3"/>
  <c r="BZ134" i="3"/>
  <c r="AI134" i="3" s="1"/>
  <c r="W170" i="3"/>
  <c r="BZ170" i="3"/>
  <c r="AI170" i="3" s="1"/>
  <c r="W208" i="3"/>
  <c r="BZ208" i="3"/>
  <c r="AI208" i="3" s="1"/>
  <c r="W237" i="3"/>
  <c r="BZ237" i="3"/>
  <c r="AI237" i="3" s="1"/>
  <c r="W252" i="3"/>
  <c r="BZ252" i="3"/>
  <c r="AI252" i="3" s="1"/>
  <c r="W284" i="3"/>
  <c r="BZ284" i="3"/>
  <c r="AI284" i="3" s="1"/>
  <c r="W323" i="3"/>
  <c r="BZ323" i="3"/>
  <c r="AI323" i="3" s="1"/>
  <c r="W489" i="3"/>
  <c r="BZ489" i="3"/>
  <c r="AI489" i="3" s="1"/>
  <c r="W427" i="3"/>
  <c r="BZ427" i="3"/>
  <c r="AI427" i="3" s="1"/>
  <c r="W378" i="3"/>
  <c r="BZ378" i="3"/>
  <c r="AI378" i="3" s="1"/>
  <c r="W488" i="3"/>
  <c r="BZ488" i="3"/>
  <c r="AI488" i="3" s="1"/>
  <c r="W509" i="3"/>
  <c r="BZ509" i="3"/>
  <c r="AI509" i="3" s="1"/>
  <c r="W426" i="3"/>
  <c r="BZ426" i="3"/>
  <c r="AI426" i="3" s="1"/>
  <c r="W471" i="3"/>
  <c r="BZ471" i="3"/>
  <c r="AI471" i="3" s="1"/>
  <c r="W515" i="3"/>
  <c r="BZ515" i="3"/>
  <c r="AI515" i="3" s="1"/>
  <c r="W525" i="3"/>
  <c r="BZ525" i="3"/>
  <c r="AI525" i="3" s="1"/>
  <c r="W48" i="3"/>
  <c r="BZ48" i="3"/>
  <c r="AI48" i="3" s="1"/>
  <c r="W75" i="3"/>
  <c r="BZ75" i="3"/>
  <c r="AI75" i="3" s="1"/>
  <c r="W293" i="3"/>
  <c r="BZ293" i="3"/>
  <c r="AI293" i="3" s="1"/>
  <c r="W123" i="3"/>
  <c r="BZ123" i="3"/>
  <c r="AI123" i="3" s="1"/>
  <c r="W363" i="3"/>
  <c r="BZ363" i="3"/>
  <c r="AI363" i="3" s="1"/>
  <c r="W139" i="3"/>
  <c r="BZ139" i="3"/>
  <c r="AI139" i="3" s="1"/>
  <c r="W103" i="3"/>
  <c r="BZ103" i="3"/>
  <c r="AI103" i="3" s="1"/>
  <c r="W498" i="3"/>
  <c r="BZ498" i="3"/>
  <c r="AI498" i="3" s="1"/>
  <c r="W285" i="3"/>
  <c r="BZ285" i="3"/>
  <c r="AI285" i="3" s="1"/>
  <c r="W72" i="3"/>
  <c r="BZ72" i="3"/>
  <c r="AI72" i="3" s="1"/>
  <c r="W312" i="3"/>
  <c r="BZ312" i="3"/>
  <c r="AI312" i="3" s="1"/>
  <c r="W21" i="3"/>
  <c r="BZ21" i="3"/>
  <c r="AI21" i="3" s="1"/>
  <c r="W215" i="3"/>
  <c r="BZ215" i="3"/>
  <c r="AI215" i="3" s="1"/>
  <c r="W132" i="3"/>
  <c r="BZ132" i="3"/>
  <c r="AI132" i="3" s="1"/>
  <c r="W436" i="3"/>
  <c r="BZ436" i="3"/>
  <c r="AI436" i="3" s="1"/>
  <c r="W212" i="3"/>
  <c r="BZ212" i="3"/>
  <c r="AI212" i="3" s="1"/>
  <c r="W47" i="3"/>
  <c r="BZ47" i="3"/>
  <c r="AI47" i="3" s="1"/>
  <c r="W129" i="3"/>
  <c r="BZ129" i="3"/>
  <c r="AI129" i="3" s="1"/>
  <c r="W196" i="3"/>
  <c r="BZ196" i="3"/>
  <c r="AI196" i="3" s="1"/>
  <c r="W93" i="3"/>
  <c r="BZ93" i="3"/>
  <c r="AI93" i="3" s="1"/>
  <c r="W304" i="3"/>
  <c r="BZ304" i="3"/>
  <c r="AI304" i="3" s="1"/>
  <c r="W162" i="3"/>
  <c r="BZ162" i="3"/>
  <c r="AI162" i="3" s="1"/>
  <c r="W259" i="3"/>
  <c r="BZ259" i="3"/>
  <c r="AI259" i="3" s="1"/>
  <c r="W280" i="3"/>
  <c r="BZ280" i="3"/>
  <c r="AI280" i="3" s="1"/>
  <c r="W392" i="3"/>
  <c r="BZ392" i="3"/>
  <c r="AI392" i="3" s="1"/>
  <c r="W457" i="3"/>
  <c r="BZ457" i="3"/>
  <c r="AI457" i="3" s="1"/>
  <c r="W461" i="3"/>
  <c r="BZ461" i="3"/>
  <c r="AI461" i="3" s="1"/>
  <c r="W373" i="3"/>
  <c r="BZ373" i="3"/>
  <c r="AI373" i="3" s="1"/>
  <c r="W467" i="3"/>
  <c r="BZ467" i="3"/>
  <c r="AI467" i="3" s="1"/>
  <c r="W430" i="3"/>
  <c r="BZ430" i="3"/>
  <c r="AI430" i="3" s="1"/>
  <c r="W472" i="3"/>
  <c r="BZ472" i="3"/>
  <c r="AI472" i="3" s="1"/>
  <c r="W514" i="3"/>
  <c r="BZ514" i="3"/>
  <c r="AI514" i="3" s="1"/>
  <c r="W261" i="3"/>
  <c r="BZ261" i="3"/>
  <c r="AI261" i="3" s="1"/>
  <c r="W475" i="3"/>
  <c r="BZ475" i="3"/>
  <c r="AI475" i="3" s="1"/>
  <c r="W355" i="3"/>
  <c r="BZ355" i="3"/>
  <c r="AI355" i="3" s="1"/>
  <c r="W452" i="3"/>
  <c r="BZ452" i="3"/>
  <c r="AI452" i="3" s="1"/>
  <c r="W65" i="3"/>
  <c r="BZ65" i="3"/>
  <c r="AI65" i="3" s="1"/>
  <c r="W85" i="3"/>
  <c r="BZ85" i="3"/>
  <c r="AI85" i="3" s="1"/>
  <c r="W236" i="3"/>
  <c r="BZ236" i="3"/>
  <c r="AI236" i="3" s="1"/>
  <c r="W27" i="3"/>
  <c r="BZ27" i="3"/>
  <c r="AI27" i="3" s="1"/>
  <c r="W43" i="3"/>
  <c r="BZ43" i="3"/>
  <c r="AI43" i="3" s="1"/>
  <c r="W59" i="3"/>
  <c r="BZ59" i="3"/>
  <c r="AI59" i="3" s="1"/>
  <c r="W81" i="3"/>
  <c r="BZ81" i="3"/>
  <c r="AI81" i="3" s="1"/>
  <c r="W113" i="3"/>
  <c r="BZ113" i="3"/>
  <c r="AI113" i="3" s="1"/>
  <c r="W228" i="3"/>
  <c r="BZ228" i="3"/>
  <c r="AI228" i="3" s="1"/>
  <c r="W34" i="3"/>
  <c r="BZ34" i="3"/>
  <c r="AI34" i="3" s="1"/>
  <c r="W74" i="3"/>
  <c r="BZ74" i="3"/>
  <c r="AI74" i="3" s="1"/>
  <c r="W106" i="3"/>
  <c r="BZ106" i="3"/>
  <c r="AI106" i="3" s="1"/>
  <c r="W138" i="3"/>
  <c r="BZ138" i="3"/>
  <c r="AI138" i="3" s="1"/>
  <c r="W192" i="3"/>
  <c r="BZ192" i="3"/>
  <c r="AI192" i="3" s="1"/>
  <c r="W216" i="3"/>
  <c r="BZ216" i="3"/>
  <c r="AI216" i="3" s="1"/>
  <c r="W232" i="3"/>
  <c r="BZ232" i="3"/>
  <c r="AI232" i="3" s="1"/>
  <c r="W184" i="3"/>
  <c r="BZ184" i="3"/>
  <c r="AI184" i="3" s="1"/>
  <c r="W346" i="3"/>
  <c r="BZ346" i="3"/>
  <c r="AI346" i="3" s="1"/>
  <c r="W247" i="3"/>
  <c r="BZ247" i="3"/>
  <c r="AI247" i="3" s="1"/>
  <c r="W263" i="3"/>
  <c r="BZ263" i="3"/>
  <c r="AI263" i="3" s="1"/>
  <c r="AI279" i="3"/>
  <c r="W305" i="3"/>
  <c r="BZ305" i="3"/>
  <c r="AI305" i="3" s="1"/>
  <c r="W463" i="3"/>
  <c r="BZ463" i="3"/>
  <c r="AI463" i="3" s="1"/>
  <c r="W256" i="3"/>
  <c r="BZ256" i="3"/>
  <c r="AI256" i="3" s="1"/>
  <c r="W288" i="3"/>
  <c r="BZ288" i="3"/>
  <c r="AI288" i="3" s="1"/>
  <c r="W386" i="3"/>
  <c r="BZ386" i="3"/>
  <c r="AI386" i="3" s="1"/>
  <c r="W327" i="3"/>
  <c r="BZ327" i="3"/>
  <c r="AI327" i="3" s="1"/>
  <c r="W370" i="3"/>
  <c r="BZ370" i="3"/>
  <c r="AI370" i="3" s="1"/>
  <c r="W397" i="3"/>
  <c r="BZ397" i="3"/>
  <c r="AI397" i="3" s="1"/>
  <c r="W490" i="3"/>
  <c r="BZ490" i="3"/>
  <c r="AI490" i="3" s="1"/>
  <c r="W340" i="3"/>
  <c r="BZ340" i="3"/>
  <c r="AI340" i="3" s="1"/>
  <c r="W356" i="3"/>
  <c r="BZ356" i="3"/>
  <c r="AI356" i="3" s="1"/>
  <c r="W405" i="3"/>
  <c r="BZ405" i="3"/>
  <c r="AI405" i="3" s="1"/>
  <c r="W484" i="3"/>
  <c r="BZ484" i="3"/>
  <c r="AI484" i="3" s="1"/>
  <c r="W465" i="3"/>
  <c r="BZ465" i="3"/>
  <c r="AI465" i="3" s="1"/>
  <c r="W542" i="3"/>
  <c r="BZ542" i="3"/>
  <c r="AI542" i="3" s="1"/>
  <c r="W493" i="3"/>
  <c r="BZ493" i="3"/>
  <c r="AI493" i="3" s="1"/>
  <c r="W523" i="3"/>
  <c r="BZ523" i="3"/>
  <c r="AI523" i="3" s="1"/>
  <c r="W269" i="3"/>
  <c r="BZ269" i="3"/>
  <c r="AI269" i="3" s="1"/>
  <c r="W71" i="3"/>
  <c r="BZ71" i="3"/>
  <c r="AI71" i="3" s="1"/>
  <c r="W127" i="3"/>
  <c r="BZ127" i="3"/>
  <c r="AI127" i="3" s="1"/>
  <c r="W400" i="3"/>
  <c r="BZ400" i="3"/>
  <c r="AI400" i="3" s="1"/>
  <c r="W330" i="3"/>
  <c r="BZ330" i="3"/>
  <c r="AI330" i="3" s="1"/>
  <c r="W144" i="3"/>
  <c r="BZ144" i="3"/>
  <c r="AI144" i="3" s="1"/>
  <c r="W49" i="3"/>
  <c r="BZ49" i="3"/>
  <c r="AI49" i="3" s="1"/>
  <c r="W53" i="3"/>
  <c r="BZ53" i="3"/>
  <c r="AI53" i="3" s="1"/>
  <c r="W273" i="3"/>
  <c r="BZ273" i="3"/>
  <c r="AI273" i="3" s="1"/>
  <c r="W365" i="3"/>
  <c r="BZ365" i="3"/>
  <c r="AI365" i="3" s="1"/>
  <c r="W309" i="3"/>
  <c r="BZ309" i="3"/>
  <c r="AI309" i="3" s="1"/>
  <c r="W494" i="3"/>
  <c r="BZ494" i="3"/>
  <c r="AI494" i="3" s="1"/>
  <c r="AG7" i="3"/>
  <c r="AH5" i="3"/>
  <c r="AG6" i="3"/>
  <c r="AH8" i="3"/>
  <c r="W206" i="3"/>
  <c r="BZ206" i="3"/>
  <c r="AI206" i="3" s="1"/>
  <c r="W540" i="3"/>
  <c r="BZ540" i="3"/>
  <c r="AI540" i="3" s="1"/>
  <c r="W379" i="3"/>
  <c r="BZ379" i="3"/>
  <c r="AI379" i="3" s="1"/>
  <c r="W354" i="3"/>
  <c r="BZ354" i="3"/>
  <c r="AI354" i="3" s="1"/>
  <c r="W439" i="3"/>
  <c r="BZ439" i="3"/>
  <c r="AI439" i="3" s="1"/>
  <c r="W278" i="3"/>
  <c r="BZ278" i="3"/>
  <c r="AI278" i="3" s="1"/>
  <c r="W297" i="3"/>
  <c r="BZ297" i="3"/>
  <c r="AI297" i="3" s="1"/>
  <c r="W143" i="3"/>
  <c r="BZ143" i="3"/>
  <c r="AI143" i="3" s="1"/>
  <c r="W403" i="3"/>
  <c r="BZ403" i="3"/>
  <c r="AI403" i="3" s="1"/>
  <c r="W464" i="3"/>
  <c r="BZ464" i="3"/>
  <c r="AI464" i="3" s="1"/>
  <c r="W407" i="3"/>
  <c r="BZ407" i="3"/>
  <c r="AI407" i="3" s="1"/>
  <c r="W87" i="3"/>
  <c r="BZ87" i="3"/>
  <c r="AI87" i="3" s="1"/>
  <c r="W435" i="3"/>
  <c r="BZ435" i="3"/>
  <c r="AI435" i="3" s="1"/>
  <c r="W420" i="3"/>
  <c r="BZ420" i="3"/>
  <c r="AI420" i="3" s="1"/>
  <c r="W419" i="3"/>
  <c r="BZ419" i="3"/>
  <c r="AI419" i="3" s="1"/>
  <c r="W306" i="3"/>
  <c r="BZ306" i="3"/>
  <c r="AI306" i="3" s="1"/>
  <c r="W194" i="3"/>
  <c r="BZ194" i="3"/>
  <c r="AI194" i="3" s="1"/>
  <c r="W470" i="3"/>
  <c r="BZ470" i="3"/>
  <c r="AI470" i="3" s="1"/>
  <c r="W108" i="3"/>
  <c r="BZ108" i="3"/>
  <c r="AI108" i="3" s="1"/>
  <c r="W375" i="3"/>
  <c r="BZ375" i="3"/>
  <c r="AI375" i="3" s="1"/>
  <c r="W447" i="3"/>
  <c r="BZ447" i="3"/>
  <c r="AI447" i="3" s="1"/>
  <c r="W478" i="3"/>
  <c r="BZ478" i="3"/>
  <c r="AI478" i="3" s="1"/>
  <c r="W60" i="3"/>
  <c r="BZ60" i="3"/>
  <c r="AI60" i="3" s="1"/>
  <c r="W290" i="3"/>
  <c r="BZ290" i="3"/>
  <c r="AI290" i="3" s="1"/>
  <c r="W52" i="3"/>
  <c r="BZ52" i="3"/>
  <c r="AI52" i="3" s="1"/>
  <c r="W179" i="3"/>
  <c r="BZ179" i="3"/>
  <c r="AI179" i="3" s="1"/>
  <c r="W185" i="3"/>
  <c r="BZ185" i="3"/>
  <c r="AI185" i="3" s="1"/>
  <c r="W99" i="3"/>
  <c r="BZ99" i="3"/>
  <c r="AI99" i="3" s="1"/>
  <c r="W189" i="3"/>
  <c r="BZ189" i="3"/>
  <c r="AI189" i="3" s="1"/>
  <c r="W398" i="3"/>
  <c r="BZ398" i="3"/>
  <c r="AI398" i="3" s="1"/>
  <c r="W529" i="3"/>
  <c r="BZ529" i="3"/>
  <c r="AI529" i="3" s="1"/>
  <c r="W266" i="3"/>
  <c r="BZ266" i="3"/>
  <c r="AI266" i="3" s="1"/>
  <c r="W67" i="3"/>
  <c r="BZ67" i="3"/>
  <c r="AI67" i="3" s="1"/>
  <c r="W214" i="3"/>
  <c r="BZ214" i="3"/>
  <c r="AI214" i="3" s="1"/>
  <c r="W318" i="3"/>
  <c r="BZ318" i="3"/>
  <c r="AI318" i="3" s="1"/>
  <c r="W168" i="3"/>
  <c r="BZ168" i="3"/>
  <c r="AI168" i="3" s="1"/>
  <c r="W282" i="3"/>
  <c r="BZ282" i="3"/>
  <c r="AI282" i="3" s="1"/>
  <c r="W322" i="3"/>
  <c r="BZ322" i="3"/>
  <c r="AI322" i="3" s="1"/>
  <c r="W440" i="3"/>
  <c r="BZ440" i="3"/>
  <c r="AI440" i="3" s="1"/>
  <c r="W367" i="3"/>
  <c r="BZ367" i="3"/>
  <c r="AI367" i="3" s="1"/>
  <c r="W412" i="3"/>
  <c r="BZ412" i="3"/>
  <c r="AI412" i="3" s="1"/>
  <c r="W69" i="3"/>
  <c r="BZ69" i="3"/>
  <c r="AI69" i="3" s="1"/>
  <c r="W101" i="3"/>
  <c r="BZ101" i="3"/>
  <c r="AI101" i="3" s="1"/>
  <c r="W150" i="3"/>
  <c r="BZ150" i="3"/>
  <c r="AI150" i="3" s="1"/>
  <c r="W22" i="3"/>
  <c r="BZ22" i="3"/>
  <c r="AI22" i="3" s="1"/>
  <c r="W54" i="3"/>
  <c r="BZ54" i="3"/>
  <c r="AI54" i="3" s="1"/>
  <c r="W187" i="3"/>
  <c r="BZ187" i="3"/>
  <c r="AI187" i="3" s="1"/>
  <c r="W86" i="3"/>
  <c r="BZ86" i="3"/>
  <c r="AI86" i="3" s="1"/>
  <c r="W118" i="3"/>
  <c r="BZ118" i="3"/>
  <c r="AI118" i="3" s="1"/>
  <c r="W154" i="3"/>
  <c r="BZ154" i="3"/>
  <c r="AI154" i="3" s="1"/>
  <c r="W201" i="3"/>
  <c r="BZ201" i="3"/>
  <c r="AI201" i="3" s="1"/>
  <c r="W296" i="3"/>
  <c r="BZ296" i="3"/>
  <c r="AI296" i="3" s="1"/>
  <c r="W221" i="3"/>
  <c r="BZ221" i="3"/>
  <c r="AI221" i="3" s="1"/>
  <c r="W362" i="3"/>
  <c r="BZ362" i="3"/>
  <c r="AI362" i="3" s="1"/>
  <c r="W453" i="3"/>
  <c r="BZ453" i="3"/>
  <c r="AI453" i="3" s="1"/>
  <c r="W260" i="3"/>
  <c r="BZ260" i="3"/>
  <c r="AI260" i="3" s="1"/>
  <c r="W292" i="3"/>
  <c r="BZ292" i="3"/>
  <c r="AI292" i="3" s="1"/>
  <c r="W425" i="3"/>
  <c r="BZ425" i="3"/>
  <c r="AI425" i="3" s="1"/>
  <c r="W331" i="3"/>
  <c r="BZ331" i="3"/>
  <c r="AI331" i="3" s="1"/>
  <c r="W505" i="3"/>
  <c r="BZ505" i="3"/>
  <c r="AI505" i="3" s="1"/>
  <c r="W381" i="3"/>
  <c r="BZ381" i="3"/>
  <c r="AI381" i="3" s="1"/>
  <c r="W385" i="3"/>
  <c r="BZ385" i="3"/>
  <c r="AI385" i="3" s="1"/>
  <c r="W432" i="3"/>
  <c r="BZ432" i="3"/>
  <c r="AI432" i="3" s="1"/>
  <c r="W389" i="3"/>
  <c r="BZ389" i="3"/>
  <c r="AI389" i="3" s="1"/>
  <c r="W433" i="3"/>
  <c r="BZ433" i="3"/>
  <c r="AI433" i="3" s="1"/>
  <c r="W513" i="3"/>
  <c r="BZ513" i="3"/>
  <c r="AI513" i="3" s="1"/>
  <c r="W473" i="3"/>
  <c r="BZ473" i="3"/>
  <c r="AI473" i="3" s="1"/>
  <c r="W492" i="3"/>
  <c r="BZ492" i="3"/>
  <c r="AI492" i="3" s="1"/>
  <c r="W531" i="3"/>
  <c r="BZ531" i="3"/>
  <c r="AI531" i="3" s="1"/>
  <c r="W511" i="3"/>
  <c r="BZ511" i="3"/>
  <c r="AI511" i="3" s="1"/>
  <c r="W128" i="3"/>
  <c r="BZ128" i="3"/>
  <c r="AI128" i="3" s="1"/>
  <c r="W155" i="3"/>
  <c r="BZ155" i="3"/>
  <c r="AI155" i="3" s="1"/>
  <c r="W300" i="3"/>
  <c r="BZ300" i="3"/>
  <c r="AI300" i="3" s="1"/>
  <c r="W167" i="3"/>
  <c r="BZ167" i="3"/>
  <c r="AI167" i="3" s="1"/>
  <c r="W535" i="3"/>
  <c r="BZ535" i="3"/>
  <c r="AI535" i="3" s="1"/>
  <c r="W460" i="3"/>
  <c r="BZ460" i="3"/>
  <c r="AI460" i="3" s="1"/>
  <c r="W23" i="3"/>
  <c r="BZ23" i="3"/>
  <c r="AI23" i="3" s="1"/>
  <c r="W63" i="3"/>
  <c r="BZ63" i="3"/>
  <c r="AI63" i="3" s="1"/>
  <c r="W172" i="3"/>
  <c r="BZ172" i="3"/>
  <c r="AI172" i="3" s="1"/>
  <c r="W283" i="3"/>
  <c r="BZ283" i="3"/>
  <c r="AI283" i="3" s="1"/>
  <c r="W468" i="3"/>
  <c r="BZ468" i="3"/>
  <c r="AI468" i="3" s="1"/>
  <c r="W344" i="3"/>
  <c r="BZ344" i="3"/>
  <c r="AI344" i="3" s="1"/>
  <c r="W474" i="3"/>
  <c r="BZ474" i="3"/>
  <c r="AI474" i="3" s="1"/>
  <c r="W497" i="3"/>
  <c r="BZ497" i="3"/>
  <c r="AI497" i="3" s="1"/>
  <c r="W519" i="3"/>
  <c r="BZ519" i="3"/>
  <c r="AI519" i="3" s="1"/>
  <c r="W508" i="3"/>
  <c r="BZ508" i="3"/>
  <c r="AI508" i="3" s="1"/>
  <c r="W466" i="3"/>
  <c r="BZ466" i="3"/>
  <c r="AI466" i="3" s="1"/>
  <c r="W351" i="3"/>
  <c r="BZ351" i="3"/>
  <c r="AI351" i="3" s="1"/>
  <c r="W222" i="3"/>
  <c r="BZ222" i="3"/>
  <c r="AI222" i="3" s="1"/>
  <c r="W382" i="3"/>
  <c r="BZ382" i="3"/>
  <c r="AI382" i="3" s="1"/>
  <c r="W310" i="3"/>
  <c r="BZ310" i="3"/>
  <c r="AI310" i="3" s="1"/>
  <c r="W28" i="3"/>
  <c r="BZ28" i="3"/>
  <c r="AI28" i="3" s="1"/>
  <c r="W92" i="3"/>
  <c r="BZ92" i="3"/>
  <c r="AI92" i="3" s="1"/>
  <c r="W250" i="3"/>
  <c r="BZ250" i="3"/>
  <c r="AI250" i="3" s="1"/>
  <c r="W96" i="3"/>
  <c r="BZ96" i="3"/>
  <c r="AI96" i="3" s="1"/>
  <c r="W171" i="3"/>
  <c r="BZ171" i="3"/>
  <c r="AI171" i="3" s="1"/>
  <c r="W384" i="3"/>
  <c r="BZ384" i="3"/>
  <c r="AI384" i="3" s="1"/>
  <c r="W524" i="3"/>
  <c r="BZ524" i="3"/>
  <c r="AI524" i="3" s="1"/>
  <c r="W136" i="3"/>
  <c r="BZ136" i="3"/>
  <c r="AI136" i="3" s="1"/>
  <c r="W33" i="3"/>
  <c r="BZ33" i="3"/>
  <c r="AI33" i="3" s="1"/>
  <c r="W112" i="3"/>
  <c r="BZ112" i="3"/>
  <c r="AI112" i="3" s="1"/>
  <c r="W246" i="3"/>
  <c r="BZ246" i="3"/>
  <c r="AI246" i="3" s="1"/>
  <c r="W349" i="3"/>
  <c r="BZ349" i="3"/>
  <c r="AI349" i="3" s="1"/>
  <c r="W45" i="3"/>
  <c r="BZ45" i="3"/>
  <c r="AI45" i="3" s="1"/>
  <c r="W68" i="3"/>
  <c r="BZ68" i="3"/>
  <c r="AI68" i="3" s="1"/>
  <c r="AG5" i="3"/>
  <c r="W31" i="3"/>
  <c r="BZ31" i="3"/>
  <c r="AI31" i="3" s="1"/>
  <c r="W26" i="3"/>
  <c r="BZ26" i="3"/>
  <c r="AI26" i="3" s="1"/>
  <c r="W90" i="3"/>
  <c r="BZ90" i="3"/>
  <c r="AI90" i="3" s="1"/>
  <c r="W157" i="3"/>
  <c r="BZ157" i="3"/>
  <c r="AI157" i="3" s="1"/>
  <c r="W180" i="3"/>
  <c r="BZ180" i="3"/>
  <c r="AI180" i="3" s="1"/>
  <c r="W243" i="3"/>
  <c r="BZ243" i="3"/>
  <c r="AI243" i="3" s="1"/>
  <c r="W291" i="3"/>
  <c r="BZ291" i="3"/>
  <c r="AI291" i="3" s="1"/>
  <c r="W264" i="3"/>
  <c r="BZ264" i="3"/>
  <c r="AI264" i="3" s="1"/>
  <c r="W409" i="3"/>
  <c r="BZ409" i="3"/>
  <c r="AI409" i="3" s="1"/>
  <c r="W401" i="3"/>
  <c r="BZ401" i="3"/>
  <c r="AI401" i="3" s="1"/>
  <c r="W516" i="3"/>
  <c r="BZ516" i="3"/>
  <c r="AI516" i="3" s="1"/>
  <c r="W538" i="3"/>
  <c r="BZ538" i="3"/>
  <c r="AI538" i="3" s="1"/>
  <c r="W418" i="3"/>
  <c r="BZ418" i="3"/>
  <c r="AI418" i="3" s="1"/>
  <c r="W417" i="3"/>
  <c r="BZ417" i="3"/>
  <c r="AI417" i="3" s="1"/>
  <c r="W202" i="3"/>
  <c r="BZ202" i="3"/>
  <c r="AI202" i="3" s="1"/>
  <c r="W56" i="3"/>
  <c r="BZ56" i="3"/>
  <c r="AI56" i="3" s="1"/>
  <c r="W521" i="3"/>
  <c r="BZ521" i="3"/>
  <c r="AI521" i="3" s="1"/>
  <c r="W120" i="3"/>
  <c r="BZ120" i="3"/>
  <c r="AI120" i="3" s="1"/>
  <c r="W100" i="3"/>
  <c r="BZ100" i="3"/>
  <c r="AI100" i="3" s="1"/>
  <c r="W265" i="3"/>
  <c r="BZ265" i="3"/>
  <c r="AI265" i="3" s="1"/>
  <c r="W458" i="3"/>
  <c r="BZ458" i="3"/>
  <c r="AI458" i="3" s="1"/>
  <c r="W88" i="3"/>
  <c r="BZ88" i="3"/>
  <c r="AI88" i="3" s="1"/>
  <c r="W341" i="3"/>
  <c r="BZ341" i="3"/>
  <c r="AI341" i="3" s="1"/>
  <c r="W345" i="3"/>
  <c r="BZ345" i="3"/>
  <c r="AI345" i="3" s="1"/>
  <c r="W131" i="3"/>
  <c r="BZ131" i="3"/>
  <c r="AI131" i="3" s="1"/>
  <c r="W36" i="3"/>
  <c r="BZ36" i="3"/>
  <c r="AI36" i="3" s="1"/>
  <c r="W173" i="3"/>
  <c r="BZ173" i="3"/>
  <c r="AI173" i="3" s="1"/>
  <c r="W462" i="3"/>
  <c r="BZ462" i="3"/>
  <c r="AI462" i="3" s="1"/>
  <c r="W163" i="3"/>
  <c r="BZ163" i="3"/>
  <c r="AI163" i="3" s="1"/>
  <c r="W369" i="3"/>
  <c r="BZ369" i="3"/>
  <c r="AI369" i="3" s="1"/>
  <c r="W504" i="3"/>
  <c r="BZ504" i="3"/>
  <c r="AI504" i="3" s="1"/>
  <c r="W337" i="3"/>
  <c r="BZ337" i="3"/>
  <c r="AI337" i="3" s="1"/>
  <c r="W262" i="3"/>
  <c r="BZ262" i="3"/>
  <c r="AI262" i="3" s="1"/>
  <c r="W57" i="3"/>
  <c r="BZ57" i="3"/>
  <c r="AI57" i="3" s="1"/>
  <c r="W258" i="3"/>
  <c r="BZ258" i="3"/>
  <c r="AI258" i="3" s="1"/>
  <c r="W277" i="3"/>
  <c r="BZ277" i="3"/>
  <c r="AI277" i="3" s="1"/>
  <c r="W372" i="3"/>
  <c r="BZ372" i="3"/>
  <c r="AI372" i="3" s="1"/>
  <c r="W80" i="3"/>
  <c r="BZ80" i="3"/>
  <c r="AI80" i="3" s="1"/>
  <c r="W211" i="3"/>
  <c r="BZ211" i="3"/>
  <c r="AI211" i="3" s="1"/>
  <c r="W321" i="3"/>
  <c r="BZ321" i="3"/>
  <c r="AI321" i="3" s="1"/>
  <c r="W343" i="3"/>
  <c r="BZ343" i="3"/>
  <c r="AI343" i="3" s="1"/>
  <c r="W164" i="3"/>
  <c r="BZ164" i="3"/>
  <c r="AI164" i="3" s="1"/>
  <c r="W333" i="3"/>
  <c r="BZ333" i="3"/>
  <c r="AI333" i="3" s="1"/>
  <c r="W391" i="3"/>
  <c r="BZ391" i="3"/>
  <c r="AI391" i="3" s="1"/>
  <c r="W404" i="3"/>
  <c r="BZ404" i="3"/>
  <c r="AI404" i="3" s="1"/>
  <c r="W130" i="3"/>
  <c r="BZ130" i="3"/>
  <c r="AI130" i="3" s="1"/>
  <c r="W145" i="3"/>
  <c r="BZ145" i="3"/>
  <c r="AI145" i="3" s="1"/>
  <c r="W161" i="3"/>
  <c r="BZ161" i="3"/>
  <c r="AI161" i="3" s="1"/>
  <c r="W200" i="3"/>
  <c r="BZ200" i="3"/>
  <c r="AI200" i="3" s="1"/>
  <c r="W166" i="3"/>
  <c r="BZ166" i="3"/>
  <c r="AI166" i="3" s="1"/>
  <c r="W30" i="3"/>
  <c r="BZ30" i="3"/>
  <c r="AI30" i="3" s="1"/>
  <c r="W62" i="3"/>
  <c r="BZ62" i="3"/>
  <c r="AI62" i="3" s="1"/>
  <c r="W204" i="3"/>
  <c r="BZ204" i="3"/>
  <c r="AI204" i="3" s="1"/>
  <c r="W73" i="3"/>
  <c r="BZ73" i="3"/>
  <c r="AI73" i="3" s="1"/>
  <c r="W105" i="3"/>
  <c r="BZ105" i="3"/>
  <c r="AI105" i="3" s="1"/>
  <c r="W137" i="3"/>
  <c r="BZ137" i="3"/>
  <c r="AI137" i="3" s="1"/>
  <c r="W217" i="3"/>
  <c r="BZ217" i="3"/>
  <c r="AI217" i="3" s="1"/>
  <c r="W205" i="3"/>
  <c r="BZ205" i="3"/>
  <c r="AI205" i="3" s="1"/>
  <c r="W303" i="3"/>
  <c r="BZ303" i="3"/>
  <c r="AI303" i="3" s="1"/>
  <c r="W268" i="3"/>
  <c r="BZ268" i="3"/>
  <c r="AI268" i="3" s="1"/>
  <c r="W307" i="3"/>
  <c r="BZ307" i="3"/>
  <c r="AI307" i="3" s="1"/>
  <c r="W413" i="3"/>
  <c r="BZ413" i="3"/>
  <c r="AI413" i="3" s="1"/>
  <c r="W406" i="3"/>
  <c r="BZ406" i="3"/>
  <c r="AI406" i="3" s="1"/>
  <c r="W445" i="3"/>
  <c r="BZ445" i="3"/>
  <c r="AI445" i="3" s="1"/>
  <c r="W469" i="3"/>
  <c r="BZ469" i="3"/>
  <c r="AI469" i="3" s="1"/>
  <c r="W485" i="3"/>
  <c r="BZ485" i="3"/>
  <c r="AI485" i="3" s="1"/>
  <c r="W437" i="3"/>
  <c r="BZ437" i="3"/>
  <c r="AI437" i="3" s="1"/>
  <c r="W446" i="3"/>
  <c r="BZ446" i="3"/>
  <c r="AI446" i="3" s="1"/>
  <c r="W477" i="3"/>
  <c r="BZ477" i="3"/>
  <c r="AI477" i="3" s="1"/>
  <c r="W507" i="3"/>
  <c r="BZ507" i="3"/>
  <c r="AI507" i="3" s="1"/>
  <c r="W270" i="3"/>
  <c r="BZ270" i="3"/>
  <c r="AI270" i="3" s="1"/>
  <c r="W443" i="3"/>
  <c r="BZ443" i="3"/>
  <c r="AI443" i="3" s="1"/>
  <c r="W238" i="3"/>
  <c r="BZ238" i="3"/>
  <c r="AI238" i="3" s="1"/>
  <c r="W135" i="3"/>
  <c r="BZ135" i="3"/>
  <c r="AI135" i="3" s="1"/>
  <c r="W84" i="3"/>
  <c r="BZ84" i="3"/>
  <c r="AI84" i="3" s="1"/>
  <c r="W79" i="3"/>
  <c r="BZ79" i="3"/>
  <c r="AI79" i="3" s="1"/>
  <c r="W353" i="3"/>
  <c r="BZ353" i="3"/>
  <c r="AI353" i="3" s="1"/>
  <c r="W226" i="3"/>
  <c r="BZ226" i="3"/>
  <c r="AI226" i="3" s="1"/>
  <c r="W207" i="3"/>
  <c r="BZ207" i="3"/>
  <c r="AI207" i="3" s="1"/>
  <c r="W241" i="3"/>
  <c r="BZ241" i="3"/>
  <c r="AI241" i="3" s="1"/>
  <c r="W257" i="3"/>
  <c r="BZ257" i="3"/>
  <c r="AI257" i="3" s="1"/>
  <c r="W357" i="3"/>
  <c r="BZ357" i="3"/>
  <c r="AI357" i="3" s="1"/>
  <c r="W37" i="3"/>
  <c r="BZ37" i="3"/>
  <c r="AI37" i="3" s="1"/>
  <c r="W491" i="3"/>
  <c r="BZ491" i="3"/>
  <c r="AI491" i="3" s="1"/>
  <c r="W227" i="3"/>
  <c r="BZ227" i="3"/>
  <c r="AI227" i="3" s="1"/>
  <c r="W117" i="3"/>
  <c r="BZ117" i="3"/>
  <c r="AI117" i="3" s="1"/>
  <c r="AB15" i="3"/>
  <c r="BZ15" i="3"/>
  <c r="W97" i="3"/>
  <c r="BZ97" i="3"/>
  <c r="AI97" i="3" s="1"/>
  <c r="W158" i="3"/>
  <c r="BZ158" i="3"/>
  <c r="AI158" i="3" s="1"/>
  <c r="W58" i="3"/>
  <c r="BZ58" i="3"/>
  <c r="AI58" i="3" s="1"/>
  <c r="W122" i="3"/>
  <c r="BZ122" i="3"/>
  <c r="AI122" i="3" s="1"/>
  <c r="W70" i="3"/>
  <c r="BZ70" i="3"/>
  <c r="AI70" i="3" s="1"/>
  <c r="W209" i="3"/>
  <c r="BZ209" i="3"/>
  <c r="AI209" i="3" s="1"/>
  <c r="W275" i="3"/>
  <c r="BZ275" i="3"/>
  <c r="AI275" i="3" s="1"/>
  <c r="W319" i="3"/>
  <c r="BZ319" i="3"/>
  <c r="AI319" i="3" s="1"/>
  <c r="W424" i="3"/>
  <c r="BZ424" i="3"/>
  <c r="AI424" i="3" s="1"/>
  <c r="W390" i="3"/>
  <c r="BZ390" i="3"/>
  <c r="AI390" i="3" s="1"/>
  <c r="W352" i="3"/>
  <c r="BZ352" i="3"/>
  <c r="AI352" i="3" s="1"/>
  <c r="W394" i="3"/>
  <c r="BZ394" i="3"/>
  <c r="AI394" i="3" s="1"/>
  <c r="W506" i="3"/>
  <c r="BZ506" i="3"/>
  <c r="AI506" i="3" s="1"/>
  <c r="W441" i="3"/>
  <c r="BZ441" i="3"/>
  <c r="AI441" i="3" s="1"/>
  <c r="W520" i="3"/>
  <c r="BZ520" i="3"/>
  <c r="AI520" i="3" s="1"/>
  <c r="W541" i="3"/>
  <c r="BZ541" i="3"/>
  <c r="AI541" i="3" s="1"/>
  <c r="W223" i="3"/>
  <c r="BZ223" i="3"/>
  <c r="AI223" i="3" s="1"/>
  <c r="W320" i="3"/>
  <c r="BZ320" i="3"/>
  <c r="AI320" i="3" s="1"/>
  <c r="W140" i="3"/>
  <c r="BZ140" i="3"/>
  <c r="AI140" i="3" s="1"/>
  <c r="W396" i="3"/>
  <c r="BZ396" i="3"/>
  <c r="AI396" i="3" s="1"/>
  <c r="W486" i="3"/>
  <c r="BZ486" i="3"/>
  <c r="AI486" i="3" s="1"/>
  <c r="W82" i="3"/>
  <c r="BZ82" i="3"/>
  <c r="AI82" i="3" s="1"/>
  <c r="W195" i="3"/>
  <c r="BZ195" i="3"/>
  <c r="AI195" i="3" s="1"/>
  <c r="W19" i="3"/>
  <c r="BZ19" i="3"/>
  <c r="AI19" i="3" s="1"/>
  <c r="W35" i="3"/>
  <c r="BZ35" i="3"/>
  <c r="AI35" i="3" s="1"/>
  <c r="W51" i="3"/>
  <c r="BZ51" i="3"/>
  <c r="AI51" i="3" s="1"/>
  <c r="W78" i="3"/>
  <c r="BZ78" i="3"/>
  <c r="AI78" i="3" s="1"/>
  <c r="W110" i="3"/>
  <c r="BZ110" i="3"/>
  <c r="AI110" i="3" s="1"/>
  <c r="W142" i="3"/>
  <c r="BZ142" i="3"/>
  <c r="AI142" i="3" s="1"/>
  <c r="W18" i="3"/>
  <c r="BZ18" i="3"/>
  <c r="AI18" i="3" s="1"/>
  <c r="W50" i="3"/>
  <c r="BZ50" i="3"/>
  <c r="AI50" i="3" s="1"/>
  <c r="W77" i="3"/>
  <c r="BZ77" i="3"/>
  <c r="AI77" i="3" s="1"/>
  <c r="W109" i="3"/>
  <c r="BZ109" i="3"/>
  <c r="AI109" i="3" s="1"/>
  <c r="W141" i="3"/>
  <c r="BZ141" i="3"/>
  <c r="AI141" i="3" s="1"/>
  <c r="W146" i="3"/>
  <c r="BZ146" i="3"/>
  <c r="AI146" i="3" s="1"/>
  <c r="W225" i="3"/>
  <c r="BZ225" i="3"/>
  <c r="AI225" i="3" s="1"/>
  <c r="W224" i="3"/>
  <c r="BZ224" i="3"/>
  <c r="AI224" i="3" s="1"/>
  <c r="W176" i="3"/>
  <c r="BZ176" i="3"/>
  <c r="AI176" i="3" s="1"/>
  <c r="W213" i="3"/>
  <c r="BZ213" i="3"/>
  <c r="AI213" i="3" s="1"/>
  <c r="W239" i="3"/>
  <c r="BZ239" i="3"/>
  <c r="AI239" i="3" s="1"/>
  <c r="W255" i="3"/>
  <c r="BZ255" i="3"/>
  <c r="AI255" i="3" s="1"/>
  <c r="W271" i="3"/>
  <c r="BZ271" i="3"/>
  <c r="AI271" i="3" s="1"/>
  <c r="W287" i="3"/>
  <c r="BZ287" i="3"/>
  <c r="AI287" i="3" s="1"/>
  <c r="W313" i="3"/>
  <c r="BZ313" i="3"/>
  <c r="AI313" i="3" s="1"/>
  <c r="W240" i="3"/>
  <c r="BZ240" i="3"/>
  <c r="AI240" i="3" s="1"/>
  <c r="W272" i="3"/>
  <c r="BZ272" i="3"/>
  <c r="AI272" i="3" s="1"/>
  <c r="W377" i="3"/>
  <c r="BZ377" i="3"/>
  <c r="AI377" i="3" s="1"/>
  <c r="W311" i="3"/>
  <c r="BZ311" i="3"/>
  <c r="AI311" i="3" s="1"/>
  <c r="W476" i="3"/>
  <c r="BZ476" i="3"/>
  <c r="AI476" i="3" s="1"/>
  <c r="W449" i="3"/>
  <c r="BZ449" i="3"/>
  <c r="AI449" i="3" s="1"/>
  <c r="W423" i="3"/>
  <c r="BZ423" i="3"/>
  <c r="AI423" i="3" s="1"/>
  <c r="W510" i="3"/>
  <c r="BZ510" i="3"/>
  <c r="AI510" i="3" s="1"/>
  <c r="W348" i="3"/>
  <c r="BZ348" i="3"/>
  <c r="AI348" i="3" s="1"/>
  <c r="W364" i="3"/>
  <c r="BZ364" i="3"/>
  <c r="AI364" i="3" s="1"/>
  <c r="W448" i="3"/>
  <c r="BZ448" i="3"/>
  <c r="AI448" i="3" s="1"/>
  <c r="W495" i="3"/>
  <c r="BZ495" i="3"/>
  <c r="AI495" i="3" s="1"/>
  <c r="W503" i="3"/>
  <c r="BZ503" i="3"/>
  <c r="AI503" i="3" s="1"/>
  <c r="W487" i="3"/>
  <c r="BZ487" i="3"/>
  <c r="AI487" i="3" s="1"/>
  <c r="W517" i="3"/>
  <c r="BZ517" i="3"/>
  <c r="AI517" i="3" s="1"/>
  <c r="W533" i="3"/>
  <c r="BZ533" i="3"/>
  <c r="AI533" i="3" s="1"/>
  <c r="W198" i="3"/>
  <c r="BZ198" i="3"/>
  <c r="AI198" i="3" s="1"/>
  <c r="W455" i="3"/>
  <c r="BZ455" i="3"/>
  <c r="AI455" i="3" s="1"/>
  <c r="W366" i="3"/>
  <c r="BZ366" i="3"/>
  <c r="AI366" i="3" s="1"/>
  <c r="W532" i="3"/>
  <c r="BZ532" i="3"/>
  <c r="AI532" i="3" s="1"/>
  <c r="W347" i="3"/>
  <c r="BZ347" i="3"/>
  <c r="AI347" i="3" s="1"/>
  <c r="W17" i="3"/>
  <c r="BZ17" i="3"/>
  <c r="AI17" i="3" s="1"/>
  <c r="W235" i="3"/>
  <c r="BZ235" i="3"/>
  <c r="AI235" i="3" s="1"/>
  <c r="W314" i="3"/>
  <c r="BZ314" i="3"/>
  <c r="AI314" i="3" s="1"/>
  <c r="W339" i="3"/>
  <c r="BZ339" i="3"/>
  <c r="AI339" i="3" s="1"/>
  <c r="W518" i="3"/>
  <c r="BZ518" i="3"/>
  <c r="AI518" i="3" s="1"/>
  <c r="W371" i="3"/>
  <c r="BZ371" i="3"/>
  <c r="AI371" i="3" s="1"/>
  <c r="AH9" i="3"/>
  <c r="AG9" i="3"/>
  <c r="AH4" i="3"/>
  <c r="AG8" i="3"/>
  <c r="AH7" i="3"/>
  <c r="W151" i="3"/>
  <c r="BZ151" i="3"/>
  <c r="AI151" i="3" s="1"/>
  <c r="W197" i="3"/>
  <c r="BZ197" i="3"/>
  <c r="AI197" i="3" s="1"/>
  <c r="W512" i="3"/>
  <c r="BZ512" i="3"/>
  <c r="AI512" i="3" s="1"/>
  <c r="W411" i="3"/>
  <c r="BZ411" i="3"/>
  <c r="AI411" i="3" s="1"/>
  <c r="W91" i="3"/>
  <c r="BZ91" i="3"/>
  <c r="AI91" i="3" s="1"/>
  <c r="W95" i="3"/>
  <c r="BZ95" i="3"/>
  <c r="AI95" i="3" s="1"/>
  <c r="W124" i="3"/>
  <c r="BZ124" i="3"/>
  <c r="AI124" i="3" s="1"/>
  <c r="W399" i="3"/>
  <c r="BZ399" i="3"/>
  <c r="AI399" i="3" s="1"/>
  <c r="AI383" i="3"/>
  <c r="W119" i="3"/>
  <c r="BZ119" i="3"/>
  <c r="AI119" i="3" s="1"/>
  <c r="W298" i="3"/>
  <c r="BZ298" i="3"/>
  <c r="AI298" i="3" s="1"/>
  <c r="W451" i="3"/>
  <c r="BZ451" i="3"/>
  <c r="AI451" i="3" s="1"/>
  <c r="W159" i="3"/>
  <c r="BZ159" i="3"/>
  <c r="AI159" i="3" s="1"/>
  <c r="W186" i="3"/>
  <c r="BZ186" i="3"/>
  <c r="AI186" i="3" s="1"/>
  <c r="W416" i="3"/>
  <c r="BZ416" i="3"/>
  <c r="AI416" i="3" s="1"/>
  <c r="W415" i="3"/>
  <c r="BZ415" i="3"/>
  <c r="AI415" i="3" s="1"/>
  <c r="W338" i="3"/>
  <c r="BZ338" i="3"/>
  <c r="AI338" i="3" s="1"/>
  <c r="W32" i="3"/>
  <c r="BZ32" i="3"/>
  <c r="AI32" i="3" s="1"/>
  <c r="W395" i="3"/>
  <c r="BZ395" i="3"/>
  <c r="AI395" i="3" s="1"/>
  <c r="W147" i="3"/>
  <c r="BZ147" i="3"/>
  <c r="AI147" i="3" s="1"/>
  <c r="W175" i="3"/>
  <c r="BZ175" i="3"/>
  <c r="AI175" i="3" s="1"/>
  <c r="W431" i="3"/>
  <c r="BZ431" i="3"/>
  <c r="AI431" i="3" s="1"/>
  <c r="W534" i="3"/>
  <c r="BZ534" i="3"/>
  <c r="AI534" i="3" s="1"/>
  <c r="W230" i="3"/>
  <c r="BZ230" i="3"/>
  <c r="AI230" i="3" s="1"/>
  <c r="W334" i="3"/>
  <c r="BZ334" i="3"/>
  <c r="AI334" i="3" s="1"/>
  <c r="W329" i="3"/>
  <c r="BZ329" i="3"/>
  <c r="AI329" i="3" s="1"/>
  <c r="W317" i="3"/>
  <c r="BZ317" i="3"/>
  <c r="AI317" i="3" s="1"/>
  <c r="W245" i="3"/>
  <c r="BZ245" i="3"/>
  <c r="AI245" i="3" s="1"/>
  <c r="W438" i="3"/>
  <c r="BZ438" i="3"/>
  <c r="AI438" i="3" s="1"/>
  <c r="W115" i="3"/>
  <c r="BZ115" i="3"/>
  <c r="AI115" i="3" s="1"/>
  <c r="W350" i="3"/>
  <c r="BZ350" i="3"/>
  <c r="AI350" i="3" s="1"/>
  <c r="W536" i="3"/>
  <c r="BZ536" i="3"/>
  <c r="AI536" i="3" s="1"/>
  <c r="W203" i="3"/>
  <c r="BZ203" i="3"/>
  <c r="AI203" i="3" s="1"/>
  <c r="W41" i="3"/>
  <c r="BZ41" i="3"/>
  <c r="AI41" i="3" s="1"/>
  <c r="W249" i="3"/>
  <c r="BZ249" i="3"/>
  <c r="AI249" i="3" s="1"/>
  <c r="W281" i="3"/>
  <c r="BZ281" i="3"/>
  <c r="AI281" i="3" s="1"/>
  <c r="W76" i="3"/>
  <c r="BZ76" i="3"/>
  <c r="AI76" i="3" s="1"/>
  <c r="W325" i="3"/>
  <c r="BZ325" i="3"/>
  <c r="AI325" i="3" s="1"/>
  <c r="W308" i="3"/>
  <c r="BZ308" i="3"/>
  <c r="AI308" i="3" s="1"/>
  <c r="W359" i="3"/>
  <c r="BZ359" i="3"/>
  <c r="AI359" i="3" s="1"/>
  <c r="W156" i="3"/>
  <c r="BZ156" i="3"/>
  <c r="AI156" i="3" s="1"/>
  <c r="W502" i="3"/>
  <c r="BZ502" i="3"/>
  <c r="AI502" i="3" s="1"/>
  <c r="W482" i="3"/>
  <c r="BZ482" i="3"/>
  <c r="AI482" i="3" s="1"/>
  <c r="W98" i="3"/>
  <c r="BZ98" i="3"/>
  <c r="AI98" i="3" s="1"/>
  <c r="W178" i="3"/>
  <c r="BZ178" i="3"/>
  <c r="AI178" i="3" s="1"/>
  <c r="W182" i="3"/>
  <c r="BZ182" i="3"/>
  <c r="AI182" i="3" s="1"/>
  <c r="W38" i="3"/>
  <c r="BZ38" i="3"/>
  <c r="AI38" i="3" s="1"/>
  <c r="W149" i="3"/>
  <c r="BZ149" i="3"/>
  <c r="AI149" i="3" s="1"/>
  <c r="W220" i="3"/>
  <c r="BZ220" i="3"/>
  <c r="AI220" i="3" s="1"/>
  <c r="W89" i="3"/>
  <c r="BZ89" i="3"/>
  <c r="AI89" i="3" s="1"/>
  <c r="W121" i="3"/>
  <c r="BZ121" i="3"/>
  <c r="AI121" i="3" s="1"/>
  <c r="W188" i="3"/>
  <c r="BZ188" i="3"/>
  <c r="AI188" i="3" s="1"/>
  <c r="W233" i="3"/>
  <c r="BZ233" i="3"/>
  <c r="AI233" i="3" s="1"/>
  <c r="W301" i="3"/>
  <c r="BZ301" i="3"/>
  <c r="AI301" i="3" s="1"/>
  <c r="W295" i="3"/>
  <c r="BZ295" i="3"/>
  <c r="AI295" i="3" s="1"/>
  <c r="W393" i="3"/>
  <c r="BZ393" i="3"/>
  <c r="AI393" i="3" s="1"/>
  <c r="W244" i="3"/>
  <c r="BZ244" i="3"/>
  <c r="AI244" i="3" s="1"/>
  <c r="W276" i="3"/>
  <c r="BZ276" i="3"/>
  <c r="AI276" i="3" s="1"/>
  <c r="W402" i="3"/>
  <c r="BZ402" i="3"/>
  <c r="AI402" i="3" s="1"/>
  <c r="W315" i="3"/>
  <c r="BZ315" i="3"/>
  <c r="AI315" i="3" s="1"/>
  <c r="W499" i="3"/>
  <c r="BZ499" i="3"/>
  <c r="AI499" i="3" s="1"/>
  <c r="W444" i="3"/>
  <c r="BZ444" i="3"/>
  <c r="AI444" i="3" s="1"/>
  <c r="W374" i="3"/>
  <c r="BZ374" i="3"/>
  <c r="AI374" i="3" s="1"/>
  <c r="W428" i="3"/>
  <c r="BZ428" i="3"/>
  <c r="AI428" i="3" s="1"/>
  <c r="W442" i="3"/>
  <c r="BZ442" i="3"/>
  <c r="AI442" i="3" s="1"/>
  <c r="W410" i="3"/>
  <c r="BZ410" i="3"/>
  <c r="AI410" i="3" s="1"/>
  <c r="W479" i="3"/>
  <c r="BZ479" i="3"/>
  <c r="AI479" i="3" s="1"/>
  <c r="W528" i="3"/>
  <c r="BZ528" i="3"/>
  <c r="AI528" i="3" s="1"/>
  <c r="W483" i="3"/>
  <c r="BZ483" i="3"/>
  <c r="AI483" i="3" s="1"/>
  <c r="W500" i="3"/>
  <c r="BZ500" i="3"/>
  <c r="AI500" i="3" s="1"/>
  <c r="W481" i="3"/>
  <c r="BZ481" i="3"/>
  <c r="AI481" i="3" s="1"/>
  <c r="W526" i="3"/>
  <c r="BZ526" i="3"/>
  <c r="AI526" i="3" s="1"/>
  <c r="W480" i="3"/>
  <c r="BZ480" i="3"/>
  <c r="AI480" i="3" s="1"/>
  <c r="W387" i="3"/>
  <c r="BZ387" i="3"/>
  <c r="AI387" i="3" s="1"/>
  <c r="W44" i="3"/>
  <c r="BZ44" i="3"/>
  <c r="AI44" i="3" s="1"/>
  <c r="W274" i="3"/>
  <c r="BZ274" i="3"/>
  <c r="AI274" i="3" s="1"/>
  <c r="W286" i="3"/>
  <c r="BZ286" i="3"/>
  <c r="AI286" i="3" s="1"/>
  <c r="W114" i="3"/>
  <c r="BZ114" i="3"/>
  <c r="AI114" i="3" s="1"/>
  <c r="W55" i="3"/>
  <c r="BZ55" i="3"/>
  <c r="AI55" i="3" s="1"/>
  <c r="W126" i="3"/>
  <c r="BZ126" i="3"/>
  <c r="AI126" i="3" s="1"/>
  <c r="W251" i="3"/>
  <c r="BZ251" i="3"/>
  <c r="AI251" i="3" s="1"/>
  <c r="W248" i="3"/>
  <c r="BZ248" i="3"/>
  <c r="AI248" i="3" s="1"/>
  <c r="W408" i="3"/>
  <c r="BZ408" i="3"/>
  <c r="AI408" i="3" s="1"/>
  <c r="W368" i="3"/>
  <c r="BZ368" i="3"/>
  <c r="AI368" i="3" s="1"/>
  <c r="W530" i="3"/>
  <c r="BZ530" i="3"/>
  <c r="AI530" i="3" s="1"/>
  <c r="W522" i="3"/>
  <c r="BZ522" i="3"/>
  <c r="AI522" i="3" s="1"/>
  <c r="W537" i="3"/>
  <c r="BZ537" i="3"/>
  <c r="AI537" i="3" s="1"/>
  <c r="W218" i="3"/>
  <c r="BZ218" i="3"/>
  <c r="AI218" i="3" s="1"/>
  <c r="W24" i="3"/>
  <c r="BZ24" i="3"/>
  <c r="AI24" i="3" s="1"/>
  <c r="W289" i="3"/>
  <c r="BZ289" i="3"/>
  <c r="AI289" i="3" s="1"/>
  <c r="W316" i="3"/>
  <c r="BZ316" i="3"/>
  <c r="AI316" i="3" s="1"/>
  <c r="W64" i="3"/>
  <c r="BZ64" i="3"/>
  <c r="AI64" i="3" s="1"/>
  <c r="W20" i="3"/>
  <c r="BZ20" i="3"/>
  <c r="AI20" i="3" s="1"/>
  <c r="W358" i="3"/>
  <c r="BZ358" i="3"/>
  <c r="AI358" i="3" s="1"/>
  <c r="W40" i="3"/>
  <c r="BZ40" i="3"/>
  <c r="AI40" i="3" s="1"/>
  <c r="W177" i="3"/>
  <c r="BZ177" i="3"/>
  <c r="AI177" i="3" s="1"/>
  <c r="W361" i="3"/>
  <c r="BZ361" i="3"/>
  <c r="AI361" i="3" s="1"/>
  <c r="W111" i="3"/>
  <c r="BZ111" i="3"/>
  <c r="AI111" i="3" s="1"/>
  <c r="W328" i="3"/>
  <c r="BZ328" i="3"/>
  <c r="AI328" i="3" s="1"/>
  <c r="W454" i="3"/>
  <c r="BZ454" i="3"/>
  <c r="AI454" i="3" s="1"/>
  <c r="W342" i="3"/>
  <c r="BZ342" i="3"/>
  <c r="AI342" i="3" s="1"/>
  <c r="W336" i="3"/>
  <c r="BZ336" i="3"/>
  <c r="AI336" i="3" s="1"/>
  <c r="W219" i="3"/>
  <c r="BZ219" i="3"/>
  <c r="AI219" i="3" s="1"/>
  <c r="W152" i="3"/>
  <c r="BZ152" i="3"/>
  <c r="AI152" i="3" s="1"/>
  <c r="W332" i="3"/>
  <c r="BZ332" i="3"/>
  <c r="AI332" i="3" s="1"/>
  <c r="W29" i="3"/>
  <c r="BZ29" i="3"/>
  <c r="AI29" i="3" s="1"/>
  <c r="W61" i="3"/>
  <c r="BZ61" i="3"/>
  <c r="AI61" i="3" s="1"/>
  <c r="AH6" i="3"/>
  <c r="AG4" i="3"/>
  <c r="AF9" i="3"/>
  <c r="AF383" i="3"/>
  <c r="AF199" i="3"/>
  <c r="AF7" i="3"/>
  <c r="AD4" i="3"/>
  <c r="AF5" i="3"/>
  <c r="AF6" i="3"/>
  <c r="AF15" i="3"/>
  <c r="AF8" i="3"/>
  <c r="AF279" i="3"/>
  <c r="AE4" i="3"/>
  <c r="W94" i="3"/>
  <c r="AB94" i="3"/>
  <c r="X15" i="3"/>
  <c r="Q334" i="3"/>
  <c r="Q327" i="3"/>
  <c r="Q332" i="3"/>
  <c r="Q329" i="3"/>
  <c r="Y15" i="3"/>
  <c r="Q199" i="3"/>
  <c r="Q331" i="3"/>
  <c r="Q330" i="3"/>
  <c r="Q540" i="3"/>
  <c r="Q439" i="3"/>
  <c r="Q333" i="3"/>
  <c r="Q328" i="3"/>
  <c r="Q15" i="3"/>
  <c r="Q422" i="3"/>
  <c r="Q450" i="3"/>
  <c r="W5" i="3"/>
  <c r="W15" i="3"/>
  <c r="W6" i="3"/>
  <c r="V4" i="3"/>
  <c r="W383" i="3"/>
  <c r="W9" i="3"/>
  <c r="U4" i="3"/>
  <c r="W199" i="3"/>
  <c r="W7" i="3"/>
  <c r="W279" i="3"/>
  <c r="W8" i="3"/>
  <c r="O4" i="3"/>
  <c r="P4" i="3"/>
  <c r="R15" i="3"/>
  <c r="Q379" i="3"/>
  <c r="Q372" i="3"/>
  <c r="Q321" i="3"/>
  <c r="Q456" i="3"/>
  <c r="Q97" i="3"/>
  <c r="Q54" i="3"/>
  <c r="Q154" i="3"/>
  <c r="Q251" i="3"/>
  <c r="Q468" i="3"/>
  <c r="Q490" i="3"/>
  <c r="Q513" i="3"/>
  <c r="Q481" i="3"/>
  <c r="Q208" i="3"/>
  <c r="Q393" i="3"/>
  <c r="Q368" i="3"/>
  <c r="Q471" i="3"/>
  <c r="Q248" i="3"/>
  <c r="Q423" i="3"/>
  <c r="Q454" i="3"/>
  <c r="Q415" i="3"/>
  <c r="Q381" i="3"/>
  <c r="Q474" i="3"/>
  <c r="Q142" i="3"/>
  <c r="Q362" i="3"/>
  <c r="Q344" i="3"/>
  <c r="Q522" i="3"/>
  <c r="Q146" i="3"/>
  <c r="Q64" i="3"/>
  <c r="Q179" i="3"/>
  <c r="Q350" i="3"/>
  <c r="Q249" i="3"/>
  <c r="Q68" i="3"/>
  <c r="Q132" i="3"/>
  <c r="Q195" i="3"/>
  <c r="Q51" i="3"/>
  <c r="Q42" i="3"/>
  <c r="Q304" i="3"/>
  <c r="Q240" i="3"/>
  <c r="Q307" i="3"/>
  <c r="Q516" i="3"/>
  <c r="Q533" i="3"/>
  <c r="Q336" i="3"/>
  <c r="Q106" i="3"/>
  <c r="Q275" i="3"/>
  <c r="Q479" i="3"/>
  <c r="Q531" i="3"/>
  <c r="Q323" i="3"/>
  <c r="Q66" i="3"/>
  <c r="Q263" i="3"/>
  <c r="Q430" i="3"/>
  <c r="Q305" i="3"/>
  <c r="Q414" i="3"/>
  <c r="Q202" i="3"/>
  <c r="Q75" i="3"/>
  <c r="Q147" i="3"/>
  <c r="Q129" i="3"/>
  <c r="Q317" i="3"/>
  <c r="Q398" i="3"/>
  <c r="Q281" i="3"/>
  <c r="Q261" i="3"/>
  <c r="Q286" i="3"/>
  <c r="Q65" i="3"/>
  <c r="Q59" i="3"/>
  <c r="Q74" i="3"/>
  <c r="Q206" i="3"/>
  <c r="Q88" i="3"/>
  <c r="Q36" i="3"/>
  <c r="Q504" i="3"/>
  <c r="Q231" i="3"/>
  <c r="Q396" i="3"/>
  <c r="Q143" i="3"/>
  <c r="Q108" i="3"/>
  <c r="Q403" i="3"/>
  <c r="Q177" i="3"/>
  <c r="Q342" i="3"/>
  <c r="Q503" i="3"/>
  <c r="Q521" i="3"/>
  <c r="Q387" i="3"/>
  <c r="Q151" i="3"/>
  <c r="Q71" i="3"/>
  <c r="Q400" i="3"/>
  <c r="Q49" i="3"/>
  <c r="Q76" i="3"/>
  <c r="Q164" i="3"/>
  <c r="Q482" i="3"/>
  <c r="Q30" i="3"/>
  <c r="Q138" i="3"/>
  <c r="Q453" i="3"/>
  <c r="Q352" i="3"/>
  <c r="Q315" i="3"/>
  <c r="Q394" i="3"/>
  <c r="Q519" i="3"/>
  <c r="Q130" i="3"/>
  <c r="Q303" i="3"/>
  <c r="Q192" i="3"/>
  <c r="Q444" i="3"/>
  <c r="Q351" i="3"/>
  <c r="Q459" i="3"/>
  <c r="Q462" i="3"/>
  <c r="Q253" i="3"/>
  <c r="Q258" i="3"/>
  <c r="Q21" i="3"/>
  <c r="Q475" i="3"/>
  <c r="Q117" i="3"/>
  <c r="Q228" i="3"/>
  <c r="Q112" i="3"/>
  <c r="Q122" i="3"/>
  <c r="Q118" i="3"/>
  <c r="Q252" i="3"/>
  <c r="Q340" i="3"/>
  <c r="Q473" i="3"/>
  <c r="Q256" i="3"/>
  <c r="Q360" i="3"/>
  <c r="Q264" i="3"/>
  <c r="Q496" i="3"/>
  <c r="Q478" i="3"/>
  <c r="Q24" i="3"/>
  <c r="Q181" i="3"/>
  <c r="Q79" i="3"/>
  <c r="Q226" i="3"/>
  <c r="Q144" i="3"/>
  <c r="Q282" i="3"/>
  <c r="Q183" i="3"/>
  <c r="Q178" i="3"/>
  <c r="Q526" i="3"/>
  <c r="Q539" i="3"/>
  <c r="Q535" i="3"/>
  <c r="Q95" i="3"/>
  <c r="Q119" i="3"/>
  <c r="Q104" i="3"/>
  <c r="Q156" i="3"/>
  <c r="Q133" i="3"/>
  <c r="Q126" i="3"/>
  <c r="Q125" i="3"/>
  <c r="Q217" i="3"/>
  <c r="Q267" i="3"/>
  <c r="Q335" i="3"/>
  <c r="Q510" i="3"/>
  <c r="Q495" i="3"/>
  <c r="Q507" i="3"/>
  <c r="Q239" i="3"/>
  <c r="Q244" i="3"/>
  <c r="Q469" i="3"/>
  <c r="Q514" i="3"/>
  <c r="Q280" i="3"/>
  <c r="Q527" i="3"/>
  <c r="Q136" i="3"/>
  <c r="Q299" i="3"/>
  <c r="Q424" i="3"/>
  <c r="Q530" i="3"/>
  <c r="Q46" i="3"/>
  <c r="Q292" i="3"/>
  <c r="Q389" i="3"/>
  <c r="Q55" i="3"/>
  <c r="Q185" i="3"/>
  <c r="Q529" i="3"/>
  <c r="Q318" i="3"/>
  <c r="Q320" i="3"/>
  <c r="Q309" i="3"/>
  <c r="Q236" i="3"/>
  <c r="Q81" i="3"/>
  <c r="Q109" i="3"/>
  <c r="Q70" i="3"/>
  <c r="Q272" i="3"/>
  <c r="Q429" i="3"/>
  <c r="Q441" i="3"/>
  <c r="Q204" i="3"/>
  <c r="Q246" i="3"/>
  <c r="Q187" i="3"/>
  <c r="Q284" i="3"/>
  <c r="Q528" i="3"/>
  <c r="Q525" i="3"/>
  <c r="Q397" i="3"/>
  <c r="Q102" i="3"/>
  <c r="Q260" i="3"/>
  <c r="Q477" i="3"/>
  <c r="Q489" i="3"/>
  <c r="Q297" i="3"/>
  <c r="Q123" i="3"/>
  <c r="Q354" i="3"/>
  <c r="Q420" i="3"/>
  <c r="Q238" i="3"/>
  <c r="Q375" i="3"/>
  <c r="Q39" i="3"/>
  <c r="Q245" i="3"/>
  <c r="Q41" i="3"/>
  <c r="Q29" i="3"/>
  <c r="Q339" i="3"/>
  <c r="Q452" i="3"/>
  <c r="Q82" i="3"/>
  <c r="Q78" i="3"/>
  <c r="Q90" i="3"/>
  <c r="Q44" i="3"/>
  <c r="Q254" i="3"/>
  <c r="Q173" i="3"/>
  <c r="Q262" i="3"/>
  <c r="Q37" i="3"/>
  <c r="Q436" i="3"/>
  <c r="Q537" i="3"/>
  <c r="Q190" i="3"/>
  <c r="Q300" i="3"/>
  <c r="Q120" i="3"/>
  <c r="Q455" i="3"/>
  <c r="Q532" i="3"/>
  <c r="Q257" i="3"/>
  <c r="Q168" i="3"/>
  <c r="Q380" i="3"/>
  <c r="Q69" i="3"/>
  <c r="Q62" i="3"/>
  <c r="Q134" i="3"/>
  <c r="Q276" i="3"/>
  <c r="Q485" i="3"/>
  <c r="Q406" i="3"/>
  <c r="Q426" i="3"/>
  <c r="Q92" i="3"/>
  <c r="Q200" i="3"/>
  <c r="Q401" i="3"/>
  <c r="Q296" i="3"/>
  <c r="Q405" i="3"/>
  <c r="Q306" i="3"/>
  <c r="Q84" i="3"/>
  <c r="Q210" i="3"/>
  <c r="Q163" i="3"/>
  <c r="Q337" i="3"/>
  <c r="Q277" i="3"/>
  <c r="Q53" i="3"/>
  <c r="Q140" i="3"/>
  <c r="Q31" i="3"/>
  <c r="Q18" i="3"/>
  <c r="Q359" i="3"/>
  <c r="Q149" i="3"/>
  <c r="Q188" i="3"/>
  <c r="Q319" i="3"/>
  <c r="Q410" i="3"/>
  <c r="Q511" i="3"/>
  <c r="Q520" i="3"/>
  <c r="Q509" i="3"/>
  <c r="Q499" i="3"/>
  <c r="Q155" i="3"/>
  <c r="Q512" i="3"/>
  <c r="Q100" i="3"/>
  <c r="Q139" i="3"/>
  <c r="Q498" i="3"/>
  <c r="Q17" i="3"/>
  <c r="Q308" i="3"/>
  <c r="Q391" i="3"/>
  <c r="Q32" i="3"/>
  <c r="Q541" i="3"/>
  <c r="Q159" i="3"/>
  <c r="Q283" i="3"/>
  <c r="Q425" i="3"/>
  <c r="Q488" i="3"/>
  <c r="Q290" i="3"/>
  <c r="Q157" i="3"/>
  <c r="Q356" i="3"/>
  <c r="Q99" i="3"/>
  <c r="Q464" i="3"/>
  <c r="Q345" i="3"/>
  <c r="Q107" i="3"/>
  <c r="Q57" i="3"/>
  <c r="Q314" i="3"/>
  <c r="Q114" i="3"/>
  <c r="Q542" i="3"/>
  <c r="Q124" i="3"/>
  <c r="Q33" i="3"/>
  <c r="Q211" i="3"/>
  <c r="Q367" i="3"/>
  <c r="Q145" i="3"/>
  <c r="Q158" i="3"/>
  <c r="Q86" i="3"/>
  <c r="Q301" i="3"/>
  <c r="Q408" i="3"/>
  <c r="Q348" i="3"/>
  <c r="Q492" i="3"/>
  <c r="Q105" i="3"/>
  <c r="Q271" i="3"/>
  <c r="Q476" i="3"/>
  <c r="Q467" i="3"/>
  <c r="Q233" i="3"/>
  <c r="Q310" i="3"/>
  <c r="Q219" i="3"/>
  <c r="Q196" i="3"/>
  <c r="Q374" i="3"/>
  <c r="Q523" i="3"/>
  <c r="Q137" i="3"/>
  <c r="Q370" i="3"/>
  <c r="Q182" i="3"/>
  <c r="Q407" i="3"/>
  <c r="Q438" i="3"/>
  <c r="Q203" i="3"/>
  <c r="Q349" i="3"/>
  <c r="Q491" i="3"/>
  <c r="Q371" i="3"/>
  <c r="Q19" i="3"/>
  <c r="Q166" i="3"/>
  <c r="Q162" i="3"/>
  <c r="Q377" i="3"/>
  <c r="Q428" i="3"/>
  <c r="Q472" i="3"/>
  <c r="Q382" i="3"/>
  <c r="Q440" i="3"/>
  <c r="Q205" i="3"/>
  <c r="Q437" i="3"/>
  <c r="Q201" i="3"/>
  <c r="Q497" i="3"/>
  <c r="Q209" i="3"/>
  <c r="Q413" i="3"/>
  <c r="Q141" i="3"/>
  <c r="Q427" i="3"/>
  <c r="Q128" i="3"/>
  <c r="Q395" i="3"/>
  <c r="Q431" i="3"/>
  <c r="Q451" i="3"/>
  <c r="Q230" i="3"/>
  <c r="Q67" i="3"/>
  <c r="Q61" i="3"/>
  <c r="Q518" i="3"/>
  <c r="Q486" i="3"/>
  <c r="Q27" i="3"/>
  <c r="Q26" i="3"/>
  <c r="Q265" i="3"/>
  <c r="Q48" i="3"/>
  <c r="Q316" i="3"/>
  <c r="Q358" i="3"/>
  <c r="Q111" i="3"/>
  <c r="Q180" i="3"/>
  <c r="Q508" i="3"/>
  <c r="Q293" i="3"/>
  <c r="Q91" i="3"/>
  <c r="Q399" i="3"/>
  <c r="Q167" i="3"/>
  <c r="Q127" i="3"/>
  <c r="Q347" i="3"/>
  <c r="Q235" i="3"/>
  <c r="Q325" i="3"/>
  <c r="Q302" i="3"/>
  <c r="Q98" i="3"/>
  <c r="Q77" i="3"/>
  <c r="Q225" i="3"/>
  <c r="Q311" i="3"/>
  <c r="Q224" i="3"/>
  <c r="Q445" i="3"/>
  <c r="Q465" i="3"/>
  <c r="Q384" i="3"/>
  <c r="Q73" i="3"/>
  <c r="Q373" i="3"/>
  <c r="Q295" i="3"/>
  <c r="Q448" i="3"/>
  <c r="Q194" i="3"/>
  <c r="Q341" i="3"/>
  <c r="Q83" i="3"/>
  <c r="Q369" i="3"/>
  <c r="Q160" i="3"/>
  <c r="Q324" i="3"/>
  <c r="Q215" i="3"/>
  <c r="Q460" i="3"/>
  <c r="Q47" i="3"/>
  <c r="Q50" i="3"/>
  <c r="Q169" i="3"/>
  <c r="Q220" i="3"/>
  <c r="Q259" i="3"/>
  <c r="Q392" i="3"/>
  <c r="Q433" i="3"/>
  <c r="Q176" i="3"/>
  <c r="Q402" i="3"/>
  <c r="Q23" i="3"/>
  <c r="Q418" i="3"/>
  <c r="Q218" i="3"/>
  <c r="Q135" i="3"/>
  <c r="Q269" i="3"/>
  <c r="Q353" i="3"/>
  <c r="Q207" i="3"/>
  <c r="Q72" i="3"/>
  <c r="Q343" i="3"/>
  <c r="Q502" i="3"/>
  <c r="Q298" i="3"/>
  <c r="Q87" i="3"/>
  <c r="Q538" i="3"/>
  <c r="Q385" i="3"/>
  <c r="Q152" i="3"/>
  <c r="Q234" i="3"/>
  <c r="Q404" i="3"/>
  <c r="Q161" i="3"/>
  <c r="Q22" i="3"/>
  <c r="Q121" i="3"/>
  <c r="Q237" i="3"/>
  <c r="Q268" i="3"/>
  <c r="Q409" i="3"/>
  <c r="Q364" i="3"/>
  <c r="Q500" i="3"/>
  <c r="Q170" i="3"/>
  <c r="Q287" i="3"/>
  <c r="Q449" i="3"/>
  <c r="Q501" i="3"/>
  <c r="Q172" i="3"/>
  <c r="Q505" i="3"/>
  <c r="Q250" i="3"/>
  <c r="Q388" i="3"/>
  <c r="Q463" i="3"/>
  <c r="Q432" i="3"/>
  <c r="Q113" i="3"/>
  <c r="Q247" i="3"/>
  <c r="Q457" i="3"/>
  <c r="Q506" i="3"/>
  <c r="Q34" i="3"/>
  <c r="Q447" i="3"/>
  <c r="Q52" i="3"/>
  <c r="Q115" i="3"/>
  <c r="Q266" i="3"/>
  <c r="Q45" i="3"/>
  <c r="Q365" i="3"/>
  <c r="Q85" i="3"/>
  <c r="Q35" i="3"/>
  <c r="Q191" i="3"/>
  <c r="Q174" i="3"/>
  <c r="Q184" i="3"/>
  <c r="Q386" i="3"/>
  <c r="Q442" i="3"/>
  <c r="Q517" i="3"/>
  <c r="Q96" i="3"/>
  <c r="Q153" i="3"/>
  <c r="Q243" i="3"/>
  <c r="Q421" i="3"/>
  <c r="Q483" i="3"/>
  <c r="Q288" i="3"/>
  <c r="Q165" i="3"/>
  <c r="Q221" i="3"/>
  <c r="Q461" i="3"/>
  <c r="Q216" i="3"/>
  <c r="Q493" i="3"/>
  <c r="Q116" i="3"/>
  <c r="Q443" i="3"/>
  <c r="Q470" i="3"/>
  <c r="Q171" i="3"/>
  <c r="Q60" i="3"/>
  <c r="Q189" i="3"/>
  <c r="Q214" i="3"/>
  <c r="Q223" i="3"/>
  <c r="Q227" i="3"/>
  <c r="Q419" i="3"/>
  <c r="Q43" i="3"/>
  <c r="Q58" i="3"/>
  <c r="Q411" i="3"/>
  <c r="Q289" i="3"/>
  <c r="Q131" i="3"/>
  <c r="Q294" i="3"/>
  <c r="Q242" i="3"/>
  <c r="Q355" i="3"/>
  <c r="Q212" i="3"/>
  <c r="Q278" i="3"/>
  <c r="Q175" i="3"/>
  <c r="Q20" i="3"/>
  <c r="Q361" i="3"/>
  <c r="Q186" i="3"/>
  <c r="Q232" i="3"/>
  <c r="Q197" i="3"/>
  <c r="Q222" i="3"/>
  <c r="Q40" i="3"/>
  <c r="Q524" i="3"/>
  <c r="Q229" i="3"/>
  <c r="Q56" i="3"/>
  <c r="Q480" i="3"/>
  <c r="Q198" i="3"/>
  <c r="Q366" i="3"/>
  <c r="Q241" i="3"/>
  <c r="Q274" i="3"/>
  <c r="Q322" i="3"/>
  <c r="Q412" i="3"/>
  <c r="Q110" i="3"/>
  <c r="Q93" i="3"/>
  <c r="Q255" i="3"/>
  <c r="Q417" i="3"/>
  <c r="Q313" i="3"/>
  <c r="Q378" i="3"/>
  <c r="Q487" i="3"/>
  <c r="Q80" i="3"/>
  <c r="Q346" i="3"/>
  <c r="Q446" i="3"/>
  <c r="Q376" i="3"/>
  <c r="Q515" i="3"/>
  <c r="Q466" i="3"/>
  <c r="Q326" i="3"/>
  <c r="Q193" i="3"/>
  <c r="Q434" i="3"/>
  <c r="Q25" i="3"/>
  <c r="Q357" i="3"/>
  <c r="Q273" i="3"/>
  <c r="Q494" i="3"/>
  <c r="Q63" i="3"/>
  <c r="Q28" i="3"/>
  <c r="Q38" i="3"/>
  <c r="Q89" i="3"/>
  <c r="Q291" i="3"/>
  <c r="Q390" i="3"/>
  <c r="Q484" i="3"/>
  <c r="Q213" i="3"/>
  <c r="Q416" i="3"/>
  <c r="Q150" i="3"/>
  <c r="Q16" i="3"/>
  <c r="Q534" i="3"/>
  <c r="Q338" i="3"/>
  <c r="Q458" i="3"/>
  <c r="Q363" i="3"/>
  <c r="Q103" i="3"/>
  <c r="Q285" i="3"/>
  <c r="Q312" i="3"/>
  <c r="Q148" i="3"/>
  <c r="Q101" i="3"/>
  <c r="Q270" i="3"/>
  <c r="Q536" i="3"/>
  <c r="Q435" i="3"/>
  <c r="Q279" i="3"/>
  <c r="Q5" i="3"/>
  <c r="Q8" i="3"/>
  <c r="Q7" i="3"/>
  <c r="Q6" i="3"/>
  <c r="Q383" i="3"/>
  <c r="Q9" i="3"/>
  <c r="E4" i="3"/>
  <c r="K4" i="3"/>
  <c r="V15" i="1"/>
  <c r="AE15" i="1" s="1"/>
  <c r="W15" i="1"/>
  <c r="AF15" i="1" s="1"/>
  <c r="V16" i="1"/>
  <c r="W16" i="1"/>
  <c r="V17" i="1"/>
  <c r="W17" i="1"/>
  <c r="V18" i="1"/>
  <c r="W18" i="1"/>
  <c r="V19" i="1"/>
  <c r="W19" i="1"/>
  <c r="V20" i="1"/>
  <c r="W20" i="1"/>
  <c r="V21" i="1"/>
  <c r="W21" i="1"/>
  <c r="V22" i="1"/>
  <c r="W22" i="1"/>
  <c r="V23" i="1"/>
  <c r="W23" i="1"/>
  <c r="V24" i="1"/>
  <c r="W24" i="1"/>
  <c r="V25" i="1"/>
  <c r="W25" i="1"/>
  <c r="V26" i="1"/>
  <c r="W26" i="1"/>
  <c r="V27" i="1"/>
  <c r="W27" i="1"/>
  <c r="V28" i="1"/>
  <c r="W28" i="1"/>
  <c r="V29" i="1"/>
  <c r="W29" i="1"/>
  <c r="V30" i="1"/>
  <c r="W30" i="1"/>
  <c r="V31" i="1"/>
  <c r="W31" i="1"/>
  <c r="V32" i="1"/>
  <c r="W32" i="1"/>
  <c r="V33" i="1"/>
  <c r="W33" i="1"/>
  <c r="V34" i="1"/>
  <c r="W34" i="1"/>
  <c r="V35" i="1"/>
  <c r="W35" i="1"/>
  <c r="V36" i="1"/>
  <c r="W36" i="1"/>
  <c r="V37" i="1"/>
  <c r="W37" i="1"/>
  <c r="V38" i="1"/>
  <c r="W38" i="1"/>
  <c r="V39" i="1"/>
  <c r="W39" i="1"/>
  <c r="V40" i="1"/>
  <c r="W40" i="1"/>
  <c r="V41" i="1"/>
  <c r="W41" i="1"/>
  <c r="V42" i="1"/>
  <c r="W42" i="1"/>
  <c r="V43" i="1"/>
  <c r="W43" i="1"/>
  <c r="V44" i="1"/>
  <c r="W44" i="1"/>
  <c r="V45" i="1"/>
  <c r="W45" i="1"/>
  <c r="V46" i="1"/>
  <c r="W46" i="1"/>
  <c r="V47" i="1"/>
  <c r="W47" i="1"/>
  <c r="V48" i="1"/>
  <c r="W48" i="1"/>
  <c r="V49" i="1"/>
  <c r="W49" i="1"/>
  <c r="V50" i="1"/>
  <c r="W50" i="1"/>
  <c r="V51" i="1"/>
  <c r="W51" i="1"/>
  <c r="V52" i="1"/>
  <c r="W52" i="1"/>
  <c r="V53" i="1"/>
  <c r="W53" i="1"/>
  <c r="V54" i="1"/>
  <c r="W54" i="1"/>
  <c r="V55" i="1"/>
  <c r="W55" i="1"/>
  <c r="V56" i="1"/>
  <c r="W56" i="1"/>
  <c r="V57" i="1"/>
  <c r="W57" i="1"/>
  <c r="V58" i="1"/>
  <c r="W58" i="1"/>
  <c r="V59" i="1"/>
  <c r="W59" i="1"/>
  <c r="V60" i="1"/>
  <c r="W60" i="1"/>
  <c r="V61" i="1"/>
  <c r="W61" i="1"/>
  <c r="V62" i="1"/>
  <c r="W62" i="1"/>
  <c r="V63" i="1"/>
  <c r="W63" i="1"/>
  <c r="V64" i="1"/>
  <c r="W64" i="1"/>
  <c r="V65" i="1"/>
  <c r="W65" i="1"/>
  <c r="V66" i="1"/>
  <c r="W66" i="1"/>
  <c r="V67" i="1"/>
  <c r="W67" i="1"/>
  <c r="V68" i="1"/>
  <c r="W68" i="1"/>
  <c r="V69" i="1"/>
  <c r="W69" i="1"/>
  <c r="V70" i="1"/>
  <c r="W70" i="1"/>
  <c r="V71" i="1"/>
  <c r="W71" i="1"/>
  <c r="V72" i="1"/>
  <c r="W72" i="1"/>
  <c r="V73" i="1"/>
  <c r="W73" i="1"/>
  <c r="V74" i="1"/>
  <c r="W74" i="1"/>
  <c r="V75" i="1"/>
  <c r="W75" i="1"/>
  <c r="V76" i="1"/>
  <c r="W76" i="1"/>
  <c r="V77" i="1"/>
  <c r="W77" i="1"/>
  <c r="V78" i="1"/>
  <c r="W78" i="1"/>
  <c r="V79" i="1"/>
  <c r="W79" i="1"/>
  <c r="V80" i="1"/>
  <c r="W80" i="1"/>
  <c r="V81" i="1"/>
  <c r="W81" i="1"/>
  <c r="V82" i="1"/>
  <c r="W82" i="1"/>
  <c r="V83" i="1"/>
  <c r="W83" i="1"/>
  <c r="V84" i="1"/>
  <c r="W84" i="1"/>
  <c r="V85" i="1"/>
  <c r="W85" i="1"/>
  <c r="V86" i="1"/>
  <c r="W86" i="1"/>
  <c r="V87" i="1"/>
  <c r="W87" i="1"/>
  <c r="V88" i="1"/>
  <c r="W88" i="1"/>
  <c r="V89" i="1"/>
  <c r="W89" i="1"/>
  <c r="V90" i="1"/>
  <c r="W90" i="1"/>
  <c r="V91" i="1"/>
  <c r="W91" i="1"/>
  <c r="V92" i="1"/>
  <c r="W92" i="1"/>
  <c r="V93" i="1"/>
  <c r="W93" i="1"/>
  <c r="V95" i="1"/>
  <c r="W95" i="1"/>
  <c r="V96" i="1"/>
  <c r="W96" i="1"/>
  <c r="V97" i="1"/>
  <c r="W97" i="1"/>
  <c r="V98" i="1"/>
  <c r="W98" i="1"/>
  <c r="V99" i="1"/>
  <c r="W99" i="1"/>
  <c r="V100" i="1"/>
  <c r="W100" i="1"/>
  <c r="V101" i="1"/>
  <c r="W101" i="1"/>
  <c r="V102" i="1"/>
  <c r="W102" i="1"/>
  <c r="V103" i="1"/>
  <c r="W103" i="1"/>
  <c r="V104" i="1"/>
  <c r="W104" i="1"/>
  <c r="V105" i="1"/>
  <c r="W105" i="1"/>
  <c r="V106" i="1"/>
  <c r="W106" i="1"/>
  <c r="V107" i="1"/>
  <c r="W107" i="1"/>
  <c r="V108" i="1"/>
  <c r="W108" i="1"/>
  <c r="V109" i="1"/>
  <c r="W109" i="1"/>
  <c r="V110" i="1"/>
  <c r="W110" i="1"/>
  <c r="V111" i="1"/>
  <c r="W111" i="1"/>
  <c r="V112" i="1"/>
  <c r="W112" i="1"/>
  <c r="V113" i="1"/>
  <c r="W113" i="1"/>
  <c r="V114" i="1"/>
  <c r="W114" i="1"/>
  <c r="V115" i="1"/>
  <c r="W115" i="1"/>
  <c r="V116" i="1"/>
  <c r="W116" i="1"/>
  <c r="V117" i="1"/>
  <c r="W117" i="1"/>
  <c r="V118" i="1"/>
  <c r="W118" i="1"/>
  <c r="V119" i="1"/>
  <c r="W119" i="1"/>
  <c r="V120" i="1"/>
  <c r="W120" i="1"/>
  <c r="V121" i="1"/>
  <c r="W121" i="1"/>
  <c r="V122" i="1"/>
  <c r="W122" i="1"/>
  <c r="V123" i="1"/>
  <c r="W123" i="1"/>
  <c r="V124" i="1"/>
  <c r="W124" i="1"/>
  <c r="V125" i="1"/>
  <c r="W125" i="1"/>
  <c r="V126" i="1"/>
  <c r="W126" i="1"/>
  <c r="V127" i="1"/>
  <c r="W127" i="1"/>
  <c r="V128" i="1"/>
  <c r="W128" i="1"/>
  <c r="V129" i="1"/>
  <c r="W129" i="1"/>
  <c r="V130" i="1"/>
  <c r="W130" i="1"/>
  <c r="V131" i="1"/>
  <c r="W131" i="1"/>
  <c r="V132" i="1"/>
  <c r="W132" i="1"/>
  <c r="V133" i="1"/>
  <c r="W133" i="1"/>
  <c r="V134" i="1"/>
  <c r="W134" i="1"/>
  <c r="V135" i="1"/>
  <c r="W135" i="1"/>
  <c r="V136" i="1"/>
  <c r="W136" i="1"/>
  <c r="V137" i="1"/>
  <c r="W137" i="1"/>
  <c r="V138" i="1"/>
  <c r="W138" i="1"/>
  <c r="V139" i="1"/>
  <c r="W139" i="1"/>
  <c r="V140" i="1"/>
  <c r="W140" i="1"/>
  <c r="V141" i="1"/>
  <c r="W141" i="1"/>
  <c r="V142" i="1"/>
  <c r="W142" i="1"/>
  <c r="V143" i="1"/>
  <c r="W143" i="1"/>
  <c r="V144" i="1"/>
  <c r="W144" i="1"/>
  <c r="V145" i="1"/>
  <c r="W145" i="1"/>
  <c r="V146" i="1"/>
  <c r="W146" i="1"/>
  <c r="V147" i="1"/>
  <c r="W147" i="1"/>
  <c r="V148" i="1"/>
  <c r="W148" i="1"/>
  <c r="V149" i="1"/>
  <c r="W149" i="1"/>
  <c r="V150" i="1"/>
  <c r="W150" i="1"/>
  <c r="V151" i="1"/>
  <c r="W151" i="1"/>
  <c r="V152" i="1"/>
  <c r="W152" i="1"/>
  <c r="V153" i="1"/>
  <c r="W153" i="1"/>
  <c r="V154" i="1"/>
  <c r="W154" i="1"/>
  <c r="V155" i="1"/>
  <c r="W155" i="1"/>
  <c r="V156" i="1"/>
  <c r="W156" i="1"/>
  <c r="V157" i="1"/>
  <c r="W157" i="1"/>
  <c r="V158" i="1"/>
  <c r="W158" i="1"/>
  <c r="V159" i="1"/>
  <c r="W159" i="1"/>
  <c r="V160" i="1"/>
  <c r="W160" i="1"/>
  <c r="V161" i="1"/>
  <c r="W161" i="1"/>
  <c r="V162" i="1"/>
  <c r="W162" i="1"/>
  <c r="V163" i="1"/>
  <c r="W163" i="1"/>
  <c r="V164" i="1"/>
  <c r="W164" i="1"/>
  <c r="V165" i="1"/>
  <c r="W165" i="1"/>
  <c r="V166" i="1"/>
  <c r="W166" i="1"/>
  <c r="V167" i="1"/>
  <c r="W167" i="1"/>
  <c r="V168" i="1"/>
  <c r="W168" i="1"/>
  <c r="V169" i="1"/>
  <c r="W169" i="1"/>
  <c r="V170" i="1"/>
  <c r="W170" i="1"/>
  <c r="V171" i="1"/>
  <c r="W171" i="1"/>
  <c r="V172" i="1"/>
  <c r="W172" i="1"/>
  <c r="V173" i="1"/>
  <c r="W173" i="1"/>
  <c r="V174" i="1"/>
  <c r="W174" i="1"/>
  <c r="V175" i="1"/>
  <c r="W175" i="1"/>
  <c r="V176" i="1"/>
  <c r="W176" i="1"/>
  <c r="V177" i="1"/>
  <c r="W177" i="1"/>
  <c r="V178" i="1"/>
  <c r="W178" i="1"/>
  <c r="V179" i="1"/>
  <c r="W179" i="1"/>
  <c r="V180" i="1"/>
  <c r="W180" i="1"/>
  <c r="V181" i="1"/>
  <c r="W181" i="1"/>
  <c r="V182" i="1"/>
  <c r="W182" i="1"/>
  <c r="V183" i="1"/>
  <c r="W183" i="1"/>
  <c r="V184" i="1"/>
  <c r="W184" i="1"/>
  <c r="V185" i="1"/>
  <c r="W185" i="1"/>
  <c r="V186" i="1"/>
  <c r="W186" i="1"/>
  <c r="V187" i="1"/>
  <c r="W187" i="1"/>
  <c r="V188" i="1"/>
  <c r="W188" i="1"/>
  <c r="V189" i="1"/>
  <c r="W189" i="1"/>
  <c r="V190" i="1"/>
  <c r="W190" i="1"/>
  <c r="V191" i="1"/>
  <c r="W191" i="1"/>
  <c r="V192" i="1"/>
  <c r="W192" i="1"/>
  <c r="V193" i="1"/>
  <c r="W193" i="1"/>
  <c r="V194" i="1"/>
  <c r="W194" i="1"/>
  <c r="V195" i="1"/>
  <c r="W195" i="1"/>
  <c r="V196" i="1"/>
  <c r="W196" i="1"/>
  <c r="V197" i="1"/>
  <c r="W197" i="1"/>
  <c r="V198" i="1"/>
  <c r="W198" i="1"/>
  <c r="V199" i="1"/>
  <c r="W199" i="1"/>
  <c r="V200" i="1"/>
  <c r="W200" i="1"/>
  <c r="V201" i="1"/>
  <c r="W201" i="1"/>
  <c r="V202" i="1"/>
  <c r="W202" i="1"/>
  <c r="V203" i="1"/>
  <c r="W203" i="1"/>
  <c r="V204" i="1"/>
  <c r="W204" i="1"/>
  <c r="V205" i="1"/>
  <c r="W205" i="1"/>
  <c r="V206" i="1"/>
  <c r="W206" i="1"/>
  <c r="V207" i="1"/>
  <c r="W207" i="1"/>
  <c r="V208" i="1"/>
  <c r="W208" i="1"/>
  <c r="V209" i="1"/>
  <c r="W209" i="1"/>
  <c r="V210" i="1"/>
  <c r="W210" i="1"/>
  <c r="V211" i="1"/>
  <c r="W211" i="1"/>
  <c r="V212" i="1"/>
  <c r="W212" i="1"/>
  <c r="V213" i="1"/>
  <c r="W213" i="1"/>
  <c r="V214" i="1"/>
  <c r="W214" i="1"/>
  <c r="V215" i="1"/>
  <c r="W215" i="1"/>
  <c r="V216" i="1"/>
  <c r="W216" i="1"/>
  <c r="V217" i="1"/>
  <c r="W217" i="1"/>
  <c r="V218" i="1"/>
  <c r="W218" i="1"/>
  <c r="V219" i="1"/>
  <c r="W219" i="1"/>
  <c r="V220" i="1"/>
  <c r="W220" i="1"/>
  <c r="V221" i="1"/>
  <c r="W221" i="1"/>
  <c r="V222" i="1"/>
  <c r="W222" i="1"/>
  <c r="V223" i="1"/>
  <c r="W223" i="1"/>
  <c r="V224" i="1"/>
  <c r="W224" i="1"/>
  <c r="V225" i="1"/>
  <c r="W225" i="1"/>
  <c r="V226" i="1"/>
  <c r="W226" i="1"/>
  <c r="V227" i="1"/>
  <c r="W227" i="1"/>
  <c r="V228" i="1"/>
  <c r="W228" i="1"/>
  <c r="V229" i="1"/>
  <c r="W229" i="1"/>
  <c r="V230" i="1"/>
  <c r="W230" i="1"/>
  <c r="V231" i="1"/>
  <c r="W231" i="1"/>
  <c r="V232" i="1"/>
  <c r="W232" i="1"/>
  <c r="V233" i="1"/>
  <c r="W233" i="1"/>
  <c r="V234" i="1"/>
  <c r="W234" i="1"/>
  <c r="V235" i="1"/>
  <c r="W235" i="1"/>
  <c r="V236" i="1"/>
  <c r="W236" i="1"/>
  <c r="V237" i="1"/>
  <c r="W237" i="1"/>
  <c r="V238" i="1"/>
  <c r="W238" i="1"/>
  <c r="V239" i="1"/>
  <c r="W239" i="1"/>
  <c r="V240" i="1"/>
  <c r="W240" i="1"/>
  <c r="V241" i="1"/>
  <c r="W241" i="1"/>
  <c r="V242" i="1"/>
  <c r="W242" i="1"/>
  <c r="V243" i="1"/>
  <c r="W243" i="1"/>
  <c r="V244" i="1"/>
  <c r="W244" i="1"/>
  <c r="V245" i="1"/>
  <c r="W245" i="1"/>
  <c r="V246" i="1"/>
  <c r="W246" i="1"/>
  <c r="V247" i="1"/>
  <c r="W247" i="1"/>
  <c r="V248" i="1"/>
  <c r="W248" i="1"/>
  <c r="V249" i="1"/>
  <c r="W249" i="1"/>
  <c r="V250" i="1"/>
  <c r="W250" i="1"/>
  <c r="V251" i="1"/>
  <c r="W251" i="1"/>
  <c r="V252" i="1"/>
  <c r="W252" i="1"/>
  <c r="V253" i="1"/>
  <c r="W253" i="1"/>
  <c r="V254" i="1"/>
  <c r="W254" i="1"/>
  <c r="V255" i="1"/>
  <c r="W255" i="1"/>
  <c r="V256" i="1"/>
  <c r="W256" i="1"/>
  <c r="V257" i="1"/>
  <c r="W257" i="1"/>
  <c r="V258" i="1"/>
  <c r="W258" i="1"/>
  <c r="V259" i="1"/>
  <c r="W259" i="1"/>
  <c r="V260" i="1"/>
  <c r="W260" i="1"/>
  <c r="V261" i="1"/>
  <c r="W261" i="1"/>
  <c r="V262" i="1"/>
  <c r="W262" i="1"/>
  <c r="V263" i="1"/>
  <c r="W263" i="1"/>
  <c r="V264" i="1"/>
  <c r="W264" i="1"/>
  <c r="V265" i="1"/>
  <c r="W265" i="1"/>
  <c r="V266" i="1"/>
  <c r="W266" i="1"/>
  <c r="V267" i="1"/>
  <c r="W267" i="1"/>
  <c r="V268" i="1"/>
  <c r="W268" i="1"/>
  <c r="V269" i="1"/>
  <c r="W269" i="1"/>
  <c r="V270" i="1"/>
  <c r="W270" i="1"/>
  <c r="V271" i="1"/>
  <c r="W271" i="1"/>
  <c r="V272" i="1"/>
  <c r="W272" i="1"/>
  <c r="V273" i="1"/>
  <c r="W273" i="1"/>
  <c r="V274" i="1"/>
  <c r="W274" i="1"/>
  <c r="V275" i="1"/>
  <c r="W275" i="1"/>
  <c r="V276" i="1"/>
  <c r="W276" i="1"/>
  <c r="V277" i="1"/>
  <c r="W277" i="1"/>
  <c r="V278" i="1"/>
  <c r="W278" i="1"/>
  <c r="V279" i="1"/>
  <c r="W279" i="1"/>
  <c r="V280" i="1"/>
  <c r="W280" i="1"/>
  <c r="V281" i="1"/>
  <c r="W281" i="1"/>
  <c r="V282" i="1"/>
  <c r="W282" i="1"/>
  <c r="V283" i="1"/>
  <c r="W283" i="1"/>
  <c r="V284" i="1"/>
  <c r="W284" i="1"/>
  <c r="V285" i="1"/>
  <c r="W285" i="1"/>
  <c r="V286" i="1"/>
  <c r="W286" i="1"/>
  <c r="V287" i="1"/>
  <c r="W287" i="1"/>
  <c r="V288" i="1"/>
  <c r="W288" i="1"/>
  <c r="V289" i="1"/>
  <c r="W289" i="1"/>
  <c r="V290" i="1"/>
  <c r="W290" i="1"/>
  <c r="V291" i="1"/>
  <c r="W291" i="1"/>
  <c r="V292" i="1"/>
  <c r="W292" i="1"/>
  <c r="V293" i="1"/>
  <c r="W293" i="1"/>
  <c r="V294" i="1"/>
  <c r="W294" i="1"/>
  <c r="V295" i="1"/>
  <c r="W295" i="1"/>
  <c r="V296" i="1"/>
  <c r="W296" i="1"/>
  <c r="V297" i="1"/>
  <c r="W297" i="1"/>
  <c r="V298" i="1"/>
  <c r="W298" i="1"/>
  <c r="V299" i="1"/>
  <c r="W299" i="1"/>
  <c r="V300" i="1"/>
  <c r="W300" i="1"/>
  <c r="V301" i="1"/>
  <c r="W301" i="1"/>
  <c r="V302" i="1"/>
  <c r="W302" i="1"/>
  <c r="V303" i="1"/>
  <c r="W303" i="1"/>
  <c r="V304" i="1"/>
  <c r="W304" i="1"/>
  <c r="V305" i="1"/>
  <c r="W305" i="1"/>
  <c r="V306" i="1"/>
  <c r="W306" i="1"/>
  <c r="V307" i="1"/>
  <c r="W307" i="1"/>
  <c r="V308" i="1"/>
  <c r="W308" i="1"/>
  <c r="V309" i="1"/>
  <c r="W309" i="1"/>
  <c r="V310" i="1"/>
  <c r="W310" i="1"/>
  <c r="V311" i="1"/>
  <c r="W311" i="1"/>
  <c r="V312" i="1"/>
  <c r="W312" i="1"/>
  <c r="V313" i="1"/>
  <c r="W313" i="1"/>
  <c r="V314" i="1"/>
  <c r="W314" i="1"/>
  <c r="V315" i="1"/>
  <c r="W315" i="1"/>
  <c r="V316" i="1"/>
  <c r="W316" i="1"/>
  <c r="V317" i="1"/>
  <c r="W317" i="1"/>
  <c r="V318" i="1"/>
  <c r="W318" i="1"/>
  <c r="V319" i="1"/>
  <c r="W319" i="1"/>
  <c r="V320" i="1"/>
  <c r="W320" i="1"/>
  <c r="V321" i="1"/>
  <c r="W321" i="1"/>
  <c r="V322" i="1"/>
  <c r="W322" i="1"/>
  <c r="V323" i="1"/>
  <c r="W323" i="1"/>
  <c r="V324" i="1"/>
  <c r="W324" i="1"/>
  <c r="V325" i="1"/>
  <c r="W325" i="1"/>
  <c r="V326" i="1"/>
  <c r="W326" i="1"/>
  <c r="V327" i="1"/>
  <c r="W327" i="1"/>
  <c r="V328" i="1"/>
  <c r="W328" i="1"/>
  <c r="V329" i="1"/>
  <c r="W329" i="1"/>
  <c r="V330" i="1"/>
  <c r="W330" i="1"/>
  <c r="V331" i="1"/>
  <c r="W331" i="1"/>
  <c r="V332" i="1"/>
  <c r="W332" i="1"/>
  <c r="V333" i="1"/>
  <c r="W333" i="1"/>
  <c r="V334" i="1"/>
  <c r="W334" i="1"/>
  <c r="V335" i="1"/>
  <c r="W335" i="1"/>
  <c r="V336" i="1"/>
  <c r="W336" i="1"/>
  <c r="V337" i="1"/>
  <c r="W337" i="1"/>
  <c r="V338" i="1"/>
  <c r="W338" i="1"/>
  <c r="V339" i="1"/>
  <c r="W339" i="1"/>
  <c r="V340" i="1"/>
  <c r="W340" i="1"/>
  <c r="V341" i="1"/>
  <c r="W341" i="1"/>
  <c r="V342" i="1"/>
  <c r="W342" i="1"/>
  <c r="V343" i="1"/>
  <c r="W343" i="1"/>
  <c r="V344" i="1"/>
  <c r="W344" i="1"/>
  <c r="V345" i="1"/>
  <c r="W345" i="1"/>
  <c r="V346" i="1"/>
  <c r="W346" i="1"/>
  <c r="V347" i="1"/>
  <c r="W347" i="1"/>
  <c r="V348" i="1"/>
  <c r="W348" i="1"/>
  <c r="V349" i="1"/>
  <c r="W349" i="1"/>
  <c r="V350" i="1"/>
  <c r="W350" i="1"/>
  <c r="V351" i="1"/>
  <c r="W351" i="1"/>
  <c r="V352" i="1"/>
  <c r="W352" i="1"/>
  <c r="V353" i="1"/>
  <c r="W353" i="1"/>
  <c r="V354" i="1"/>
  <c r="W354" i="1"/>
  <c r="V355" i="1"/>
  <c r="W355" i="1"/>
  <c r="V356" i="1"/>
  <c r="W356" i="1"/>
  <c r="V357" i="1"/>
  <c r="W357" i="1"/>
  <c r="V358" i="1"/>
  <c r="W358" i="1"/>
  <c r="V359" i="1"/>
  <c r="W359" i="1"/>
  <c r="V360" i="1"/>
  <c r="W360" i="1"/>
  <c r="V361" i="1"/>
  <c r="W361" i="1"/>
  <c r="V362" i="1"/>
  <c r="W362" i="1"/>
  <c r="V363" i="1"/>
  <c r="W363" i="1"/>
  <c r="V364" i="1"/>
  <c r="W364" i="1"/>
  <c r="V365" i="1"/>
  <c r="W365" i="1"/>
  <c r="V366" i="1"/>
  <c r="W366" i="1"/>
  <c r="V367" i="1"/>
  <c r="W367" i="1"/>
  <c r="V368" i="1"/>
  <c r="W368" i="1"/>
  <c r="V369" i="1"/>
  <c r="W369" i="1"/>
  <c r="V370" i="1"/>
  <c r="W370" i="1"/>
  <c r="V371" i="1"/>
  <c r="W371" i="1"/>
  <c r="V372" i="1"/>
  <c r="W372" i="1"/>
  <c r="V373" i="1"/>
  <c r="W373" i="1"/>
  <c r="V374" i="1"/>
  <c r="W374" i="1"/>
  <c r="V375" i="1"/>
  <c r="W375" i="1"/>
  <c r="V376" i="1"/>
  <c r="W376" i="1"/>
  <c r="V377" i="1"/>
  <c r="W377" i="1"/>
  <c r="V378" i="1"/>
  <c r="W378" i="1"/>
  <c r="V379" i="1"/>
  <c r="W379" i="1"/>
  <c r="V380" i="1"/>
  <c r="W380" i="1"/>
  <c r="V381" i="1"/>
  <c r="W381" i="1"/>
  <c r="V382" i="1"/>
  <c r="W382" i="1"/>
  <c r="V383" i="1"/>
  <c r="W383" i="1"/>
  <c r="V384" i="1"/>
  <c r="W384" i="1"/>
  <c r="V385" i="1"/>
  <c r="W385" i="1"/>
  <c r="V386" i="1"/>
  <c r="W386" i="1"/>
  <c r="V387" i="1"/>
  <c r="W387" i="1"/>
  <c r="V388" i="1"/>
  <c r="W388" i="1"/>
  <c r="V389" i="1"/>
  <c r="W389" i="1"/>
  <c r="V390" i="1"/>
  <c r="W390" i="1"/>
  <c r="V391" i="1"/>
  <c r="W391" i="1"/>
  <c r="V392" i="1"/>
  <c r="W392" i="1"/>
  <c r="V393" i="1"/>
  <c r="W393" i="1"/>
  <c r="V394" i="1"/>
  <c r="W394" i="1"/>
  <c r="V395" i="1"/>
  <c r="W395" i="1"/>
  <c r="V396" i="1"/>
  <c r="W396" i="1"/>
  <c r="V397" i="1"/>
  <c r="W397" i="1"/>
  <c r="V398" i="1"/>
  <c r="W398" i="1"/>
  <c r="V399" i="1"/>
  <c r="W399" i="1"/>
  <c r="V400" i="1"/>
  <c r="W400" i="1"/>
  <c r="V401" i="1"/>
  <c r="W401" i="1"/>
  <c r="V402" i="1"/>
  <c r="W402" i="1"/>
  <c r="V403" i="1"/>
  <c r="W403" i="1"/>
  <c r="V404" i="1"/>
  <c r="W404" i="1"/>
  <c r="V405" i="1"/>
  <c r="W405" i="1"/>
  <c r="V406" i="1"/>
  <c r="W406" i="1"/>
  <c r="V407" i="1"/>
  <c r="W407" i="1"/>
  <c r="V408" i="1"/>
  <c r="W408" i="1"/>
  <c r="V409" i="1"/>
  <c r="W409" i="1"/>
  <c r="V410" i="1"/>
  <c r="W410" i="1"/>
  <c r="V411" i="1"/>
  <c r="W411" i="1"/>
  <c r="V412" i="1"/>
  <c r="W412" i="1"/>
  <c r="V413" i="1"/>
  <c r="W413" i="1"/>
  <c r="V414" i="1"/>
  <c r="W414" i="1"/>
  <c r="V415" i="1"/>
  <c r="W415" i="1"/>
  <c r="V416" i="1"/>
  <c r="W416" i="1"/>
  <c r="V417" i="1"/>
  <c r="W417" i="1"/>
  <c r="V418" i="1"/>
  <c r="W418" i="1"/>
  <c r="V419" i="1"/>
  <c r="W419" i="1"/>
  <c r="V420" i="1"/>
  <c r="W420" i="1"/>
  <c r="V421" i="1"/>
  <c r="W421" i="1"/>
  <c r="V422" i="1"/>
  <c r="W422" i="1"/>
  <c r="V423" i="1"/>
  <c r="W423" i="1"/>
  <c r="V424" i="1"/>
  <c r="W424" i="1"/>
  <c r="V425" i="1"/>
  <c r="W425" i="1"/>
  <c r="V426" i="1"/>
  <c r="W426" i="1"/>
  <c r="V427" i="1"/>
  <c r="W427" i="1"/>
  <c r="V428" i="1"/>
  <c r="W428" i="1"/>
  <c r="V429" i="1"/>
  <c r="W429" i="1"/>
  <c r="V430" i="1"/>
  <c r="W430" i="1"/>
  <c r="V431" i="1"/>
  <c r="W431" i="1"/>
  <c r="V432" i="1"/>
  <c r="W432" i="1"/>
  <c r="V433" i="1"/>
  <c r="W433" i="1"/>
  <c r="V434" i="1"/>
  <c r="W434" i="1"/>
  <c r="V435" i="1"/>
  <c r="W435" i="1"/>
  <c r="V436" i="1"/>
  <c r="W436" i="1"/>
  <c r="V437" i="1"/>
  <c r="W437" i="1"/>
  <c r="V438" i="1"/>
  <c r="W438" i="1"/>
  <c r="V439" i="1"/>
  <c r="W439" i="1"/>
  <c r="V440" i="1"/>
  <c r="W440" i="1"/>
  <c r="V441" i="1"/>
  <c r="W441" i="1"/>
  <c r="V442" i="1"/>
  <c r="W442" i="1"/>
  <c r="V443" i="1"/>
  <c r="W443" i="1"/>
  <c r="V444" i="1"/>
  <c r="W444" i="1"/>
  <c r="V445" i="1"/>
  <c r="W445" i="1"/>
  <c r="V446" i="1"/>
  <c r="W446" i="1"/>
  <c r="V447" i="1"/>
  <c r="W447" i="1"/>
  <c r="V448" i="1"/>
  <c r="W448" i="1"/>
  <c r="V449" i="1"/>
  <c r="W449" i="1"/>
  <c r="V450" i="1"/>
  <c r="W450" i="1"/>
  <c r="V451" i="1"/>
  <c r="W451" i="1"/>
  <c r="V452" i="1"/>
  <c r="W452" i="1"/>
  <c r="V453" i="1"/>
  <c r="W453" i="1"/>
  <c r="V454" i="1"/>
  <c r="W454" i="1"/>
  <c r="V455" i="1"/>
  <c r="W455" i="1"/>
  <c r="V456" i="1"/>
  <c r="W456" i="1"/>
  <c r="V457" i="1"/>
  <c r="W457" i="1"/>
  <c r="V458" i="1"/>
  <c r="W458" i="1"/>
  <c r="V459" i="1"/>
  <c r="W459" i="1"/>
  <c r="V460" i="1"/>
  <c r="W460" i="1"/>
  <c r="V461" i="1"/>
  <c r="W461" i="1"/>
  <c r="V462" i="1"/>
  <c r="W462" i="1"/>
  <c r="V463" i="1"/>
  <c r="W463" i="1"/>
  <c r="V464" i="1"/>
  <c r="W464" i="1"/>
  <c r="V465" i="1"/>
  <c r="W465" i="1"/>
  <c r="V466" i="1"/>
  <c r="W466" i="1"/>
  <c r="V467" i="1"/>
  <c r="W467" i="1"/>
  <c r="V468" i="1"/>
  <c r="W468" i="1"/>
  <c r="V469" i="1"/>
  <c r="W469" i="1"/>
  <c r="V470" i="1"/>
  <c r="W470" i="1"/>
  <c r="V471" i="1"/>
  <c r="W471" i="1"/>
  <c r="V472" i="1"/>
  <c r="W472" i="1"/>
  <c r="V473" i="1"/>
  <c r="W473" i="1"/>
  <c r="V474" i="1"/>
  <c r="W474" i="1"/>
  <c r="V475" i="1"/>
  <c r="W475" i="1"/>
  <c r="V476" i="1"/>
  <c r="W476" i="1"/>
  <c r="V477" i="1"/>
  <c r="W477" i="1"/>
  <c r="V478" i="1"/>
  <c r="W478" i="1"/>
  <c r="V479" i="1"/>
  <c r="W479" i="1"/>
  <c r="V480" i="1"/>
  <c r="W480" i="1"/>
  <c r="V481" i="1"/>
  <c r="W481" i="1"/>
  <c r="V482" i="1"/>
  <c r="W482" i="1"/>
  <c r="V483" i="1"/>
  <c r="W483" i="1"/>
  <c r="V484" i="1"/>
  <c r="W484" i="1"/>
  <c r="V485" i="1"/>
  <c r="W485" i="1"/>
  <c r="V486" i="1"/>
  <c r="W486" i="1"/>
  <c r="V487" i="1"/>
  <c r="W487" i="1"/>
  <c r="V488" i="1"/>
  <c r="W488" i="1"/>
  <c r="V489" i="1"/>
  <c r="W489" i="1"/>
  <c r="V490" i="1"/>
  <c r="W490" i="1"/>
  <c r="V491" i="1"/>
  <c r="W491" i="1"/>
  <c r="V492" i="1"/>
  <c r="W492" i="1"/>
  <c r="V493" i="1"/>
  <c r="W493" i="1"/>
  <c r="V494" i="1"/>
  <c r="W494" i="1"/>
  <c r="V495" i="1"/>
  <c r="W495" i="1"/>
  <c r="V496" i="1"/>
  <c r="W496" i="1"/>
  <c r="V497" i="1"/>
  <c r="W497" i="1"/>
  <c r="V498" i="1"/>
  <c r="W498" i="1"/>
  <c r="V499" i="1"/>
  <c r="W499" i="1"/>
  <c r="V500" i="1"/>
  <c r="W500" i="1"/>
  <c r="V501" i="1"/>
  <c r="W501" i="1"/>
  <c r="V502" i="1"/>
  <c r="W502" i="1"/>
  <c r="V503" i="1"/>
  <c r="W503" i="1"/>
  <c r="V504" i="1"/>
  <c r="W504" i="1"/>
  <c r="V505" i="1"/>
  <c r="W505" i="1"/>
  <c r="V506" i="1"/>
  <c r="W506" i="1"/>
  <c r="V507" i="1"/>
  <c r="W507" i="1"/>
  <c r="V508" i="1"/>
  <c r="W508" i="1"/>
  <c r="V509" i="1"/>
  <c r="W509" i="1"/>
  <c r="V510" i="1"/>
  <c r="W510" i="1"/>
  <c r="V511" i="1"/>
  <c r="W511" i="1"/>
  <c r="V512" i="1"/>
  <c r="W512" i="1"/>
  <c r="V513" i="1"/>
  <c r="W513" i="1"/>
  <c r="V514" i="1"/>
  <c r="W514" i="1"/>
  <c r="V515" i="1"/>
  <c r="W515" i="1"/>
  <c r="V516" i="1"/>
  <c r="W516" i="1"/>
  <c r="V517" i="1"/>
  <c r="W517" i="1"/>
  <c r="V518" i="1"/>
  <c r="W518" i="1"/>
  <c r="V519" i="1"/>
  <c r="W519" i="1"/>
  <c r="V520" i="1"/>
  <c r="W520" i="1"/>
  <c r="V521" i="1"/>
  <c r="W521" i="1"/>
  <c r="V522" i="1"/>
  <c r="W522" i="1"/>
  <c r="V523" i="1"/>
  <c r="W523" i="1"/>
  <c r="V524" i="1"/>
  <c r="W524" i="1"/>
  <c r="V525" i="1"/>
  <c r="W525" i="1"/>
  <c r="V526" i="1"/>
  <c r="W526" i="1"/>
  <c r="V527" i="1"/>
  <c r="W527" i="1"/>
  <c r="V528" i="1"/>
  <c r="W528" i="1"/>
  <c r="V529" i="1"/>
  <c r="W529" i="1"/>
  <c r="V530" i="1"/>
  <c r="W530" i="1"/>
  <c r="V531" i="1"/>
  <c r="W531" i="1"/>
  <c r="V532" i="1"/>
  <c r="W532" i="1"/>
  <c r="V533" i="1"/>
  <c r="W533" i="1"/>
  <c r="V534" i="1"/>
  <c r="W534" i="1"/>
  <c r="V535" i="1"/>
  <c r="W535" i="1"/>
  <c r="V536" i="1"/>
  <c r="W536" i="1"/>
  <c r="V537" i="1"/>
  <c r="W537" i="1"/>
  <c r="V538" i="1"/>
  <c r="W538" i="1"/>
  <c r="V539" i="1"/>
  <c r="W539" i="1"/>
  <c r="V540" i="1"/>
  <c r="W540" i="1"/>
  <c r="V541" i="1"/>
  <c r="W541" i="1"/>
  <c r="V542" i="1"/>
  <c r="W542" i="1"/>
  <c r="AI8" i="3" l="1"/>
  <c r="AI9" i="3"/>
  <c r="AI15" i="3"/>
  <c r="AI4" i="3" s="1"/>
  <c r="AI5" i="3"/>
  <c r="AI6" i="3"/>
  <c r="AI7" i="3"/>
  <c r="AF4" i="3"/>
  <c r="AA15" i="3"/>
  <c r="AH15" i="1"/>
  <c r="AK15" i="1"/>
  <c r="AI15" i="1"/>
  <c r="AL15" i="1"/>
  <c r="W4" i="3"/>
  <c r="Q4" i="3"/>
  <c r="X15" i="1"/>
  <c r="F12" i="1"/>
  <c r="F2" i="1" s="1"/>
  <c r="D14" i="1"/>
  <c r="D3" i="1" s="1"/>
  <c r="E14" i="1"/>
  <c r="E3" i="1" s="1"/>
  <c r="F14" i="1"/>
  <c r="F3" i="1" s="1"/>
  <c r="G14" i="1"/>
  <c r="G3" i="1" s="1"/>
  <c r="H14" i="1"/>
  <c r="H3" i="1" s="1"/>
  <c r="C14" i="1"/>
  <c r="C3" i="1" s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14" i="1"/>
  <c r="P94" i="1" l="1"/>
  <c r="O94" i="1"/>
  <c r="Q94" i="1"/>
  <c r="P15" i="1"/>
  <c r="O15" i="1"/>
  <c r="C502" i="1"/>
  <c r="C454" i="1"/>
  <c r="C398" i="1"/>
  <c r="C374" i="1"/>
  <c r="C342" i="1"/>
  <c r="C318" i="1"/>
  <c r="C302" i="1"/>
  <c r="C270" i="1"/>
  <c r="C262" i="1"/>
  <c r="C246" i="1"/>
  <c r="C238" i="1"/>
  <c r="C222" i="1"/>
  <c r="C206" i="1"/>
  <c r="C198" i="1"/>
  <c r="C182" i="1"/>
  <c r="C150" i="1"/>
  <c r="C541" i="1"/>
  <c r="C533" i="1"/>
  <c r="C525" i="1"/>
  <c r="C517" i="1"/>
  <c r="C509" i="1"/>
  <c r="C501" i="1"/>
  <c r="C493" i="1"/>
  <c r="C485" i="1"/>
  <c r="C477" i="1"/>
  <c r="C469" i="1"/>
  <c r="C461" i="1"/>
  <c r="C453" i="1"/>
  <c r="C445" i="1"/>
  <c r="C437" i="1"/>
  <c r="C429" i="1"/>
  <c r="C421" i="1"/>
  <c r="C413" i="1"/>
  <c r="C405" i="1"/>
  <c r="C397" i="1"/>
  <c r="C389" i="1"/>
  <c r="C381" i="1"/>
  <c r="C373" i="1"/>
  <c r="C365" i="1"/>
  <c r="C357" i="1"/>
  <c r="C349" i="1"/>
  <c r="C341" i="1"/>
  <c r="C333" i="1"/>
  <c r="C325" i="1"/>
  <c r="C317" i="1"/>
  <c r="C309" i="1"/>
  <c r="C301" i="1"/>
  <c r="C293" i="1"/>
  <c r="C285" i="1"/>
  <c r="C277" i="1"/>
  <c r="C269" i="1"/>
  <c r="C261" i="1"/>
  <c r="C253" i="1"/>
  <c r="C245" i="1"/>
  <c r="C237" i="1"/>
  <c r="C229" i="1"/>
  <c r="C221" i="1"/>
  <c r="C213" i="1"/>
  <c r="C205" i="1"/>
  <c r="C197" i="1"/>
  <c r="C189" i="1"/>
  <c r="C181" i="1"/>
  <c r="C173" i="1"/>
  <c r="C165" i="1"/>
  <c r="C157" i="1"/>
  <c r="C149" i="1"/>
  <c r="C141" i="1"/>
  <c r="C133" i="1"/>
  <c r="C125" i="1"/>
  <c r="C117" i="1"/>
  <c r="C109" i="1"/>
  <c r="C101" i="1"/>
  <c r="C93" i="1"/>
  <c r="C85" i="1"/>
  <c r="C77" i="1"/>
  <c r="C69" i="1"/>
  <c r="C61" i="1"/>
  <c r="C53" i="1"/>
  <c r="C45" i="1"/>
  <c r="C37" i="1"/>
  <c r="C29" i="1"/>
  <c r="C21" i="1"/>
  <c r="C526" i="1"/>
  <c r="C430" i="1"/>
  <c r="C516" i="1"/>
  <c r="C460" i="1"/>
  <c r="C436" i="1"/>
  <c r="C428" i="1"/>
  <c r="C420" i="1"/>
  <c r="C412" i="1"/>
  <c r="C404" i="1"/>
  <c r="C396" i="1"/>
  <c r="C388" i="1"/>
  <c r="C380" i="1"/>
  <c r="C372" i="1"/>
  <c r="C364" i="1"/>
  <c r="C356" i="1"/>
  <c r="C348" i="1"/>
  <c r="C340" i="1"/>
  <c r="C332" i="1"/>
  <c r="C324" i="1"/>
  <c r="C316" i="1"/>
  <c r="C308" i="1"/>
  <c r="C300" i="1"/>
  <c r="C292" i="1"/>
  <c r="C284" i="1"/>
  <c r="C276" i="1"/>
  <c r="C268" i="1"/>
  <c r="C260" i="1"/>
  <c r="C252" i="1"/>
  <c r="C244" i="1"/>
  <c r="C236" i="1"/>
  <c r="C228" i="1"/>
  <c r="C220" i="1"/>
  <c r="C212" i="1"/>
  <c r="C204" i="1"/>
  <c r="C196" i="1"/>
  <c r="C188" i="1"/>
  <c r="C180" i="1"/>
  <c r="C172" i="1"/>
  <c r="C164" i="1"/>
  <c r="C156" i="1"/>
  <c r="C148" i="1"/>
  <c r="C140" i="1"/>
  <c r="C132" i="1"/>
  <c r="C124" i="1"/>
  <c r="C116" i="1"/>
  <c r="C108" i="1"/>
  <c r="C100" i="1"/>
  <c r="C92" i="1"/>
  <c r="C84" i="1"/>
  <c r="C76" i="1"/>
  <c r="C68" i="1"/>
  <c r="C60" i="1"/>
  <c r="C52" i="1"/>
  <c r="C44" i="1"/>
  <c r="C36" i="1"/>
  <c r="C28" i="1"/>
  <c r="C20" i="1"/>
  <c r="C518" i="1"/>
  <c r="C438" i="1"/>
  <c r="C443" i="1"/>
  <c r="C403" i="1"/>
  <c r="C379" i="1"/>
  <c r="C371" i="1"/>
  <c r="C363" i="1"/>
  <c r="C355" i="1"/>
  <c r="C347" i="1"/>
  <c r="C339" i="1"/>
  <c r="C331" i="1"/>
  <c r="C323" i="1"/>
  <c r="C315" i="1"/>
  <c r="C307" i="1"/>
  <c r="C299" i="1"/>
  <c r="C291" i="1"/>
  <c r="C283" i="1"/>
  <c r="C275" i="1"/>
  <c r="C267" i="1"/>
  <c r="C259" i="1"/>
  <c r="C251" i="1"/>
  <c r="C243" i="1"/>
  <c r="C235" i="1"/>
  <c r="C227" i="1"/>
  <c r="C219" i="1"/>
  <c r="C211" i="1"/>
  <c r="C203" i="1"/>
  <c r="C195" i="1"/>
  <c r="C187" i="1"/>
  <c r="C179" i="1"/>
  <c r="C171" i="1"/>
  <c r="C163" i="1"/>
  <c r="C155" i="1"/>
  <c r="C147" i="1"/>
  <c r="C139" i="1"/>
  <c r="C131" i="1"/>
  <c r="C123" i="1"/>
  <c r="C115" i="1"/>
  <c r="C107" i="1"/>
  <c r="C99" i="1"/>
  <c r="C91" i="1"/>
  <c r="C83" i="1"/>
  <c r="C75" i="1"/>
  <c r="C67" i="1"/>
  <c r="C59" i="1"/>
  <c r="C51" i="1"/>
  <c r="C43" i="1"/>
  <c r="C35" i="1"/>
  <c r="C27" i="1"/>
  <c r="C19" i="1"/>
  <c r="C534" i="1"/>
  <c r="C446" i="1"/>
  <c r="C426" i="1"/>
  <c r="C362" i="1"/>
  <c r="C338" i="1"/>
  <c r="C330" i="1"/>
  <c r="C322" i="1"/>
  <c r="C314" i="1"/>
  <c r="C306" i="1"/>
  <c r="C298" i="1"/>
  <c r="C290" i="1"/>
  <c r="C282" i="1"/>
  <c r="C274" i="1"/>
  <c r="C266" i="1"/>
  <c r="C258" i="1"/>
  <c r="C250" i="1"/>
  <c r="C242" i="1"/>
  <c r="C234" i="1"/>
  <c r="C226" i="1"/>
  <c r="C218" i="1"/>
  <c r="C210" i="1"/>
  <c r="C202" i="1"/>
  <c r="C194" i="1"/>
  <c r="C186" i="1"/>
  <c r="C178" i="1"/>
  <c r="C170" i="1"/>
  <c r="C162" i="1"/>
  <c r="C154" i="1"/>
  <c r="C146" i="1"/>
  <c r="C138" i="1"/>
  <c r="C130" i="1"/>
  <c r="C122" i="1"/>
  <c r="C114" i="1"/>
  <c r="C106" i="1"/>
  <c r="C98" i="1"/>
  <c r="C90" i="1"/>
  <c r="C82" i="1"/>
  <c r="C74" i="1"/>
  <c r="C66" i="1"/>
  <c r="C58" i="1"/>
  <c r="C50" i="1"/>
  <c r="C42" i="1"/>
  <c r="C34" i="1"/>
  <c r="C26" i="1"/>
  <c r="C18" i="1"/>
  <c r="C478" i="1"/>
  <c r="C537" i="1"/>
  <c r="C337" i="1"/>
  <c r="C289" i="1"/>
  <c r="C273" i="1"/>
  <c r="C265" i="1"/>
  <c r="C257" i="1"/>
  <c r="C249" i="1"/>
  <c r="C241" i="1"/>
  <c r="C233" i="1"/>
  <c r="C225" i="1"/>
  <c r="C217" i="1"/>
  <c r="C209" i="1"/>
  <c r="C201" i="1"/>
  <c r="C193" i="1"/>
  <c r="C185" i="1"/>
  <c r="C177" i="1"/>
  <c r="C169" i="1"/>
  <c r="C161" i="1"/>
  <c r="C153" i="1"/>
  <c r="C145" i="1"/>
  <c r="C137" i="1"/>
  <c r="C129" i="1"/>
  <c r="C121" i="1"/>
  <c r="C113" i="1"/>
  <c r="C105" i="1"/>
  <c r="C97" i="1"/>
  <c r="C89" i="1"/>
  <c r="C81" i="1"/>
  <c r="C73" i="1"/>
  <c r="C65" i="1"/>
  <c r="C57" i="1"/>
  <c r="C49" i="1"/>
  <c r="C41" i="1"/>
  <c r="C33" i="1"/>
  <c r="C25" i="1"/>
  <c r="C17" i="1"/>
  <c r="C510" i="1"/>
  <c r="C470" i="1"/>
  <c r="C422" i="1"/>
  <c r="C390" i="1"/>
  <c r="C366" i="1"/>
  <c r="C334" i="1"/>
  <c r="C294" i="1"/>
  <c r="C166" i="1"/>
  <c r="C532" i="1"/>
  <c r="C508" i="1"/>
  <c r="C492" i="1"/>
  <c r="C476" i="1"/>
  <c r="C452" i="1"/>
  <c r="C539" i="1"/>
  <c r="C523" i="1"/>
  <c r="C507" i="1"/>
  <c r="C491" i="1"/>
  <c r="C475" i="1"/>
  <c r="C459" i="1"/>
  <c r="C435" i="1"/>
  <c r="C419" i="1"/>
  <c r="C387" i="1"/>
  <c r="C530" i="1"/>
  <c r="C522" i="1"/>
  <c r="C506" i="1"/>
  <c r="C490" i="1"/>
  <c r="C474" i="1"/>
  <c r="C450" i="1"/>
  <c r="C434" i="1"/>
  <c r="C410" i="1"/>
  <c r="C402" i="1"/>
  <c r="C386" i="1"/>
  <c r="C370" i="1"/>
  <c r="C354" i="1"/>
  <c r="C521" i="1"/>
  <c r="C505" i="1"/>
  <c r="C481" i="1"/>
  <c r="C457" i="1"/>
  <c r="C441" i="1"/>
  <c r="C425" i="1"/>
  <c r="C409" i="1"/>
  <c r="C385" i="1"/>
  <c r="C369" i="1"/>
  <c r="C321" i="1"/>
  <c r="C528" i="1"/>
  <c r="C456" i="1"/>
  <c r="C392" i="1"/>
  <c r="C328" i="1"/>
  <c r="C272" i="1"/>
  <c r="C224" i="1"/>
  <c r="C200" i="1"/>
  <c r="C184" i="1"/>
  <c r="C168" i="1"/>
  <c r="C144" i="1"/>
  <c r="C128" i="1"/>
  <c r="C120" i="1"/>
  <c r="C112" i="1"/>
  <c r="C104" i="1"/>
  <c r="C96" i="1"/>
  <c r="C80" i="1"/>
  <c r="C72" i="1"/>
  <c r="C64" i="1"/>
  <c r="C56" i="1"/>
  <c r="C48" i="1"/>
  <c r="C40" i="1"/>
  <c r="C32" i="1"/>
  <c r="C24" i="1"/>
  <c r="C16" i="1"/>
  <c r="C542" i="1"/>
  <c r="C486" i="1"/>
  <c r="C462" i="1"/>
  <c r="C414" i="1"/>
  <c r="C382" i="1"/>
  <c r="C358" i="1"/>
  <c r="C326" i="1"/>
  <c r="C286" i="1"/>
  <c r="C174" i="1"/>
  <c r="C540" i="1"/>
  <c r="C524" i="1"/>
  <c r="C500" i="1"/>
  <c r="C484" i="1"/>
  <c r="C468" i="1"/>
  <c r="C444" i="1"/>
  <c r="C531" i="1"/>
  <c r="C515" i="1"/>
  <c r="C499" i="1"/>
  <c r="C483" i="1"/>
  <c r="C467" i="1"/>
  <c r="C451" i="1"/>
  <c r="C427" i="1"/>
  <c r="C411" i="1"/>
  <c r="C395" i="1"/>
  <c r="C538" i="1"/>
  <c r="C514" i="1"/>
  <c r="C498" i="1"/>
  <c r="C482" i="1"/>
  <c r="C466" i="1"/>
  <c r="C458" i="1"/>
  <c r="C442" i="1"/>
  <c r="C418" i="1"/>
  <c r="C394" i="1"/>
  <c r="C378" i="1"/>
  <c r="C346" i="1"/>
  <c r="C529" i="1"/>
  <c r="C513" i="1"/>
  <c r="C497" i="1"/>
  <c r="C489" i="1"/>
  <c r="C473" i="1"/>
  <c r="C465" i="1"/>
  <c r="C449" i="1"/>
  <c r="C433" i="1"/>
  <c r="C417" i="1"/>
  <c r="C401" i="1"/>
  <c r="C393" i="1"/>
  <c r="C377" i="1"/>
  <c r="C361" i="1"/>
  <c r="C353" i="1"/>
  <c r="C345" i="1"/>
  <c r="C329" i="1"/>
  <c r="C313" i="1"/>
  <c r="C305" i="1"/>
  <c r="C297" i="1"/>
  <c r="C281" i="1"/>
  <c r="C536" i="1"/>
  <c r="C520" i="1"/>
  <c r="C512" i="1"/>
  <c r="C504" i="1"/>
  <c r="C496" i="1"/>
  <c r="C488" i="1"/>
  <c r="C480" i="1"/>
  <c r="C472" i="1"/>
  <c r="C464" i="1"/>
  <c r="C448" i="1"/>
  <c r="C440" i="1"/>
  <c r="C432" i="1"/>
  <c r="C424" i="1"/>
  <c r="C416" i="1"/>
  <c r="C408" i="1"/>
  <c r="C400" i="1"/>
  <c r="C384" i="1"/>
  <c r="C376" i="1"/>
  <c r="C368" i="1"/>
  <c r="C360" i="1"/>
  <c r="C352" i="1"/>
  <c r="C344" i="1"/>
  <c r="C336" i="1"/>
  <c r="C320" i="1"/>
  <c r="C312" i="1"/>
  <c r="C304" i="1"/>
  <c r="C296" i="1"/>
  <c r="C288" i="1"/>
  <c r="C280" i="1"/>
  <c r="C264" i="1"/>
  <c r="C256" i="1"/>
  <c r="C248" i="1"/>
  <c r="C240" i="1"/>
  <c r="C232" i="1"/>
  <c r="C216" i="1"/>
  <c r="C208" i="1"/>
  <c r="C192" i="1"/>
  <c r="C176" i="1"/>
  <c r="C160" i="1"/>
  <c r="C152" i="1"/>
  <c r="C136" i="1"/>
  <c r="C88" i="1"/>
  <c r="C535" i="1"/>
  <c r="C527" i="1"/>
  <c r="C519" i="1"/>
  <c r="C511" i="1"/>
  <c r="C503" i="1"/>
  <c r="C495" i="1"/>
  <c r="C487" i="1"/>
  <c r="C479" i="1"/>
  <c r="C471" i="1"/>
  <c r="C463" i="1"/>
  <c r="C455" i="1"/>
  <c r="C447" i="1"/>
  <c r="C439" i="1"/>
  <c r="C431" i="1"/>
  <c r="C423" i="1"/>
  <c r="C415" i="1"/>
  <c r="C407" i="1"/>
  <c r="C399" i="1"/>
  <c r="C391" i="1"/>
  <c r="C383" i="1"/>
  <c r="C375" i="1"/>
  <c r="C367" i="1"/>
  <c r="C359" i="1"/>
  <c r="C351" i="1"/>
  <c r="C343" i="1"/>
  <c r="C335" i="1"/>
  <c r="C327" i="1"/>
  <c r="C319" i="1"/>
  <c r="C311" i="1"/>
  <c r="C303" i="1"/>
  <c r="C295" i="1"/>
  <c r="C287" i="1"/>
  <c r="C279" i="1"/>
  <c r="C271" i="1"/>
  <c r="C263" i="1"/>
  <c r="C255" i="1"/>
  <c r="C247" i="1"/>
  <c r="C239" i="1"/>
  <c r="C231" i="1"/>
  <c r="C223" i="1"/>
  <c r="C215" i="1"/>
  <c r="C207" i="1"/>
  <c r="C199" i="1"/>
  <c r="C191" i="1"/>
  <c r="C183" i="1"/>
  <c r="C175" i="1"/>
  <c r="C167" i="1"/>
  <c r="C159" i="1"/>
  <c r="C151" i="1"/>
  <c r="C143" i="1"/>
  <c r="C135" i="1"/>
  <c r="C127" i="1"/>
  <c r="C119" i="1"/>
  <c r="C111" i="1"/>
  <c r="C103" i="1"/>
  <c r="C95" i="1"/>
  <c r="C87" i="1"/>
  <c r="C79" i="1"/>
  <c r="C71" i="1"/>
  <c r="C63" i="1"/>
  <c r="C55" i="1"/>
  <c r="C47" i="1"/>
  <c r="C39" i="1"/>
  <c r="C31" i="1"/>
  <c r="C23" i="1"/>
  <c r="C15" i="1"/>
  <c r="M15" i="1"/>
  <c r="L15" i="1"/>
  <c r="C494" i="1"/>
  <c r="C406" i="1"/>
  <c r="C350" i="1"/>
  <c r="C310" i="1"/>
  <c r="C278" i="1"/>
  <c r="C254" i="1"/>
  <c r="C230" i="1"/>
  <c r="C214" i="1"/>
  <c r="C190" i="1"/>
  <c r="C158" i="1"/>
  <c r="C142" i="1"/>
  <c r="C134" i="1"/>
  <c r="C126" i="1"/>
  <c r="C118" i="1"/>
  <c r="C110" i="1"/>
  <c r="C102" i="1"/>
  <c r="N94" i="1"/>
  <c r="M94" i="1"/>
  <c r="L94" i="1"/>
  <c r="C86" i="1"/>
  <c r="C78" i="1"/>
  <c r="C70" i="1"/>
  <c r="C62" i="1"/>
  <c r="C54" i="1"/>
  <c r="C46" i="1"/>
  <c r="C38" i="1"/>
  <c r="C30" i="1"/>
  <c r="C22" i="1"/>
  <c r="C94" i="1"/>
  <c r="K94" i="1"/>
  <c r="I94" i="1"/>
  <c r="J94" i="1"/>
  <c r="I15" i="1"/>
  <c r="J15" i="1"/>
  <c r="C9" i="1"/>
  <c r="C8" i="1"/>
  <c r="C7" i="1"/>
  <c r="C6" i="1"/>
  <c r="C5" i="1"/>
  <c r="Y16" i="1" l="1"/>
  <c r="BR16" i="3" s="1"/>
  <c r="Z16" i="1"/>
  <c r="BS16" i="3" s="1"/>
  <c r="Y17" i="1"/>
  <c r="BR17" i="3" s="1"/>
  <c r="Z17" i="1"/>
  <c r="BS17" i="3" s="1"/>
  <c r="Y18" i="1"/>
  <c r="BR18" i="3" s="1"/>
  <c r="Z18" i="1"/>
  <c r="BS18" i="3" s="1"/>
  <c r="Y19" i="1"/>
  <c r="BR19" i="3" s="1"/>
  <c r="Z19" i="1"/>
  <c r="BS19" i="3" s="1"/>
  <c r="Y20" i="1"/>
  <c r="BR20" i="3" s="1"/>
  <c r="Z20" i="1"/>
  <c r="BS20" i="3" s="1"/>
  <c r="Y21" i="1"/>
  <c r="BR21" i="3" s="1"/>
  <c r="Z21" i="1"/>
  <c r="BS21" i="3" s="1"/>
  <c r="Y22" i="1"/>
  <c r="BR22" i="3" s="1"/>
  <c r="Z22" i="1"/>
  <c r="BS22" i="3" s="1"/>
  <c r="Y23" i="1"/>
  <c r="BR23" i="3" s="1"/>
  <c r="Z23" i="1"/>
  <c r="BS23" i="3" s="1"/>
  <c r="Y24" i="1"/>
  <c r="BR24" i="3" s="1"/>
  <c r="Z24" i="1"/>
  <c r="BS24" i="3" s="1"/>
  <c r="Y25" i="1"/>
  <c r="BR25" i="3" s="1"/>
  <c r="Z25" i="1"/>
  <c r="BS25" i="3" s="1"/>
  <c r="Y26" i="1"/>
  <c r="BR26" i="3" s="1"/>
  <c r="Z26" i="1"/>
  <c r="BS26" i="3" s="1"/>
  <c r="Y27" i="1"/>
  <c r="BR27" i="3" s="1"/>
  <c r="Z27" i="1"/>
  <c r="BS27" i="3" s="1"/>
  <c r="Y28" i="1"/>
  <c r="BR28" i="3" s="1"/>
  <c r="Z28" i="1"/>
  <c r="BS28" i="3" s="1"/>
  <c r="Y29" i="1"/>
  <c r="BR29" i="3" s="1"/>
  <c r="Z29" i="1"/>
  <c r="BS29" i="3" s="1"/>
  <c r="Y30" i="1"/>
  <c r="BR30" i="3" s="1"/>
  <c r="Z30" i="1"/>
  <c r="BS30" i="3" s="1"/>
  <c r="Y31" i="1"/>
  <c r="BR31" i="3" s="1"/>
  <c r="Z31" i="1"/>
  <c r="BS31" i="3" s="1"/>
  <c r="Y32" i="1"/>
  <c r="BR32" i="3" s="1"/>
  <c r="Z32" i="1"/>
  <c r="BS32" i="3" s="1"/>
  <c r="Y33" i="1"/>
  <c r="BR33" i="3" s="1"/>
  <c r="Z33" i="1"/>
  <c r="BS33" i="3" s="1"/>
  <c r="Y34" i="1"/>
  <c r="BR34" i="3" s="1"/>
  <c r="Z34" i="1"/>
  <c r="BS34" i="3" s="1"/>
  <c r="Y35" i="1"/>
  <c r="BR35" i="3" s="1"/>
  <c r="Z35" i="1"/>
  <c r="BS35" i="3" s="1"/>
  <c r="Y36" i="1"/>
  <c r="BR36" i="3" s="1"/>
  <c r="Z36" i="1"/>
  <c r="BS36" i="3" s="1"/>
  <c r="Y37" i="1"/>
  <c r="BR37" i="3" s="1"/>
  <c r="Z37" i="1"/>
  <c r="BS37" i="3" s="1"/>
  <c r="Y38" i="1"/>
  <c r="BR38" i="3" s="1"/>
  <c r="Z38" i="1"/>
  <c r="BS38" i="3" s="1"/>
  <c r="Y39" i="1"/>
  <c r="BR39" i="3" s="1"/>
  <c r="Z39" i="1"/>
  <c r="BS39" i="3" s="1"/>
  <c r="Y40" i="1"/>
  <c r="BR40" i="3" s="1"/>
  <c r="Z40" i="1"/>
  <c r="BS40" i="3" s="1"/>
  <c r="Y41" i="1"/>
  <c r="BR41" i="3" s="1"/>
  <c r="Z41" i="1"/>
  <c r="BS41" i="3" s="1"/>
  <c r="Y42" i="1"/>
  <c r="BR42" i="3" s="1"/>
  <c r="Z42" i="1"/>
  <c r="BS42" i="3" s="1"/>
  <c r="Y43" i="1"/>
  <c r="BR43" i="3" s="1"/>
  <c r="Z43" i="1"/>
  <c r="BS43" i="3" s="1"/>
  <c r="Y44" i="1"/>
  <c r="BR44" i="3" s="1"/>
  <c r="Z44" i="1"/>
  <c r="BS44" i="3" s="1"/>
  <c r="Y45" i="1"/>
  <c r="BR45" i="3" s="1"/>
  <c r="Z45" i="1"/>
  <c r="BS45" i="3" s="1"/>
  <c r="Y46" i="1"/>
  <c r="BR46" i="3" s="1"/>
  <c r="Z46" i="1"/>
  <c r="BS46" i="3" s="1"/>
  <c r="Y47" i="1"/>
  <c r="BR47" i="3" s="1"/>
  <c r="Z47" i="1"/>
  <c r="BS47" i="3" s="1"/>
  <c r="Y48" i="1"/>
  <c r="BR48" i="3" s="1"/>
  <c r="Z48" i="1"/>
  <c r="BS48" i="3" s="1"/>
  <c r="Y49" i="1"/>
  <c r="BR49" i="3" s="1"/>
  <c r="Z49" i="1"/>
  <c r="BS49" i="3" s="1"/>
  <c r="Y50" i="1"/>
  <c r="BR50" i="3" s="1"/>
  <c r="Z50" i="1"/>
  <c r="BS50" i="3" s="1"/>
  <c r="Y51" i="1"/>
  <c r="BR51" i="3" s="1"/>
  <c r="Z51" i="1"/>
  <c r="BS51" i="3" s="1"/>
  <c r="Y52" i="1"/>
  <c r="BR52" i="3" s="1"/>
  <c r="Z52" i="1"/>
  <c r="BS52" i="3" s="1"/>
  <c r="Y53" i="1"/>
  <c r="BR53" i="3" s="1"/>
  <c r="Z53" i="1"/>
  <c r="BS53" i="3" s="1"/>
  <c r="Y54" i="1"/>
  <c r="BR54" i="3" s="1"/>
  <c r="Z54" i="1"/>
  <c r="BS54" i="3" s="1"/>
  <c r="Y55" i="1"/>
  <c r="BR55" i="3" s="1"/>
  <c r="Z55" i="1"/>
  <c r="BS55" i="3" s="1"/>
  <c r="Y56" i="1"/>
  <c r="BR56" i="3" s="1"/>
  <c r="Z56" i="1"/>
  <c r="BS56" i="3" s="1"/>
  <c r="Y57" i="1"/>
  <c r="BR57" i="3" s="1"/>
  <c r="Z57" i="1"/>
  <c r="BS57" i="3" s="1"/>
  <c r="Y58" i="1"/>
  <c r="BR58" i="3" s="1"/>
  <c r="Z58" i="1"/>
  <c r="BS58" i="3" s="1"/>
  <c r="Y59" i="1"/>
  <c r="BR59" i="3" s="1"/>
  <c r="Z59" i="1"/>
  <c r="BS59" i="3" s="1"/>
  <c r="Y60" i="1"/>
  <c r="BR60" i="3" s="1"/>
  <c r="Z60" i="1"/>
  <c r="BS60" i="3" s="1"/>
  <c r="Y61" i="1"/>
  <c r="BR61" i="3" s="1"/>
  <c r="Z61" i="1"/>
  <c r="BS61" i="3" s="1"/>
  <c r="Y62" i="1"/>
  <c r="BR62" i="3" s="1"/>
  <c r="Z62" i="1"/>
  <c r="BS62" i="3" s="1"/>
  <c r="Y63" i="1"/>
  <c r="BR63" i="3" s="1"/>
  <c r="Z63" i="1"/>
  <c r="BS63" i="3" s="1"/>
  <c r="Y64" i="1"/>
  <c r="BR64" i="3" s="1"/>
  <c r="Z64" i="1"/>
  <c r="BS64" i="3" s="1"/>
  <c r="Y65" i="1"/>
  <c r="BR65" i="3" s="1"/>
  <c r="Z65" i="1"/>
  <c r="BS65" i="3" s="1"/>
  <c r="Y66" i="1"/>
  <c r="BR66" i="3" s="1"/>
  <c r="Z66" i="1"/>
  <c r="BS66" i="3" s="1"/>
  <c r="Y67" i="1"/>
  <c r="BR67" i="3" s="1"/>
  <c r="Z67" i="1"/>
  <c r="BS67" i="3" s="1"/>
  <c r="Y68" i="1"/>
  <c r="BR68" i="3" s="1"/>
  <c r="Z68" i="1"/>
  <c r="BS68" i="3" s="1"/>
  <c r="Y69" i="1"/>
  <c r="BR69" i="3" s="1"/>
  <c r="Z69" i="1"/>
  <c r="BS69" i="3" s="1"/>
  <c r="Y70" i="1"/>
  <c r="BR70" i="3" s="1"/>
  <c r="Z70" i="1"/>
  <c r="BS70" i="3" s="1"/>
  <c r="Y71" i="1"/>
  <c r="BR71" i="3" s="1"/>
  <c r="Z71" i="1"/>
  <c r="BS71" i="3" s="1"/>
  <c r="Y72" i="1"/>
  <c r="BR72" i="3" s="1"/>
  <c r="Z72" i="1"/>
  <c r="BS72" i="3" s="1"/>
  <c r="Y73" i="1"/>
  <c r="BR73" i="3" s="1"/>
  <c r="Z73" i="1"/>
  <c r="BS73" i="3" s="1"/>
  <c r="Y74" i="1"/>
  <c r="BR74" i="3" s="1"/>
  <c r="Z74" i="1"/>
  <c r="BS74" i="3" s="1"/>
  <c r="Y75" i="1"/>
  <c r="BR75" i="3" s="1"/>
  <c r="Z75" i="1"/>
  <c r="BS75" i="3" s="1"/>
  <c r="Y76" i="1"/>
  <c r="BR76" i="3" s="1"/>
  <c r="Z76" i="1"/>
  <c r="BS76" i="3" s="1"/>
  <c r="Y77" i="1"/>
  <c r="BR77" i="3" s="1"/>
  <c r="Z77" i="1"/>
  <c r="BS77" i="3" s="1"/>
  <c r="Y78" i="1"/>
  <c r="BR78" i="3" s="1"/>
  <c r="Z78" i="1"/>
  <c r="BS78" i="3" s="1"/>
  <c r="Y79" i="1"/>
  <c r="BR79" i="3" s="1"/>
  <c r="Z79" i="1"/>
  <c r="BS79" i="3" s="1"/>
  <c r="Y80" i="1"/>
  <c r="BR80" i="3" s="1"/>
  <c r="Z80" i="1"/>
  <c r="BS80" i="3" s="1"/>
  <c r="Y81" i="1"/>
  <c r="BR81" i="3" s="1"/>
  <c r="Z81" i="1"/>
  <c r="BS81" i="3" s="1"/>
  <c r="Y82" i="1"/>
  <c r="BR82" i="3" s="1"/>
  <c r="Z82" i="1"/>
  <c r="BS82" i="3" s="1"/>
  <c r="Y83" i="1"/>
  <c r="BR83" i="3" s="1"/>
  <c r="Z83" i="1"/>
  <c r="BS83" i="3" s="1"/>
  <c r="Y84" i="1"/>
  <c r="BR84" i="3" s="1"/>
  <c r="Z84" i="1"/>
  <c r="BS84" i="3" s="1"/>
  <c r="Y85" i="1"/>
  <c r="BR85" i="3" s="1"/>
  <c r="Z85" i="1"/>
  <c r="BS85" i="3" s="1"/>
  <c r="Y86" i="1"/>
  <c r="BR86" i="3" s="1"/>
  <c r="Z86" i="1"/>
  <c r="BS86" i="3" s="1"/>
  <c r="Y87" i="1"/>
  <c r="BR87" i="3" s="1"/>
  <c r="Z87" i="1"/>
  <c r="BS87" i="3" s="1"/>
  <c r="Y88" i="1"/>
  <c r="BR88" i="3" s="1"/>
  <c r="Z88" i="1"/>
  <c r="BS88" i="3" s="1"/>
  <c r="Y89" i="1"/>
  <c r="BR89" i="3" s="1"/>
  <c r="Z89" i="1"/>
  <c r="BS89" i="3" s="1"/>
  <c r="Y90" i="1"/>
  <c r="BR90" i="3" s="1"/>
  <c r="Z90" i="1"/>
  <c r="BS90" i="3" s="1"/>
  <c r="Y91" i="1"/>
  <c r="BR91" i="3" s="1"/>
  <c r="Z91" i="1"/>
  <c r="BS91" i="3" s="1"/>
  <c r="Y92" i="1"/>
  <c r="BR92" i="3" s="1"/>
  <c r="Z92" i="1"/>
  <c r="BS92" i="3" s="1"/>
  <c r="Y93" i="1"/>
  <c r="BR93" i="3" s="1"/>
  <c r="Z93" i="1"/>
  <c r="BS93" i="3" s="1"/>
  <c r="Y95" i="1"/>
  <c r="BR95" i="3" s="1"/>
  <c r="Z95" i="1"/>
  <c r="BS95" i="3" s="1"/>
  <c r="Y96" i="1"/>
  <c r="BR96" i="3" s="1"/>
  <c r="Z96" i="1"/>
  <c r="BS96" i="3" s="1"/>
  <c r="Y97" i="1"/>
  <c r="BR97" i="3" s="1"/>
  <c r="Z97" i="1"/>
  <c r="BS97" i="3" s="1"/>
  <c r="Y98" i="1"/>
  <c r="BR98" i="3" s="1"/>
  <c r="Z98" i="1"/>
  <c r="BS98" i="3" s="1"/>
  <c r="Y99" i="1"/>
  <c r="BR99" i="3" s="1"/>
  <c r="Z99" i="1"/>
  <c r="BS99" i="3" s="1"/>
  <c r="Y100" i="1"/>
  <c r="BR100" i="3" s="1"/>
  <c r="Z100" i="1"/>
  <c r="BS100" i="3" s="1"/>
  <c r="Y101" i="1"/>
  <c r="BR101" i="3" s="1"/>
  <c r="Z101" i="1"/>
  <c r="BS101" i="3" s="1"/>
  <c r="Y102" i="1"/>
  <c r="BR102" i="3" s="1"/>
  <c r="Z102" i="1"/>
  <c r="BS102" i="3" s="1"/>
  <c r="Y103" i="1"/>
  <c r="BR103" i="3" s="1"/>
  <c r="Z103" i="1"/>
  <c r="BS103" i="3" s="1"/>
  <c r="Y104" i="1"/>
  <c r="BR104" i="3" s="1"/>
  <c r="Z104" i="1"/>
  <c r="BS104" i="3" s="1"/>
  <c r="Y105" i="1"/>
  <c r="BR105" i="3" s="1"/>
  <c r="Z105" i="1"/>
  <c r="BS105" i="3" s="1"/>
  <c r="Y106" i="1"/>
  <c r="BR106" i="3" s="1"/>
  <c r="Z106" i="1"/>
  <c r="BS106" i="3" s="1"/>
  <c r="Y107" i="1"/>
  <c r="BR107" i="3" s="1"/>
  <c r="Z107" i="1"/>
  <c r="BS107" i="3" s="1"/>
  <c r="Y108" i="1"/>
  <c r="BR108" i="3" s="1"/>
  <c r="Z108" i="1"/>
  <c r="BS108" i="3" s="1"/>
  <c r="Y109" i="1"/>
  <c r="BR109" i="3" s="1"/>
  <c r="Z109" i="1"/>
  <c r="BS109" i="3" s="1"/>
  <c r="Y110" i="1"/>
  <c r="BR110" i="3" s="1"/>
  <c r="Z110" i="1"/>
  <c r="BS110" i="3" s="1"/>
  <c r="Y111" i="1"/>
  <c r="BR111" i="3" s="1"/>
  <c r="Z111" i="1"/>
  <c r="BS111" i="3" s="1"/>
  <c r="Y112" i="1"/>
  <c r="BR112" i="3" s="1"/>
  <c r="Z112" i="1"/>
  <c r="BS112" i="3" s="1"/>
  <c r="Y113" i="1"/>
  <c r="BR113" i="3" s="1"/>
  <c r="Z113" i="1"/>
  <c r="BS113" i="3" s="1"/>
  <c r="Y114" i="1"/>
  <c r="BR114" i="3" s="1"/>
  <c r="Z114" i="1"/>
  <c r="BS114" i="3" s="1"/>
  <c r="Y115" i="1"/>
  <c r="BR115" i="3" s="1"/>
  <c r="Z115" i="1"/>
  <c r="BS115" i="3" s="1"/>
  <c r="Y116" i="1"/>
  <c r="BR116" i="3" s="1"/>
  <c r="Z116" i="1"/>
  <c r="BS116" i="3" s="1"/>
  <c r="Y117" i="1"/>
  <c r="BR117" i="3" s="1"/>
  <c r="Z117" i="1"/>
  <c r="BS117" i="3" s="1"/>
  <c r="Y118" i="1"/>
  <c r="BR118" i="3" s="1"/>
  <c r="Z118" i="1"/>
  <c r="BS118" i="3" s="1"/>
  <c r="Y119" i="1"/>
  <c r="BR119" i="3" s="1"/>
  <c r="Z119" i="1"/>
  <c r="BS119" i="3" s="1"/>
  <c r="Y120" i="1"/>
  <c r="BR120" i="3" s="1"/>
  <c r="Z120" i="1"/>
  <c r="BS120" i="3" s="1"/>
  <c r="Y121" i="1"/>
  <c r="BR121" i="3" s="1"/>
  <c r="Z121" i="1"/>
  <c r="BS121" i="3" s="1"/>
  <c r="Y122" i="1"/>
  <c r="BR122" i="3" s="1"/>
  <c r="Z122" i="1"/>
  <c r="BS122" i="3" s="1"/>
  <c r="Y123" i="1"/>
  <c r="BR123" i="3" s="1"/>
  <c r="Z123" i="1"/>
  <c r="BS123" i="3" s="1"/>
  <c r="Y124" i="1"/>
  <c r="BR124" i="3" s="1"/>
  <c r="Z124" i="1"/>
  <c r="BS124" i="3" s="1"/>
  <c r="Y125" i="1"/>
  <c r="BR125" i="3" s="1"/>
  <c r="Z125" i="1"/>
  <c r="BS125" i="3" s="1"/>
  <c r="Y126" i="1"/>
  <c r="BR126" i="3" s="1"/>
  <c r="Z126" i="1"/>
  <c r="BS126" i="3" s="1"/>
  <c r="Y127" i="1"/>
  <c r="BR127" i="3" s="1"/>
  <c r="Z127" i="1"/>
  <c r="BS127" i="3" s="1"/>
  <c r="Y128" i="1"/>
  <c r="BR128" i="3" s="1"/>
  <c r="Z128" i="1"/>
  <c r="BS128" i="3" s="1"/>
  <c r="Y129" i="1"/>
  <c r="BR129" i="3" s="1"/>
  <c r="Z129" i="1"/>
  <c r="BS129" i="3" s="1"/>
  <c r="Y130" i="1"/>
  <c r="BR130" i="3" s="1"/>
  <c r="Z130" i="1"/>
  <c r="BS130" i="3" s="1"/>
  <c r="Y131" i="1"/>
  <c r="BR131" i="3" s="1"/>
  <c r="Z131" i="1"/>
  <c r="BS131" i="3" s="1"/>
  <c r="Y132" i="1"/>
  <c r="BR132" i="3" s="1"/>
  <c r="Z132" i="1"/>
  <c r="BS132" i="3" s="1"/>
  <c r="Y133" i="1"/>
  <c r="BR133" i="3" s="1"/>
  <c r="Z133" i="1"/>
  <c r="BS133" i="3" s="1"/>
  <c r="Y134" i="1"/>
  <c r="BR134" i="3" s="1"/>
  <c r="Z134" i="1"/>
  <c r="BS134" i="3" s="1"/>
  <c r="Y135" i="1"/>
  <c r="BR135" i="3" s="1"/>
  <c r="Z135" i="1"/>
  <c r="BS135" i="3" s="1"/>
  <c r="Y136" i="1"/>
  <c r="BR136" i="3" s="1"/>
  <c r="Z136" i="1"/>
  <c r="BS136" i="3" s="1"/>
  <c r="Y137" i="1"/>
  <c r="BR137" i="3" s="1"/>
  <c r="Z137" i="1"/>
  <c r="BS137" i="3" s="1"/>
  <c r="Y138" i="1"/>
  <c r="BR138" i="3" s="1"/>
  <c r="Z138" i="1"/>
  <c r="BS138" i="3" s="1"/>
  <c r="Y139" i="1"/>
  <c r="BR139" i="3" s="1"/>
  <c r="Z139" i="1"/>
  <c r="BS139" i="3" s="1"/>
  <c r="Y140" i="1"/>
  <c r="BR140" i="3" s="1"/>
  <c r="Z140" i="1"/>
  <c r="BS140" i="3" s="1"/>
  <c r="Y141" i="1"/>
  <c r="BR141" i="3" s="1"/>
  <c r="Z141" i="1"/>
  <c r="BS141" i="3" s="1"/>
  <c r="Y142" i="1"/>
  <c r="BR142" i="3" s="1"/>
  <c r="Z142" i="1"/>
  <c r="BS142" i="3" s="1"/>
  <c r="Y143" i="1"/>
  <c r="BR143" i="3" s="1"/>
  <c r="Z143" i="1"/>
  <c r="BS143" i="3" s="1"/>
  <c r="Y144" i="1"/>
  <c r="BR144" i="3" s="1"/>
  <c r="Z144" i="1"/>
  <c r="BS144" i="3" s="1"/>
  <c r="Y145" i="1"/>
  <c r="BR145" i="3" s="1"/>
  <c r="Z145" i="1"/>
  <c r="BS145" i="3" s="1"/>
  <c r="Y146" i="1"/>
  <c r="BR146" i="3" s="1"/>
  <c r="Z146" i="1"/>
  <c r="BS146" i="3" s="1"/>
  <c r="Y147" i="1"/>
  <c r="BR147" i="3" s="1"/>
  <c r="Z147" i="1"/>
  <c r="BS147" i="3" s="1"/>
  <c r="Y148" i="1"/>
  <c r="BR148" i="3" s="1"/>
  <c r="Z148" i="1"/>
  <c r="BS148" i="3" s="1"/>
  <c r="Y149" i="1"/>
  <c r="BR149" i="3" s="1"/>
  <c r="Z149" i="1"/>
  <c r="BS149" i="3" s="1"/>
  <c r="Y150" i="1"/>
  <c r="BR150" i="3" s="1"/>
  <c r="Z150" i="1"/>
  <c r="BS150" i="3" s="1"/>
  <c r="Y151" i="1"/>
  <c r="BR151" i="3" s="1"/>
  <c r="Z151" i="1"/>
  <c r="BS151" i="3" s="1"/>
  <c r="Y152" i="1"/>
  <c r="BR152" i="3" s="1"/>
  <c r="Z152" i="1"/>
  <c r="BS152" i="3" s="1"/>
  <c r="Y153" i="1"/>
  <c r="BR153" i="3" s="1"/>
  <c r="Z153" i="1"/>
  <c r="BS153" i="3" s="1"/>
  <c r="Y154" i="1"/>
  <c r="BR154" i="3" s="1"/>
  <c r="Z154" i="1"/>
  <c r="BS154" i="3" s="1"/>
  <c r="Y155" i="1"/>
  <c r="BR155" i="3" s="1"/>
  <c r="Z155" i="1"/>
  <c r="BS155" i="3" s="1"/>
  <c r="Y156" i="1"/>
  <c r="BR156" i="3" s="1"/>
  <c r="Z156" i="1"/>
  <c r="BS156" i="3" s="1"/>
  <c r="Y157" i="1"/>
  <c r="BR157" i="3" s="1"/>
  <c r="Z157" i="1"/>
  <c r="BS157" i="3" s="1"/>
  <c r="Y158" i="1"/>
  <c r="BR158" i="3" s="1"/>
  <c r="Z158" i="1"/>
  <c r="BS158" i="3" s="1"/>
  <c r="Y159" i="1"/>
  <c r="BR159" i="3" s="1"/>
  <c r="Z159" i="1"/>
  <c r="BS159" i="3" s="1"/>
  <c r="Y160" i="1"/>
  <c r="BR160" i="3" s="1"/>
  <c r="Z160" i="1"/>
  <c r="BS160" i="3" s="1"/>
  <c r="Y161" i="1"/>
  <c r="BR161" i="3" s="1"/>
  <c r="Z161" i="1"/>
  <c r="BS161" i="3" s="1"/>
  <c r="Y162" i="1"/>
  <c r="BR162" i="3" s="1"/>
  <c r="Z162" i="1"/>
  <c r="BS162" i="3" s="1"/>
  <c r="Y163" i="1"/>
  <c r="BR163" i="3" s="1"/>
  <c r="Z163" i="1"/>
  <c r="BS163" i="3" s="1"/>
  <c r="Y164" i="1"/>
  <c r="BR164" i="3" s="1"/>
  <c r="Z164" i="1"/>
  <c r="BS164" i="3" s="1"/>
  <c r="Y165" i="1"/>
  <c r="BR165" i="3" s="1"/>
  <c r="Z165" i="1"/>
  <c r="BS165" i="3" s="1"/>
  <c r="Y166" i="1"/>
  <c r="BR166" i="3" s="1"/>
  <c r="Z166" i="1"/>
  <c r="BS166" i="3" s="1"/>
  <c r="Y167" i="1"/>
  <c r="BR167" i="3" s="1"/>
  <c r="Z167" i="1"/>
  <c r="BS167" i="3" s="1"/>
  <c r="Y168" i="1"/>
  <c r="BR168" i="3" s="1"/>
  <c r="Z168" i="1"/>
  <c r="BS168" i="3" s="1"/>
  <c r="Y169" i="1"/>
  <c r="BR169" i="3" s="1"/>
  <c r="Z169" i="1"/>
  <c r="BS169" i="3" s="1"/>
  <c r="Y170" i="1"/>
  <c r="BR170" i="3" s="1"/>
  <c r="Z170" i="1"/>
  <c r="BS170" i="3" s="1"/>
  <c r="Y171" i="1"/>
  <c r="BR171" i="3" s="1"/>
  <c r="Z171" i="1"/>
  <c r="BS171" i="3" s="1"/>
  <c r="Y172" i="1"/>
  <c r="BR172" i="3" s="1"/>
  <c r="Z172" i="1"/>
  <c r="BS172" i="3" s="1"/>
  <c r="Y173" i="1"/>
  <c r="BR173" i="3" s="1"/>
  <c r="Z173" i="1"/>
  <c r="BS173" i="3" s="1"/>
  <c r="Y174" i="1"/>
  <c r="BR174" i="3" s="1"/>
  <c r="Z174" i="1"/>
  <c r="BS174" i="3" s="1"/>
  <c r="Y175" i="1"/>
  <c r="BR175" i="3" s="1"/>
  <c r="Z175" i="1"/>
  <c r="BS175" i="3" s="1"/>
  <c r="Y176" i="1"/>
  <c r="BR176" i="3" s="1"/>
  <c r="Z176" i="1"/>
  <c r="BS176" i="3" s="1"/>
  <c r="Y177" i="1"/>
  <c r="BR177" i="3" s="1"/>
  <c r="Z177" i="1"/>
  <c r="BS177" i="3" s="1"/>
  <c r="Y178" i="1"/>
  <c r="BR178" i="3" s="1"/>
  <c r="Z178" i="1"/>
  <c r="BS178" i="3" s="1"/>
  <c r="Y179" i="1"/>
  <c r="BR179" i="3" s="1"/>
  <c r="Z179" i="1"/>
  <c r="BS179" i="3" s="1"/>
  <c r="Y180" i="1"/>
  <c r="BR180" i="3" s="1"/>
  <c r="Z180" i="1"/>
  <c r="BS180" i="3" s="1"/>
  <c r="Y181" i="1"/>
  <c r="BR181" i="3" s="1"/>
  <c r="Z181" i="1"/>
  <c r="BS181" i="3" s="1"/>
  <c r="Y182" i="1"/>
  <c r="BR182" i="3" s="1"/>
  <c r="Z182" i="1"/>
  <c r="BS182" i="3" s="1"/>
  <c r="Y183" i="1"/>
  <c r="BR183" i="3" s="1"/>
  <c r="Z183" i="1"/>
  <c r="BS183" i="3" s="1"/>
  <c r="Y184" i="1"/>
  <c r="BR184" i="3" s="1"/>
  <c r="Z184" i="1"/>
  <c r="BS184" i="3" s="1"/>
  <c r="Y185" i="1"/>
  <c r="BR185" i="3" s="1"/>
  <c r="Z185" i="1"/>
  <c r="BS185" i="3" s="1"/>
  <c r="Y186" i="1"/>
  <c r="BR186" i="3" s="1"/>
  <c r="Z186" i="1"/>
  <c r="BS186" i="3" s="1"/>
  <c r="Y187" i="1"/>
  <c r="BR187" i="3" s="1"/>
  <c r="Z187" i="1"/>
  <c r="BS187" i="3" s="1"/>
  <c r="Y188" i="1"/>
  <c r="BR188" i="3" s="1"/>
  <c r="Z188" i="1"/>
  <c r="BS188" i="3" s="1"/>
  <c r="Y189" i="1"/>
  <c r="BR189" i="3" s="1"/>
  <c r="Z189" i="1"/>
  <c r="BS189" i="3" s="1"/>
  <c r="Y190" i="1"/>
  <c r="BR190" i="3" s="1"/>
  <c r="Z190" i="1"/>
  <c r="BS190" i="3" s="1"/>
  <c r="Y191" i="1"/>
  <c r="BR191" i="3" s="1"/>
  <c r="Z191" i="1"/>
  <c r="BS191" i="3" s="1"/>
  <c r="Y192" i="1"/>
  <c r="BR192" i="3" s="1"/>
  <c r="Z192" i="1"/>
  <c r="BS192" i="3" s="1"/>
  <c r="Y193" i="1"/>
  <c r="BR193" i="3" s="1"/>
  <c r="Z193" i="1"/>
  <c r="BS193" i="3" s="1"/>
  <c r="Y194" i="1"/>
  <c r="BR194" i="3" s="1"/>
  <c r="Z194" i="1"/>
  <c r="BS194" i="3" s="1"/>
  <c r="Y195" i="1"/>
  <c r="BR195" i="3" s="1"/>
  <c r="Z195" i="1"/>
  <c r="BS195" i="3" s="1"/>
  <c r="Y196" i="1"/>
  <c r="BR196" i="3" s="1"/>
  <c r="Z196" i="1"/>
  <c r="BS196" i="3" s="1"/>
  <c r="Y197" i="1"/>
  <c r="BR197" i="3" s="1"/>
  <c r="Z197" i="1"/>
  <c r="BS197" i="3" s="1"/>
  <c r="Y198" i="1"/>
  <c r="BR198" i="3" s="1"/>
  <c r="Z198" i="1"/>
  <c r="BS198" i="3" s="1"/>
  <c r="Y199" i="1"/>
  <c r="BR199" i="3" s="1"/>
  <c r="Z199" i="1"/>
  <c r="BS199" i="3" s="1"/>
  <c r="Y200" i="1"/>
  <c r="BR200" i="3" s="1"/>
  <c r="Z200" i="1"/>
  <c r="BS200" i="3" s="1"/>
  <c r="Y201" i="1"/>
  <c r="BR201" i="3" s="1"/>
  <c r="Z201" i="1"/>
  <c r="BS201" i="3" s="1"/>
  <c r="Y202" i="1"/>
  <c r="BR202" i="3" s="1"/>
  <c r="Z202" i="1"/>
  <c r="BS202" i="3" s="1"/>
  <c r="Y203" i="1"/>
  <c r="BR203" i="3" s="1"/>
  <c r="Z203" i="1"/>
  <c r="BS203" i="3" s="1"/>
  <c r="Y204" i="1"/>
  <c r="BR204" i="3" s="1"/>
  <c r="Z204" i="1"/>
  <c r="BS204" i="3" s="1"/>
  <c r="Y205" i="1"/>
  <c r="BR205" i="3" s="1"/>
  <c r="Z205" i="1"/>
  <c r="BS205" i="3" s="1"/>
  <c r="Y206" i="1"/>
  <c r="BR206" i="3" s="1"/>
  <c r="Z206" i="1"/>
  <c r="BS206" i="3" s="1"/>
  <c r="Y207" i="1"/>
  <c r="BR207" i="3" s="1"/>
  <c r="Z207" i="1"/>
  <c r="BS207" i="3" s="1"/>
  <c r="Y208" i="1"/>
  <c r="BR208" i="3" s="1"/>
  <c r="Z208" i="1"/>
  <c r="BS208" i="3" s="1"/>
  <c r="Y209" i="1"/>
  <c r="BR209" i="3" s="1"/>
  <c r="Z209" i="1"/>
  <c r="BS209" i="3" s="1"/>
  <c r="Y210" i="1"/>
  <c r="BR210" i="3" s="1"/>
  <c r="Z210" i="1"/>
  <c r="BS210" i="3" s="1"/>
  <c r="Y211" i="1"/>
  <c r="BR211" i="3" s="1"/>
  <c r="Z211" i="1"/>
  <c r="BS211" i="3" s="1"/>
  <c r="Y212" i="1"/>
  <c r="BR212" i="3" s="1"/>
  <c r="Z212" i="1"/>
  <c r="BS212" i="3" s="1"/>
  <c r="Y213" i="1"/>
  <c r="BR213" i="3" s="1"/>
  <c r="Z213" i="1"/>
  <c r="BS213" i="3" s="1"/>
  <c r="Y214" i="1"/>
  <c r="BR214" i="3" s="1"/>
  <c r="Z214" i="1"/>
  <c r="BS214" i="3" s="1"/>
  <c r="Y215" i="1"/>
  <c r="BR215" i="3" s="1"/>
  <c r="Z215" i="1"/>
  <c r="BS215" i="3" s="1"/>
  <c r="Y216" i="1"/>
  <c r="BR216" i="3" s="1"/>
  <c r="Z216" i="1"/>
  <c r="BS216" i="3" s="1"/>
  <c r="Y217" i="1"/>
  <c r="BR217" i="3" s="1"/>
  <c r="Z217" i="1"/>
  <c r="BS217" i="3" s="1"/>
  <c r="Y218" i="1"/>
  <c r="BR218" i="3" s="1"/>
  <c r="Z218" i="1"/>
  <c r="BS218" i="3" s="1"/>
  <c r="Y219" i="1"/>
  <c r="BR219" i="3" s="1"/>
  <c r="Z219" i="1"/>
  <c r="BS219" i="3" s="1"/>
  <c r="Y220" i="1"/>
  <c r="BR220" i="3" s="1"/>
  <c r="Z220" i="1"/>
  <c r="BS220" i="3" s="1"/>
  <c r="Y221" i="1"/>
  <c r="BR221" i="3" s="1"/>
  <c r="Z221" i="1"/>
  <c r="BS221" i="3" s="1"/>
  <c r="Y222" i="1"/>
  <c r="BR222" i="3" s="1"/>
  <c r="Z222" i="1"/>
  <c r="BS222" i="3" s="1"/>
  <c r="Y223" i="1"/>
  <c r="BR223" i="3" s="1"/>
  <c r="Z223" i="1"/>
  <c r="BS223" i="3" s="1"/>
  <c r="Y224" i="1"/>
  <c r="BR224" i="3" s="1"/>
  <c r="Z224" i="1"/>
  <c r="BS224" i="3" s="1"/>
  <c r="Y225" i="1"/>
  <c r="BR225" i="3" s="1"/>
  <c r="Z225" i="1"/>
  <c r="BS225" i="3" s="1"/>
  <c r="Y226" i="1"/>
  <c r="BR226" i="3" s="1"/>
  <c r="Z226" i="1"/>
  <c r="BS226" i="3" s="1"/>
  <c r="Y227" i="1"/>
  <c r="BR227" i="3" s="1"/>
  <c r="Z227" i="1"/>
  <c r="BS227" i="3" s="1"/>
  <c r="Y228" i="1"/>
  <c r="BR228" i="3" s="1"/>
  <c r="Z228" i="1"/>
  <c r="BS228" i="3" s="1"/>
  <c r="Y229" i="1"/>
  <c r="BR229" i="3" s="1"/>
  <c r="Z229" i="1"/>
  <c r="BS229" i="3" s="1"/>
  <c r="Y230" i="1"/>
  <c r="BR230" i="3" s="1"/>
  <c r="Z230" i="1"/>
  <c r="BS230" i="3" s="1"/>
  <c r="Y231" i="1"/>
  <c r="BR231" i="3" s="1"/>
  <c r="Z231" i="1"/>
  <c r="BS231" i="3" s="1"/>
  <c r="Y232" i="1"/>
  <c r="BR232" i="3" s="1"/>
  <c r="Z232" i="1"/>
  <c r="BS232" i="3" s="1"/>
  <c r="Y233" i="1"/>
  <c r="BR233" i="3" s="1"/>
  <c r="Z233" i="1"/>
  <c r="BS233" i="3" s="1"/>
  <c r="Y234" i="1"/>
  <c r="BR234" i="3" s="1"/>
  <c r="Z234" i="1"/>
  <c r="BS234" i="3" s="1"/>
  <c r="Y235" i="1"/>
  <c r="BR235" i="3" s="1"/>
  <c r="Z235" i="1"/>
  <c r="BS235" i="3" s="1"/>
  <c r="Y236" i="1"/>
  <c r="BR236" i="3" s="1"/>
  <c r="Z236" i="1"/>
  <c r="BS236" i="3" s="1"/>
  <c r="Y237" i="1"/>
  <c r="BR237" i="3" s="1"/>
  <c r="Z237" i="1"/>
  <c r="BS237" i="3" s="1"/>
  <c r="Y238" i="1"/>
  <c r="BR238" i="3" s="1"/>
  <c r="Z238" i="1"/>
  <c r="BS238" i="3" s="1"/>
  <c r="Y239" i="1"/>
  <c r="BR239" i="3" s="1"/>
  <c r="Z239" i="1"/>
  <c r="BS239" i="3" s="1"/>
  <c r="Y240" i="1"/>
  <c r="BR240" i="3" s="1"/>
  <c r="Z240" i="1"/>
  <c r="BS240" i="3" s="1"/>
  <c r="Y241" i="1"/>
  <c r="BR241" i="3" s="1"/>
  <c r="Z241" i="1"/>
  <c r="BS241" i="3" s="1"/>
  <c r="Y242" i="1"/>
  <c r="BR242" i="3" s="1"/>
  <c r="Z242" i="1"/>
  <c r="BS242" i="3" s="1"/>
  <c r="Y243" i="1"/>
  <c r="BR243" i="3" s="1"/>
  <c r="Z243" i="1"/>
  <c r="BS243" i="3" s="1"/>
  <c r="Y244" i="1"/>
  <c r="BR244" i="3" s="1"/>
  <c r="Z244" i="1"/>
  <c r="BS244" i="3" s="1"/>
  <c r="Y245" i="1"/>
  <c r="BR245" i="3" s="1"/>
  <c r="Z245" i="1"/>
  <c r="BS245" i="3" s="1"/>
  <c r="Y246" i="1"/>
  <c r="BR246" i="3" s="1"/>
  <c r="Z246" i="1"/>
  <c r="BS246" i="3" s="1"/>
  <c r="Y247" i="1"/>
  <c r="BR247" i="3" s="1"/>
  <c r="Z247" i="1"/>
  <c r="BS247" i="3" s="1"/>
  <c r="Y248" i="1"/>
  <c r="BR248" i="3" s="1"/>
  <c r="Z248" i="1"/>
  <c r="BS248" i="3" s="1"/>
  <c r="Y249" i="1"/>
  <c r="BR249" i="3" s="1"/>
  <c r="Z249" i="1"/>
  <c r="BS249" i="3" s="1"/>
  <c r="Y250" i="1"/>
  <c r="BR250" i="3" s="1"/>
  <c r="Z250" i="1"/>
  <c r="BS250" i="3" s="1"/>
  <c r="Y251" i="1"/>
  <c r="BR251" i="3" s="1"/>
  <c r="Z251" i="1"/>
  <c r="BS251" i="3" s="1"/>
  <c r="Y252" i="1"/>
  <c r="BR252" i="3" s="1"/>
  <c r="Z252" i="1"/>
  <c r="BS252" i="3" s="1"/>
  <c r="Y253" i="1"/>
  <c r="BR253" i="3" s="1"/>
  <c r="Z253" i="1"/>
  <c r="BS253" i="3" s="1"/>
  <c r="Y254" i="1"/>
  <c r="BR254" i="3" s="1"/>
  <c r="Z254" i="1"/>
  <c r="BS254" i="3" s="1"/>
  <c r="Y255" i="1"/>
  <c r="BR255" i="3" s="1"/>
  <c r="Z255" i="1"/>
  <c r="BS255" i="3" s="1"/>
  <c r="Y256" i="1"/>
  <c r="BR256" i="3" s="1"/>
  <c r="Z256" i="1"/>
  <c r="BS256" i="3" s="1"/>
  <c r="Y257" i="1"/>
  <c r="BR257" i="3" s="1"/>
  <c r="Z257" i="1"/>
  <c r="BS257" i="3" s="1"/>
  <c r="Y258" i="1"/>
  <c r="BR258" i="3" s="1"/>
  <c r="Z258" i="1"/>
  <c r="BS258" i="3" s="1"/>
  <c r="Y259" i="1"/>
  <c r="BR259" i="3" s="1"/>
  <c r="Z259" i="1"/>
  <c r="BS259" i="3" s="1"/>
  <c r="Y260" i="1"/>
  <c r="BR260" i="3" s="1"/>
  <c r="Z260" i="1"/>
  <c r="BS260" i="3" s="1"/>
  <c r="Y261" i="1"/>
  <c r="BR261" i="3" s="1"/>
  <c r="Z261" i="1"/>
  <c r="BS261" i="3" s="1"/>
  <c r="Y262" i="1"/>
  <c r="BR262" i="3" s="1"/>
  <c r="Z262" i="1"/>
  <c r="BS262" i="3" s="1"/>
  <c r="Y263" i="1"/>
  <c r="BR263" i="3" s="1"/>
  <c r="Z263" i="1"/>
  <c r="BS263" i="3" s="1"/>
  <c r="Y264" i="1"/>
  <c r="BR264" i="3" s="1"/>
  <c r="Z264" i="1"/>
  <c r="BS264" i="3" s="1"/>
  <c r="Y265" i="1"/>
  <c r="BR265" i="3" s="1"/>
  <c r="Z265" i="1"/>
  <c r="BS265" i="3" s="1"/>
  <c r="Y266" i="1"/>
  <c r="BR266" i="3" s="1"/>
  <c r="Z266" i="1"/>
  <c r="BS266" i="3" s="1"/>
  <c r="Y267" i="1"/>
  <c r="BR267" i="3" s="1"/>
  <c r="Z267" i="1"/>
  <c r="BS267" i="3" s="1"/>
  <c r="Y268" i="1"/>
  <c r="BR268" i="3" s="1"/>
  <c r="Z268" i="1"/>
  <c r="BS268" i="3" s="1"/>
  <c r="Y269" i="1"/>
  <c r="BR269" i="3" s="1"/>
  <c r="Z269" i="1"/>
  <c r="BS269" i="3" s="1"/>
  <c r="Y270" i="1"/>
  <c r="BR270" i="3" s="1"/>
  <c r="Z270" i="1"/>
  <c r="BS270" i="3" s="1"/>
  <c r="Y271" i="1"/>
  <c r="BR271" i="3" s="1"/>
  <c r="Z271" i="1"/>
  <c r="BS271" i="3" s="1"/>
  <c r="Y272" i="1"/>
  <c r="BR272" i="3" s="1"/>
  <c r="Z272" i="1"/>
  <c r="BS272" i="3" s="1"/>
  <c r="Y273" i="1"/>
  <c r="BR273" i="3" s="1"/>
  <c r="Z273" i="1"/>
  <c r="BS273" i="3" s="1"/>
  <c r="Y274" i="1"/>
  <c r="BR274" i="3" s="1"/>
  <c r="Z274" i="1"/>
  <c r="BS274" i="3" s="1"/>
  <c r="Y275" i="1"/>
  <c r="BR275" i="3" s="1"/>
  <c r="Z275" i="1"/>
  <c r="BS275" i="3" s="1"/>
  <c r="Y276" i="1"/>
  <c r="BR276" i="3" s="1"/>
  <c r="Z276" i="1"/>
  <c r="BS276" i="3" s="1"/>
  <c r="Y277" i="1"/>
  <c r="BR277" i="3" s="1"/>
  <c r="Z277" i="1"/>
  <c r="BS277" i="3" s="1"/>
  <c r="Y278" i="1"/>
  <c r="BR278" i="3" s="1"/>
  <c r="Z278" i="1"/>
  <c r="BS278" i="3" s="1"/>
  <c r="Y279" i="1"/>
  <c r="BR279" i="3" s="1"/>
  <c r="Z279" i="1"/>
  <c r="BS279" i="3" s="1"/>
  <c r="Y280" i="1"/>
  <c r="BR280" i="3" s="1"/>
  <c r="Z280" i="1"/>
  <c r="BS280" i="3" s="1"/>
  <c r="Y281" i="1"/>
  <c r="BR281" i="3" s="1"/>
  <c r="Z281" i="1"/>
  <c r="BS281" i="3" s="1"/>
  <c r="Y282" i="1"/>
  <c r="BR282" i="3" s="1"/>
  <c r="Z282" i="1"/>
  <c r="BS282" i="3" s="1"/>
  <c r="Y283" i="1"/>
  <c r="BR283" i="3" s="1"/>
  <c r="Z283" i="1"/>
  <c r="BS283" i="3" s="1"/>
  <c r="Y284" i="1"/>
  <c r="BR284" i="3" s="1"/>
  <c r="Z284" i="1"/>
  <c r="BS284" i="3" s="1"/>
  <c r="Y285" i="1"/>
  <c r="BR285" i="3" s="1"/>
  <c r="Z285" i="1"/>
  <c r="BS285" i="3" s="1"/>
  <c r="Y286" i="1"/>
  <c r="BR286" i="3" s="1"/>
  <c r="Z286" i="1"/>
  <c r="BS286" i="3" s="1"/>
  <c r="Y287" i="1"/>
  <c r="BR287" i="3" s="1"/>
  <c r="Z287" i="1"/>
  <c r="BS287" i="3" s="1"/>
  <c r="Y288" i="1"/>
  <c r="BR288" i="3" s="1"/>
  <c r="Z288" i="1"/>
  <c r="BS288" i="3" s="1"/>
  <c r="Y289" i="1"/>
  <c r="BR289" i="3" s="1"/>
  <c r="Z289" i="1"/>
  <c r="BS289" i="3" s="1"/>
  <c r="Y290" i="1"/>
  <c r="BR290" i="3" s="1"/>
  <c r="Z290" i="1"/>
  <c r="BS290" i="3" s="1"/>
  <c r="Y291" i="1"/>
  <c r="BR291" i="3" s="1"/>
  <c r="Z291" i="1"/>
  <c r="BS291" i="3" s="1"/>
  <c r="Y292" i="1"/>
  <c r="BR292" i="3" s="1"/>
  <c r="Z292" i="1"/>
  <c r="BS292" i="3" s="1"/>
  <c r="Y293" i="1"/>
  <c r="BR293" i="3" s="1"/>
  <c r="Z293" i="1"/>
  <c r="BS293" i="3" s="1"/>
  <c r="Y294" i="1"/>
  <c r="BR294" i="3" s="1"/>
  <c r="Z294" i="1"/>
  <c r="BS294" i="3" s="1"/>
  <c r="Y295" i="1"/>
  <c r="BR295" i="3" s="1"/>
  <c r="Z295" i="1"/>
  <c r="BS295" i="3" s="1"/>
  <c r="Y296" i="1"/>
  <c r="BR296" i="3" s="1"/>
  <c r="Z296" i="1"/>
  <c r="BS296" i="3" s="1"/>
  <c r="Y297" i="1"/>
  <c r="BR297" i="3" s="1"/>
  <c r="Z297" i="1"/>
  <c r="BS297" i="3" s="1"/>
  <c r="Y298" i="1"/>
  <c r="BR298" i="3" s="1"/>
  <c r="Z298" i="1"/>
  <c r="BS298" i="3" s="1"/>
  <c r="Y299" i="1"/>
  <c r="BR299" i="3" s="1"/>
  <c r="Z299" i="1"/>
  <c r="BS299" i="3" s="1"/>
  <c r="Y300" i="1"/>
  <c r="BR300" i="3" s="1"/>
  <c r="Z300" i="1"/>
  <c r="BS300" i="3" s="1"/>
  <c r="Y301" i="1"/>
  <c r="BR301" i="3" s="1"/>
  <c r="Z301" i="1"/>
  <c r="BS301" i="3" s="1"/>
  <c r="Y302" i="1"/>
  <c r="BR302" i="3" s="1"/>
  <c r="Z302" i="1"/>
  <c r="BS302" i="3" s="1"/>
  <c r="Y303" i="1"/>
  <c r="BR303" i="3" s="1"/>
  <c r="Z303" i="1"/>
  <c r="BS303" i="3" s="1"/>
  <c r="Y304" i="1"/>
  <c r="BR304" i="3" s="1"/>
  <c r="Z304" i="1"/>
  <c r="BS304" i="3" s="1"/>
  <c r="Y305" i="1"/>
  <c r="BR305" i="3" s="1"/>
  <c r="Z305" i="1"/>
  <c r="BS305" i="3" s="1"/>
  <c r="Y306" i="1"/>
  <c r="BR306" i="3" s="1"/>
  <c r="Z306" i="1"/>
  <c r="BS306" i="3" s="1"/>
  <c r="Y307" i="1"/>
  <c r="BR307" i="3" s="1"/>
  <c r="Z307" i="1"/>
  <c r="BS307" i="3" s="1"/>
  <c r="Y308" i="1"/>
  <c r="BR308" i="3" s="1"/>
  <c r="Z308" i="1"/>
  <c r="BS308" i="3" s="1"/>
  <c r="Y309" i="1"/>
  <c r="BR309" i="3" s="1"/>
  <c r="Z309" i="1"/>
  <c r="BS309" i="3" s="1"/>
  <c r="Y310" i="1"/>
  <c r="BR310" i="3" s="1"/>
  <c r="Z310" i="1"/>
  <c r="BS310" i="3" s="1"/>
  <c r="Y311" i="1"/>
  <c r="BR311" i="3" s="1"/>
  <c r="Z311" i="1"/>
  <c r="BS311" i="3" s="1"/>
  <c r="Y312" i="1"/>
  <c r="BR312" i="3" s="1"/>
  <c r="Z312" i="1"/>
  <c r="BS312" i="3" s="1"/>
  <c r="Y313" i="1"/>
  <c r="BR313" i="3" s="1"/>
  <c r="Z313" i="1"/>
  <c r="BS313" i="3" s="1"/>
  <c r="Y314" i="1"/>
  <c r="BR314" i="3" s="1"/>
  <c r="Z314" i="1"/>
  <c r="BS314" i="3" s="1"/>
  <c r="Y315" i="1"/>
  <c r="BR315" i="3" s="1"/>
  <c r="Z315" i="1"/>
  <c r="BS315" i="3" s="1"/>
  <c r="Y316" i="1"/>
  <c r="BR316" i="3" s="1"/>
  <c r="Z316" i="1"/>
  <c r="BS316" i="3" s="1"/>
  <c r="Y317" i="1"/>
  <c r="BR317" i="3" s="1"/>
  <c r="Z317" i="1"/>
  <c r="BS317" i="3" s="1"/>
  <c r="Y318" i="1"/>
  <c r="BR318" i="3" s="1"/>
  <c r="Z318" i="1"/>
  <c r="BS318" i="3" s="1"/>
  <c r="Y319" i="1"/>
  <c r="BR319" i="3" s="1"/>
  <c r="Z319" i="1"/>
  <c r="BS319" i="3" s="1"/>
  <c r="Y320" i="1"/>
  <c r="BR320" i="3" s="1"/>
  <c r="Z320" i="1"/>
  <c r="BS320" i="3" s="1"/>
  <c r="Y321" i="1"/>
  <c r="BR321" i="3" s="1"/>
  <c r="Z321" i="1"/>
  <c r="BS321" i="3" s="1"/>
  <c r="Y322" i="1"/>
  <c r="BR322" i="3" s="1"/>
  <c r="Z322" i="1"/>
  <c r="BS322" i="3" s="1"/>
  <c r="Y323" i="1"/>
  <c r="BR323" i="3" s="1"/>
  <c r="Z323" i="1"/>
  <c r="BS323" i="3" s="1"/>
  <c r="Y324" i="1"/>
  <c r="BR324" i="3" s="1"/>
  <c r="Z324" i="1"/>
  <c r="BS324" i="3" s="1"/>
  <c r="Y325" i="1"/>
  <c r="BR325" i="3" s="1"/>
  <c r="Z325" i="1"/>
  <c r="BS325" i="3" s="1"/>
  <c r="Y326" i="1"/>
  <c r="BR326" i="3" s="1"/>
  <c r="Z326" i="1"/>
  <c r="BS326" i="3" s="1"/>
  <c r="Y327" i="1"/>
  <c r="BR327" i="3" s="1"/>
  <c r="Z327" i="1"/>
  <c r="BS327" i="3" s="1"/>
  <c r="Y328" i="1"/>
  <c r="BR328" i="3" s="1"/>
  <c r="Z328" i="1"/>
  <c r="BS328" i="3" s="1"/>
  <c r="Y329" i="1"/>
  <c r="BR329" i="3" s="1"/>
  <c r="Z329" i="1"/>
  <c r="BS329" i="3" s="1"/>
  <c r="Y330" i="1"/>
  <c r="BR330" i="3" s="1"/>
  <c r="Z330" i="1"/>
  <c r="BS330" i="3" s="1"/>
  <c r="Y331" i="1"/>
  <c r="BR331" i="3" s="1"/>
  <c r="Z331" i="1"/>
  <c r="BS331" i="3" s="1"/>
  <c r="Y332" i="1"/>
  <c r="BR332" i="3" s="1"/>
  <c r="Z332" i="1"/>
  <c r="BS332" i="3" s="1"/>
  <c r="Y333" i="1"/>
  <c r="BR333" i="3" s="1"/>
  <c r="Z333" i="1"/>
  <c r="BS333" i="3" s="1"/>
  <c r="Y334" i="1"/>
  <c r="BR334" i="3" s="1"/>
  <c r="Z334" i="1"/>
  <c r="BS334" i="3" s="1"/>
  <c r="Y335" i="1"/>
  <c r="BR335" i="3" s="1"/>
  <c r="Z335" i="1"/>
  <c r="BS335" i="3" s="1"/>
  <c r="Y336" i="1"/>
  <c r="BR336" i="3" s="1"/>
  <c r="Z336" i="1"/>
  <c r="BS336" i="3" s="1"/>
  <c r="Y337" i="1"/>
  <c r="BR337" i="3" s="1"/>
  <c r="Z337" i="1"/>
  <c r="BS337" i="3" s="1"/>
  <c r="Y338" i="1"/>
  <c r="BR338" i="3" s="1"/>
  <c r="Z338" i="1"/>
  <c r="BS338" i="3" s="1"/>
  <c r="Y339" i="1"/>
  <c r="BR339" i="3" s="1"/>
  <c r="Z339" i="1"/>
  <c r="BS339" i="3" s="1"/>
  <c r="Y340" i="1"/>
  <c r="BR340" i="3" s="1"/>
  <c r="Z340" i="1"/>
  <c r="BS340" i="3" s="1"/>
  <c r="Y341" i="1"/>
  <c r="BR341" i="3" s="1"/>
  <c r="Z341" i="1"/>
  <c r="BS341" i="3" s="1"/>
  <c r="Y342" i="1"/>
  <c r="BR342" i="3" s="1"/>
  <c r="Z342" i="1"/>
  <c r="BS342" i="3" s="1"/>
  <c r="Y343" i="1"/>
  <c r="BR343" i="3" s="1"/>
  <c r="Z343" i="1"/>
  <c r="BS343" i="3" s="1"/>
  <c r="Y344" i="1"/>
  <c r="BR344" i="3" s="1"/>
  <c r="Z344" i="1"/>
  <c r="BS344" i="3" s="1"/>
  <c r="Y345" i="1"/>
  <c r="BR345" i="3" s="1"/>
  <c r="Z345" i="1"/>
  <c r="BS345" i="3" s="1"/>
  <c r="Y346" i="1"/>
  <c r="BR346" i="3" s="1"/>
  <c r="Z346" i="1"/>
  <c r="BS346" i="3" s="1"/>
  <c r="Y347" i="1"/>
  <c r="BR347" i="3" s="1"/>
  <c r="Z347" i="1"/>
  <c r="BS347" i="3" s="1"/>
  <c r="Y348" i="1"/>
  <c r="BR348" i="3" s="1"/>
  <c r="Z348" i="1"/>
  <c r="BS348" i="3" s="1"/>
  <c r="Y349" i="1"/>
  <c r="BR349" i="3" s="1"/>
  <c r="Z349" i="1"/>
  <c r="BS349" i="3" s="1"/>
  <c r="Y350" i="1"/>
  <c r="BR350" i="3" s="1"/>
  <c r="Z350" i="1"/>
  <c r="BS350" i="3" s="1"/>
  <c r="Y351" i="1"/>
  <c r="BR351" i="3" s="1"/>
  <c r="Z351" i="1"/>
  <c r="BS351" i="3" s="1"/>
  <c r="Y352" i="1"/>
  <c r="BR352" i="3" s="1"/>
  <c r="Z352" i="1"/>
  <c r="BS352" i="3" s="1"/>
  <c r="Y353" i="1"/>
  <c r="BR353" i="3" s="1"/>
  <c r="Z353" i="1"/>
  <c r="BS353" i="3" s="1"/>
  <c r="Y354" i="1"/>
  <c r="BR354" i="3" s="1"/>
  <c r="Z354" i="1"/>
  <c r="BS354" i="3" s="1"/>
  <c r="Y355" i="1"/>
  <c r="BR355" i="3" s="1"/>
  <c r="Z355" i="1"/>
  <c r="BS355" i="3" s="1"/>
  <c r="Y356" i="1"/>
  <c r="BR356" i="3" s="1"/>
  <c r="Z356" i="1"/>
  <c r="BS356" i="3" s="1"/>
  <c r="Y357" i="1"/>
  <c r="BR357" i="3" s="1"/>
  <c r="Z357" i="1"/>
  <c r="BS357" i="3" s="1"/>
  <c r="Y358" i="1"/>
  <c r="BR358" i="3" s="1"/>
  <c r="Z358" i="1"/>
  <c r="BS358" i="3" s="1"/>
  <c r="Y359" i="1"/>
  <c r="BR359" i="3" s="1"/>
  <c r="Z359" i="1"/>
  <c r="BS359" i="3" s="1"/>
  <c r="Y360" i="1"/>
  <c r="BR360" i="3" s="1"/>
  <c r="Z360" i="1"/>
  <c r="BS360" i="3" s="1"/>
  <c r="Y361" i="1"/>
  <c r="BR361" i="3" s="1"/>
  <c r="Z361" i="1"/>
  <c r="BS361" i="3" s="1"/>
  <c r="Y362" i="1"/>
  <c r="BR362" i="3" s="1"/>
  <c r="Z362" i="1"/>
  <c r="BS362" i="3" s="1"/>
  <c r="Y363" i="1"/>
  <c r="BR363" i="3" s="1"/>
  <c r="Z363" i="1"/>
  <c r="BS363" i="3" s="1"/>
  <c r="Y364" i="1"/>
  <c r="BR364" i="3" s="1"/>
  <c r="Z364" i="1"/>
  <c r="BS364" i="3" s="1"/>
  <c r="Y365" i="1"/>
  <c r="BR365" i="3" s="1"/>
  <c r="Z365" i="1"/>
  <c r="BS365" i="3" s="1"/>
  <c r="Y366" i="1"/>
  <c r="BR366" i="3" s="1"/>
  <c r="Z366" i="1"/>
  <c r="BS366" i="3" s="1"/>
  <c r="Y367" i="1"/>
  <c r="BR367" i="3" s="1"/>
  <c r="Z367" i="1"/>
  <c r="BS367" i="3" s="1"/>
  <c r="Y368" i="1"/>
  <c r="BR368" i="3" s="1"/>
  <c r="Z368" i="1"/>
  <c r="BS368" i="3" s="1"/>
  <c r="Y369" i="1"/>
  <c r="BR369" i="3" s="1"/>
  <c r="Z369" i="1"/>
  <c r="BS369" i="3" s="1"/>
  <c r="Y370" i="1"/>
  <c r="BR370" i="3" s="1"/>
  <c r="Z370" i="1"/>
  <c r="BS370" i="3" s="1"/>
  <c r="Y371" i="1"/>
  <c r="BR371" i="3" s="1"/>
  <c r="Z371" i="1"/>
  <c r="BS371" i="3" s="1"/>
  <c r="Y372" i="1"/>
  <c r="BR372" i="3" s="1"/>
  <c r="Z372" i="1"/>
  <c r="BS372" i="3" s="1"/>
  <c r="Y373" i="1"/>
  <c r="BR373" i="3" s="1"/>
  <c r="Z373" i="1"/>
  <c r="BS373" i="3" s="1"/>
  <c r="Y374" i="1"/>
  <c r="BR374" i="3" s="1"/>
  <c r="Z374" i="1"/>
  <c r="BS374" i="3" s="1"/>
  <c r="Y375" i="1"/>
  <c r="BR375" i="3" s="1"/>
  <c r="Z375" i="1"/>
  <c r="BS375" i="3" s="1"/>
  <c r="Y376" i="1"/>
  <c r="BR376" i="3" s="1"/>
  <c r="Z376" i="1"/>
  <c r="BS376" i="3" s="1"/>
  <c r="Y377" i="1"/>
  <c r="BR377" i="3" s="1"/>
  <c r="Z377" i="1"/>
  <c r="BS377" i="3" s="1"/>
  <c r="Y378" i="1"/>
  <c r="BR378" i="3" s="1"/>
  <c r="Z378" i="1"/>
  <c r="BS378" i="3" s="1"/>
  <c r="Y379" i="1"/>
  <c r="BR379" i="3" s="1"/>
  <c r="Z379" i="1"/>
  <c r="BS379" i="3" s="1"/>
  <c r="Y380" i="1"/>
  <c r="BR380" i="3" s="1"/>
  <c r="Z380" i="1"/>
  <c r="BS380" i="3" s="1"/>
  <c r="Y381" i="1"/>
  <c r="BR381" i="3" s="1"/>
  <c r="Z381" i="1"/>
  <c r="BS381" i="3" s="1"/>
  <c r="Y382" i="1"/>
  <c r="BR382" i="3" s="1"/>
  <c r="Z382" i="1"/>
  <c r="BS382" i="3" s="1"/>
  <c r="Y383" i="1"/>
  <c r="BR383" i="3" s="1"/>
  <c r="Z383" i="1"/>
  <c r="BS383" i="3" s="1"/>
  <c r="Y384" i="1"/>
  <c r="BR384" i="3" s="1"/>
  <c r="Z384" i="1"/>
  <c r="BS384" i="3" s="1"/>
  <c r="Y385" i="1"/>
  <c r="BR385" i="3" s="1"/>
  <c r="Z385" i="1"/>
  <c r="BS385" i="3" s="1"/>
  <c r="Y386" i="1"/>
  <c r="BR386" i="3" s="1"/>
  <c r="Z386" i="1"/>
  <c r="BS386" i="3" s="1"/>
  <c r="Y387" i="1"/>
  <c r="BR387" i="3" s="1"/>
  <c r="Z387" i="1"/>
  <c r="BS387" i="3" s="1"/>
  <c r="Y388" i="1"/>
  <c r="BR388" i="3" s="1"/>
  <c r="Z388" i="1"/>
  <c r="BS388" i="3" s="1"/>
  <c r="Y389" i="1"/>
  <c r="BR389" i="3" s="1"/>
  <c r="Z389" i="1"/>
  <c r="BS389" i="3" s="1"/>
  <c r="Y390" i="1"/>
  <c r="BR390" i="3" s="1"/>
  <c r="Z390" i="1"/>
  <c r="BS390" i="3" s="1"/>
  <c r="Y391" i="1"/>
  <c r="BR391" i="3" s="1"/>
  <c r="Z391" i="1"/>
  <c r="BS391" i="3" s="1"/>
  <c r="Y392" i="1"/>
  <c r="BR392" i="3" s="1"/>
  <c r="Z392" i="1"/>
  <c r="BS392" i="3" s="1"/>
  <c r="Y393" i="1"/>
  <c r="BR393" i="3" s="1"/>
  <c r="Z393" i="1"/>
  <c r="BS393" i="3" s="1"/>
  <c r="Y394" i="1"/>
  <c r="BR394" i="3" s="1"/>
  <c r="Z394" i="1"/>
  <c r="BS394" i="3" s="1"/>
  <c r="Y395" i="1"/>
  <c r="BR395" i="3" s="1"/>
  <c r="Z395" i="1"/>
  <c r="BS395" i="3" s="1"/>
  <c r="Y396" i="1"/>
  <c r="BR396" i="3" s="1"/>
  <c r="Z396" i="1"/>
  <c r="BS396" i="3" s="1"/>
  <c r="Y397" i="1"/>
  <c r="BR397" i="3" s="1"/>
  <c r="Z397" i="1"/>
  <c r="BS397" i="3" s="1"/>
  <c r="Y398" i="1"/>
  <c r="BR398" i="3" s="1"/>
  <c r="Z398" i="1"/>
  <c r="BS398" i="3" s="1"/>
  <c r="Y399" i="1"/>
  <c r="BR399" i="3" s="1"/>
  <c r="Z399" i="1"/>
  <c r="BS399" i="3" s="1"/>
  <c r="Y400" i="1"/>
  <c r="BR400" i="3" s="1"/>
  <c r="Z400" i="1"/>
  <c r="BS400" i="3" s="1"/>
  <c r="Y401" i="1"/>
  <c r="BR401" i="3" s="1"/>
  <c r="Z401" i="1"/>
  <c r="BS401" i="3" s="1"/>
  <c r="Y402" i="1"/>
  <c r="BR402" i="3" s="1"/>
  <c r="Z402" i="1"/>
  <c r="BS402" i="3" s="1"/>
  <c r="Y403" i="1"/>
  <c r="BR403" i="3" s="1"/>
  <c r="Z403" i="1"/>
  <c r="BS403" i="3" s="1"/>
  <c r="Y404" i="1"/>
  <c r="BR404" i="3" s="1"/>
  <c r="Z404" i="1"/>
  <c r="BS404" i="3" s="1"/>
  <c r="Y405" i="1"/>
  <c r="BR405" i="3" s="1"/>
  <c r="Z405" i="1"/>
  <c r="BS405" i="3" s="1"/>
  <c r="Y406" i="1"/>
  <c r="BR406" i="3" s="1"/>
  <c r="Z406" i="1"/>
  <c r="BS406" i="3" s="1"/>
  <c r="Y407" i="1"/>
  <c r="BR407" i="3" s="1"/>
  <c r="Z407" i="1"/>
  <c r="BS407" i="3" s="1"/>
  <c r="Y408" i="1"/>
  <c r="BR408" i="3" s="1"/>
  <c r="Z408" i="1"/>
  <c r="BS408" i="3" s="1"/>
  <c r="Y409" i="1"/>
  <c r="BR409" i="3" s="1"/>
  <c r="Z409" i="1"/>
  <c r="BS409" i="3" s="1"/>
  <c r="Y410" i="1"/>
  <c r="BR410" i="3" s="1"/>
  <c r="Z410" i="1"/>
  <c r="BS410" i="3" s="1"/>
  <c r="Y411" i="1"/>
  <c r="BR411" i="3" s="1"/>
  <c r="Z411" i="1"/>
  <c r="BS411" i="3" s="1"/>
  <c r="Y412" i="1"/>
  <c r="BR412" i="3" s="1"/>
  <c r="Z412" i="1"/>
  <c r="BS412" i="3" s="1"/>
  <c r="Y413" i="1"/>
  <c r="BR413" i="3" s="1"/>
  <c r="Z413" i="1"/>
  <c r="BS413" i="3" s="1"/>
  <c r="Y414" i="1"/>
  <c r="BR414" i="3" s="1"/>
  <c r="Z414" i="1"/>
  <c r="BS414" i="3" s="1"/>
  <c r="Y415" i="1"/>
  <c r="BR415" i="3" s="1"/>
  <c r="Z415" i="1"/>
  <c r="BS415" i="3" s="1"/>
  <c r="Y416" i="1"/>
  <c r="BR416" i="3" s="1"/>
  <c r="Z416" i="1"/>
  <c r="BS416" i="3" s="1"/>
  <c r="Y417" i="1"/>
  <c r="BR417" i="3" s="1"/>
  <c r="Z417" i="1"/>
  <c r="BS417" i="3" s="1"/>
  <c r="Y418" i="1"/>
  <c r="BR418" i="3" s="1"/>
  <c r="Z418" i="1"/>
  <c r="BS418" i="3" s="1"/>
  <c r="Y419" i="1"/>
  <c r="BR419" i="3" s="1"/>
  <c r="Z419" i="1"/>
  <c r="BS419" i="3" s="1"/>
  <c r="Y420" i="1"/>
  <c r="BR420" i="3" s="1"/>
  <c r="Z420" i="1"/>
  <c r="BS420" i="3" s="1"/>
  <c r="Y421" i="1"/>
  <c r="BR421" i="3" s="1"/>
  <c r="Z421" i="1"/>
  <c r="BS421" i="3" s="1"/>
  <c r="Y422" i="1"/>
  <c r="BR422" i="3" s="1"/>
  <c r="Z422" i="1"/>
  <c r="BS422" i="3" s="1"/>
  <c r="Y423" i="1"/>
  <c r="BR423" i="3" s="1"/>
  <c r="Z423" i="1"/>
  <c r="BS423" i="3" s="1"/>
  <c r="Y424" i="1"/>
  <c r="BR424" i="3" s="1"/>
  <c r="Z424" i="1"/>
  <c r="BS424" i="3" s="1"/>
  <c r="Y425" i="1"/>
  <c r="BR425" i="3" s="1"/>
  <c r="Z425" i="1"/>
  <c r="BS425" i="3" s="1"/>
  <c r="Y426" i="1"/>
  <c r="BR426" i="3" s="1"/>
  <c r="Z426" i="1"/>
  <c r="BS426" i="3" s="1"/>
  <c r="Y427" i="1"/>
  <c r="BR427" i="3" s="1"/>
  <c r="Z427" i="1"/>
  <c r="BS427" i="3" s="1"/>
  <c r="Y428" i="1"/>
  <c r="BR428" i="3" s="1"/>
  <c r="Z428" i="1"/>
  <c r="BS428" i="3" s="1"/>
  <c r="Y429" i="1"/>
  <c r="BR429" i="3" s="1"/>
  <c r="Z429" i="1"/>
  <c r="BS429" i="3" s="1"/>
  <c r="Y430" i="1"/>
  <c r="BR430" i="3" s="1"/>
  <c r="Z430" i="1"/>
  <c r="BS430" i="3" s="1"/>
  <c r="Y431" i="1"/>
  <c r="BR431" i="3" s="1"/>
  <c r="Z431" i="1"/>
  <c r="BS431" i="3" s="1"/>
  <c r="Y432" i="1"/>
  <c r="BR432" i="3" s="1"/>
  <c r="Z432" i="1"/>
  <c r="BS432" i="3" s="1"/>
  <c r="Y433" i="1"/>
  <c r="BR433" i="3" s="1"/>
  <c r="Z433" i="1"/>
  <c r="BS433" i="3" s="1"/>
  <c r="Y434" i="1"/>
  <c r="BR434" i="3" s="1"/>
  <c r="Z434" i="1"/>
  <c r="BS434" i="3" s="1"/>
  <c r="Y435" i="1"/>
  <c r="BR435" i="3" s="1"/>
  <c r="Z435" i="1"/>
  <c r="BS435" i="3" s="1"/>
  <c r="Y436" i="1"/>
  <c r="BR436" i="3" s="1"/>
  <c r="Z436" i="1"/>
  <c r="BS436" i="3" s="1"/>
  <c r="Y437" i="1"/>
  <c r="BR437" i="3" s="1"/>
  <c r="Z437" i="1"/>
  <c r="BS437" i="3" s="1"/>
  <c r="Y438" i="1"/>
  <c r="BR438" i="3" s="1"/>
  <c r="Z438" i="1"/>
  <c r="BS438" i="3" s="1"/>
  <c r="Y439" i="1"/>
  <c r="BR439" i="3" s="1"/>
  <c r="Z439" i="1"/>
  <c r="BS439" i="3" s="1"/>
  <c r="Y440" i="1"/>
  <c r="BR440" i="3" s="1"/>
  <c r="Z440" i="1"/>
  <c r="BS440" i="3" s="1"/>
  <c r="Y441" i="1"/>
  <c r="BR441" i="3" s="1"/>
  <c r="Z441" i="1"/>
  <c r="BS441" i="3" s="1"/>
  <c r="Y442" i="1"/>
  <c r="BR442" i="3" s="1"/>
  <c r="Z442" i="1"/>
  <c r="BS442" i="3" s="1"/>
  <c r="Y443" i="1"/>
  <c r="BR443" i="3" s="1"/>
  <c r="Z443" i="1"/>
  <c r="BS443" i="3" s="1"/>
  <c r="Y444" i="1"/>
  <c r="BR444" i="3" s="1"/>
  <c r="Z444" i="1"/>
  <c r="BS444" i="3" s="1"/>
  <c r="Y445" i="1"/>
  <c r="BR445" i="3" s="1"/>
  <c r="Z445" i="1"/>
  <c r="BS445" i="3" s="1"/>
  <c r="Y446" i="1"/>
  <c r="BR446" i="3" s="1"/>
  <c r="Z446" i="1"/>
  <c r="BS446" i="3" s="1"/>
  <c r="Y447" i="1"/>
  <c r="BR447" i="3" s="1"/>
  <c r="Z447" i="1"/>
  <c r="BS447" i="3" s="1"/>
  <c r="Y448" i="1"/>
  <c r="BR448" i="3" s="1"/>
  <c r="Z448" i="1"/>
  <c r="BS448" i="3" s="1"/>
  <c r="Y449" i="1"/>
  <c r="BR449" i="3" s="1"/>
  <c r="Z449" i="1"/>
  <c r="BS449" i="3" s="1"/>
  <c r="Y450" i="1"/>
  <c r="BR450" i="3" s="1"/>
  <c r="Z450" i="1"/>
  <c r="BS450" i="3" s="1"/>
  <c r="Y451" i="1"/>
  <c r="BR451" i="3" s="1"/>
  <c r="Z451" i="1"/>
  <c r="BS451" i="3" s="1"/>
  <c r="Y452" i="1"/>
  <c r="BR452" i="3" s="1"/>
  <c r="Z452" i="1"/>
  <c r="BS452" i="3" s="1"/>
  <c r="Y453" i="1"/>
  <c r="BR453" i="3" s="1"/>
  <c r="Z453" i="1"/>
  <c r="BS453" i="3" s="1"/>
  <c r="Y454" i="1"/>
  <c r="BR454" i="3" s="1"/>
  <c r="Z454" i="1"/>
  <c r="BS454" i="3" s="1"/>
  <c r="Y455" i="1"/>
  <c r="BR455" i="3" s="1"/>
  <c r="Z455" i="1"/>
  <c r="BS455" i="3" s="1"/>
  <c r="Y456" i="1"/>
  <c r="BR456" i="3" s="1"/>
  <c r="Z456" i="1"/>
  <c r="BS456" i="3" s="1"/>
  <c r="Y457" i="1"/>
  <c r="BR457" i="3" s="1"/>
  <c r="Z457" i="1"/>
  <c r="BS457" i="3" s="1"/>
  <c r="Y458" i="1"/>
  <c r="BR458" i="3" s="1"/>
  <c r="Z458" i="1"/>
  <c r="BS458" i="3" s="1"/>
  <c r="Y459" i="1"/>
  <c r="BR459" i="3" s="1"/>
  <c r="Z459" i="1"/>
  <c r="BS459" i="3" s="1"/>
  <c r="Y460" i="1"/>
  <c r="BR460" i="3" s="1"/>
  <c r="Z460" i="1"/>
  <c r="BS460" i="3" s="1"/>
  <c r="Y461" i="1"/>
  <c r="BR461" i="3" s="1"/>
  <c r="Z461" i="1"/>
  <c r="BS461" i="3" s="1"/>
  <c r="Y462" i="1"/>
  <c r="BR462" i="3" s="1"/>
  <c r="Z462" i="1"/>
  <c r="BS462" i="3" s="1"/>
  <c r="Y463" i="1"/>
  <c r="BR463" i="3" s="1"/>
  <c r="Z463" i="1"/>
  <c r="BS463" i="3" s="1"/>
  <c r="Y464" i="1"/>
  <c r="BR464" i="3" s="1"/>
  <c r="Z464" i="1"/>
  <c r="BS464" i="3" s="1"/>
  <c r="Y465" i="1"/>
  <c r="BR465" i="3" s="1"/>
  <c r="Z465" i="1"/>
  <c r="BS465" i="3" s="1"/>
  <c r="Y466" i="1"/>
  <c r="BR466" i="3" s="1"/>
  <c r="Z466" i="1"/>
  <c r="BS466" i="3" s="1"/>
  <c r="Y467" i="1"/>
  <c r="BR467" i="3" s="1"/>
  <c r="Z467" i="1"/>
  <c r="BS467" i="3" s="1"/>
  <c r="Y468" i="1"/>
  <c r="BR468" i="3" s="1"/>
  <c r="Z468" i="1"/>
  <c r="BS468" i="3" s="1"/>
  <c r="Y469" i="1"/>
  <c r="BR469" i="3" s="1"/>
  <c r="Z469" i="1"/>
  <c r="BS469" i="3" s="1"/>
  <c r="Y470" i="1"/>
  <c r="BR470" i="3" s="1"/>
  <c r="Z470" i="1"/>
  <c r="BS470" i="3" s="1"/>
  <c r="Y471" i="1"/>
  <c r="BR471" i="3" s="1"/>
  <c r="Z471" i="1"/>
  <c r="BS471" i="3" s="1"/>
  <c r="Y472" i="1"/>
  <c r="BR472" i="3" s="1"/>
  <c r="Z472" i="1"/>
  <c r="BS472" i="3" s="1"/>
  <c r="Y473" i="1"/>
  <c r="BR473" i="3" s="1"/>
  <c r="Z473" i="1"/>
  <c r="BS473" i="3" s="1"/>
  <c r="Y474" i="1"/>
  <c r="BR474" i="3" s="1"/>
  <c r="Z474" i="1"/>
  <c r="BS474" i="3" s="1"/>
  <c r="Y475" i="1"/>
  <c r="BR475" i="3" s="1"/>
  <c r="Z475" i="1"/>
  <c r="BS475" i="3" s="1"/>
  <c r="Y476" i="1"/>
  <c r="BR476" i="3" s="1"/>
  <c r="Z476" i="1"/>
  <c r="BS476" i="3" s="1"/>
  <c r="Y477" i="1"/>
  <c r="BR477" i="3" s="1"/>
  <c r="Z477" i="1"/>
  <c r="BS477" i="3" s="1"/>
  <c r="Y478" i="1"/>
  <c r="BR478" i="3" s="1"/>
  <c r="Z478" i="1"/>
  <c r="BS478" i="3" s="1"/>
  <c r="Y479" i="1"/>
  <c r="BR479" i="3" s="1"/>
  <c r="Z479" i="1"/>
  <c r="BS479" i="3" s="1"/>
  <c r="Y480" i="1"/>
  <c r="BR480" i="3" s="1"/>
  <c r="Z480" i="1"/>
  <c r="BS480" i="3" s="1"/>
  <c r="Y481" i="1"/>
  <c r="BR481" i="3" s="1"/>
  <c r="Z481" i="1"/>
  <c r="BS481" i="3" s="1"/>
  <c r="Y482" i="1"/>
  <c r="BR482" i="3" s="1"/>
  <c r="Z482" i="1"/>
  <c r="BS482" i="3" s="1"/>
  <c r="Y483" i="1"/>
  <c r="BR483" i="3" s="1"/>
  <c r="Z483" i="1"/>
  <c r="BS483" i="3" s="1"/>
  <c r="Y484" i="1"/>
  <c r="BR484" i="3" s="1"/>
  <c r="Z484" i="1"/>
  <c r="BS484" i="3" s="1"/>
  <c r="Y485" i="1"/>
  <c r="BR485" i="3" s="1"/>
  <c r="Z485" i="1"/>
  <c r="BS485" i="3" s="1"/>
  <c r="Y486" i="1"/>
  <c r="BR486" i="3" s="1"/>
  <c r="Z486" i="1"/>
  <c r="BS486" i="3" s="1"/>
  <c r="Y487" i="1"/>
  <c r="BR487" i="3" s="1"/>
  <c r="Z487" i="1"/>
  <c r="BS487" i="3" s="1"/>
  <c r="Y488" i="1"/>
  <c r="BR488" i="3" s="1"/>
  <c r="Z488" i="1"/>
  <c r="BS488" i="3" s="1"/>
  <c r="Y489" i="1"/>
  <c r="BR489" i="3" s="1"/>
  <c r="Z489" i="1"/>
  <c r="BS489" i="3" s="1"/>
  <c r="Y490" i="1"/>
  <c r="BR490" i="3" s="1"/>
  <c r="Z490" i="1"/>
  <c r="BS490" i="3" s="1"/>
  <c r="Y491" i="1"/>
  <c r="BR491" i="3" s="1"/>
  <c r="Z491" i="1"/>
  <c r="BS491" i="3" s="1"/>
  <c r="Y492" i="1"/>
  <c r="BR492" i="3" s="1"/>
  <c r="Z492" i="1"/>
  <c r="BS492" i="3" s="1"/>
  <c r="Y493" i="1"/>
  <c r="BR493" i="3" s="1"/>
  <c r="Z493" i="1"/>
  <c r="BS493" i="3" s="1"/>
  <c r="Y494" i="1"/>
  <c r="BR494" i="3" s="1"/>
  <c r="Z494" i="1"/>
  <c r="BS494" i="3" s="1"/>
  <c r="Y495" i="1"/>
  <c r="BR495" i="3" s="1"/>
  <c r="Z495" i="1"/>
  <c r="BS495" i="3" s="1"/>
  <c r="Y496" i="1"/>
  <c r="BR496" i="3" s="1"/>
  <c r="Z496" i="1"/>
  <c r="BS496" i="3" s="1"/>
  <c r="Y497" i="1"/>
  <c r="BR497" i="3" s="1"/>
  <c r="Z497" i="1"/>
  <c r="BS497" i="3" s="1"/>
  <c r="Y498" i="1"/>
  <c r="BR498" i="3" s="1"/>
  <c r="Z498" i="1"/>
  <c r="BS498" i="3" s="1"/>
  <c r="Y499" i="1"/>
  <c r="BR499" i="3" s="1"/>
  <c r="Z499" i="1"/>
  <c r="BS499" i="3" s="1"/>
  <c r="Y500" i="1"/>
  <c r="BR500" i="3" s="1"/>
  <c r="Z500" i="1"/>
  <c r="BS500" i="3" s="1"/>
  <c r="Y501" i="1"/>
  <c r="BR501" i="3" s="1"/>
  <c r="Z501" i="1"/>
  <c r="BS501" i="3" s="1"/>
  <c r="Y502" i="1"/>
  <c r="BR502" i="3" s="1"/>
  <c r="Z502" i="1"/>
  <c r="BS502" i="3" s="1"/>
  <c r="Y503" i="1"/>
  <c r="BR503" i="3" s="1"/>
  <c r="Z503" i="1"/>
  <c r="BS503" i="3" s="1"/>
  <c r="Y504" i="1"/>
  <c r="BR504" i="3" s="1"/>
  <c r="Z504" i="1"/>
  <c r="BS504" i="3" s="1"/>
  <c r="Y505" i="1"/>
  <c r="BR505" i="3" s="1"/>
  <c r="Z505" i="1"/>
  <c r="BS505" i="3" s="1"/>
  <c r="Y506" i="1"/>
  <c r="BR506" i="3" s="1"/>
  <c r="Z506" i="1"/>
  <c r="BS506" i="3" s="1"/>
  <c r="Y507" i="1"/>
  <c r="BR507" i="3" s="1"/>
  <c r="Z507" i="1"/>
  <c r="BS507" i="3" s="1"/>
  <c r="Y508" i="1"/>
  <c r="BR508" i="3" s="1"/>
  <c r="Z508" i="1"/>
  <c r="BS508" i="3" s="1"/>
  <c r="Y509" i="1"/>
  <c r="BR509" i="3" s="1"/>
  <c r="Z509" i="1"/>
  <c r="BS509" i="3" s="1"/>
  <c r="Y510" i="1"/>
  <c r="BR510" i="3" s="1"/>
  <c r="Z510" i="1"/>
  <c r="BS510" i="3" s="1"/>
  <c r="Y511" i="1"/>
  <c r="BR511" i="3" s="1"/>
  <c r="Z511" i="1"/>
  <c r="BS511" i="3" s="1"/>
  <c r="Y512" i="1"/>
  <c r="BR512" i="3" s="1"/>
  <c r="Z512" i="1"/>
  <c r="BS512" i="3" s="1"/>
  <c r="Y513" i="1"/>
  <c r="BR513" i="3" s="1"/>
  <c r="Z513" i="1"/>
  <c r="BS513" i="3" s="1"/>
  <c r="Y514" i="1"/>
  <c r="BR514" i="3" s="1"/>
  <c r="Z514" i="1"/>
  <c r="BS514" i="3" s="1"/>
  <c r="Y515" i="1"/>
  <c r="BR515" i="3" s="1"/>
  <c r="Z515" i="1"/>
  <c r="BS515" i="3" s="1"/>
  <c r="Y516" i="1"/>
  <c r="BR516" i="3" s="1"/>
  <c r="Z516" i="1"/>
  <c r="BS516" i="3" s="1"/>
  <c r="Y517" i="1"/>
  <c r="BR517" i="3" s="1"/>
  <c r="Z517" i="1"/>
  <c r="BS517" i="3" s="1"/>
  <c r="Y518" i="1"/>
  <c r="BR518" i="3" s="1"/>
  <c r="Z518" i="1"/>
  <c r="BS518" i="3" s="1"/>
  <c r="Y519" i="1"/>
  <c r="BR519" i="3" s="1"/>
  <c r="Z519" i="1"/>
  <c r="BS519" i="3" s="1"/>
  <c r="Y520" i="1"/>
  <c r="BR520" i="3" s="1"/>
  <c r="Z520" i="1"/>
  <c r="BS520" i="3" s="1"/>
  <c r="Y521" i="1"/>
  <c r="BR521" i="3" s="1"/>
  <c r="Z521" i="1"/>
  <c r="BS521" i="3" s="1"/>
  <c r="Y522" i="1"/>
  <c r="BR522" i="3" s="1"/>
  <c r="Z522" i="1"/>
  <c r="BS522" i="3" s="1"/>
  <c r="Y523" i="1"/>
  <c r="BR523" i="3" s="1"/>
  <c r="Z523" i="1"/>
  <c r="BS523" i="3" s="1"/>
  <c r="Y524" i="1"/>
  <c r="BR524" i="3" s="1"/>
  <c r="Z524" i="1"/>
  <c r="BS524" i="3" s="1"/>
  <c r="Y525" i="1"/>
  <c r="BR525" i="3" s="1"/>
  <c r="Z525" i="1"/>
  <c r="BS525" i="3" s="1"/>
  <c r="Y526" i="1"/>
  <c r="BR526" i="3" s="1"/>
  <c r="Z526" i="1"/>
  <c r="BS526" i="3" s="1"/>
  <c r="Y527" i="1"/>
  <c r="BR527" i="3" s="1"/>
  <c r="Z527" i="1"/>
  <c r="BS527" i="3" s="1"/>
  <c r="Y528" i="1"/>
  <c r="BR528" i="3" s="1"/>
  <c r="Z528" i="1"/>
  <c r="BS528" i="3" s="1"/>
  <c r="Y529" i="1"/>
  <c r="BR529" i="3" s="1"/>
  <c r="Z529" i="1"/>
  <c r="BS529" i="3" s="1"/>
  <c r="Y530" i="1"/>
  <c r="BR530" i="3" s="1"/>
  <c r="Z530" i="1"/>
  <c r="BS530" i="3" s="1"/>
  <c r="Y531" i="1"/>
  <c r="BR531" i="3" s="1"/>
  <c r="Z531" i="1"/>
  <c r="BS531" i="3" s="1"/>
  <c r="Y532" i="1"/>
  <c r="BR532" i="3" s="1"/>
  <c r="Z532" i="1"/>
  <c r="BS532" i="3" s="1"/>
  <c r="Y533" i="1"/>
  <c r="BR533" i="3" s="1"/>
  <c r="Z533" i="1"/>
  <c r="BS533" i="3" s="1"/>
  <c r="Y534" i="1"/>
  <c r="BR534" i="3" s="1"/>
  <c r="Z534" i="1"/>
  <c r="BS534" i="3" s="1"/>
  <c r="Y535" i="1"/>
  <c r="BR535" i="3" s="1"/>
  <c r="Z535" i="1"/>
  <c r="BS535" i="3" s="1"/>
  <c r="Y536" i="1"/>
  <c r="BR536" i="3" s="1"/>
  <c r="Z536" i="1"/>
  <c r="BS536" i="3" s="1"/>
  <c r="Y537" i="1"/>
  <c r="BR537" i="3" s="1"/>
  <c r="Z537" i="1"/>
  <c r="BS537" i="3" s="1"/>
  <c r="Y538" i="1"/>
  <c r="BR538" i="3" s="1"/>
  <c r="Z538" i="1"/>
  <c r="BS538" i="3" s="1"/>
  <c r="Y539" i="1"/>
  <c r="BR539" i="3" s="1"/>
  <c r="Z539" i="1"/>
  <c r="BS539" i="3" s="1"/>
  <c r="Y540" i="1"/>
  <c r="BR540" i="3" s="1"/>
  <c r="Z540" i="1"/>
  <c r="BS540" i="3" s="1"/>
  <c r="Y541" i="1"/>
  <c r="BR541" i="3" s="1"/>
  <c r="Z541" i="1"/>
  <c r="BS541" i="3" s="1"/>
  <c r="Y542" i="1"/>
  <c r="BR542" i="3" s="1"/>
  <c r="Z542" i="1"/>
  <c r="BS542" i="3" s="1"/>
  <c r="R542" i="3" l="1"/>
  <c r="AA542" i="3"/>
  <c r="BO542" i="3"/>
  <c r="X542" i="3" s="1"/>
  <c r="R528" i="3"/>
  <c r="AA528" i="3"/>
  <c r="BO528" i="3"/>
  <c r="X528" i="3" s="1"/>
  <c r="R514" i="3"/>
  <c r="AA514" i="3"/>
  <c r="BO514" i="3"/>
  <c r="X514" i="3" s="1"/>
  <c r="R502" i="3"/>
  <c r="AA502" i="3"/>
  <c r="BO502" i="3"/>
  <c r="X502" i="3" s="1"/>
  <c r="R492" i="3"/>
  <c r="AA492" i="3"/>
  <c r="BO492" i="3"/>
  <c r="X492" i="3" s="1"/>
  <c r="R480" i="3"/>
  <c r="AA480" i="3"/>
  <c r="BO480" i="3"/>
  <c r="X480" i="3" s="1"/>
  <c r="R468" i="3"/>
  <c r="AA468" i="3"/>
  <c r="BO468" i="3"/>
  <c r="X468" i="3" s="1"/>
  <c r="R460" i="3"/>
  <c r="AA460" i="3"/>
  <c r="BO460" i="3"/>
  <c r="X460" i="3" s="1"/>
  <c r="R450" i="3"/>
  <c r="AA450" i="3"/>
  <c r="BO450" i="3"/>
  <c r="X450" i="3" s="1"/>
  <c r="R440" i="3"/>
  <c r="AA440" i="3"/>
  <c r="BO440" i="3"/>
  <c r="X440" i="3" s="1"/>
  <c r="R428" i="3"/>
  <c r="AA428" i="3"/>
  <c r="BO428" i="3"/>
  <c r="X428" i="3" s="1"/>
  <c r="R418" i="3"/>
  <c r="AA418" i="3"/>
  <c r="BO418" i="3"/>
  <c r="X418" i="3" s="1"/>
  <c r="R408" i="3"/>
  <c r="AA408" i="3"/>
  <c r="BO408" i="3"/>
  <c r="X408" i="3" s="1"/>
  <c r="R398" i="3"/>
  <c r="AA398" i="3"/>
  <c r="BO398" i="3"/>
  <c r="X398" i="3" s="1"/>
  <c r="R388" i="3"/>
  <c r="AA388" i="3"/>
  <c r="BO388" i="3"/>
  <c r="X388" i="3" s="1"/>
  <c r="R374" i="3"/>
  <c r="AA374" i="3"/>
  <c r="BO374" i="3"/>
  <c r="X374" i="3" s="1"/>
  <c r="R360" i="3"/>
  <c r="AA360" i="3"/>
  <c r="BO360" i="3"/>
  <c r="X360" i="3" s="1"/>
  <c r="R350" i="3"/>
  <c r="AA350" i="3"/>
  <c r="BO350" i="3"/>
  <c r="X350" i="3" s="1"/>
  <c r="R338" i="3"/>
  <c r="AA338" i="3"/>
  <c r="BO338" i="3"/>
  <c r="X338" i="3" s="1"/>
  <c r="R324" i="3"/>
  <c r="AA324" i="3"/>
  <c r="BO324" i="3"/>
  <c r="X324" i="3" s="1"/>
  <c r="R316" i="3"/>
  <c r="AA316" i="3"/>
  <c r="BO316" i="3"/>
  <c r="X316" i="3" s="1"/>
  <c r="R306" i="3"/>
  <c r="AA306" i="3"/>
  <c r="BO306" i="3"/>
  <c r="X306" i="3" s="1"/>
  <c r="R296" i="3"/>
  <c r="AA296" i="3"/>
  <c r="BO296" i="3"/>
  <c r="X296" i="3" s="1"/>
  <c r="R288" i="3"/>
  <c r="AA288" i="3"/>
  <c r="BO288" i="3"/>
  <c r="X288" i="3" s="1"/>
  <c r="R278" i="3"/>
  <c r="AA278" i="3"/>
  <c r="BO278" i="3"/>
  <c r="X278" i="3" s="1"/>
  <c r="R270" i="3"/>
  <c r="AA270" i="3"/>
  <c r="BO270" i="3"/>
  <c r="X270" i="3" s="1"/>
  <c r="R262" i="3"/>
  <c r="AA262" i="3"/>
  <c r="BO262" i="3"/>
  <c r="X262" i="3" s="1"/>
  <c r="R250" i="3"/>
  <c r="AA250" i="3"/>
  <c r="BO250" i="3"/>
  <c r="X250" i="3" s="1"/>
  <c r="R242" i="3"/>
  <c r="AA242" i="3"/>
  <c r="BO242" i="3"/>
  <c r="X242" i="3" s="1"/>
  <c r="R230" i="3"/>
  <c r="AA230" i="3"/>
  <c r="BO230" i="3"/>
  <c r="X230" i="3" s="1"/>
  <c r="R222" i="3"/>
  <c r="AA222" i="3"/>
  <c r="BO222" i="3"/>
  <c r="X222" i="3" s="1"/>
  <c r="R212" i="3"/>
  <c r="AA212" i="3"/>
  <c r="BO212" i="3"/>
  <c r="X212" i="3" s="1"/>
  <c r="R204" i="3"/>
  <c r="AA204" i="3"/>
  <c r="BO204" i="3"/>
  <c r="X204" i="3" s="1"/>
  <c r="R194" i="3"/>
  <c r="AA194" i="3"/>
  <c r="BO194" i="3"/>
  <c r="X194" i="3" s="1"/>
  <c r="R182" i="3"/>
  <c r="AA182" i="3"/>
  <c r="BO182" i="3"/>
  <c r="X182" i="3" s="1"/>
  <c r="R170" i="3"/>
  <c r="AA170" i="3"/>
  <c r="BO170" i="3"/>
  <c r="X170" i="3" s="1"/>
  <c r="R160" i="3"/>
  <c r="AA160" i="3"/>
  <c r="BO160" i="3"/>
  <c r="X160" i="3" s="1"/>
  <c r="R152" i="3"/>
  <c r="AA152" i="3"/>
  <c r="BO152" i="3"/>
  <c r="X152" i="3" s="1"/>
  <c r="R142" i="3"/>
  <c r="AA142" i="3"/>
  <c r="BO142" i="3"/>
  <c r="X142" i="3" s="1"/>
  <c r="R130" i="3"/>
  <c r="AA130" i="3"/>
  <c r="BO130" i="3"/>
  <c r="X130" i="3" s="1"/>
  <c r="R116" i="3"/>
  <c r="AA116" i="3"/>
  <c r="BO116" i="3"/>
  <c r="X116" i="3" s="1"/>
  <c r="R108" i="3"/>
  <c r="AA108" i="3"/>
  <c r="BO108" i="3"/>
  <c r="X108" i="3" s="1"/>
  <c r="R96" i="3"/>
  <c r="AA96" i="3"/>
  <c r="BO96" i="3"/>
  <c r="X96" i="3" s="1"/>
  <c r="R85" i="3"/>
  <c r="AA85" i="3"/>
  <c r="BO85" i="3"/>
  <c r="X85" i="3" s="1"/>
  <c r="R75" i="3"/>
  <c r="AA75" i="3"/>
  <c r="BO75" i="3"/>
  <c r="X75" i="3" s="1"/>
  <c r="R67" i="3"/>
  <c r="AA67" i="3"/>
  <c r="BO67" i="3"/>
  <c r="X67" i="3" s="1"/>
  <c r="R61" i="3"/>
  <c r="AA61" i="3"/>
  <c r="BO61" i="3"/>
  <c r="X61" i="3" s="1"/>
  <c r="R55" i="3"/>
  <c r="AA55" i="3"/>
  <c r="BO55" i="3"/>
  <c r="X55" i="3" s="1"/>
  <c r="R53" i="3"/>
  <c r="AA53" i="3"/>
  <c r="BO53" i="3"/>
  <c r="X53" i="3" s="1"/>
  <c r="R49" i="3"/>
  <c r="AA49" i="3"/>
  <c r="BO49" i="3"/>
  <c r="X49" i="3" s="1"/>
  <c r="R47" i="3"/>
  <c r="AA47" i="3"/>
  <c r="BO47" i="3"/>
  <c r="X47" i="3" s="1"/>
  <c r="R45" i="3"/>
  <c r="AA45" i="3"/>
  <c r="BO45" i="3"/>
  <c r="X45" i="3" s="1"/>
  <c r="R43" i="3"/>
  <c r="AA43" i="3"/>
  <c r="BO43" i="3"/>
  <c r="X43" i="3" s="1"/>
  <c r="R41" i="3"/>
  <c r="AA41" i="3"/>
  <c r="BO41" i="3"/>
  <c r="X41" i="3" s="1"/>
  <c r="R39" i="3"/>
  <c r="AA39" i="3"/>
  <c r="BO39" i="3"/>
  <c r="X39" i="3" s="1"/>
  <c r="R37" i="3"/>
  <c r="AA37" i="3"/>
  <c r="BO37" i="3"/>
  <c r="X37" i="3" s="1"/>
  <c r="R35" i="3"/>
  <c r="AA35" i="3"/>
  <c r="BO35" i="3"/>
  <c r="X35" i="3" s="1"/>
  <c r="R33" i="3"/>
  <c r="AA33" i="3"/>
  <c r="BO33" i="3"/>
  <c r="X33" i="3" s="1"/>
  <c r="R31" i="3"/>
  <c r="AA31" i="3"/>
  <c r="BO31" i="3"/>
  <c r="X31" i="3" s="1"/>
  <c r="R29" i="3"/>
  <c r="AA29" i="3"/>
  <c r="BO29" i="3"/>
  <c r="X29" i="3" s="1"/>
  <c r="R27" i="3"/>
  <c r="AA27" i="3"/>
  <c r="BO27" i="3"/>
  <c r="X27" i="3" s="1"/>
  <c r="R25" i="3"/>
  <c r="AA25" i="3"/>
  <c r="BO25" i="3"/>
  <c r="X25" i="3" s="1"/>
  <c r="R23" i="3"/>
  <c r="AA23" i="3"/>
  <c r="BO23" i="3"/>
  <c r="X23" i="3" s="1"/>
  <c r="R21" i="3"/>
  <c r="AA21" i="3"/>
  <c r="BO21" i="3"/>
  <c r="X21" i="3" s="1"/>
  <c r="R540" i="3"/>
  <c r="AA540" i="3"/>
  <c r="BO540" i="3"/>
  <c r="X540" i="3" s="1"/>
  <c r="R532" i="3"/>
  <c r="AA532" i="3"/>
  <c r="BO532" i="3"/>
  <c r="X532" i="3" s="1"/>
  <c r="R524" i="3"/>
  <c r="AA524" i="3"/>
  <c r="BO524" i="3"/>
  <c r="X524" i="3" s="1"/>
  <c r="R518" i="3"/>
  <c r="AA518" i="3"/>
  <c r="BO518" i="3"/>
  <c r="X518" i="3" s="1"/>
  <c r="R510" i="3"/>
  <c r="AA510" i="3"/>
  <c r="BO510" i="3"/>
  <c r="X510" i="3" s="1"/>
  <c r="R500" i="3"/>
  <c r="AA500" i="3"/>
  <c r="BO500" i="3"/>
  <c r="X500" i="3" s="1"/>
  <c r="R494" i="3"/>
  <c r="AA494" i="3"/>
  <c r="BO494" i="3"/>
  <c r="X494" i="3" s="1"/>
  <c r="R488" i="3"/>
  <c r="AA488" i="3"/>
  <c r="BO488" i="3"/>
  <c r="X488" i="3" s="1"/>
  <c r="R482" i="3"/>
  <c r="AA482" i="3"/>
  <c r="BO482" i="3"/>
  <c r="X482" i="3" s="1"/>
  <c r="R470" i="3"/>
  <c r="AA470" i="3"/>
  <c r="BO470" i="3"/>
  <c r="X470" i="3" s="1"/>
  <c r="R462" i="3"/>
  <c r="AA462" i="3"/>
  <c r="BO462" i="3"/>
  <c r="X462" i="3" s="1"/>
  <c r="R454" i="3"/>
  <c r="AA454" i="3"/>
  <c r="BO454" i="3"/>
  <c r="X454" i="3" s="1"/>
  <c r="R446" i="3"/>
  <c r="AA446" i="3"/>
  <c r="BO446" i="3"/>
  <c r="X446" i="3" s="1"/>
  <c r="R438" i="3"/>
  <c r="AA438" i="3"/>
  <c r="BO438" i="3"/>
  <c r="X438" i="3" s="1"/>
  <c r="R432" i="3"/>
  <c r="AA432" i="3"/>
  <c r="BO432" i="3"/>
  <c r="X432" i="3" s="1"/>
  <c r="R424" i="3"/>
  <c r="AA424" i="3"/>
  <c r="BO424" i="3"/>
  <c r="X424" i="3" s="1"/>
  <c r="R416" i="3"/>
  <c r="AA416" i="3"/>
  <c r="BO416" i="3"/>
  <c r="X416" i="3" s="1"/>
  <c r="R410" i="3"/>
  <c r="AA410" i="3"/>
  <c r="BO410" i="3"/>
  <c r="X410" i="3" s="1"/>
  <c r="R402" i="3"/>
  <c r="AA402" i="3"/>
  <c r="BO402" i="3"/>
  <c r="X402" i="3" s="1"/>
  <c r="R394" i="3"/>
  <c r="AA394" i="3"/>
  <c r="BO394" i="3"/>
  <c r="X394" i="3" s="1"/>
  <c r="R386" i="3"/>
  <c r="AA386" i="3"/>
  <c r="BO386" i="3"/>
  <c r="X386" i="3" s="1"/>
  <c r="R378" i="3"/>
  <c r="AA378" i="3"/>
  <c r="BO378" i="3"/>
  <c r="X378" i="3" s="1"/>
  <c r="R370" i="3"/>
  <c r="AA370" i="3"/>
  <c r="BO370" i="3"/>
  <c r="X370" i="3" s="1"/>
  <c r="R366" i="3"/>
  <c r="AA366" i="3"/>
  <c r="BO366" i="3"/>
  <c r="X366" i="3" s="1"/>
  <c r="R358" i="3"/>
  <c r="AA358" i="3"/>
  <c r="BO358" i="3"/>
  <c r="X358" i="3" s="1"/>
  <c r="R352" i="3"/>
  <c r="AA352" i="3"/>
  <c r="BO352" i="3"/>
  <c r="X352" i="3" s="1"/>
  <c r="R344" i="3"/>
  <c r="AA344" i="3"/>
  <c r="BO344" i="3"/>
  <c r="X344" i="3" s="1"/>
  <c r="R336" i="3"/>
  <c r="AA336" i="3"/>
  <c r="BO336" i="3"/>
  <c r="X336" i="3" s="1"/>
  <c r="R326" i="3"/>
  <c r="AA326" i="3"/>
  <c r="BO326" i="3"/>
  <c r="X326" i="3" s="1"/>
  <c r="R318" i="3"/>
  <c r="AA318" i="3"/>
  <c r="BO318" i="3"/>
  <c r="X318" i="3" s="1"/>
  <c r="R310" i="3"/>
  <c r="AA310" i="3"/>
  <c r="BO310" i="3"/>
  <c r="X310" i="3" s="1"/>
  <c r="R302" i="3"/>
  <c r="AA302" i="3"/>
  <c r="BO302" i="3"/>
  <c r="X302" i="3" s="1"/>
  <c r="R294" i="3"/>
  <c r="AA294" i="3"/>
  <c r="BO294" i="3"/>
  <c r="X294" i="3" s="1"/>
  <c r="R290" i="3"/>
  <c r="AA290" i="3"/>
  <c r="BO290" i="3"/>
  <c r="X290" i="3" s="1"/>
  <c r="R280" i="3"/>
  <c r="AA280" i="3"/>
  <c r="BO280" i="3"/>
  <c r="X280" i="3" s="1"/>
  <c r="R272" i="3"/>
  <c r="AA272" i="3"/>
  <c r="BO272" i="3"/>
  <c r="X272" i="3" s="1"/>
  <c r="R264" i="3"/>
  <c r="AA264" i="3"/>
  <c r="BO264" i="3"/>
  <c r="X264" i="3" s="1"/>
  <c r="R256" i="3"/>
  <c r="AA256" i="3"/>
  <c r="BO256" i="3"/>
  <c r="X256" i="3" s="1"/>
  <c r="R248" i="3"/>
  <c r="AA248" i="3"/>
  <c r="BO248" i="3"/>
  <c r="X248" i="3" s="1"/>
  <c r="R240" i="3"/>
  <c r="AA240" i="3"/>
  <c r="BO240" i="3"/>
  <c r="X240" i="3" s="1"/>
  <c r="R232" i="3"/>
  <c r="AA232" i="3"/>
  <c r="BO232" i="3"/>
  <c r="X232" i="3" s="1"/>
  <c r="R224" i="3"/>
  <c r="AA224" i="3"/>
  <c r="BO224" i="3"/>
  <c r="X224" i="3" s="1"/>
  <c r="R218" i="3"/>
  <c r="AA218" i="3"/>
  <c r="BO218" i="3"/>
  <c r="X218" i="3" s="1"/>
  <c r="R210" i="3"/>
  <c r="AA210" i="3"/>
  <c r="BO210" i="3"/>
  <c r="X210" i="3" s="1"/>
  <c r="R200" i="3"/>
  <c r="AA200" i="3"/>
  <c r="BO200" i="3"/>
  <c r="X200" i="3" s="1"/>
  <c r="R192" i="3"/>
  <c r="AA192" i="3"/>
  <c r="BO192" i="3"/>
  <c r="X192" i="3" s="1"/>
  <c r="R186" i="3"/>
  <c r="AA186" i="3"/>
  <c r="BO186" i="3"/>
  <c r="X186" i="3" s="1"/>
  <c r="R178" i="3"/>
  <c r="AA178" i="3"/>
  <c r="BO178" i="3"/>
  <c r="X178" i="3" s="1"/>
  <c r="R172" i="3"/>
  <c r="AA172" i="3"/>
  <c r="BO172" i="3"/>
  <c r="X172" i="3" s="1"/>
  <c r="R164" i="3"/>
  <c r="AA164" i="3"/>
  <c r="BO164" i="3"/>
  <c r="X164" i="3" s="1"/>
  <c r="R156" i="3"/>
  <c r="AA156" i="3"/>
  <c r="BO156" i="3"/>
  <c r="X156" i="3" s="1"/>
  <c r="R148" i="3"/>
  <c r="AA148" i="3"/>
  <c r="BO148" i="3"/>
  <c r="X148" i="3" s="1"/>
  <c r="R140" i="3"/>
  <c r="AA140" i="3"/>
  <c r="BO140" i="3"/>
  <c r="X140" i="3" s="1"/>
  <c r="R132" i="3"/>
  <c r="AA132" i="3"/>
  <c r="BO132" i="3"/>
  <c r="X132" i="3" s="1"/>
  <c r="R124" i="3"/>
  <c r="AA124" i="3"/>
  <c r="BO124" i="3"/>
  <c r="X124" i="3" s="1"/>
  <c r="R122" i="3"/>
  <c r="AA122" i="3"/>
  <c r="BO122" i="3"/>
  <c r="X122" i="3" s="1"/>
  <c r="R114" i="3"/>
  <c r="AA114" i="3"/>
  <c r="BO114" i="3"/>
  <c r="X114" i="3" s="1"/>
  <c r="R104" i="3"/>
  <c r="AA104" i="3"/>
  <c r="BO104" i="3"/>
  <c r="X104" i="3" s="1"/>
  <c r="R98" i="3"/>
  <c r="AA98" i="3"/>
  <c r="BO98" i="3"/>
  <c r="X98" i="3" s="1"/>
  <c r="R91" i="3"/>
  <c r="AA91" i="3"/>
  <c r="BO91" i="3"/>
  <c r="X91" i="3" s="1"/>
  <c r="R83" i="3"/>
  <c r="AA83" i="3"/>
  <c r="BO83" i="3"/>
  <c r="X83" i="3" s="1"/>
  <c r="R73" i="3"/>
  <c r="AA73" i="3"/>
  <c r="BO73" i="3"/>
  <c r="X73" i="3" s="1"/>
  <c r="R19" i="3"/>
  <c r="AA19" i="3"/>
  <c r="BO19" i="3"/>
  <c r="X19" i="3" s="1"/>
  <c r="S537" i="3"/>
  <c r="AB537" i="3"/>
  <c r="BP537" i="3"/>
  <c r="Y537" i="3" s="1"/>
  <c r="S529" i="3"/>
  <c r="AB529" i="3"/>
  <c r="BP529" i="3"/>
  <c r="Y529" i="3" s="1"/>
  <c r="S515" i="3"/>
  <c r="AB515" i="3"/>
  <c r="BP515" i="3"/>
  <c r="Y515" i="3" s="1"/>
  <c r="S495" i="3"/>
  <c r="AB495" i="3"/>
  <c r="BP495" i="3"/>
  <c r="Y495" i="3" s="1"/>
  <c r="S469" i="3"/>
  <c r="AB469" i="3"/>
  <c r="BP469" i="3"/>
  <c r="Y469" i="3" s="1"/>
  <c r="S467" i="3"/>
  <c r="AB467" i="3"/>
  <c r="BP467" i="3"/>
  <c r="Y467" i="3" s="1"/>
  <c r="S465" i="3"/>
  <c r="AB465" i="3"/>
  <c r="BP465" i="3"/>
  <c r="Y465" i="3" s="1"/>
  <c r="S463" i="3"/>
  <c r="AB463" i="3"/>
  <c r="BP463" i="3"/>
  <c r="Y463" i="3" s="1"/>
  <c r="S461" i="3"/>
  <c r="AB461" i="3"/>
  <c r="BP461" i="3"/>
  <c r="Y461" i="3" s="1"/>
  <c r="S459" i="3"/>
  <c r="AB459" i="3"/>
  <c r="BP459" i="3"/>
  <c r="Y459" i="3" s="1"/>
  <c r="S457" i="3"/>
  <c r="AB457" i="3"/>
  <c r="BP457" i="3"/>
  <c r="Y457" i="3" s="1"/>
  <c r="S455" i="3"/>
  <c r="AB455" i="3"/>
  <c r="BP455" i="3"/>
  <c r="Y455" i="3" s="1"/>
  <c r="S453" i="3"/>
  <c r="AB453" i="3"/>
  <c r="BP453" i="3"/>
  <c r="Y453" i="3" s="1"/>
  <c r="S451" i="3"/>
  <c r="AB451" i="3"/>
  <c r="BP451" i="3"/>
  <c r="Y451" i="3" s="1"/>
  <c r="S449" i="3"/>
  <c r="AB449" i="3"/>
  <c r="BP449" i="3"/>
  <c r="Y449" i="3" s="1"/>
  <c r="S447" i="3"/>
  <c r="AB447" i="3"/>
  <c r="BP447" i="3"/>
  <c r="Y447" i="3" s="1"/>
  <c r="S445" i="3"/>
  <c r="AB445" i="3"/>
  <c r="BP445" i="3"/>
  <c r="Y445" i="3" s="1"/>
  <c r="S443" i="3"/>
  <c r="AB443" i="3"/>
  <c r="BP443" i="3"/>
  <c r="Y443" i="3" s="1"/>
  <c r="S441" i="3"/>
  <c r="AB441" i="3"/>
  <c r="BP441" i="3"/>
  <c r="Y441" i="3" s="1"/>
  <c r="S439" i="3"/>
  <c r="AB439" i="3"/>
  <c r="BP439" i="3"/>
  <c r="Y439" i="3" s="1"/>
  <c r="S437" i="3"/>
  <c r="AB437" i="3"/>
  <c r="BP437" i="3"/>
  <c r="Y437" i="3" s="1"/>
  <c r="S435" i="3"/>
  <c r="AB435" i="3"/>
  <c r="BP435" i="3"/>
  <c r="Y435" i="3" s="1"/>
  <c r="S433" i="3"/>
  <c r="AB433" i="3"/>
  <c r="BP433" i="3"/>
  <c r="Y433" i="3" s="1"/>
  <c r="S431" i="3"/>
  <c r="AB431" i="3"/>
  <c r="BP431" i="3"/>
  <c r="Y431" i="3" s="1"/>
  <c r="S429" i="3"/>
  <c r="AB429" i="3"/>
  <c r="BP429" i="3"/>
  <c r="Y429" i="3" s="1"/>
  <c r="S427" i="3"/>
  <c r="AB427" i="3"/>
  <c r="BP427" i="3"/>
  <c r="Y427" i="3" s="1"/>
  <c r="S425" i="3"/>
  <c r="AB425" i="3"/>
  <c r="BP425" i="3"/>
  <c r="Y425" i="3" s="1"/>
  <c r="S423" i="3"/>
  <c r="AB423" i="3"/>
  <c r="BP423" i="3"/>
  <c r="Y423" i="3" s="1"/>
  <c r="S421" i="3"/>
  <c r="AB421" i="3"/>
  <c r="BP421" i="3"/>
  <c r="Y421" i="3" s="1"/>
  <c r="S419" i="3"/>
  <c r="AB419" i="3"/>
  <c r="BP419" i="3"/>
  <c r="Y419" i="3" s="1"/>
  <c r="S417" i="3"/>
  <c r="AB417" i="3"/>
  <c r="BP417" i="3"/>
  <c r="Y417" i="3" s="1"/>
  <c r="S415" i="3"/>
  <c r="AB415" i="3"/>
  <c r="BP415" i="3"/>
  <c r="Y415" i="3" s="1"/>
  <c r="S413" i="3"/>
  <c r="AB413" i="3"/>
  <c r="BP413" i="3"/>
  <c r="Y413" i="3" s="1"/>
  <c r="S411" i="3"/>
  <c r="AB411" i="3"/>
  <c r="BP411" i="3"/>
  <c r="Y411" i="3" s="1"/>
  <c r="S409" i="3"/>
  <c r="AB409" i="3"/>
  <c r="BP409" i="3"/>
  <c r="Y409" i="3" s="1"/>
  <c r="S407" i="3"/>
  <c r="AB407" i="3"/>
  <c r="BP407" i="3"/>
  <c r="Y407" i="3" s="1"/>
  <c r="S405" i="3"/>
  <c r="AB405" i="3"/>
  <c r="BP405" i="3"/>
  <c r="Y405" i="3" s="1"/>
  <c r="S403" i="3"/>
  <c r="AB403" i="3"/>
  <c r="BP403" i="3"/>
  <c r="Y403" i="3" s="1"/>
  <c r="S401" i="3"/>
  <c r="AB401" i="3"/>
  <c r="BP401" i="3"/>
  <c r="Y401" i="3" s="1"/>
  <c r="S399" i="3"/>
  <c r="AB399" i="3"/>
  <c r="BP399" i="3"/>
  <c r="Y399" i="3" s="1"/>
  <c r="S397" i="3"/>
  <c r="AB397" i="3"/>
  <c r="BP397" i="3"/>
  <c r="Y397" i="3" s="1"/>
  <c r="S395" i="3"/>
  <c r="AB395" i="3"/>
  <c r="BP395" i="3"/>
  <c r="Y395" i="3" s="1"/>
  <c r="S393" i="3"/>
  <c r="AB393" i="3"/>
  <c r="BP393" i="3"/>
  <c r="Y393" i="3" s="1"/>
  <c r="S391" i="3"/>
  <c r="AB391" i="3"/>
  <c r="BP391" i="3"/>
  <c r="Y391" i="3" s="1"/>
  <c r="S389" i="3"/>
  <c r="AB389" i="3"/>
  <c r="BP389" i="3"/>
  <c r="Y389" i="3" s="1"/>
  <c r="S387" i="3"/>
  <c r="AB387" i="3"/>
  <c r="BP387" i="3"/>
  <c r="Y387" i="3" s="1"/>
  <c r="S385" i="3"/>
  <c r="AB385" i="3"/>
  <c r="BP385" i="3"/>
  <c r="Y385" i="3" s="1"/>
  <c r="BP383" i="3"/>
  <c r="S381" i="3"/>
  <c r="AB381" i="3"/>
  <c r="BP381" i="3"/>
  <c r="Y381" i="3" s="1"/>
  <c r="S379" i="3"/>
  <c r="AB379" i="3"/>
  <c r="BP379" i="3"/>
  <c r="Y379" i="3" s="1"/>
  <c r="S377" i="3"/>
  <c r="AB377" i="3"/>
  <c r="BP377" i="3"/>
  <c r="Y377" i="3" s="1"/>
  <c r="S375" i="3"/>
  <c r="AB375" i="3"/>
  <c r="BP375" i="3"/>
  <c r="Y375" i="3" s="1"/>
  <c r="S373" i="3"/>
  <c r="AB373" i="3"/>
  <c r="BP373" i="3"/>
  <c r="Y373" i="3" s="1"/>
  <c r="S371" i="3"/>
  <c r="AB371" i="3"/>
  <c r="BP371" i="3"/>
  <c r="Y371" i="3" s="1"/>
  <c r="S369" i="3"/>
  <c r="AB369" i="3"/>
  <c r="BP369" i="3"/>
  <c r="Y369" i="3" s="1"/>
  <c r="S367" i="3"/>
  <c r="AB367" i="3"/>
  <c r="BP367" i="3"/>
  <c r="Y367" i="3" s="1"/>
  <c r="S365" i="3"/>
  <c r="AB365" i="3"/>
  <c r="BP365" i="3"/>
  <c r="Y365" i="3" s="1"/>
  <c r="S363" i="3"/>
  <c r="AB363" i="3"/>
  <c r="BP363" i="3"/>
  <c r="Y363" i="3" s="1"/>
  <c r="S361" i="3"/>
  <c r="AB361" i="3"/>
  <c r="BP361" i="3"/>
  <c r="Y361" i="3" s="1"/>
  <c r="S359" i="3"/>
  <c r="AB359" i="3"/>
  <c r="BP359" i="3"/>
  <c r="Y359" i="3" s="1"/>
  <c r="S357" i="3"/>
  <c r="AB357" i="3"/>
  <c r="BP357" i="3"/>
  <c r="Y357" i="3" s="1"/>
  <c r="S355" i="3"/>
  <c r="AB355" i="3"/>
  <c r="BP355" i="3"/>
  <c r="Y355" i="3" s="1"/>
  <c r="S353" i="3"/>
  <c r="AB353" i="3"/>
  <c r="BP353" i="3"/>
  <c r="Y353" i="3" s="1"/>
  <c r="S351" i="3"/>
  <c r="AB351" i="3"/>
  <c r="BP351" i="3"/>
  <c r="Y351" i="3" s="1"/>
  <c r="S349" i="3"/>
  <c r="AB349" i="3"/>
  <c r="BP349" i="3"/>
  <c r="Y349" i="3" s="1"/>
  <c r="S347" i="3"/>
  <c r="AB347" i="3"/>
  <c r="BP347" i="3"/>
  <c r="Y347" i="3" s="1"/>
  <c r="S345" i="3"/>
  <c r="AB345" i="3"/>
  <c r="BP345" i="3"/>
  <c r="Y345" i="3" s="1"/>
  <c r="S343" i="3"/>
  <c r="AB343" i="3"/>
  <c r="BP343" i="3"/>
  <c r="Y343" i="3" s="1"/>
  <c r="S341" i="3"/>
  <c r="AB341" i="3"/>
  <c r="BP341" i="3"/>
  <c r="Y341" i="3" s="1"/>
  <c r="S339" i="3"/>
  <c r="AB339" i="3"/>
  <c r="BP339" i="3"/>
  <c r="Y339" i="3" s="1"/>
  <c r="S337" i="3"/>
  <c r="AB337" i="3"/>
  <c r="BP337" i="3"/>
  <c r="Y337" i="3" s="1"/>
  <c r="S335" i="3"/>
  <c r="AB335" i="3"/>
  <c r="BP335" i="3"/>
  <c r="Y335" i="3" s="1"/>
  <c r="S333" i="3"/>
  <c r="AB333" i="3"/>
  <c r="BP333" i="3"/>
  <c r="Y333" i="3" s="1"/>
  <c r="S331" i="3"/>
  <c r="AB331" i="3"/>
  <c r="BP331" i="3"/>
  <c r="Y331" i="3" s="1"/>
  <c r="S329" i="3"/>
  <c r="AB329" i="3"/>
  <c r="BP329" i="3"/>
  <c r="Y329" i="3" s="1"/>
  <c r="S327" i="3"/>
  <c r="AB327" i="3"/>
  <c r="BP327" i="3"/>
  <c r="Y327" i="3" s="1"/>
  <c r="S325" i="3"/>
  <c r="AB325" i="3"/>
  <c r="BP325" i="3"/>
  <c r="Y325" i="3" s="1"/>
  <c r="S323" i="3"/>
  <c r="AB323" i="3"/>
  <c r="BP323" i="3"/>
  <c r="Y323" i="3" s="1"/>
  <c r="S321" i="3"/>
  <c r="AB321" i="3"/>
  <c r="BP321" i="3"/>
  <c r="Y321" i="3" s="1"/>
  <c r="S319" i="3"/>
  <c r="AB319" i="3"/>
  <c r="BP319" i="3"/>
  <c r="Y319" i="3" s="1"/>
  <c r="S317" i="3"/>
  <c r="AB317" i="3"/>
  <c r="BP317" i="3"/>
  <c r="Y317" i="3" s="1"/>
  <c r="S315" i="3"/>
  <c r="AB315" i="3"/>
  <c r="BP315" i="3"/>
  <c r="Y315" i="3" s="1"/>
  <c r="S313" i="3"/>
  <c r="AB313" i="3"/>
  <c r="BP313" i="3"/>
  <c r="Y313" i="3" s="1"/>
  <c r="S311" i="3"/>
  <c r="AB311" i="3"/>
  <c r="BP311" i="3"/>
  <c r="Y311" i="3" s="1"/>
  <c r="S309" i="3"/>
  <c r="AB309" i="3"/>
  <c r="BP309" i="3"/>
  <c r="Y309" i="3" s="1"/>
  <c r="S307" i="3"/>
  <c r="AB307" i="3"/>
  <c r="BP307" i="3"/>
  <c r="Y307" i="3" s="1"/>
  <c r="S305" i="3"/>
  <c r="AB305" i="3"/>
  <c r="BP305" i="3"/>
  <c r="Y305" i="3" s="1"/>
  <c r="S303" i="3"/>
  <c r="AB303" i="3"/>
  <c r="BP303" i="3"/>
  <c r="Y303" i="3" s="1"/>
  <c r="S301" i="3"/>
  <c r="AB301" i="3"/>
  <c r="BP301" i="3"/>
  <c r="Y301" i="3" s="1"/>
  <c r="S299" i="3"/>
  <c r="AB299" i="3"/>
  <c r="BP299" i="3"/>
  <c r="Y299" i="3" s="1"/>
  <c r="S297" i="3"/>
  <c r="AB297" i="3"/>
  <c r="BP297" i="3"/>
  <c r="Y297" i="3" s="1"/>
  <c r="S295" i="3"/>
  <c r="AB295" i="3"/>
  <c r="BP295" i="3"/>
  <c r="Y295" i="3" s="1"/>
  <c r="S293" i="3"/>
  <c r="AB293" i="3"/>
  <c r="BP293" i="3"/>
  <c r="Y293" i="3" s="1"/>
  <c r="S291" i="3"/>
  <c r="AB291" i="3"/>
  <c r="BP291" i="3"/>
  <c r="Y291" i="3" s="1"/>
  <c r="S289" i="3"/>
  <c r="AB289" i="3"/>
  <c r="BP289" i="3"/>
  <c r="Y289" i="3" s="1"/>
  <c r="S287" i="3"/>
  <c r="AB287" i="3"/>
  <c r="BP287" i="3"/>
  <c r="Y287" i="3" s="1"/>
  <c r="S285" i="3"/>
  <c r="AB285" i="3"/>
  <c r="BP285" i="3"/>
  <c r="Y285" i="3" s="1"/>
  <c r="S283" i="3"/>
  <c r="AB283" i="3"/>
  <c r="BP283" i="3"/>
  <c r="Y283" i="3" s="1"/>
  <c r="S281" i="3"/>
  <c r="AB281" i="3"/>
  <c r="BP281" i="3"/>
  <c r="Y281" i="3" s="1"/>
  <c r="BP279" i="3"/>
  <c r="S277" i="3"/>
  <c r="AB277" i="3"/>
  <c r="BP277" i="3"/>
  <c r="Y277" i="3" s="1"/>
  <c r="S275" i="3"/>
  <c r="AB275" i="3"/>
  <c r="BP275" i="3"/>
  <c r="Y275" i="3" s="1"/>
  <c r="S273" i="3"/>
  <c r="AB273" i="3"/>
  <c r="BP273" i="3"/>
  <c r="Y273" i="3" s="1"/>
  <c r="S271" i="3"/>
  <c r="AB271" i="3"/>
  <c r="BP271" i="3"/>
  <c r="Y271" i="3" s="1"/>
  <c r="S269" i="3"/>
  <c r="AB269" i="3"/>
  <c r="BP269" i="3"/>
  <c r="Y269" i="3" s="1"/>
  <c r="S267" i="3"/>
  <c r="AB267" i="3"/>
  <c r="BP267" i="3"/>
  <c r="Y267" i="3" s="1"/>
  <c r="S265" i="3"/>
  <c r="AB265" i="3"/>
  <c r="BP265" i="3"/>
  <c r="Y265" i="3" s="1"/>
  <c r="S263" i="3"/>
  <c r="AB263" i="3"/>
  <c r="BP263" i="3"/>
  <c r="Y263" i="3" s="1"/>
  <c r="S261" i="3"/>
  <c r="AB261" i="3"/>
  <c r="BP261" i="3"/>
  <c r="Y261" i="3" s="1"/>
  <c r="S259" i="3"/>
  <c r="AB259" i="3"/>
  <c r="BP259" i="3"/>
  <c r="Y259" i="3" s="1"/>
  <c r="S257" i="3"/>
  <c r="AB257" i="3"/>
  <c r="BP257" i="3"/>
  <c r="Y257" i="3" s="1"/>
  <c r="S255" i="3"/>
  <c r="AB255" i="3"/>
  <c r="BP255" i="3"/>
  <c r="Y255" i="3" s="1"/>
  <c r="S253" i="3"/>
  <c r="AB253" i="3"/>
  <c r="BP253" i="3"/>
  <c r="Y253" i="3" s="1"/>
  <c r="S251" i="3"/>
  <c r="AB251" i="3"/>
  <c r="BP251" i="3"/>
  <c r="Y251" i="3" s="1"/>
  <c r="S249" i="3"/>
  <c r="AB249" i="3"/>
  <c r="BP249" i="3"/>
  <c r="Y249" i="3" s="1"/>
  <c r="S247" i="3"/>
  <c r="AB247" i="3"/>
  <c r="BP247" i="3"/>
  <c r="Y247" i="3" s="1"/>
  <c r="S245" i="3"/>
  <c r="AB245" i="3"/>
  <c r="BP245" i="3"/>
  <c r="Y245" i="3" s="1"/>
  <c r="S243" i="3"/>
  <c r="AB243" i="3"/>
  <c r="BP243" i="3"/>
  <c r="Y243" i="3" s="1"/>
  <c r="S241" i="3"/>
  <c r="AB241" i="3"/>
  <c r="BP241" i="3"/>
  <c r="Y241" i="3" s="1"/>
  <c r="S239" i="3"/>
  <c r="AB239" i="3"/>
  <c r="BP239" i="3"/>
  <c r="Y239" i="3" s="1"/>
  <c r="S237" i="3"/>
  <c r="AB237" i="3"/>
  <c r="BP237" i="3"/>
  <c r="Y237" i="3" s="1"/>
  <c r="S235" i="3"/>
  <c r="AB235" i="3"/>
  <c r="BP235" i="3"/>
  <c r="Y235" i="3" s="1"/>
  <c r="S233" i="3"/>
  <c r="AB233" i="3"/>
  <c r="BP233" i="3"/>
  <c r="Y233" i="3" s="1"/>
  <c r="S231" i="3"/>
  <c r="AB231" i="3"/>
  <c r="BP231" i="3"/>
  <c r="Y231" i="3" s="1"/>
  <c r="S229" i="3"/>
  <c r="AB229" i="3"/>
  <c r="BP229" i="3"/>
  <c r="Y229" i="3" s="1"/>
  <c r="S227" i="3"/>
  <c r="AB227" i="3"/>
  <c r="BP227" i="3"/>
  <c r="Y227" i="3" s="1"/>
  <c r="S225" i="3"/>
  <c r="AB225" i="3"/>
  <c r="BP225" i="3"/>
  <c r="Y225" i="3" s="1"/>
  <c r="S223" i="3"/>
  <c r="AB223" i="3"/>
  <c r="BP223" i="3"/>
  <c r="Y223" i="3" s="1"/>
  <c r="S221" i="3"/>
  <c r="AB221" i="3"/>
  <c r="BP221" i="3"/>
  <c r="Y221" i="3" s="1"/>
  <c r="S219" i="3"/>
  <c r="AB219" i="3"/>
  <c r="BP219" i="3"/>
  <c r="Y219" i="3" s="1"/>
  <c r="S217" i="3"/>
  <c r="AB217" i="3"/>
  <c r="BP217" i="3"/>
  <c r="Y217" i="3" s="1"/>
  <c r="S215" i="3"/>
  <c r="AB215" i="3"/>
  <c r="BP215" i="3"/>
  <c r="Y215" i="3" s="1"/>
  <c r="S213" i="3"/>
  <c r="AB213" i="3"/>
  <c r="BP213" i="3"/>
  <c r="Y213" i="3" s="1"/>
  <c r="S211" i="3"/>
  <c r="AB211" i="3"/>
  <c r="BP211" i="3"/>
  <c r="Y211" i="3" s="1"/>
  <c r="S209" i="3"/>
  <c r="AB209" i="3"/>
  <c r="BP209" i="3"/>
  <c r="Y209" i="3" s="1"/>
  <c r="S207" i="3"/>
  <c r="AB207" i="3"/>
  <c r="BP207" i="3"/>
  <c r="Y207" i="3" s="1"/>
  <c r="S205" i="3"/>
  <c r="AB205" i="3"/>
  <c r="BP205" i="3"/>
  <c r="Y205" i="3" s="1"/>
  <c r="S203" i="3"/>
  <c r="AB203" i="3"/>
  <c r="BP203" i="3"/>
  <c r="Y203" i="3" s="1"/>
  <c r="S201" i="3"/>
  <c r="AB201" i="3"/>
  <c r="BP201" i="3"/>
  <c r="Y201" i="3" s="1"/>
  <c r="BP199" i="3"/>
  <c r="S197" i="3"/>
  <c r="AB197" i="3"/>
  <c r="BP197" i="3"/>
  <c r="Y197" i="3" s="1"/>
  <c r="S195" i="3"/>
  <c r="AB195" i="3"/>
  <c r="BP195" i="3"/>
  <c r="Y195" i="3" s="1"/>
  <c r="S193" i="3"/>
  <c r="AB193" i="3"/>
  <c r="BP193" i="3"/>
  <c r="Y193" i="3" s="1"/>
  <c r="S191" i="3"/>
  <c r="AB191" i="3"/>
  <c r="BP191" i="3"/>
  <c r="Y191" i="3" s="1"/>
  <c r="S189" i="3"/>
  <c r="AB189" i="3"/>
  <c r="BP189" i="3"/>
  <c r="Y189" i="3" s="1"/>
  <c r="S187" i="3"/>
  <c r="AB187" i="3"/>
  <c r="BP187" i="3"/>
  <c r="Y187" i="3" s="1"/>
  <c r="S185" i="3"/>
  <c r="AB185" i="3"/>
  <c r="BP185" i="3"/>
  <c r="Y185" i="3" s="1"/>
  <c r="S183" i="3"/>
  <c r="AB183" i="3"/>
  <c r="BP183" i="3"/>
  <c r="Y183" i="3" s="1"/>
  <c r="S181" i="3"/>
  <c r="AB181" i="3"/>
  <c r="BP181" i="3"/>
  <c r="Y181" i="3" s="1"/>
  <c r="S179" i="3"/>
  <c r="AB179" i="3"/>
  <c r="BP179" i="3"/>
  <c r="Y179" i="3" s="1"/>
  <c r="S177" i="3"/>
  <c r="AB177" i="3"/>
  <c r="BP177" i="3"/>
  <c r="Y177" i="3" s="1"/>
  <c r="S175" i="3"/>
  <c r="AB175" i="3"/>
  <c r="BP175" i="3"/>
  <c r="Y175" i="3" s="1"/>
  <c r="S173" i="3"/>
  <c r="AB173" i="3"/>
  <c r="BP173" i="3"/>
  <c r="Y173" i="3" s="1"/>
  <c r="S171" i="3"/>
  <c r="AB171" i="3"/>
  <c r="BP171" i="3"/>
  <c r="Y171" i="3" s="1"/>
  <c r="S169" i="3"/>
  <c r="AB169" i="3"/>
  <c r="BP169" i="3"/>
  <c r="Y169" i="3" s="1"/>
  <c r="S167" i="3"/>
  <c r="AB167" i="3"/>
  <c r="BP167" i="3"/>
  <c r="Y167" i="3" s="1"/>
  <c r="S165" i="3"/>
  <c r="AB165" i="3"/>
  <c r="BP165" i="3"/>
  <c r="Y165" i="3" s="1"/>
  <c r="S163" i="3"/>
  <c r="AB163" i="3"/>
  <c r="BP163" i="3"/>
  <c r="Y163" i="3" s="1"/>
  <c r="S161" i="3"/>
  <c r="AB161" i="3"/>
  <c r="BP161" i="3"/>
  <c r="Y161" i="3" s="1"/>
  <c r="S159" i="3"/>
  <c r="AB159" i="3"/>
  <c r="BP159" i="3"/>
  <c r="Y159" i="3" s="1"/>
  <c r="S157" i="3"/>
  <c r="AB157" i="3"/>
  <c r="BP157" i="3"/>
  <c r="Y157" i="3" s="1"/>
  <c r="S155" i="3"/>
  <c r="AB155" i="3"/>
  <c r="BP155" i="3"/>
  <c r="Y155" i="3" s="1"/>
  <c r="S153" i="3"/>
  <c r="AB153" i="3"/>
  <c r="BP153" i="3"/>
  <c r="Y153" i="3" s="1"/>
  <c r="S151" i="3"/>
  <c r="AB151" i="3"/>
  <c r="BP151" i="3"/>
  <c r="Y151" i="3" s="1"/>
  <c r="S149" i="3"/>
  <c r="AB149" i="3"/>
  <c r="BP149" i="3"/>
  <c r="Y149" i="3" s="1"/>
  <c r="S147" i="3"/>
  <c r="AB147" i="3"/>
  <c r="BP147" i="3"/>
  <c r="Y147" i="3" s="1"/>
  <c r="S145" i="3"/>
  <c r="AB145" i="3"/>
  <c r="BP145" i="3"/>
  <c r="Y145" i="3" s="1"/>
  <c r="S143" i="3"/>
  <c r="AB143" i="3"/>
  <c r="BP143" i="3"/>
  <c r="Y143" i="3" s="1"/>
  <c r="S141" i="3"/>
  <c r="AB141" i="3"/>
  <c r="BP141" i="3"/>
  <c r="Y141" i="3" s="1"/>
  <c r="S139" i="3"/>
  <c r="AB139" i="3"/>
  <c r="BP139" i="3"/>
  <c r="Y139" i="3" s="1"/>
  <c r="S137" i="3"/>
  <c r="AB137" i="3"/>
  <c r="BP137" i="3"/>
  <c r="Y137" i="3" s="1"/>
  <c r="S135" i="3"/>
  <c r="AB135" i="3"/>
  <c r="BP135" i="3"/>
  <c r="Y135" i="3" s="1"/>
  <c r="S133" i="3"/>
  <c r="AB133" i="3"/>
  <c r="BP133" i="3"/>
  <c r="Y133" i="3" s="1"/>
  <c r="S131" i="3"/>
  <c r="AB131" i="3"/>
  <c r="BP131" i="3"/>
  <c r="Y131" i="3" s="1"/>
  <c r="S129" i="3"/>
  <c r="AB129" i="3"/>
  <c r="BP129" i="3"/>
  <c r="Y129" i="3" s="1"/>
  <c r="S127" i="3"/>
  <c r="AB127" i="3"/>
  <c r="BP127" i="3"/>
  <c r="Y127" i="3" s="1"/>
  <c r="S125" i="3"/>
  <c r="AB125" i="3"/>
  <c r="BP125" i="3"/>
  <c r="Y125" i="3" s="1"/>
  <c r="S123" i="3"/>
  <c r="AB123" i="3"/>
  <c r="BP123" i="3"/>
  <c r="Y123" i="3" s="1"/>
  <c r="S121" i="3"/>
  <c r="AB121" i="3"/>
  <c r="BP121" i="3"/>
  <c r="Y121" i="3" s="1"/>
  <c r="S119" i="3"/>
  <c r="AB119" i="3"/>
  <c r="BP119" i="3"/>
  <c r="Y119" i="3" s="1"/>
  <c r="S117" i="3"/>
  <c r="AB117" i="3"/>
  <c r="BP117" i="3"/>
  <c r="Y117" i="3" s="1"/>
  <c r="S115" i="3"/>
  <c r="AB115" i="3"/>
  <c r="BP115" i="3"/>
  <c r="Y115" i="3" s="1"/>
  <c r="S113" i="3"/>
  <c r="AB113" i="3"/>
  <c r="BP113" i="3"/>
  <c r="Y113" i="3" s="1"/>
  <c r="S111" i="3"/>
  <c r="AB111" i="3"/>
  <c r="BP111" i="3"/>
  <c r="Y111" i="3" s="1"/>
  <c r="S109" i="3"/>
  <c r="AB109" i="3"/>
  <c r="BP109" i="3"/>
  <c r="Y109" i="3" s="1"/>
  <c r="S107" i="3"/>
  <c r="AB107" i="3"/>
  <c r="BP107" i="3"/>
  <c r="Y107" i="3" s="1"/>
  <c r="S105" i="3"/>
  <c r="AB105" i="3"/>
  <c r="BP105" i="3"/>
  <c r="Y105" i="3" s="1"/>
  <c r="S103" i="3"/>
  <c r="AB103" i="3"/>
  <c r="BP103" i="3"/>
  <c r="Y103" i="3" s="1"/>
  <c r="S101" i="3"/>
  <c r="AB101" i="3"/>
  <c r="BP101" i="3"/>
  <c r="Y101" i="3" s="1"/>
  <c r="S99" i="3"/>
  <c r="AB99" i="3"/>
  <c r="BP99" i="3"/>
  <c r="Y99" i="3" s="1"/>
  <c r="S97" i="3"/>
  <c r="AB97" i="3"/>
  <c r="BP97" i="3"/>
  <c r="Y97" i="3" s="1"/>
  <c r="S95" i="3"/>
  <c r="AB95" i="3"/>
  <c r="BP95" i="3"/>
  <c r="Y95" i="3" s="1"/>
  <c r="S92" i="3"/>
  <c r="AB92" i="3"/>
  <c r="BP92" i="3"/>
  <c r="Y92" i="3" s="1"/>
  <c r="S90" i="3"/>
  <c r="AB90" i="3"/>
  <c r="BP90" i="3"/>
  <c r="Y90" i="3" s="1"/>
  <c r="S88" i="3"/>
  <c r="AB88" i="3"/>
  <c r="BP88" i="3"/>
  <c r="Y88" i="3" s="1"/>
  <c r="S86" i="3"/>
  <c r="AB86" i="3"/>
  <c r="BP86" i="3"/>
  <c r="Y86" i="3" s="1"/>
  <c r="S84" i="3"/>
  <c r="AB84" i="3"/>
  <c r="BP84" i="3"/>
  <c r="Y84" i="3" s="1"/>
  <c r="S82" i="3"/>
  <c r="AB82" i="3"/>
  <c r="BP82" i="3"/>
  <c r="Y82" i="3" s="1"/>
  <c r="S80" i="3"/>
  <c r="AB80" i="3"/>
  <c r="BP80" i="3"/>
  <c r="Y80" i="3" s="1"/>
  <c r="S78" i="3"/>
  <c r="AB78" i="3"/>
  <c r="BP78" i="3"/>
  <c r="Y78" i="3" s="1"/>
  <c r="S76" i="3"/>
  <c r="AB76" i="3"/>
  <c r="BP76" i="3"/>
  <c r="Y76" i="3" s="1"/>
  <c r="S74" i="3"/>
  <c r="AB74" i="3"/>
  <c r="BP74" i="3"/>
  <c r="Y74" i="3" s="1"/>
  <c r="S72" i="3"/>
  <c r="AB72" i="3"/>
  <c r="BP72" i="3"/>
  <c r="Y72" i="3" s="1"/>
  <c r="S70" i="3"/>
  <c r="AB70" i="3"/>
  <c r="BP70" i="3"/>
  <c r="Y70" i="3" s="1"/>
  <c r="S68" i="3"/>
  <c r="AB68" i="3"/>
  <c r="BP68" i="3"/>
  <c r="Y68" i="3" s="1"/>
  <c r="S66" i="3"/>
  <c r="AB66" i="3"/>
  <c r="BP66" i="3"/>
  <c r="Y66" i="3" s="1"/>
  <c r="S64" i="3"/>
  <c r="AB64" i="3"/>
  <c r="BP64" i="3"/>
  <c r="Y64" i="3" s="1"/>
  <c r="S62" i="3"/>
  <c r="AB62" i="3"/>
  <c r="BP62" i="3"/>
  <c r="Y62" i="3" s="1"/>
  <c r="S60" i="3"/>
  <c r="AB60" i="3"/>
  <c r="BP60" i="3"/>
  <c r="Y60" i="3" s="1"/>
  <c r="S58" i="3"/>
  <c r="AB58" i="3"/>
  <c r="BP58" i="3"/>
  <c r="Y58" i="3" s="1"/>
  <c r="S56" i="3"/>
  <c r="AB56" i="3"/>
  <c r="BP56" i="3"/>
  <c r="Y56" i="3" s="1"/>
  <c r="S54" i="3"/>
  <c r="AB54" i="3"/>
  <c r="BP54" i="3"/>
  <c r="Y54" i="3" s="1"/>
  <c r="S52" i="3"/>
  <c r="AB52" i="3"/>
  <c r="BP52" i="3"/>
  <c r="Y52" i="3" s="1"/>
  <c r="S50" i="3"/>
  <c r="AB50" i="3"/>
  <c r="BP50" i="3"/>
  <c r="Y50" i="3" s="1"/>
  <c r="S48" i="3"/>
  <c r="AB48" i="3"/>
  <c r="BP48" i="3"/>
  <c r="Y48" i="3" s="1"/>
  <c r="S46" i="3"/>
  <c r="AB46" i="3"/>
  <c r="BP46" i="3"/>
  <c r="Y46" i="3" s="1"/>
  <c r="S44" i="3"/>
  <c r="AB44" i="3"/>
  <c r="BP44" i="3"/>
  <c r="Y44" i="3" s="1"/>
  <c r="S42" i="3"/>
  <c r="AB42" i="3"/>
  <c r="BP42" i="3"/>
  <c r="Y42" i="3" s="1"/>
  <c r="S40" i="3"/>
  <c r="AB40" i="3"/>
  <c r="BP40" i="3"/>
  <c r="Y40" i="3" s="1"/>
  <c r="S38" i="3"/>
  <c r="AB38" i="3"/>
  <c r="BP38" i="3"/>
  <c r="Y38" i="3" s="1"/>
  <c r="S36" i="3"/>
  <c r="AB36" i="3"/>
  <c r="BP36" i="3"/>
  <c r="Y36" i="3" s="1"/>
  <c r="S34" i="3"/>
  <c r="AB34" i="3"/>
  <c r="BP34" i="3"/>
  <c r="Y34" i="3" s="1"/>
  <c r="S32" i="3"/>
  <c r="AB32" i="3"/>
  <c r="BP32" i="3"/>
  <c r="Y32" i="3" s="1"/>
  <c r="S30" i="3"/>
  <c r="AB30" i="3"/>
  <c r="BP30" i="3"/>
  <c r="Y30" i="3" s="1"/>
  <c r="S28" i="3"/>
  <c r="AB28" i="3"/>
  <c r="BP28" i="3"/>
  <c r="Y28" i="3" s="1"/>
  <c r="S26" i="3"/>
  <c r="AB26" i="3"/>
  <c r="BP26" i="3"/>
  <c r="Y26" i="3" s="1"/>
  <c r="S24" i="3"/>
  <c r="AB24" i="3"/>
  <c r="BP24" i="3"/>
  <c r="Y24" i="3" s="1"/>
  <c r="S22" i="3"/>
  <c r="AB22" i="3"/>
  <c r="BP22" i="3"/>
  <c r="Y22" i="3" s="1"/>
  <c r="S20" i="3"/>
  <c r="AB20" i="3"/>
  <c r="BP20" i="3"/>
  <c r="Y20" i="3" s="1"/>
  <c r="S18" i="3"/>
  <c r="AB18" i="3"/>
  <c r="BP18" i="3"/>
  <c r="Y18" i="3" s="1"/>
  <c r="BP16" i="3"/>
  <c r="R536" i="3"/>
  <c r="AA536" i="3"/>
  <c r="BO536" i="3"/>
  <c r="X536" i="3" s="1"/>
  <c r="R530" i="3"/>
  <c r="AA530" i="3"/>
  <c r="BO530" i="3"/>
  <c r="X530" i="3" s="1"/>
  <c r="R522" i="3"/>
  <c r="AA522" i="3"/>
  <c r="BO522" i="3"/>
  <c r="X522" i="3" s="1"/>
  <c r="R516" i="3"/>
  <c r="AA516" i="3"/>
  <c r="BO516" i="3"/>
  <c r="X516" i="3" s="1"/>
  <c r="R506" i="3"/>
  <c r="AA506" i="3"/>
  <c r="BO506" i="3"/>
  <c r="X506" i="3" s="1"/>
  <c r="R496" i="3"/>
  <c r="AA496" i="3"/>
  <c r="BO496" i="3"/>
  <c r="X496" i="3" s="1"/>
  <c r="R486" i="3"/>
  <c r="AA486" i="3"/>
  <c r="BO486" i="3"/>
  <c r="X486" i="3" s="1"/>
  <c r="R478" i="3"/>
  <c r="AA478" i="3"/>
  <c r="BO478" i="3"/>
  <c r="X478" i="3" s="1"/>
  <c r="R472" i="3"/>
  <c r="AA472" i="3"/>
  <c r="BO472" i="3"/>
  <c r="X472" i="3" s="1"/>
  <c r="R464" i="3"/>
  <c r="AA464" i="3"/>
  <c r="BO464" i="3"/>
  <c r="X464" i="3" s="1"/>
  <c r="R456" i="3"/>
  <c r="AA456" i="3"/>
  <c r="BO456" i="3"/>
  <c r="X456" i="3" s="1"/>
  <c r="R448" i="3"/>
  <c r="AA448" i="3"/>
  <c r="BO448" i="3"/>
  <c r="X448" i="3" s="1"/>
  <c r="R442" i="3"/>
  <c r="AA442" i="3"/>
  <c r="BO442" i="3"/>
  <c r="X442" i="3" s="1"/>
  <c r="R434" i="3"/>
  <c r="AA434" i="3"/>
  <c r="BO434" i="3"/>
  <c r="X434" i="3" s="1"/>
  <c r="R426" i="3"/>
  <c r="AA426" i="3"/>
  <c r="BO426" i="3"/>
  <c r="X426" i="3" s="1"/>
  <c r="R420" i="3"/>
  <c r="AA420" i="3"/>
  <c r="BO420" i="3"/>
  <c r="X420" i="3" s="1"/>
  <c r="R414" i="3"/>
  <c r="AA414" i="3"/>
  <c r="BO414" i="3"/>
  <c r="X414" i="3" s="1"/>
  <c r="R406" i="3"/>
  <c r="AA406" i="3"/>
  <c r="BO406" i="3"/>
  <c r="X406" i="3" s="1"/>
  <c r="R400" i="3"/>
  <c r="AA400" i="3"/>
  <c r="BO400" i="3"/>
  <c r="X400" i="3" s="1"/>
  <c r="R392" i="3"/>
  <c r="AA392" i="3"/>
  <c r="BO392" i="3"/>
  <c r="X392" i="3" s="1"/>
  <c r="R384" i="3"/>
  <c r="AA384" i="3"/>
  <c r="BO384" i="3"/>
  <c r="X384" i="3" s="1"/>
  <c r="R380" i="3"/>
  <c r="AA380" i="3"/>
  <c r="BO380" i="3"/>
  <c r="X380" i="3" s="1"/>
  <c r="R372" i="3"/>
  <c r="AA372" i="3"/>
  <c r="BO372" i="3"/>
  <c r="X372" i="3" s="1"/>
  <c r="R364" i="3"/>
  <c r="AA364" i="3"/>
  <c r="BO364" i="3"/>
  <c r="X364" i="3" s="1"/>
  <c r="R356" i="3"/>
  <c r="AA356" i="3"/>
  <c r="BO356" i="3"/>
  <c r="X356" i="3" s="1"/>
  <c r="R348" i="3"/>
  <c r="AA348" i="3"/>
  <c r="BO348" i="3"/>
  <c r="X348" i="3" s="1"/>
  <c r="R342" i="3"/>
  <c r="AA342" i="3"/>
  <c r="BO342" i="3"/>
  <c r="X342" i="3" s="1"/>
  <c r="R334" i="3"/>
  <c r="AA334" i="3"/>
  <c r="BO334" i="3"/>
  <c r="X334" i="3" s="1"/>
  <c r="R328" i="3"/>
  <c r="AA328" i="3"/>
  <c r="BO328" i="3"/>
  <c r="X328" i="3" s="1"/>
  <c r="R322" i="3"/>
  <c r="AA322" i="3"/>
  <c r="BO322" i="3"/>
  <c r="X322" i="3" s="1"/>
  <c r="R314" i="3"/>
  <c r="AA314" i="3"/>
  <c r="BO314" i="3"/>
  <c r="X314" i="3" s="1"/>
  <c r="R308" i="3"/>
  <c r="AA308" i="3"/>
  <c r="BO308" i="3"/>
  <c r="X308" i="3" s="1"/>
  <c r="R300" i="3"/>
  <c r="AA300" i="3"/>
  <c r="BO300" i="3"/>
  <c r="X300" i="3" s="1"/>
  <c r="R292" i="3"/>
  <c r="AA292" i="3"/>
  <c r="BO292" i="3"/>
  <c r="X292" i="3" s="1"/>
  <c r="R284" i="3"/>
  <c r="AA284" i="3"/>
  <c r="BO284" i="3"/>
  <c r="X284" i="3" s="1"/>
  <c r="R276" i="3"/>
  <c r="AA276" i="3"/>
  <c r="BO276" i="3"/>
  <c r="X276" i="3" s="1"/>
  <c r="R268" i="3"/>
  <c r="AA268" i="3"/>
  <c r="BO268" i="3"/>
  <c r="X268" i="3" s="1"/>
  <c r="R260" i="3"/>
  <c r="AA260" i="3"/>
  <c r="BO260" i="3"/>
  <c r="X260" i="3" s="1"/>
  <c r="R252" i="3"/>
  <c r="AA252" i="3"/>
  <c r="BO252" i="3"/>
  <c r="X252" i="3" s="1"/>
  <c r="R244" i="3"/>
  <c r="AA244" i="3"/>
  <c r="BO244" i="3"/>
  <c r="X244" i="3" s="1"/>
  <c r="R238" i="3"/>
  <c r="AA238" i="3"/>
  <c r="BO238" i="3"/>
  <c r="X238" i="3" s="1"/>
  <c r="R234" i="3"/>
  <c r="AA234" i="3"/>
  <c r="BO234" i="3"/>
  <c r="X234" i="3" s="1"/>
  <c r="R226" i="3"/>
  <c r="AA226" i="3"/>
  <c r="BO226" i="3"/>
  <c r="X226" i="3" s="1"/>
  <c r="R216" i="3"/>
  <c r="AA216" i="3"/>
  <c r="BO216" i="3"/>
  <c r="X216" i="3" s="1"/>
  <c r="R208" i="3"/>
  <c r="AA208" i="3"/>
  <c r="BO208" i="3"/>
  <c r="X208" i="3" s="1"/>
  <c r="R198" i="3"/>
  <c r="AA198" i="3"/>
  <c r="BO198" i="3"/>
  <c r="X198" i="3" s="1"/>
  <c r="R190" i="3"/>
  <c r="AA190" i="3"/>
  <c r="BO190" i="3"/>
  <c r="X190" i="3" s="1"/>
  <c r="R180" i="3"/>
  <c r="AA180" i="3"/>
  <c r="BO180" i="3"/>
  <c r="X180" i="3" s="1"/>
  <c r="R174" i="3"/>
  <c r="AA174" i="3"/>
  <c r="BO174" i="3"/>
  <c r="X174" i="3" s="1"/>
  <c r="R166" i="3"/>
  <c r="AA166" i="3"/>
  <c r="BO166" i="3"/>
  <c r="X166" i="3" s="1"/>
  <c r="R158" i="3"/>
  <c r="AA158" i="3"/>
  <c r="BO158" i="3"/>
  <c r="X158" i="3" s="1"/>
  <c r="R150" i="3"/>
  <c r="AA150" i="3"/>
  <c r="BO150" i="3"/>
  <c r="X150" i="3" s="1"/>
  <c r="R144" i="3"/>
  <c r="AA144" i="3"/>
  <c r="BO144" i="3"/>
  <c r="X144" i="3" s="1"/>
  <c r="R136" i="3"/>
  <c r="AA136" i="3"/>
  <c r="BO136" i="3"/>
  <c r="X136" i="3" s="1"/>
  <c r="R128" i="3"/>
  <c r="AA128" i="3"/>
  <c r="BO128" i="3"/>
  <c r="X128" i="3" s="1"/>
  <c r="R120" i="3"/>
  <c r="AA120" i="3"/>
  <c r="BO120" i="3"/>
  <c r="X120" i="3" s="1"/>
  <c r="R110" i="3"/>
  <c r="AA110" i="3"/>
  <c r="BO110" i="3"/>
  <c r="X110" i="3" s="1"/>
  <c r="R102" i="3"/>
  <c r="AA102" i="3"/>
  <c r="BO102" i="3"/>
  <c r="X102" i="3" s="1"/>
  <c r="R93" i="3"/>
  <c r="AA93" i="3"/>
  <c r="BO93" i="3"/>
  <c r="X93" i="3" s="1"/>
  <c r="R87" i="3"/>
  <c r="AA87" i="3"/>
  <c r="BO87" i="3"/>
  <c r="X87" i="3" s="1"/>
  <c r="R79" i="3"/>
  <c r="AA79" i="3"/>
  <c r="BO79" i="3"/>
  <c r="X79" i="3" s="1"/>
  <c r="R71" i="3"/>
  <c r="AA71" i="3"/>
  <c r="BO71" i="3"/>
  <c r="X71" i="3" s="1"/>
  <c r="R65" i="3"/>
  <c r="AA65" i="3"/>
  <c r="BO65" i="3"/>
  <c r="X65" i="3" s="1"/>
  <c r="R63" i="3"/>
  <c r="AA63" i="3"/>
  <c r="BO63" i="3"/>
  <c r="X63" i="3" s="1"/>
  <c r="R57" i="3"/>
  <c r="AA57" i="3"/>
  <c r="BO57" i="3"/>
  <c r="X57" i="3" s="1"/>
  <c r="R51" i="3"/>
  <c r="AA51" i="3"/>
  <c r="BO51" i="3"/>
  <c r="X51" i="3" s="1"/>
  <c r="S539" i="3"/>
  <c r="AB539" i="3"/>
  <c r="BP539" i="3"/>
  <c r="Y539" i="3" s="1"/>
  <c r="S533" i="3"/>
  <c r="AB533" i="3"/>
  <c r="BP533" i="3"/>
  <c r="Y533" i="3" s="1"/>
  <c r="S525" i="3"/>
  <c r="AB525" i="3"/>
  <c r="BP525" i="3"/>
  <c r="Y525" i="3" s="1"/>
  <c r="S521" i="3"/>
  <c r="AB521" i="3"/>
  <c r="BP521" i="3"/>
  <c r="Y521" i="3" s="1"/>
  <c r="S517" i="3"/>
  <c r="AB517" i="3"/>
  <c r="BP517" i="3"/>
  <c r="Y517" i="3" s="1"/>
  <c r="S511" i="3"/>
  <c r="AB511" i="3"/>
  <c r="BP511" i="3"/>
  <c r="Y511" i="3" s="1"/>
  <c r="S507" i="3"/>
  <c r="AB507" i="3"/>
  <c r="BP507" i="3"/>
  <c r="Y507" i="3" s="1"/>
  <c r="S503" i="3"/>
  <c r="AB503" i="3"/>
  <c r="BP503" i="3"/>
  <c r="Y503" i="3" s="1"/>
  <c r="S499" i="3"/>
  <c r="AB499" i="3"/>
  <c r="BP499" i="3"/>
  <c r="Y499" i="3" s="1"/>
  <c r="S493" i="3"/>
  <c r="AB493" i="3"/>
  <c r="BP493" i="3"/>
  <c r="Y493" i="3" s="1"/>
  <c r="S489" i="3"/>
  <c r="AB489" i="3"/>
  <c r="BP489" i="3"/>
  <c r="Y489" i="3" s="1"/>
  <c r="S485" i="3"/>
  <c r="AB485" i="3"/>
  <c r="BP485" i="3"/>
  <c r="Y485" i="3" s="1"/>
  <c r="S483" i="3"/>
  <c r="AB483" i="3"/>
  <c r="BP483" i="3"/>
  <c r="Y483" i="3" s="1"/>
  <c r="S477" i="3"/>
  <c r="AB477" i="3"/>
  <c r="BP477" i="3"/>
  <c r="Y477" i="3" s="1"/>
  <c r="S475" i="3"/>
  <c r="AB475" i="3"/>
  <c r="BP475" i="3"/>
  <c r="Y475" i="3" s="1"/>
  <c r="S471" i="3"/>
  <c r="AB471" i="3"/>
  <c r="BP471" i="3"/>
  <c r="Y471" i="3" s="1"/>
  <c r="R541" i="3"/>
  <c r="AA541" i="3"/>
  <c r="BO541" i="3"/>
  <c r="X541" i="3" s="1"/>
  <c r="R539" i="3"/>
  <c r="AA539" i="3"/>
  <c r="BO539" i="3"/>
  <c r="X539" i="3" s="1"/>
  <c r="R537" i="3"/>
  <c r="AA537" i="3"/>
  <c r="BO537" i="3"/>
  <c r="X537" i="3" s="1"/>
  <c r="R535" i="3"/>
  <c r="AA535" i="3"/>
  <c r="BO535" i="3"/>
  <c r="X535" i="3" s="1"/>
  <c r="R533" i="3"/>
  <c r="AA533" i="3"/>
  <c r="BO533" i="3"/>
  <c r="X533" i="3" s="1"/>
  <c r="R531" i="3"/>
  <c r="AA531" i="3"/>
  <c r="BO531" i="3"/>
  <c r="X531" i="3" s="1"/>
  <c r="R529" i="3"/>
  <c r="AA529" i="3"/>
  <c r="BO529" i="3"/>
  <c r="X529" i="3" s="1"/>
  <c r="R527" i="3"/>
  <c r="AA527" i="3"/>
  <c r="BO527" i="3"/>
  <c r="X527" i="3" s="1"/>
  <c r="R525" i="3"/>
  <c r="AA525" i="3"/>
  <c r="BO525" i="3"/>
  <c r="X525" i="3" s="1"/>
  <c r="R523" i="3"/>
  <c r="AA523" i="3"/>
  <c r="BO523" i="3"/>
  <c r="X523" i="3" s="1"/>
  <c r="R521" i="3"/>
  <c r="AA521" i="3"/>
  <c r="BO521" i="3"/>
  <c r="X521" i="3" s="1"/>
  <c r="R519" i="3"/>
  <c r="AA519" i="3"/>
  <c r="BO519" i="3"/>
  <c r="X519" i="3" s="1"/>
  <c r="R517" i="3"/>
  <c r="AA517" i="3"/>
  <c r="BO517" i="3"/>
  <c r="X517" i="3" s="1"/>
  <c r="R515" i="3"/>
  <c r="AA515" i="3"/>
  <c r="BO515" i="3"/>
  <c r="X515" i="3" s="1"/>
  <c r="R513" i="3"/>
  <c r="AA513" i="3"/>
  <c r="BO513" i="3"/>
  <c r="X513" i="3" s="1"/>
  <c r="R511" i="3"/>
  <c r="AA511" i="3"/>
  <c r="BO511" i="3"/>
  <c r="X511" i="3" s="1"/>
  <c r="R509" i="3"/>
  <c r="AA509" i="3"/>
  <c r="BO509" i="3"/>
  <c r="X509" i="3" s="1"/>
  <c r="R507" i="3"/>
  <c r="AA507" i="3"/>
  <c r="BO507" i="3"/>
  <c r="X507" i="3" s="1"/>
  <c r="R505" i="3"/>
  <c r="AA505" i="3"/>
  <c r="BO505" i="3"/>
  <c r="X505" i="3" s="1"/>
  <c r="R503" i="3"/>
  <c r="AA503" i="3"/>
  <c r="BO503" i="3"/>
  <c r="X503" i="3" s="1"/>
  <c r="R501" i="3"/>
  <c r="AA501" i="3"/>
  <c r="BO501" i="3"/>
  <c r="X501" i="3" s="1"/>
  <c r="R499" i="3"/>
  <c r="AA499" i="3"/>
  <c r="BO499" i="3"/>
  <c r="X499" i="3" s="1"/>
  <c r="R497" i="3"/>
  <c r="AA497" i="3"/>
  <c r="BO497" i="3"/>
  <c r="X497" i="3" s="1"/>
  <c r="R495" i="3"/>
  <c r="AA495" i="3"/>
  <c r="BO495" i="3"/>
  <c r="X495" i="3" s="1"/>
  <c r="R493" i="3"/>
  <c r="AA493" i="3"/>
  <c r="BO493" i="3"/>
  <c r="X493" i="3" s="1"/>
  <c r="R491" i="3"/>
  <c r="AA491" i="3"/>
  <c r="BO491" i="3"/>
  <c r="X491" i="3" s="1"/>
  <c r="R489" i="3"/>
  <c r="AA489" i="3"/>
  <c r="BO489" i="3"/>
  <c r="X489" i="3" s="1"/>
  <c r="R487" i="3"/>
  <c r="AA487" i="3"/>
  <c r="BO487" i="3"/>
  <c r="X487" i="3" s="1"/>
  <c r="R485" i="3"/>
  <c r="AA485" i="3"/>
  <c r="BO485" i="3"/>
  <c r="X485" i="3" s="1"/>
  <c r="R483" i="3"/>
  <c r="AA483" i="3"/>
  <c r="BO483" i="3"/>
  <c r="X483" i="3" s="1"/>
  <c r="R481" i="3"/>
  <c r="AA481" i="3"/>
  <c r="BO481" i="3"/>
  <c r="X481" i="3" s="1"/>
  <c r="R479" i="3"/>
  <c r="AA479" i="3"/>
  <c r="BO479" i="3"/>
  <c r="X479" i="3" s="1"/>
  <c r="R477" i="3"/>
  <c r="AA477" i="3"/>
  <c r="BO477" i="3"/>
  <c r="X477" i="3" s="1"/>
  <c r="R475" i="3"/>
  <c r="AA475" i="3"/>
  <c r="BO475" i="3"/>
  <c r="X475" i="3" s="1"/>
  <c r="R473" i="3"/>
  <c r="AA473" i="3"/>
  <c r="BO473" i="3"/>
  <c r="X473" i="3" s="1"/>
  <c r="R471" i="3"/>
  <c r="AA471" i="3"/>
  <c r="BO471" i="3"/>
  <c r="X471" i="3" s="1"/>
  <c r="R469" i="3"/>
  <c r="AA469" i="3"/>
  <c r="BO469" i="3"/>
  <c r="X469" i="3" s="1"/>
  <c r="R467" i="3"/>
  <c r="AA467" i="3"/>
  <c r="BO467" i="3"/>
  <c r="X467" i="3" s="1"/>
  <c r="R465" i="3"/>
  <c r="AA465" i="3"/>
  <c r="BO465" i="3"/>
  <c r="X465" i="3" s="1"/>
  <c r="R463" i="3"/>
  <c r="AA463" i="3"/>
  <c r="BO463" i="3"/>
  <c r="X463" i="3" s="1"/>
  <c r="R461" i="3"/>
  <c r="AA461" i="3"/>
  <c r="BO461" i="3"/>
  <c r="X461" i="3" s="1"/>
  <c r="R459" i="3"/>
  <c r="AA459" i="3"/>
  <c r="BO459" i="3"/>
  <c r="X459" i="3" s="1"/>
  <c r="R457" i="3"/>
  <c r="AA457" i="3"/>
  <c r="BO457" i="3"/>
  <c r="X457" i="3" s="1"/>
  <c r="R455" i="3"/>
  <c r="AA455" i="3"/>
  <c r="BO455" i="3"/>
  <c r="X455" i="3" s="1"/>
  <c r="R453" i="3"/>
  <c r="AA453" i="3"/>
  <c r="BO453" i="3"/>
  <c r="X453" i="3" s="1"/>
  <c r="R451" i="3"/>
  <c r="AA451" i="3"/>
  <c r="BO451" i="3"/>
  <c r="X451" i="3" s="1"/>
  <c r="R449" i="3"/>
  <c r="AA449" i="3"/>
  <c r="BO449" i="3"/>
  <c r="X449" i="3" s="1"/>
  <c r="R447" i="3"/>
  <c r="AA447" i="3"/>
  <c r="BO447" i="3"/>
  <c r="X447" i="3" s="1"/>
  <c r="R445" i="3"/>
  <c r="AA445" i="3"/>
  <c r="BO445" i="3"/>
  <c r="X445" i="3" s="1"/>
  <c r="R443" i="3"/>
  <c r="AA443" i="3"/>
  <c r="BO443" i="3"/>
  <c r="X443" i="3" s="1"/>
  <c r="R441" i="3"/>
  <c r="AA441" i="3"/>
  <c r="BO441" i="3"/>
  <c r="X441" i="3" s="1"/>
  <c r="R439" i="3"/>
  <c r="AA439" i="3"/>
  <c r="BO439" i="3"/>
  <c r="X439" i="3" s="1"/>
  <c r="R437" i="3"/>
  <c r="AA437" i="3"/>
  <c r="BO437" i="3"/>
  <c r="X437" i="3" s="1"/>
  <c r="R435" i="3"/>
  <c r="AA435" i="3"/>
  <c r="BO435" i="3"/>
  <c r="X435" i="3" s="1"/>
  <c r="R433" i="3"/>
  <c r="AA433" i="3"/>
  <c r="BO433" i="3"/>
  <c r="X433" i="3" s="1"/>
  <c r="R431" i="3"/>
  <c r="AA431" i="3"/>
  <c r="BO431" i="3"/>
  <c r="X431" i="3" s="1"/>
  <c r="R429" i="3"/>
  <c r="AA429" i="3"/>
  <c r="BO429" i="3"/>
  <c r="X429" i="3" s="1"/>
  <c r="R427" i="3"/>
  <c r="AA427" i="3"/>
  <c r="BO427" i="3"/>
  <c r="X427" i="3" s="1"/>
  <c r="R425" i="3"/>
  <c r="AA425" i="3"/>
  <c r="BO425" i="3"/>
  <c r="X425" i="3" s="1"/>
  <c r="R423" i="3"/>
  <c r="AA423" i="3"/>
  <c r="BO423" i="3"/>
  <c r="X423" i="3" s="1"/>
  <c r="R421" i="3"/>
  <c r="AA421" i="3"/>
  <c r="BO421" i="3"/>
  <c r="X421" i="3" s="1"/>
  <c r="R419" i="3"/>
  <c r="AA419" i="3"/>
  <c r="BO419" i="3"/>
  <c r="X419" i="3" s="1"/>
  <c r="R417" i="3"/>
  <c r="AA417" i="3"/>
  <c r="BO417" i="3"/>
  <c r="X417" i="3" s="1"/>
  <c r="R415" i="3"/>
  <c r="AA415" i="3"/>
  <c r="BO415" i="3"/>
  <c r="X415" i="3" s="1"/>
  <c r="R413" i="3"/>
  <c r="AA413" i="3"/>
  <c r="BO413" i="3"/>
  <c r="X413" i="3" s="1"/>
  <c r="R411" i="3"/>
  <c r="AA411" i="3"/>
  <c r="BO411" i="3"/>
  <c r="X411" i="3" s="1"/>
  <c r="R409" i="3"/>
  <c r="AA409" i="3"/>
  <c r="BO409" i="3"/>
  <c r="X409" i="3" s="1"/>
  <c r="R407" i="3"/>
  <c r="AA407" i="3"/>
  <c r="BO407" i="3"/>
  <c r="X407" i="3" s="1"/>
  <c r="R405" i="3"/>
  <c r="AA405" i="3"/>
  <c r="BO405" i="3"/>
  <c r="X405" i="3" s="1"/>
  <c r="R403" i="3"/>
  <c r="AA403" i="3"/>
  <c r="BO403" i="3"/>
  <c r="X403" i="3" s="1"/>
  <c r="R401" i="3"/>
  <c r="AA401" i="3"/>
  <c r="BO401" i="3"/>
  <c r="X401" i="3" s="1"/>
  <c r="R399" i="3"/>
  <c r="AA399" i="3"/>
  <c r="BO399" i="3"/>
  <c r="X399" i="3" s="1"/>
  <c r="R397" i="3"/>
  <c r="AA397" i="3"/>
  <c r="BO397" i="3"/>
  <c r="X397" i="3" s="1"/>
  <c r="R395" i="3"/>
  <c r="AA395" i="3"/>
  <c r="BO395" i="3"/>
  <c r="X395" i="3" s="1"/>
  <c r="R393" i="3"/>
  <c r="AA393" i="3"/>
  <c r="BO393" i="3"/>
  <c r="X393" i="3" s="1"/>
  <c r="R391" i="3"/>
  <c r="AA391" i="3"/>
  <c r="BO391" i="3"/>
  <c r="X391" i="3" s="1"/>
  <c r="R389" i="3"/>
  <c r="AA389" i="3"/>
  <c r="BO389" i="3"/>
  <c r="X389" i="3" s="1"/>
  <c r="R387" i="3"/>
  <c r="AA387" i="3"/>
  <c r="BO387" i="3"/>
  <c r="X387" i="3" s="1"/>
  <c r="R385" i="3"/>
  <c r="AA385" i="3"/>
  <c r="BO385" i="3"/>
  <c r="X385" i="3" s="1"/>
  <c r="BO383" i="3"/>
  <c r="R381" i="3"/>
  <c r="AA381" i="3"/>
  <c r="BO381" i="3"/>
  <c r="X381" i="3" s="1"/>
  <c r="R379" i="3"/>
  <c r="AA379" i="3"/>
  <c r="BO379" i="3"/>
  <c r="X379" i="3" s="1"/>
  <c r="R377" i="3"/>
  <c r="AA377" i="3"/>
  <c r="BO377" i="3"/>
  <c r="X377" i="3" s="1"/>
  <c r="R375" i="3"/>
  <c r="AA375" i="3"/>
  <c r="BO375" i="3"/>
  <c r="X375" i="3" s="1"/>
  <c r="R373" i="3"/>
  <c r="AA373" i="3"/>
  <c r="BO373" i="3"/>
  <c r="X373" i="3" s="1"/>
  <c r="R371" i="3"/>
  <c r="AA371" i="3"/>
  <c r="BO371" i="3"/>
  <c r="X371" i="3" s="1"/>
  <c r="R369" i="3"/>
  <c r="AA369" i="3"/>
  <c r="BO369" i="3"/>
  <c r="X369" i="3" s="1"/>
  <c r="R367" i="3"/>
  <c r="AA367" i="3"/>
  <c r="BO367" i="3"/>
  <c r="X367" i="3" s="1"/>
  <c r="R365" i="3"/>
  <c r="AA365" i="3"/>
  <c r="BO365" i="3"/>
  <c r="X365" i="3" s="1"/>
  <c r="R363" i="3"/>
  <c r="AA363" i="3"/>
  <c r="BO363" i="3"/>
  <c r="X363" i="3" s="1"/>
  <c r="R361" i="3"/>
  <c r="AA361" i="3"/>
  <c r="BO361" i="3"/>
  <c r="X361" i="3" s="1"/>
  <c r="R359" i="3"/>
  <c r="AA359" i="3"/>
  <c r="BO359" i="3"/>
  <c r="X359" i="3" s="1"/>
  <c r="R357" i="3"/>
  <c r="AA357" i="3"/>
  <c r="BO357" i="3"/>
  <c r="X357" i="3" s="1"/>
  <c r="R355" i="3"/>
  <c r="AA355" i="3"/>
  <c r="BO355" i="3"/>
  <c r="X355" i="3" s="1"/>
  <c r="R353" i="3"/>
  <c r="AA353" i="3"/>
  <c r="BO353" i="3"/>
  <c r="X353" i="3" s="1"/>
  <c r="R351" i="3"/>
  <c r="AA351" i="3"/>
  <c r="BO351" i="3"/>
  <c r="X351" i="3" s="1"/>
  <c r="R349" i="3"/>
  <c r="AA349" i="3"/>
  <c r="BO349" i="3"/>
  <c r="X349" i="3" s="1"/>
  <c r="R347" i="3"/>
  <c r="AA347" i="3"/>
  <c r="BO347" i="3"/>
  <c r="X347" i="3" s="1"/>
  <c r="R345" i="3"/>
  <c r="AA345" i="3"/>
  <c r="BO345" i="3"/>
  <c r="X345" i="3" s="1"/>
  <c r="R343" i="3"/>
  <c r="AA343" i="3"/>
  <c r="BO343" i="3"/>
  <c r="X343" i="3" s="1"/>
  <c r="R341" i="3"/>
  <c r="AA341" i="3"/>
  <c r="BO341" i="3"/>
  <c r="X341" i="3" s="1"/>
  <c r="R339" i="3"/>
  <c r="AA339" i="3"/>
  <c r="BO339" i="3"/>
  <c r="X339" i="3" s="1"/>
  <c r="R337" i="3"/>
  <c r="AA337" i="3"/>
  <c r="BO337" i="3"/>
  <c r="X337" i="3" s="1"/>
  <c r="R335" i="3"/>
  <c r="AA335" i="3"/>
  <c r="BO335" i="3"/>
  <c r="X335" i="3" s="1"/>
  <c r="R333" i="3"/>
  <c r="AA333" i="3"/>
  <c r="BO333" i="3"/>
  <c r="X333" i="3" s="1"/>
  <c r="R331" i="3"/>
  <c r="AA331" i="3"/>
  <c r="BO331" i="3"/>
  <c r="X331" i="3" s="1"/>
  <c r="R329" i="3"/>
  <c r="AA329" i="3"/>
  <c r="BO329" i="3"/>
  <c r="X329" i="3" s="1"/>
  <c r="R327" i="3"/>
  <c r="AA327" i="3"/>
  <c r="BO327" i="3"/>
  <c r="X327" i="3" s="1"/>
  <c r="R325" i="3"/>
  <c r="AA325" i="3"/>
  <c r="BO325" i="3"/>
  <c r="X325" i="3" s="1"/>
  <c r="R323" i="3"/>
  <c r="AA323" i="3"/>
  <c r="BO323" i="3"/>
  <c r="X323" i="3" s="1"/>
  <c r="R321" i="3"/>
  <c r="AA321" i="3"/>
  <c r="BO321" i="3"/>
  <c r="X321" i="3" s="1"/>
  <c r="R319" i="3"/>
  <c r="AA319" i="3"/>
  <c r="BO319" i="3"/>
  <c r="X319" i="3" s="1"/>
  <c r="R317" i="3"/>
  <c r="AA317" i="3"/>
  <c r="BO317" i="3"/>
  <c r="X317" i="3" s="1"/>
  <c r="R315" i="3"/>
  <c r="AA315" i="3"/>
  <c r="BO315" i="3"/>
  <c r="X315" i="3" s="1"/>
  <c r="R313" i="3"/>
  <c r="AA313" i="3"/>
  <c r="BO313" i="3"/>
  <c r="X313" i="3" s="1"/>
  <c r="R311" i="3"/>
  <c r="AA311" i="3"/>
  <c r="BO311" i="3"/>
  <c r="X311" i="3" s="1"/>
  <c r="R309" i="3"/>
  <c r="AA309" i="3"/>
  <c r="BO309" i="3"/>
  <c r="X309" i="3" s="1"/>
  <c r="R307" i="3"/>
  <c r="AA307" i="3"/>
  <c r="BO307" i="3"/>
  <c r="X307" i="3" s="1"/>
  <c r="R305" i="3"/>
  <c r="AA305" i="3"/>
  <c r="BO305" i="3"/>
  <c r="X305" i="3" s="1"/>
  <c r="R303" i="3"/>
  <c r="AA303" i="3"/>
  <c r="BO303" i="3"/>
  <c r="X303" i="3" s="1"/>
  <c r="R301" i="3"/>
  <c r="AA301" i="3"/>
  <c r="BO301" i="3"/>
  <c r="X301" i="3" s="1"/>
  <c r="R299" i="3"/>
  <c r="AA299" i="3"/>
  <c r="BO299" i="3"/>
  <c r="X299" i="3" s="1"/>
  <c r="R297" i="3"/>
  <c r="AA297" i="3"/>
  <c r="BO297" i="3"/>
  <c r="X297" i="3" s="1"/>
  <c r="R295" i="3"/>
  <c r="AA295" i="3"/>
  <c r="BO295" i="3"/>
  <c r="X295" i="3" s="1"/>
  <c r="R293" i="3"/>
  <c r="AA293" i="3"/>
  <c r="BO293" i="3"/>
  <c r="X293" i="3" s="1"/>
  <c r="R291" i="3"/>
  <c r="AA291" i="3"/>
  <c r="BO291" i="3"/>
  <c r="X291" i="3" s="1"/>
  <c r="R289" i="3"/>
  <c r="AA289" i="3"/>
  <c r="BO289" i="3"/>
  <c r="X289" i="3" s="1"/>
  <c r="R287" i="3"/>
  <c r="AA287" i="3"/>
  <c r="BO287" i="3"/>
  <c r="X287" i="3" s="1"/>
  <c r="R285" i="3"/>
  <c r="AA285" i="3"/>
  <c r="BO285" i="3"/>
  <c r="X285" i="3" s="1"/>
  <c r="R283" i="3"/>
  <c r="AA283" i="3"/>
  <c r="BO283" i="3"/>
  <c r="X283" i="3" s="1"/>
  <c r="R281" i="3"/>
  <c r="AA281" i="3"/>
  <c r="BO281" i="3"/>
  <c r="X281" i="3" s="1"/>
  <c r="BO279" i="3"/>
  <c r="R277" i="3"/>
  <c r="AA277" i="3"/>
  <c r="BO277" i="3"/>
  <c r="X277" i="3" s="1"/>
  <c r="R275" i="3"/>
  <c r="AA275" i="3"/>
  <c r="BO275" i="3"/>
  <c r="X275" i="3" s="1"/>
  <c r="R273" i="3"/>
  <c r="AA273" i="3"/>
  <c r="BO273" i="3"/>
  <c r="X273" i="3" s="1"/>
  <c r="R271" i="3"/>
  <c r="AA271" i="3"/>
  <c r="BO271" i="3"/>
  <c r="X271" i="3" s="1"/>
  <c r="R269" i="3"/>
  <c r="AA269" i="3"/>
  <c r="BO269" i="3"/>
  <c r="X269" i="3" s="1"/>
  <c r="R267" i="3"/>
  <c r="AA267" i="3"/>
  <c r="BO267" i="3"/>
  <c r="X267" i="3" s="1"/>
  <c r="R265" i="3"/>
  <c r="AA265" i="3"/>
  <c r="BO265" i="3"/>
  <c r="X265" i="3" s="1"/>
  <c r="R263" i="3"/>
  <c r="AA263" i="3"/>
  <c r="BO263" i="3"/>
  <c r="X263" i="3" s="1"/>
  <c r="R261" i="3"/>
  <c r="AA261" i="3"/>
  <c r="BO261" i="3"/>
  <c r="X261" i="3" s="1"/>
  <c r="R259" i="3"/>
  <c r="AA259" i="3"/>
  <c r="BO259" i="3"/>
  <c r="X259" i="3" s="1"/>
  <c r="R257" i="3"/>
  <c r="AA257" i="3"/>
  <c r="BO257" i="3"/>
  <c r="X257" i="3" s="1"/>
  <c r="R255" i="3"/>
  <c r="AA255" i="3"/>
  <c r="BO255" i="3"/>
  <c r="X255" i="3" s="1"/>
  <c r="R253" i="3"/>
  <c r="AA253" i="3"/>
  <c r="BO253" i="3"/>
  <c r="X253" i="3" s="1"/>
  <c r="R251" i="3"/>
  <c r="AA251" i="3"/>
  <c r="BO251" i="3"/>
  <c r="X251" i="3" s="1"/>
  <c r="R249" i="3"/>
  <c r="AA249" i="3"/>
  <c r="BO249" i="3"/>
  <c r="X249" i="3" s="1"/>
  <c r="R247" i="3"/>
  <c r="AA247" i="3"/>
  <c r="BO247" i="3"/>
  <c r="X247" i="3" s="1"/>
  <c r="R245" i="3"/>
  <c r="AA245" i="3"/>
  <c r="BO245" i="3"/>
  <c r="X245" i="3" s="1"/>
  <c r="R243" i="3"/>
  <c r="AA243" i="3"/>
  <c r="BO243" i="3"/>
  <c r="X243" i="3" s="1"/>
  <c r="R241" i="3"/>
  <c r="AA241" i="3"/>
  <c r="BO241" i="3"/>
  <c r="X241" i="3" s="1"/>
  <c r="R239" i="3"/>
  <c r="AA239" i="3"/>
  <c r="BO239" i="3"/>
  <c r="X239" i="3" s="1"/>
  <c r="R237" i="3"/>
  <c r="AA237" i="3"/>
  <c r="BO237" i="3"/>
  <c r="X237" i="3" s="1"/>
  <c r="R235" i="3"/>
  <c r="AA235" i="3"/>
  <c r="BO235" i="3"/>
  <c r="X235" i="3" s="1"/>
  <c r="R233" i="3"/>
  <c r="AA233" i="3"/>
  <c r="BO233" i="3"/>
  <c r="X233" i="3" s="1"/>
  <c r="R231" i="3"/>
  <c r="AA231" i="3"/>
  <c r="BO231" i="3"/>
  <c r="X231" i="3" s="1"/>
  <c r="R229" i="3"/>
  <c r="AA229" i="3"/>
  <c r="BO229" i="3"/>
  <c r="X229" i="3" s="1"/>
  <c r="R227" i="3"/>
  <c r="AA227" i="3"/>
  <c r="BO227" i="3"/>
  <c r="X227" i="3" s="1"/>
  <c r="R225" i="3"/>
  <c r="AA225" i="3"/>
  <c r="BO225" i="3"/>
  <c r="X225" i="3" s="1"/>
  <c r="R223" i="3"/>
  <c r="AA223" i="3"/>
  <c r="BO223" i="3"/>
  <c r="X223" i="3" s="1"/>
  <c r="R221" i="3"/>
  <c r="AA221" i="3"/>
  <c r="BO221" i="3"/>
  <c r="X221" i="3" s="1"/>
  <c r="R219" i="3"/>
  <c r="AA219" i="3"/>
  <c r="BO219" i="3"/>
  <c r="X219" i="3" s="1"/>
  <c r="R217" i="3"/>
  <c r="AA217" i="3"/>
  <c r="BO217" i="3"/>
  <c r="X217" i="3" s="1"/>
  <c r="R215" i="3"/>
  <c r="AA215" i="3"/>
  <c r="BO215" i="3"/>
  <c r="X215" i="3" s="1"/>
  <c r="R213" i="3"/>
  <c r="AA213" i="3"/>
  <c r="BO213" i="3"/>
  <c r="X213" i="3" s="1"/>
  <c r="R211" i="3"/>
  <c r="AA211" i="3"/>
  <c r="BO211" i="3"/>
  <c r="X211" i="3" s="1"/>
  <c r="R209" i="3"/>
  <c r="AA209" i="3"/>
  <c r="BO209" i="3"/>
  <c r="X209" i="3" s="1"/>
  <c r="R207" i="3"/>
  <c r="AA207" i="3"/>
  <c r="BO207" i="3"/>
  <c r="X207" i="3" s="1"/>
  <c r="R205" i="3"/>
  <c r="AA205" i="3"/>
  <c r="BO205" i="3"/>
  <c r="X205" i="3" s="1"/>
  <c r="R203" i="3"/>
  <c r="AA203" i="3"/>
  <c r="BO203" i="3"/>
  <c r="X203" i="3" s="1"/>
  <c r="R201" i="3"/>
  <c r="AA201" i="3"/>
  <c r="BO201" i="3"/>
  <c r="X201" i="3" s="1"/>
  <c r="BO199" i="3"/>
  <c r="R197" i="3"/>
  <c r="AA197" i="3"/>
  <c r="BO197" i="3"/>
  <c r="X197" i="3" s="1"/>
  <c r="R195" i="3"/>
  <c r="AA195" i="3"/>
  <c r="BO195" i="3"/>
  <c r="X195" i="3" s="1"/>
  <c r="R193" i="3"/>
  <c r="AA193" i="3"/>
  <c r="BO193" i="3"/>
  <c r="X193" i="3" s="1"/>
  <c r="R191" i="3"/>
  <c r="AA191" i="3"/>
  <c r="BO191" i="3"/>
  <c r="X191" i="3" s="1"/>
  <c r="R189" i="3"/>
  <c r="AA189" i="3"/>
  <c r="BO189" i="3"/>
  <c r="X189" i="3" s="1"/>
  <c r="R187" i="3"/>
  <c r="AA187" i="3"/>
  <c r="BO187" i="3"/>
  <c r="X187" i="3" s="1"/>
  <c r="R185" i="3"/>
  <c r="AA185" i="3"/>
  <c r="BO185" i="3"/>
  <c r="X185" i="3" s="1"/>
  <c r="R183" i="3"/>
  <c r="AA183" i="3"/>
  <c r="BO183" i="3"/>
  <c r="X183" i="3" s="1"/>
  <c r="R181" i="3"/>
  <c r="AA181" i="3"/>
  <c r="BO181" i="3"/>
  <c r="X181" i="3" s="1"/>
  <c r="R179" i="3"/>
  <c r="AA179" i="3"/>
  <c r="BO179" i="3"/>
  <c r="X179" i="3" s="1"/>
  <c r="R177" i="3"/>
  <c r="AA177" i="3"/>
  <c r="BO177" i="3"/>
  <c r="X177" i="3" s="1"/>
  <c r="R175" i="3"/>
  <c r="AA175" i="3"/>
  <c r="BO175" i="3"/>
  <c r="X175" i="3" s="1"/>
  <c r="R173" i="3"/>
  <c r="AA173" i="3"/>
  <c r="BO173" i="3"/>
  <c r="X173" i="3" s="1"/>
  <c r="R171" i="3"/>
  <c r="AA171" i="3"/>
  <c r="BO171" i="3"/>
  <c r="X171" i="3" s="1"/>
  <c r="R169" i="3"/>
  <c r="AA169" i="3"/>
  <c r="BO169" i="3"/>
  <c r="X169" i="3" s="1"/>
  <c r="R167" i="3"/>
  <c r="AA167" i="3"/>
  <c r="BO167" i="3"/>
  <c r="X167" i="3" s="1"/>
  <c r="R165" i="3"/>
  <c r="AA165" i="3"/>
  <c r="BO165" i="3"/>
  <c r="X165" i="3" s="1"/>
  <c r="R163" i="3"/>
  <c r="AA163" i="3"/>
  <c r="BO163" i="3"/>
  <c r="X163" i="3" s="1"/>
  <c r="R161" i="3"/>
  <c r="AA161" i="3"/>
  <c r="BO161" i="3"/>
  <c r="X161" i="3" s="1"/>
  <c r="R159" i="3"/>
  <c r="AA159" i="3"/>
  <c r="BO159" i="3"/>
  <c r="X159" i="3" s="1"/>
  <c r="R157" i="3"/>
  <c r="AA157" i="3"/>
  <c r="BO157" i="3"/>
  <c r="X157" i="3" s="1"/>
  <c r="R155" i="3"/>
  <c r="AA155" i="3"/>
  <c r="BO155" i="3"/>
  <c r="X155" i="3" s="1"/>
  <c r="R153" i="3"/>
  <c r="AA153" i="3"/>
  <c r="BO153" i="3"/>
  <c r="X153" i="3" s="1"/>
  <c r="R151" i="3"/>
  <c r="AA151" i="3"/>
  <c r="BO151" i="3"/>
  <c r="X151" i="3" s="1"/>
  <c r="R149" i="3"/>
  <c r="AA149" i="3"/>
  <c r="BO149" i="3"/>
  <c r="X149" i="3" s="1"/>
  <c r="R147" i="3"/>
  <c r="AA147" i="3"/>
  <c r="BO147" i="3"/>
  <c r="X147" i="3" s="1"/>
  <c r="R145" i="3"/>
  <c r="AA145" i="3"/>
  <c r="BO145" i="3"/>
  <c r="X145" i="3" s="1"/>
  <c r="R143" i="3"/>
  <c r="AA143" i="3"/>
  <c r="BO143" i="3"/>
  <c r="X143" i="3" s="1"/>
  <c r="R141" i="3"/>
  <c r="AA141" i="3"/>
  <c r="BO141" i="3"/>
  <c r="X141" i="3" s="1"/>
  <c r="R139" i="3"/>
  <c r="AA139" i="3"/>
  <c r="BO139" i="3"/>
  <c r="X139" i="3" s="1"/>
  <c r="R137" i="3"/>
  <c r="AA137" i="3"/>
  <c r="BO137" i="3"/>
  <c r="X137" i="3" s="1"/>
  <c r="R135" i="3"/>
  <c r="AA135" i="3"/>
  <c r="BO135" i="3"/>
  <c r="X135" i="3" s="1"/>
  <c r="R133" i="3"/>
  <c r="AA133" i="3"/>
  <c r="BO133" i="3"/>
  <c r="X133" i="3" s="1"/>
  <c r="R131" i="3"/>
  <c r="AA131" i="3"/>
  <c r="BO131" i="3"/>
  <c r="X131" i="3" s="1"/>
  <c r="R129" i="3"/>
  <c r="AA129" i="3"/>
  <c r="BO129" i="3"/>
  <c r="X129" i="3" s="1"/>
  <c r="R127" i="3"/>
  <c r="AA127" i="3"/>
  <c r="BO127" i="3"/>
  <c r="X127" i="3" s="1"/>
  <c r="R125" i="3"/>
  <c r="AA125" i="3"/>
  <c r="BO125" i="3"/>
  <c r="X125" i="3" s="1"/>
  <c r="R123" i="3"/>
  <c r="AA123" i="3"/>
  <c r="BO123" i="3"/>
  <c r="X123" i="3" s="1"/>
  <c r="R121" i="3"/>
  <c r="AA121" i="3"/>
  <c r="BO121" i="3"/>
  <c r="X121" i="3" s="1"/>
  <c r="R119" i="3"/>
  <c r="AA119" i="3"/>
  <c r="BO119" i="3"/>
  <c r="X119" i="3" s="1"/>
  <c r="R117" i="3"/>
  <c r="AA117" i="3"/>
  <c r="BO117" i="3"/>
  <c r="X117" i="3" s="1"/>
  <c r="R115" i="3"/>
  <c r="AA115" i="3"/>
  <c r="BO115" i="3"/>
  <c r="X115" i="3" s="1"/>
  <c r="R113" i="3"/>
  <c r="AA113" i="3"/>
  <c r="BO113" i="3"/>
  <c r="X113" i="3" s="1"/>
  <c r="R111" i="3"/>
  <c r="AA111" i="3"/>
  <c r="BO111" i="3"/>
  <c r="X111" i="3" s="1"/>
  <c r="R109" i="3"/>
  <c r="AA109" i="3"/>
  <c r="BO109" i="3"/>
  <c r="X109" i="3" s="1"/>
  <c r="R107" i="3"/>
  <c r="AA107" i="3"/>
  <c r="BO107" i="3"/>
  <c r="X107" i="3" s="1"/>
  <c r="R105" i="3"/>
  <c r="AA105" i="3"/>
  <c r="BO105" i="3"/>
  <c r="X105" i="3" s="1"/>
  <c r="R103" i="3"/>
  <c r="AA103" i="3"/>
  <c r="BO103" i="3"/>
  <c r="X103" i="3" s="1"/>
  <c r="R101" i="3"/>
  <c r="AA101" i="3"/>
  <c r="BO101" i="3"/>
  <c r="X101" i="3" s="1"/>
  <c r="R99" i="3"/>
  <c r="AA99" i="3"/>
  <c r="BO99" i="3"/>
  <c r="X99" i="3" s="1"/>
  <c r="R97" i="3"/>
  <c r="AA97" i="3"/>
  <c r="BO97" i="3"/>
  <c r="X97" i="3" s="1"/>
  <c r="R95" i="3"/>
  <c r="AA95" i="3"/>
  <c r="BO95" i="3"/>
  <c r="X95" i="3" s="1"/>
  <c r="R92" i="3"/>
  <c r="AA92" i="3"/>
  <c r="BO92" i="3"/>
  <c r="X92" i="3" s="1"/>
  <c r="R90" i="3"/>
  <c r="AA90" i="3"/>
  <c r="BO90" i="3"/>
  <c r="X90" i="3" s="1"/>
  <c r="R88" i="3"/>
  <c r="AA88" i="3"/>
  <c r="BO88" i="3"/>
  <c r="X88" i="3" s="1"/>
  <c r="R86" i="3"/>
  <c r="AA86" i="3"/>
  <c r="BO86" i="3"/>
  <c r="X86" i="3" s="1"/>
  <c r="R84" i="3"/>
  <c r="AA84" i="3"/>
  <c r="BO84" i="3"/>
  <c r="X84" i="3" s="1"/>
  <c r="R82" i="3"/>
  <c r="AA82" i="3"/>
  <c r="BO82" i="3"/>
  <c r="X82" i="3" s="1"/>
  <c r="R80" i="3"/>
  <c r="AA80" i="3"/>
  <c r="BO80" i="3"/>
  <c r="X80" i="3" s="1"/>
  <c r="R78" i="3"/>
  <c r="AA78" i="3"/>
  <c r="BO78" i="3"/>
  <c r="X78" i="3" s="1"/>
  <c r="R76" i="3"/>
  <c r="AA76" i="3"/>
  <c r="BO76" i="3"/>
  <c r="X76" i="3" s="1"/>
  <c r="R74" i="3"/>
  <c r="AA74" i="3"/>
  <c r="BO74" i="3"/>
  <c r="X74" i="3" s="1"/>
  <c r="R72" i="3"/>
  <c r="AA72" i="3"/>
  <c r="BO72" i="3"/>
  <c r="X72" i="3" s="1"/>
  <c r="R70" i="3"/>
  <c r="AA70" i="3"/>
  <c r="BO70" i="3"/>
  <c r="X70" i="3" s="1"/>
  <c r="R68" i="3"/>
  <c r="AA68" i="3"/>
  <c r="BO68" i="3"/>
  <c r="X68" i="3" s="1"/>
  <c r="R66" i="3"/>
  <c r="AA66" i="3"/>
  <c r="BO66" i="3"/>
  <c r="X66" i="3" s="1"/>
  <c r="R64" i="3"/>
  <c r="AA64" i="3"/>
  <c r="BO64" i="3"/>
  <c r="X64" i="3" s="1"/>
  <c r="R62" i="3"/>
  <c r="AA62" i="3"/>
  <c r="BO62" i="3"/>
  <c r="X62" i="3" s="1"/>
  <c r="R60" i="3"/>
  <c r="AA60" i="3"/>
  <c r="BO60" i="3"/>
  <c r="X60" i="3" s="1"/>
  <c r="R58" i="3"/>
  <c r="AA58" i="3"/>
  <c r="BO58" i="3"/>
  <c r="X58" i="3" s="1"/>
  <c r="R56" i="3"/>
  <c r="AA56" i="3"/>
  <c r="BO56" i="3"/>
  <c r="X56" i="3" s="1"/>
  <c r="R54" i="3"/>
  <c r="AA54" i="3"/>
  <c r="BO54" i="3"/>
  <c r="X54" i="3" s="1"/>
  <c r="R52" i="3"/>
  <c r="AA52" i="3"/>
  <c r="BO52" i="3"/>
  <c r="X52" i="3" s="1"/>
  <c r="R50" i="3"/>
  <c r="AA50" i="3"/>
  <c r="BO50" i="3"/>
  <c r="X50" i="3" s="1"/>
  <c r="R48" i="3"/>
  <c r="AA48" i="3"/>
  <c r="BO48" i="3"/>
  <c r="X48" i="3" s="1"/>
  <c r="R46" i="3"/>
  <c r="AA46" i="3"/>
  <c r="BO46" i="3"/>
  <c r="X46" i="3" s="1"/>
  <c r="R44" i="3"/>
  <c r="AA44" i="3"/>
  <c r="BO44" i="3"/>
  <c r="X44" i="3" s="1"/>
  <c r="R42" i="3"/>
  <c r="AA42" i="3"/>
  <c r="BO42" i="3"/>
  <c r="X42" i="3" s="1"/>
  <c r="R40" i="3"/>
  <c r="AA40" i="3"/>
  <c r="BO40" i="3"/>
  <c r="X40" i="3" s="1"/>
  <c r="R38" i="3"/>
  <c r="AA38" i="3"/>
  <c r="BO38" i="3"/>
  <c r="X38" i="3" s="1"/>
  <c r="R36" i="3"/>
  <c r="AA36" i="3"/>
  <c r="BO36" i="3"/>
  <c r="X36" i="3" s="1"/>
  <c r="R34" i="3"/>
  <c r="AA34" i="3"/>
  <c r="BO34" i="3"/>
  <c r="X34" i="3" s="1"/>
  <c r="R32" i="3"/>
  <c r="AA32" i="3"/>
  <c r="BO32" i="3"/>
  <c r="X32" i="3" s="1"/>
  <c r="R30" i="3"/>
  <c r="AA30" i="3"/>
  <c r="BO30" i="3"/>
  <c r="X30" i="3" s="1"/>
  <c r="R28" i="3"/>
  <c r="AA28" i="3"/>
  <c r="BO28" i="3"/>
  <c r="X28" i="3" s="1"/>
  <c r="R26" i="3"/>
  <c r="AA26" i="3"/>
  <c r="BO26" i="3"/>
  <c r="X26" i="3" s="1"/>
  <c r="R24" i="3"/>
  <c r="AA24" i="3"/>
  <c r="BO24" i="3"/>
  <c r="X24" i="3" s="1"/>
  <c r="R22" i="3"/>
  <c r="AA22" i="3"/>
  <c r="BO22" i="3"/>
  <c r="X22" i="3" s="1"/>
  <c r="R20" i="3"/>
  <c r="AA20" i="3"/>
  <c r="BO20" i="3"/>
  <c r="X20" i="3" s="1"/>
  <c r="R18" i="3"/>
  <c r="AA18" i="3"/>
  <c r="BO18" i="3"/>
  <c r="X18" i="3" s="1"/>
  <c r="BO16" i="3"/>
  <c r="R538" i="3"/>
  <c r="AA538" i="3"/>
  <c r="BO538" i="3"/>
  <c r="X538" i="3" s="1"/>
  <c r="R534" i="3"/>
  <c r="AA534" i="3"/>
  <c r="BO534" i="3"/>
  <c r="X534" i="3" s="1"/>
  <c r="R526" i="3"/>
  <c r="AA526" i="3"/>
  <c r="BO526" i="3"/>
  <c r="X526" i="3" s="1"/>
  <c r="R520" i="3"/>
  <c r="AA520" i="3"/>
  <c r="BO520" i="3"/>
  <c r="X520" i="3" s="1"/>
  <c r="R512" i="3"/>
  <c r="AA512" i="3"/>
  <c r="BO512" i="3"/>
  <c r="X512" i="3" s="1"/>
  <c r="R508" i="3"/>
  <c r="AA508" i="3"/>
  <c r="BO508" i="3"/>
  <c r="X508" i="3" s="1"/>
  <c r="R504" i="3"/>
  <c r="AA504" i="3"/>
  <c r="BO504" i="3"/>
  <c r="X504" i="3" s="1"/>
  <c r="R498" i="3"/>
  <c r="AA498" i="3"/>
  <c r="BO498" i="3"/>
  <c r="X498" i="3" s="1"/>
  <c r="R490" i="3"/>
  <c r="AA490" i="3"/>
  <c r="BO490" i="3"/>
  <c r="X490" i="3" s="1"/>
  <c r="R484" i="3"/>
  <c r="AA484" i="3"/>
  <c r="BO484" i="3"/>
  <c r="X484" i="3" s="1"/>
  <c r="R476" i="3"/>
  <c r="AA476" i="3"/>
  <c r="BO476" i="3"/>
  <c r="X476" i="3" s="1"/>
  <c r="R474" i="3"/>
  <c r="AA474" i="3"/>
  <c r="BO474" i="3"/>
  <c r="X474" i="3" s="1"/>
  <c r="R466" i="3"/>
  <c r="AA466" i="3"/>
  <c r="BO466" i="3"/>
  <c r="X466" i="3" s="1"/>
  <c r="R458" i="3"/>
  <c r="AA458" i="3"/>
  <c r="BO458" i="3"/>
  <c r="X458" i="3" s="1"/>
  <c r="R452" i="3"/>
  <c r="AA452" i="3"/>
  <c r="BO452" i="3"/>
  <c r="X452" i="3" s="1"/>
  <c r="R444" i="3"/>
  <c r="AA444" i="3"/>
  <c r="BO444" i="3"/>
  <c r="X444" i="3" s="1"/>
  <c r="R436" i="3"/>
  <c r="AA436" i="3"/>
  <c r="BO436" i="3"/>
  <c r="X436" i="3" s="1"/>
  <c r="R430" i="3"/>
  <c r="AA430" i="3"/>
  <c r="BO430" i="3"/>
  <c r="X430" i="3" s="1"/>
  <c r="R422" i="3"/>
  <c r="AA422" i="3"/>
  <c r="BO422" i="3"/>
  <c r="X422" i="3" s="1"/>
  <c r="R412" i="3"/>
  <c r="AA412" i="3"/>
  <c r="BO412" i="3"/>
  <c r="X412" i="3" s="1"/>
  <c r="R404" i="3"/>
  <c r="AA404" i="3"/>
  <c r="BO404" i="3"/>
  <c r="X404" i="3" s="1"/>
  <c r="R396" i="3"/>
  <c r="AA396" i="3"/>
  <c r="BO396" i="3"/>
  <c r="X396" i="3" s="1"/>
  <c r="R390" i="3"/>
  <c r="AA390" i="3"/>
  <c r="BO390" i="3"/>
  <c r="X390" i="3" s="1"/>
  <c r="R382" i="3"/>
  <c r="AA382" i="3"/>
  <c r="BO382" i="3"/>
  <c r="X382" i="3" s="1"/>
  <c r="R376" i="3"/>
  <c r="AA376" i="3"/>
  <c r="BO376" i="3"/>
  <c r="X376" i="3" s="1"/>
  <c r="R368" i="3"/>
  <c r="AA368" i="3"/>
  <c r="BO368" i="3"/>
  <c r="X368" i="3" s="1"/>
  <c r="R362" i="3"/>
  <c r="AA362" i="3"/>
  <c r="BO362" i="3"/>
  <c r="X362" i="3" s="1"/>
  <c r="R354" i="3"/>
  <c r="AA354" i="3"/>
  <c r="BO354" i="3"/>
  <c r="X354" i="3" s="1"/>
  <c r="R346" i="3"/>
  <c r="AA346" i="3"/>
  <c r="BO346" i="3"/>
  <c r="X346" i="3" s="1"/>
  <c r="R340" i="3"/>
  <c r="AA340" i="3"/>
  <c r="BO340" i="3"/>
  <c r="X340" i="3" s="1"/>
  <c r="R332" i="3"/>
  <c r="AA332" i="3"/>
  <c r="BO332" i="3"/>
  <c r="X332" i="3" s="1"/>
  <c r="R330" i="3"/>
  <c r="AA330" i="3"/>
  <c r="BO330" i="3"/>
  <c r="X330" i="3" s="1"/>
  <c r="R320" i="3"/>
  <c r="AA320" i="3"/>
  <c r="BO320" i="3"/>
  <c r="X320" i="3" s="1"/>
  <c r="R312" i="3"/>
  <c r="AA312" i="3"/>
  <c r="BO312" i="3"/>
  <c r="X312" i="3" s="1"/>
  <c r="R304" i="3"/>
  <c r="AA304" i="3"/>
  <c r="BO304" i="3"/>
  <c r="X304" i="3" s="1"/>
  <c r="R298" i="3"/>
  <c r="AA298" i="3"/>
  <c r="BO298" i="3"/>
  <c r="X298" i="3" s="1"/>
  <c r="R286" i="3"/>
  <c r="AA286" i="3"/>
  <c r="BO286" i="3"/>
  <c r="X286" i="3" s="1"/>
  <c r="R282" i="3"/>
  <c r="AA282" i="3"/>
  <c r="BO282" i="3"/>
  <c r="X282" i="3" s="1"/>
  <c r="R274" i="3"/>
  <c r="AA274" i="3"/>
  <c r="BO274" i="3"/>
  <c r="X274" i="3" s="1"/>
  <c r="R266" i="3"/>
  <c r="AA266" i="3"/>
  <c r="BO266" i="3"/>
  <c r="X266" i="3" s="1"/>
  <c r="R258" i="3"/>
  <c r="AA258" i="3"/>
  <c r="BO258" i="3"/>
  <c r="X258" i="3" s="1"/>
  <c r="R254" i="3"/>
  <c r="AA254" i="3"/>
  <c r="BO254" i="3"/>
  <c r="X254" i="3" s="1"/>
  <c r="R246" i="3"/>
  <c r="AA246" i="3"/>
  <c r="BO246" i="3"/>
  <c r="X246" i="3" s="1"/>
  <c r="R236" i="3"/>
  <c r="AA236" i="3"/>
  <c r="BO236" i="3"/>
  <c r="X236" i="3" s="1"/>
  <c r="R228" i="3"/>
  <c r="AA228" i="3"/>
  <c r="BO228" i="3"/>
  <c r="X228" i="3" s="1"/>
  <c r="R220" i="3"/>
  <c r="AA220" i="3"/>
  <c r="BO220" i="3"/>
  <c r="X220" i="3" s="1"/>
  <c r="R214" i="3"/>
  <c r="AA214" i="3"/>
  <c r="BO214" i="3"/>
  <c r="X214" i="3" s="1"/>
  <c r="R206" i="3"/>
  <c r="AA206" i="3"/>
  <c r="BO206" i="3"/>
  <c r="X206" i="3" s="1"/>
  <c r="R202" i="3"/>
  <c r="AA202" i="3"/>
  <c r="BO202" i="3"/>
  <c r="X202" i="3" s="1"/>
  <c r="R196" i="3"/>
  <c r="AA196" i="3"/>
  <c r="BO196" i="3"/>
  <c r="X196" i="3" s="1"/>
  <c r="R188" i="3"/>
  <c r="AA188" i="3"/>
  <c r="BO188" i="3"/>
  <c r="X188" i="3" s="1"/>
  <c r="R184" i="3"/>
  <c r="AA184" i="3"/>
  <c r="BO184" i="3"/>
  <c r="X184" i="3" s="1"/>
  <c r="R176" i="3"/>
  <c r="AA176" i="3"/>
  <c r="BO176" i="3"/>
  <c r="X176" i="3" s="1"/>
  <c r="R168" i="3"/>
  <c r="AA168" i="3"/>
  <c r="BO168" i="3"/>
  <c r="X168" i="3" s="1"/>
  <c r="R162" i="3"/>
  <c r="AA162" i="3"/>
  <c r="BO162" i="3"/>
  <c r="X162" i="3" s="1"/>
  <c r="R154" i="3"/>
  <c r="AA154" i="3"/>
  <c r="BO154" i="3"/>
  <c r="X154" i="3" s="1"/>
  <c r="R146" i="3"/>
  <c r="AA146" i="3"/>
  <c r="BO146" i="3"/>
  <c r="X146" i="3" s="1"/>
  <c r="R138" i="3"/>
  <c r="AA138" i="3"/>
  <c r="BO138" i="3"/>
  <c r="X138" i="3" s="1"/>
  <c r="R134" i="3"/>
  <c r="AA134" i="3"/>
  <c r="BO134" i="3"/>
  <c r="X134" i="3" s="1"/>
  <c r="R126" i="3"/>
  <c r="AA126" i="3"/>
  <c r="BO126" i="3"/>
  <c r="X126" i="3" s="1"/>
  <c r="R118" i="3"/>
  <c r="AA118" i="3"/>
  <c r="BO118" i="3"/>
  <c r="X118" i="3" s="1"/>
  <c r="R112" i="3"/>
  <c r="AA112" i="3"/>
  <c r="BO112" i="3"/>
  <c r="X112" i="3" s="1"/>
  <c r="R106" i="3"/>
  <c r="AA106" i="3"/>
  <c r="BO106" i="3"/>
  <c r="X106" i="3" s="1"/>
  <c r="R100" i="3"/>
  <c r="AA100" i="3"/>
  <c r="BO100" i="3"/>
  <c r="X100" i="3" s="1"/>
  <c r="R89" i="3"/>
  <c r="AA89" i="3"/>
  <c r="BO89" i="3"/>
  <c r="X89" i="3" s="1"/>
  <c r="R81" i="3"/>
  <c r="AA81" i="3"/>
  <c r="BO81" i="3"/>
  <c r="X81" i="3" s="1"/>
  <c r="R77" i="3"/>
  <c r="AA77" i="3"/>
  <c r="BO77" i="3"/>
  <c r="X77" i="3" s="1"/>
  <c r="R69" i="3"/>
  <c r="AA69" i="3"/>
  <c r="BO69" i="3"/>
  <c r="X69" i="3" s="1"/>
  <c r="R59" i="3"/>
  <c r="AA59" i="3"/>
  <c r="BO59" i="3"/>
  <c r="X59" i="3" s="1"/>
  <c r="R17" i="3"/>
  <c r="AA17" i="3"/>
  <c r="BO17" i="3"/>
  <c r="X17" i="3" s="1"/>
  <c r="S541" i="3"/>
  <c r="AB541" i="3"/>
  <c r="BP541" i="3"/>
  <c r="Y541" i="3" s="1"/>
  <c r="S535" i="3"/>
  <c r="AB535" i="3"/>
  <c r="BP535" i="3"/>
  <c r="Y535" i="3" s="1"/>
  <c r="S531" i="3"/>
  <c r="AB531" i="3"/>
  <c r="BP531" i="3"/>
  <c r="Y531" i="3" s="1"/>
  <c r="S527" i="3"/>
  <c r="AB527" i="3"/>
  <c r="BP527" i="3"/>
  <c r="Y527" i="3" s="1"/>
  <c r="S523" i="3"/>
  <c r="AB523" i="3"/>
  <c r="BP523" i="3"/>
  <c r="Y523" i="3" s="1"/>
  <c r="S519" i="3"/>
  <c r="AB519" i="3"/>
  <c r="BP519" i="3"/>
  <c r="Y519" i="3" s="1"/>
  <c r="S513" i="3"/>
  <c r="AB513" i="3"/>
  <c r="BP513" i="3"/>
  <c r="Y513" i="3" s="1"/>
  <c r="S509" i="3"/>
  <c r="AB509" i="3"/>
  <c r="BP509" i="3"/>
  <c r="Y509" i="3" s="1"/>
  <c r="S505" i="3"/>
  <c r="AB505" i="3"/>
  <c r="BP505" i="3"/>
  <c r="Y505" i="3" s="1"/>
  <c r="S501" i="3"/>
  <c r="AB501" i="3"/>
  <c r="BP501" i="3"/>
  <c r="Y501" i="3" s="1"/>
  <c r="S497" i="3"/>
  <c r="AB497" i="3"/>
  <c r="BP497" i="3"/>
  <c r="Y497" i="3" s="1"/>
  <c r="S491" i="3"/>
  <c r="AB491" i="3"/>
  <c r="BP491" i="3"/>
  <c r="Y491" i="3" s="1"/>
  <c r="S487" i="3"/>
  <c r="AB487" i="3"/>
  <c r="BP487" i="3"/>
  <c r="Y487" i="3" s="1"/>
  <c r="S481" i="3"/>
  <c r="AB481" i="3"/>
  <c r="BP481" i="3"/>
  <c r="Y481" i="3" s="1"/>
  <c r="S479" i="3"/>
  <c r="AB479" i="3"/>
  <c r="BP479" i="3"/>
  <c r="Y479" i="3" s="1"/>
  <c r="S473" i="3"/>
  <c r="AB473" i="3"/>
  <c r="BP473" i="3"/>
  <c r="Y473" i="3" s="1"/>
  <c r="S542" i="3"/>
  <c r="AB542" i="3"/>
  <c r="BP542" i="3"/>
  <c r="Y542" i="3" s="1"/>
  <c r="S540" i="3"/>
  <c r="AB540" i="3"/>
  <c r="BP540" i="3"/>
  <c r="Y540" i="3" s="1"/>
  <c r="S538" i="3"/>
  <c r="AB538" i="3"/>
  <c r="BP538" i="3"/>
  <c r="Y538" i="3" s="1"/>
  <c r="S536" i="3"/>
  <c r="AB536" i="3"/>
  <c r="BP536" i="3"/>
  <c r="Y536" i="3" s="1"/>
  <c r="S534" i="3"/>
  <c r="AB534" i="3"/>
  <c r="BP534" i="3"/>
  <c r="Y534" i="3" s="1"/>
  <c r="S532" i="3"/>
  <c r="AB532" i="3"/>
  <c r="BP532" i="3"/>
  <c r="Y532" i="3" s="1"/>
  <c r="S530" i="3"/>
  <c r="AB530" i="3"/>
  <c r="BP530" i="3"/>
  <c r="Y530" i="3" s="1"/>
  <c r="S528" i="3"/>
  <c r="AB528" i="3"/>
  <c r="BP528" i="3"/>
  <c r="Y528" i="3" s="1"/>
  <c r="S526" i="3"/>
  <c r="AB526" i="3"/>
  <c r="BP526" i="3"/>
  <c r="Y526" i="3" s="1"/>
  <c r="S524" i="3"/>
  <c r="AB524" i="3"/>
  <c r="BP524" i="3"/>
  <c r="Y524" i="3" s="1"/>
  <c r="S522" i="3"/>
  <c r="AB522" i="3"/>
  <c r="BP522" i="3"/>
  <c r="Y522" i="3" s="1"/>
  <c r="S520" i="3"/>
  <c r="AB520" i="3"/>
  <c r="BP520" i="3"/>
  <c r="Y520" i="3" s="1"/>
  <c r="S518" i="3"/>
  <c r="AB518" i="3"/>
  <c r="BP518" i="3"/>
  <c r="Y518" i="3" s="1"/>
  <c r="S516" i="3"/>
  <c r="AB516" i="3"/>
  <c r="BP516" i="3"/>
  <c r="Y516" i="3" s="1"/>
  <c r="S514" i="3"/>
  <c r="AB514" i="3"/>
  <c r="BP514" i="3"/>
  <c r="Y514" i="3" s="1"/>
  <c r="S512" i="3"/>
  <c r="AB512" i="3"/>
  <c r="BP512" i="3"/>
  <c r="Y512" i="3" s="1"/>
  <c r="S510" i="3"/>
  <c r="AB510" i="3"/>
  <c r="BP510" i="3"/>
  <c r="Y510" i="3" s="1"/>
  <c r="S508" i="3"/>
  <c r="AB508" i="3"/>
  <c r="BP508" i="3"/>
  <c r="Y508" i="3" s="1"/>
  <c r="S506" i="3"/>
  <c r="AB506" i="3"/>
  <c r="BP506" i="3"/>
  <c r="Y506" i="3" s="1"/>
  <c r="S504" i="3"/>
  <c r="AB504" i="3"/>
  <c r="BP504" i="3"/>
  <c r="Y504" i="3" s="1"/>
  <c r="S502" i="3"/>
  <c r="AB502" i="3"/>
  <c r="BP502" i="3"/>
  <c r="Y502" i="3" s="1"/>
  <c r="S500" i="3"/>
  <c r="AB500" i="3"/>
  <c r="BP500" i="3"/>
  <c r="Y500" i="3" s="1"/>
  <c r="S498" i="3"/>
  <c r="AB498" i="3"/>
  <c r="BP498" i="3"/>
  <c r="Y498" i="3" s="1"/>
  <c r="S496" i="3"/>
  <c r="AB496" i="3"/>
  <c r="BP496" i="3"/>
  <c r="Y496" i="3" s="1"/>
  <c r="S494" i="3"/>
  <c r="AB494" i="3"/>
  <c r="BP494" i="3"/>
  <c r="Y494" i="3" s="1"/>
  <c r="S492" i="3"/>
  <c r="AB492" i="3"/>
  <c r="BP492" i="3"/>
  <c r="Y492" i="3" s="1"/>
  <c r="S490" i="3"/>
  <c r="AB490" i="3"/>
  <c r="BP490" i="3"/>
  <c r="Y490" i="3" s="1"/>
  <c r="S488" i="3"/>
  <c r="AB488" i="3"/>
  <c r="BP488" i="3"/>
  <c r="Y488" i="3" s="1"/>
  <c r="S486" i="3"/>
  <c r="AB486" i="3"/>
  <c r="BP486" i="3"/>
  <c r="Y486" i="3" s="1"/>
  <c r="S484" i="3"/>
  <c r="AB484" i="3"/>
  <c r="BP484" i="3"/>
  <c r="Y484" i="3" s="1"/>
  <c r="S482" i="3"/>
  <c r="AB482" i="3"/>
  <c r="BP482" i="3"/>
  <c r="Y482" i="3" s="1"/>
  <c r="S480" i="3"/>
  <c r="AB480" i="3"/>
  <c r="BP480" i="3"/>
  <c r="Y480" i="3" s="1"/>
  <c r="S478" i="3"/>
  <c r="AB478" i="3"/>
  <c r="BP478" i="3"/>
  <c r="Y478" i="3" s="1"/>
  <c r="S476" i="3"/>
  <c r="AB476" i="3"/>
  <c r="BP476" i="3"/>
  <c r="Y476" i="3" s="1"/>
  <c r="S474" i="3"/>
  <c r="AB474" i="3"/>
  <c r="BP474" i="3"/>
  <c r="Y474" i="3" s="1"/>
  <c r="S472" i="3"/>
  <c r="AB472" i="3"/>
  <c r="BP472" i="3"/>
  <c r="Y472" i="3" s="1"/>
  <c r="S470" i="3"/>
  <c r="AB470" i="3"/>
  <c r="BP470" i="3"/>
  <c r="Y470" i="3" s="1"/>
  <c r="S468" i="3"/>
  <c r="AB468" i="3"/>
  <c r="BP468" i="3"/>
  <c r="Y468" i="3" s="1"/>
  <c r="S466" i="3"/>
  <c r="AB466" i="3"/>
  <c r="BP466" i="3"/>
  <c r="Y466" i="3" s="1"/>
  <c r="S464" i="3"/>
  <c r="AB464" i="3"/>
  <c r="BP464" i="3"/>
  <c r="Y464" i="3" s="1"/>
  <c r="S462" i="3"/>
  <c r="AB462" i="3"/>
  <c r="BP462" i="3"/>
  <c r="Y462" i="3" s="1"/>
  <c r="S460" i="3"/>
  <c r="AB460" i="3"/>
  <c r="BP460" i="3"/>
  <c r="Y460" i="3" s="1"/>
  <c r="S458" i="3"/>
  <c r="AB458" i="3"/>
  <c r="BP458" i="3"/>
  <c r="Y458" i="3" s="1"/>
  <c r="S456" i="3"/>
  <c r="AB456" i="3"/>
  <c r="BP456" i="3"/>
  <c r="Y456" i="3" s="1"/>
  <c r="S454" i="3"/>
  <c r="AB454" i="3"/>
  <c r="BP454" i="3"/>
  <c r="Y454" i="3" s="1"/>
  <c r="S452" i="3"/>
  <c r="AB452" i="3"/>
  <c r="BP452" i="3"/>
  <c r="Y452" i="3" s="1"/>
  <c r="S450" i="3"/>
  <c r="AB450" i="3"/>
  <c r="BP450" i="3"/>
  <c r="Y450" i="3" s="1"/>
  <c r="S448" i="3"/>
  <c r="AB448" i="3"/>
  <c r="BP448" i="3"/>
  <c r="Y448" i="3" s="1"/>
  <c r="S446" i="3"/>
  <c r="AB446" i="3"/>
  <c r="BP446" i="3"/>
  <c r="Y446" i="3" s="1"/>
  <c r="S444" i="3"/>
  <c r="AB444" i="3"/>
  <c r="BP444" i="3"/>
  <c r="Y444" i="3" s="1"/>
  <c r="S442" i="3"/>
  <c r="AB442" i="3"/>
  <c r="BP442" i="3"/>
  <c r="Y442" i="3" s="1"/>
  <c r="S440" i="3"/>
  <c r="AB440" i="3"/>
  <c r="BP440" i="3"/>
  <c r="Y440" i="3" s="1"/>
  <c r="S438" i="3"/>
  <c r="AB438" i="3"/>
  <c r="BP438" i="3"/>
  <c r="Y438" i="3" s="1"/>
  <c r="S436" i="3"/>
  <c r="AB436" i="3"/>
  <c r="BP436" i="3"/>
  <c r="Y436" i="3" s="1"/>
  <c r="S434" i="3"/>
  <c r="AB434" i="3"/>
  <c r="BP434" i="3"/>
  <c r="Y434" i="3" s="1"/>
  <c r="S432" i="3"/>
  <c r="AB432" i="3"/>
  <c r="BP432" i="3"/>
  <c r="Y432" i="3" s="1"/>
  <c r="S430" i="3"/>
  <c r="AB430" i="3"/>
  <c r="BP430" i="3"/>
  <c r="Y430" i="3" s="1"/>
  <c r="S428" i="3"/>
  <c r="AB428" i="3"/>
  <c r="BP428" i="3"/>
  <c r="Y428" i="3" s="1"/>
  <c r="S426" i="3"/>
  <c r="AB426" i="3"/>
  <c r="BP426" i="3"/>
  <c r="Y426" i="3" s="1"/>
  <c r="S424" i="3"/>
  <c r="AB424" i="3"/>
  <c r="BP424" i="3"/>
  <c r="Y424" i="3" s="1"/>
  <c r="S422" i="3"/>
  <c r="AB422" i="3"/>
  <c r="BP422" i="3"/>
  <c r="Y422" i="3" s="1"/>
  <c r="S420" i="3"/>
  <c r="AB420" i="3"/>
  <c r="BP420" i="3"/>
  <c r="Y420" i="3" s="1"/>
  <c r="S418" i="3"/>
  <c r="AB418" i="3"/>
  <c r="BP418" i="3"/>
  <c r="Y418" i="3" s="1"/>
  <c r="S416" i="3"/>
  <c r="AB416" i="3"/>
  <c r="BP416" i="3"/>
  <c r="Y416" i="3" s="1"/>
  <c r="S414" i="3"/>
  <c r="AB414" i="3"/>
  <c r="BP414" i="3"/>
  <c r="Y414" i="3" s="1"/>
  <c r="S412" i="3"/>
  <c r="AB412" i="3"/>
  <c r="BP412" i="3"/>
  <c r="Y412" i="3" s="1"/>
  <c r="S410" i="3"/>
  <c r="AB410" i="3"/>
  <c r="BP410" i="3"/>
  <c r="Y410" i="3" s="1"/>
  <c r="S408" i="3"/>
  <c r="AB408" i="3"/>
  <c r="BP408" i="3"/>
  <c r="Y408" i="3" s="1"/>
  <c r="S406" i="3"/>
  <c r="AB406" i="3"/>
  <c r="BP406" i="3"/>
  <c r="Y406" i="3" s="1"/>
  <c r="S404" i="3"/>
  <c r="AB404" i="3"/>
  <c r="BP404" i="3"/>
  <c r="Y404" i="3" s="1"/>
  <c r="S402" i="3"/>
  <c r="AB402" i="3"/>
  <c r="BP402" i="3"/>
  <c r="Y402" i="3" s="1"/>
  <c r="S400" i="3"/>
  <c r="AB400" i="3"/>
  <c r="BP400" i="3"/>
  <c r="Y400" i="3" s="1"/>
  <c r="S398" i="3"/>
  <c r="AB398" i="3"/>
  <c r="BP398" i="3"/>
  <c r="Y398" i="3" s="1"/>
  <c r="S396" i="3"/>
  <c r="AB396" i="3"/>
  <c r="BP396" i="3"/>
  <c r="Y396" i="3" s="1"/>
  <c r="S394" i="3"/>
  <c r="AB394" i="3"/>
  <c r="BP394" i="3"/>
  <c r="Y394" i="3" s="1"/>
  <c r="S392" i="3"/>
  <c r="AB392" i="3"/>
  <c r="BP392" i="3"/>
  <c r="Y392" i="3" s="1"/>
  <c r="S390" i="3"/>
  <c r="AB390" i="3"/>
  <c r="BP390" i="3"/>
  <c r="Y390" i="3" s="1"/>
  <c r="S388" i="3"/>
  <c r="AB388" i="3"/>
  <c r="BP388" i="3"/>
  <c r="Y388" i="3" s="1"/>
  <c r="S386" i="3"/>
  <c r="AB386" i="3"/>
  <c r="BP386" i="3"/>
  <c r="Y386" i="3" s="1"/>
  <c r="S384" i="3"/>
  <c r="AB384" i="3"/>
  <c r="BP384" i="3"/>
  <c r="Y384" i="3" s="1"/>
  <c r="S382" i="3"/>
  <c r="AB382" i="3"/>
  <c r="BP382" i="3"/>
  <c r="Y382" i="3" s="1"/>
  <c r="S380" i="3"/>
  <c r="AB380" i="3"/>
  <c r="BP380" i="3"/>
  <c r="Y380" i="3" s="1"/>
  <c r="S378" i="3"/>
  <c r="AB378" i="3"/>
  <c r="BP378" i="3"/>
  <c r="Y378" i="3" s="1"/>
  <c r="S376" i="3"/>
  <c r="AB376" i="3"/>
  <c r="BP376" i="3"/>
  <c r="Y376" i="3" s="1"/>
  <c r="S374" i="3"/>
  <c r="AB374" i="3"/>
  <c r="BP374" i="3"/>
  <c r="Y374" i="3" s="1"/>
  <c r="S372" i="3"/>
  <c r="AB372" i="3"/>
  <c r="BP372" i="3"/>
  <c r="Y372" i="3" s="1"/>
  <c r="S370" i="3"/>
  <c r="AB370" i="3"/>
  <c r="BP370" i="3"/>
  <c r="Y370" i="3" s="1"/>
  <c r="S368" i="3"/>
  <c r="AB368" i="3"/>
  <c r="BP368" i="3"/>
  <c r="Y368" i="3" s="1"/>
  <c r="S366" i="3"/>
  <c r="AB366" i="3"/>
  <c r="BP366" i="3"/>
  <c r="Y366" i="3" s="1"/>
  <c r="S364" i="3"/>
  <c r="AB364" i="3"/>
  <c r="BP364" i="3"/>
  <c r="Y364" i="3" s="1"/>
  <c r="S362" i="3"/>
  <c r="AB362" i="3"/>
  <c r="BP362" i="3"/>
  <c r="Y362" i="3" s="1"/>
  <c r="S360" i="3"/>
  <c r="AB360" i="3"/>
  <c r="BP360" i="3"/>
  <c r="Y360" i="3" s="1"/>
  <c r="S358" i="3"/>
  <c r="AB358" i="3"/>
  <c r="BP358" i="3"/>
  <c r="Y358" i="3" s="1"/>
  <c r="S356" i="3"/>
  <c r="AB356" i="3"/>
  <c r="BP356" i="3"/>
  <c r="Y356" i="3" s="1"/>
  <c r="S354" i="3"/>
  <c r="AB354" i="3"/>
  <c r="BP354" i="3"/>
  <c r="Y354" i="3" s="1"/>
  <c r="S352" i="3"/>
  <c r="AB352" i="3"/>
  <c r="BP352" i="3"/>
  <c r="Y352" i="3" s="1"/>
  <c r="S350" i="3"/>
  <c r="AB350" i="3"/>
  <c r="BP350" i="3"/>
  <c r="Y350" i="3" s="1"/>
  <c r="S348" i="3"/>
  <c r="AB348" i="3"/>
  <c r="BP348" i="3"/>
  <c r="Y348" i="3" s="1"/>
  <c r="S346" i="3"/>
  <c r="AB346" i="3"/>
  <c r="BP346" i="3"/>
  <c r="Y346" i="3" s="1"/>
  <c r="S344" i="3"/>
  <c r="AB344" i="3"/>
  <c r="BP344" i="3"/>
  <c r="Y344" i="3" s="1"/>
  <c r="S342" i="3"/>
  <c r="AB342" i="3"/>
  <c r="BP342" i="3"/>
  <c r="Y342" i="3" s="1"/>
  <c r="S340" i="3"/>
  <c r="AB340" i="3"/>
  <c r="BP340" i="3"/>
  <c r="Y340" i="3" s="1"/>
  <c r="S338" i="3"/>
  <c r="AB338" i="3"/>
  <c r="BP338" i="3"/>
  <c r="Y338" i="3" s="1"/>
  <c r="S336" i="3"/>
  <c r="AB336" i="3"/>
  <c r="BP336" i="3"/>
  <c r="Y336" i="3" s="1"/>
  <c r="S334" i="3"/>
  <c r="AB334" i="3"/>
  <c r="BP334" i="3"/>
  <c r="Y334" i="3" s="1"/>
  <c r="S332" i="3"/>
  <c r="AB332" i="3"/>
  <c r="BP332" i="3"/>
  <c r="Y332" i="3" s="1"/>
  <c r="S330" i="3"/>
  <c r="AB330" i="3"/>
  <c r="BP330" i="3"/>
  <c r="Y330" i="3" s="1"/>
  <c r="S328" i="3"/>
  <c r="AB328" i="3"/>
  <c r="BP328" i="3"/>
  <c r="Y328" i="3" s="1"/>
  <c r="S326" i="3"/>
  <c r="AB326" i="3"/>
  <c r="BP326" i="3"/>
  <c r="Y326" i="3" s="1"/>
  <c r="S324" i="3"/>
  <c r="AB324" i="3"/>
  <c r="BP324" i="3"/>
  <c r="Y324" i="3" s="1"/>
  <c r="S322" i="3"/>
  <c r="AB322" i="3"/>
  <c r="BP322" i="3"/>
  <c r="Y322" i="3" s="1"/>
  <c r="S320" i="3"/>
  <c r="AB320" i="3"/>
  <c r="BP320" i="3"/>
  <c r="Y320" i="3" s="1"/>
  <c r="S318" i="3"/>
  <c r="AB318" i="3"/>
  <c r="BP318" i="3"/>
  <c r="Y318" i="3" s="1"/>
  <c r="S316" i="3"/>
  <c r="AB316" i="3"/>
  <c r="BP316" i="3"/>
  <c r="Y316" i="3" s="1"/>
  <c r="S314" i="3"/>
  <c r="AB314" i="3"/>
  <c r="BP314" i="3"/>
  <c r="Y314" i="3" s="1"/>
  <c r="S312" i="3"/>
  <c r="AB312" i="3"/>
  <c r="BP312" i="3"/>
  <c r="Y312" i="3" s="1"/>
  <c r="S310" i="3"/>
  <c r="AB310" i="3"/>
  <c r="BP310" i="3"/>
  <c r="Y310" i="3" s="1"/>
  <c r="S308" i="3"/>
  <c r="AB308" i="3"/>
  <c r="BP308" i="3"/>
  <c r="Y308" i="3" s="1"/>
  <c r="S306" i="3"/>
  <c r="AB306" i="3"/>
  <c r="BP306" i="3"/>
  <c r="Y306" i="3" s="1"/>
  <c r="S304" i="3"/>
  <c r="AB304" i="3"/>
  <c r="BP304" i="3"/>
  <c r="Y304" i="3" s="1"/>
  <c r="S302" i="3"/>
  <c r="AB302" i="3"/>
  <c r="BP302" i="3"/>
  <c r="Y302" i="3" s="1"/>
  <c r="S300" i="3"/>
  <c r="AB300" i="3"/>
  <c r="BP300" i="3"/>
  <c r="Y300" i="3" s="1"/>
  <c r="S298" i="3"/>
  <c r="AB298" i="3"/>
  <c r="BP298" i="3"/>
  <c r="Y298" i="3" s="1"/>
  <c r="S296" i="3"/>
  <c r="AB296" i="3"/>
  <c r="BP296" i="3"/>
  <c r="Y296" i="3" s="1"/>
  <c r="S294" i="3"/>
  <c r="AB294" i="3"/>
  <c r="BP294" i="3"/>
  <c r="Y294" i="3" s="1"/>
  <c r="S292" i="3"/>
  <c r="AB292" i="3"/>
  <c r="BP292" i="3"/>
  <c r="Y292" i="3" s="1"/>
  <c r="S290" i="3"/>
  <c r="AB290" i="3"/>
  <c r="BP290" i="3"/>
  <c r="Y290" i="3" s="1"/>
  <c r="S288" i="3"/>
  <c r="AB288" i="3"/>
  <c r="BP288" i="3"/>
  <c r="Y288" i="3" s="1"/>
  <c r="S286" i="3"/>
  <c r="AB286" i="3"/>
  <c r="BP286" i="3"/>
  <c r="Y286" i="3" s="1"/>
  <c r="S284" i="3"/>
  <c r="AB284" i="3"/>
  <c r="BP284" i="3"/>
  <c r="Y284" i="3" s="1"/>
  <c r="S282" i="3"/>
  <c r="AB282" i="3"/>
  <c r="BP282" i="3"/>
  <c r="Y282" i="3" s="1"/>
  <c r="S280" i="3"/>
  <c r="AB280" i="3"/>
  <c r="BP280" i="3"/>
  <c r="Y280" i="3" s="1"/>
  <c r="S278" i="3"/>
  <c r="AB278" i="3"/>
  <c r="BP278" i="3"/>
  <c r="Y278" i="3" s="1"/>
  <c r="S276" i="3"/>
  <c r="AB276" i="3"/>
  <c r="BP276" i="3"/>
  <c r="Y276" i="3" s="1"/>
  <c r="S274" i="3"/>
  <c r="AB274" i="3"/>
  <c r="BP274" i="3"/>
  <c r="Y274" i="3" s="1"/>
  <c r="S272" i="3"/>
  <c r="AB272" i="3"/>
  <c r="BP272" i="3"/>
  <c r="Y272" i="3" s="1"/>
  <c r="S270" i="3"/>
  <c r="AB270" i="3"/>
  <c r="BP270" i="3"/>
  <c r="Y270" i="3" s="1"/>
  <c r="S268" i="3"/>
  <c r="AB268" i="3"/>
  <c r="BP268" i="3"/>
  <c r="Y268" i="3" s="1"/>
  <c r="S266" i="3"/>
  <c r="AB266" i="3"/>
  <c r="BP266" i="3"/>
  <c r="Y266" i="3" s="1"/>
  <c r="S264" i="3"/>
  <c r="AB264" i="3"/>
  <c r="BP264" i="3"/>
  <c r="Y264" i="3" s="1"/>
  <c r="S262" i="3"/>
  <c r="AB262" i="3"/>
  <c r="BP262" i="3"/>
  <c r="Y262" i="3" s="1"/>
  <c r="S260" i="3"/>
  <c r="AB260" i="3"/>
  <c r="BP260" i="3"/>
  <c r="Y260" i="3" s="1"/>
  <c r="S258" i="3"/>
  <c r="AB258" i="3"/>
  <c r="BP258" i="3"/>
  <c r="Y258" i="3" s="1"/>
  <c r="S256" i="3"/>
  <c r="AB256" i="3"/>
  <c r="BP256" i="3"/>
  <c r="Y256" i="3" s="1"/>
  <c r="S254" i="3"/>
  <c r="AB254" i="3"/>
  <c r="BP254" i="3"/>
  <c r="Y254" i="3" s="1"/>
  <c r="S252" i="3"/>
  <c r="AB252" i="3"/>
  <c r="BP252" i="3"/>
  <c r="Y252" i="3" s="1"/>
  <c r="S250" i="3"/>
  <c r="AB250" i="3"/>
  <c r="BP250" i="3"/>
  <c r="Y250" i="3" s="1"/>
  <c r="S248" i="3"/>
  <c r="AB248" i="3"/>
  <c r="BP248" i="3"/>
  <c r="Y248" i="3" s="1"/>
  <c r="S246" i="3"/>
  <c r="AB246" i="3"/>
  <c r="BP246" i="3"/>
  <c r="Y246" i="3" s="1"/>
  <c r="S244" i="3"/>
  <c r="AB244" i="3"/>
  <c r="BP244" i="3"/>
  <c r="Y244" i="3" s="1"/>
  <c r="S242" i="3"/>
  <c r="AB242" i="3"/>
  <c r="BP242" i="3"/>
  <c r="Y242" i="3" s="1"/>
  <c r="S240" i="3"/>
  <c r="AB240" i="3"/>
  <c r="BP240" i="3"/>
  <c r="Y240" i="3" s="1"/>
  <c r="S238" i="3"/>
  <c r="AB238" i="3"/>
  <c r="BP238" i="3"/>
  <c r="Y238" i="3" s="1"/>
  <c r="S236" i="3"/>
  <c r="AB236" i="3"/>
  <c r="BP236" i="3"/>
  <c r="Y236" i="3" s="1"/>
  <c r="S234" i="3"/>
  <c r="AB234" i="3"/>
  <c r="BP234" i="3"/>
  <c r="Y234" i="3" s="1"/>
  <c r="S232" i="3"/>
  <c r="AB232" i="3"/>
  <c r="BP232" i="3"/>
  <c r="Y232" i="3" s="1"/>
  <c r="S230" i="3"/>
  <c r="AB230" i="3"/>
  <c r="BP230" i="3"/>
  <c r="Y230" i="3" s="1"/>
  <c r="S228" i="3"/>
  <c r="AB228" i="3"/>
  <c r="BP228" i="3"/>
  <c r="Y228" i="3" s="1"/>
  <c r="S226" i="3"/>
  <c r="AB226" i="3"/>
  <c r="BP226" i="3"/>
  <c r="Y226" i="3" s="1"/>
  <c r="S224" i="3"/>
  <c r="AB224" i="3"/>
  <c r="BP224" i="3"/>
  <c r="Y224" i="3" s="1"/>
  <c r="S222" i="3"/>
  <c r="AB222" i="3"/>
  <c r="BP222" i="3"/>
  <c r="Y222" i="3" s="1"/>
  <c r="S220" i="3"/>
  <c r="AB220" i="3"/>
  <c r="BP220" i="3"/>
  <c r="Y220" i="3" s="1"/>
  <c r="S218" i="3"/>
  <c r="AB218" i="3"/>
  <c r="BP218" i="3"/>
  <c r="Y218" i="3" s="1"/>
  <c r="S216" i="3"/>
  <c r="AB216" i="3"/>
  <c r="BP216" i="3"/>
  <c r="Y216" i="3" s="1"/>
  <c r="S214" i="3"/>
  <c r="AB214" i="3"/>
  <c r="BP214" i="3"/>
  <c r="Y214" i="3" s="1"/>
  <c r="S212" i="3"/>
  <c r="AB212" i="3"/>
  <c r="BP212" i="3"/>
  <c r="Y212" i="3" s="1"/>
  <c r="S210" i="3"/>
  <c r="AB210" i="3"/>
  <c r="BP210" i="3"/>
  <c r="Y210" i="3" s="1"/>
  <c r="S208" i="3"/>
  <c r="AB208" i="3"/>
  <c r="BP208" i="3"/>
  <c r="Y208" i="3" s="1"/>
  <c r="S206" i="3"/>
  <c r="AB206" i="3"/>
  <c r="BP206" i="3"/>
  <c r="Y206" i="3" s="1"/>
  <c r="S204" i="3"/>
  <c r="AB204" i="3"/>
  <c r="BP204" i="3"/>
  <c r="Y204" i="3" s="1"/>
  <c r="S202" i="3"/>
  <c r="AB202" i="3"/>
  <c r="BP202" i="3"/>
  <c r="Y202" i="3" s="1"/>
  <c r="S200" i="3"/>
  <c r="AB200" i="3"/>
  <c r="BP200" i="3"/>
  <c r="Y200" i="3" s="1"/>
  <c r="S198" i="3"/>
  <c r="AB198" i="3"/>
  <c r="BP198" i="3"/>
  <c r="Y198" i="3" s="1"/>
  <c r="S196" i="3"/>
  <c r="AB196" i="3"/>
  <c r="BP196" i="3"/>
  <c r="Y196" i="3" s="1"/>
  <c r="S194" i="3"/>
  <c r="AB194" i="3"/>
  <c r="BP194" i="3"/>
  <c r="Y194" i="3" s="1"/>
  <c r="S192" i="3"/>
  <c r="AB192" i="3"/>
  <c r="BP192" i="3"/>
  <c r="Y192" i="3" s="1"/>
  <c r="S190" i="3"/>
  <c r="AB190" i="3"/>
  <c r="BP190" i="3"/>
  <c r="Y190" i="3" s="1"/>
  <c r="S188" i="3"/>
  <c r="AB188" i="3"/>
  <c r="BP188" i="3"/>
  <c r="Y188" i="3" s="1"/>
  <c r="S186" i="3"/>
  <c r="AB186" i="3"/>
  <c r="BP186" i="3"/>
  <c r="Y186" i="3" s="1"/>
  <c r="S184" i="3"/>
  <c r="AB184" i="3"/>
  <c r="BP184" i="3"/>
  <c r="Y184" i="3" s="1"/>
  <c r="S182" i="3"/>
  <c r="AB182" i="3"/>
  <c r="BP182" i="3"/>
  <c r="Y182" i="3" s="1"/>
  <c r="S180" i="3"/>
  <c r="AB180" i="3"/>
  <c r="BP180" i="3"/>
  <c r="Y180" i="3" s="1"/>
  <c r="S178" i="3"/>
  <c r="AB178" i="3"/>
  <c r="BP178" i="3"/>
  <c r="Y178" i="3" s="1"/>
  <c r="S176" i="3"/>
  <c r="AB176" i="3"/>
  <c r="BP176" i="3"/>
  <c r="Y176" i="3" s="1"/>
  <c r="S174" i="3"/>
  <c r="AB174" i="3"/>
  <c r="BP174" i="3"/>
  <c r="Y174" i="3" s="1"/>
  <c r="S172" i="3"/>
  <c r="AB172" i="3"/>
  <c r="BP172" i="3"/>
  <c r="Y172" i="3" s="1"/>
  <c r="S170" i="3"/>
  <c r="AB170" i="3"/>
  <c r="BP170" i="3"/>
  <c r="Y170" i="3" s="1"/>
  <c r="S168" i="3"/>
  <c r="AB168" i="3"/>
  <c r="BP168" i="3"/>
  <c r="Y168" i="3" s="1"/>
  <c r="S166" i="3"/>
  <c r="AB166" i="3"/>
  <c r="BP166" i="3"/>
  <c r="Y166" i="3" s="1"/>
  <c r="S164" i="3"/>
  <c r="AB164" i="3"/>
  <c r="BP164" i="3"/>
  <c r="Y164" i="3" s="1"/>
  <c r="S162" i="3"/>
  <c r="AB162" i="3"/>
  <c r="BP162" i="3"/>
  <c r="Y162" i="3" s="1"/>
  <c r="S160" i="3"/>
  <c r="AB160" i="3"/>
  <c r="BP160" i="3"/>
  <c r="Y160" i="3" s="1"/>
  <c r="S158" i="3"/>
  <c r="AB158" i="3"/>
  <c r="BP158" i="3"/>
  <c r="Y158" i="3" s="1"/>
  <c r="S156" i="3"/>
  <c r="AB156" i="3"/>
  <c r="BP156" i="3"/>
  <c r="Y156" i="3" s="1"/>
  <c r="S154" i="3"/>
  <c r="AB154" i="3"/>
  <c r="BP154" i="3"/>
  <c r="Y154" i="3" s="1"/>
  <c r="S152" i="3"/>
  <c r="AB152" i="3"/>
  <c r="BP152" i="3"/>
  <c r="Y152" i="3" s="1"/>
  <c r="S150" i="3"/>
  <c r="AB150" i="3"/>
  <c r="BP150" i="3"/>
  <c r="Y150" i="3" s="1"/>
  <c r="S148" i="3"/>
  <c r="AB148" i="3"/>
  <c r="BP148" i="3"/>
  <c r="Y148" i="3" s="1"/>
  <c r="S146" i="3"/>
  <c r="AB146" i="3"/>
  <c r="BP146" i="3"/>
  <c r="Y146" i="3" s="1"/>
  <c r="S144" i="3"/>
  <c r="AB144" i="3"/>
  <c r="BP144" i="3"/>
  <c r="Y144" i="3" s="1"/>
  <c r="S142" i="3"/>
  <c r="AB142" i="3"/>
  <c r="BP142" i="3"/>
  <c r="Y142" i="3" s="1"/>
  <c r="S140" i="3"/>
  <c r="AB140" i="3"/>
  <c r="BP140" i="3"/>
  <c r="Y140" i="3" s="1"/>
  <c r="S138" i="3"/>
  <c r="AB138" i="3"/>
  <c r="BP138" i="3"/>
  <c r="Y138" i="3" s="1"/>
  <c r="S136" i="3"/>
  <c r="AB136" i="3"/>
  <c r="BP136" i="3"/>
  <c r="Y136" i="3" s="1"/>
  <c r="S134" i="3"/>
  <c r="AB134" i="3"/>
  <c r="BP134" i="3"/>
  <c r="Y134" i="3" s="1"/>
  <c r="S132" i="3"/>
  <c r="AB132" i="3"/>
  <c r="BP132" i="3"/>
  <c r="Y132" i="3" s="1"/>
  <c r="S130" i="3"/>
  <c r="AB130" i="3"/>
  <c r="BP130" i="3"/>
  <c r="Y130" i="3" s="1"/>
  <c r="S128" i="3"/>
  <c r="AB128" i="3"/>
  <c r="BP128" i="3"/>
  <c r="Y128" i="3" s="1"/>
  <c r="S126" i="3"/>
  <c r="AB126" i="3"/>
  <c r="BP126" i="3"/>
  <c r="Y126" i="3" s="1"/>
  <c r="S124" i="3"/>
  <c r="AB124" i="3"/>
  <c r="BP124" i="3"/>
  <c r="Y124" i="3" s="1"/>
  <c r="S122" i="3"/>
  <c r="AB122" i="3"/>
  <c r="BP122" i="3"/>
  <c r="Y122" i="3" s="1"/>
  <c r="S120" i="3"/>
  <c r="AB120" i="3"/>
  <c r="BP120" i="3"/>
  <c r="Y120" i="3" s="1"/>
  <c r="S118" i="3"/>
  <c r="AB118" i="3"/>
  <c r="BP118" i="3"/>
  <c r="Y118" i="3" s="1"/>
  <c r="S116" i="3"/>
  <c r="AB116" i="3"/>
  <c r="BP116" i="3"/>
  <c r="Y116" i="3" s="1"/>
  <c r="S114" i="3"/>
  <c r="AB114" i="3"/>
  <c r="BP114" i="3"/>
  <c r="Y114" i="3" s="1"/>
  <c r="S112" i="3"/>
  <c r="AB112" i="3"/>
  <c r="BP112" i="3"/>
  <c r="Y112" i="3" s="1"/>
  <c r="S110" i="3"/>
  <c r="AB110" i="3"/>
  <c r="BP110" i="3"/>
  <c r="Y110" i="3" s="1"/>
  <c r="S108" i="3"/>
  <c r="AB108" i="3"/>
  <c r="BP108" i="3"/>
  <c r="Y108" i="3" s="1"/>
  <c r="S106" i="3"/>
  <c r="AB106" i="3"/>
  <c r="BP106" i="3"/>
  <c r="Y106" i="3" s="1"/>
  <c r="S104" i="3"/>
  <c r="AB104" i="3"/>
  <c r="BP104" i="3"/>
  <c r="Y104" i="3" s="1"/>
  <c r="S102" i="3"/>
  <c r="AB102" i="3"/>
  <c r="BP102" i="3"/>
  <c r="Y102" i="3" s="1"/>
  <c r="S100" i="3"/>
  <c r="AB100" i="3"/>
  <c r="BP100" i="3"/>
  <c r="Y100" i="3" s="1"/>
  <c r="S98" i="3"/>
  <c r="AB98" i="3"/>
  <c r="BP98" i="3"/>
  <c r="Y98" i="3" s="1"/>
  <c r="S96" i="3"/>
  <c r="AB96" i="3"/>
  <c r="BP96" i="3"/>
  <c r="Y96" i="3" s="1"/>
  <c r="S93" i="3"/>
  <c r="AB93" i="3"/>
  <c r="BP93" i="3"/>
  <c r="Y93" i="3" s="1"/>
  <c r="S91" i="3"/>
  <c r="AB91" i="3"/>
  <c r="BP91" i="3"/>
  <c r="Y91" i="3" s="1"/>
  <c r="S89" i="3"/>
  <c r="AB89" i="3"/>
  <c r="BP89" i="3"/>
  <c r="Y89" i="3" s="1"/>
  <c r="S87" i="3"/>
  <c r="AB87" i="3"/>
  <c r="BP87" i="3"/>
  <c r="Y87" i="3" s="1"/>
  <c r="S85" i="3"/>
  <c r="AB85" i="3"/>
  <c r="BP85" i="3"/>
  <c r="Y85" i="3" s="1"/>
  <c r="S83" i="3"/>
  <c r="AB83" i="3"/>
  <c r="BP83" i="3"/>
  <c r="Y83" i="3" s="1"/>
  <c r="S81" i="3"/>
  <c r="AB81" i="3"/>
  <c r="BP81" i="3"/>
  <c r="Y81" i="3" s="1"/>
  <c r="S79" i="3"/>
  <c r="AB79" i="3"/>
  <c r="BP79" i="3"/>
  <c r="Y79" i="3" s="1"/>
  <c r="S77" i="3"/>
  <c r="AB77" i="3"/>
  <c r="BP77" i="3"/>
  <c r="Y77" i="3" s="1"/>
  <c r="S75" i="3"/>
  <c r="AB75" i="3"/>
  <c r="BP75" i="3"/>
  <c r="Y75" i="3" s="1"/>
  <c r="S73" i="3"/>
  <c r="AB73" i="3"/>
  <c r="BP73" i="3"/>
  <c r="Y73" i="3" s="1"/>
  <c r="S71" i="3"/>
  <c r="AB71" i="3"/>
  <c r="BP71" i="3"/>
  <c r="Y71" i="3" s="1"/>
  <c r="S69" i="3"/>
  <c r="AB69" i="3"/>
  <c r="BP69" i="3"/>
  <c r="Y69" i="3" s="1"/>
  <c r="S67" i="3"/>
  <c r="AB67" i="3"/>
  <c r="BP67" i="3"/>
  <c r="Y67" i="3" s="1"/>
  <c r="S65" i="3"/>
  <c r="AB65" i="3"/>
  <c r="BP65" i="3"/>
  <c r="Y65" i="3" s="1"/>
  <c r="S63" i="3"/>
  <c r="AB63" i="3"/>
  <c r="BP63" i="3"/>
  <c r="Y63" i="3" s="1"/>
  <c r="S61" i="3"/>
  <c r="AB61" i="3"/>
  <c r="BP61" i="3"/>
  <c r="Y61" i="3" s="1"/>
  <c r="S59" i="3"/>
  <c r="AB59" i="3"/>
  <c r="BP59" i="3"/>
  <c r="Y59" i="3" s="1"/>
  <c r="S57" i="3"/>
  <c r="AB57" i="3"/>
  <c r="BP57" i="3"/>
  <c r="Y57" i="3" s="1"/>
  <c r="S55" i="3"/>
  <c r="AB55" i="3"/>
  <c r="BP55" i="3"/>
  <c r="Y55" i="3" s="1"/>
  <c r="S53" i="3"/>
  <c r="AB53" i="3"/>
  <c r="BP53" i="3"/>
  <c r="Y53" i="3" s="1"/>
  <c r="S51" i="3"/>
  <c r="AB51" i="3"/>
  <c r="BP51" i="3"/>
  <c r="Y51" i="3" s="1"/>
  <c r="S49" i="3"/>
  <c r="AB49" i="3"/>
  <c r="BP49" i="3"/>
  <c r="Y49" i="3" s="1"/>
  <c r="S47" i="3"/>
  <c r="AB47" i="3"/>
  <c r="BP47" i="3"/>
  <c r="Y47" i="3" s="1"/>
  <c r="S45" i="3"/>
  <c r="AB45" i="3"/>
  <c r="BP45" i="3"/>
  <c r="Y45" i="3" s="1"/>
  <c r="S43" i="3"/>
  <c r="AB43" i="3"/>
  <c r="BP43" i="3"/>
  <c r="Y43" i="3" s="1"/>
  <c r="S41" i="3"/>
  <c r="AB41" i="3"/>
  <c r="BP41" i="3"/>
  <c r="Y41" i="3" s="1"/>
  <c r="S39" i="3"/>
  <c r="AB39" i="3"/>
  <c r="BP39" i="3"/>
  <c r="Y39" i="3" s="1"/>
  <c r="S37" i="3"/>
  <c r="AB37" i="3"/>
  <c r="BP37" i="3"/>
  <c r="Y37" i="3" s="1"/>
  <c r="S35" i="3"/>
  <c r="AB35" i="3"/>
  <c r="BP35" i="3"/>
  <c r="Y35" i="3" s="1"/>
  <c r="S33" i="3"/>
  <c r="AB33" i="3"/>
  <c r="BP33" i="3"/>
  <c r="Y33" i="3" s="1"/>
  <c r="S31" i="3"/>
  <c r="AB31" i="3"/>
  <c r="BP31" i="3"/>
  <c r="Y31" i="3" s="1"/>
  <c r="S29" i="3"/>
  <c r="AB29" i="3"/>
  <c r="BP29" i="3"/>
  <c r="Y29" i="3" s="1"/>
  <c r="S27" i="3"/>
  <c r="AB27" i="3"/>
  <c r="BP27" i="3"/>
  <c r="Y27" i="3" s="1"/>
  <c r="S25" i="3"/>
  <c r="AB25" i="3"/>
  <c r="BP25" i="3"/>
  <c r="Y25" i="3" s="1"/>
  <c r="S23" i="3"/>
  <c r="AB23" i="3"/>
  <c r="BP23" i="3"/>
  <c r="Y23" i="3" s="1"/>
  <c r="S21" i="3"/>
  <c r="AB21" i="3"/>
  <c r="BP21" i="3"/>
  <c r="Y21" i="3" s="1"/>
  <c r="S19" i="3"/>
  <c r="AB19" i="3"/>
  <c r="BP19" i="3"/>
  <c r="Y19" i="3" s="1"/>
  <c r="S17" i="3"/>
  <c r="AB17" i="3"/>
  <c r="BP17" i="3"/>
  <c r="Y17" i="3" s="1"/>
  <c r="S279" i="3"/>
  <c r="S8" i="3"/>
  <c r="S199" i="3"/>
  <c r="S7" i="3"/>
  <c r="R199" i="3"/>
  <c r="R7" i="3"/>
  <c r="S383" i="3"/>
  <c r="S9" i="3"/>
  <c r="R8" i="3"/>
  <c r="R279" i="3"/>
  <c r="S16" i="3"/>
  <c r="S6" i="3"/>
  <c r="S5" i="3"/>
  <c r="R9" i="3"/>
  <c r="R383" i="3"/>
  <c r="R16" i="3"/>
  <c r="R5" i="3"/>
  <c r="R6" i="3"/>
  <c r="AE524" i="1"/>
  <c r="AE476" i="1"/>
  <c r="AE464" i="1"/>
  <c r="AE432" i="1"/>
  <c r="AF268" i="1"/>
  <c r="AF240" i="1"/>
  <c r="AF236" i="1"/>
  <c r="AF196" i="1"/>
  <c r="AF136" i="1"/>
  <c r="AF128" i="1"/>
  <c r="AF124" i="1"/>
  <c r="AF112" i="1"/>
  <c r="AF96" i="1"/>
  <c r="AF47" i="1"/>
  <c r="AE288" i="1"/>
  <c r="AE280" i="1"/>
  <c r="AE272" i="1"/>
  <c r="AE252" i="1"/>
  <c r="AE224" i="1"/>
  <c r="AE220" i="1"/>
  <c r="AE208" i="1"/>
  <c r="AE188" i="1"/>
  <c r="AE172" i="1"/>
  <c r="AE164" i="1"/>
  <c r="AE160" i="1"/>
  <c r="AE79" i="1"/>
  <c r="AE75" i="1"/>
  <c r="AE71" i="1"/>
  <c r="AE67" i="1"/>
  <c r="AE63" i="1"/>
  <c r="AE55" i="1"/>
  <c r="AF283" i="1"/>
  <c r="AF279" i="1"/>
  <c r="J279" i="1" s="1"/>
  <c r="AF247" i="1"/>
  <c r="AF243" i="1"/>
  <c r="AF219" i="1"/>
  <c r="AF199" i="1"/>
  <c r="AF159" i="1"/>
  <c r="AF155" i="1"/>
  <c r="AE303" i="1"/>
  <c r="AE299" i="1"/>
  <c r="AE279" i="1"/>
  <c r="AE271" i="1"/>
  <c r="AE267" i="1"/>
  <c r="AE199" i="1"/>
  <c r="AE183" i="1"/>
  <c r="AE135" i="1"/>
  <c r="AE131" i="1"/>
  <c r="AE123" i="1"/>
  <c r="AE111" i="1"/>
  <c r="AE103" i="1"/>
  <c r="AE62" i="1"/>
  <c r="AE46" i="1"/>
  <c r="AE480" i="1"/>
  <c r="AE460" i="1"/>
  <c r="AE424" i="1"/>
  <c r="AE396" i="1"/>
  <c r="AF523" i="1"/>
  <c r="AF507" i="1"/>
  <c r="AF419" i="1"/>
  <c r="AE495" i="1"/>
  <c r="AE483" i="1"/>
  <c r="AE439" i="1"/>
  <c r="AE339" i="1"/>
  <c r="AE323" i="1"/>
  <c r="AE307" i="1"/>
  <c r="AE290" i="1"/>
  <c r="AE65" i="1"/>
  <c r="AE528" i="1"/>
  <c r="AE472" i="1"/>
  <c r="AE440" i="1"/>
  <c r="AE428" i="1"/>
  <c r="AE416" i="1"/>
  <c r="AE400" i="1"/>
  <c r="AF499" i="1"/>
  <c r="AF451" i="1"/>
  <c r="AE347" i="1"/>
  <c r="AE335" i="1"/>
  <c r="AE331" i="1"/>
  <c r="AE315" i="1"/>
  <c r="AF334" i="1"/>
  <c r="AF310" i="1"/>
  <c r="AE538" i="1"/>
  <c r="AE530" i="1"/>
  <c r="AE522" i="1"/>
  <c r="AE514" i="1"/>
  <c r="AE478" i="1"/>
  <c r="AE462" i="1"/>
  <c r="AE434" i="1"/>
  <c r="AE426" i="1"/>
  <c r="AE418" i="1"/>
  <c r="AE410" i="1"/>
  <c r="AE402" i="1"/>
  <c r="AE394" i="1"/>
  <c r="AE386" i="1"/>
  <c r="AE366" i="1"/>
  <c r="AE282" i="1"/>
  <c r="AE274" i="1"/>
  <c r="AE536" i="1"/>
  <c r="AE520" i="1"/>
  <c r="AE392" i="1"/>
  <c r="AE368" i="1"/>
  <c r="AF459" i="1"/>
  <c r="AF383" i="1"/>
  <c r="AE383" i="1"/>
  <c r="AE343" i="1"/>
  <c r="AE327" i="1"/>
  <c r="AE311" i="1"/>
  <c r="AF506" i="1"/>
  <c r="AF350" i="1"/>
  <c r="AF342" i="1"/>
  <c r="AF302" i="1"/>
  <c r="AE526" i="1"/>
  <c r="AE482" i="1"/>
  <c r="AE474" i="1"/>
  <c r="AE466" i="1"/>
  <c r="AE442" i="1"/>
  <c r="AE430" i="1"/>
  <c r="AE414" i="1"/>
  <c r="AE398" i="1"/>
  <c r="AE370" i="1"/>
  <c r="AE286" i="1"/>
  <c r="AE278" i="1"/>
  <c r="AE222" i="1"/>
  <c r="AF285" i="1"/>
  <c r="AE537" i="1"/>
  <c r="AE529" i="1"/>
  <c r="AE497" i="1"/>
  <c r="AE493" i="1"/>
  <c r="AE489" i="1"/>
  <c r="AE485" i="1"/>
  <c r="AE477" i="1"/>
  <c r="AE465" i="1"/>
  <c r="AE441" i="1"/>
  <c r="AE433" i="1"/>
  <c r="AE417" i="1"/>
  <c r="AE401" i="1"/>
  <c r="AE385" i="1"/>
  <c r="AE369" i="1"/>
  <c r="AE365" i="1"/>
  <c r="AE345" i="1"/>
  <c r="AE337" i="1"/>
  <c r="AE305" i="1"/>
  <c r="AE297" i="1"/>
  <c r="AE213" i="1"/>
  <c r="AE197" i="1"/>
  <c r="AE193" i="1"/>
  <c r="AE137" i="1"/>
  <c r="AE133" i="1"/>
  <c r="AE125" i="1"/>
  <c r="AE121" i="1"/>
  <c r="AE60" i="1"/>
  <c r="AE44" i="1"/>
  <c r="AE40" i="1"/>
  <c r="AE32" i="1"/>
  <c r="J199" i="1"/>
  <c r="G529" i="1"/>
  <c r="AF529" i="1"/>
  <c r="G497" i="1"/>
  <c r="AF497" i="1"/>
  <c r="G485" i="1"/>
  <c r="AF485" i="1"/>
  <c r="G469" i="1"/>
  <c r="AF469" i="1"/>
  <c r="G449" i="1"/>
  <c r="AF449" i="1"/>
  <c r="G421" i="1"/>
  <c r="AF421" i="1"/>
  <c r="G405" i="1"/>
  <c r="AF405" i="1"/>
  <c r="G393" i="1"/>
  <c r="AF393" i="1"/>
  <c r="G381" i="1"/>
  <c r="AF381" i="1"/>
  <c r="G353" i="1"/>
  <c r="AF353" i="1"/>
  <c r="G337" i="1"/>
  <c r="AF337" i="1"/>
  <c r="G317" i="1"/>
  <c r="AF317" i="1"/>
  <c r="G293" i="1"/>
  <c r="AF293" i="1"/>
  <c r="G277" i="1"/>
  <c r="AF277" i="1"/>
  <c r="G257" i="1"/>
  <c r="AF257" i="1"/>
  <c r="G237" i="1"/>
  <c r="AF237" i="1"/>
  <c r="G221" i="1"/>
  <c r="AF221" i="1"/>
  <c r="G201" i="1"/>
  <c r="AF201" i="1"/>
  <c r="G177" i="1"/>
  <c r="AF177" i="1"/>
  <c r="F541" i="1"/>
  <c r="AE541" i="1"/>
  <c r="F525" i="1"/>
  <c r="AE525" i="1"/>
  <c r="F509" i="1"/>
  <c r="AE509" i="1"/>
  <c r="F461" i="1"/>
  <c r="AE461" i="1"/>
  <c r="F449" i="1"/>
  <c r="AE449" i="1"/>
  <c r="F437" i="1"/>
  <c r="AE437" i="1"/>
  <c r="F425" i="1"/>
  <c r="AE425" i="1"/>
  <c r="F409" i="1"/>
  <c r="AE409" i="1"/>
  <c r="F373" i="1"/>
  <c r="AE373" i="1"/>
  <c r="F357" i="1"/>
  <c r="AE357" i="1"/>
  <c r="F325" i="1"/>
  <c r="AE325" i="1"/>
  <c r="F313" i="1"/>
  <c r="AE313" i="1"/>
  <c r="F301" i="1"/>
  <c r="AE301" i="1"/>
  <c r="F285" i="1"/>
  <c r="AE285" i="1"/>
  <c r="F265" i="1"/>
  <c r="AE265" i="1"/>
  <c r="F253" i="1"/>
  <c r="AE253" i="1"/>
  <c r="F233" i="1"/>
  <c r="AE233" i="1"/>
  <c r="F217" i="1"/>
  <c r="AE217" i="1"/>
  <c r="F201" i="1"/>
  <c r="AE201" i="1"/>
  <c r="F185" i="1"/>
  <c r="AE185" i="1"/>
  <c r="F169" i="1"/>
  <c r="AE169" i="1"/>
  <c r="F153" i="1"/>
  <c r="AE153" i="1"/>
  <c r="F141" i="1"/>
  <c r="AE141" i="1"/>
  <c r="F129" i="1"/>
  <c r="AE129" i="1"/>
  <c r="F113" i="1"/>
  <c r="AE113" i="1"/>
  <c r="F97" i="1"/>
  <c r="AE97" i="1"/>
  <c r="F89" i="1"/>
  <c r="AE89" i="1"/>
  <c r="F73" i="1"/>
  <c r="AE73" i="1"/>
  <c r="F41" i="1"/>
  <c r="AE41" i="1"/>
  <c r="G540" i="1"/>
  <c r="AF540" i="1"/>
  <c r="G524" i="1"/>
  <c r="AF524" i="1"/>
  <c r="G508" i="1"/>
  <c r="AF508" i="1"/>
  <c r="G488" i="1"/>
  <c r="AF488" i="1"/>
  <c r="G468" i="1"/>
  <c r="AF468" i="1"/>
  <c r="G452" i="1"/>
  <c r="AF452" i="1"/>
  <c r="G432" i="1"/>
  <c r="AF432" i="1"/>
  <c r="G408" i="1"/>
  <c r="AF408" i="1"/>
  <c r="G392" i="1"/>
  <c r="AF392" i="1"/>
  <c r="G376" i="1"/>
  <c r="AF376" i="1"/>
  <c r="G360" i="1"/>
  <c r="AF360" i="1"/>
  <c r="G352" i="1"/>
  <c r="AF352" i="1"/>
  <c r="G340" i="1"/>
  <c r="AF340" i="1"/>
  <c r="G324" i="1"/>
  <c r="AF324" i="1"/>
  <c r="G308" i="1"/>
  <c r="AF308" i="1"/>
  <c r="G292" i="1"/>
  <c r="AF292" i="1"/>
  <c r="G276" i="1"/>
  <c r="AF276" i="1"/>
  <c r="G256" i="1"/>
  <c r="AF256" i="1"/>
  <c r="G244" i="1"/>
  <c r="AF244" i="1"/>
  <c r="G228" i="1"/>
  <c r="AF228" i="1"/>
  <c r="G212" i="1"/>
  <c r="AF212" i="1"/>
  <c r="G200" i="1"/>
  <c r="AF200" i="1"/>
  <c r="G184" i="1"/>
  <c r="AF184" i="1"/>
  <c r="G168" i="1"/>
  <c r="AF168" i="1"/>
  <c r="G148" i="1"/>
  <c r="AF148" i="1"/>
  <c r="G116" i="1"/>
  <c r="AF116" i="1"/>
  <c r="G104" i="1"/>
  <c r="AF104" i="1"/>
  <c r="G84" i="1"/>
  <c r="AF84" i="1"/>
  <c r="G64" i="1"/>
  <c r="AF64" i="1"/>
  <c r="G44" i="1"/>
  <c r="AF44" i="1"/>
  <c r="G24" i="1"/>
  <c r="AF24" i="1"/>
  <c r="F516" i="1"/>
  <c r="AE516" i="1"/>
  <c r="F500" i="1"/>
  <c r="AE500" i="1"/>
  <c r="F448" i="1"/>
  <c r="AE448" i="1"/>
  <c r="F444" i="1"/>
  <c r="AE444" i="1"/>
  <c r="F412" i="1"/>
  <c r="AE412" i="1"/>
  <c r="F384" i="1"/>
  <c r="AE384" i="1"/>
  <c r="F372" i="1"/>
  <c r="AE372" i="1"/>
  <c r="F356" i="1"/>
  <c r="AE356" i="1"/>
  <c r="F336" i="1"/>
  <c r="AE336" i="1"/>
  <c r="F312" i="1"/>
  <c r="AE312" i="1"/>
  <c r="F276" i="1"/>
  <c r="AE276" i="1"/>
  <c r="F216" i="1"/>
  <c r="AE216" i="1"/>
  <c r="F96" i="1"/>
  <c r="AE96" i="1"/>
  <c r="F542" i="1"/>
  <c r="AE542" i="1"/>
  <c r="F534" i="1"/>
  <c r="AE534" i="1"/>
  <c r="F518" i="1"/>
  <c r="AE518" i="1"/>
  <c r="F510" i="1"/>
  <c r="AE510" i="1"/>
  <c r="F506" i="1"/>
  <c r="AE506" i="1"/>
  <c r="F502" i="1"/>
  <c r="AE502" i="1"/>
  <c r="F498" i="1"/>
  <c r="AE498" i="1"/>
  <c r="F494" i="1"/>
  <c r="AE494" i="1"/>
  <c r="F490" i="1"/>
  <c r="AE490" i="1"/>
  <c r="F486" i="1"/>
  <c r="AE486" i="1"/>
  <c r="F470" i="1"/>
  <c r="AE470" i="1"/>
  <c r="F458" i="1"/>
  <c r="AE458" i="1"/>
  <c r="F454" i="1"/>
  <c r="AE454" i="1"/>
  <c r="F450" i="1"/>
  <c r="AE450" i="1"/>
  <c r="F446" i="1"/>
  <c r="AE446" i="1"/>
  <c r="F438" i="1"/>
  <c r="AE438" i="1"/>
  <c r="F422" i="1"/>
  <c r="AE422" i="1"/>
  <c r="F406" i="1"/>
  <c r="AE406" i="1"/>
  <c r="F390" i="1"/>
  <c r="AE390" i="1"/>
  <c r="F382" i="1"/>
  <c r="AE382" i="1"/>
  <c r="F378" i="1"/>
  <c r="AE378" i="1"/>
  <c r="F374" i="1"/>
  <c r="AE374" i="1"/>
  <c r="F362" i="1"/>
  <c r="AE362" i="1"/>
  <c r="F358" i="1"/>
  <c r="AE358" i="1"/>
  <c r="F354" i="1"/>
  <c r="AE354" i="1"/>
  <c r="F350" i="1"/>
  <c r="AE350" i="1"/>
  <c r="F346" i="1"/>
  <c r="AE346" i="1"/>
  <c r="F342" i="1"/>
  <c r="AE342" i="1"/>
  <c r="F338" i="1"/>
  <c r="AE338" i="1"/>
  <c r="F334" i="1"/>
  <c r="AE334" i="1"/>
  <c r="F330" i="1"/>
  <c r="AE330" i="1"/>
  <c r="F326" i="1"/>
  <c r="AE326" i="1"/>
  <c r="F322" i="1"/>
  <c r="AE322" i="1"/>
  <c r="F318" i="1"/>
  <c r="AE318" i="1"/>
  <c r="F314" i="1"/>
  <c r="AE314" i="1"/>
  <c r="F310" i="1"/>
  <c r="AE310" i="1"/>
  <c r="F306" i="1"/>
  <c r="AE306" i="1"/>
  <c r="F302" i="1"/>
  <c r="AE302" i="1"/>
  <c r="F298" i="1"/>
  <c r="AE298" i="1"/>
  <c r="F294" i="1"/>
  <c r="AE294" i="1"/>
  <c r="F270" i="1"/>
  <c r="AE270" i="1"/>
  <c r="F266" i="1"/>
  <c r="AE266" i="1"/>
  <c r="F262" i="1"/>
  <c r="AE262" i="1"/>
  <c r="F258" i="1"/>
  <c r="AE258" i="1"/>
  <c r="F254" i="1"/>
  <c r="AE254" i="1"/>
  <c r="F250" i="1"/>
  <c r="AE250" i="1"/>
  <c r="F246" i="1"/>
  <c r="AE246" i="1"/>
  <c r="F242" i="1"/>
  <c r="AE242" i="1"/>
  <c r="F238" i="1"/>
  <c r="AE238" i="1"/>
  <c r="F234" i="1"/>
  <c r="AE234" i="1"/>
  <c r="F230" i="1"/>
  <c r="AE230" i="1"/>
  <c r="F226" i="1"/>
  <c r="AE226" i="1"/>
  <c r="F218" i="1"/>
  <c r="AE218" i="1"/>
  <c r="F214" i="1"/>
  <c r="AE214" i="1"/>
  <c r="F210" i="1"/>
  <c r="AE210" i="1"/>
  <c r="F206" i="1"/>
  <c r="AE206" i="1"/>
  <c r="F202" i="1"/>
  <c r="AE202" i="1"/>
  <c r="F198" i="1"/>
  <c r="AE198" i="1"/>
  <c r="F194" i="1"/>
  <c r="AE194" i="1"/>
  <c r="F190" i="1"/>
  <c r="AE190" i="1"/>
  <c r="F186" i="1"/>
  <c r="AE186" i="1"/>
  <c r="F182" i="1"/>
  <c r="AE182" i="1"/>
  <c r="F178" i="1"/>
  <c r="AE178" i="1"/>
  <c r="F174" i="1"/>
  <c r="AE174" i="1"/>
  <c r="F170" i="1"/>
  <c r="AE170" i="1"/>
  <c r="F166" i="1"/>
  <c r="AE166" i="1"/>
  <c r="F162" i="1"/>
  <c r="AE162" i="1"/>
  <c r="F158" i="1"/>
  <c r="AE158" i="1"/>
  <c r="F154" i="1"/>
  <c r="AE154" i="1"/>
  <c r="F150" i="1"/>
  <c r="AE150" i="1"/>
  <c r="F146" i="1"/>
  <c r="AE146" i="1"/>
  <c r="F142" i="1"/>
  <c r="AE142" i="1"/>
  <c r="F138" i="1"/>
  <c r="AE138" i="1"/>
  <c r="F134" i="1"/>
  <c r="AE134" i="1"/>
  <c r="F130" i="1"/>
  <c r="AE130" i="1"/>
  <c r="F126" i="1"/>
  <c r="AE126" i="1"/>
  <c r="F122" i="1"/>
  <c r="AE122" i="1"/>
  <c r="F118" i="1"/>
  <c r="AE118" i="1"/>
  <c r="F114" i="1"/>
  <c r="AE114" i="1"/>
  <c r="F110" i="1"/>
  <c r="AE110" i="1"/>
  <c r="F106" i="1"/>
  <c r="AE106" i="1"/>
  <c r="F102" i="1"/>
  <c r="AE102" i="1"/>
  <c r="F98" i="1"/>
  <c r="AE98" i="1"/>
  <c r="F94" i="1"/>
  <c r="F90" i="1"/>
  <c r="AE90" i="1"/>
  <c r="F86" i="1"/>
  <c r="AE86" i="1"/>
  <c r="F82" i="1"/>
  <c r="AE82" i="1"/>
  <c r="F78" i="1"/>
  <c r="AE78" i="1"/>
  <c r="F74" i="1"/>
  <c r="AE74" i="1"/>
  <c r="F70" i="1"/>
  <c r="AE70" i="1"/>
  <c r="F66" i="1"/>
  <c r="AE66" i="1"/>
  <c r="F58" i="1"/>
  <c r="AE58" i="1"/>
  <c r="F54" i="1"/>
  <c r="AE54" i="1"/>
  <c r="F50" i="1"/>
  <c r="AE50" i="1"/>
  <c r="F42" i="1"/>
  <c r="AE42" i="1"/>
  <c r="F38" i="1"/>
  <c r="AE38" i="1"/>
  <c r="F34" i="1"/>
  <c r="AE34" i="1"/>
  <c r="F30" i="1"/>
  <c r="AE30" i="1"/>
  <c r="F26" i="1"/>
  <c r="AE26" i="1"/>
  <c r="F22" i="1"/>
  <c r="AE22" i="1"/>
  <c r="F18" i="1"/>
  <c r="AE18" i="1"/>
  <c r="G517" i="1"/>
  <c r="AF517" i="1"/>
  <c r="G413" i="1"/>
  <c r="AF413" i="1"/>
  <c r="G329" i="1"/>
  <c r="AF329" i="1"/>
  <c r="G253" i="1"/>
  <c r="AF253" i="1"/>
  <c r="G209" i="1"/>
  <c r="AF209" i="1"/>
  <c r="G189" i="1"/>
  <c r="AF189" i="1"/>
  <c r="G185" i="1"/>
  <c r="AF185" i="1"/>
  <c r="G181" i="1"/>
  <c r="AF181" i="1"/>
  <c r="G161" i="1"/>
  <c r="AF161" i="1"/>
  <c r="G149" i="1"/>
  <c r="AF149" i="1"/>
  <c r="G145" i="1"/>
  <c r="AF145" i="1"/>
  <c r="G141" i="1"/>
  <c r="AF141" i="1"/>
  <c r="G137" i="1"/>
  <c r="AF137" i="1"/>
  <c r="G133" i="1"/>
  <c r="AF133" i="1"/>
  <c r="G129" i="1"/>
  <c r="AF129" i="1"/>
  <c r="G125" i="1"/>
  <c r="AF125" i="1"/>
  <c r="G121" i="1"/>
  <c r="AF121" i="1"/>
  <c r="G117" i="1"/>
  <c r="AF117" i="1"/>
  <c r="G113" i="1"/>
  <c r="AF113" i="1"/>
  <c r="G109" i="1"/>
  <c r="AF109" i="1"/>
  <c r="G105" i="1"/>
  <c r="AF105" i="1"/>
  <c r="G101" i="1"/>
  <c r="AF101" i="1"/>
  <c r="G97" i="1"/>
  <c r="AF97" i="1"/>
  <c r="G93" i="1"/>
  <c r="AF93" i="1"/>
  <c r="G89" i="1"/>
  <c r="AF89" i="1"/>
  <c r="G85" i="1"/>
  <c r="AF85" i="1"/>
  <c r="G81" i="1"/>
  <c r="AF81" i="1"/>
  <c r="G77" i="1"/>
  <c r="AF77" i="1"/>
  <c r="G73" i="1"/>
  <c r="AF73" i="1"/>
  <c r="G69" i="1"/>
  <c r="AF69" i="1"/>
  <c r="G65" i="1"/>
  <c r="AF65" i="1"/>
  <c r="G61" i="1"/>
  <c r="AF61" i="1"/>
  <c r="G57" i="1"/>
  <c r="AF57" i="1"/>
  <c r="G53" i="1"/>
  <c r="AF53" i="1"/>
  <c r="G49" i="1"/>
  <c r="AF49" i="1"/>
  <c r="G45" i="1"/>
  <c r="AF45" i="1"/>
  <c r="G41" i="1"/>
  <c r="AF41" i="1"/>
  <c r="G37" i="1"/>
  <c r="AF37" i="1"/>
  <c r="G33" i="1"/>
  <c r="AF33" i="1"/>
  <c r="G29" i="1"/>
  <c r="AF29" i="1"/>
  <c r="G25" i="1"/>
  <c r="AF25" i="1"/>
  <c r="G21" i="1"/>
  <c r="AF21" i="1"/>
  <c r="G17" i="1"/>
  <c r="AF17" i="1"/>
  <c r="G505" i="1"/>
  <c r="AF505" i="1"/>
  <c r="G429" i="1"/>
  <c r="AF429" i="1"/>
  <c r="G357" i="1"/>
  <c r="AF357" i="1"/>
  <c r="G269" i="1"/>
  <c r="AF269" i="1"/>
  <c r="F393" i="1"/>
  <c r="AE393" i="1"/>
  <c r="F237" i="1"/>
  <c r="AE237" i="1"/>
  <c r="F85" i="1"/>
  <c r="AE85" i="1"/>
  <c r="F61" i="1"/>
  <c r="AE61" i="1"/>
  <c r="F57" i="1"/>
  <c r="AE57" i="1"/>
  <c r="F53" i="1"/>
  <c r="AE53" i="1"/>
  <c r="F49" i="1"/>
  <c r="AE49" i="1"/>
  <c r="F29" i="1"/>
  <c r="AE29" i="1"/>
  <c r="F25" i="1"/>
  <c r="AE25" i="1"/>
  <c r="F21" i="1"/>
  <c r="AE21" i="1"/>
  <c r="F17" i="1"/>
  <c r="AE17" i="1"/>
  <c r="G509" i="1"/>
  <c r="AF509" i="1"/>
  <c r="G433" i="1"/>
  <c r="AF433" i="1"/>
  <c r="G365" i="1"/>
  <c r="AF365" i="1"/>
  <c r="G297" i="1"/>
  <c r="AF297" i="1"/>
  <c r="G165" i="1"/>
  <c r="AF165" i="1"/>
  <c r="G472" i="1"/>
  <c r="AF472" i="1"/>
  <c r="G156" i="1"/>
  <c r="AF156" i="1"/>
  <c r="G88" i="1"/>
  <c r="AF88" i="1"/>
  <c r="G48" i="1"/>
  <c r="AF48" i="1"/>
  <c r="G36" i="1"/>
  <c r="AF36" i="1"/>
  <c r="G32" i="1"/>
  <c r="AF32" i="1"/>
  <c r="G513" i="1"/>
  <c r="AF513" i="1"/>
  <c r="G437" i="1"/>
  <c r="AF437" i="1"/>
  <c r="G361" i="1"/>
  <c r="AF361" i="1"/>
  <c r="G301" i="1"/>
  <c r="AF301" i="1"/>
  <c r="G157" i="1"/>
  <c r="AF157" i="1"/>
  <c r="F240" i="1"/>
  <c r="AE240" i="1"/>
  <c r="F132" i="1"/>
  <c r="AE132" i="1"/>
  <c r="F100" i="1"/>
  <c r="AE100" i="1"/>
  <c r="F88" i="1"/>
  <c r="AE88" i="1"/>
  <c r="F84" i="1"/>
  <c r="AE84" i="1"/>
  <c r="F80" i="1"/>
  <c r="AE80" i="1"/>
  <c r="F76" i="1"/>
  <c r="AE76" i="1"/>
  <c r="F68" i="1"/>
  <c r="AE68" i="1"/>
  <c r="F56" i="1"/>
  <c r="AE56" i="1"/>
  <c r="F52" i="1"/>
  <c r="AE52" i="1"/>
  <c r="F48" i="1"/>
  <c r="AE48" i="1"/>
  <c r="F36" i="1"/>
  <c r="AE36" i="1"/>
  <c r="F28" i="1"/>
  <c r="AE28" i="1"/>
  <c r="F24" i="1"/>
  <c r="AE24" i="1"/>
  <c r="F20" i="1"/>
  <c r="AE20" i="1"/>
  <c r="F16" i="1"/>
  <c r="AE16" i="1"/>
  <c r="G537" i="1"/>
  <c r="AF537" i="1"/>
  <c r="G533" i="1"/>
  <c r="AF533" i="1"/>
  <c r="G501" i="1"/>
  <c r="AF501" i="1"/>
  <c r="G481" i="1"/>
  <c r="AF481" i="1"/>
  <c r="G465" i="1"/>
  <c r="AF465" i="1"/>
  <c r="G445" i="1"/>
  <c r="AF445" i="1"/>
  <c r="G417" i="1"/>
  <c r="AF417" i="1"/>
  <c r="G397" i="1"/>
  <c r="AF397" i="1"/>
  <c r="G377" i="1"/>
  <c r="AF377" i="1"/>
  <c r="G349" i="1"/>
  <c r="AF349" i="1"/>
  <c r="G333" i="1"/>
  <c r="AF333" i="1"/>
  <c r="G313" i="1"/>
  <c r="AF313" i="1"/>
  <c r="G289" i="1"/>
  <c r="AF289" i="1"/>
  <c r="G273" i="1"/>
  <c r="AF273" i="1"/>
  <c r="G249" i="1"/>
  <c r="AF249" i="1"/>
  <c r="G233" i="1"/>
  <c r="AF233" i="1"/>
  <c r="G217" i="1"/>
  <c r="AF217" i="1"/>
  <c r="G197" i="1"/>
  <c r="AF197" i="1"/>
  <c r="G173" i="1"/>
  <c r="AF173" i="1"/>
  <c r="F521" i="1"/>
  <c r="AE521" i="1"/>
  <c r="F501" i="1"/>
  <c r="AE501" i="1"/>
  <c r="F397" i="1"/>
  <c r="AE397" i="1"/>
  <c r="F353" i="1"/>
  <c r="AE353" i="1"/>
  <c r="F341" i="1"/>
  <c r="AE341" i="1"/>
  <c r="F321" i="1"/>
  <c r="AE321" i="1"/>
  <c r="F309" i="1"/>
  <c r="AE309" i="1"/>
  <c r="F289" i="1"/>
  <c r="AE289" i="1"/>
  <c r="F273" i="1"/>
  <c r="AE273" i="1"/>
  <c r="F257" i="1"/>
  <c r="AE257" i="1"/>
  <c r="F241" i="1"/>
  <c r="AE241" i="1"/>
  <c r="F205" i="1"/>
  <c r="AE205" i="1"/>
  <c r="F189" i="1"/>
  <c r="AE189" i="1"/>
  <c r="F173" i="1"/>
  <c r="AE173" i="1"/>
  <c r="F157" i="1"/>
  <c r="AE157" i="1"/>
  <c r="F145" i="1"/>
  <c r="AE145" i="1"/>
  <c r="F109" i="1"/>
  <c r="AE109" i="1"/>
  <c r="F77" i="1"/>
  <c r="AE77" i="1"/>
  <c r="F37" i="1"/>
  <c r="AE37" i="1"/>
  <c r="G528" i="1"/>
  <c r="AF528" i="1"/>
  <c r="G512" i="1"/>
  <c r="AF512" i="1"/>
  <c r="G496" i="1"/>
  <c r="AF496" i="1"/>
  <c r="G480" i="1"/>
  <c r="AF480" i="1"/>
  <c r="G460" i="1"/>
  <c r="AF460" i="1"/>
  <c r="G440" i="1"/>
  <c r="AF440" i="1"/>
  <c r="G420" i="1"/>
  <c r="AF420" i="1"/>
  <c r="G404" i="1"/>
  <c r="AF404" i="1"/>
  <c r="G388" i="1"/>
  <c r="AF388" i="1"/>
  <c r="G368" i="1"/>
  <c r="AF368" i="1"/>
  <c r="G348" i="1"/>
  <c r="AF348" i="1"/>
  <c r="G332" i="1"/>
  <c r="AF332" i="1"/>
  <c r="G316" i="1"/>
  <c r="AF316" i="1"/>
  <c r="G300" i="1"/>
  <c r="AF300" i="1"/>
  <c r="G280" i="1"/>
  <c r="AF280" i="1"/>
  <c r="G260" i="1"/>
  <c r="AF260" i="1"/>
  <c r="G248" i="1"/>
  <c r="AF248" i="1"/>
  <c r="G232" i="1"/>
  <c r="AF232" i="1"/>
  <c r="G216" i="1"/>
  <c r="AF216" i="1"/>
  <c r="G180" i="1"/>
  <c r="AF180" i="1"/>
  <c r="G164" i="1"/>
  <c r="AF164" i="1"/>
  <c r="G144" i="1"/>
  <c r="AF144" i="1"/>
  <c r="G132" i="1"/>
  <c r="AF132" i="1"/>
  <c r="G100" i="1"/>
  <c r="AF100" i="1"/>
  <c r="G80" i="1"/>
  <c r="AF80" i="1"/>
  <c r="G60" i="1"/>
  <c r="AF60" i="1"/>
  <c r="G40" i="1"/>
  <c r="AF40" i="1"/>
  <c r="G28" i="1"/>
  <c r="AF28" i="1"/>
  <c r="F540" i="1"/>
  <c r="AE540" i="1"/>
  <c r="F504" i="1"/>
  <c r="AE504" i="1"/>
  <c r="F492" i="1"/>
  <c r="AE492" i="1"/>
  <c r="F484" i="1"/>
  <c r="AE484" i="1"/>
  <c r="F468" i="1"/>
  <c r="AE468" i="1"/>
  <c r="F452" i="1"/>
  <c r="AE452" i="1"/>
  <c r="F380" i="1"/>
  <c r="AE380" i="1"/>
  <c r="F364" i="1"/>
  <c r="AE364" i="1"/>
  <c r="F352" i="1"/>
  <c r="AE352" i="1"/>
  <c r="F340" i="1"/>
  <c r="AE340" i="1"/>
  <c r="F324" i="1"/>
  <c r="AE324" i="1"/>
  <c r="F308" i="1"/>
  <c r="AE308" i="1"/>
  <c r="F292" i="1"/>
  <c r="AE292" i="1"/>
  <c r="F260" i="1"/>
  <c r="AE260" i="1"/>
  <c r="F248" i="1"/>
  <c r="AE248" i="1"/>
  <c r="F232" i="1"/>
  <c r="AE232" i="1"/>
  <c r="F204" i="1"/>
  <c r="AE204" i="1"/>
  <c r="F196" i="1"/>
  <c r="AE196" i="1"/>
  <c r="F184" i="1"/>
  <c r="AE184" i="1"/>
  <c r="F152" i="1"/>
  <c r="AE152" i="1"/>
  <c r="F144" i="1"/>
  <c r="AE144" i="1"/>
  <c r="F124" i="1"/>
  <c r="AE124" i="1"/>
  <c r="F72" i="1"/>
  <c r="AE72" i="1"/>
  <c r="G531" i="1"/>
  <c r="AF531" i="1"/>
  <c r="G515" i="1"/>
  <c r="AF515" i="1"/>
  <c r="G503" i="1"/>
  <c r="AF503" i="1"/>
  <c r="G491" i="1"/>
  <c r="AF491" i="1"/>
  <c r="G483" i="1"/>
  <c r="AF483" i="1"/>
  <c r="G475" i="1"/>
  <c r="AF475" i="1"/>
  <c r="G471" i="1"/>
  <c r="AF471" i="1"/>
  <c r="G467" i="1"/>
  <c r="AF467" i="1"/>
  <c r="G463" i="1"/>
  <c r="AF463" i="1"/>
  <c r="G455" i="1"/>
  <c r="AF455" i="1"/>
  <c r="G447" i="1"/>
  <c r="AF447" i="1"/>
  <c r="G443" i="1"/>
  <c r="AF443" i="1"/>
  <c r="G439" i="1"/>
  <c r="AF439" i="1"/>
  <c r="G435" i="1"/>
  <c r="AF435" i="1"/>
  <c r="G431" i="1"/>
  <c r="AF431" i="1"/>
  <c r="G427" i="1"/>
  <c r="AF427" i="1"/>
  <c r="G423" i="1"/>
  <c r="AF423" i="1"/>
  <c r="G415" i="1"/>
  <c r="AF415" i="1"/>
  <c r="G411" i="1"/>
  <c r="AF411" i="1"/>
  <c r="G407" i="1"/>
  <c r="AF407" i="1"/>
  <c r="G403" i="1"/>
  <c r="AF403" i="1"/>
  <c r="G399" i="1"/>
  <c r="AF399" i="1"/>
  <c r="G395" i="1"/>
  <c r="AF395" i="1"/>
  <c r="G391" i="1"/>
  <c r="AF391" i="1"/>
  <c r="G387" i="1"/>
  <c r="AF387" i="1"/>
  <c r="G379" i="1"/>
  <c r="AF379" i="1"/>
  <c r="G375" i="1"/>
  <c r="AF375" i="1"/>
  <c r="G371" i="1"/>
  <c r="AF371" i="1"/>
  <c r="G367" i="1"/>
  <c r="AF367" i="1"/>
  <c r="G363" i="1"/>
  <c r="AF363" i="1"/>
  <c r="G359" i="1"/>
  <c r="AF359" i="1"/>
  <c r="G355" i="1"/>
  <c r="AF355" i="1"/>
  <c r="G351" i="1"/>
  <c r="AF351" i="1"/>
  <c r="G347" i="1"/>
  <c r="AF347" i="1"/>
  <c r="G343" i="1"/>
  <c r="AF343" i="1"/>
  <c r="G339" i="1"/>
  <c r="AF339" i="1"/>
  <c r="G335" i="1"/>
  <c r="AF335" i="1"/>
  <c r="G331" i="1"/>
  <c r="AF331" i="1"/>
  <c r="G327" i="1"/>
  <c r="AF327" i="1"/>
  <c r="G323" i="1"/>
  <c r="AF323" i="1"/>
  <c r="G319" i="1"/>
  <c r="AF319" i="1"/>
  <c r="G315" i="1"/>
  <c r="AF315" i="1"/>
  <c r="G311" i="1"/>
  <c r="AF311" i="1"/>
  <c r="G307" i="1"/>
  <c r="AF307" i="1"/>
  <c r="G303" i="1"/>
  <c r="AF303" i="1"/>
  <c r="G299" i="1"/>
  <c r="AF299" i="1"/>
  <c r="G295" i="1"/>
  <c r="AF295" i="1"/>
  <c r="G291" i="1"/>
  <c r="AF291" i="1"/>
  <c r="G287" i="1"/>
  <c r="AF287" i="1"/>
  <c r="G275" i="1"/>
  <c r="AF275" i="1"/>
  <c r="G271" i="1"/>
  <c r="AF271" i="1"/>
  <c r="G267" i="1"/>
  <c r="AF267" i="1"/>
  <c r="G263" i="1"/>
  <c r="AF263" i="1"/>
  <c r="G259" i="1"/>
  <c r="AF259" i="1"/>
  <c r="G255" i="1"/>
  <c r="AF255" i="1"/>
  <c r="G251" i="1"/>
  <c r="AF251" i="1"/>
  <c r="G239" i="1"/>
  <c r="AF239" i="1"/>
  <c r="G235" i="1"/>
  <c r="AF235" i="1"/>
  <c r="G231" i="1"/>
  <c r="AF231" i="1"/>
  <c r="G227" i="1"/>
  <c r="AF227" i="1"/>
  <c r="G223" i="1"/>
  <c r="AF223" i="1"/>
  <c r="G215" i="1"/>
  <c r="AF215" i="1"/>
  <c r="G211" i="1"/>
  <c r="AF211" i="1"/>
  <c r="G207" i="1"/>
  <c r="AF207" i="1"/>
  <c r="G203" i="1"/>
  <c r="AF203" i="1"/>
  <c r="G195" i="1"/>
  <c r="AF195" i="1"/>
  <c r="G191" i="1"/>
  <c r="AF191" i="1"/>
  <c r="G187" i="1"/>
  <c r="AF187" i="1"/>
  <c r="G183" i="1"/>
  <c r="AF183" i="1"/>
  <c r="G179" i="1"/>
  <c r="AF179" i="1"/>
  <c r="G175" i="1"/>
  <c r="AF175" i="1"/>
  <c r="G171" i="1"/>
  <c r="AF171" i="1"/>
  <c r="G167" i="1"/>
  <c r="AF167" i="1"/>
  <c r="G163" i="1"/>
  <c r="AF163" i="1"/>
  <c r="G151" i="1"/>
  <c r="AF151" i="1"/>
  <c r="G147" i="1"/>
  <c r="AF147" i="1"/>
  <c r="G143" i="1"/>
  <c r="AF143" i="1"/>
  <c r="G139" i="1"/>
  <c r="AF139" i="1"/>
  <c r="G135" i="1"/>
  <c r="AF135" i="1"/>
  <c r="G131" i="1"/>
  <c r="AF131" i="1"/>
  <c r="G127" i="1"/>
  <c r="AF127" i="1"/>
  <c r="G123" i="1"/>
  <c r="AF123" i="1"/>
  <c r="G119" i="1"/>
  <c r="AF119" i="1"/>
  <c r="G115" i="1"/>
  <c r="AF115" i="1"/>
  <c r="G111" i="1"/>
  <c r="AF111" i="1"/>
  <c r="G107" i="1"/>
  <c r="AF107" i="1"/>
  <c r="G103" i="1"/>
  <c r="AF103" i="1"/>
  <c r="G99" i="1"/>
  <c r="AF99" i="1"/>
  <c r="G95" i="1"/>
  <c r="AF95" i="1"/>
  <c r="G91" i="1"/>
  <c r="AF91" i="1"/>
  <c r="G87" i="1"/>
  <c r="AF87" i="1"/>
  <c r="G83" i="1"/>
  <c r="AF83" i="1"/>
  <c r="G79" i="1"/>
  <c r="AF79" i="1"/>
  <c r="G75" i="1"/>
  <c r="AF75" i="1"/>
  <c r="G71" i="1"/>
  <c r="AF71" i="1"/>
  <c r="G67" i="1"/>
  <c r="AF67" i="1"/>
  <c r="G63" i="1"/>
  <c r="AF63" i="1"/>
  <c r="G59" i="1"/>
  <c r="AF59" i="1"/>
  <c r="G55" i="1"/>
  <c r="AF55" i="1"/>
  <c r="G51" i="1"/>
  <c r="AF51" i="1"/>
  <c r="G43" i="1"/>
  <c r="AF43" i="1"/>
  <c r="G39" i="1"/>
  <c r="AF39" i="1"/>
  <c r="G35" i="1"/>
  <c r="AF35" i="1"/>
  <c r="G31" i="1"/>
  <c r="AF31" i="1"/>
  <c r="G27" i="1"/>
  <c r="AF27" i="1"/>
  <c r="G23" i="1"/>
  <c r="AF23" i="1"/>
  <c r="G19" i="1"/>
  <c r="AF19" i="1"/>
  <c r="G525" i="1"/>
  <c r="AF525" i="1"/>
  <c r="G493" i="1"/>
  <c r="AF493" i="1"/>
  <c r="G477" i="1"/>
  <c r="AF477" i="1"/>
  <c r="G461" i="1"/>
  <c r="AF461" i="1"/>
  <c r="G453" i="1"/>
  <c r="AF453" i="1"/>
  <c r="G425" i="1"/>
  <c r="AF425" i="1"/>
  <c r="G401" i="1"/>
  <c r="AF401" i="1"/>
  <c r="G385" i="1"/>
  <c r="AF385" i="1"/>
  <c r="G369" i="1"/>
  <c r="AF369" i="1"/>
  <c r="G341" i="1"/>
  <c r="AF341" i="1"/>
  <c r="G321" i="1"/>
  <c r="AF321" i="1"/>
  <c r="G305" i="1"/>
  <c r="AF305" i="1"/>
  <c r="G281" i="1"/>
  <c r="AF281" i="1"/>
  <c r="G261" i="1"/>
  <c r="AF261" i="1"/>
  <c r="G241" i="1"/>
  <c r="AF241" i="1"/>
  <c r="G225" i="1"/>
  <c r="AF225" i="1"/>
  <c r="G205" i="1"/>
  <c r="AF205" i="1"/>
  <c r="G169" i="1"/>
  <c r="AF169" i="1"/>
  <c r="F513" i="1"/>
  <c r="AE513" i="1"/>
  <c r="F481" i="1"/>
  <c r="AE481" i="1"/>
  <c r="F469" i="1"/>
  <c r="AE469" i="1"/>
  <c r="F453" i="1"/>
  <c r="AE453" i="1"/>
  <c r="F445" i="1"/>
  <c r="AE445" i="1"/>
  <c r="F429" i="1"/>
  <c r="AE429" i="1"/>
  <c r="F413" i="1"/>
  <c r="AE413" i="1"/>
  <c r="F405" i="1"/>
  <c r="AE405" i="1"/>
  <c r="F389" i="1"/>
  <c r="AE389" i="1"/>
  <c r="F377" i="1"/>
  <c r="AE377" i="1"/>
  <c r="F361" i="1"/>
  <c r="AE361" i="1"/>
  <c r="F333" i="1"/>
  <c r="AE333" i="1"/>
  <c r="F317" i="1"/>
  <c r="AE317" i="1"/>
  <c r="F277" i="1"/>
  <c r="AE277" i="1"/>
  <c r="F261" i="1"/>
  <c r="AE261" i="1"/>
  <c r="F245" i="1"/>
  <c r="AE245" i="1"/>
  <c r="F225" i="1"/>
  <c r="AE225" i="1"/>
  <c r="F209" i="1"/>
  <c r="AE209" i="1"/>
  <c r="F181" i="1"/>
  <c r="AE181" i="1"/>
  <c r="F165" i="1"/>
  <c r="AE165" i="1"/>
  <c r="F149" i="1"/>
  <c r="AE149" i="1"/>
  <c r="F105" i="1"/>
  <c r="AE105" i="1"/>
  <c r="F93" i="1"/>
  <c r="AE93" i="1"/>
  <c r="F69" i="1"/>
  <c r="AE69" i="1"/>
  <c r="F45" i="1"/>
  <c r="AE45" i="1"/>
  <c r="G536" i="1"/>
  <c r="AF536" i="1"/>
  <c r="G520" i="1"/>
  <c r="AF520" i="1"/>
  <c r="G504" i="1"/>
  <c r="AF504" i="1"/>
  <c r="G492" i="1"/>
  <c r="AF492" i="1"/>
  <c r="G476" i="1"/>
  <c r="AF476" i="1"/>
  <c r="G456" i="1"/>
  <c r="AF456" i="1"/>
  <c r="G444" i="1"/>
  <c r="AF444" i="1"/>
  <c r="G428" i="1"/>
  <c r="AF428" i="1"/>
  <c r="G412" i="1"/>
  <c r="AF412" i="1"/>
  <c r="G396" i="1"/>
  <c r="AF396" i="1"/>
  <c r="G384" i="1"/>
  <c r="AF384" i="1"/>
  <c r="G372" i="1"/>
  <c r="AF372" i="1"/>
  <c r="G356" i="1"/>
  <c r="AF356" i="1"/>
  <c r="G336" i="1"/>
  <c r="AF336" i="1"/>
  <c r="G320" i="1"/>
  <c r="AF320" i="1"/>
  <c r="G304" i="1"/>
  <c r="AF304" i="1"/>
  <c r="G288" i="1"/>
  <c r="AF288" i="1"/>
  <c r="G272" i="1"/>
  <c r="AF272" i="1"/>
  <c r="G252" i="1"/>
  <c r="AF252" i="1"/>
  <c r="G220" i="1"/>
  <c r="AF220" i="1"/>
  <c r="G204" i="1"/>
  <c r="AF204" i="1"/>
  <c r="G188" i="1"/>
  <c r="AF188" i="1"/>
  <c r="G172" i="1"/>
  <c r="AF172" i="1"/>
  <c r="G152" i="1"/>
  <c r="AF152" i="1"/>
  <c r="G120" i="1"/>
  <c r="AF120" i="1"/>
  <c r="G72" i="1"/>
  <c r="AF72" i="1"/>
  <c r="G56" i="1"/>
  <c r="AF56" i="1"/>
  <c r="G16" i="1"/>
  <c r="AF16" i="1"/>
  <c r="F532" i="1"/>
  <c r="AE532" i="1"/>
  <c r="F508" i="1"/>
  <c r="AE508" i="1"/>
  <c r="F488" i="1"/>
  <c r="AE488" i="1"/>
  <c r="F456" i="1"/>
  <c r="AE456" i="1"/>
  <c r="F436" i="1"/>
  <c r="AE436" i="1"/>
  <c r="F420" i="1"/>
  <c r="AE420" i="1"/>
  <c r="F348" i="1"/>
  <c r="AE348" i="1"/>
  <c r="F332" i="1"/>
  <c r="AE332" i="1"/>
  <c r="F320" i="1"/>
  <c r="AE320" i="1"/>
  <c r="F304" i="1"/>
  <c r="AE304" i="1"/>
  <c r="F296" i="1"/>
  <c r="AE296" i="1"/>
  <c r="F284" i="1"/>
  <c r="AE284" i="1"/>
  <c r="F264" i="1"/>
  <c r="AE264" i="1"/>
  <c r="F244" i="1"/>
  <c r="AE244" i="1"/>
  <c r="F228" i="1"/>
  <c r="AE228" i="1"/>
  <c r="F176" i="1"/>
  <c r="AE176" i="1"/>
  <c r="F156" i="1"/>
  <c r="AE156" i="1"/>
  <c r="F148" i="1"/>
  <c r="AE148" i="1"/>
  <c r="F136" i="1"/>
  <c r="AE136" i="1"/>
  <c r="F128" i="1"/>
  <c r="AE128" i="1"/>
  <c r="F120" i="1"/>
  <c r="AE120" i="1"/>
  <c r="F116" i="1"/>
  <c r="AE116" i="1"/>
  <c r="F112" i="1"/>
  <c r="AE112" i="1"/>
  <c r="F108" i="1"/>
  <c r="AE108" i="1"/>
  <c r="F104" i="1"/>
  <c r="AE104" i="1"/>
  <c r="F92" i="1"/>
  <c r="AE92" i="1"/>
  <c r="F64" i="1"/>
  <c r="AE64" i="1"/>
  <c r="G539" i="1"/>
  <c r="AF539" i="1"/>
  <c r="G511" i="1"/>
  <c r="AF511" i="1"/>
  <c r="F531" i="1"/>
  <c r="AE531" i="1"/>
  <c r="F499" i="1"/>
  <c r="AE499" i="1"/>
  <c r="F471" i="1"/>
  <c r="AE471" i="1"/>
  <c r="F443" i="1"/>
  <c r="AE443" i="1"/>
  <c r="F419" i="1"/>
  <c r="AE419" i="1"/>
  <c r="F403" i="1"/>
  <c r="AE403" i="1"/>
  <c r="F391" i="1"/>
  <c r="AE391" i="1"/>
  <c r="F379" i="1"/>
  <c r="AE379" i="1"/>
  <c r="F375" i="1"/>
  <c r="AE375" i="1"/>
  <c r="F367" i="1"/>
  <c r="AE367" i="1"/>
  <c r="F363" i="1"/>
  <c r="AE363" i="1"/>
  <c r="F359" i="1"/>
  <c r="AE359" i="1"/>
  <c r="F355" i="1"/>
  <c r="AE355" i="1"/>
  <c r="F351" i="1"/>
  <c r="AE351" i="1"/>
  <c r="F319" i="1"/>
  <c r="AE319" i="1"/>
  <c r="F295" i="1"/>
  <c r="AE295" i="1"/>
  <c r="F291" i="1"/>
  <c r="AE291" i="1"/>
  <c r="F287" i="1"/>
  <c r="AE287" i="1"/>
  <c r="F283" i="1"/>
  <c r="AE283" i="1"/>
  <c r="F275" i="1"/>
  <c r="AE275" i="1"/>
  <c r="F263" i="1"/>
  <c r="AE263" i="1"/>
  <c r="F259" i="1"/>
  <c r="AE259" i="1"/>
  <c r="F255" i="1"/>
  <c r="AE255" i="1"/>
  <c r="F251" i="1"/>
  <c r="AE251" i="1"/>
  <c r="F247" i="1"/>
  <c r="AE247" i="1"/>
  <c r="F243" i="1"/>
  <c r="AE243" i="1"/>
  <c r="F239" i="1"/>
  <c r="AE239" i="1"/>
  <c r="F235" i="1"/>
  <c r="AE235" i="1"/>
  <c r="F231" i="1"/>
  <c r="AE231" i="1"/>
  <c r="F227" i="1"/>
  <c r="AE227" i="1"/>
  <c r="F223" i="1"/>
  <c r="AE223" i="1"/>
  <c r="F219" i="1"/>
  <c r="AE219" i="1"/>
  <c r="F215" i="1"/>
  <c r="AE215" i="1"/>
  <c r="F211" i="1"/>
  <c r="AE211" i="1"/>
  <c r="F207" i="1"/>
  <c r="AE207" i="1"/>
  <c r="F203" i="1"/>
  <c r="AE203" i="1"/>
  <c r="F195" i="1"/>
  <c r="AE195" i="1"/>
  <c r="F191" i="1"/>
  <c r="AE191" i="1"/>
  <c r="F187" i="1"/>
  <c r="AE187" i="1"/>
  <c r="F179" i="1"/>
  <c r="AE179" i="1"/>
  <c r="F175" i="1"/>
  <c r="AE175" i="1"/>
  <c r="F171" i="1"/>
  <c r="AE171" i="1"/>
  <c r="F167" i="1"/>
  <c r="AE167" i="1"/>
  <c r="F163" i="1"/>
  <c r="AE163" i="1"/>
  <c r="F159" i="1"/>
  <c r="AE159" i="1"/>
  <c r="F155" i="1"/>
  <c r="AE155" i="1"/>
  <c r="F151" i="1"/>
  <c r="AE151" i="1"/>
  <c r="F147" i="1"/>
  <c r="AE147" i="1"/>
  <c r="F143" i="1"/>
  <c r="AE143" i="1"/>
  <c r="F139" i="1"/>
  <c r="AE139" i="1"/>
  <c r="F127" i="1"/>
  <c r="AE127" i="1"/>
  <c r="F119" i="1"/>
  <c r="AE119" i="1"/>
  <c r="F115" i="1"/>
  <c r="AE115" i="1"/>
  <c r="F107" i="1"/>
  <c r="AE107" i="1"/>
  <c r="F99" i="1"/>
  <c r="AE99" i="1"/>
  <c r="F95" i="1"/>
  <c r="AE95" i="1"/>
  <c r="F91" i="1"/>
  <c r="AE91" i="1"/>
  <c r="F87" i="1"/>
  <c r="AE87" i="1"/>
  <c r="F83" i="1"/>
  <c r="AE83" i="1"/>
  <c r="F59" i="1"/>
  <c r="AE59" i="1"/>
  <c r="F51" i="1"/>
  <c r="AE51" i="1"/>
  <c r="F47" i="1"/>
  <c r="AE47" i="1"/>
  <c r="F43" i="1"/>
  <c r="AE43" i="1"/>
  <c r="F39" i="1"/>
  <c r="AE39" i="1"/>
  <c r="F35" i="1"/>
  <c r="AE35" i="1"/>
  <c r="F31" i="1"/>
  <c r="AE31" i="1"/>
  <c r="F27" i="1"/>
  <c r="AE27" i="1"/>
  <c r="F23" i="1"/>
  <c r="AE23" i="1"/>
  <c r="F19" i="1"/>
  <c r="AE19" i="1"/>
  <c r="G541" i="1"/>
  <c r="AF541" i="1"/>
  <c r="G521" i="1"/>
  <c r="AF521" i="1"/>
  <c r="G489" i="1"/>
  <c r="AF489" i="1"/>
  <c r="G473" i="1"/>
  <c r="AF473" i="1"/>
  <c r="G457" i="1"/>
  <c r="AF457" i="1"/>
  <c r="G441" i="1"/>
  <c r="AF441" i="1"/>
  <c r="G409" i="1"/>
  <c r="AF409" i="1"/>
  <c r="G389" i="1"/>
  <c r="AF389" i="1"/>
  <c r="G373" i="1"/>
  <c r="AF373" i="1"/>
  <c r="G345" i="1"/>
  <c r="AF345" i="1"/>
  <c r="G325" i="1"/>
  <c r="AF325" i="1"/>
  <c r="G309" i="1"/>
  <c r="AF309" i="1"/>
  <c r="G265" i="1"/>
  <c r="AF265" i="1"/>
  <c r="G245" i="1"/>
  <c r="AF245" i="1"/>
  <c r="G229" i="1"/>
  <c r="AF229" i="1"/>
  <c r="G213" i="1"/>
  <c r="AF213" i="1"/>
  <c r="G193" i="1"/>
  <c r="AF193" i="1"/>
  <c r="G153" i="1"/>
  <c r="AF153" i="1"/>
  <c r="F533" i="1"/>
  <c r="AE533" i="1"/>
  <c r="F517" i="1"/>
  <c r="AE517" i="1"/>
  <c r="F505" i="1"/>
  <c r="AE505" i="1"/>
  <c r="F473" i="1"/>
  <c r="AE473" i="1"/>
  <c r="F457" i="1"/>
  <c r="AE457" i="1"/>
  <c r="F421" i="1"/>
  <c r="AE421" i="1"/>
  <c r="F381" i="1"/>
  <c r="AE381" i="1"/>
  <c r="F349" i="1"/>
  <c r="AE349" i="1"/>
  <c r="F329" i="1"/>
  <c r="AE329" i="1"/>
  <c r="F293" i="1"/>
  <c r="AE293" i="1"/>
  <c r="F281" i="1"/>
  <c r="AE281" i="1"/>
  <c r="F269" i="1"/>
  <c r="AE269" i="1"/>
  <c r="F249" i="1"/>
  <c r="AE249" i="1"/>
  <c r="F229" i="1"/>
  <c r="AE229" i="1"/>
  <c r="F221" i="1"/>
  <c r="AE221" i="1"/>
  <c r="F177" i="1"/>
  <c r="AE177" i="1"/>
  <c r="F161" i="1"/>
  <c r="AE161" i="1"/>
  <c r="F117" i="1"/>
  <c r="AE117" i="1"/>
  <c r="F101" i="1"/>
  <c r="AE101" i="1"/>
  <c r="F81" i="1"/>
  <c r="AE81" i="1"/>
  <c r="F33" i="1"/>
  <c r="AE33" i="1"/>
  <c r="G532" i="1"/>
  <c r="AF532" i="1"/>
  <c r="G516" i="1"/>
  <c r="AF516" i="1"/>
  <c r="G500" i="1"/>
  <c r="AF500" i="1"/>
  <c r="G484" i="1"/>
  <c r="AF484" i="1"/>
  <c r="G464" i="1"/>
  <c r="AF464" i="1"/>
  <c r="G448" i="1"/>
  <c r="AF448" i="1"/>
  <c r="G436" i="1"/>
  <c r="AF436" i="1"/>
  <c r="G424" i="1"/>
  <c r="AF424" i="1"/>
  <c r="G416" i="1"/>
  <c r="AF416" i="1"/>
  <c r="G400" i="1"/>
  <c r="AF400" i="1"/>
  <c r="G380" i="1"/>
  <c r="AF380" i="1"/>
  <c r="G364" i="1"/>
  <c r="AF364" i="1"/>
  <c r="G344" i="1"/>
  <c r="AF344" i="1"/>
  <c r="G328" i="1"/>
  <c r="AF328" i="1"/>
  <c r="G312" i="1"/>
  <c r="AF312" i="1"/>
  <c r="G296" i="1"/>
  <c r="AF296" i="1"/>
  <c r="G284" i="1"/>
  <c r="AF284" i="1"/>
  <c r="G264" i="1"/>
  <c r="AF264" i="1"/>
  <c r="G224" i="1"/>
  <c r="AF224" i="1"/>
  <c r="G208" i="1"/>
  <c r="AF208" i="1"/>
  <c r="G192" i="1"/>
  <c r="AF192" i="1"/>
  <c r="G176" i="1"/>
  <c r="AF176" i="1"/>
  <c r="G160" i="1"/>
  <c r="AF160" i="1"/>
  <c r="G140" i="1"/>
  <c r="AF140" i="1"/>
  <c r="G108" i="1"/>
  <c r="AF108" i="1"/>
  <c r="G92" i="1"/>
  <c r="AF92" i="1"/>
  <c r="G76" i="1"/>
  <c r="AF76" i="1"/>
  <c r="G68" i="1"/>
  <c r="AF68" i="1"/>
  <c r="G52" i="1"/>
  <c r="AF52" i="1"/>
  <c r="G20" i="1"/>
  <c r="AF20" i="1"/>
  <c r="F512" i="1"/>
  <c r="AE512" i="1"/>
  <c r="F496" i="1"/>
  <c r="AE496" i="1"/>
  <c r="F408" i="1"/>
  <c r="AE408" i="1"/>
  <c r="F404" i="1"/>
  <c r="AE404" i="1"/>
  <c r="F388" i="1"/>
  <c r="AE388" i="1"/>
  <c r="F376" i="1"/>
  <c r="AE376" i="1"/>
  <c r="F360" i="1"/>
  <c r="AE360" i="1"/>
  <c r="F344" i="1"/>
  <c r="AE344" i="1"/>
  <c r="F328" i="1"/>
  <c r="AE328" i="1"/>
  <c r="F316" i="1"/>
  <c r="AE316" i="1"/>
  <c r="F300" i="1"/>
  <c r="AE300" i="1"/>
  <c r="F268" i="1"/>
  <c r="AE268" i="1"/>
  <c r="F256" i="1"/>
  <c r="AE256" i="1"/>
  <c r="F236" i="1"/>
  <c r="AE236" i="1"/>
  <c r="F212" i="1"/>
  <c r="AE212" i="1"/>
  <c r="F200" i="1"/>
  <c r="AE200" i="1"/>
  <c r="F192" i="1"/>
  <c r="AE192" i="1"/>
  <c r="F180" i="1"/>
  <c r="AE180" i="1"/>
  <c r="F168" i="1"/>
  <c r="AE168" i="1"/>
  <c r="F140" i="1"/>
  <c r="AE140" i="1"/>
  <c r="G535" i="1"/>
  <c r="AF535" i="1"/>
  <c r="G527" i="1"/>
  <c r="AF527" i="1"/>
  <c r="G519" i="1"/>
  <c r="AF519" i="1"/>
  <c r="G495" i="1"/>
  <c r="AF495" i="1"/>
  <c r="G487" i="1"/>
  <c r="AF487" i="1"/>
  <c r="G479" i="1"/>
  <c r="AF479" i="1"/>
  <c r="F539" i="1"/>
  <c r="AE539" i="1"/>
  <c r="F535" i="1"/>
  <c r="AE535" i="1"/>
  <c r="F527" i="1"/>
  <c r="AE527" i="1"/>
  <c r="F523" i="1"/>
  <c r="AE523" i="1"/>
  <c r="F519" i="1"/>
  <c r="AE519" i="1"/>
  <c r="F515" i="1"/>
  <c r="AE515" i="1"/>
  <c r="F511" i="1"/>
  <c r="AE511" i="1"/>
  <c r="F507" i="1"/>
  <c r="AE507" i="1"/>
  <c r="F503" i="1"/>
  <c r="AE503" i="1"/>
  <c r="F491" i="1"/>
  <c r="AE491" i="1"/>
  <c r="F487" i="1"/>
  <c r="AE487" i="1"/>
  <c r="F479" i="1"/>
  <c r="AE479" i="1"/>
  <c r="F475" i="1"/>
  <c r="AE475" i="1"/>
  <c r="F467" i="1"/>
  <c r="AE467" i="1"/>
  <c r="F463" i="1"/>
  <c r="AE463" i="1"/>
  <c r="F459" i="1"/>
  <c r="AE459" i="1"/>
  <c r="F455" i="1"/>
  <c r="AE455" i="1"/>
  <c r="F451" i="1"/>
  <c r="AE451" i="1"/>
  <c r="F447" i="1"/>
  <c r="AE447" i="1"/>
  <c r="F435" i="1"/>
  <c r="AE435" i="1"/>
  <c r="F431" i="1"/>
  <c r="AE431" i="1"/>
  <c r="F427" i="1"/>
  <c r="AE427" i="1"/>
  <c r="F423" i="1"/>
  <c r="AE423" i="1"/>
  <c r="F415" i="1"/>
  <c r="AE415" i="1"/>
  <c r="F411" i="1"/>
  <c r="AE411" i="1"/>
  <c r="F407" i="1"/>
  <c r="AE407" i="1"/>
  <c r="F399" i="1"/>
  <c r="AE399" i="1"/>
  <c r="F395" i="1"/>
  <c r="AE395" i="1"/>
  <c r="F387" i="1"/>
  <c r="AE387" i="1"/>
  <c r="F371" i="1"/>
  <c r="AE371" i="1"/>
  <c r="G542" i="1"/>
  <c r="AF542" i="1"/>
  <c r="G538" i="1"/>
  <c r="AF538" i="1"/>
  <c r="G534" i="1"/>
  <c r="AF534" i="1"/>
  <c r="G530" i="1"/>
  <c r="AF530" i="1"/>
  <c r="G526" i="1"/>
  <c r="AF526" i="1"/>
  <c r="G522" i="1"/>
  <c r="AF522" i="1"/>
  <c r="G518" i="1"/>
  <c r="AF518" i="1"/>
  <c r="G514" i="1"/>
  <c r="AF514" i="1"/>
  <c r="G510" i="1"/>
  <c r="AF510" i="1"/>
  <c r="G502" i="1"/>
  <c r="AF502" i="1"/>
  <c r="G498" i="1"/>
  <c r="AF498" i="1"/>
  <c r="G494" i="1"/>
  <c r="AF494" i="1"/>
  <c r="G490" i="1"/>
  <c r="AF490" i="1"/>
  <c r="G486" i="1"/>
  <c r="AF486" i="1"/>
  <c r="G482" i="1"/>
  <c r="AF482" i="1"/>
  <c r="G478" i="1"/>
  <c r="AF478" i="1"/>
  <c r="G474" i="1"/>
  <c r="AF474" i="1"/>
  <c r="G470" i="1"/>
  <c r="AF470" i="1"/>
  <c r="G466" i="1"/>
  <c r="AF466" i="1"/>
  <c r="G462" i="1"/>
  <c r="AF462" i="1"/>
  <c r="G458" i="1"/>
  <c r="AF458" i="1"/>
  <c r="G454" i="1"/>
  <c r="AF454" i="1"/>
  <c r="G450" i="1"/>
  <c r="AF450" i="1"/>
  <c r="G446" i="1"/>
  <c r="AF446" i="1"/>
  <c r="G442" i="1"/>
  <c r="AF442" i="1"/>
  <c r="G438" i="1"/>
  <c r="AF438" i="1"/>
  <c r="G434" i="1"/>
  <c r="AF434" i="1"/>
  <c r="G430" i="1"/>
  <c r="AF430" i="1"/>
  <c r="G426" i="1"/>
  <c r="AF426" i="1"/>
  <c r="G422" i="1"/>
  <c r="AF422" i="1"/>
  <c r="G418" i="1"/>
  <c r="AF418" i="1"/>
  <c r="G414" i="1"/>
  <c r="AF414" i="1"/>
  <c r="G410" i="1"/>
  <c r="AF410" i="1"/>
  <c r="G406" i="1"/>
  <c r="AF406" i="1"/>
  <c r="G402" i="1"/>
  <c r="AF402" i="1"/>
  <c r="G398" i="1"/>
  <c r="AF398" i="1"/>
  <c r="G394" i="1"/>
  <c r="AF394" i="1"/>
  <c r="G390" i="1"/>
  <c r="AF390" i="1"/>
  <c r="G386" i="1"/>
  <c r="AF386" i="1"/>
  <c r="G382" i="1"/>
  <c r="AF382" i="1"/>
  <c r="G378" i="1"/>
  <c r="AF378" i="1"/>
  <c r="G374" i="1"/>
  <c r="AF374" i="1"/>
  <c r="G370" i="1"/>
  <c r="AF370" i="1"/>
  <c r="G366" i="1"/>
  <c r="AF366" i="1"/>
  <c r="G362" i="1"/>
  <c r="AF362" i="1"/>
  <c r="G358" i="1"/>
  <c r="AF358" i="1"/>
  <c r="G354" i="1"/>
  <c r="AF354" i="1"/>
  <c r="G346" i="1"/>
  <c r="AF346" i="1"/>
  <c r="G338" i="1"/>
  <c r="AF338" i="1"/>
  <c r="G330" i="1"/>
  <c r="AF330" i="1"/>
  <c r="G326" i="1"/>
  <c r="AF326" i="1"/>
  <c r="G322" i="1"/>
  <c r="AF322" i="1"/>
  <c r="G318" i="1"/>
  <c r="AF318" i="1"/>
  <c r="G314" i="1"/>
  <c r="AF314" i="1"/>
  <c r="G306" i="1"/>
  <c r="AF306" i="1"/>
  <c r="G298" i="1"/>
  <c r="AF298" i="1"/>
  <c r="G294" i="1"/>
  <c r="AF294" i="1"/>
  <c r="G290" i="1"/>
  <c r="AF290" i="1"/>
  <c r="G286" i="1"/>
  <c r="AF286" i="1"/>
  <c r="G282" i="1"/>
  <c r="AF282" i="1"/>
  <c r="G278" i="1"/>
  <c r="AF278" i="1"/>
  <c r="G274" i="1"/>
  <c r="AF274" i="1"/>
  <c r="G270" i="1"/>
  <c r="AF270" i="1"/>
  <c r="G266" i="1"/>
  <c r="AF266" i="1"/>
  <c r="G262" i="1"/>
  <c r="AF262" i="1"/>
  <c r="G258" i="1"/>
  <c r="AF258" i="1"/>
  <c r="G254" i="1"/>
  <c r="AF254" i="1"/>
  <c r="G250" i="1"/>
  <c r="AF250" i="1"/>
  <c r="G246" i="1"/>
  <c r="AF246" i="1"/>
  <c r="G242" i="1"/>
  <c r="AF242" i="1"/>
  <c r="G238" i="1"/>
  <c r="AF238" i="1"/>
  <c r="G234" i="1"/>
  <c r="AF234" i="1"/>
  <c r="G230" i="1"/>
  <c r="AF230" i="1"/>
  <c r="G226" i="1"/>
  <c r="AF226" i="1"/>
  <c r="G222" i="1"/>
  <c r="AF222" i="1"/>
  <c r="G218" i="1"/>
  <c r="AF218" i="1"/>
  <c r="G214" i="1"/>
  <c r="AF214" i="1"/>
  <c r="G210" i="1"/>
  <c r="AF210" i="1"/>
  <c r="G206" i="1"/>
  <c r="AF206" i="1"/>
  <c r="G202" i="1"/>
  <c r="AF202" i="1"/>
  <c r="G198" i="1"/>
  <c r="AF198" i="1"/>
  <c r="G194" i="1"/>
  <c r="AF194" i="1"/>
  <c r="G190" i="1"/>
  <c r="AF190" i="1"/>
  <c r="G186" i="1"/>
  <c r="AF186" i="1"/>
  <c r="G182" i="1"/>
  <c r="AF182" i="1"/>
  <c r="G178" i="1"/>
  <c r="AF178" i="1"/>
  <c r="G174" i="1"/>
  <c r="AF174" i="1"/>
  <c r="G170" i="1"/>
  <c r="AF170" i="1"/>
  <c r="G166" i="1"/>
  <c r="AF166" i="1"/>
  <c r="G162" i="1"/>
  <c r="AF162" i="1"/>
  <c r="G158" i="1"/>
  <c r="AF158" i="1"/>
  <c r="G154" i="1"/>
  <c r="AF154" i="1"/>
  <c r="G150" i="1"/>
  <c r="AF150" i="1"/>
  <c r="G146" i="1"/>
  <c r="AF146" i="1"/>
  <c r="G142" i="1"/>
  <c r="AF142" i="1"/>
  <c r="G138" i="1"/>
  <c r="AF138" i="1"/>
  <c r="G134" i="1"/>
  <c r="AF134" i="1"/>
  <c r="G130" i="1"/>
  <c r="AF130" i="1"/>
  <c r="G126" i="1"/>
  <c r="AF126" i="1"/>
  <c r="G122" i="1"/>
  <c r="AF122" i="1"/>
  <c r="G118" i="1"/>
  <c r="AF118" i="1"/>
  <c r="G114" i="1"/>
  <c r="AF114" i="1"/>
  <c r="G110" i="1"/>
  <c r="AF110" i="1"/>
  <c r="G106" i="1"/>
  <c r="AF106" i="1"/>
  <c r="G102" i="1"/>
  <c r="AF102" i="1"/>
  <c r="G98" i="1"/>
  <c r="AF98" i="1"/>
  <c r="G94" i="1"/>
  <c r="G90" i="1"/>
  <c r="AF90" i="1"/>
  <c r="G86" i="1"/>
  <c r="AF86" i="1"/>
  <c r="G82" i="1"/>
  <c r="AF82" i="1"/>
  <c r="G78" i="1"/>
  <c r="AF78" i="1"/>
  <c r="G74" i="1"/>
  <c r="AF74" i="1"/>
  <c r="G70" i="1"/>
  <c r="AF70" i="1"/>
  <c r="G66" i="1"/>
  <c r="AF66" i="1"/>
  <c r="G62" i="1"/>
  <c r="AF62" i="1"/>
  <c r="G58" i="1"/>
  <c r="AF58" i="1"/>
  <c r="G54" i="1"/>
  <c r="AF54" i="1"/>
  <c r="G50" i="1"/>
  <c r="AF50" i="1"/>
  <c r="G46" i="1"/>
  <c r="AF46" i="1"/>
  <c r="G42" i="1"/>
  <c r="AF42" i="1"/>
  <c r="G38" i="1"/>
  <c r="AF38" i="1"/>
  <c r="G34" i="1"/>
  <c r="AF34" i="1"/>
  <c r="G30" i="1"/>
  <c r="AF30" i="1"/>
  <c r="G26" i="1"/>
  <c r="AF26" i="1"/>
  <c r="G22" i="1"/>
  <c r="AF22" i="1"/>
  <c r="G18" i="1"/>
  <c r="AF18" i="1"/>
  <c r="F6" i="1"/>
  <c r="F5" i="1"/>
  <c r="F383" i="1"/>
  <c r="F9" i="1"/>
  <c r="F8" i="1"/>
  <c r="F199" i="1"/>
  <c r="F7" i="1"/>
  <c r="AA490" i="1"/>
  <c r="BT490" i="3" s="1"/>
  <c r="AA192" i="1"/>
  <c r="BT192" i="3" s="1"/>
  <c r="D5" i="1"/>
  <c r="D6" i="1"/>
  <c r="D9" i="1"/>
  <c r="D8" i="1"/>
  <c r="D7" i="1"/>
  <c r="G15" i="1"/>
  <c r="G5" i="1"/>
  <c r="G6" i="1"/>
  <c r="G383" i="1"/>
  <c r="G9" i="1"/>
  <c r="G279" i="1"/>
  <c r="G8" i="1"/>
  <c r="G199" i="1"/>
  <c r="G7" i="1"/>
  <c r="C4" i="1"/>
  <c r="D540" i="1"/>
  <c r="D536" i="1"/>
  <c r="D532" i="1"/>
  <c r="D528" i="1"/>
  <c r="D524" i="1"/>
  <c r="D520" i="1"/>
  <c r="D516" i="1"/>
  <c r="D512" i="1"/>
  <c r="D508" i="1"/>
  <c r="D504" i="1"/>
  <c r="D500" i="1"/>
  <c r="D496" i="1"/>
  <c r="D492" i="1"/>
  <c r="D488" i="1"/>
  <c r="D484" i="1"/>
  <c r="D480" i="1"/>
  <c r="D476" i="1"/>
  <c r="D472" i="1"/>
  <c r="D468" i="1"/>
  <c r="D464" i="1"/>
  <c r="D460" i="1"/>
  <c r="D456" i="1"/>
  <c r="D452" i="1"/>
  <c r="D448" i="1"/>
  <c r="D444" i="1"/>
  <c r="D440" i="1"/>
  <c r="D436" i="1"/>
  <c r="D432" i="1"/>
  <c r="D428" i="1"/>
  <c r="D424" i="1"/>
  <c r="D420" i="1"/>
  <c r="D416" i="1"/>
  <c r="D412" i="1"/>
  <c r="D408" i="1"/>
  <c r="D404" i="1"/>
  <c r="D400" i="1"/>
  <c r="D396" i="1"/>
  <c r="D392" i="1"/>
  <c r="D388" i="1"/>
  <c r="D384" i="1"/>
  <c r="D380" i="1"/>
  <c r="D376" i="1"/>
  <c r="D372" i="1"/>
  <c r="D368" i="1"/>
  <c r="D364" i="1"/>
  <c r="D360" i="1"/>
  <c r="D356" i="1"/>
  <c r="D352" i="1"/>
  <c r="D348" i="1"/>
  <c r="D344" i="1"/>
  <c r="D340" i="1"/>
  <c r="D336" i="1"/>
  <c r="D332" i="1"/>
  <c r="D328" i="1"/>
  <c r="D324" i="1"/>
  <c r="D320" i="1"/>
  <c r="D316" i="1"/>
  <c r="D312" i="1"/>
  <c r="D308" i="1"/>
  <c r="D304" i="1"/>
  <c r="D300" i="1"/>
  <c r="D296" i="1"/>
  <c r="D292" i="1"/>
  <c r="D288" i="1"/>
  <c r="D284" i="1"/>
  <c r="D280" i="1"/>
  <c r="D276" i="1"/>
  <c r="D272" i="1"/>
  <c r="D268" i="1"/>
  <c r="D264" i="1"/>
  <c r="D260" i="1"/>
  <c r="D256" i="1"/>
  <c r="D252" i="1"/>
  <c r="D248" i="1"/>
  <c r="D244" i="1"/>
  <c r="D240" i="1"/>
  <c r="D236" i="1"/>
  <c r="D232" i="1"/>
  <c r="D228" i="1"/>
  <c r="D224" i="1"/>
  <c r="D220" i="1"/>
  <c r="D216" i="1"/>
  <c r="D212" i="1"/>
  <c r="D208" i="1"/>
  <c r="D204" i="1"/>
  <c r="D200" i="1"/>
  <c r="D196" i="1"/>
  <c r="D192" i="1"/>
  <c r="D188" i="1"/>
  <c r="D184" i="1"/>
  <c r="D180" i="1"/>
  <c r="D176" i="1"/>
  <c r="D172" i="1"/>
  <c r="D168" i="1"/>
  <c r="D164" i="1"/>
  <c r="D160" i="1"/>
  <c r="D156" i="1"/>
  <c r="D152" i="1"/>
  <c r="D148" i="1"/>
  <c r="D144" i="1"/>
  <c r="D140" i="1"/>
  <c r="D136" i="1"/>
  <c r="D132" i="1"/>
  <c r="D128" i="1"/>
  <c r="D124" i="1"/>
  <c r="D120" i="1"/>
  <c r="D116" i="1"/>
  <c r="D112" i="1"/>
  <c r="D108" i="1"/>
  <c r="D104" i="1"/>
  <c r="D100" i="1"/>
  <c r="D96" i="1"/>
  <c r="D92" i="1"/>
  <c r="D88" i="1"/>
  <c r="D84" i="1"/>
  <c r="D80" i="1"/>
  <c r="D76" i="1"/>
  <c r="D72" i="1"/>
  <c r="D68" i="1"/>
  <c r="D64" i="1"/>
  <c r="D60" i="1"/>
  <c r="D56" i="1"/>
  <c r="D52" i="1"/>
  <c r="D48" i="1"/>
  <c r="D44" i="1"/>
  <c r="D40" i="1"/>
  <c r="D36" i="1"/>
  <c r="D32" i="1"/>
  <c r="D28" i="1"/>
  <c r="D24" i="1"/>
  <c r="D20" i="1"/>
  <c r="D16" i="1"/>
  <c r="AA538" i="1"/>
  <c r="BT538" i="3" s="1"/>
  <c r="F538" i="1"/>
  <c r="AA536" i="1"/>
  <c r="BT536" i="3" s="1"/>
  <c r="F536" i="1"/>
  <c r="AA530" i="1"/>
  <c r="BT530" i="3" s="1"/>
  <c r="F530" i="1"/>
  <c r="AA528" i="1"/>
  <c r="BT528" i="3" s="1"/>
  <c r="F528" i="1"/>
  <c r="AA526" i="1"/>
  <c r="BT526" i="3" s="1"/>
  <c r="F526" i="1"/>
  <c r="AA524" i="1"/>
  <c r="BT524" i="3" s="1"/>
  <c r="F524" i="1"/>
  <c r="AA522" i="1"/>
  <c r="BT522" i="3" s="1"/>
  <c r="F522" i="1"/>
  <c r="AA520" i="1"/>
  <c r="BT520" i="3" s="1"/>
  <c r="F520" i="1"/>
  <c r="AA514" i="1"/>
  <c r="BT514" i="3" s="1"/>
  <c r="F514" i="1"/>
  <c r="AA489" i="1"/>
  <c r="BT489" i="3" s="1"/>
  <c r="F489" i="1"/>
  <c r="AA485" i="1"/>
  <c r="BT485" i="3" s="1"/>
  <c r="F485" i="1"/>
  <c r="AA483" i="1"/>
  <c r="BT483" i="3" s="1"/>
  <c r="F483" i="1"/>
  <c r="AA477" i="1"/>
  <c r="BT477" i="3" s="1"/>
  <c r="F477" i="1"/>
  <c r="AA465" i="1"/>
  <c r="BT465" i="3" s="1"/>
  <c r="F465" i="1"/>
  <c r="AA441" i="1"/>
  <c r="BT441" i="3" s="1"/>
  <c r="F441" i="1"/>
  <c r="AA439" i="1"/>
  <c r="BT439" i="3" s="1"/>
  <c r="F439" i="1"/>
  <c r="AA433" i="1"/>
  <c r="BT433" i="3" s="1"/>
  <c r="F433" i="1"/>
  <c r="AA417" i="1"/>
  <c r="BT417" i="3" s="1"/>
  <c r="F417" i="1"/>
  <c r="AA401" i="1"/>
  <c r="BT401" i="3" s="1"/>
  <c r="F401" i="1"/>
  <c r="AA385" i="1"/>
  <c r="BT385" i="3" s="1"/>
  <c r="F385" i="1"/>
  <c r="AA369" i="1"/>
  <c r="BT369" i="3" s="1"/>
  <c r="F369" i="1"/>
  <c r="AA365" i="1"/>
  <c r="BT365" i="3" s="1"/>
  <c r="F365" i="1"/>
  <c r="AA347" i="1"/>
  <c r="BT347" i="3" s="1"/>
  <c r="F347" i="1"/>
  <c r="AA345" i="1"/>
  <c r="BT345" i="3" s="1"/>
  <c r="F345" i="1"/>
  <c r="AA343" i="1"/>
  <c r="BT343" i="3" s="1"/>
  <c r="F343" i="1"/>
  <c r="AA339" i="1"/>
  <c r="BT339" i="3" s="1"/>
  <c r="F339" i="1"/>
  <c r="AA337" i="1"/>
  <c r="BT337" i="3" s="1"/>
  <c r="F337" i="1"/>
  <c r="AA335" i="1"/>
  <c r="BT335" i="3" s="1"/>
  <c r="F335" i="1"/>
  <c r="AA331" i="1"/>
  <c r="BT331" i="3" s="1"/>
  <c r="F331" i="1"/>
  <c r="AA327" i="1"/>
  <c r="BT327" i="3" s="1"/>
  <c r="F327" i="1"/>
  <c r="AA323" i="1"/>
  <c r="BT323" i="3" s="1"/>
  <c r="F323" i="1"/>
  <c r="AA315" i="1"/>
  <c r="BT315" i="3" s="1"/>
  <c r="F315" i="1"/>
  <c r="AA311" i="1"/>
  <c r="BT311" i="3" s="1"/>
  <c r="F311" i="1"/>
  <c r="AA307" i="1"/>
  <c r="BT307" i="3" s="1"/>
  <c r="F307" i="1"/>
  <c r="AA305" i="1"/>
  <c r="BT305" i="3" s="1"/>
  <c r="F305" i="1"/>
  <c r="AA303" i="1"/>
  <c r="BT303" i="3" s="1"/>
  <c r="F303" i="1"/>
  <c r="AA299" i="1"/>
  <c r="BT299" i="3" s="1"/>
  <c r="F299" i="1"/>
  <c r="AA297" i="1"/>
  <c r="BT297" i="3" s="1"/>
  <c r="F297" i="1"/>
  <c r="AA279" i="1"/>
  <c r="BT279" i="3" s="1"/>
  <c r="F279" i="1"/>
  <c r="AA271" i="1"/>
  <c r="BT271" i="3" s="1"/>
  <c r="F271" i="1"/>
  <c r="AA267" i="1"/>
  <c r="BT267" i="3" s="1"/>
  <c r="F267" i="1"/>
  <c r="AA213" i="1"/>
  <c r="BT213" i="3" s="1"/>
  <c r="F213" i="1"/>
  <c r="AA197" i="1"/>
  <c r="BT197" i="3" s="1"/>
  <c r="F197" i="1"/>
  <c r="AA193" i="1"/>
  <c r="BT193" i="3" s="1"/>
  <c r="F193" i="1"/>
  <c r="AA159" i="1"/>
  <c r="BT159" i="3" s="1"/>
  <c r="G159" i="1"/>
  <c r="AA155" i="1"/>
  <c r="BT155" i="3" s="1"/>
  <c r="G155" i="1"/>
  <c r="AA47" i="1"/>
  <c r="BT47" i="3" s="1"/>
  <c r="G47" i="1"/>
  <c r="D15" i="1"/>
  <c r="D539" i="1"/>
  <c r="D535" i="1"/>
  <c r="D531" i="1"/>
  <c r="D527" i="1"/>
  <c r="D523" i="1"/>
  <c r="D519" i="1"/>
  <c r="D515" i="1"/>
  <c r="D511" i="1"/>
  <c r="D507" i="1"/>
  <c r="D503" i="1"/>
  <c r="D499" i="1"/>
  <c r="D495" i="1"/>
  <c r="D491" i="1"/>
  <c r="D487" i="1"/>
  <c r="D483" i="1"/>
  <c r="D479" i="1"/>
  <c r="D475" i="1"/>
  <c r="D471" i="1"/>
  <c r="D467" i="1"/>
  <c r="D463" i="1"/>
  <c r="D459" i="1"/>
  <c r="D455" i="1"/>
  <c r="D451" i="1"/>
  <c r="D447" i="1"/>
  <c r="D443" i="1"/>
  <c r="D439" i="1"/>
  <c r="D435" i="1"/>
  <c r="D431" i="1"/>
  <c r="D427" i="1"/>
  <c r="D423" i="1"/>
  <c r="D419" i="1"/>
  <c r="D415" i="1"/>
  <c r="D411" i="1"/>
  <c r="D407" i="1"/>
  <c r="D403" i="1"/>
  <c r="D399" i="1"/>
  <c r="D395" i="1"/>
  <c r="D391" i="1"/>
  <c r="D387" i="1"/>
  <c r="D383" i="1"/>
  <c r="D379" i="1"/>
  <c r="D375" i="1"/>
  <c r="D371" i="1"/>
  <c r="D367" i="1"/>
  <c r="D363" i="1"/>
  <c r="D359" i="1"/>
  <c r="D355" i="1"/>
  <c r="D351" i="1"/>
  <c r="D347" i="1"/>
  <c r="D343" i="1"/>
  <c r="D339" i="1"/>
  <c r="D335" i="1"/>
  <c r="D331" i="1"/>
  <c r="D327" i="1"/>
  <c r="D323" i="1"/>
  <c r="D319" i="1"/>
  <c r="D315" i="1"/>
  <c r="D311" i="1"/>
  <c r="D307" i="1"/>
  <c r="D303" i="1"/>
  <c r="D299" i="1"/>
  <c r="D295" i="1"/>
  <c r="D291" i="1"/>
  <c r="D287" i="1"/>
  <c r="D283" i="1"/>
  <c r="D279" i="1"/>
  <c r="D275" i="1"/>
  <c r="D271" i="1"/>
  <c r="D267" i="1"/>
  <c r="D263" i="1"/>
  <c r="D259" i="1"/>
  <c r="D255" i="1"/>
  <c r="D251" i="1"/>
  <c r="D247" i="1"/>
  <c r="D243" i="1"/>
  <c r="D239" i="1"/>
  <c r="D235" i="1"/>
  <c r="D231" i="1"/>
  <c r="D227" i="1"/>
  <c r="D223" i="1"/>
  <c r="D219" i="1"/>
  <c r="D215" i="1"/>
  <c r="D211" i="1"/>
  <c r="D207" i="1"/>
  <c r="D203" i="1"/>
  <c r="D199" i="1"/>
  <c r="D195" i="1"/>
  <c r="D191" i="1"/>
  <c r="D187" i="1"/>
  <c r="D183" i="1"/>
  <c r="D179" i="1"/>
  <c r="D175" i="1"/>
  <c r="D171" i="1"/>
  <c r="D167" i="1"/>
  <c r="D163" i="1"/>
  <c r="D159" i="1"/>
  <c r="D155" i="1"/>
  <c r="D151" i="1"/>
  <c r="D147" i="1"/>
  <c r="D143" i="1"/>
  <c r="D139" i="1"/>
  <c r="D135" i="1"/>
  <c r="D131" i="1"/>
  <c r="D127" i="1"/>
  <c r="D123" i="1"/>
  <c r="D119" i="1"/>
  <c r="D115" i="1"/>
  <c r="D111" i="1"/>
  <c r="D107" i="1"/>
  <c r="D103" i="1"/>
  <c r="D99" i="1"/>
  <c r="D95" i="1"/>
  <c r="D91" i="1"/>
  <c r="D87" i="1"/>
  <c r="D83" i="1"/>
  <c r="D79" i="1"/>
  <c r="D75" i="1"/>
  <c r="D71" i="1"/>
  <c r="D67" i="1"/>
  <c r="D63" i="1"/>
  <c r="D59" i="1"/>
  <c r="D55" i="1"/>
  <c r="D51" i="1"/>
  <c r="D47" i="1"/>
  <c r="D43" i="1"/>
  <c r="D39" i="1"/>
  <c r="D35" i="1"/>
  <c r="D31" i="1"/>
  <c r="D27" i="1"/>
  <c r="D23" i="1"/>
  <c r="D19" i="1"/>
  <c r="AA15" i="1"/>
  <c r="BT15" i="3" s="1"/>
  <c r="F15" i="1"/>
  <c r="AA523" i="1"/>
  <c r="BT523" i="3" s="1"/>
  <c r="G523" i="1"/>
  <c r="AA507" i="1"/>
  <c r="BT507" i="3" s="1"/>
  <c r="G507" i="1"/>
  <c r="AA499" i="1"/>
  <c r="BT499" i="3" s="1"/>
  <c r="G499" i="1"/>
  <c r="AA350" i="1"/>
  <c r="BT350" i="3" s="1"/>
  <c r="G350" i="1"/>
  <c r="AA342" i="1"/>
  <c r="BT342" i="3" s="1"/>
  <c r="G342" i="1"/>
  <c r="AA334" i="1"/>
  <c r="BT334" i="3" s="1"/>
  <c r="G334" i="1"/>
  <c r="AA310" i="1"/>
  <c r="BT310" i="3" s="1"/>
  <c r="G310" i="1"/>
  <c r="AA302" i="1"/>
  <c r="BT302" i="3" s="1"/>
  <c r="G302" i="1"/>
  <c r="AA268" i="1"/>
  <c r="BT268" i="3" s="1"/>
  <c r="G268" i="1"/>
  <c r="AA240" i="1"/>
  <c r="BT240" i="3" s="1"/>
  <c r="G240" i="1"/>
  <c r="AA236" i="1"/>
  <c r="BT236" i="3" s="1"/>
  <c r="G236" i="1"/>
  <c r="AA196" i="1"/>
  <c r="BT196" i="3" s="1"/>
  <c r="G196" i="1"/>
  <c r="AA183" i="1"/>
  <c r="BT183" i="3" s="1"/>
  <c r="F183" i="1"/>
  <c r="AA137" i="1"/>
  <c r="BT137" i="3" s="1"/>
  <c r="F137" i="1"/>
  <c r="AA135" i="1"/>
  <c r="BT135" i="3" s="1"/>
  <c r="F135" i="1"/>
  <c r="AA133" i="1"/>
  <c r="BT133" i="3" s="1"/>
  <c r="F133" i="1"/>
  <c r="AA131" i="1"/>
  <c r="BT131" i="3" s="1"/>
  <c r="F131" i="1"/>
  <c r="AA125" i="1"/>
  <c r="BT125" i="3" s="1"/>
  <c r="F125" i="1"/>
  <c r="AA123" i="1"/>
  <c r="BT123" i="3" s="1"/>
  <c r="F123" i="1"/>
  <c r="AA121" i="1"/>
  <c r="BT121" i="3" s="1"/>
  <c r="F121" i="1"/>
  <c r="AA111" i="1"/>
  <c r="BT111" i="3" s="1"/>
  <c r="F111" i="1"/>
  <c r="AA103" i="1"/>
  <c r="BT103" i="3" s="1"/>
  <c r="F103" i="1"/>
  <c r="AA79" i="1"/>
  <c r="BT79" i="3" s="1"/>
  <c r="F79" i="1"/>
  <c r="AA75" i="1"/>
  <c r="BT75" i="3" s="1"/>
  <c r="F75" i="1"/>
  <c r="AA71" i="1"/>
  <c r="BT71" i="3" s="1"/>
  <c r="F71" i="1"/>
  <c r="AA67" i="1"/>
  <c r="BT67" i="3" s="1"/>
  <c r="F67" i="1"/>
  <c r="AA65" i="1"/>
  <c r="BT65" i="3" s="1"/>
  <c r="F65" i="1"/>
  <c r="AA63" i="1"/>
  <c r="BT63" i="3" s="1"/>
  <c r="F63" i="1"/>
  <c r="AA55" i="1"/>
  <c r="BT55" i="3" s="1"/>
  <c r="F55" i="1"/>
  <c r="D542" i="1"/>
  <c r="D538" i="1"/>
  <c r="D534" i="1"/>
  <c r="D530" i="1"/>
  <c r="D526" i="1"/>
  <c r="D522" i="1"/>
  <c r="D518" i="1"/>
  <c r="D514" i="1"/>
  <c r="D510" i="1"/>
  <c r="D506" i="1"/>
  <c r="D502" i="1"/>
  <c r="D498" i="1"/>
  <c r="D494" i="1"/>
  <c r="D490" i="1"/>
  <c r="D486" i="1"/>
  <c r="D482" i="1"/>
  <c r="D478" i="1"/>
  <c r="D474" i="1"/>
  <c r="D470" i="1"/>
  <c r="D466" i="1"/>
  <c r="D462" i="1"/>
  <c r="D458" i="1"/>
  <c r="D454" i="1"/>
  <c r="D450" i="1"/>
  <c r="D446" i="1"/>
  <c r="D442" i="1"/>
  <c r="D438" i="1"/>
  <c r="D434" i="1"/>
  <c r="D430" i="1"/>
  <c r="D426" i="1"/>
  <c r="D422" i="1"/>
  <c r="D418" i="1"/>
  <c r="D414" i="1"/>
  <c r="D410" i="1"/>
  <c r="D406" i="1"/>
  <c r="D402" i="1"/>
  <c r="D398" i="1"/>
  <c r="D394" i="1"/>
  <c r="D390" i="1"/>
  <c r="D386" i="1"/>
  <c r="D382" i="1"/>
  <c r="D378" i="1"/>
  <c r="D374" i="1"/>
  <c r="D370" i="1"/>
  <c r="D366" i="1"/>
  <c r="D362" i="1"/>
  <c r="D358" i="1"/>
  <c r="D354" i="1"/>
  <c r="D350" i="1"/>
  <c r="D346" i="1"/>
  <c r="D342" i="1"/>
  <c r="D338" i="1"/>
  <c r="D334" i="1"/>
  <c r="D330" i="1"/>
  <c r="D326" i="1"/>
  <c r="D322" i="1"/>
  <c r="D318" i="1"/>
  <c r="D314" i="1"/>
  <c r="D310" i="1"/>
  <c r="D306" i="1"/>
  <c r="D302" i="1"/>
  <c r="D298" i="1"/>
  <c r="D294" i="1"/>
  <c r="D290" i="1"/>
  <c r="D286" i="1"/>
  <c r="D282" i="1"/>
  <c r="D278" i="1"/>
  <c r="D274" i="1"/>
  <c r="D270" i="1"/>
  <c r="D266" i="1"/>
  <c r="D262" i="1"/>
  <c r="D258" i="1"/>
  <c r="D254" i="1"/>
  <c r="D250" i="1"/>
  <c r="D246" i="1"/>
  <c r="D242" i="1"/>
  <c r="D238" i="1"/>
  <c r="D234" i="1"/>
  <c r="D230" i="1"/>
  <c r="D226" i="1"/>
  <c r="D222" i="1"/>
  <c r="D218" i="1"/>
  <c r="D214" i="1"/>
  <c r="D210" i="1"/>
  <c r="D206" i="1"/>
  <c r="D202" i="1"/>
  <c r="D198" i="1"/>
  <c r="D194" i="1"/>
  <c r="D190" i="1"/>
  <c r="D186" i="1"/>
  <c r="D182" i="1"/>
  <c r="D178" i="1"/>
  <c r="D174" i="1"/>
  <c r="D170" i="1"/>
  <c r="D166" i="1"/>
  <c r="D162" i="1"/>
  <c r="D158" i="1"/>
  <c r="D154" i="1"/>
  <c r="D150" i="1"/>
  <c r="D146" i="1"/>
  <c r="D142" i="1"/>
  <c r="D138" i="1"/>
  <c r="D134" i="1"/>
  <c r="D130" i="1"/>
  <c r="D126" i="1"/>
  <c r="D122" i="1"/>
  <c r="D118" i="1"/>
  <c r="D114" i="1"/>
  <c r="D110" i="1"/>
  <c r="D106" i="1"/>
  <c r="D102" i="1"/>
  <c r="D98" i="1"/>
  <c r="D94" i="1"/>
  <c r="D90" i="1"/>
  <c r="D86" i="1"/>
  <c r="D82" i="1"/>
  <c r="D78" i="1"/>
  <c r="D74" i="1"/>
  <c r="D70" i="1"/>
  <c r="D66" i="1"/>
  <c r="D62" i="1"/>
  <c r="D58" i="1"/>
  <c r="D54" i="1"/>
  <c r="D50" i="1"/>
  <c r="D46" i="1"/>
  <c r="D42" i="1"/>
  <c r="D38" i="1"/>
  <c r="D34" i="1"/>
  <c r="D30" i="1"/>
  <c r="D26" i="1"/>
  <c r="D22" i="1"/>
  <c r="D18" i="1"/>
  <c r="AA537" i="1"/>
  <c r="BT537" i="3" s="1"/>
  <c r="F537" i="1"/>
  <c r="AA529" i="1"/>
  <c r="BT529" i="3" s="1"/>
  <c r="F529" i="1"/>
  <c r="AA482" i="1"/>
  <c r="BT482" i="3" s="1"/>
  <c r="F482" i="1"/>
  <c r="AA480" i="1"/>
  <c r="BT480" i="3" s="1"/>
  <c r="F480" i="1"/>
  <c r="AA478" i="1"/>
  <c r="BT478" i="3" s="1"/>
  <c r="F478" i="1"/>
  <c r="AA476" i="1"/>
  <c r="BT476" i="3" s="1"/>
  <c r="F476" i="1"/>
  <c r="AA474" i="1"/>
  <c r="BT474" i="3" s="1"/>
  <c r="F474" i="1"/>
  <c r="AA472" i="1"/>
  <c r="BT472" i="3" s="1"/>
  <c r="F472" i="1"/>
  <c r="AA466" i="1"/>
  <c r="BT466" i="3" s="1"/>
  <c r="F466" i="1"/>
  <c r="AA464" i="1"/>
  <c r="BT464" i="3" s="1"/>
  <c r="F464" i="1"/>
  <c r="AA462" i="1"/>
  <c r="BT462" i="3" s="1"/>
  <c r="F462" i="1"/>
  <c r="AA460" i="1"/>
  <c r="BT460" i="3" s="1"/>
  <c r="F460" i="1"/>
  <c r="AA442" i="1"/>
  <c r="BT442" i="3" s="1"/>
  <c r="F442" i="1"/>
  <c r="AA440" i="1"/>
  <c r="BT440" i="3" s="1"/>
  <c r="F440" i="1"/>
  <c r="AA434" i="1"/>
  <c r="BT434" i="3" s="1"/>
  <c r="F434" i="1"/>
  <c r="AA432" i="1"/>
  <c r="BT432" i="3" s="1"/>
  <c r="F432" i="1"/>
  <c r="AA430" i="1"/>
  <c r="BT430" i="3" s="1"/>
  <c r="F430" i="1"/>
  <c r="AA428" i="1"/>
  <c r="BT428" i="3" s="1"/>
  <c r="F428" i="1"/>
  <c r="AA426" i="1"/>
  <c r="BT426" i="3" s="1"/>
  <c r="F426" i="1"/>
  <c r="AA424" i="1"/>
  <c r="BT424" i="3" s="1"/>
  <c r="F424" i="1"/>
  <c r="AA418" i="1"/>
  <c r="BT418" i="3" s="1"/>
  <c r="F418" i="1"/>
  <c r="AA416" i="1"/>
  <c r="BT416" i="3" s="1"/>
  <c r="F416" i="1"/>
  <c r="AA414" i="1"/>
  <c r="BT414" i="3" s="1"/>
  <c r="F414" i="1"/>
  <c r="AA410" i="1"/>
  <c r="BT410" i="3" s="1"/>
  <c r="F410" i="1"/>
  <c r="AA402" i="1"/>
  <c r="BT402" i="3" s="1"/>
  <c r="F402" i="1"/>
  <c r="AA400" i="1"/>
  <c r="BT400" i="3" s="1"/>
  <c r="F400" i="1"/>
  <c r="AA398" i="1"/>
  <c r="BT398" i="3" s="1"/>
  <c r="F398" i="1"/>
  <c r="AA396" i="1"/>
  <c r="BT396" i="3" s="1"/>
  <c r="F396" i="1"/>
  <c r="AA394" i="1"/>
  <c r="BT394" i="3" s="1"/>
  <c r="F394" i="1"/>
  <c r="AA392" i="1"/>
  <c r="BT392" i="3" s="1"/>
  <c r="F392" i="1"/>
  <c r="AA386" i="1"/>
  <c r="BT386" i="3" s="1"/>
  <c r="F386" i="1"/>
  <c r="AA370" i="1"/>
  <c r="BT370" i="3" s="1"/>
  <c r="F370" i="1"/>
  <c r="AA368" i="1"/>
  <c r="BT368" i="3" s="1"/>
  <c r="F368" i="1"/>
  <c r="AA366" i="1"/>
  <c r="BT366" i="3" s="1"/>
  <c r="F366" i="1"/>
  <c r="AA290" i="1"/>
  <c r="BT290" i="3" s="1"/>
  <c r="F290" i="1"/>
  <c r="AA288" i="1"/>
  <c r="BT288" i="3" s="1"/>
  <c r="F288" i="1"/>
  <c r="AA286" i="1"/>
  <c r="BT286" i="3" s="1"/>
  <c r="F286" i="1"/>
  <c r="AA282" i="1"/>
  <c r="BT282" i="3" s="1"/>
  <c r="F282" i="1"/>
  <c r="AA280" i="1"/>
  <c r="BT280" i="3" s="1"/>
  <c r="F280" i="1"/>
  <c r="AA278" i="1"/>
  <c r="BT278" i="3" s="1"/>
  <c r="F278" i="1"/>
  <c r="AA274" i="1"/>
  <c r="BT274" i="3" s="1"/>
  <c r="F274" i="1"/>
  <c r="AA272" i="1"/>
  <c r="BT272" i="3" s="1"/>
  <c r="F272" i="1"/>
  <c r="AA252" i="1"/>
  <c r="BT252" i="3" s="1"/>
  <c r="F252" i="1"/>
  <c r="AA224" i="1"/>
  <c r="BT224" i="3" s="1"/>
  <c r="F224" i="1"/>
  <c r="AA222" i="1"/>
  <c r="BT222" i="3" s="1"/>
  <c r="F222" i="1"/>
  <c r="AA220" i="1"/>
  <c r="BT220" i="3" s="1"/>
  <c r="F220" i="1"/>
  <c r="AA208" i="1"/>
  <c r="BT208" i="3" s="1"/>
  <c r="F208" i="1"/>
  <c r="AA136" i="1"/>
  <c r="BT136" i="3" s="1"/>
  <c r="G136" i="1"/>
  <c r="AA128" i="1"/>
  <c r="BT128" i="3" s="1"/>
  <c r="G128" i="1"/>
  <c r="AA124" i="1"/>
  <c r="BT124" i="3" s="1"/>
  <c r="G124" i="1"/>
  <c r="AA112" i="1"/>
  <c r="BT112" i="3" s="1"/>
  <c r="G112" i="1"/>
  <c r="AA96" i="1"/>
  <c r="BT96" i="3" s="1"/>
  <c r="G96" i="1"/>
  <c r="D541" i="1"/>
  <c r="D537" i="1"/>
  <c r="D533" i="1"/>
  <c r="D529" i="1"/>
  <c r="D525" i="1"/>
  <c r="D521" i="1"/>
  <c r="D517" i="1"/>
  <c r="D513" i="1"/>
  <c r="D509" i="1"/>
  <c r="D505" i="1"/>
  <c r="D501" i="1"/>
  <c r="D497" i="1"/>
  <c r="D493" i="1"/>
  <c r="D489" i="1"/>
  <c r="D485" i="1"/>
  <c r="D481" i="1"/>
  <c r="D477" i="1"/>
  <c r="D473" i="1"/>
  <c r="D469" i="1"/>
  <c r="D465" i="1"/>
  <c r="D461" i="1"/>
  <c r="D457" i="1"/>
  <c r="D453" i="1"/>
  <c r="D449" i="1"/>
  <c r="D445" i="1"/>
  <c r="D441" i="1"/>
  <c r="D437" i="1"/>
  <c r="D433" i="1"/>
  <c r="D429" i="1"/>
  <c r="D425" i="1"/>
  <c r="D421" i="1"/>
  <c r="D417" i="1"/>
  <c r="D413" i="1"/>
  <c r="D409" i="1"/>
  <c r="D405" i="1"/>
  <c r="D401" i="1"/>
  <c r="D397" i="1"/>
  <c r="D393" i="1"/>
  <c r="D389" i="1"/>
  <c r="D385" i="1"/>
  <c r="D381" i="1"/>
  <c r="D377" i="1"/>
  <c r="D373" i="1"/>
  <c r="D369" i="1"/>
  <c r="D365" i="1"/>
  <c r="D361" i="1"/>
  <c r="D357" i="1"/>
  <c r="D353" i="1"/>
  <c r="D349" i="1"/>
  <c r="D345" i="1"/>
  <c r="D341" i="1"/>
  <c r="D337" i="1"/>
  <c r="D333" i="1"/>
  <c r="D329" i="1"/>
  <c r="D325" i="1"/>
  <c r="D321" i="1"/>
  <c r="D317" i="1"/>
  <c r="D313" i="1"/>
  <c r="D309" i="1"/>
  <c r="D305" i="1"/>
  <c r="D301" i="1"/>
  <c r="D297" i="1"/>
  <c r="D293" i="1"/>
  <c r="D289" i="1"/>
  <c r="D285" i="1"/>
  <c r="D281" i="1"/>
  <c r="D277" i="1"/>
  <c r="D273" i="1"/>
  <c r="D269" i="1"/>
  <c r="D265" i="1"/>
  <c r="D261" i="1"/>
  <c r="D257" i="1"/>
  <c r="D253" i="1"/>
  <c r="D249" i="1"/>
  <c r="D245" i="1"/>
  <c r="D241" i="1"/>
  <c r="D237" i="1"/>
  <c r="D233" i="1"/>
  <c r="D229" i="1"/>
  <c r="D225" i="1"/>
  <c r="D221" i="1"/>
  <c r="D217" i="1"/>
  <c r="D213" i="1"/>
  <c r="D209" i="1"/>
  <c r="D205" i="1"/>
  <c r="D201" i="1"/>
  <c r="D197" i="1"/>
  <c r="D193" i="1"/>
  <c r="D189" i="1"/>
  <c r="D185" i="1"/>
  <c r="D181" i="1"/>
  <c r="D177" i="1"/>
  <c r="D173" i="1"/>
  <c r="D169" i="1"/>
  <c r="D165" i="1"/>
  <c r="D161" i="1"/>
  <c r="D157" i="1"/>
  <c r="D153" i="1"/>
  <c r="D149" i="1"/>
  <c r="D145" i="1"/>
  <c r="D141" i="1"/>
  <c r="D137" i="1"/>
  <c r="D133" i="1"/>
  <c r="D129" i="1"/>
  <c r="D125" i="1"/>
  <c r="D121" i="1"/>
  <c r="D117" i="1"/>
  <c r="D113" i="1"/>
  <c r="D109" i="1"/>
  <c r="D105" i="1"/>
  <c r="D101" i="1"/>
  <c r="D97" i="1"/>
  <c r="D93" i="1"/>
  <c r="D89" i="1"/>
  <c r="D85" i="1"/>
  <c r="D81" i="1"/>
  <c r="D77" i="1"/>
  <c r="D73" i="1"/>
  <c r="D69" i="1"/>
  <c r="D65" i="1"/>
  <c r="D61" i="1"/>
  <c r="D57" i="1"/>
  <c r="D53" i="1"/>
  <c r="D49" i="1"/>
  <c r="D45" i="1"/>
  <c r="D41" i="1"/>
  <c r="D37" i="1"/>
  <c r="D33" i="1"/>
  <c r="D29" i="1"/>
  <c r="D25" i="1"/>
  <c r="D21" i="1"/>
  <c r="D17" i="1"/>
  <c r="AA506" i="1"/>
  <c r="BT506" i="3" s="1"/>
  <c r="G506" i="1"/>
  <c r="AA498" i="1"/>
  <c r="BT498" i="3" s="1"/>
  <c r="AA497" i="1"/>
  <c r="BT497" i="3" s="1"/>
  <c r="F497" i="1"/>
  <c r="AA495" i="1"/>
  <c r="BT495" i="3" s="1"/>
  <c r="F495" i="1"/>
  <c r="AA493" i="1"/>
  <c r="BT493" i="3" s="1"/>
  <c r="F493" i="1"/>
  <c r="AA459" i="1"/>
  <c r="BT459" i="3" s="1"/>
  <c r="G459" i="1"/>
  <c r="AA451" i="1"/>
  <c r="BT451" i="3" s="1"/>
  <c r="G451" i="1"/>
  <c r="AA419" i="1"/>
  <c r="BT419" i="3" s="1"/>
  <c r="G419" i="1"/>
  <c r="AA285" i="1"/>
  <c r="BT285" i="3" s="1"/>
  <c r="G285" i="1"/>
  <c r="AA283" i="1"/>
  <c r="BT283" i="3" s="1"/>
  <c r="G283" i="1"/>
  <c r="AA247" i="1"/>
  <c r="BT247" i="3" s="1"/>
  <c r="G247" i="1"/>
  <c r="AA243" i="1"/>
  <c r="BT243" i="3" s="1"/>
  <c r="G243" i="1"/>
  <c r="AA219" i="1"/>
  <c r="BT219" i="3" s="1"/>
  <c r="G219" i="1"/>
  <c r="AA188" i="1"/>
  <c r="BT188" i="3" s="1"/>
  <c r="F188" i="1"/>
  <c r="AA172" i="1"/>
  <c r="BT172" i="3" s="1"/>
  <c r="F172" i="1"/>
  <c r="AA164" i="1"/>
  <c r="BT164" i="3" s="1"/>
  <c r="F164" i="1"/>
  <c r="AA160" i="1"/>
  <c r="BT160" i="3" s="1"/>
  <c r="F160" i="1"/>
  <c r="AA62" i="1"/>
  <c r="BT62" i="3" s="1"/>
  <c r="F62" i="1"/>
  <c r="AA60" i="1"/>
  <c r="BT60" i="3" s="1"/>
  <c r="F60" i="1"/>
  <c r="AA46" i="1"/>
  <c r="BT46" i="3" s="1"/>
  <c r="F46" i="1"/>
  <c r="AA44" i="1"/>
  <c r="BT44" i="3" s="1"/>
  <c r="F44" i="1"/>
  <c r="AA40" i="1"/>
  <c r="BT40" i="3" s="1"/>
  <c r="F40" i="1"/>
  <c r="AA32" i="1"/>
  <c r="BT32" i="3" s="1"/>
  <c r="F32" i="1"/>
  <c r="AA512" i="1"/>
  <c r="BT512" i="3" s="1"/>
  <c r="AA425" i="1"/>
  <c r="BT425" i="3" s="1"/>
  <c r="AA187" i="1"/>
  <c r="BT187" i="3" s="1"/>
  <c r="AA51" i="1"/>
  <c r="BT51" i="3" s="1"/>
  <c r="AA216" i="1"/>
  <c r="BT216" i="3" s="1"/>
  <c r="AA206" i="1"/>
  <c r="BT206" i="3" s="1"/>
  <c r="AA496" i="1"/>
  <c r="BT496" i="3" s="1"/>
  <c r="AA450" i="1"/>
  <c r="BT450" i="3" s="1"/>
  <c r="AA378" i="1"/>
  <c r="BT378" i="3" s="1"/>
  <c r="AA382" i="1"/>
  <c r="BT382" i="3" s="1"/>
  <c r="AA362" i="1"/>
  <c r="BT362" i="3" s="1"/>
  <c r="AA443" i="1"/>
  <c r="BT443" i="3" s="1"/>
  <c r="AA355" i="1"/>
  <c r="BT355" i="3" s="1"/>
  <c r="AA56" i="1"/>
  <c r="BT56" i="3" s="1"/>
  <c r="AA30" i="1"/>
  <c r="BT30" i="3" s="1"/>
  <c r="AA28" i="1"/>
  <c r="BT28" i="3" s="1"/>
  <c r="AA16" i="1"/>
  <c r="BT16" i="3" s="1"/>
  <c r="AA539" i="1"/>
  <c r="BT539" i="3" s="1"/>
  <c r="AA494" i="1"/>
  <c r="BT494" i="3" s="1"/>
  <c r="AA383" i="1"/>
  <c r="BT383" i="3" s="1"/>
  <c r="AA171" i="1"/>
  <c r="BT171" i="3" s="1"/>
  <c r="AA49" i="1"/>
  <c r="BT49" i="3" s="1"/>
  <c r="AA360" i="1"/>
  <c r="BT360" i="3" s="1"/>
  <c r="AA358" i="1"/>
  <c r="BT358" i="3" s="1"/>
  <c r="AA356" i="1"/>
  <c r="BT356" i="3" s="1"/>
  <c r="AA248" i="1"/>
  <c r="BT248" i="3" s="1"/>
  <c r="AA246" i="1"/>
  <c r="BT246" i="3" s="1"/>
  <c r="AA204" i="1"/>
  <c r="BT204" i="3" s="1"/>
  <c r="AA403" i="1"/>
  <c r="BT403" i="3" s="1"/>
  <c r="AA395" i="1"/>
  <c r="BT395" i="3" s="1"/>
  <c r="AA387" i="1"/>
  <c r="BT387" i="3" s="1"/>
  <c r="AA371" i="1"/>
  <c r="BT371" i="3" s="1"/>
  <c r="X541" i="1"/>
  <c r="X540" i="1"/>
  <c r="X536" i="1"/>
  <c r="AG536" i="1" s="1"/>
  <c r="X532" i="1"/>
  <c r="X528" i="1"/>
  <c r="X524" i="1"/>
  <c r="X520" i="1"/>
  <c r="X516" i="1"/>
  <c r="X512" i="1"/>
  <c r="AG512" i="1" s="1"/>
  <c r="X508" i="1"/>
  <c r="X504" i="1"/>
  <c r="X500" i="1"/>
  <c r="X496" i="1"/>
  <c r="X492" i="1"/>
  <c r="X488" i="1"/>
  <c r="X484" i="1"/>
  <c r="X480" i="1"/>
  <c r="X476" i="1"/>
  <c r="AG476" i="1" s="1"/>
  <c r="X472" i="1"/>
  <c r="X468" i="1"/>
  <c r="X464" i="1"/>
  <c r="X460" i="1"/>
  <c r="AG460" i="1" s="1"/>
  <c r="X456" i="1"/>
  <c r="X452" i="1"/>
  <c r="X448" i="1"/>
  <c r="X444" i="1"/>
  <c r="X440" i="1"/>
  <c r="X436" i="1"/>
  <c r="X432" i="1"/>
  <c r="X428" i="1"/>
  <c r="X424" i="1"/>
  <c r="X420" i="1"/>
  <c r="X416" i="1"/>
  <c r="X412" i="1"/>
  <c r="X408" i="1"/>
  <c r="X404" i="1"/>
  <c r="X400" i="1"/>
  <c r="X396" i="1"/>
  <c r="AG396" i="1" s="1"/>
  <c r="X392" i="1"/>
  <c r="X388" i="1"/>
  <c r="X384" i="1"/>
  <c r="X380" i="1"/>
  <c r="X376" i="1"/>
  <c r="X372" i="1"/>
  <c r="X368" i="1"/>
  <c r="X364" i="1"/>
  <c r="X360" i="1"/>
  <c r="AG360" i="1" s="1"/>
  <c r="X356" i="1"/>
  <c r="X352" i="1"/>
  <c r="X348" i="1"/>
  <c r="X344" i="1"/>
  <c r="X340" i="1"/>
  <c r="X336" i="1"/>
  <c r="X332" i="1"/>
  <c r="X328" i="1"/>
  <c r="X324" i="1"/>
  <c r="X320" i="1"/>
  <c r="X316" i="1"/>
  <c r="X312" i="1"/>
  <c r="X308" i="1"/>
  <c r="X304" i="1"/>
  <c r="X300" i="1"/>
  <c r="X296" i="1"/>
  <c r="X292" i="1"/>
  <c r="X288" i="1"/>
  <c r="X284" i="1"/>
  <c r="X280" i="1"/>
  <c r="X276" i="1"/>
  <c r="X272" i="1"/>
  <c r="X268" i="1"/>
  <c r="X264" i="1"/>
  <c r="X260" i="1"/>
  <c r="X256" i="1"/>
  <c r="X252" i="1"/>
  <c r="X248" i="1"/>
  <c r="X244" i="1"/>
  <c r="X240" i="1"/>
  <c r="X236" i="1"/>
  <c r="AG236" i="1" s="1"/>
  <c r="X232" i="1"/>
  <c r="X228" i="1"/>
  <c r="X224" i="1"/>
  <c r="X220" i="1"/>
  <c r="AG220" i="1" s="1"/>
  <c r="X216" i="1"/>
  <c r="X212" i="1"/>
  <c r="X208" i="1"/>
  <c r="X204" i="1"/>
  <c r="X200" i="1"/>
  <c r="X196" i="1"/>
  <c r="AG196" i="1" s="1"/>
  <c r="X192" i="1"/>
  <c r="X188" i="1"/>
  <c r="X184" i="1"/>
  <c r="X180" i="1"/>
  <c r="X176" i="1"/>
  <c r="X172" i="1"/>
  <c r="X168" i="1"/>
  <c r="X164" i="1"/>
  <c r="X160" i="1"/>
  <c r="X156" i="1"/>
  <c r="X152" i="1"/>
  <c r="X148" i="1"/>
  <c r="X144" i="1"/>
  <c r="X140" i="1"/>
  <c r="X136" i="1"/>
  <c r="X132" i="1"/>
  <c r="X128" i="1"/>
  <c r="X124" i="1"/>
  <c r="AG124" i="1" s="1"/>
  <c r="X120" i="1"/>
  <c r="X116" i="1"/>
  <c r="X112" i="1"/>
  <c r="X108" i="1"/>
  <c r="X104" i="1"/>
  <c r="X100" i="1"/>
  <c r="X96" i="1"/>
  <c r="X92" i="1"/>
  <c r="X88" i="1"/>
  <c r="X84" i="1"/>
  <c r="X80" i="1"/>
  <c r="X76" i="1"/>
  <c r="X72" i="1"/>
  <c r="X68" i="1"/>
  <c r="X64" i="1"/>
  <c r="X60" i="1"/>
  <c r="X56" i="1"/>
  <c r="X52" i="1"/>
  <c r="X48" i="1"/>
  <c r="X44" i="1"/>
  <c r="X40" i="1"/>
  <c r="X36" i="1"/>
  <c r="X32" i="1"/>
  <c r="X28" i="1"/>
  <c r="X24" i="1"/>
  <c r="X20" i="1"/>
  <c r="X16" i="1"/>
  <c r="AA510" i="1"/>
  <c r="BT510" i="3" s="1"/>
  <c r="AA463" i="1"/>
  <c r="BT463" i="3" s="1"/>
  <c r="AA449" i="1"/>
  <c r="BT449" i="3" s="1"/>
  <c r="AA435" i="1"/>
  <c r="BT435" i="3" s="1"/>
  <c r="AA411" i="1"/>
  <c r="BT411" i="3" s="1"/>
  <c r="AA354" i="1"/>
  <c r="BT354" i="3" s="1"/>
  <c r="AA344" i="1"/>
  <c r="BT344" i="3" s="1"/>
  <c r="AA320" i="1"/>
  <c r="BT320" i="3" s="1"/>
  <c r="AA244" i="1"/>
  <c r="BT244" i="3" s="1"/>
  <c r="X539" i="1"/>
  <c r="X535" i="1"/>
  <c r="X531" i="1"/>
  <c r="X527" i="1"/>
  <c r="X523" i="1"/>
  <c r="X519" i="1"/>
  <c r="X515" i="1"/>
  <c r="X511" i="1"/>
  <c r="X507" i="1"/>
  <c r="X503" i="1"/>
  <c r="X499" i="1"/>
  <c r="X495" i="1"/>
  <c r="X491" i="1"/>
  <c r="X487" i="1"/>
  <c r="X483" i="1"/>
  <c r="X479" i="1"/>
  <c r="X475" i="1"/>
  <c r="X471" i="1"/>
  <c r="X467" i="1"/>
  <c r="X463" i="1"/>
  <c r="X459" i="1"/>
  <c r="X455" i="1"/>
  <c r="X451" i="1"/>
  <c r="X447" i="1"/>
  <c r="X443" i="1"/>
  <c r="X439" i="1"/>
  <c r="X435" i="1"/>
  <c r="X431" i="1"/>
  <c r="X427" i="1"/>
  <c r="X423" i="1"/>
  <c r="X419" i="1"/>
  <c r="X415" i="1"/>
  <c r="X411" i="1"/>
  <c r="X407" i="1"/>
  <c r="X403" i="1"/>
  <c r="X399" i="1"/>
  <c r="X395" i="1"/>
  <c r="X391" i="1"/>
  <c r="X387" i="1"/>
  <c r="X383" i="1"/>
  <c r="X379" i="1"/>
  <c r="X375" i="1"/>
  <c r="X371" i="1"/>
  <c r="X367" i="1"/>
  <c r="X363" i="1"/>
  <c r="X359" i="1"/>
  <c r="X355" i="1"/>
  <c r="AG355" i="1" s="1"/>
  <c r="X351" i="1"/>
  <c r="X347" i="1"/>
  <c r="X343" i="1"/>
  <c r="X339" i="1"/>
  <c r="AG339" i="1" s="1"/>
  <c r="X335" i="1"/>
  <c r="X331" i="1"/>
  <c r="X327" i="1"/>
  <c r="X323" i="1"/>
  <c r="X319" i="1"/>
  <c r="X315" i="1"/>
  <c r="X311" i="1"/>
  <c r="X307" i="1"/>
  <c r="AG307" i="1" s="1"/>
  <c r="X303" i="1"/>
  <c r="X299" i="1"/>
  <c r="X295" i="1"/>
  <c r="X291" i="1"/>
  <c r="X287" i="1"/>
  <c r="X283" i="1"/>
  <c r="X279" i="1"/>
  <c r="X275" i="1"/>
  <c r="X271" i="1"/>
  <c r="X267" i="1"/>
  <c r="X263" i="1"/>
  <c r="X259" i="1"/>
  <c r="X255" i="1"/>
  <c r="X251" i="1"/>
  <c r="X247" i="1"/>
  <c r="X243" i="1"/>
  <c r="AG243" i="1" s="1"/>
  <c r="X239" i="1"/>
  <c r="X235" i="1"/>
  <c r="X231" i="1"/>
  <c r="X227" i="1"/>
  <c r="X223" i="1"/>
  <c r="X219" i="1"/>
  <c r="X215" i="1"/>
  <c r="X211" i="1"/>
  <c r="X207" i="1"/>
  <c r="X203" i="1"/>
  <c r="X199" i="1"/>
  <c r="X195" i="1"/>
  <c r="X191" i="1"/>
  <c r="X187" i="1"/>
  <c r="X183" i="1"/>
  <c r="X179" i="1"/>
  <c r="X175" i="1"/>
  <c r="X171" i="1"/>
  <c r="X167" i="1"/>
  <c r="X163" i="1"/>
  <c r="X159" i="1"/>
  <c r="AG159" i="1" s="1"/>
  <c r="X155" i="1"/>
  <c r="X151" i="1"/>
  <c r="X147" i="1"/>
  <c r="X143" i="1"/>
  <c r="X139" i="1"/>
  <c r="X135" i="1"/>
  <c r="X131" i="1"/>
  <c r="X127" i="1"/>
  <c r="X123" i="1"/>
  <c r="X119" i="1"/>
  <c r="X115" i="1"/>
  <c r="X111" i="1"/>
  <c r="AG111" i="1" s="1"/>
  <c r="X107" i="1"/>
  <c r="X103" i="1"/>
  <c r="AG103" i="1" s="1"/>
  <c r="X99" i="1"/>
  <c r="X95" i="1"/>
  <c r="X91" i="1"/>
  <c r="X87" i="1"/>
  <c r="X83" i="1"/>
  <c r="X79" i="1"/>
  <c r="X75" i="1"/>
  <c r="AG75" i="1" s="1"/>
  <c r="X71" i="1"/>
  <c r="X67" i="1"/>
  <c r="X63" i="1"/>
  <c r="X59" i="1"/>
  <c r="X55" i="1"/>
  <c r="X51" i="1"/>
  <c r="X47" i="1"/>
  <c r="AG47" i="1" s="1"/>
  <c r="X43" i="1"/>
  <c r="X39" i="1"/>
  <c r="X35" i="1"/>
  <c r="X31" i="1"/>
  <c r="X27" i="1"/>
  <c r="X23" i="1"/>
  <c r="X19" i="1"/>
  <c r="AA110" i="1"/>
  <c r="BT110" i="3" s="1"/>
  <c r="AA108" i="1"/>
  <c r="BT108" i="3" s="1"/>
  <c r="AA86" i="1"/>
  <c r="BT86" i="3" s="1"/>
  <c r="AA80" i="1"/>
  <c r="BT80" i="3" s="1"/>
  <c r="AA64" i="1"/>
  <c r="BT64" i="3" s="1"/>
  <c r="AA39" i="1"/>
  <c r="BT39" i="3" s="1"/>
  <c r="AA35" i="1"/>
  <c r="BT35" i="3" s="1"/>
  <c r="AA33" i="1"/>
  <c r="BT33" i="3" s="1"/>
  <c r="AA31" i="1"/>
  <c r="BT31" i="3" s="1"/>
  <c r="AA23" i="1"/>
  <c r="BT23" i="3" s="1"/>
  <c r="AA19" i="1"/>
  <c r="BT19" i="3" s="1"/>
  <c r="AA17" i="1"/>
  <c r="BT17" i="3" s="1"/>
  <c r="X542" i="1"/>
  <c r="X538" i="1"/>
  <c r="X534" i="1"/>
  <c r="X530" i="1"/>
  <c r="X526" i="1"/>
  <c r="X522" i="1"/>
  <c r="X518" i="1"/>
  <c r="X514" i="1"/>
  <c r="X510" i="1"/>
  <c r="AG510" i="1" s="1"/>
  <c r="X506" i="1"/>
  <c r="X502" i="1"/>
  <c r="X498" i="1"/>
  <c r="X494" i="1"/>
  <c r="X490" i="1"/>
  <c r="X486" i="1"/>
  <c r="X482" i="1"/>
  <c r="X478" i="1"/>
  <c r="X474" i="1"/>
  <c r="X470" i="1"/>
  <c r="X466" i="1"/>
  <c r="X462" i="1"/>
  <c r="X458" i="1"/>
  <c r="X454" i="1"/>
  <c r="X450" i="1"/>
  <c r="X446" i="1"/>
  <c r="X442" i="1"/>
  <c r="X438" i="1"/>
  <c r="X434" i="1"/>
  <c r="X430" i="1"/>
  <c r="X426" i="1"/>
  <c r="X422" i="1"/>
  <c r="X418" i="1"/>
  <c r="X414" i="1"/>
  <c r="X410" i="1"/>
  <c r="X406" i="1"/>
  <c r="X402" i="1"/>
  <c r="X398" i="1"/>
  <c r="X394" i="1"/>
  <c r="AG394" i="1" s="1"/>
  <c r="X390" i="1"/>
  <c r="X386" i="1"/>
  <c r="X382" i="1"/>
  <c r="X378" i="1"/>
  <c r="X374" i="1"/>
  <c r="X370" i="1"/>
  <c r="X366" i="1"/>
  <c r="AG366" i="1" s="1"/>
  <c r="X362" i="1"/>
  <c r="X358" i="1"/>
  <c r="X354" i="1"/>
  <c r="X350" i="1"/>
  <c r="X346" i="1"/>
  <c r="X342" i="1"/>
  <c r="X338" i="1"/>
  <c r="X334" i="1"/>
  <c r="X330" i="1"/>
  <c r="X326" i="1"/>
  <c r="X322" i="1"/>
  <c r="X318" i="1"/>
  <c r="X314" i="1"/>
  <c r="X310" i="1"/>
  <c r="X306" i="1"/>
  <c r="X302" i="1"/>
  <c r="X298" i="1"/>
  <c r="X294" i="1"/>
  <c r="X290" i="1"/>
  <c r="X286" i="1"/>
  <c r="X282" i="1"/>
  <c r="X278" i="1"/>
  <c r="X274" i="1"/>
  <c r="X270" i="1"/>
  <c r="X266" i="1"/>
  <c r="X262" i="1"/>
  <c r="X258" i="1"/>
  <c r="X254" i="1"/>
  <c r="X250" i="1"/>
  <c r="X246" i="1"/>
  <c r="X242" i="1"/>
  <c r="X238" i="1"/>
  <c r="X234" i="1"/>
  <c r="X230" i="1"/>
  <c r="X226" i="1"/>
  <c r="X222" i="1"/>
  <c r="X218" i="1"/>
  <c r="X214" i="1"/>
  <c r="X210" i="1"/>
  <c r="X206" i="1"/>
  <c r="X202" i="1"/>
  <c r="X198" i="1"/>
  <c r="X194" i="1"/>
  <c r="X190" i="1"/>
  <c r="X186" i="1"/>
  <c r="X182" i="1"/>
  <c r="X178" i="1"/>
  <c r="X174" i="1"/>
  <c r="X170" i="1"/>
  <c r="X166" i="1"/>
  <c r="X162" i="1"/>
  <c r="X158" i="1"/>
  <c r="X154" i="1"/>
  <c r="X150" i="1"/>
  <c r="X146" i="1"/>
  <c r="X142" i="1"/>
  <c r="X138" i="1"/>
  <c r="X134" i="1"/>
  <c r="X130" i="1"/>
  <c r="X126" i="1"/>
  <c r="X122" i="1"/>
  <c r="X118" i="1"/>
  <c r="X114" i="1"/>
  <c r="X110" i="1"/>
  <c r="AG110" i="1" s="1"/>
  <c r="X106" i="1"/>
  <c r="X102" i="1"/>
  <c r="X98" i="1"/>
  <c r="X90" i="1"/>
  <c r="X86" i="1"/>
  <c r="X82" i="1"/>
  <c r="X78" i="1"/>
  <c r="X74" i="1"/>
  <c r="X70" i="1"/>
  <c r="X66" i="1"/>
  <c r="X62" i="1"/>
  <c r="AG62" i="1" s="1"/>
  <c r="X58" i="1"/>
  <c r="X54" i="1"/>
  <c r="X50" i="1"/>
  <c r="X46" i="1"/>
  <c r="AG46" i="1" s="1"/>
  <c r="X42" i="1"/>
  <c r="X38" i="1"/>
  <c r="X34" i="1"/>
  <c r="X30" i="1"/>
  <c r="X26" i="1"/>
  <c r="X22" i="1"/>
  <c r="X18" i="1"/>
  <c r="AA513" i="1"/>
  <c r="BT513" i="3" s="1"/>
  <c r="AA458" i="1"/>
  <c r="BT458" i="3" s="1"/>
  <c r="AA456" i="1"/>
  <c r="BT456" i="3" s="1"/>
  <c r="AA384" i="1"/>
  <c r="BT384" i="3" s="1"/>
  <c r="AA380" i="1"/>
  <c r="BT380" i="3" s="1"/>
  <c r="AA295" i="1"/>
  <c r="BT295" i="3" s="1"/>
  <c r="AA257" i="1"/>
  <c r="BT257" i="3" s="1"/>
  <c r="AA253" i="1"/>
  <c r="BT253" i="3" s="1"/>
  <c r="AA241" i="1"/>
  <c r="BT241" i="3" s="1"/>
  <c r="AA48" i="1"/>
  <c r="BT48" i="3" s="1"/>
  <c r="X537" i="1"/>
  <c r="X533" i="1"/>
  <c r="X529" i="1"/>
  <c r="X525" i="1"/>
  <c r="X521" i="1"/>
  <c r="X517" i="1"/>
  <c r="X513" i="1"/>
  <c r="X509" i="1"/>
  <c r="X505" i="1"/>
  <c r="X501" i="1"/>
  <c r="X497" i="1"/>
  <c r="X493" i="1"/>
  <c r="X489" i="1"/>
  <c r="X485" i="1"/>
  <c r="X481" i="1"/>
  <c r="X477" i="1"/>
  <c r="X473" i="1"/>
  <c r="X469" i="1"/>
  <c r="X465" i="1"/>
  <c r="X461" i="1"/>
  <c r="X457" i="1"/>
  <c r="X453" i="1"/>
  <c r="X449" i="1"/>
  <c r="X445" i="1"/>
  <c r="X441" i="1"/>
  <c r="X437" i="1"/>
  <c r="X433" i="1"/>
  <c r="X429" i="1"/>
  <c r="X425" i="1"/>
  <c r="X421" i="1"/>
  <c r="X417" i="1"/>
  <c r="AG417" i="1" s="1"/>
  <c r="X413" i="1"/>
  <c r="X409" i="1"/>
  <c r="X405" i="1"/>
  <c r="X401" i="1"/>
  <c r="X397" i="1"/>
  <c r="X393" i="1"/>
  <c r="X389" i="1"/>
  <c r="X385" i="1"/>
  <c r="X381" i="1"/>
  <c r="X377" i="1"/>
  <c r="X373" i="1"/>
  <c r="X369" i="1"/>
  <c r="X365" i="1"/>
  <c r="X361" i="1"/>
  <c r="X357" i="1"/>
  <c r="X353" i="1"/>
  <c r="X349" i="1"/>
  <c r="X345" i="1"/>
  <c r="X341" i="1"/>
  <c r="X337" i="1"/>
  <c r="X333" i="1"/>
  <c r="X329" i="1"/>
  <c r="X325" i="1"/>
  <c r="X321" i="1"/>
  <c r="X317" i="1"/>
  <c r="X313" i="1"/>
  <c r="X309" i="1"/>
  <c r="X305" i="1"/>
  <c r="X301" i="1"/>
  <c r="X297" i="1"/>
  <c r="X293" i="1"/>
  <c r="X289" i="1"/>
  <c r="X285" i="1"/>
  <c r="X281" i="1"/>
  <c r="X277" i="1"/>
  <c r="X273" i="1"/>
  <c r="X269" i="1"/>
  <c r="X265" i="1"/>
  <c r="X261" i="1"/>
  <c r="X257" i="1"/>
  <c r="X253" i="1"/>
  <c r="X249" i="1"/>
  <c r="X245" i="1"/>
  <c r="X241" i="1"/>
  <c r="X237" i="1"/>
  <c r="X233" i="1"/>
  <c r="X229" i="1"/>
  <c r="X225" i="1"/>
  <c r="X221" i="1"/>
  <c r="X217" i="1"/>
  <c r="X213" i="1"/>
  <c r="X209" i="1"/>
  <c r="X205" i="1"/>
  <c r="X201" i="1"/>
  <c r="X197" i="1"/>
  <c r="X193" i="1"/>
  <c r="X189" i="1"/>
  <c r="X185" i="1"/>
  <c r="X181" i="1"/>
  <c r="X177" i="1"/>
  <c r="X173" i="1"/>
  <c r="X169" i="1"/>
  <c r="X165" i="1"/>
  <c r="X161" i="1"/>
  <c r="X157" i="1"/>
  <c r="X153" i="1"/>
  <c r="X149" i="1"/>
  <c r="X145" i="1"/>
  <c r="X141" i="1"/>
  <c r="X137" i="1"/>
  <c r="X133" i="1"/>
  <c r="AG133" i="1" s="1"/>
  <c r="X129" i="1"/>
  <c r="X125" i="1"/>
  <c r="X121" i="1"/>
  <c r="X117" i="1"/>
  <c r="X113" i="1"/>
  <c r="X109" i="1"/>
  <c r="X105" i="1"/>
  <c r="X101" i="1"/>
  <c r="X97" i="1"/>
  <c r="X93" i="1"/>
  <c r="X89" i="1"/>
  <c r="X85" i="1"/>
  <c r="X81" i="1"/>
  <c r="X77" i="1"/>
  <c r="X73" i="1"/>
  <c r="X69" i="1"/>
  <c r="X65" i="1"/>
  <c r="X61" i="1"/>
  <c r="X57" i="1"/>
  <c r="X53" i="1"/>
  <c r="X49" i="1"/>
  <c r="X45" i="1"/>
  <c r="X41" i="1"/>
  <c r="X37" i="1"/>
  <c r="X33" i="1"/>
  <c r="AG33" i="1" s="1"/>
  <c r="X29" i="1"/>
  <c r="X25" i="1"/>
  <c r="X21" i="1"/>
  <c r="X17" i="1"/>
  <c r="AG17" i="1" s="1"/>
  <c r="AA471" i="1"/>
  <c r="BT471" i="3" s="1"/>
  <c r="AA294" i="1"/>
  <c r="BT294" i="3" s="1"/>
  <c r="AA256" i="1"/>
  <c r="BT256" i="3" s="1"/>
  <c r="AA189" i="1"/>
  <c r="BT189" i="3" s="1"/>
  <c r="AA531" i="1"/>
  <c r="BT531" i="3" s="1"/>
  <c r="AA515" i="1"/>
  <c r="BT515" i="3" s="1"/>
  <c r="AA504" i="1"/>
  <c r="BT504" i="3" s="1"/>
  <c r="AA479" i="1"/>
  <c r="BT479" i="3" s="1"/>
  <c r="AA467" i="1"/>
  <c r="BT467" i="3" s="1"/>
  <c r="AA448" i="1"/>
  <c r="BT448" i="3" s="1"/>
  <c r="AA446" i="1"/>
  <c r="BT446" i="3" s="1"/>
  <c r="AA377" i="1"/>
  <c r="BT377" i="3" s="1"/>
  <c r="AA375" i="1"/>
  <c r="BT375" i="3" s="1"/>
  <c r="AA316" i="1"/>
  <c r="BT316" i="3" s="1"/>
  <c r="AA227" i="1"/>
  <c r="BT227" i="3" s="1"/>
  <c r="AA527" i="1"/>
  <c r="BT527" i="3" s="1"/>
  <c r="AA492" i="1"/>
  <c r="BT492" i="3" s="1"/>
  <c r="AA461" i="1"/>
  <c r="BT461" i="3" s="1"/>
  <c r="AA457" i="1"/>
  <c r="BT457" i="3" s="1"/>
  <c r="AA409" i="1"/>
  <c r="BT409" i="3" s="1"/>
  <c r="AA407" i="1"/>
  <c r="BT407" i="3" s="1"/>
  <c r="AA312" i="1"/>
  <c r="BT312" i="3" s="1"/>
  <c r="AA249" i="1"/>
  <c r="BT249" i="3" s="1"/>
  <c r="AA237" i="1"/>
  <c r="BT237" i="3" s="1"/>
  <c r="AA221" i="1"/>
  <c r="BT221" i="3" s="1"/>
  <c r="AA186" i="1"/>
  <c r="BT186" i="3" s="1"/>
  <c r="AA167" i="1"/>
  <c r="BT167" i="3" s="1"/>
  <c r="AA165" i="1"/>
  <c r="BT165" i="3" s="1"/>
  <c r="AA158" i="1"/>
  <c r="BT158" i="3" s="1"/>
  <c r="AA156" i="1"/>
  <c r="BT156" i="3" s="1"/>
  <c r="AA154" i="1"/>
  <c r="BT154" i="3" s="1"/>
  <c r="AA148" i="1"/>
  <c r="BT148" i="3" s="1"/>
  <c r="AA144" i="1"/>
  <c r="BT144" i="3" s="1"/>
  <c r="AA118" i="1"/>
  <c r="BT118" i="3" s="1"/>
  <c r="AA101" i="1"/>
  <c r="BT101" i="3" s="1"/>
  <c r="AA99" i="1"/>
  <c r="BT99" i="3" s="1"/>
  <c r="AA95" i="1"/>
  <c r="BT95" i="3" s="1"/>
  <c r="AA93" i="1"/>
  <c r="BT93" i="3" s="1"/>
  <c r="AA91" i="1"/>
  <c r="BT91" i="3" s="1"/>
  <c r="AA89" i="1"/>
  <c r="BT89" i="3" s="1"/>
  <c r="AA87" i="1"/>
  <c r="BT87" i="3" s="1"/>
  <c r="AA542" i="1"/>
  <c r="BT542" i="3" s="1"/>
  <c r="AA540" i="1"/>
  <c r="BT540" i="3" s="1"/>
  <c r="AA505" i="1"/>
  <c r="BT505" i="3" s="1"/>
  <c r="AA491" i="1"/>
  <c r="BT491" i="3" s="1"/>
  <c r="AA427" i="1"/>
  <c r="BT427" i="3" s="1"/>
  <c r="AA379" i="1"/>
  <c r="BT379" i="3" s="1"/>
  <c r="AA270" i="1"/>
  <c r="BT270" i="3" s="1"/>
  <c r="AA264" i="1"/>
  <c r="BT264" i="3" s="1"/>
  <c r="AA228" i="1"/>
  <c r="BT228" i="3" s="1"/>
  <c r="AA212" i="1"/>
  <c r="BT212" i="3" s="1"/>
  <c r="AA161" i="1"/>
  <c r="BT161" i="3" s="1"/>
  <c r="AA143" i="1"/>
  <c r="BT143" i="3" s="1"/>
  <c r="AA106" i="1"/>
  <c r="BT106" i="3" s="1"/>
  <c r="AA88" i="1"/>
  <c r="BT88" i="3" s="1"/>
  <c r="AA24" i="1"/>
  <c r="BT24" i="3" s="1"/>
  <c r="AA454" i="1"/>
  <c r="BT454" i="3" s="1"/>
  <c r="AA408" i="1"/>
  <c r="BT408" i="3" s="1"/>
  <c r="AA336" i="1"/>
  <c r="BT336" i="3" s="1"/>
  <c r="AA326" i="1"/>
  <c r="BT326" i="3" s="1"/>
  <c r="AA291" i="1"/>
  <c r="BT291" i="3" s="1"/>
  <c r="AA242" i="1"/>
  <c r="BT242" i="3" s="1"/>
  <c r="AA129" i="1"/>
  <c r="BT129" i="3" s="1"/>
  <c r="AA119" i="1"/>
  <c r="BT119" i="3" s="1"/>
  <c r="AA72" i="1"/>
  <c r="BT72" i="3" s="1"/>
  <c r="AA525" i="1"/>
  <c r="BT525" i="3" s="1"/>
  <c r="AA508" i="1"/>
  <c r="BT508" i="3" s="1"/>
  <c r="AA452" i="1"/>
  <c r="BT452" i="3" s="1"/>
  <c r="AA437" i="1"/>
  <c r="BT437" i="3" s="1"/>
  <c r="AA422" i="1"/>
  <c r="BT422" i="3" s="1"/>
  <c r="AA420" i="1"/>
  <c r="BT420" i="3" s="1"/>
  <c r="AA405" i="1"/>
  <c r="BT405" i="3" s="1"/>
  <c r="AA390" i="1"/>
  <c r="BT390" i="3" s="1"/>
  <c r="AA388" i="1"/>
  <c r="BT388" i="3" s="1"/>
  <c r="AA373" i="1"/>
  <c r="BT373" i="3" s="1"/>
  <c r="AA534" i="1"/>
  <c r="BT534" i="3" s="1"/>
  <c r="AA532" i="1"/>
  <c r="BT532" i="3" s="1"/>
  <c r="AA521" i="1"/>
  <c r="BT521" i="3" s="1"/>
  <c r="AA517" i="1"/>
  <c r="BT517" i="3" s="1"/>
  <c r="AA502" i="1"/>
  <c r="BT502" i="3" s="1"/>
  <c r="AA500" i="1"/>
  <c r="BT500" i="3" s="1"/>
  <c r="AA470" i="1"/>
  <c r="BT470" i="3" s="1"/>
  <c r="AA468" i="1"/>
  <c r="BT468" i="3" s="1"/>
  <c r="AA444" i="1"/>
  <c r="BT444" i="3" s="1"/>
  <c r="AA429" i="1"/>
  <c r="BT429" i="3" s="1"/>
  <c r="AA412" i="1"/>
  <c r="BT412" i="3" s="1"/>
  <c r="AA397" i="1"/>
  <c r="BT397" i="3" s="1"/>
  <c r="AA363" i="1"/>
  <c r="BT363" i="3" s="1"/>
  <c r="AA352" i="1"/>
  <c r="BT352" i="3" s="1"/>
  <c r="AA348" i="1"/>
  <c r="BT348" i="3" s="1"/>
  <c r="AA281" i="1"/>
  <c r="BT281" i="3" s="1"/>
  <c r="AA239" i="1"/>
  <c r="BT239" i="3" s="1"/>
  <c r="AA232" i="1"/>
  <c r="BT232" i="3" s="1"/>
  <c r="AA230" i="1"/>
  <c r="BT230" i="3" s="1"/>
  <c r="AA209" i="1"/>
  <c r="BT209" i="3" s="1"/>
  <c r="AA202" i="1"/>
  <c r="BT202" i="3" s="1"/>
  <c r="AA200" i="1"/>
  <c r="BT200" i="3" s="1"/>
  <c r="AA198" i="1"/>
  <c r="BT198" i="3" s="1"/>
  <c r="AA168" i="1"/>
  <c r="BT168" i="3" s="1"/>
  <c r="AA149" i="1"/>
  <c r="BT149" i="3" s="1"/>
  <c r="AA142" i="1"/>
  <c r="BT142" i="3" s="1"/>
  <c r="AA140" i="1"/>
  <c r="BT140" i="3" s="1"/>
  <c r="AA138" i="1"/>
  <c r="BT138" i="3" s="1"/>
  <c r="AA134" i="1"/>
  <c r="BT134" i="3" s="1"/>
  <c r="AA132" i="1"/>
  <c r="BT132" i="3" s="1"/>
  <c r="AA117" i="1"/>
  <c r="BT117" i="3" s="1"/>
  <c r="AA115" i="1"/>
  <c r="BT115" i="3" s="1"/>
  <c r="AA113" i="1"/>
  <c r="BT113" i="3" s="1"/>
  <c r="AA102" i="1"/>
  <c r="BT102" i="3" s="1"/>
  <c r="AA98" i="1"/>
  <c r="BT98" i="3" s="1"/>
  <c r="AA83" i="1"/>
  <c r="BT83" i="3" s="1"/>
  <c r="AA81" i="1"/>
  <c r="BT81" i="3" s="1"/>
  <c r="AA78" i="1"/>
  <c r="BT78" i="3" s="1"/>
  <c r="AA541" i="1"/>
  <c r="BT541" i="3" s="1"/>
  <c r="AA509" i="1"/>
  <c r="BT509" i="3" s="1"/>
  <c r="AA481" i="1"/>
  <c r="BT481" i="3" s="1"/>
  <c r="AA475" i="1"/>
  <c r="BT475" i="3" s="1"/>
  <c r="AA453" i="1"/>
  <c r="BT453" i="3" s="1"/>
  <c r="AA438" i="1"/>
  <c r="BT438" i="3" s="1"/>
  <c r="AA436" i="1"/>
  <c r="BT436" i="3" s="1"/>
  <c r="AA421" i="1"/>
  <c r="BT421" i="3" s="1"/>
  <c r="AA406" i="1"/>
  <c r="BT406" i="3" s="1"/>
  <c r="AA404" i="1"/>
  <c r="BT404" i="3" s="1"/>
  <c r="AA393" i="1"/>
  <c r="BT393" i="3" s="1"/>
  <c r="AA389" i="1"/>
  <c r="BT389" i="3" s="1"/>
  <c r="AA376" i="1"/>
  <c r="BT376" i="3" s="1"/>
  <c r="AA374" i="1"/>
  <c r="BT374" i="3" s="1"/>
  <c r="AA372" i="1"/>
  <c r="BT372" i="3" s="1"/>
  <c r="AA361" i="1"/>
  <c r="BT361" i="3" s="1"/>
  <c r="AA357" i="1"/>
  <c r="BT357" i="3" s="1"/>
  <c r="AA321" i="1"/>
  <c r="BT321" i="3" s="1"/>
  <c r="AA304" i="1"/>
  <c r="BT304" i="3" s="1"/>
  <c r="AA287" i="1"/>
  <c r="BT287" i="3" s="1"/>
  <c r="AA275" i="1"/>
  <c r="BT275" i="3" s="1"/>
  <c r="AA260" i="1"/>
  <c r="BT260" i="3" s="1"/>
  <c r="AA258" i="1"/>
  <c r="BT258" i="3" s="1"/>
  <c r="AA235" i="1"/>
  <c r="BT235" i="3" s="1"/>
  <c r="AA205" i="1"/>
  <c r="BT205" i="3" s="1"/>
  <c r="AA203" i="1"/>
  <c r="BT203" i="3" s="1"/>
  <c r="AA195" i="1"/>
  <c r="BT195" i="3" s="1"/>
  <c r="AA181" i="1"/>
  <c r="BT181" i="3" s="1"/>
  <c r="AA179" i="1"/>
  <c r="BT179" i="3" s="1"/>
  <c r="AA177" i="1"/>
  <c r="BT177" i="3" s="1"/>
  <c r="AA145" i="1"/>
  <c r="BT145" i="3" s="1"/>
  <c r="AA130" i="1"/>
  <c r="BT130" i="3" s="1"/>
  <c r="AA122" i="1"/>
  <c r="BT122" i="3" s="1"/>
  <c r="AA120" i="1"/>
  <c r="BT120" i="3" s="1"/>
  <c r="AA109" i="1"/>
  <c r="BT109" i="3" s="1"/>
  <c r="AA107" i="1"/>
  <c r="BT107" i="3" s="1"/>
  <c r="AA105" i="1"/>
  <c r="BT105" i="3" s="1"/>
  <c r="H94" i="1"/>
  <c r="AA90" i="1"/>
  <c r="BT90" i="3" s="1"/>
  <c r="AA70" i="1"/>
  <c r="BT70" i="3" s="1"/>
  <c r="AA59" i="1"/>
  <c r="BT59" i="3" s="1"/>
  <c r="AA57" i="1"/>
  <c r="BT57" i="3" s="1"/>
  <c r="AA54" i="1"/>
  <c r="BT54" i="3" s="1"/>
  <c r="AA43" i="1"/>
  <c r="BT43" i="3" s="1"/>
  <c r="AA41" i="1"/>
  <c r="BT41" i="3" s="1"/>
  <c r="AA38" i="1"/>
  <c r="BT38" i="3" s="1"/>
  <c r="AA27" i="1"/>
  <c r="BT27" i="3" s="1"/>
  <c r="AA25" i="1"/>
  <c r="BT25" i="3" s="1"/>
  <c r="AA22" i="1"/>
  <c r="BT22" i="3" s="1"/>
  <c r="AA535" i="1"/>
  <c r="BT535" i="3" s="1"/>
  <c r="AA533" i="1"/>
  <c r="BT533" i="3" s="1"/>
  <c r="AA518" i="1"/>
  <c r="BT518" i="3" s="1"/>
  <c r="AA516" i="1"/>
  <c r="BT516" i="3" s="1"/>
  <c r="AA503" i="1"/>
  <c r="BT503" i="3" s="1"/>
  <c r="AA501" i="1"/>
  <c r="BT501" i="3" s="1"/>
  <c r="AA488" i="1"/>
  <c r="BT488" i="3" s="1"/>
  <c r="AA486" i="1"/>
  <c r="BT486" i="3" s="1"/>
  <c r="AA484" i="1"/>
  <c r="BT484" i="3" s="1"/>
  <c r="AA473" i="1"/>
  <c r="BT473" i="3" s="1"/>
  <c r="AA469" i="1"/>
  <c r="BT469" i="3" s="1"/>
  <c r="AA447" i="1"/>
  <c r="BT447" i="3" s="1"/>
  <c r="AA445" i="1"/>
  <c r="BT445" i="3" s="1"/>
  <c r="AA415" i="1"/>
  <c r="BT415" i="3" s="1"/>
  <c r="AA413" i="1"/>
  <c r="BT413" i="3" s="1"/>
  <c r="AA364" i="1"/>
  <c r="BT364" i="3" s="1"/>
  <c r="AA353" i="1"/>
  <c r="BT353" i="3" s="1"/>
  <c r="AA351" i="1"/>
  <c r="BT351" i="3" s="1"/>
  <c r="AA328" i="1"/>
  <c r="BT328" i="3" s="1"/>
  <c r="AA318" i="1"/>
  <c r="BT318" i="3" s="1"/>
  <c r="AA296" i="1"/>
  <c r="BT296" i="3" s="1"/>
  <c r="AA265" i="1"/>
  <c r="BT265" i="3" s="1"/>
  <c r="AA255" i="1"/>
  <c r="BT255" i="3" s="1"/>
  <c r="AA229" i="1"/>
  <c r="BT229" i="3" s="1"/>
  <c r="AA225" i="1"/>
  <c r="BT225" i="3" s="1"/>
  <c r="AA214" i="1"/>
  <c r="BT214" i="3" s="1"/>
  <c r="AA184" i="1"/>
  <c r="BT184" i="3" s="1"/>
  <c r="AA178" i="1"/>
  <c r="BT178" i="3" s="1"/>
  <c r="AA174" i="1"/>
  <c r="BT174" i="3" s="1"/>
  <c r="AA127" i="1"/>
  <c r="BT127" i="3" s="1"/>
  <c r="AA116" i="1"/>
  <c r="BT116" i="3" s="1"/>
  <c r="AA114" i="1"/>
  <c r="BT114" i="3" s="1"/>
  <c r="AA104" i="1"/>
  <c r="BT104" i="3" s="1"/>
  <c r="AA97" i="1"/>
  <c r="BT97" i="3" s="1"/>
  <c r="AA73" i="1"/>
  <c r="BT73" i="3" s="1"/>
  <c r="AA519" i="1"/>
  <c r="BT519" i="3" s="1"/>
  <c r="AA487" i="1"/>
  <c r="BT487" i="3" s="1"/>
  <c r="AA431" i="1"/>
  <c r="BT431" i="3" s="1"/>
  <c r="AA399" i="1"/>
  <c r="BT399" i="3" s="1"/>
  <c r="AA367" i="1"/>
  <c r="BT367" i="3" s="1"/>
  <c r="AA100" i="1"/>
  <c r="BT100" i="3" s="1"/>
  <c r="AA76" i="1"/>
  <c r="BT76" i="3" s="1"/>
  <c r="AA511" i="1"/>
  <c r="BT511" i="3" s="1"/>
  <c r="AA455" i="1"/>
  <c r="BT455" i="3" s="1"/>
  <c r="AA423" i="1"/>
  <c r="BT423" i="3" s="1"/>
  <c r="AA391" i="1"/>
  <c r="BT391" i="3" s="1"/>
  <c r="AA359" i="1"/>
  <c r="BT359" i="3" s="1"/>
  <c r="AA319" i="1"/>
  <c r="BT319" i="3" s="1"/>
  <c r="AA175" i="1"/>
  <c r="BT175" i="3" s="1"/>
  <c r="AA92" i="1"/>
  <c r="BT92" i="3" s="1"/>
  <c r="AA68" i="1"/>
  <c r="BT68" i="3" s="1"/>
  <c r="AA52" i="1"/>
  <c r="BT52" i="3" s="1"/>
  <c r="AA36" i="1"/>
  <c r="BT36" i="3" s="1"/>
  <c r="AA20" i="1"/>
  <c r="BT20" i="3" s="1"/>
  <c r="AA152" i="1"/>
  <c r="BT152" i="3" s="1"/>
  <c r="AA84" i="1"/>
  <c r="BT84" i="3" s="1"/>
  <c r="AA349" i="1"/>
  <c r="BT349" i="3" s="1"/>
  <c r="AA340" i="1"/>
  <c r="BT340" i="3" s="1"/>
  <c r="AA338" i="1"/>
  <c r="BT338" i="3" s="1"/>
  <c r="AA333" i="1"/>
  <c r="BT333" i="3" s="1"/>
  <c r="AA324" i="1"/>
  <c r="BT324" i="3" s="1"/>
  <c r="AA322" i="1"/>
  <c r="BT322" i="3" s="1"/>
  <c r="AA317" i="1"/>
  <c r="BT317" i="3" s="1"/>
  <c r="AA308" i="1"/>
  <c r="BT308" i="3" s="1"/>
  <c r="AA306" i="1"/>
  <c r="BT306" i="3" s="1"/>
  <c r="AA301" i="1"/>
  <c r="BT301" i="3" s="1"/>
  <c r="AA292" i="1"/>
  <c r="BT292" i="3" s="1"/>
  <c r="AA276" i="1"/>
  <c r="BT276" i="3" s="1"/>
  <c r="AA263" i="1"/>
  <c r="BT263" i="3" s="1"/>
  <c r="AA261" i="1"/>
  <c r="BT261" i="3" s="1"/>
  <c r="AA259" i="1"/>
  <c r="BT259" i="3" s="1"/>
  <c r="AA254" i="1"/>
  <c r="BT254" i="3" s="1"/>
  <c r="AA245" i="1"/>
  <c r="BT245" i="3" s="1"/>
  <c r="AA238" i="1"/>
  <c r="BT238" i="3" s="1"/>
  <c r="AA233" i="1"/>
  <c r="BT233" i="3" s="1"/>
  <c r="AA231" i="1"/>
  <c r="BT231" i="3" s="1"/>
  <c r="AA226" i="1"/>
  <c r="BT226" i="3" s="1"/>
  <c r="AA217" i="1"/>
  <c r="BT217" i="3" s="1"/>
  <c r="AA215" i="1"/>
  <c r="BT215" i="3" s="1"/>
  <c r="AA210" i="1"/>
  <c r="BT210" i="3" s="1"/>
  <c r="AA201" i="1"/>
  <c r="BT201" i="3" s="1"/>
  <c r="AA199" i="1"/>
  <c r="BT199" i="3" s="1"/>
  <c r="AA194" i="1"/>
  <c r="BT194" i="3" s="1"/>
  <c r="AA185" i="1"/>
  <c r="BT185" i="3" s="1"/>
  <c r="AA182" i="1"/>
  <c r="BT182" i="3" s="1"/>
  <c r="AA180" i="1"/>
  <c r="BT180" i="3" s="1"/>
  <c r="AA173" i="1"/>
  <c r="BT173" i="3" s="1"/>
  <c r="AA166" i="1"/>
  <c r="BT166" i="3" s="1"/>
  <c r="AA157" i="1"/>
  <c r="BT157" i="3" s="1"/>
  <c r="AA150" i="1"/>
  <c r="BT150" i="3" s="1"/>
  <c r="AA141" i="1"/>
  <c r="BT141" i="3" s="1"/>
  <c r="AA139" i="1"/>
  <c r="BT139" i="3" s="1"/>
  <c r="AA126" i="1"/>
  <c r="BT126" i="3" s="1"/>
  <c r="AA381" i="1"/>
  <c r="BT381" i="3" s="1"/>
  <c r="AA329" i="1"/>
  <c r="BT329" i="3" s="1"/>
  <c r="AA313" i="1"/>
  <c r="BT313" i="3" s="1"/>
  <c r="AA293" i="1"/>
  <c r="BT293" i="3" s="1"/>
  <c r="AA277" i="1"/>
  <c r="BT277" i="3" s="1"/>
  <c r="AA266" i="1"/>
  <c r="BT266" i="3" s="1"/>
  <c r="AA250" i="1"/>
  <c r="BT250" i="3" s="1"/>
  <c r="AA211" i="1"/>
  <c r="BT211" i="3" s="1"/>
  <c r="AA190" i="1"/>
  <c r="BT190" i="3" s="1"/>
  <c r="AA176" i="1"/>
  <c r="BT176" i="3" s="1"/>
  <c r="AA169" i="1"/>
  <c r="BT169" i="3" s="1"/>
  <c r="AA162" i="1"/>
  <c r="BT162" i="3" s="1"/>
  <c r="AA153" i="1"/>
  <c r="BT153" i="3" s="1"/>
  <c r="AA151" i="1"/>
  <c r="BT151" i="3" s="1"/>
  <c r="AA146" i="1"/>
  <c r="BT146" i="3" s="1"/>
  <c r="AA85" i="1"/>
  <c r="BT85" i="3" s="1"/>
  <c r="AA82" i="1"/>
  <c r="BT82" i="3" s="1"/>
  <c r="AA77" i="1"/>
  <c r="BT77" i="3" s="1"/>
  <c r="AA74" i="1"/>
  <c r="BT74" i="3" s="1"/>
  <c r="AA69" i="1"/>
  <c r="BT69" i="3" s="1"/>
  <c r="AA66" i="1"/>
  <c r="BT66" i="3" s="1"/>
  <c r="AA61" i="1"/>
  <c r="BT61" i="3" s="1"/>
  <c r="AA58" i="1"/>
  <c r="BT58" i="3" s="1"/>
  <c r="AA53" i="1"/>
  <c r="BT53" i="3" s="1"/>
  <c r="AA50" i="1"/>
  <c r="BT50" i="3" s="1"/>
  <c r="AA45" i="1"/>
  <c r="BT45" i="3" s="1"/>
  <c r="AA42" i="1"/>
  <c r="BT42" i="3" s="1"/>
  <c r="AA37" i="1"/>
  <c r="BT37" i="3" s="1"/>
  <c r="AA34" i="1"/>
  <c r="BT34" i="3" s="1"/>
  <c r="AA29" i="1"/>
  <c r="BT29" i="3" s="1"/>
  <c r="AA26" i="1"/>
  <c r="BT26" i="3" s="1"/>
  <c r="AA21" i="1"/>
  <c r="BT21" i="3" s="1"/>
  <c r="AA18" i="1"/>
  <c r="BT18" i="3" s="1"/>
  <c r="AA346" i="1"/>
  <c r="BT346" i="3" s="1"/>
  <c r="AA341" i="1"/>
  <c r="BT341" i="3" s="1"/>
  <c r="AA332" i="1"/>
  <c r="BT332" i="3" s="1"/>
  <c r="AA330" i="1"/>
  <c r="BT330" i="3" s="1"/>
  <c r="AA325" i="1"/>
  <c r="BT325" i="3" s="1"/>
  <c r="AA314" i="1"/>
  <c r="BT314" i="3" s="1"/>
  <c r="AA309" i="1"/>
  <c r="BT309" i="3" s="1"/>
  <c r="AA300" i="1"/>
  <c r="BT300" i="3" s="1"/>
  <c r="AA298" i="1"/>
  <c r="BT298" i="3" s="1"/>
  <c r="AA289" i="1"/>
  <c r="BT289" i="3" s="1"/>
  <c r="AA284" i="1"/>
  <c r="BT284" i="3" s="1"/>
  <c r="AA273" i="1"/>
  <c r="BT273" i="3" s="1"/>
  <c r="AA269" i="1"/>
  <c r="BT269" i="3" s="1"/>
  <c r="AA262" i="1"/>
  <c r="BT262" i="3" s="1"/>
  <c r="AA251" i="1"/>
  <c r="BT251" i="3" s="1"/>
  <c r="AA234" i="1"/>
  <c r="BT234" i="3" s="1"/>
  <c r="AA223" i="1"/>
  <c r="BT223" i="3" s="1"/>
  <c r="AA218" i="1"/>
  <c r="BT218" i="3" s="1"/>
  <c r="AA207" i="1"/>
  <c r="BT207" i="3" s="1"/>
  <c r="AA191" i="1"/>
  <c r="BT191" i="3" s="1"/>
  <c r="AA170" i="1"/>
  <c r="BT170" i="3" s="1"/>
  <c r="AA163" i="1"/>
  <c r="BT163" i="3" s="1"/>
  <c r="AA147" i="1"/>
  <c r="BT147" i="3" s="1"/>
  <c r="AG522" i="1" l="1"/>
  <c r="AG362" i="1"/>
  <c r="T289" i="3"/>
  <c r="AC289" i="3"/>
  <c r="BQ289" i="3"/>
  <c r="Z289" i="3" s="1"/>
  <c r="T42" i="3"/>
  <c r="AC42" i="3"/>
  <c r="BQ42" i="3"/>
  <c r="Z42" i="3" s="1"/>
  <c r="T169" i="3"/>
  <c r="AC169" i="3"/>
  <c r="BQ169" i="3"/>
  <c r="Z169" i="3" s="1"/>
  <c r="T166" i="3"/>
  <c r="AC166" i="3"/>
  <c r="BQ166" i="3"/>
  <c r="Z166" i="3" s="1"/>
  <c r="T254" i="3"/>
  <c r="AC254" i="3"/>
  <c r="BQ254" i="3"/>
  <c r="Z254" i="3" s="1"/>
  <c r="T333" i="3"/>
  <c r="AC333" i="3"/>
  <c r="BQ333" i="3"/>
  <c r="Z333" i="3" s="1"/>
  <c r="T455" i="3"/>
  <c r="AC455" i="3"/>
  <c r="BQ455" i="3"/>
  <c r="Z455" i="3" s="1"/>
  <c r="T229" i="3"/>
  <c r="AC229" i="3"/>
  <c r="BQ229" i="3"/>
  <c r="Z229" i="3" s="1"/>
  <c r="T447" i="3"/>
  <c r="AC447" i="3"/>
  <c r="BQ447" i="3"/>
  <c r="Z447" i="3" s="1"/>
  <c r="T41" i="3"/>
  <c r="AC41" i="3"/>
  <c r="BQ41" i="3"/>
  <c r="Z41" i="3" s="1"/>
  <c r="T179" i="3"/>
  <c r="AC179" i="3"/>
  <c r="BQ179" i="3"/>
  <c r="Z179" i="3" s="1"/>
  <c r="T376" i="3"/>
  <c r="AC376" i="3"/>
  <c r="BQ376" i="3"/>
  <c r="Z376" i="3" s="1"/>
  <c r="T541" i="3"/>
  <c r="AC541" i="3"/>
  <c r="BQ541" i="3"/>
  <c r="Z541" i="3" s="1"/>
  <c r="T117" i="3"/>
  <c r="AC117" i="3"/>
  <c r="BQ117" i="3"/>
  <c r="Z117" i="3" s="1"/>
  <c r="T230" i="3"/>
  <c r="AC230" i="3"/>
  <c r="BQ230" i="3"/>
  <c r="Z230" i="3" s="1"/>
  <c r="T412" i="3"/>
  <c r="AC412" i="3"/>
  <c r="BQ412" i="3"/>
  <c r="Z412" i="3" s="1"/>
  <c r="T521" i="3"/>
  <c r="AC521" i="3"/>
  <c r="BQ521" i="3"/>
  <c r="Z521" i="3" s="1"/>
  <c r="T388" i="3"/>
  <c r="AC388" i="3"/>
  <c r="BQ388" i="3"/>
  <c r="Z388" i="3" s="1"/>
  <c r="T422" i="3"/>
  <c r="AC422" i="3"/>
  <c r="BQ422" i="3"/>
  <c r="Z422" i="3" s="1"/>
  <c r="T242" i="3"/>
  <c r="AC242" i="3"/>
  <c r="BQ242" i="3"/>
  <c r="Z242" i="3" s="1"/>
  <c r="T106" i="3"/>
  <c r="AC106" i="3"/>
  <c r="BQ106" i="3"/>
  <c r="Z106" i="3" s="1"/>
  <c r="T542" i="3"/>
  <c r="AC542" i="3"/>
  <c r="BQ542" i="3"/>
  <c r="Z542" i="3" s="1"/>
  <c r="T118" i="3"/>
  <c r="AC118" i="3"/>
  <c r="BQ118" i="3"/>
  <c r="Z118" i="3" s="1"/>
  <c r="T186" i="3"/>
  <c r="AC186" i="3"/>
  <c r="BQ186" i="3"/>
  <c r="Z186" i="3" s="1"/>
  <c r="T312" i="3"/>
  <c r="AC312" i="3"/>
  <c r="BQ312" i="3"/>
  <c r="Z312" i="3" s="1"/>
  <c r="T316" i="3"/>
  <c r="AC316" i="3"/>
  <c r="BQ316" i="3"/>
  <c r="Z316" i="3" s="1"/>
  <c r="T515" i="3"/>
  <c r="AC515" i="3"/>
  <c r="BQ515" i="3"/>
  <c r="Z515" i="3" s="1"/>
  <c r="T456" i="3"/>
  <c r="AC456" i="3"/>
  <c r="BQ456" i="3"/>
  <c r="Z456" i="3" s="1"/>
  <c r="T39" i="3"/>
  <c r="AC39" i="3"/>
  <c r="BQ39" i="3"/>
  <c r="Z39" i="3" s="1"/>
  <c r="T463" i="3"/>
  <c r="AC463" i="3"/>
  <c r="BQ463" i="3"/>
  <c r="Z463" i="3" s="1"/>
  <c r="T387" i="3"/>
  <c r="AC387" i="3"/>
  <c r="BQ387" i="3"/>
  <c r="Z387" i="3" s="1"/>
  <c r="T246" i="3"/>
  <c r="AC246" i="3"/>
  <c r="BQ246" i="3"/>
  <c r="Z246" i="3" s="1"/>
  <c r="T494" i="3"/>
  <c r="AC494" i="3"/>
  <c r="BQ494" i="3"/>
  <c r="Z494" i="3" s="1"/>
  <c r="T362" i="3"/>
  <c r="AC362" i="3"/>
  <c r="BQ362" i="3"/>
  <c r="Z362" i="3" s="1"/>
  <c r="T496" i="3"/>
  <c r="AC496" i="3"/>
  <c r="BQ496" i="3"/>
  <c r="Z496" i="3" s="1"/>
  <c r="T32" i="3"/>
  <c r="AC32" i="3"/>
  <c r="BQ32" i="3"/>
  <c r="Z32" i="3" s="1"/>
  <c r="T44" i="3"/>
  <c r="AC44" i="3"/>
  <c r="BQ44" i="3"/>
  <c r="Z44" i="3" s="1"/>
  <c r="T160" i="3"/>
  <c r="AC160" i="3"/>
  <c r="BQ160" i="3"/>
  <c r="Z160" i="3" s="1"/>
  <c r="T172" i="3"/>
  <c r="AC172" i="3"/>
  <c r="BQ172" i="3"/>
  <c r="Z172" i="3" s="1"/>
  <c r="T247" i="3"/>
  <c r="AC247" i="3"/>
  <c r="BQ247" i="3"/>
  <c r="Z247" i="3" s="1"/>
  <c r="T493" i="3"/>
  <c r="AC493" i="3"/>
  <c r="BQ493" i="3"/>
  <c r="Z493" i="3" s="1"/>
  <c r="T170" i="3"/>
  <c r="AC170" i="3"/>
  <c r="BQ170" i="3"/>
  <c r="Z170" i="3" s="1"/>
  <c r="T223" i="3"/>
  <c r="AC223" i="3"/>
  <c r="BQ223" i="3"/>
  <c r="Z223" i="3" s="1"/>
  <c r="T269" i="3"/>
  <c r="AC269" i="3"/>
  <c r="BQ269" i="3"/>
  <c r="Z269" i="3" s="1"/>
  <c r="T298" i="3"/>
  <c r="AC298" i="3"/>
  <c r="BQ298" i="3"/>
  <c r="Z298" i="3" s="1"/>
  <c r="T325" i="3"/>
  <c r="AC325" i="3"/>
  <c r="BQ325" i="3"/>
  <c r="Z325" i="3" s="1"/>
  <c r="T346" i="3"/>
  <c r="AC346" i="3"/>
  <c r="BQ346" i="3"/>
  <c r="Z346" i="3" s="1"/>
  <c r="T29" i="3"/>
  <c r="AC29" i="3"/>
  <c r="BQ29" i="3"/>
  <c r="Z29" i="3" s="1"/>
  <c r="T45" i="3"/>
  <c r="AC45" i="3"/>
  <c r="BQ45" i="3"/>
  <c r="Z45" i="3" s="1"/>
  <c r="T61" i="3"/>
  <c r="AC61" i="3"/>
  <c r="BQ61" i="3"/>
  <c r="Z61" i="3" s="1"/>
  <c r="T77" i="3"/>
  <c r="AC77" i="3"/>
  <c r="BQ77" i="3"/>
  <c r="Z77" i="3" s="1"/>
  <c r="T151" i="3"/>
  <c r="AC151" i="3"/>
  <c r="BQ151" i="3"/>
  <c r="Z151" i="3" s="1"/>
  <c r="T176" i="3"/>
  <c r="AC176" i="3"/>
  <c r="BQ176" i="3"/>
  <c r="Z176" i="3" s="1"/>
  <c r="T266" i="3"/>
  <c r="AC266" i="3"/>
  <c r="BQ266" i="3"/>
  <c r="Z266" i="3" s="1"/>
  <c r="T329" i="3"/>
  <c r="AC329" i="3"/>
  <c r="BQ329" i="3"/>
  <c r="Z329" i="3" s="1"/>
  <c r="T141" i="3"/>
  <c r="AC141" i="3"/>
  <c r="BQ141" i="3"/>
  <c r="Z141" i="3" s="1"/>
  <c r="T173" i="3"/>
  <c r="AC173" i="3"/>
  <c r="BQ173" i="3"/>
  <c r="Z173" i="3" s="1"/>
  <c r="T194" i="3"/>
  <c r="AC194" i="3"/>
  <c r="BQ194" i="3"/>
  <c r="Z194" i="3" s="1"/>
  <c r="T215" i="3"/>
  <c r="AC215" i="3"/>
  <c r="BQ215" i="3"/>
  <c r="Z215" i="3" s="1"/>
  <c r="T233" i="3"/>
  <c r="AC233" i="3"/>
  <c r="BQ233" i="3"/>
  <c r="Z233" i="3" s="1"/>
  <c r="T259" i="3"/>
  <c r="AC259" i="3"/>
  <c r="BQ259" i="3"/>
  <c r="Z259" i="3" s="1"/>
  <c r="T292" i="3"/>
  <c r="AC292" i="3"/>
  <c r="BQ292" i="3"/>
  <c r="Z292" i="3" s="1"/>
  <c r="T317" i="3"/>
  <c r="AC317" i="3"/>
  <c r="BQ317" i="3"/>
  <c r="Z317" i="3" s="1"/>
  <c r="T338" i="3"/>
  <c r="AC338" i="3"/>
  <c r="BQ338" i="3"/>
  <c r="Z338" i="3" s="1"/>
  <c r="T152" i="3"/>
  <c r="AC152" i="3"/>
  <c r="BQ152" i="3"/>
  <c r="Z152" i="3" s="1"/>
  <c r="T68" i="3"/>
  <c r="AC68" i="3"/>
  <c r="BQ68" i="3"/>
  <c r="Z68" i="3" s="1"/>
  <c r="T359" i="3"/>
  <c r="AC359" i="3"/>
  <c r="BQ359" i="3"/>
  <c r="Z359" i="3" s="1"/>
  <c r="T511" i="3"/>
  <c r="AC511" i="3"/>
  <c r="BQ511" i="3"/>
  <c r="Z511" i="3" s="1"/>
  <c r="T399" i="3"/>
  <c r="AC399" i="3"/>
  <c r="BQ399" i="3"/>
  <c r="Z399" i="3" s="1"/>
  <c r="T73" i="3"/>
  <c r="AC73" i="3"/>
  <c r="BQ73" i="3"/>
  <c r="Z73" i="3" s="1"/>
  <c r="T116" i="3"/>
  <c r="AC116" i="3"/>
  <c r="BQ116" i="3"/>
  <c r="Z116" i="3" s="1"/>
  <c r="T184" i="3"/>
  <c r="AC184" i="3"/>
  <c r="BQ184" i="3"/>
  <c r="Z184" i="3" s="1"/>
  <c r="T255" i="3"/>
  <c r="AC255" i="3"/>
  <c r="BQ255" i="3"/>
  <c r="Z255" i="3" s="1"/>
  <c r="T328" i="3"/>
  <c r="AC328" i="3"/>
  <c r="BQ328" i="3"/>
  <c r="Z328" i="3" s="1"/>
  <c r="T413" i="3"/>
  <c r="AC413" i="3"/>
  <c r="BQ413" i="3"/>
  <c r="Z413" i="3" s="1"/>
  <c r="T469" i="3"/>
  <c r="AC469" i="3"/>
  <c r="BQ469" i="3"/>
  <c r="Z469" i="3" s="1"/>
  <c r="T488" i="3"/>
  <c r="AC488" i="3"/>
  <c r="BQ488" i="3"/>
  <c r="Z488" i="3" s="1"/>
  <c r="T518" i="3"/>
  <c r="AC518" i="3"/>
  <c r="BQ518" i="3"/>
  <c r="Z518" i="3" s="1"/>
  <c r="T25" i="3"/>
  <c r="AC25" i="3"/>
  <c r="BQ25" i="3"/>
  <c r="Z25" i="3" s="1"/>
  <c r="T43" i="3"/>
  <c r="AC43" i="3"/>
  <c r="BQ43" i="3"/>
  <c r="Z43" i="3" s="1"/>
  <c r="T70" i="3"/>
  <c r="AC70" i="3"/>
  <c r="BQ70" i="3"/>
  <c r="Z70" i="3" s="1"/>
  <c r="T107" i="3"/>
  <c r="AC107" i="3"/>
  <c r="BQ107" i="3"/>
  <c r="Z107" i="3" s="1"/>
  <c r="T130" i="3"/>
  <c r="AC130" i="3"/>
  <c r="BQ130" i="3"/>
  <c r="Z130" i="3" s="1"/>
  <c r="T181" i="3"/>
  <c r="AC181" i="3"/>
  <c r="BQ181" i="3"/>
  <c r="Z181" i="3" s="1"/>
  <c r="T235" i="3"/>
  <c r="AC235" i="3"/>
  <c r="BQ235" i="3"/>
  <c r="Z235" i="3" s="1"/>
  <c r="T287" i="3"/>
  <c r="AC287" i="3"/>
  <c r="BQ287" i="3"/>
  <c r="Z287" i="3" s="1"/>
  <c r="T361" i="3"/>
  <c r="AC361" i="3"/>
  <c r="BQ361" i="3"/>
  <c r="Z361" i="3" s="1"/>
  <c r="T389" i="3"/>
  <c r="AC389" i="3"/>
  <c r="BQ389" i="3"/>
  <c r="Z389" i="3" s="1"/>
  <c r="T421" i="3"/>
  <c r="AC421" i="3"/>
  <c r="BQ421" i="3"/>
  <c r="Z421" i="3" s="1"/>
  <c r="T475" i="3"/>
  <c r="AC475" i="3"/>
  <c r="BQ475" i="3"/>
  <c r="Z475" i="3" s="1"/>
  <c r="T78" i="3"/>
  <c r="AC78" i="3"/>
  <c r="BQ78" i="3"/>
  <c r="Z78" i="3" s="1"/>
  <c r="T102" i="3"/>
  <c r="AC102" i="3"/>
  <c r="BQ102" i="3"/>
  <c r="Z102" i="3" s="1"/>
  <c r="T132" i="3"/>
  <c r="AC132" i="3"/>
  <c r="BQ132" i="3"/>
  <c r="Z132" i="3" s="1"/>
  <c r="T142" i="3"/>
  <c r="AC142" i="3"/>
  <c r="BQ142" i="3"/>
  <c r="Z142" i="3" s="1"/>
  <c r="T200" i="3"/>
  <c r="AC200" i="3"/>
  <c r="BQ200" i="3"/>
  <c r="Z200" i="3" s="1"/>
  <c r="T232" i="3"/>
  <c r="AC232" i="3"/>
  <c r="BQ232" i="3"/>
  <c r="Z232" i="3" s="1"/>
  <c r="T352" i="3"/>
  <c r="AC352" i="3"/>
  <c r="BQ352" i="3"/>
  <c r="Z352" i="3" s="1"/>
  <c r="T429" i="3"/>
  <c r="AC429" i="3"/>
  <c r="BQ429" i="3"/>
  <c r="Z429" i="3" s="1"/>
  <c r="T500" i="3"/>
  <c r="AC500" i="3"/>
  <c r="BQ500" i="3"/>
  <c r="Z500" i="3" s="1"/>
  <c r="T532" i="3"/>
  <c r="AC532" i="3"/>
  <c r="BQ532" i="3"/>
  <c r="Z532" i="3" s="1"/>
  <c r="T390" i="3"/>
  <c r="AC390" i="3"/>
  <c r="BQ390" i="3"/>
  <c r="Z390" i="3" s="1"/>
  <c r="T437" i="3"/>
  <c r="AC437" i="3"/>
  <c r="BQ437" i="3"/>
  <c r="Z437" i="3" s="1"/>
  <c r="T72" i="3"/>
  <c r="AC72" i="3"/>
  <c r="BQ72" i="3"/>
  <c r="Z72" i="3" s="1"/>
  <c r="T291" i="3"/>
  <c r="AC291" i="3"/>
  <c r="BQ291" i="3"/>
  <c r="Z291" i="3" s="1"/>
  <c r="T454" i="3"/>
  <c r="AC454" i="3"/>
  <c r="BQ454" i="3"/>
  <c r="Z454" i="3" s="1"/>
  <c r="T143" i="3"/>
  <c r="AC143" i="3"/>
  <c r="BQ143" i="3"/>
  <c r="Z143" i="3" s="1"/>
  <c r="T264" i="3"/>
  <c r="AC264" i="3"/>
  <c r="BQ264" i="3"/>
  <c r="Z264" i="3" s="1"/>
  <c r="T491" i="3"/>
  <c r="AC491" i="3"/>
  <c r="BQ491" i="3"/>
  <c r="Z491" i="3" s="1"/>
  <c r="T87" i="3"/>
  <c r="AC87" i="3"/>
  <c r="BQ87" i="3"/>
  <c r="Z87" i="3" s="1"/>
  <c r="T95" i="3"/>
  <c r="AC95" i="3"/>
  <c r="BQ95" i="3"/>
  <c r="Z95" i="3" s="1"/>
  <c r="T144" i="3"/>
  <c r="AC144" i="3"/>
  <c r="BQ144" i="3"/>
  <c r="Z144" i="3" s="1"/>
  <c r="T158" i="3"/>
  <c r="AC158" i="3"/>
  <c r="BQ158" i="3"/>
  <c r="Z158" i="3" s="1"/>
  <c r="T221" i="3"/>
  <c r="AC221" i="3"/>
  <c r="BQ221" i="3"/>
  <c r="Z221" i="3" s="1"/>
  <c r="T407" i="3"/>
  <c r="AC407" i="3"/>
  <c r="BQ407" i="3"/>
  <c r="Z407" i="3" s="1"/>
  <c r="T492" i="3"/>
  <c r="AC492" i="3"/>
  <c r="BQ492" i="3"/>
  <c r="Z492" i="3" s="1"/>
  <c r="T375" i="3"/>
  <c r="AC375" i="3"/>
  <c r="BQ375" i="3"/>
  <c r="Z375" i="3" s="1"/>
  <c r="T467" i="3"/>
  <c r="AC467" i="3"/>
  <c r="BQ467" i="3"/>
  <c r="Z467" i="3" s="1"/>
  <c r="T531" i="3"/>
  <c r="AC531" i="3"/>
  <c r="BQ531" i="3"/>
  <c r="Z531" i="3" s="1"/>
  <c r="T471" i="3"/>
  <c r="AC471" i="3"/>
  <c r="BQ471" i="3"/>
  <c r="Z471" i="3" s="1"/>
  <c r="T48" i="3"/>
  <c r="AC48" i="3"/>
  <c r="BQ48" i="3"/>
  <c r="Z48" i="3" s="1"/>
  <c r="T295" i="3"/>
  <c r="AC295" i="3"/>
  <c r="BQ295" i="3"/>
  <c r="Z295" i="3" s="1"/>
  <c r="T458" i="3"/>
  <c r="AC458" i="3"/>
  <c r="BQ458" i="3"/>
  <c r="Z458" i="3" s="1"/>
  <c r="T31" i="3"/>
  <c r="AC31" i="3"/>
  <c r="BQ31" i="3"/>
  <c r="Z31" i="3" s="1"/>
  <c r="T64" i="3"/>
  <c r="AC64" i="3"/>
  <c r="BQ64" i="3"/>
  <c r="Z64" i="3" s="1"/>
  <c r="T110" i="3"/>
  <c r="AC110" i="3"/>
  <c r="BQ110" i="3"/>
  <c r="Z110" i="3" s="1"/>
  <c r="T244" i="3"/>
  <c r="AC244" i="3"/>
  <c r="BQ244" i="3"/>
  <c r="Z244" i="3" s="1"/>
  <c r="T411" i="3"/>
  <c r="AC411" i="3"/>
  <c r="BQ411" i="3"/>
  <c r="Z411" i="3" s="1"/>
  <c r="T510" i="3"/>
  <c r="AC510" i="3"/>
  <c r="BQ510" i="3"/>
  <c r="Z510" i="3" s="1"/>
  <c r="T395" i="3"/>
  <c r="AC395" i="3"/>
  <c r="BQ395" i="3"/>
  <c r="Z395" i="3" s="1"/>
  <c r="T248" i="3"/>
  <c r="AC248" i="3"/>
  <c r="BQ248" i="3"/>
  <c r="Z248" i="3" s="1"/>
  <c r="T49" i="3"/>
  <c r="AC49" i="3"/>
  <c r="BQ49" i="3"/>
  <c r="Z49" i="3" s="1"/>
  <c r="T539" i="3"/>
  <c r="AC539" i="3"/>
  <c r="BQ539" i="3"/>
  <c r="Z539" i="3" s="1"/>
  <c r="T56" i="3"/>
  <c r="AC56" i="3"/>
  <c r="BQ56" i="3"/>
  <c r="Z56" i="3" s="1"/>
  <c r="T382" i="3"/>
  <c r="AC382" i="3"/>
  <c r="BQ382" i="3"/>
  <c r="Z382" i="3" s="1"/>
  <c r="T206" i="3"/>
  <c r="AC206" i="3"/>
  <c r="BQ206" i="3"/>
  <c r="Z206" i="3" s="1"/>
  <c r="T425" i="3"/>
  <c r="AC425" i="3"/>
  <c r="BQ425" i="3"/>
  <c r="Z425" i="3" s="1"/>
  <c r="T498" i="3"/>
  <c r="AC498" i="3"/>
  <c r="BQ498" i="3"/>
  <c r="Z498" i="3" s="1"/>
  <c r="T96" i="3"/>
  <c r="AC96" i="3"/>
  <c r="BQ96" i="3"/>
  <c r="Z96" i="3" s="1"/>
  <c r="T124" i="3"/>
  <c r="AC124" i="3"/>
  <c r="BQ124" i="3"/>
  <c r="Z124" i="3" s="1"/>
  <c r="T136" i="3"/>
  <c r="AC136" i="3"/>
  <c r="BQ136" i="3"/>
  <c r="Z136" i="3" s="1"/>
  <c r="T220" i="3"/>
  <c r="AC220" i="3"/>
  <c r="BQ220" i="3"/>
  <c r="Z220" i="3" s="1"/>
  <c r="T224" i="3"/>
  <c r="AC224" i="3"/>
  <c r="BQ224" i="3"/>
  <c r="Z224" i="3" s="1"/>
  <c r="T272" i="3"/>
  <c r="AC272" i="3"/>
  <c r="BQ272" i="3"/>
  <c r="Z272" i="3" s="1"/>
  <c r="T278" i="3"/>
  <c r="AC278" i="3"/>
  <c r="BQ278" i="3"/>
  <c r="Z278" i="3" s="1"/>
  <c r="T282" i="3"/>
  <c r="AC282" i="3"/>
  <c r="BQ282" i="3"/>
  <c r="Z282" i="3" s="1"/>
  <c r="T288" i="3"/>
  <c r="AC288" i="3"/>
  <c r="BQ288" i="3"/>
  <c r="Z288" i="3" s="1"/>
  <c r="T366" i="3"/>
  <c r="AC366" i="3"/>
  <c r="BQ366" i="3"/>
  <c r="Z366" i="3" s="1"/>
  <c r="T370" i="3"/>
  <c r="AC370" i="3"/>
  <c r="BQ370" i="3"/>
  <c r="Z370" i="3" s="1"/>
  <c r="T392" i="3"/>
  <c r="AC392" i="3"/>
  <c r="BQ392" i="3"/>
  <c r="Z392" i="3" s="1"/>
  <c r="T396" i="3"/>
  <c r="AC396" i="3"/>
  <c r="BQ396" i="3"/>
  <c r="Z396" i="3" s="1"/>
  <c r="T400" i="3"/>
  <c r="AC400" i="3"/>
  <c r="BQ400" i="3"/>
  <c r="Z400" i="3" s="1"/>
  <c r="T410" i="3"/>
  <c r="AC410" i="3"/>
  <c r="BQ410" i="3"/>
  <c r="Z410" i="3" s="1"/>
  <c r="T416" i="3"/>
  <c r="AC416" i="3"/>
  <c r="BQ416" i="3"/>
  <c r="Z416" i="3" s="1"/>
  <c r="T424" i="3"/>
  <c r="AC424" i="3"/>
  <c r="BQ424" i="3"/>
  <c r="Z424" i="3" s="1"/>
  <c r="T428" i="3"/>
  <c r="AC428" i="3"/>
  <c r="BQ428" i="3"/>
  <c r="Z428" i="3" s="1"/>
  <c r="T432" i="3"/>
  <c r="AC432" i="3"/>
  <c r="BQ432" i="3"/>
  <c r="Z432" i="3" s="1"/>
  <c r="T440" i="3"/>
  <c r="AC440" i="3"/>
  <c r="BQ440" i="3"/>
  <c r="Z440" i="3" s="1"/>
  <c r="T460" i="3"/>
  <c r="AC460" i="3"/>
  <c r="BQ460" i="3"/>
  <c r="Z460" i="3" s="1"/>
  <c r="T464" i="3"/>
  <c r="AC464" i="3"/>
  <c r="BQ464" i="3"/>
  <c r="Z464" i="3" s="1"/>
  <c r="T472" i="3"/>
  <c r="AC472" i="3"/>
  <c r="BQ472" i="3"/>
  <c r="Z472" i="3" s="1"/>
  <c r="T476" i="3"/>
  <c r="AC476" i="3"/>
  <c r="BQ476" i="3"/>
  <c r="Z476" i="3" s="1"/>
  <c r="T480" i="3"/>
  <c r="AC480" i="3"/>
  <c r="BQ480" i="3"/>
  <c r="Z480" i="3" s="1"/>
  <c r="T529" i="3"/>
  <c r="AC529" i="3"/>
  <c r="BQ529" i="3"/>
  <c r="Z529" i="3" s="1"/>
  <c r="T55" i="3"/>
  <c r="AC55" i="3"/>
  <c r="BQ55" i="3"/>
  <c r="Z55" i="3" s="1"/>
  <c r="T65" i="3"/>
  <c r="AC65" i="3"/>
  <c r="BQ65" i="3"/>
  <c r="Z65" i="3" s="1"/>
  <c r="T71" i="3"/>
  <c r="AC71" i="3"/>
  <c r="BQ71" i="3"/>
  <c r="Z71" i="3" s="1"/>
  <c r="T79" i="3"/>
  <c r="AC79" i="3"/>
  <c r="BQ79" i="3"/>
  <c r="Z79" i="3" s="1"/>
  <c r="T111" i="3"/>
  <c r="AC111" i="3"/>
  <c r="BQ111" i="3"/>
  <c r="Z111" i="3" s="1"/>
  <c r="T123" i="3"/>
  <c r="AC123" i="3"/>
  <c r="BQ123" i="3"/>
  <c r="Z123" i="3" s="1"/>
  <c r="T131" i="3"/>
  <c r="AC131" i="3"/>
  <c r="BQ131" i="3"/>
  <c r="Z131" i="3" s="1"/>
  <c r="T135" i="3"/>
  <c r="AC135" i="3"/>
  <c r="BQ135" i="3"/>
  <c r="Z135" i="3" s="1"/>
  <c r="T183" i="3"/>
  <c r="AC183" i="3"/>
  <c r="BQ183" i="3"/>
  <c r="Z183" i="3" s="1"/>
  <c r="T236" i="3"/>
  <c r="AC236" i="3"/>
  <c r="BQ236" i="3"/>
  <c r="Z236" i="3" s="1"/>
  <c r="T268" i="3"/>
  <c r="AC268" i="3"/>
  <c r="BQ268" i="3"/>
  <c r="Z268" i="3" s="1"/>
  <c r="T310" i="3"/>
  <c r="AC310" i="3"/>
  <c r="BQ310" i="3"/>
  <c r="Z310" i="3" s="1"/>
  <c r="T342" i="3"/>
  <c r="AC342" i="3"/>
  <c r="BQ342" i="3"/>
  <c r="Z342" i="3" s="1"/>
  <c r="T499" i="3"/>
  <c r="AC499" i="3"/>
  <c r="BQ499" i="3"/>
  <c r="Z499" i="3" s="1"/>
  <c r="T523" i="3"/>
  <c r="AC523" i="3"/>
  <c r="BQ523" i="3"/>
  <c r="Z523" i="3" s="1"/>
  <c r="T47" i="3"/>
  <c r="AC47" i="3"/>
  <c r="BQ47" i="3"/>
  <c r="Z47" i="3" s="1"/>
  <c r="T159" i="3"/>
  <c r="AC159" i="3"/>
  <c r="BQ159" i="3"/>
  <c r="Z159" i="3" s="1"/>
  <c r="T197" i="3"/>
  <c r="AC197" i="3"/>
  <c r="BQ197" i="3"/>
  <c r="Z197" i="3" s="1"/>
  <c r="T267" i="3"/>
  <c r="AC267" i="3"/>
  <c r="BQ267" i="3"/>
  <c r="Z267" i="3" s="1"/>
  <c r="BQ279" i="3"/>
  <c r="T299" i="3"/>
  <c r="AC299" i="3"/>
  <c r="BQ299" i="3"/>
  <c r="Z299" i="3" s="1"/>
  <c r="T305" i="3"/>
  <c r="AC305" i="3"/>
  <c r="BQ305" i="3"/>
  <c r="Z305" i="3" s="1"/>
  <c r="T311" i="3"/>
  <c r="AC311" i="3"/>
  <c r="BQ311" i="3"/>
  <c r="Z311" i="3" s="1"/>
  <c r="T323" i="3"/>
  <c r="AC323" i="3"/>
  <c r="BQ323" i="3"/>
  <c r="Z323" i="3" s="1"/>
  <c r="T331" i="3"/>
  <c r="AC331" i="3"/>
  <c r="BQ331" i="3"/>
  <c r="Z331" i="3" s="1"/>
  <c r="T337" i="3"/>
  <c r="AC337" i="3"/>
  <c r="BQ337" i="3"/>
  <c r="Z337" i="3" s="1"/>
  <c r="T343" i="3"/>
  <c r="AC343" i="3"/>
  <c r="BQ343" i="3"/>
  <c r="Z343" i="3" s="1"/>
  <c r="T347" i="3"/>
  <c r="AC347" i="3"/>
  <c r="BQ347" i="3"/>
  <c r="Z347" i="3" s="1"/>
  <c r="T369" i="3"/>
  <c r="AC369" i="3"/>
  <c r="BQ369" i="3"/>
  <c r="Z369" i="3" s="1"/>
  <c r="T401" i="3"/>
  <c r="AC401" i="3"/>
  <c r="BQ401" i="3"/>
  <c r="Z401" i="3" s="1"/>
  <c r="T433" i="3"/>
  <c r="AC433" i="3"/>
  <c r="BQ433" i="3"/>
  <c r="Z433" i="3" s="1"/>
  <c r="T441" i="3"/>
  <c r="AC441" i="3"/>
  <c r="BQ441" i="3"/>
  <c r="Z441" i="3" s="1"/>
  <c r="T477" i="3"/>
  <c r="AC477" i="3"/>
  <c r="BQ477" i="3"/>
  <c r="Z477" i="3" s="1"/>
  <c r="T485" i="3"/>
  <c r="AC485" i="3"/>
  <c r="BQ485" i="3"/>
  <c r="Z485" i="3" s="1"/>
  <c r="T514" i="3"/>
  <c r="AC514" i="3"/>
  <c r="BQ514" i="3"/>
  <c r="Z514" i="3" s="1"/>
  <c r="T522" i="3"/>
  <c r="AC522" i="3"/>
  <c r="BQ522" i="3"/>
  <c r="Z522" i="3" s="1"/>
  <c r="T526" i="3"/>
  <c r="AC526" i="3"/>
  <c r="BQ526" i="3"/>
  <c r="Z526" i="3" s="1"/>
  <c r="T530" i="3"/>
  <c r="AC530" i="3"/>
  <c r="BQ530" i="3"/>
  <c r="Z530" i="3" s="1"/>
  <c r="T538" i="3"/>
  <c r="AC538" i="3"/>
  <c r="BQ538" i="3"/>
  <c r="Z538" i="3" s="1"/>
  <c r="T192" i="3"/>
  <c r="AC192" i="3"/>
  <c r="BQ192" i="3"/>
  <c r="Z192" i="3" s="1"/>
  <c r="AA16" i="3"/>
  <c r="AA5" i="3"/>
  <c r="AA6" i="3"/>
  <c r="AA199" i="3"/>
  <c r="AA7" i="3"/>
  <c r="Y383" i="3"/>
  <c r="Y9" i="3"/>
  <c r="T163" i="3"/>
  <c r="AC163" i="3"/>
  <c r="BQ163" i="3"/>
  <c r="Z163" i="3" s="1"/>
  <c r="T314" i="3"/>
  <c r="AC314" i="3"/>
  <c r="BQ314" i="3"/>
  <c r="Z314" i="3" s="1"/>
  <c r="T26" i="3"/>
  <c r="AC26" i="3"/>
  <c r="BQ26" i="3"/>
  <c r="Z26" i="3" s="1"/>
  <c r="T146" i="3"/>
  <c r="AC146" i="3"/>
  <c r="BQ146" i="3"/>
  <c r="Z146" i="3" s="1"/>
  <c r="T313" i="3"/>
  <c r="AC313" i="3"/>
  <c r="BQ313" i="3"/>
  <c r="Z313" i="3" s="1"/>
  <c r="T210" i="3"/>
  <c r="AC210" i="3"/>
  <c r="BQ210" i="3"/>
  <c r="Z210" i="3" s="1"/>
  <c r="T276" i="3"/>
  <c r="AC276" i="3"/>
  <c r="BQ276" i="3"/>
  <c r="Z276" i="3" s="1"/>
  <c r="T319" i="3"/>
  <c r="AC319" i="3"/>
  <c r="BQ319" i="3"/>
  <c r="Z319" i="3" s="1"/>
  <c r="T519" i="3"/>
  <c r="AC519" i="3"/>
  <c r="BQ519" i="3"/>
  <c r="Z519" i="3" s="1"/>
  <c r="T364" i="3"/>
  <c r="AC364" i="3"/>
  <c r="BQ364" i="3"/>
  <c r="Z364" i="3" s="1"/>
  <c r="T516" i="3"/>
  <c r="AC516" i="3"/>
  <c r="BQ516" i="3"/>
  <c r="Z516" i="3" s="1"/>
  <c r="T105" i="3"/>
  <c r="AC105" i="3"/>
  <c r="BQ105" i="3"/>
  <c r="Z105" i="3" s="1"/>
  <c r="T275" i="3"/>
  <c r="AC275" i="3"/>
  <c r="BQ275" i="3"/>
  <c r="Z275" i="3" s="1"/>
  <c r="T406" i="3"/>
  <c r="AC406" i="3"/>
  <c r="BQ406" i="3"/>
  <c r="Z406" i="3" s="1"/>
  <c r="T198" i="3"/>
  <c r="AC198" i="3"/>
  <c r="BQ198" i="3"/>
  <c r="Z198" i="3" s="1"/>
  <c r="T228" i="3"/>
  <c r="AC228" i="3"/>
  <c r="BQ228" i="3"/>
  <c r="Z228" i="3" s="1"/>
  <c r="T234" i="3"/>
  <c r="AC234" i="3"/>
  <c r="BQ234" i="3"/>
  <c r="Z234" i="3" s="1"/>
  <c r="T330" i="3"/>
  <c r="AC330" i="3"/>
  <c r="BQ330" i="3"/>
  <c r="Z330" i="3" s="1"/>
  <c r="T34" i="3"/>
  <c r="AC34" i="3"/>
  <c r="BQ34" i="3"/>
  <c r="Z34" i="3" s="1"/>
  <c r="T66" i="3"/>
  <c r="AC66" i="3"/>
  <c r="BQ66" i="3"/>
  <c r="Z66" i="3" s="1"/>
  <c r="T190" i="3"/>
  <c r="AC190" i="3"/>
  <c r="BQ190" i="3"/>
  <c r="Z190" i="3" s="1"/>
  <c r="T381" i="3"/>
  <c r="AC381" i="3"/>
  <c r="BQ381" i="3"/>
  <c r="Z381" i="3" s="1"/>
  <c r="BQ199" i="3"/>
  <c r="T238" i="3"/>
  <c r="AC238" i="3"/>
  <c r="BQ238" i="3"/>
  <c r="Z238" i="3" s="1"/>
  <c r="T322" i="3"/>
  <c r="AC322" i="3"/>
  <c r="BQ322" i="3"/>
  <c r="Z322" i="3" s="1"/>
  <c r="T92" i="3"/>
  <c r="AC92" i="3"/>
  <c r="BQ92" i="3"/>
  <c r="Z92" i="3" s="1"/>
  <c r="T76" i="3"/>
  <c r="AC76" i="3"/>
  <c r="BQ76" i="3"/>
  <c r="Z76" i="3" s="1"/>
  <c r="T127" i="3"/>
  <c r="AC127" i="3"/>
  <c r="BQ127" i="3"/>
  <c r="Z127" i="3" s="1"/>
  <c r="T265" i="3"/>
  <c r="AC265" i="3"/>
  <c r="BQ265" i="3"/>
  <c r="Z265" i="3" s="1"/>
  <c r="T473" i="3"/>
  <c r="AC473" i="3"/>
  <c r="BQ473" i="3"/>
  <c r="Z473" i="3" s="1"/>
  <c r="T533" i="3"/>
  <c r="AC533" i="3"/>
  <c r="BQ533" i="3"/>
  <c r="Z533" i="3" s="1"/>
  <c r="T90" i="3"/>
  <c r="AC90" i="3"/>
  <c r="BQ90" i="3"/>
  <c r="Z90" i="3" s="1"/>
  <c r="T145" i="3"/>
  <c r="AC145" i="3"/>
  <c r="BQ145" i="3"/>
  <c r="Z145" i="3" s="1"/>
  <c r="T304" i="3"/>
  <c r="AC304" i="3"/>
  <c r="BQ304" i="3"/>
  <c r="Z304" i="3" s="1"/>
  <c r="T393" i="3"/>
  <c r="AC393" i="3"/>
  <c r="BQ393" i="3"/>
  <c r="Z393" i="3" s="1"/>
  <c r="T481" i="3"/>
  <c r="AC481" i="3"/>
  <c r="BQ481" i="3"/>
  <c r="Z481" i="3" s="1"/>
  <c r="T134" i="3"/>
  <c r="AC134" i="3"/>
  <c r="BQ134" i="3"/>
  <c r="Z134" i="3" s="1"/>
  <c r="T202" i="3"/>
  <c r="AC202" i="3"/>
  <c r="BQ202" i="3"/>
  <c r="Z202" i="3" s="1"/>
  <c r="T363" i="3"/>
  <c r="AC363" i="3"/>
  <c r="BQ363" i="3"/>
  <c r="Z363" i="3" s="1"/>
  <c r="T534" i="3"/>
  <c r="AC534" i="3"/>
  <c r="BQ534" i="3"/>
  <c r="Z534" i="3" s="1"/>
  <c r="T452" i="3"/>
  <c r="AC452" i="3"/>
  <c r="BQ452" i="3"/>
  <c r="Z452" i="3" s="1"/>
  <c r="T24" i="3"/>
  <c r="AC24" i="3"/>
  <c r="BQ24" i="3"/>
  <c r="Z24" i="3" s="1"/>
  <c r="T505" i="3"/>
  <c r="AC505" i="3"/>
  <c r="BQ505" i="3"/>
  <c r="Z505" i="3" s="1"/>
  <c r="T99" i="3"/>
  <c r="AC99" i="3"/>
  <c r="BQ99" i="3"/>
  <c r="Z99" i="3" s="1"/>
  <c r="T237" i="3"/>
  <c r="AC237" i="3"/>
  <c r="BQ237" i="3"/>
  <c r="Z237" i="3" s="1"/>
  <c r="T377" i="3"/>
  <c r="AC377" i="3"/>
  <c r="BQ377" i="3"/>
  <c r="Z377" i="3" s="1"/>
  <c r="T513" i="3"/>
  <c r="AC513" i="3"/>
  <c r="BQ513" i="3"/>
  <c r="Z513" i="3" s="1"/>
  <c r="T17" i="3"/>
  <c r="AC17" i="3"/>
  <c r="BQ17" i="3"/>
  <c r="Z17" i="3" s="1"/>
  <c r="T320" i="3"/>
  <c r="AC320" i="3"/>
  <c r="BQ320" i="3"/>
  <c r="Z320" i="3" s="1"/>
  <c r="T16" i="3"/>
  <c r="AC16" i="3"/>
  <c r="BQ16" i="3"/>
  <c r="Z16" i="3" s="1"/>
  <c r="T216" i="3"/>
  <c r="AC216" i="3"/>
  <c r="BQ216" i="3"/>
  <c r="Z216" i="3" s="1"/>
  <c r="T46" i="3"/>
  <c r="AC46" i="3"/>
  <c r="BQ46" i="3"/>
  <c r="Z46" i="3" s="1"/>
  <c r="T188" i="3"/>
  <c r="AC188" i="3"/>
  <c r="BQ188" i="3"/>
  <c r="Z188" i="3" s="1"/>
  <c r="T459" i="3"/>
  <c r="AC459" i="3"/>
  <c r="BQ459" i="3"/>
  <c r="Z459" i="3" s="1"/>
  <c r="T490" i="3"/>
  <c r="AC490" i="3"/>
  <c r="BQ490" i="3"/>
  <c r="Z490" i="3" s="1"/>
  <c r="X383" i="3"/>
  <c r="X9" i="3"/>
  <c r="Y8" i="3"/>
  <c r="Y279" i="3"/>
  <c r="AB9" i="3"/>
  <c r="AB383" i="3"/>
  <c r="T218" i="3"/>
  <c r="AC218" i="3"/>
  <c r="BQ218" i="3"/>
  <c r="Z218" i="3" s="1"/>
  <c r="T341" i="3"/>
  <c r="AC341" i="3"/>
  <c r="BQ341" i="3"/>
  <c r="Z341" i="3" s="1"/>
  <c r="T58" i="3"/>
  <c r="AC58" i="3"/>
  <c r="BQ58" i="3"/>
  <c r="Z58" i="3" s="1"/>
  <c r="T250" i="3"/>
  <c r="AC250" i="3"/>
  <c r="BQ250" i="3"/>
  <c r="Z250" i="3" s="1"/>
  <c r="T139" i="3"/>
  <c r="AC139" i="3"/>
  <c r="BQ139" i="3"/>
  <c r="Z139" i="3" s="1"/>
  <c r="T231" i="3"/>
  <c r="AC231" i="3"/>
  <c r="BQ231" i="3"/>
  <c r="Z231" i="3" s="1"/>
  <c r="T308" i="3"/>
  <c r="AC308" i="3"/>
  <c r="BQ308" i="3"/>
  <c r="Z308" i="3" s="1"/>
  <c r="T52" i="3"/>
  <c r="AC52" i="3"/>
  <c r="BQ52" i="3"/>
  <c r="Z52" i="3" s="1"/>
  <c r="T367" i="3"/>
  <c r="AC367" i="3"/>
  <c r="BQ367" i="3"/>
  <c r="Z367" i="3" s="1"/>
  <c r="T114" i="3"/>
  <c r="AC114" i="3"/>
  <c r="BQ114" i="3"/>
  <c r="Z114" i="3" s="1"/>
  <c r="T318" i="3"/>
  <c r="AC318" i="3"/>
  <c r="BQ318" i="3"/>
  <c r="Z318" i="3" s="1"/>
  <c r="T486" i="3"/>
  <c r="AC486" i="3"/>
  <c r="BQ486" i="3"/>
  <c r="Z486" i="3" s="1"/>
  <c r="T59" i="3"/>
  <c r="AC59" i="3"/>
  <c r="BQ59" i="3"/>
  <c r="Z59" i="3" s="1"/>
  <c r="T122" i="3"/>
  <c r="AC122" i="3"/>
  <c r="BQ122" i="3"/>
  <c r="Z122" i="3" s="1"/>
  <c r="T357" i="3"/>
  <c r="AC357" i="3"/>
  <c r="BQ357" i="3"/>
  <c r="Z357" i="3" s="1"/>
  <c r="T98" i="3"/>
  <c r="AC98" i="3"/>
  <c r="BQ98" i="3"/>
  <c r="Z98" i="3" s="1"/>
  <c r="T427" i="3"/>
  <c r="AC427" i="3"/>
  <c r="BQ427" i="3"/>
  <c r="Z427" i="3" s="1"/>
  <c r="T191" i="3"/>
  <c r="AC191" i="3"/>
  <c r="BQ191" i="3"/>
  <c r="Z191" i="3" s="1"/>
  <c r="T273" i="3"/>
  <c r="AC273" i="3"/>
  <c r="BQ273" i="3"/>
  <c r="Z273" i="3" s="1"/>
  <c r="T300" i="3"/>
  <c r="AC300" i="3"/>
  <c r="BQ300" i="3"/>
  <c r="Z300" i="3" s="1"/>
  <c r="T18" i="3"/>
  <c r="AC18" i="3"/>
  <c r="BQ18" i="3"/>
  <c r="Z18" i="3" s="1"/>
  <c r="T50" i="3"/>
  <c r="AC50" i="3"/>
  <c r="BQ50" i="3"/>
  <c r="Z50" i="3" s="1"/>
  <c r="T82" i="3"/>
  <c r="AC82" i="3"/>
  <c r="BQ82" i="3"/>
  <c r="Z82" i="3" s="1"/>
  <c r="T153" i="3"/>
  <c r="AC153" i="3"/>
  <c r="BQ153" i="3"/>
  <c r="Z153" i="3" s="1"/>
  <c r="T277" i="3"/>
  <c r="AC277" i="3"/>
  <c r="BQ277" i="3"/>
  <c r="Z277" i="3" s="1"/>
  <c r="T150" i="3"/>
  <c r="AC150" i="3"/>
  <c r="BQ150" i="3"/>
  <c r="Z150" i="3" s="1"/>
  <c r="T180" i="3"/>
  <c r="AC180" i="3"/>
  <c r="BQ180" i="3"/>
  <c r="Z180" i="3" s="1"/>
  <c r="T217" i="3"/>
  <c r="AC217" i="3"/>
  <c r="BQ217" i="3"/>
  <c r="Z217" i="3" s="1"/>
  <c r="T261" i="3"/>
  <c r="AC261" i="3"/>
  <c r="BQ261" i="3"/>
  <c r="Z261" i="3" s="1"/>
  <c r="T301" i="3"/>
  <c r="AC301" i="3"/>
  <c r="BQ301" i="3"/>
  <c r="Z301" i="3" s="1"/>
  <c r="T340" i="3"/>
  <c r="AC340" i="3"/>
  <c r="BQ340" i="3"/>
  <c r="Z340" i="3" s="1"/>
  <c r="T20" i="3"/>
  <c r="AC20" i="3"/>
  <c r="BQ20" i="3"/>
  <c r="Z20" i="3" s="1"/>
  <c r="T391" i="3"/>
  <c r="AC391" i="3"/>
  <c r="BQ391" i="3"/>
  <c r="Z391" i="3" s="1"/>
  <c r="T431" i="3"/>
  <c r="AC431" i="3"/>
  <c r="BQ431" i="3"/>
  <c r="Z431" i="3" s="1"/>
  <c r="T97" i="3"/>
  <c r="AC97" i="3"/>
  <c r="BQ97" i="3"/>
  <c r="Z97" i="3" s="1"/>
  <c r="T214" i="3"/>
  <c r="AC214" i="3"/>
  <c r="BQ214" i="3"/>
  <c r="Z214" i="3" s="1"/>
  <c r="T351" i="3"/>
  <c r="AC351" i="3"/>
  <c r="BQ351" i="3"/>
  <c r="Z351" i="3" s="1"/>
  <c r="T415" i="3"/>
  <c r="AC415" i="3"/>
  <c r="BQ415" i="3"/>
  <c r="Z415" i="3" s="1"/>
  <c r="T501" i="3"/>
  <c r="AC501" i="3"/>
  <c r="BQ501" i="3"/>
  <c r="Z501" i="3" s="1"/>
  <c r="T27" i="3"/>
  <c r="AC27" i="3"/>
  <c r="BQ27" i="3"/>
  <c r="Z27" i="3" s="1"/>
  <c r="T54" i="3"/>
  <c r="AC54" i="3"/>
  <c r="BQ54" i="3"/>
  <c r="Z54" i="3" s="1"/>
  <c r="T109" i="3"/>
  <c r="AC109" i="3"/>
  <c r="BQ109" i="3"/>
  <c r="Z109" i="3" s="1"/>
  <c r="T195" i="3"/>
  <c r="AC195" i="3"/>
  <c r="BQ195" i="3"/>
  <c r="Z195" i="3" s="1"/>
  <c r="T258" i="3"/>
  <c r="AC258" i="3"/>
  <c r="BQ258" i="3"/>
  <c r="Z258" i="3" s="1"/>
  <c r="T372" i="3"/>
  <c r="AC372" i="3"/>
  <c r="BQ372" i="3"/>
  <c r="Z372" i="3" s="1"/>
  <c r="T436" i="3"/>
  <c r="AC436" i="3"/>
  <c r="BQ436" i="3"/>
  <c r="Z436" i="3" s="1"/>
  <c r="T81" i="3"/>
  <c r="AC81" i="3"/>
  <c r="BQ81" i="3"/>
  <c r="Z81" i="3" s="1"/>
  <c r="T113" i="3"/>
  <c r="AC113" i="3"/>
  <c r="BQ113" i="3"/>
  <c r="Z113" i="3" s="1"/>
  <c r="T149" i="3"/>
  <c r="AC149" i="3"/>
  <c r="BQ149" i="3"/>
  <c r="Z149" i="3" s="1"/>
  <c r="T239" i="3"/>
  <c r="AC239" i="3"/>
  <c r="BQ239" i="3"/>
  <c r="Z239" i="3" s="1"/>
  <c r="T444" i="3"/>
  <c r="AC444" i="3"/>
  <c r="BQ444" i="3"/>
  <c r="Z444" i="3" s="1"/>
  <c r="T502" i="3"/>
  <c r="AC502" i="3"/>
  <c r="BQ502" i="3"/>
  <c r="Z502" i="3" s="1"/>
  <c r="T405" i="3"/>
  <c r="AC405" i="3"/>
  <c r="BQ405" i="3"/>
  <c r="Z405" i="3" s="1"/>
  <c r="T119" i="3"/>
  <c r="AC119" i="3"/>
  <c r="BQ119" i="3"/>
  <c r="Z119" i="3" s="1"/>
  <c r="T326" i="3"/>
  <c r="AC326" i="3"/>
  <c r="BQ326" i="3"/>
  <c r="Z326" i="3" s="1"/>
  <c r="T161" i="3"/>
  <c r="AC161" i="3"/>
  <c r="BQ161" i="3"/>
  <c r="Z161" i="3" s="1"/>
  <c r="T270" i="3"/>
  <c r="AC270" i="3"/>
  <c r="BQ270" i="3"/>
  <c r="Z270" i="3" s="1"/>
  <c r="T89" i="3"/>
  <c r="AC89" i="3"/>
  <c r="BQ89" i="3"/>
  <c r="Z89" i="3" s="1"/>
  <c r="T148" i="3"/>
  <c r="AC148" i="3"/>
  <c r="BQ148" i="3"/>
  <c r="Z148" i="3" s="1"/>
  <c r="T165" i="3"/>
  <c r="AC165" i="3"/>
  <c r="BQ165" i="3"/>
  <c r="Z165" i="3" s="1"/>
  <c r="T409" i="3"/>
  <c r="AC409" i="3"/>
  <c r="BQ409" i="3"/>
  <c r="Z409" i="3" s="1"/>
  <c r="T527" i="3"/>
  <c r="AC527" i="3"/>
  <c r="BQ527" i="3"/>
  <c r="Z527" i="3" s="1"/>
  <c r="T479" i="3"/>
  <c r="AC479" i="3"/>
  <c r="BQ479" i="3"/>
  <c r="Z479" i="3" s="1"/>
  <c r="T189" i="3"/>
  <c r="AC189" i="3"/>
  <c r="BQ189" i="3"/>
  <c r="Z189" i="3" s="1"/>
  <c r="T241" i="3"/>
  <c r="AC241" i="3"/>
  <c r="BQ241" i="3"/>
  <c r="Z241" i="3" s="1"/>
  <c r="T380" i="3"/>
  <c r="AC380" i="3"/>
  <c r="BQ380" i="3"/>
  <c r="Z380" i="3" s="1"/>
  <c r="T33" i="3"/>
  <c r="AC33" i="3"/>
  <c r="BQ33" i="3"/>
  <c r="Z33" i="3" s="1"/>
  <c r="T80" i="3"/>
  <c r="AC80" i="3"/>
  <c r="BQ80" i="3"/>
  <c r="Z80" i="3" s="1"/>
  <c r="T435" i="3"/>
  <c r="AC435" i="3"/>
  <c r="BQ435" i="3"/>
  <c r="Z435" i="3" s="1"/>
  <c r="T403" i="3"/>
  <c r="AC403" i="3"/>
  <c r="BQ403" i="3"/>
  <c r="Z403" i="3" s="1"/>
  <c r="T356" i="3"/>
  <c r="AC356" i="3"/>
  <c r="BQ356" i="3"/>
  <c r="Z356" i="3" s="1"/>
  <c r="T171" i="3"/>
  <c r="AC171" i="3"/>
  <c r="BQ171" i="3"/>
  <c r="Z171" i="3" s="1"/>
  <c r="T355" i="3"/>
  <c r="AC355" i="3"/>
  <c r="BQ355" i="3"/>
  <c r="Z355" i="3" s="1"/>
  <c r="T378" i="3"/>
  <c r="AC378" i="3"/>
  <c r="BQ378" i="3"/>
  <c r="Z378" i="3" s="1"/>
  <c r="T512" i="3"/>
  <c r="AC512" i="3"/>
  <c r="BQ512" i="3"/>
  <c r="Z512" i="3" s="1"/>
  <c r="T40" i="3"/>
  <c r="AC40" i="3"/>
  <c r="BQ40" i="3"/>
  <c r="Z40" i="3" s="1"/>
  <c r="T62" i="3"/>
  <c r="AC62" i="3"/>
  <c r="BQ62" i="3"/>
  <c r="Z62" i="3" s="1"/>
  <c r="T164" i="3"/>
  <c r="AC164" i="3"/>
  <c r="BQ164" i="3"/>
  <c r="Z164" i="3" s="1"/>
  <c r="T243" i="3"/>
  <c r="AC243" i="3"/>
  <c r="BQ243" i="3"/>
  <c r="Z243" i="3" s="1"/>
  <c r="T283" i="3"/>
  <c r="AC283" i="3"/>
  <c r="BQ283" i="3"/>
  <c r="Z283" i="3" s="1"/>
  <c r="T419" i="3"/>
  <c r="AC419" i="3"/>
  <c r="BQ419" i="3"/>
  <c r="Z419" i="3" s="1"/>
  <c r="T495" i="3"/>
  <c r="AC495" i="3"/>
  <c r="BQ495" i="3"/>
  <c r="Z495" i="3" s="1"/>
  <c r="T147" i="3"/>
  <c r="AC147" i="3"/>
  <c r="BQ147" i="3"/>
  <c r="Z147" i="3" s="1"/>
  <c r="T207" i="3"/>
  <c r="AC207" i="3"/>
  <c r="BQ207" i="3"/>
  <c r="Z207" i="3" s="1"/>
  <c r="T251" i="3"/>
  <c r="AC251" i="3"/>
  <c r="BQ251" i="3"/>
  <c r="Z251" i="3" s="1"/>
  <c r="T284" i="3"/>
  <c r="AC284" i="3"/>
  <c r="BQ284" i="3"/>
  <c r="Z284" i="3" s="1"/>
  <c r="T309" i="3"/>
  <c r="AC309" i="3"/>
  <c r="BQ309" i="3"/>
  <c r="Z309" i="3" s="1"/>
  <c r="T332" i="3"/>
  <c r="AC332" i="3"/>
  <c r="BQ332" i="3"/>
  <c r="Z332" i="3" s="1"/>
  <c r="T21" i="3"/>
  <c r="AC21" i="3"/>
  <c r="BQ21" i="3"/>
  <c r="Z21" i="3" s="1"/>
  <c r="T37" i="3"/>
  <c r="AC37" i="3"/>
  <c r="BQ37" i="3"/>
  <c r="Z37" i="3" s="1"/>
  <c r="T53" i="3"/>
  <c r="AC53" i="3"/>
  <c r="BQ53" i="3"/>
  <c r="Z53" i="3" s="1"/>
  <c r="T69" i="3"/>
  <c r="AC69" i="3"/>
  <c r="BQ69" i="3"/>
  <c r="Z69" i="3" s="1"/>
  <c r="T85" i="3"/>
  <c r="AC85" i="3"/>
  <c r="BQ85" i="3"/>
  <c r="Z85" i="3" s="1"/>
  <c r="T162" i="3"/>
  <c r="AC162" i="3"/>
  <c r="BQ162" i="3"/>
  <c r="Z162" i="3" s="1"/>
  <c r="T211" i="3"/>
  <c r="AC211" i="3"/>
  <c r="BQ211" i="3"/>
  <c r="Z211" i="3" s="1"/>
  <c r="T293" i="3"/>
  <c r="AC293" i="3"/>
  <c r="BQ293" i="3"/>
  <c r="Z293" i="3" s="1"/>
  <c r="T126" i="3"/>
  <c r="AC126" i="3"/>
  <c r="BQ126" i="3"/>
  <c r="Z126" i="3" s="1"/>
  <c r="T157" i="3"/>
  <c r="AC157" i="3"/>
  <c r="BQ157" i="3"/>
  <c r="Z157" i="3" s="1"/>
  <c r="T182" i="3"/>
  <c r="AC182" i="3"/>
  <c r="BQ182" i="3"/>
  <c r="Z182" i="3" s="1"/>
  <c r="T201" i="3"/>
  <c r="AC201" i="3"/>
  <c r="BQ201" i="3"/>
  <c r="Z201" i="3" s="1"/>
  <c r="T226" i="3"/>
  <c r="AC226" i="3"/>
  <c r="BQ226" i="3"/>
  <c r="Z226" i="3" s="1"/>
  <c r="T245" i="3"/>
  <c r="AC245" i="3"/>
  <c r="BQ245" i="3"/>
  <c r="Z245" i="3" s="1"/>
  <c r="T263" i="3"/>
  <c r="AC263" i="3"/>
  <c r="BQ263" i="3"/>
  <c r="Z263" i="3" s="1"/>
  <c r="T306" i="3"/>
  <c r="AC306" i="3"/>
  <c r="BQ306" i="3"/>
  <c r="Z306" i="3" s="1"/>
  <c r="T324" i="3"/>
  <c r="AC324" i="3"/>
  <c r="BQ324" i="3"/>
  <c r="Z324" i="3" s="1"/>
  <c r="T349" i="3"/>
  <c r="AC349" i="3"/>
  <c r="BQ349" i="3"/>
  <c r="Z349" i="3" s="1"/>
  <c r="T36" i="3"/>
  <c r="AC36" i="3"/>
  <c r="BQ36" i="3"/>
  <c r="Z36" i="3" s="1"/>
  <c r="T175" i="3"/>
  <c r="AC175" i="3"/>
  <c r="BQ175" i="3"/>
  <c r="Z175" i="3" s="1"/>
  <c r="T423" i="3"/>
  <c r="AC423" i="3"/>
  <c r="BQ423" i="3"/>
  <c r="Z423" i="3" s="1"/>
  <c r="T100" i="3"/>
  <c r="AC100" i="3"/>
  <c r="BQ100" i="3"/>
  <c r="Z100" i="3" s="1"/>
  <c r="T487" i="3"/>
  <c r="AC487" i="3"/>
  <c r="BQ487" i="3"/>
  <c r="Z487" i="3" s="1"/>
  <c r="T104" i="3"/>
  <c r="AC104" i="3"/>
  <c r="BQ104" i="3"/>
  <c r="Z104" i="3" s="1"/>
  <c r="T174" i="3"/>
  <c r="AC174" i="3"/>
  <c r="BQ174" i="3"/>
  <c r="Z174" i="3" s="1"/>
  <c r="T225" i="3"/>
  <c r="AC225" i="3"/>
  <c r="BQ225" i="3"/>
  <c r="Z225" i="3" s="1"/>
  <c r="T296" i="3"/>
  <c r="AC296" i="3"/>
  <c r="BQ296" i="3"/>
  <c r="Z296" i="3" s="1"/>
  <c r="T353" i="3"/>
  <c r="AC353" i="3"/>
  <c r="BQ353" i="3"/>
  <c r="Z353" i="3" s="1"/>
  <c r="T445" i="3"/>
  <c r="AC445" i="3"/>
  <c r="BQ445" i="3"/>
  <c r="Z445" i="3" s="1"/>
  <c r="T484" i="3"/>
  <c r="AC484" i="3"/>
  <c r="BQ484" i="3"/>
  <c r="Z484" i="3" s="1"/>
  <c r="T503" i="3"/>
  <c r="AC503" i="3"/>
  <c r="BQ503" i="3"/>
  <c r="Z503" i="3" s="1"/>
  <c r="T535" i="3"/>
  <c r="AC535" i="3"/>
  <c r="BQ535" i="3"/>
  <c r="Z535" i="3" s="1"/>
  <c r="T38" i="3"/>
  <c r="AC38" i="3"/>
  <c r="BQ38" i="3"/>
  <c r="Z38" i="3" s="1"/>
  <c r="T57" i="3"/>
  <c r="AC57" i="3"/>
  <c r="BQ57" i="3"/>
  <c r="Z57" i="3" s="1"/>
  <c r="T120" i="3"/>
  <c r="AC120" i="3"/>
  <c r="BQ120" i="3"/>
  <c r="Z120" i="3" s="1"/>
  <c r="T177" i="3"/>
  <c r="AC177" i="3"/>
  <c r="BQ177" i="3"/>
  <c r="Z177" i="3" s="1"/>
  <c r="T203" i="3"/>
  <c r="AC203" i="3"/>
  <c r="BQ203" i="3"/>
  <c r="Z203" i="3" s="1"/>
  <c r="T260" i="3"/>
  <c r="AC260" i="3"/>
  <c r="BQ260" i="3"/>
  <c r="Z260" i="3" s="1"/>
  <c r="T321" i="3"/>
  <c r="AC321" i="3"/>
  <c r="BQ321" i="3"/>
  <c r="Z321" i="3" s="1"/>
  <c r="T374" i="3"/>
  <c r="AC374" i="3"/>
  <c r="BQ374" i="3"/>
  <c r="Z374" i="3" s="1"/>
  <c r="T404" i="3"/>
  <c r="AC404" i="3"/>
  <c r="BQ404" i="3"/>
  <c r="Z404" i="3" s="1"/>
  <c r="T438" i="3"/>
  <c r="AC438" i="3"/>
  <c r="BQ438" i="3"/>
  <c r="Z438" i="3" s="1"/>
  <c r="T509" i="3"/>
  <c r="AC509" i="3"/>
  <c r="BQ509" i="3"/>
  <c r="Z509" i="3" s="1"/>
  <c r="T83" i="3"/>
  <c r="AC83" i="3"/>
  <c r="BQ83" i="3"/>
  <c r="Z83" i="3" s="1"/>
  <c r="T115" i="3"/>
  <c r="AC115" i="3"/>
  <c r="BQ115" i="3"/>
  <c r="Z115" i="3" s="1"/>
  <c r="T138" i="3"/>
  <c r="AC138" i="3"/>
  <c r="BQ138" i="3"/>
  <c r="Z138" i="3" s="1"/>
  <c r="T168" i="3"/>
  <c r="AC168" i="3"/>
  <c r="BQ168" i="3"/>
  <c r="Z168" i="3" s="1"/>
  <c r="T209" i="3"/>
  <c r="AC209" i="3"/>
  <c r="BQ209" i="3"/>
  <c r="Z209" i="3" s="1"/>
  <c r="T281" i="3"/>
  <c r="AC281" i="3"/>
  <c r="BQ281" i="3"/>
  <c r="Z281" i="3" s="1"/>
  <c r="T397" i="3"/>
  <c r="AC397" i="3"/>
  <c r="BQ397" i="3"/>
  <c r="Z397" i="3" s="1"/>
  <c r="T468" i="3"/>
  <c r="AC468" i="3"/>
  <c r="BQ468" i="3"/>
  <c r="Z468" i="3" s="1"/>
  <c r="T517" i="3"/>
  <c r="AC517" i="3"/>
  <c r="BQ517" i="3"/>
  <c r="Z517" i="3" s="1"/>
  <c r="T373" i="3"/>
  <c r="AC373" i="3"/>
  <c r="BQ373" i="3"/>
  <c r="Z373" i="3" s="1"/>
  <c r="T420" i="3"/>
  <c r="AC420" i="3"/>
  <c r="BQ420" i="3"/>
  <c r="Z420" i="3" s="1"/>
  <c r="T508" i="3"/>
  <c r="AC508" i="3"/>
  <c r="BQ508" i="3"/>
  <c r="Z508" i="3" s="1"/>
  <c r="T129" i="3"/>
  <c r="AC129" i="3"/>
  <c r="BQ129" i="3"/>
  <c r="Z129" i="3" s="1"/>
  <c r="T336" i="3"/>
  <c r="AC336" i="3"/>
  <c r="BQ336" i="3"/>
  <c r="Z336" i="3" s="1"/>
  <c r="T88" i="3"/>
  <c r="AC88" i="3"/>
  <c r="BQ88" i="3"/>
  <c r="Z88" i="3" s="1"/>
  <c r="T212" i="3"/>
  <c r="AC212" i="3"/>
  <c r="BQ212" i="3"/>
  <c r="Z212" i="3" s="1"/>
  <c r="T379" i="3"/>
  <c r="AC379" i="3"/>
  <c r="BQ379" i="3"/>
  <c r="Z379" i="3" s="1"/>
  <c r="T540" i="3"/>
  <c r="AC540" i="3"/>
  <c r="BQ540" i="3"/>
  <c r="Z540" i="3" s="1"/>
  <c r="T91" i="3"/>
  <c r="AC91" i="3"/>
  <c r="BQ91" i="3"/>
  <c r="Z91" i="3" s="1"/>
  <c r="T101" i="3"/>
  <c r="AC101" i="3"/>
  <c r="BQ101" i="3"/>
  <c r="Z101" i="3" s="1"/>
  <c r="T154" i="3"/>
  <c r="AC154" i="3"/>
  <c r="BQ154" i="3"/>
  <c r="Z154" i="3" s="1"/>
  <c r="T167" i="3"/>
  <c r="AC167" i="3"/>
  <c r="BQ167" i="3"/>
  <c r="Z167" i="3" s="1"/>
  <c r="T249" i="3"/>
  <c r="AC249" i="3"/>
  <c r="BQ249" i="3"/>
  <c r="Z249" i="3" s="1"/>
  <c r="T457" i="3"/>
  <c r="AC457" i="3"/>
  <c r="BQ457" i="3"/>
  <c r="Z457" i="3" s="1"/>
  <c r="T227" i="3"/>
  <c r="AC227" i="3"/>
  <c r="BQ227" i="3"/>
  <c r="Z227" i="3" s="1"/>
  <c r="T446" i="3"/>
  <c r="AC446" i="3"/>
  <c r="BQ446" i="3"/>
  <c r="Z446" i="3" s="1"/>
  <c r="T504" i="3"/>
  <c r="AC504" i="3"/>
  <c r="BQ504" i="3"/>
  <c r="Z504" i="3" s="1"/>
  <c r="T256" i="3"/>
  <c r="AC256" i="3"/>
  <c r="BQ256" i="3"/>
  <c r="Z256" i="3" s="1"/>
  <c r="T253" i="3"/>
  <c r="AC253" i="3"/>
  <c r="BQ253" i="3"/>
  <c r="Z253" i="3" s="1"/>
  <c r="T384" i="3"/>
  <c r="AC384" i="3"/>
  <c r="BQ384" i="3"/>
  <c r="Z384" i="3" s="1"/>
  <c r="T19" i="3"/>
  <c r="AC19" i="3"/>
  <c r="BQ19" i="3"/>
  <c r="Z19" i="3" s="1"/>
  <c r="T35" i="3"/>
  <c r="AC35" i="3"/>
  <c r="BQ35" i="3"/>
  <c r="Z35" i="3" s="1"/>
  <c r="T86" i="3"/>
  <c r="AC86" i="3"/>
  <c r="BQ86" i="3"/>
  <c r="Z86" i="3" s="1"/>
  <c r="T344" i="3"/>
  <c r="AC344" i="3"/>
  <c r="BQ344" i="3"/>
  <c r="Z344" i="3" s="1"/>
  <c r="T449" i="3"/>
  <c r="AC449" i="3"/>
  <c r="BQ449" i="3"/>
  <c r="Z449" i="3" s="1"/>
  <c r="T371" i="3"/>
  <c r="AC371" i="3"/>
  <c r="BQ371" i="3"/>
  <c r="Z371" i="3" s="1"/>
  <c r="T204" i="3"/>
  <c r="AC204" i="3"/>
  <c r="BQ204" i="3"/>
  <c r="Z204" i="3" s="1"/>
  <c r="T358" i="3"/>
  <c r="AC358" i="3"/>
  <c r="BQ358" i="3"/>
  <c r="Z358" i="3" s="1"/>
  <c r="BQ383" i="3"/>
  <c r="T28" i="3"/>
  <c r="AC28" i="3"/>
  <c r="BQ28" i="3"/>
  <c r="Z28" i="3" s="1"/>
  <c r="T443" i="3"/>
  <c r="AC443" i="3"/>
  <c r="BQ443" i="3"/>
  <c r="Z443" i="3" s="1"/>
  <c r="T450" i="3"/>
  <c r="AC450" i="3"/>
  <c r="BQ450" i="3"/>
  <c r="Z450" i="3" s="1"/>
  <c r="T51" i="3"/>
  <c r="AC51" i="3"/>
  <c r="BQ51" i="3"/>
  <c r="Z51" i="3" s="1"/>
  <c r="T506" i="3"/>
  <c r="AC506" i="3"/>
  <c r="BQ506" i="3"/>
  <c r="Z506" i="3" s="1"/>
  <c r="T112" i="3"/>
  <c r="AC112" i="3"/>
  <c r="BQ112" i="3"/>
  <c r="Z112" i="3" s="1"/>
  <c r="T128" i="3"/>
  <c r="AC128" i="3"/>
  <c r="BQ128" i="3"/>
  <c r="Z128" i="3" s="1"/>
  <c r="T208" i="3"/>
  <c r="AC208" i="3"/>
  <c r="BQ208" i="3"/>
  <c r="Z208" i="3" s="1"/>
  <c r="T222" i="3"/>
  <c r="AC222" i="3"/>
  <c r="BQ222" i="3"/>
  <c r="Z222" i="3" s="1"/>
  <c r="T252" i="3"/>
  <c r="AC252" i="3"/>
  <c r="BQ252" i="3"/>
  <c r="Z252" i="3" s="1"/>
  <c r="T274" i="3"/>
  <c r="AC274" i="3"/>
  <c r="BQ274" i="3"/>
  <c r="Z274" i="3" s="1"/>
  <c r="T280" i="3"/>
  <c r="AC280" i="3"/>
  <c r="BQ280" i="3"/>
  <c r="Z280" i="3" s="1"/>
  <c r="T286" i="3"/>
  <c r="AC286" i="3"/>
  <c r="BQ286" i="3"/>
  <c r="Z286" i="3" s="1"/>
  <c r="T290" i="3"/>
  <c r="AC290" i="3"/>
  <c r="BQ290" i="3"/>
  <c r="Z290" i="3" s="1"/>
  <c r="T368" i="3"/>
  <c r="AC368" i="3"/>
  <c r="BQ368" i="3"/>
  <c r="Z368" i="3" s="1"/>
  <c r="T386" i="3"/>
  <c r="AC386" i="3"/>
  <c r="BQ386" i="3"/>
  <c r="Z386" i="3" s="1"/>
  <c r="T394" i="3"/>
  <c r="AC394" i="3"/>
  <c r="BQ394" i="3"/>
  <c r="Z394" i="3" s="1"/>
  <c r="T398" i="3"/>
  <c r="AC398" i="3"/>
  <c r="BQ398" i="3"/>
  <c r="Z398" i="3" s="1"/>
  <c r="T402" i="3"/>
  <c r="AC402" i="3"/>
  <c r="BQ402" i="3"/>
  <c r="Z402" i="3" s="1"/>
  <c r="T414" i="3"/>
  <c r="AC414" i="3"/>
  <c r="BQ414" i="3"/>
  <c r="Z414" i="3" s="1"/>
  <c r="T418" i="3"/>
  <c r="AC418" i="3"/>
  <c r="BQ418" i="3"/>
  <c r="Z418" i="3" s="1"/>
  <c r="T426" i="3"/>
  <c r="AC426" i="3"/>
  <c r="BQ426" i="3"/>
  <c r="Z426" i="3" s="1"/>
  <c r="T430" i="3"/>
  <c r="AC430" i="3"/>
  <c r="BQ430" i="3"/>
  <c r="Z430" i="3" s="1"/>
  <c r="T434" i="3"/>
  <c r="AC434" i="3"/>
  <c r="BQ434" i="3"/>
  <c r="Z434" i="3" s="1"/>
  <c r="T442" i="3"/>
  <c r="AC442" i="3"/>
  <c r="BQ442" i="3"/>
  <c r="Z442" i="3" s="1"/>
  <c r="T462" i="3"/>
  <c r="AC462" i="3"/>
  <c r="BQ462" i="3"/>
  <c r="Z462" i="3" s="1"/>
  <c r="T466" i="3"/>
  <c r="AC466" i="3"/>
  <c r="BQ466" i="3"/>
  <c r="Z466" i="3" s="1"/>
  <c r="T474" i="3"/>
  <c r="AC474" i="3"/>
  <c r="BQ474" i="3"/>
  <c r="Z474" i="3" s="1"/>
  <c r="T478" i="3"/>
  <c r="AC478" i="3"/>
  <c r="BQ478" i="3"/>
  <c r="Z478" i="3" s="1"/>
  <c r="T482" i="3"/>
  <c r="AC482" i="3"/>
  <c r="BQ482" i="3"/>
  <c r="Z482" i="3" s="1"/>
  <c r="T537" i="3"/>
  <c r="AC537" i="3"/>
  <c r="BQ537" i="3"/>
  <c r="Z537" i="3" s="1"/>
  <c r="T63" i="3"/>
  <c r="AC63" i="3"/>
  <c r="BQ63" i="3"/>
  <c r="Z63" i="3" s="1"/>
  <c r="T67" i="3"/>
  <c r="AC67" i="3"/>
  <c r="BQ67" i="3"/>
  <c r="Z67" i="3" s="1"/>
  <c r="T75" i="3"/>
  <c r="AC75" i="3"/>
  <c r="BQ75" i="3"/>
  <c r="Z75" i="3" s="1"/>
  <c r="T103" i="3"/>
  <c r="AC103" i="3"/>
  <c r="BQ103" i="3"/>
  <c r="Z103" i="3" s="1"/>
  <c r="T121" i="3"/>
  <c r="AC121" i="3"/>
  <c r="BQ121" i="3"/>
  <c r="Z121" i="3" s="1"/>
  <c r="T125" i="3"/>
  <c r="AC125" i="3"/>
  <c r="BQ125" i="3"/>
  <c r="Z125" i="3" s="1"/>
  <c r="T133" i="3"/>
  <c r="AC133" i="3"/>
  <c r="BQ133" i="3"/>
  <c r="Z133" i="3" s="1"/>
  <c r="T137" i="3"/>
  <c r="AC137" i="3"/>
  <c r="BQ137" i="3"/>
  <c r="Z137" i="3" s="1"/>
  <c r="T196" i="3"/>
  <c r="AC196" i="3"/>
  <c r="BQ196" i="3"/>
  <c r="Z196" i="3" s="1"/>
  <c r="T240" i="3"/>
  <c r="AC240" i="3"/>
  <c r="BQ240" i="3"/>
  <c r="Z240" i="3" s="1"/>
  <c r="T302" i="3"/>
  <c r="AC302" i="3"/>
  <c r="BQ302" i="3"/>
  <c r="Z302" i="3" s="1"/>
  <c r="T334" i="3"/>
  <c r="AC334" i="3"/>
  <c r="BQ334" i="3"/>
  <c r="Z334" i="3" s="1"/>
  <c r="T350" i="3"/>
  <c r="AC350" i="3"/>
  <c r="BQ350" i="3"/>
  <c r="Z350" i="3" s="1"/>
  <c r="T507" i="3"/>
  <c r="AC507" i="3"/>
  <c r="BQ507" i="3"/>
  <c r="Z507" i="3" s="1"/>
  <c r="BQ15" i="3"/>
  <c r="T155" i="3"/>
  <c r="AC155" i="3"/>
  <c r="BQ155" i="3"/>
  <c r="Z155" i="3" s="1"/>
  <c r="T193" i="3"/>
  <c r="AC193" i="3"/>
  <c r="BQ193" i="3"/>
  <c r="Z193" i="3" s="1"/>
  <c r="T213" i="3"/>
  <c r="AC213" i="3"/>
  <c r="BQ213" i="3"/>
  <c r="Z213" i="3" s="1"/>
  <c r="T271" i="3"/>
  <c r="AC271" i="3"/>
  <c r="BQ271" i="3"/>
  <c r="Z271" i="3" s="1"/>
  <c r="T297" i="3"/>
  <c r="AC297" i="3"/>
  <c r="BQ297" i="3"/>
  <c r="Z297" i="3" s="1"/>
  <c r="T303" i="3"/>
  <c r="AC303" i="3"/>
  <c r="BQ303" i="3"/>
  <c r="Z303" i="3" s="1"/>
  <c r="T307" i="3"/>
  <c r="AC307" i="3"/>
  <c r="BQ307" i="3"/>
  <c r="Z307" i="3" s="1"/>
  <c r="T315" i="3"/>
  <c r="AC315" i="3"/>
  <c r="BQ315" i="3"/>
  <c r="Z315" i="3" s="1"/>
  <c r="T327" i="3"/>
  <c r="AC327" i="3"/>
  <c r="BQ327" i="3"/>
  <c r="Z327" i="3" s="1"/>
  <c r="T335" i="3"/>
  <c r="AC335" i="3"/>
  <c r="BQ335" i="3"/>
  <c r="Z335" i="3" s="1"/>
  <c r="T339" i="3"/>
  <c r="AC339" i="3"/>
  <c r="BQ339" i="3"/>
  <c r="Z339" i="3" s="1"/>
  <c r="T345" i="3"/>
  <c r="AC345" i="3"/>
  <c r="BQ345" i="3"/>
  <c r="Z345" i="3" s="1"/>
  <c r="T365" i="3"/>
  <c r="AC365" i="3"/>
  <c r="BQ365" i="3"/>
  <c r="Z365" i="3" s="1"/>
  <c r="T385" i="3"/>
  <c r="AC385" i="3"/>
  <c r="BQ385" i="3"/>
  <c r="Z385" i="3" s="1"/>
  <c r="T417" i="3"/>
  <c r="AC417" i="3"/>
  <c r="BQ417" i="3"/>
  <c r="Z417" i="3" s="1"/>
  <c r="T439" i="3"/>
  <c r="AC439" i="3"/>
  <c r="BQ439" i="3"/>
  <c r="Z439" i="3" s="1"/>
  <c r="T465" i="3"/>
  <c r="AC465" i="3"/>
  <c r="BQ465" i="3"/>
  <c r="Z465" i="3" s="1"/>
  <c r="T483" i="3"/>
  <c r="AC483" i="3"/>
  <c r="BQ483" i="3"/>
  <c r="Z483" i="3" s="1"/>
  <c r="T489" i="3"/>
  <c r="AC489" i="3"/>
  <c r="BQ489" i="3"/>
  <c r="Z489" i="3" s="1"/>
  <c r="T520" i="3"/>
  <c r="AC520" i="3"/>
  <c r="BQ520" i="3"/>
  <c r="Z520" i="3" s="1"/>
  <c r="T524" i="3"/>
  <c r="AC524" i="3"/>
  <c r="BQ524" i="3"/>
  <c r="Z524" i="3" s="1"/>
  <c r="T528" i="3"/>
  <c r="AC528" i="3"/>
  <c r="BQ528" i="3"/>
  <c r="Z528" i="3" s="1"/>
  <c r="T536" i="3"/>
  <c r="AC536" i="3"/>
  <c r="BQ536" i="3"/>
  <c r="Z536" i="3" s="1"/>
  <c r="X279" i="3"/>
  <c r="X8" i="3"/>
  <c r="AA383" i="3"/>
  <c r="AA9" i="3"/>
  <c r="Y16" i="3"/>
  <c r="Y5" i="3"/>
  <c r="Y6" i="3"/>
  <c r="Y199" i="3"/>
  <c r="Y7" i="3"/>
  <c r="AB8" i="3"/>
  <c r="AB279" i="3"/>
  <c r="T262" i="3"/>
  <c r="AC262" i="3"/>
  <c r="BQ262" i="3"/>
  <c r="Z262" i="3" s="1"/>
  <c r="T74" i="3"/>
  <c r="AC74" i="3"/>
  <c r="BQ74" i="3"/>
  <c r="Z74" i="3" s="1"/>
  <c r="T185" i="3"/>
  <c r="AC185" i="3"/>
  <c r="BQ185" i="3"/>
  <c r="Z185" i="3" s="1"/>
  <c r="T84" i="3"/>
  <c r="AC84" i="3"/>
  <c r="BQ84" i="3"/>
  <c r="Z84" i="3" s="1"/>
  <c r="T178" i="3"/>
  <c r="AC178" i="3"/>
  <c r="BQ178" i="3"/>
  <c r="Z178" i="3" s="1"/>
  <c r="T22" i="3"/>
  <c r="AC22" i="3"/>
  <c r="BQ22" i="3"/>
  <c r="Z22" i="3" s="1"/>
  <c r="T205" i="3"/>
  <c r="AC205" i="3"/>
  <c r="BQ205" i="3"/>
  <c r="Z205" i="3" s="1"/>
  <c r="T453" i="3"/>
  <c r="AC453" i="3"/>
  <c r="BQ453" i="3"/>
  <c r="Z453" i="3" s="1"/>
  <c r="T140" i="3"/>
  <c r="AC140" i="3"/>
  <c r="BQ140" i="3"/>
  <c r="Z140" i="3" s="1"/>
  <c r="T348" i="3"/>
  <c r="AC348" i="3"/>
  <c r="BQ348" i="3"/>
  <c r="Z348" i="3" s="1"/>
  <c r="T470" i="3"/>
  <c r="AC470" i="3"/>
  <c r="BQ470" i="3"/>
  <c r="Z470" i="3" s="1"/>
  <c r="T525" i="3"/>
  <c r="AC525" i="3"/>
  <c r="BQ525" i="3"/>
  <c r="Z525" i="3" s="1"/>
  <c r="T408" i="3"/>
  <c r="AC408" i="3"/>
  <c r="BQ408" i="3"/>
  <c r="Z408" i="3" s="1"/>
  <c r="T93" i="3"/>
  <c r="AC93" i="3"/>
  <c r="BQ93" i="3"/>
  <c r="Z93" i="3" s="1"/>
  <c r="T156" i="3"/>
  <c r="AC156" i="3"/>
  <c r="BQ156" i="3"/>
  <c r="Z156" i="3" s="1"/>
  <c r="T461" i="3"/>
  <c r="AC461" i="3"/>
  <c r="BQ461" i="3"/>
  <c r="Z461" i="3" s="1"/>
  <c r="T448" i="3"/>
  <c r="AC448" i="3"/>
  <c r="BQ448" i="3"/>
  <c r="Z448" i="3" s="1"/>
  <c r="T294" i="3"/>
  <c r="AC294" i="3"/>
  <c r="BQ294" i="3"/>
  <c r="Z294" i="3" s="1"/>
  <c r="T257" i="3"/>
  <c r="AC257" i="3"/>
  <c r="BQ257" i="3"/>
  <c r="Z257" i="3" s="1"/>
  <c r="T23" i="3"/>
  <c r="AC23" i="3"/>
  <c r="BQ23" i="3"/>
  <c r="Z23" i="3" s="1"/>
  <c r="T108" i="3"/>
  <c r="AC108" i="3"/>
  <c r="BQ108" i="3"/>
  <c r="Z108" i="3" s="1"/>
  <c r="T354" i="3"/>
  <c r="AC354" i="3"/>
  <c r="BQ354" i="3"/>
  <c r="Z354" i="3" s="1"/>
  <c r="T360" i="3"/>
  <c r="AC360" i="3"/>
  <c r="BQ360" i="3"/>
  <c r="Z360" i="3" s="1"/>
  <c r="T30" i="3"/>
  <c r="AC30" i="3"/>
  <c r="BQ30" i="3"/>
  <c r="Z30" i="3" s="1"/>
  <c r="T187" i="3"/>
  <c r="AC187" i="3"/>
  <c r="BQ187" i="3"/>
  <c r="Z187" i="3" s="1"/>
  <c r="T60" i="3"/>
  <c r="AC60" i="3"/>
  <c r="BQ60" i="3"/>
  <c r="Z60" i="3" s="1"/>
  <c r="T219" i="3"/>
  <c r="AC219" i="3"/>
  <c r="BQ219" i="3"/>
  <c r="Z219" i="3" s="1"/>
  <c r="T285" i="3"/>
  <c r="AC285" i="3"/>
  <c r="BQ285" i="3"/>
  <c r="Z285" i="3" s="1"/>
  <c r="T451" i="3"/>
  <c r="AC451" i="3"/>
  <c r="BQ451" i="3"/>
  <c r="Z451" i="3" s="1"/>
  <c r="T497" i="3"/>
  <c r="AC497" i="3"/>
  <c r="BQ497" i="3"/>
  <c r="Z497" i="3" s="1"/>
  <c r="X16" i="3"/>
  <c r="X5" i="3"/>
  <c r="X6" i="3"/>
  <c r="X199" i="3"/>
  <c r="X7" i="3"/>
  <c r="AA8" i="3"/>
  <c r="AA279" i="3"/>
  <c r="AB5" i="3"/>
  <c r="AB16" i="3"/>
  <c r="AB6" i="3"/>
  <c r="AB7" i="3"/>
  <c r="AB199" i="3"/>
  <c r="AM394" i="1"/>
  <c r="Q394" i="1" s="1"/>
  <c r="AM522" i="1"/>
  <c r="Q522" i="1" s="1"/>
  <c r="AM75" i="1"/>
  <c r="Q75" i="1" s="1"/>
  <c r="AM360" i="1"/>
  <c r="Q360" i="1" s="1"/>
  <c r="AM110" i="1"/>
  <c r="Q110" i="1" s="1"/>
  <c r="AM366" i="1"/>
  <c r="Q366" i="1" s="1"/>
  <c r="AM510" i="1"/>
  <c r="Q510" i="1" s="1"/>
  <c r="AM47" i="1"/>
  <c r="Q47" i="1" s="1"/>
  <c r="AM111" i="1"/>
  <c r="Q111" i="1" s="1"/>
  <c r="AM159" i="1"/>
  <c r="Q159" i="1" s="1"/>
  <c r="AM124" i="1"/>
  <c r="Q124" i="1" s="1"/>
  <c r="AM220" i="1"/>
  <c r="Q220" i="1" s="1"/>
  <c r="AM236" i="1"/>
  <c r="Q236" i="1" s="1"/>
  <c r="AM396" i="1"/>
  <c r="Q396" i="1" s="1"/>
  <c r="AM460" i="1"/>
  <c r="Q460" i="1" s="1"/>
  <c r="AM476" i="1"/>
  <c r="Q476" i="1" s="1"/>
  <c r="AL98" i="1"/>
  <c r="P98" i="1" s="1"/>
  <c r="AL106" i="1"/>
  <c r="P106" i="1" s="1"/>
  <c r="AL114" i="1"/>
  <c r="P114" i="1" s="1"/>
  <c r="AL122" i="1"/>
  <c r="P122" i="1" s="1"/>
  <c r="AL130" i="1"/>
  <c r="P130" i="1" s="1"/>
  <c r="AL138" i="1"/>
  <c r="P138" i="1" s="1"/>
  <c r="AL146" i="1"/>
  <c r="P146" i="1" s="1"/>
  <c r="AL154" i="1"/>
  <c r="P154" i="1" s="1"/>
  <c r="AL162" i="1"/>
  <c r="P162" i="1" s="1"/>
  <c r="AL170" i="1"/>
  <c r="P170" i="1" s="1"/>
  <c r="AL178" i="1"/>
  <c r="P178" i="1" s="1"/>
  <c r="AL186" i="1"/>
  <c r="P186" i="1" s="1"/>
  <c r="AL194" i="1"/>
  <c r="P194" i="1" s="1"/>
  <c r="AL202" i="1"/>
  <c r="P202" i="1" s="1"/>
  <c r="AL210" i="1"/>
  <c r="P210" i="1" s="1"/>
  <c r="AL218" i="1"/>
  <c r="P218" i="1" s="1"/>
  <c r="AL226" i="1"/>
  <c r="P226" i="1" s="1"/>
  <c r="AL234" i="1"/>
  <c r="P234" i="1" s="1"/>
  <c r="AL242" i="1"/>
  <c r="P242" i="1" s="1"/>
  <c r="AL250" i="1"/>
  <c r="P250" i="1" s="1"/>
  <c r="AL258" i="1"/>
  <c r="P258" i="1" s="1"/>
  <c r="AL266" i="1"/>
  <c r="P266" i="1" s="1"/>
  <c r="AL274" i="1"/>
  <c r="P274" i="1" s="1"/>
  <c r="AL282" i="1"/>
  <c r="P282" i="1" s="1"/>
  <c r="AL290" i="1"/>
  <c r="P290" i="1" s="1"/>
  <c r="AL298" i="1"/>
  <c r="P298" i="1" s="1"/>
  <c r="AL314" i="1"/>
  <c r="P314" i="1" s="1"/>
  <c r="AL322" i="1"/>
  <c r="P322" i="1" s="1"/>
  <c r="AL330" i="1"/>
  <c r="P330" i="1" s="1"/>
  <c r="AL346" i="1"/>
  <c r="P346" i="1" s="1"/>
  <c r="AL358" i="1"/>
  <c r="P358" i="1" s="1"/>
  <c r="AL366" i="1"/>
  <c r="P366" i="1" s="1"/>
  <c r="AL374" i="1"/>
  <c r="P374" i="1" s="1"/>
  <c r="AL382" i="1"/>
  <c r="P382" i="1" s="1"/>
  <c r="AL390" i="1"/>
  <c r="P390" i="1" s="1"/>
  <c r="AL398" i="1"/>
  <c r="P398" i="1" s="1"/>
  <c r="AL406" i="1"/>
  <c r="P406" i="1" s="1"/>
  <c r="AL414" i="1"/>
  <c r="P414" i="1" s="1"/>
  <c r="AL422" i="1"/>
  <c r="P422" i="1" s="1"/>
  <c r="AL430" i="1"/>
  <c r="P430" i="1" s="1"/>
  <c r="AL438" i="1"/>
  <c r="P438" i="1" s="1"/>
  <c r="AL446" i="1"/>
  <c r="P446" i="1" s="1"/>
  <c r="AL454" i="1"/>
  <c r="P454" i="1" s="1"/>
  <c r="AL462" i="1"/>
  <c r="P462" i="1" s="1"/>
  <c r="AL470" i="1"/>
  <c r="P470" i="1" s="1"/>
  <c r="AL478" i="1"/>
  <c r="P478" i="1" s="1"/>
  <c r="AL486" i="1"/>
  <c r="P486" i="1" s="1"/>
  <c r="AL494" i="1"/>
  <c r="P494" i="1" s="1"/>
  <c r="AL502" i="1"/>
  <c r="P502" i="1" s="1"/>
  <c r="AL514" i="1"/>
  <c r="P514" i="1" s="1"/>
  <c r="AL522" i="1"/>
  <c r="P522" i="1" s="1"/>
  <c r="AL530" i="1"/>
  <c r="P530" i="1" s="1"/>
  <c r="AL538" i="1"/>
  <c r="P538" i="1" s="1"/>
  <c r="AK371" i="1"/>
  <c r="O371" i="1" s="1"/>
  <c r="AK395" i="1"/>
  <c r="O395" i="1" s="1"/>
  <c r="AK407" i="1"/>
  <c r="O407" i="1" s="1"/>
  <c r="AK415" i="1"/>
  <c r="O415" i="1" s="1"/>
  <c r="AK427" i="1"/>
  <c r="O427" i="1" s="1"/>
  <c r="AK435" i="1"/>
  <c r="O435" i="1" s="1"/>
  <c r="AK451" i="1"/>
  <c r="O451" i="1" s="1"/>
  <c r="AK459" i="1"/>
  <c r="O459" i="1" s="1"/>
  <c r="AK467" i="1"/>
  <c r="O467" i="1" s="1"/>
  <c r="AK479" i="1"/>
  <c r="O479" i="1" s="1"/>
  <c r="AK491" i="1"/>
  <c r="O491" i="1" s="1"/>
  <c r="AK507" i="1"/>
  <c r="O507" i="1" s="1"/>
  <c r="AK515" i="1"/>
  <c r="O515" i="1" s="1"/>
  <c r="AK523" i="1"/>
  <c r="O523" i="1" s="1"/>
  <c r="AK535" i="1"/>
  <c r="O535" i="1" s="1"/>
  <c r="AL479" i="1"/>
  <c r="P479" i="1" s="1"/>
  <c r="AL495" i="1"/>
  <c r="P495" i="1" s="1"/>
  <c r="AL527" i="1"/>
  <c r="P527" i="1" s="1"/>
  <c r="AK140" i="1"/>
  <c r="O140" i="1" s="1"/>
  <c r="AK180" i="1"/>
  <c r="O180" i="1" s="1"/>
  <c r="AK200" i="1"/>
  <c r="O200" i="1" s="1"/>
  <c r="AK236" i="1"/>
  <c r="O236" i="1" s="1"/>
  <c r="AK268" i="1"/>
  <c r="O268" i="1" s="1"/>
  <c r="AK316" i="1"/>
  <c r="O316" i="1" s="1"/>
  <c r="AK344" i="1"/>
  <c r="O344" i="1" s="1"/>
  <c r="AK376" i="1"/>
  <c r="O376" i="1" s="1"/>
  <c r="AK404" i="1"/>
  <c r="O404" i="1" s="1"/>
  <c r="AK496" i="1"/>
  <c r="O496" i="1" s="1"/>
  <c r="AL20" i="1"/>
  <c r="P20" i="1" s="1"/>
  <c r="AL68" i="1"/>
  <c r="P68" i="1" s="1"/>
  <c r="AL92" i="1"/>
  <c r="P92" i="1" s="1"/>
  <c r="AL140" i="1"/>
  <c r="P140" i="1" s="1"/>
  <c r="AL176" i="1"/>
  <c r="P176" i="1" s="1"/>
  <c r="AL208" i="1"/>
  <c r="P208" i="1" s="1"/>
  <c r="AL264" i="1"/>
  <c r="P264" i="1" s="1"/>
  <c r="AL296" i="1"/>
  <c r="P296" i="1" s="1"/>
  <c r="AL328" i="1"/>
  <c r="P328" i="1" s="1"/>
  <c r="AL364" i="1"/>
  <c r="P364" i="1" s="1"/>
  <c r="AL400" i="1"/>
  <c r="P400" i="1" s="1"/>
  <c r="AL424" i="1"/>
  <c r="P424" i="1" s="1"/>
  <c r="AL448" i="1"/>
  <c r="P448" i="1" s="1"/>
  <c r="AL484" i="1"/>
  <c r="P484" i="1" s="1"/>
  <c r="AL516" i="1"/>
  <c r="P516" i="1" s="1"/>
  <c r="AK33" i="1"/>
  <c r="O33" i="1" s="1"/>
  <c r="AK101" i="1"/>
  <c r="O101" i="1" s="1"/>
  <c r="AK161" i="1"/>
  <c r="O161" i="1" s="1"/>
  <c r="AK221" i="1"/>
  <c r="O221" i="1" s="1"/>
  <c r="AK249" i="1"/>
  <c r="O249" i="1" s="1"/>
  <c r="AK281" i="1"/>
  <c r="O281" i="1" s="1"/>
  <c r="AK329" i="1"/>
  <c r="O329" i="1" s="1"/>
  <c r="AK381" i="1"/>
  <c r="O381" i="1" s="1"/>
  <c r="AK457" i="1"/>
  <c r="O457" i="1" s="1"/>
  <c r="AK505" i="1"/>
  <c r="O505" i="1" s="1"/>
  <c r="AK533" i="1"/>
  <c r="O533" i="1" s="1"/>
  <c r="AL193" i="1"/>
  <c r="P193" i="1" s="1"/>
  <c r="AL229" i="1"/>
  <c r="P229" i="1" s="1"/>
  <c r="AL265" i="1"/>
  <c r="P265" i="1" s="1"/>
  <c r="AL325" i="1"/>
  <c r="P325" i="1" s="1"/>
  <c r="AL373" i="1"/>
  <c r="P373" i="1" s="1"/>
  <c r="AL409" i="1"/>
  <c r="P409" i="1" s="1"/>
  <c r="AL457" i="1"/>
  <c r="P457" i="1" s="1"/>
  <c r="AL489" i="1"/>
  <c r="P489" i="1" s="1"/>
  <c r="AL541" i="1"/>
  <c r="P541" i="1" s="1"/>
  <c r="AK23" i="1"/>
  <c r="O23" i="1" s="1"/>
  <c r="AK31" i="1"/>
  <c r="O31" i="1" s="1"/>
  <c r="AK39" i="1"/>
  <c r="O39" i="1" s="1"/>
  <c r="AK47" i="1"/>
  <c r="O47" i="1" s="1"/>
  <c r="AK59" i="1"/>
  <c r="O59" i="1" s="1"/>
  <c r="AK87" i="1"/>
  <c r="O87" i="1" s="1"/>
  <c r="AK95" i="1"/>
  <c r="O95" i="1" s="1"/>
  <c r="AK107" i="1"/>
  <c r="O107" i="1" s="1"/>
  <c r="AK119" i="1"/>
  <c r="O119" i="1" s="1"/>
  <c r="AK139" i="1"/>
  <c r="O139" i="1" s="1"/>
  <c r="AK147" i="1"/>
  <c r="O147" i="1" s="1"/>
  <c r="AK155" i="1"/>
  <c r="O155" i="1" s="1"/>
  <c r="AK163" i="1"/>
  <c r="O163" i="1" s="1"/>
  <c r="AK171" i="1"/>
  <c r="O171" i="1" s="1"/>
  <c r="AK179" i="1"/>
  <c r="O179" i="1" s="1"/>
  <c r="AK191" i="1"/>
  <c r="O191" i="1" s="1"/>
  <c r="AK203" i="1"/>
  <c r="O203" i="1" s="1"/>
  <c r="AK211" i="1"/>
  <c r="O211" i="1" s="1"/>
  <c r="AK219" i="1"/>
  <c r="O219" i="1" s="1"/>
  <c r="AK227" i="1"/>
  <c r="O227" i="1" s="1"/>
  <c r="AK235" i="1"/>
  <c r="O235" i="1" s="1"/>
  <c r="AK243" i="1"/>
  <c r="O243" i="1" s="1"/>
  <c r="AK251" i="1"/>
  <c r="O251" i="1" s="1"/>
  <c r="AK259" i="1"/>
  <c r="O259" i="1" s="1"/>
  <c r="AK275" i="1"/>
  <c r="O275" i="1" s="1"/>
  <c r="AK287" i="1"/>
  <c r="O287" i="1" s="1"/>
  <c r="AK295" i="1"/>
  <c r="O295" i="1" s="1"/>
  <c r="AK351" i="1"/>
  <c r="O351" i="1" s="1"/>
  <c r="AK359" i="1"/>
  <c r="O359" i="1" s="1"/>
  <c r="AK367" i="1"/>
  <c r="O367" i="1" s="1"/>
  <c r="AK379" i="1"/>
  <c r="O379" i="1" s="1"/>
  <c r="AK403" i="1"/>
  <c r="O403" i="1" s="1"/>
  <c r="AK443" i="1"/>
  <c r="O443" i="1" s="1"/>
  <c r="AK499" i="1"/>
  <c r="O499" i="1" s="1"/>
  <c r="AL511" i="1"/>
  <c r="P511" i="1" s="1"/>
  <c r="AK64" i="1"/>
  <c r="O64" i="1" s="1"/>
  <c r="AK104" i="1"/>
  <c r="O104" i="1" s="1"/>
  <c r="AK112" i="1"/>
  <c r="O112" i="1" s="1"/>
  <c r="AK120" i="1"/>
  <c r="O120" i="1" s="1"/>
  <c r="AK136" i="1"/>
  <c r="O136" i="1" s="1"/>
  <c r="AK156" i="1"/>
  <c r="O156" i="1" s="1"/>
  <c r="AK228" i="1"/>
  <c r="O228" i="1" s="1"/>
  <c r="AK264" i="1"/>
  <c r="O264" i="1" s="1"/>
  <c r="AK296" i="1"/>
  <c r="O296" i="1" s="1"/>
  <c r="AK320" i="1"/>
  <c r="O320" i="1" s="1"/>
  <c r="AK348" i="1"/>
  <c r="O348" i="1" s="1"/>
  <c r="AK436" i="1"/>
  <c r="O436" i="1" s="1"/>
  <c r="AK488" i="1"/>
  <c r="O488" i="1" s="1"/>
  <c r="AK532" i="1"/>
  <c r="O532" i="1" s="1"/>
  <c r="AL56" i="1"/>
  <c r="P56" i="1" s="1"/>
  <c r="AL120" i="1"/>
  <c r="P120" i="1" s="1"/>
  <c r="AL172" i="1"/>
  <c r="P172" i="1" s="1"/>
  <c r="AL204" i="1"/>
  <c r="P204" i="1" s="1"/>
  <c r="AL252" i="1"/>
  <c r="P252" i="1" s="1"/>
  <c r="AL288" i="1"/>
  <c r="P288" i="1" s="1"/>
  <c r="AL320" i="1"/>
  <c r="P320" i="1" s="1"/>
  <c r="AL356" i="1"/>
  <c r="P356" i="1" s="1"/>
  <c r="AL384" i="1"/>
  <c r="P384" i="1" s="1"/>
  <c r="AL412" i="1"/>
  <c r="P412" i="1" s="1"/>
  <c r="AL444" i="1"/>
  <c r="P444" i="1" s="1"/>
  <c r="AL476" i="1"/>
  <c r="P476" i="1" s="1"/>
  <c r="AL504" i="1"/>
  <c r="P504" i="1" s="1"/>
  <c r="AL536" i="1"/>
  <c r="P536" i="1" s="1"/>
  <c r="AK69" i="1"/>
  <c r="O69" i="1" s="1"/>
  <c r="AK105" i="1"/>
  <c r="O105" i="1" s="1"/>
  <c r="AK165" i="1"/>
  <c r="O165" i="1" s="1"/>
  <c r="AK209" i="1"/>
  <c r="O209" i="1" s="1"/>
  <c r="AK245" i="1"/>
  <c r="O245" i="1" s="1"/>
  <c r="AK277" i="1"/>
  <c r="O277" i="1" s="1"/>
  <c r="AK333" i="1"/>
  <c r="O333" i="1" s="1"/>
  <c r="AK377" i="1"/>
  <c r="O377" i="1" s="1"/>
  <c r="AK405" i="1"/>
  <c r="O405" i="1" s="1"/>
  <c r="AK429" i="1"/>
  <c r="O429" i="1" s="1"/>
  <c r="AK453" i="1"/>
  <c r="O453" i="1" s="1"/>
  <c r="AK481" i="1"/>
  <c r="O481" i="1" s="1"/>
  <c r="AL169" i="1"/>
  <c r="P169" i="1" s="1"/>
  <c r="AL225" i="1"/>
  <c r="P225" i="1" s="1"/>
  <c r="AL261" i="1"/>
  <c r="P261" i="1" s="1"/>
  <c r="AL305" i="1"/>
  <c r="P305" i="1" s="1"/>
  <c r="AL341" i="1"/>
  <c r="P341" i="1" s="1"/>
  <c r="AL385" i="1"/>
  <c r="P385" i="1" s="1"/>
  <c r="AL425" i="1"/>
  <c r="P425" i="1" s="1"/>
  <c r="AL461" i="1"/>
  <c r="P461" i="1" s="1"/>
  <c r="AL493" i="1"/>
  <c r="P493" i="1" s="1"/>
  <c r="AL19" i="1"/>
  <c r="P19" i="1" s="1"/>
  <c r="AL27" i="1"/>
  <c r="P27" i="1" s="1"/>
  <c r="AL35" i="1"/>
  <c r="P35" i="1" s="1"/>
  <c r="AL43" i="1"/>
  <c r="P43" i="1" s="1"/>
  <c r="AL55" i="1"/>
  <c r="P55" i="1" s="1"/>
  <c r="AL63" i="1"/>
  <c r="P63" i="1" s="1"/>
  <c r="AL71" i="1"/>
  <c r="P71" i="1" s="1"/>
  <c r="AL79" i="1"/>
  <c r="P79" i="1" s="1"/>
  <c r="AL87" i="1"/>
  <c r="P87" i="1" s="1"/>
  <c r="AL95" i="1"/>
  <c r="P95" i="1" s="1"/>
  <c r="AL103" i="1"/>
  <c r="P103" i="1" s="1"/>
  <c r="AL111" i="1"/>
  <c r="P111" i="1" s="1"/>
  <c r="AL119" i="1"/>
  <c r="P119" i="1" s="1"/>
  <c r="AL127" i="1"/>
  <c r="P127" i="1" s="1"/>
  <c r="AL135" i="1"/>
  <c r="P135" i="1" s="1"/>
  <c r="AL143" i="1"/>
  <c r="P143" i="1" s="1"/>
  <c r="AL151" i="1"/>
  <c r="P151" i="1" s="1"/>
  <c r="AL167" i="1"/>
  <c r="P167" i="1" s="1"/>
  <c r="AL175" i="1"/>
  <c r="P175" i="1" s="1"/>
  <c r="AL183" i="1"/>
  <c r="P183" i="1" s="1"/>
  <c r="AL191" i="1"/>
  <c r="P191" i="1" s="1"/>
  <c r="AL203" i="1"/>
  <c r="P203" i="1" s="1"/>
  <c r="AL211" i="1"/>
  <c r="P211" i="1" s="1"/>
  <c r="AL223" i="1"/>
  <c r="P223" i="1" s="1"/>
  <c r="AL231" i="1"/>
  <c r="P231" i="1" s="1"/>
  <c r="AL239" i="1"/>
  <c r="P239" i="1" s="1"/>
  <c r="AL255" i="1"/>
  <c r="P255" i="1" s="1"/>
  <c r="AL263" i="1"/>
  <c r="P263" i="1" s="1"/>
  <c r="AL271" i="1"/>
  <c r="P271" i="1" s="1"/>
  <c r="AL287" i="1"/>
  <c r="P287" i="1" s="1"/>
  <c r="AL295" i="1"/>
  <c r="P295" i="1" s="1"/>
  <c r="AL303" i="1"/>
  <c r="P303" i="1" s="1"/>
  <c r="AL311" i="1"/>
  <c r="P311" i="1" s="1"/>
  <c r="AL319" i="1"/>
  <c r="P319" i="1" s="1"/>
  <c r="AL327" i="1"/>
  <c r="P327" i="1" s="1"/>
  <c r="AL335" i="1"/>
  <c r="P335" i="1" s="1"/>
  <c r="AL343" i="1"/>
  <c r="P343" i="1" s="1"/>
  <c r="AL351" i="1"/>
  <c r="P351" i="1" s="1"/>
  <c r="AL359" i="1"/>
  <c r="P359" i="1" s="1"/>
  <c r="AL367" i="1"/>
  <c r="P367" i="1" s="1"/>
  <c r="AL375" i="1"/>
  <c r="P375" i="1" s="1"/>
  <c r="AL387" i="1"/>
  <c r="P387" i="1" s="1"/>
  <c r="AL395" i="1"/>
  <c r="P395" i="1" s="1"/>
  <c r="AL403" i="1"/>
  <c r="P403" i="1" s="1"/>
  <c r="AL411" i="1"/>
  <c r="P411" i="1" s="1"/>
  <c r="AL423" i="1"/>
  <c r="P423" i="1" s="1"/>
  <c r="AL431" i="1"/>
  <c r="P431" i="1" s="1"/>
  <c r="AL439" i="1"/>
  <c r="P439" i="1" s="1"/>
  <c r="AL447" i="1"/>
  <c r="P447" i="1" s="1"/>
  <c r="AL463" i="1"/>
  <c r="P463" i="1" s="1"/>
  <c r="AL471" i="1"/>
  <c r="P471" i="1" s="1"/>
  <c r="AL483" i="1"/>
  <c r="P483" i="1" s="1"/>
  <c r="AL503" i="1"/>
  <c r="P503" i="1" s="1"/>
  <c r="AL531" i="1"/>
  <c r="P531" i="1" s="1"/>
  <c r="AK124" i="1"/>
  <c r="O124" i="1" s="1"/>
  <c r="AK152" i="1"/>
  <c r="O152" i="1" s="1"/>
  <c r="AK196" i="1"/>
  <c r="O196" i="1" s="1"/>
  <c r="AK232" i="1"/>
  <c r="O232" i="1" s="1"/>
  <c r="AK260" i="1"/>
  <c r="O260" i="1" s="1"/>
  <c r="AK308" i="1"/>
  <c r="O308" i="1" s="1"/>
  <c r="AK340" i="1"/>
  <c r="O340" i="1" s="1"/>
  <c r="AK364" i="1"/>
  <c r="O364" i="1" s="1"/>
  <c r="AK452" i="1"/>
  <c r="O452" i="1" s="1"/>
  <c r="AK484" i="1"/>
  <c r="O484" i="1" s="1"/>
  <c r="AK504" i="1"/>
  <c r="O504" i="1" s="1"/>
  <c r="AL28" i="1"/>
  <c r="P28" i="1" s="1"/>
  <c r="AL60" i="1"/>
  <c r="P60" i="1" s="1"/>
  <c r="AL100" i="1"/>
  <c r="P100" i="1" s="1"/>
  <c r="AL144" i="1"/>
  <c r="P144" i="1" s="1"/>
  <c r="AL180" i="1"/>
  <c r="P180" i="1" s="1"/>
  <c r="AL232" i="1"/>
  <c r="P232" i="1" s="1"/>
  <c r="AL260" i="1"/>
  <c r="P260" i="1" s="1"/>
  <c r="AL300" i="1"/>
  <c r="P300" i="1" s="1"/>
  <c r="AL332" i="1"/>
  <c r="P332" i="1" s="1"/>
  <c r="AL368" i="1"/>
  <c r="P368" i="1" s="1"/>
  <c r="AL404" i="1"/>
  <c r="P404" i="1" s="1"/>
  <c r="AL440" i="1"/>
  <c r="P440" i="1" s="1"/>
  <c r="AL480" i="1"/>
  <c r="P480" i="1" s="1"/>
  <c r="AL512" i="1"/>
  <c r="P512" i="1" s="1"/>
  <c r="AK37" i="1"/>
  <c r="O37" i="1" s="1"/>
  <c r="AK109" i="1"/>
  <c r="O109" i="1" s="1"/>
  <c r="AK157" i="1"/>
  <c r="O157" i="1" s="1"/>
  <c r="AK189" i="1"/>
  <c r="O189" i="1" s="1"/>
  <c r="AK241" i="1"/>
  <c r="O241" i="1" s="1"/>
  <c r="AK273" i="1"/>
  <c r="O273" i="1" s="1"/>
  <c r="AK309" i="1"/>
  <c r="O309" i="1" s="1"/>
  <c r="AK341" i="1"/>
  <c r="O341" i="1" s="1"/>
  <c r="AK397" i="1"/>
  <c r="O397" i="1" s="1"/>
  <c r="AK521" i="1"/>
  <c r="O521" i="1" s="1"/>
  <c r="AL197" i="1"/>
  <c r="P197" i="1" s="1"/>
  <c r="AL233" i="1"/>
  <c r="P233" i="1" s="1"/>
  <c r="AL273" i="1"/>
  <c r="P273" i="1" s="1"/>
  <c r="AL313" i="1"/>
  <c r="P313" i="1" s="1"/>
  <c r="AL349" i="1"/>
  <c r="P349" i="1" s="1"/>
  <c r="AL397" i="1"/>
  <c r="P397" i="1" s="1"/>
  <c r="AL445" i="1"/>
  <c r="P445" i="1" s="1"/>
  <c r="AL481" i="1"/>
  <c r="P481" i="1" s="1"/>
  <c r="AL533" i="1"/>
  <c r="P533" i="1" s="1"/>
  <c r="AH16" i="1"/>
  <c r="L16" i="1" s="1"/>
  <c r="AK16" i="1"/>
  <c r="AK24" i="1"/>
  <c r="O24" i="1" s="1"/>
  <c r="AK36" i="1"/>
  <c r="O36" i="1" s="1"/>
  <c r="AK52" i="1"/>
  <c r="O52" i="1" s="1"/>
  <c r="AK68" i="1"/>
  <c r="O68" i="1" s="1"/>
  <c r="AK80" i="1"/>
  <c r="O80" i="1" s="1"/>
  <c r="AK88" i="1"/>
  <c r="O88" i="1" s="1"/>
  <c r="AK132" i="1"/>
  <c r="O132" i="1" s="1"/>
  <c r="AL157" i="1"/>
  <c r="P157" i="1" s="1"/>
  <c r="AL361" i="1"/>
  <c r="P361" i="1" s="1"/>
  <c r="AL513" i="1"/>
  <c r="P513" i="1" s="1"/>
  <c r="AL36" i="1"/>
  <c r="P36" i="1" s="1"/>
  <c r="AL88" i="1"/>
  <c r="P88" i="1" s="1"/>
  <c r="AL472" i="1"/>
  <c r="P472" i="1" s="1"/>
  <c r="AL297" i="1"/>
  <c r="P297" i="1" s="1"/>
  <c r="AL433" i="1"/>
  <c r="P433" i="1" s="1"/>
  <c r="AK17" i="1"/>
  <c r="O17" i="1" s="1"/>
  <c r="AK25" i="1"/>
  <c r="O25" i="1" s="1"/>
  <c r="AK49" i="1"/>
  <c r="O49" i="1" s="1"/>
  <c r="AK57" i="1"/>
  <c r="O57" i="1" s="1"/>
  <c r="AK85" i="1"/>
  <c r="O85" i="1" s="1"/>
  <c r="AK393" i="1"/>
  <c r="O393" i="1" s="1"/>
  <c r="AL357" i="1"/>
  <c r="P357" i="1" s="1"/>
  <c r="AL505" i="1"/>
  <c r="P505" i="1" s="1"/>
  <c r="AL21" i="1"/>
  <c r="P21" i="1" s="1"/>
  <c r="AL29" i="1"/>
  <c r="P29" i="1" s="1"/>
  <c r="AL37" i="1"/>
  <c r="P37" i="1" s="1"/>
  <c r="AL45" i="1"/>
  <c r="P45" i="1" s="1"/>
  <c r="AL53" i="1"/>
  <c r="P53" i="1" s="1"/>
  <c r="AL61" i="1"/>
  <c r="P61" i="1" s="1"/>
  <c r="AL69" i="1"/>
  <c r="P69" i="1" s="1"/>
  <c r="AL77" i="1"/>
  <c r="P77" i="1" s="1"/>
  <c r="AL85" i="1"/>
  <c r="P85" i="1" s="1"/>
  <c r="AL93" i="1"/>
  <c r="P93" i="1" s="1"/>
  <c r="AL101" i="1"/>
  <c r="P101" i="1" s="1"/>
  <c r="AL109" i="1"/>
  <c r="P109" i="1" s="1"/>
  <c r="AL117" i="1"/>
  <c r="P117" i="1" s="1"/>
  <c r="AL125" i="1"/>
  <c r="P125" i="1" s="1"/>
  <c r="AL133" i="1"/>
  <c r="P133" i="1" s="1"/>
  <c r="AL141" i="1"/>
  <c r="P141" i="1" s="1"/>
  <c r="AL149" i="1"/>
  <c r="P149" i="1" s="1"/>
  <c r="AL181" i="1"/>
  <c r="P181" i="1" s="1"/>
  <c r="AL189" i="1"/>
  <c r="P189" i="1" s="1"/>
  <c r="AL253" i="1"/>
  <c r="P253" i="1" s="1"/>
  <c r="AL413" i="1"/>
  <c r="P413" i="1" s="1"/>
  <c r="AK18" i="1"/>
  <c r="O18" i="1" s="1"/>
  <c r="AK26" i="1"/>
  <c r="O26" i="1" s="1"/>
  <c r="AK34" i="1"/>
  <c r="O34" i="1" s="1"/>
  <c r="AK42" i="1"/>
  <c r="O42" i="1" s="1"/>
  <c r="AK54" i="1"/>
  <c r="O54" i="1" s="1"/>
  <c r="AK66" i="1"/>
  <c r="O66" i="1" s="1"/>
  <c r="AK74" i="1"/>
  <c r="O74" i="1" s="1"/>
  <c r="AK82" i="1"/>
  <c r="O82" i="1" s="1"/>
  <c r="AK90" i="1"/>
  <c r="O90" i="1" s="1"/>
  <c r="AK40" i="1"/>
  <c r="O40" i="1" s="1"/>
  <c r="AK125" i="1"/>
  <c r="O125" i="1" s="1"/>
  <c r="AK197" i="1"/>
  <c r="O197" i="1" s="1"/>
  <c r="AK337" i="1"/>
  <c r="O337" i="1" s="1"/>
  <c r="AK385" i="1"/>
  <c r="O385" i="1" s="1"/>
  <c r="AK441" i="1"/>
  <c r="O441" i="1" s="1"/>
  <c r="AK489" i="1"/>
  <c r="O489" i="1" s="1"/>
  <c r="AK537" i="1"/>
  <c r="O537" i="1" s="1"/>
  <c r="AK286" i="1"/>
  <c r="O286" i="1" s="1"/>
  <c r="AK430" i="1"/>
  <c r="O430" i="1" s="1"/>
  <c r="AK482" i="1"/>
  <c r="O482" i="1" s="1"/>
  <c r="AL350" i="1"/>
  <c r="P350" i="1" s="1"/>
  <c r="AK343" i="1"/>
  <c r="O343" i="1" s="1"/>
  <c r="AK368" i="1"/>
  <c r="O368" i="1" s="1"/>
  <c r="AK274" i="1"/>
  <c r="O274" i="1" s="1"/>
  <c r="AK394" i="1"/>
  <c r="O394" i="1" s="1"/>
  <c r="AK426" i="1"/>
  <c r="O426" i="1" s="1"/>
  <c r="AK514" i="1"/>
  <c r="O514" i="1" s="1"/>
  <c r="AL310" i="1"/>
  <c r="P310" i="1" s="1"/>
  <c r="AK335" i="1"/>
  <c r="O335" i="1" s="1"/>
  <c r="AK400" i="1"/>
  <c r="O400" i="1" s="1"/>
  <c r="AK472" i="1"/>
  <c r="O472" i="1" s="1"/>
  <c r="AK307" i="1"/>
  <c r="O307" i="1" s="1"/>
  <c r="AK483" i="1"/>
  <c r="O483" i="1" s="1"/>
  <c r="AL523" i="1"/>
  <c r="P523" i="1" s="1"/>
  <c r="AK480" i="1"/>
  <c r="O480" i="1" s="1"/>
  <c r="AK111" i="1"/>
  <c r="O111" i="1" s="1"/>
  <c r="AK183" i="1"/>
  <c r="O183" i="1" s="1"/>
  <c r="AK279" i="1"/>
  <c r="AL159" i="1"/>
  <c r="P159" i="1" s="1"/>
  <c r="AL247" i="1"/>
  <c r="P247" i="1" s="1"/>
  <c r="AK63" i="1"/>
  <c r="O63" i="1" s="1"/>
  <c r="AK79" i="1"/>
  <c r="O79" i="1" s="1"/>
  <c r="AK188" i="1"/>
  <c r="O188" i="1" s="1"/>
  <c r="AK252" i="1"/>
  <c r="O252" i="1" s="1"/>
  <c r="AL47" i="1"/>
  <c r="P47" i="1" s="1"/>
  <c r="AL128" i="1"/>
  <c r="P128" i="1" s="1"/>
  <c r="AL240" i="1"/>
  <c r="P240" i="1" s="1"/>
  <c r="AK476" i="1"/>
  <c r="O476" i="1" s="1"/>
  <c r="AM362" i="1"/>
  <c r="Q362" i="1" s="1"/>
  <c r="AM33" i="1"/>
  <c r="Q33" i="1" s="1"/>
  <c r="AM417" i="1"/>
  <c r="Q417" i="1" s="1"/>
  <c r="AM46" i="1"/>
  <c r="Q46" i="1" s="1"/>
  <c r="AM62" i="1"/>
  <c r="Q62" i="1" s="1"/>
  <c r="AM243" i="1"/>
  <c r="Q243" i="1" s="1"/>
  <c r="AM307" i="1"/>
  <c r="Q307" i="1" s="1"/>
  <c r="AM339" i="1"/>
  <c r="Q339" i="1" s="1"/>
  <c r="AM355" i="1"/>
  <c r="Q355" i="1" s="1"/>
  <c r="AM512" i="1"/>
  <c r="Q512" i="1" s="1"/>
  <c r="AL18" i="1"/>
  <c r="P18" i="1" s="1"/>
  <c r="AL26" i="1"/>
  <c r="P26" i="1" s="1"/>
  <c r="AL34" i="1"/>
  <c r="P34" i="1" s="1"/>
  <c r="AL42" i="1"/>
  <c r="P42" i="1" s="1"/>
  <c r="AL50" i="1"/>
  <c r="P50" i="1" s="1"/>
  <c r="AL58" i="1"/>
  <c r="P58" i="1" s="1"/>
  <c r="AL66" i="1"/>
  <c r="P66" i="1" s="1"/>
  <c r="AL74" i="1"/>
  <c r="P74" i="1" s="1"/>
  <c r="AL82" i="1"/>
  <c r="P82" i="1" s="1"/>
  <c r="AL90" i="1"/>
  <c r="P90" i="1" s="1"/>
  <c r="AK102" i="1"/>
  <c r="O102" i="1" s="1"/>
  <c r="AK110" i="1"/>
  <c r="O110" i="1" s="1"/>
  <c r="AK118" i="1"/>
  <c r="O118" i="1" s="1"/>
  <c r="AK126" i="1"/>
  <c r="O126" i="1" s="1"/>
  <c r="AK134" i="1"/>
  <c r="O134" i="1" s="1"/>
  <c r="AK142" i="1"/>
  <c r="O142" i="1" s="1"/>
  <c r="AK150" i="1"/>
  <c r="O150" i="1" s="1"/>
  <c r="AK158" i="1"/>
  <c r="O158" i="1" s="1"/>
  <c r="AK166" i="1"/>
  <c r="O166" i="1" s="1"/>
  <c r="AK174" i="1"/>
  <c r="O174" i="1" s="1"/>
  <c r="AK182" i="1"/>
  <c r="O182" i="1" s="1"/>
  <c r="AK190" i="1"/>
  <c r="O190" i="1" s="1"/>
  <c r="AK198" i="1"/>
  <c r="O198" i="1" s="1"/>
  <c r="AK206" i="1"/>
  <c r="O206" i="1" s="1"/>
  <c r="AK214" i="1"/>
  <c r="O214" i="1" s="1"/>
  <c r="AK226" i="1"/>
  <c r="O226" i="1" s="1"/>
  <c r="AK234" i="1"/>
  <c r="O234" i="1" s="1"/>
  <c r="AK242" i="1"/>
  <c r="O242" i="1" s="1"/>
  <c r="AK250" i="1"/>
  <c r="O250" i="1" s="1"/>
  <c r="AK258" i="1"/>
  <c r="O258" i="1" s="1"/>
  <c r="AK266" i="1"/>
  <c r="O266" i="1" s="1"/>
  <c r="AK294" i="1"/>
  <c r="O294" i="1" s="1"/>
  <c r="AK302" i="1"/>
  <c r="O302" i="1" s="1"/>
  <c r="AK310" i="1"/>
  <c r="O310" i="1" s="1"/>
  <c r="AK318" i="1"/>
  <c r="O318" i="1" s="1"/>
  <c r="AK326" i="1"/>
  <c r="O326" i="1" s="1"/>
  <c r="AK334" i="1"/>
  <c r="O334" i="1" s="1"/>
  <c r="AK342" i="1"/>
  <c r="O342" i="1" s="1"/>
  <c r="AK350" i="1"/>
  <c r="O350" i="1" s="1"/>
  <c r="AK358" i="1"/>
  <c r="O358" i="1" s="1"/>
  <c r="AK374" i="1"/>
  <c r="O374" i="1" s="1"/>
  <c r="AK382" i="1"/>
  <c r="O382" i="1" s="1"/>
  <c r="AK406" i="1"/>
  <c r="O406" i="1" s="1"/>
  <c r="AK438" i="1"/>
  <c r="O438" i="1" s="1"/>
  <c r="AK450" i="1"/>
  <c r="O450" i="1" s="1"/>
  <c r="AK458" i="1"/>
  <c r="O458" i="1" s="1"/>
  <c r="AK486" i="1"/>
  <c r="O486" i="1" s="1"/>
  <c r="AK494" i="1"/>
  <c r="O494" i="1" s="1"/>
  <c r="AK502" i="1"/>
  <c r="O502" i="1" s="1"/>
  <c r="AK510" i="1"/>
  <c r="O510" i="1" s="1"/>
  <c r="AK534" i="1"/>
  <c r="O534" i="1" s="1"/>
  <c r="AK96" i="1"/>
  <c r="O96" i="1" s="1"/>
  <c r="AK276" i="1"/>
  <c r="O276" i="1" s="1"/>
  <c r="AK336" i="1"/>
  <c r="O336" i="1" s="1"/>
  <c r="AK372" i="1"/>
  <c r="O372" i="1" s="1"/>
  <c r="AK412" i="1"/>
  <c r="O412" i="1" s="1"/>
  <c r="AK448" i="1"/>
  <c r="O448" i="1" s="1"/>
  <c r="AK516" i="1"/>
  <c r="O516" i="1" s="1"/>
  <c r="AL44" i="1"/>
  <c r="P44" i="1" s="1"/>
  <c r="AL84" i="1"/>
  <c r="P84" i="1" s="1"/>
  <c r="AL116" i="1"/>
  <c r="P116" i="1" s="1"/>
  <c r="AL168" i="1"/>
  <c r="P168" i="1" s="1"/>
  <c r="AL200" i="1"/>
  <c r="P200" i="1" s="1"/>
  <c r="AL228" i="1"/>
  <c r="P228" i="1" s="1"/>
  <c r="AL256" i="1"/>
  <c r="P256" i="1" s="1"/>
  <c r="AL292" i="1"/>
  <c r="P292" i="1" s="1"/>
  <c r="AL324" i="1"/>
  <c r="P324" i="1" s="1"/>
  <c r="AL352" i="1"/>
  <c r="P352" i="1" s="1"/>
  <c r="AL376" i="1"/>
  <c r="P376" i="1" s="1"/>
  <c r="AL408" i="1"/>
  <c r="P408" i="1" s="1"/>
  <c r="AL452" i="1"/>
  <c r="P452" i="1" s="1"/>
  <c r="AL488" i="1"/>
  <c r="P488" i="1" s="1"/>
  <c r="AL524" i="1"/>
  <c r="P524" i="1" s="1"/>
  <c r="AK41" i="1"/>
  <c r="O41" i="1" s="1"/>
  <c r="AK89" i="1"/>
  <c r="O89" i="1" s="1"/>
  <c r="AK113" i="1"/>
  <c r="O113" i="1" s="1"/>
  <c r="AK141" i="1"/>
  <c r="O141" i="1" s="1"/>
  <c r="AK169" i="1"/>
  <c r="O169" i="1" s="1"/>
  <c r="AK201" i="1"/>
  <c r="O201" i="1" s="1"/>
  <c r="AK233" i="1"/>
  <c r="O233" i="1" s="1"/>
  <c r="AK265" i="1"/>
  <c r="O265" i="1" s="1"/>
  <c r="AK301" i="1"/>
  <c r="O301" i="1" s="1"/>
  <c r="AK325" i="1"/>
  <c r="O325" i="1" s="1"/>
  <c r="AK373" i="1"/>
  <c r="O373" i="1" s="1"/>
  <c r="AK425" i="1"/>
  <c r="O425" i="1" s="1"/>
  <c r="AK449" i="1"/>
  <c r="O449" i="1" s="1"/>
  <c r="AK509" i="1"/>
  <c r="O509" i="1" s="1"/>
  <c r="AK541" i="1"/>
  <c r="O541" i="1" s="1"/>
  <c r="AL201" i="1"/>
  <c r="P201" i="1" s="1"/>
  <c r="AL237" i="1"/>
  <c r="P237" i="1" s="1"/>
  <c r="AL277" i="1"/>
  <c r="P277" i="1" s="1"/>
  <c r="AL317" i="1"/>
  <c r="P317" i="1" s="1"/>
  <c r="AL353" i="1"/>
  <c r="P353" i="1" s="1"/>
  <c r="AL393" i="1"/>
  <c r="P393" i="1" s="1"/>
  <c r="AL421" i="1"/>
  <c r="P421" i="1" s="1"/>
  <c r="AL469" i="1"/>
  <c r="P469" i="1" s="1"/>
  <c r="AL497" i="1"/>
  <c r="P497" i="1" s="1"/>
  <c r="AK44" i="1"/>
  <c r="O44" i="1" s="1"/>
  <c r="AK133" i="1"/>
  <c r="O133" i="1" s="1"/>
  <c r="AK213" i="1"/>
  <c r="O213" i="1" s="1"/>
  <c r="AK345" i="1"/>
  <c r="O345" i="1" s="1"/>
  <c r="AK401" i="1"/>
  <c r="O401" i="1" s="1"/>
  <c r="AK465" i="1"/>
  <c r="O465" i="1" s="1"/>
  <c r="AK493" i="1"/>
  <c r="O493" i="1" s="1"/>
  <c r="AL285" i="1"/>
  <c r="P285" i="1" s="1"/>
  <c r="AK370" i="1"/>
  <c r="O370" i="1" s="1"/>
  <c r="AK442" i="1"/>
  <c r="O442" i="1" s="1"/>
  <c r="AK526" i="1"/>
  <c r="O526" i="1" s="1"/>
  <c r="AL506" i="1"/>
  <c r="P506" i="1" s="1"/>
  <c r="AH383" i="1"/>
  <c r="L383" i="1" s="1"/>
  <c r="AK383" i="1"/>
  <c r="AK392" i="1"/>
  <c r="O392" i="1" s="1"/>
  <c r="AK282" i="1"/>
  <c r="O282" i="1" s="1"/>
  <c r="AK402" i="1"/>
  <c r="O402" i="1" s="1"/>
  <c r="AK434" i="1"/>
  <c r="O434" i="1" s="1"/>
  <c r="AK522" i="1"/>
  <c r="O522" i="1" s="1"/>
  <c r="AL334" i="1"/>
  <c r="P334" i="1" s="1"/>
  <c r="AK347" i="1"/>
  <c r="O347" i="1" s="1"/>
  <c r="AK416" i="1"/>
  <c r="O416" i="1" s="1"/>
  <c r="AK528" i="1"/>
  <c r="O528" i="1" s="1"/>
  <c r="AK323" i="1"/>
  <c r="O323" i="1" s="1"/>
  <c r="AK495" i="1"/>
  <c r="O495" i="1" s="1"/>
  <c r="AK396" i="1"/>
  <c r="O396" i="1" s="1"/>
  <c r="AK46" i="1"/>
  <c r="O46" i="1" s="1"/>
  <c r="AK123" i="1"/>
  <c r="O123" i="1" s="1"/>
  <c r="AH199" i="1"/>
  <c r="L199" i="1" s="1"/>
  <c r="AK199" i="1"/>
  <c r="AK299" i="1"/>
  <c r="O299" i="1" s="1"/>
  <c r="AI199" i="1"/>
  <c r="M199" i="1" s="1"/>
  <c r="AL199" i="1"/>
  <c r="AI279" i="1"/>
  <c r="M279" i="1" s="1"/>
  <c r="AL279" i="1"/>
  <c r="AK67" i="1"/>
  <c r="O67" i="1" s="1"/>
  <c r="AK160" i="1"/>
  <c r="O160" i="1" s="1"/>
  <c r="AK208" i="1"/>
  <c r="O208" i="1" s="1"/>
  <c r="AK272" i="1"/>
  <c r="O272" i="1" s="1"/>
  <c r="AL96" i="1"/>
  <c r="P96" i="1" s="1"/>
  <c r="AL136" i="1"/>
  <c r="P136" i="1" s="1"/>
  <c r="AL268" i="1"/>
  <c r="P268" i="1" s="1"/>
  <c r="AK524" i="1"/>
  <c r="O524" i="1" s="1"/>
  <c r="AM17" i="1"/>
  <c r="Q17" i="1" s="1"/>
  <c r="AM133" i="1"/>
  <c r="Q133" i="1" s="1"/>
  <c r="AM103" i="1"/>
  <c r="Q103" i="1" s="1"/>
  <c r="AM196" i="1"/>
  <c r="Q196" i="1" s="1"/>
  <c r="AL102" i="1"/>
  <c r="P102" i="1" s="1"/>
  <c r="AL110" i="1"/>
  <c r="P110" i="1" s="1"/>
  <c r="AL118" i="1"/>
  <c r="P118" i="1" s="1"/>
  <c r="AL126" i="1"/>
  <c r="P126" i="1" s="1"/>
  <c r="AL134" i="1"/>
  <c r="P134" i="1" s="1"/>
  <c r="AL142" i="1"/>
  <c r="P142" i="1" s="1"/>
  <c r="AL150" i="1"/>
  <c r="P150" i="1" s="1"/>
  <c r="AL158" i="1"/>
  <c r="P158" i="1" s="1"/>
  <c r="AL166" i="1"/>
  <c r="P166" i="1" s="1"/>
  <c r="AL174" i="1"/>
  <c r="P174" i="1" s="1"/>
  <c r="AL182" i="1"/>
  <c r="P182" i="1" s="1"/>
  <c r="AL190" i="1"/>
  <c r="P190" i="1" s="1"/>
  <c r="AL198" i="1"/>
  <c r="P198" i="1" s="1"/>
  <c r="AL206" i="1"/>
  <c r="P206" i="1" s="1"/>
  <c r="AL214" i="1"/>
  <c r="P214" i="1" s="1"/>
  <c r="AL222" i="1"/>
  <c r="P222" i="1" s="1"/>
  <c r="AL230" i="1"/>
  <c r="P230" i="1" s="1"/>
  <c r="AL238" i="1"/>
  <c r="P238" i="1" s="1"/>
  <c r="AL246" i="1"/>
  <c r="P246" i="1" s="1"/>
  <c r="AL254" i="1"/>
  <c r="P254" i="1" s="1"/>
  <c r="AL262" i="1"/>
  <c r="P262" i="1" s="1"/>
  <c r="AL270" i="1"/>
  <c r="P270" i="1" s="1"/>
  <c r="AL278" i="1"/>
  <c r="P278" i="1" s="1"/>
  <c r="AL286" i="1"/>
  <c r="P286" i="1" s="1"/>
  <c r="AL294" i="1"/>
  <c r="P294" i="1" s="1"/>
  <c r="AL306" i="1"/>
  <c r="P306" i="1" s="1"/>
  <c r="AL318" i="1"/>
  <c r="P318" i="1" s="1"/>
  <c r="AL326" i="1"/>
  <c r="P326" i="1" s="1"/>
  <c r="AL338" i="1"/>
  <c r="P338" i="1" s="1"/>
  <c r="AL354" i="1"/>
  <c r="P354" i="1" s="1"/>
  <c r="AL362" i="1"/>
  <c r="P362" i="1" s="1"/>
  <c r="AL370" i="1"/>
  <c r="P370" i="1" s="1"/>
  <c r="AL378" i="1"/>
  <c r="P378" i="1" s="1"/>
  <c r="AL386" i="1"/>
  <c r="P386" i="1" s="1"/>
  <c r="AL394" i="1"/>
  <c r="P394" i="1" s="1"/>
  <c r="AL402" i="1"/>
  <c r="P402" i="1" s="1"/>
  <c r="AL410" i="1"/>
  <c r="P410" i="1" s="1"/>
  <c r="AL418" i="1"/>
  <c r="P418" i="1" s="1"/>
  <c r="AL426" i="1"/>
  <c r="P426" i="1" s="1"/>
  <c r="AL434" i="1"/>
  <c r="P434" i="1" s="1"/>
  <c r="AL442" i="1"/>
  <c r="P442" i="1" s="1"/>
  <c r="AL450" i="1"/>
  <c r="P450" i="1" s="1"/>
  <c r="AL458" i="1"/>
  <c r="P458" i="1" s="1"/>
  <c r="AL466" i="1"/>
  <c r="P466" i="1" s="1"/>
  <c r="AL474" i="1"/>
  <c r="P474" i="1" s="1"/>
  <c r="AL482" i="1"/>
  <c r="P482" i="1" s="1"/>
  <c r="AL490" i="1"/>
  <c r="P490" i="1" s="1"/>
  <c r="AL498" i="1"/>
  <c r="P498" i="1" s="1"/>
  <c r="AL510" i="1"/>
  <c r="P510" i="1" s="1"/>
  <c r="AL518" i="1"/>
  <c r="P518" i="1" s="1"/>
  <c r="AL526" i="1"/>
  <c r="P526" i="1" s="1"/>
  <c r="AL534" i="1"/>
  <c r="P534" i="1" s="1"/>
  <c r="AL542" i="1"/>
  <c r="P542" i="1" s="1"/>
  <c r="AK387" i="1"/>
  <c r="O387" i="1" s="1"/>
  <c r="AK399" i="1"/>
  <c r="O399" i="1" s="1"/>
  <c r="AK411" i="1"/>
  <c r="O411" i="1" s="1"/>
  <c r="AK423" i="1"/>
  <c r="O423" i="1" s="1"/>
  <c r="AK431" i="1"/>
  <c r="O431" i="1" s="1"/>
  <c r="AK447" i="1"/>
  <c r="O447" i="1" s="1"/>
  <c r="AK455" i="1"/>
  <c r="O455" i="1" s="1"/>
  <c r="AK463" i="1"/>
  <c r="O463" i="1" s="1"/>
  <c r="AK475" i="1"/>
  <c r="O475" i="1" s="1"/>
  <c r="AK487" i="1"/>
  <c r="O487" i="1" s="1"/>
  <c r="AK503" i="1"/>
  <c r="O503" i="1" s="1"/>
  <c r="AK511" i="1"/>
  <c r="O511" i="1" s="1"/>
  <c r="AK519" i="1"/>
  <c r="O519" i="1" s="1"/>
  <c r="AK527" i="1"/>
  <c r="O527" i="1" s="1"/>
  <c r="AK539" i="1"/>
  <c r="O539" i="1" s="1"/>
  <c r="AL487" i="1"/>
  <c r="P487" i="1" s="1"/>
  <c r="AL519" i="1"/>
  <c r="P519" i="1" s="1"/>
  <c r="AL535" i="1"/>
  <c r="P535" i="1" s="1"/>
  <c r="AK168" i="1"/>
  <c r="O168" i="1" s="1"/>
  <c r="AK192" i="1"/>
  <c r="O192" i="1" s="1"/>
  <c r="AK212" i="1"/>
  <c r="O212" i="1" s="1"/>
  <c r="AK256" i="1"/>
  <c r="O256" i="1" s="1"/>
  <c r="AK300" i="1"/>
  <c r="O300" i="1" s="1"/>
  <c r="AK328" i="1"/>
  <c r="O328" i="1" s="1"/>
  <c r="AK360" i="1"/>
  <c r="O360" i="1" s="1"/>
  <c r="AK388" i="1"/>
  <c r="O388" i="1" s="1"/>
  <c r="AK408" i="1"/>
  <c r="O408" i="1" s="1"/>
  <c r="AK512" i="1"/>
  <c r="O512" i="1" s="1"/>
  <c r="AL52" i="1"/>
  <c r="P52" i="1" s="1"/>
  <c r="AL76" i="1"/>
  <c r="P76" i="1" s="1"/>
  <c r="AL108" i="1"/>
  <c r="P108" i="1" s="1"/>
  <c r="AL160" i="1"/>
  <c r="P160" i="1" s="1"/>
  <c r="AL192" i="1"/>
  <c r="P192" i="1" s="1"/>
  <c r="AL224" i="1"/>
  <c r="P224" i="1" s="1"/>
  <c r="AL284" i="1"/>
  <c r="P284" i="1" s="1"/>
  <c r="AL312" i="1"/>
  <c r="P312" i="1" s="1"/>
  <c r="AL344" i="1"/>
  <c r="P344" i="1" s="1"/>
  <c r="AL380" i="1"/>
  <c r="P380" i="1" s="1"/>
  <c r="AL416" i="1"/>
  <c r="P416" i="1" s="1"/>
  <c r="AL436" i="1"/>
  <c r="P436" i="1" s="1"/>
  <c r="AL464" i="1"/>
  <c r="P464" i="1" s="1"/>
  <c r="AL500" i="1"/>
  <c r="P500" i="1" s="1"/>
  <c r="AL532" i="1"/>
  <c r="P532" i="1" s="1"/>
  <c r="AK81" i="1"/>
  <c r="O81" i="1" s="1"/>
  <c r="AK117" i="1"/>
  <c r="O117" i="1" s="1"/>
  <c r="AK177" i="1"/>
  <c r="O177" i="1" s="1"/>
  <c r="AK229" i="1"/>
  <c r="O229" i="1" s="1"/>
  <c r="AK269" i="1"/>
  <c r="O269" i="1" s="1"/>
  <c r="AK293" i="1"/>
  <c r="O293" i="1" s="1"/>
  <c r="AK349" i="1"/>
  <c r="O349" i="1" s="1"/>
  <c r="AK421" i="1"/>
  <c r="O421" i="1" s="1"/>
  <c r="AK473" i="1"/>
  <c r="O473" i="1" s="1"/>
  <c r="AK517" i="1"/>
  <c r="O517" i="1" s="1"/>
  <c r="AL153" i="1"/>
  <c r="P153" i="1" s="1"/>
  <c r="AL213" i="1"/>
  <c r="P213" i="1" s="1"/>
  <c r="AL245" i="1"/>
  <c r="P245" i="1" s="1"/>
  <c r="AL309" i="1"/>
  <c r="P309" i="1" s="1"/>
  <c r="AL345" i="1"/>
  <c r="P345" i="1" s="1"/>
  <c r="AL389" i="1"/>
  <c r="P389" i="1" s="1"/>
  <c r="AL441" i="1"/>
  <c r="P441" i="1" s="1"/>
  <c r="AL473" i="1"/>
  <c r="P473" i="1" s="1"/>
  <c r="AL521" i="1"/>
  <c r="P521" i="1" s="1"/>
  <c r="AK19" i="1"/>
  <c r="O19" i="1" s="1"/>
  <c r="AK27" i="1"/>
  <c r="O27" i="1" s="1"/>
  <c r="AK35" i="1"/>
  <c r="O35" i="1" s="1"/>
  <c r="AK43" i="1"/>
  <c r="O43" i="1" s="1"/>
  <c r="AK51" i="1"/>
  <c r="O51" i="1" s="1"/>
  <c r="AK83" i="1"/>
  <c r="O83" i="1" s="1"/>
  <c r="AK91" i="1"/>
  <c r="O91" i="1" s="1"/>
  <c r="AK99" i="1"/>
  <c r="O99" i="1" s="1"/>
  <c r="AK115" i="1"/>
  <c r="O115" i="1" s="1"/>
  <c r="AK127" i="1"/>
  <c r="O127" i="1" s="1"/>
  <c r="AK143" i="1"/>
  <c r="O143" i="1" s="1"/>
  <c r="AK151" i="1"/>
  <c r="O151" i="1" s="1"/>
  <c r="AK159" i="1"/>
  <c r="O159" i="1" s="1"/>
  <c r="AK167" i="1"/>
  <c r="O167" i="1" s="1"/>
  <c r="AK175" i="1"/>
  <c r="O175" i="1" s="1"/>
  <c r="AK187" i="1"/>
  <c r="O187" i="1" s="1"/>
  <c r="AK195" i="1"/>
  <c r="O195" i="1" s="1"/>
  <c r="AK207" i="1"/>
  <c r="O207" i="1" s="1"/>
  <c r="AK215" i="1"/>
  <c r="O215" i="1" s="1"/>
  <c r="AK223" i="1"/>
  <c r="O223" i="1" s="1"/>
  <c r="AK231" i="1"/>
  <c r="O231" i="1" s="1"/>
  <c r="AK239" i="1"/>
  <c r="O239" i="1" s="1"/>
  <c r="AK247" i="1"/>
  <c r="O247" i="1" s="1"/>
  <c r="AK255" i="1"/>
  <c r="O255" i="1" s="1"/>
  <c r="AK263" i="1"/>
  <c r="O263" i="1" s="1"/>
  <c r="AK283" i="1"/>
  <c r="O283" i="1" s="1"/>
  <c r="AK291" i="1"/>
  <c r="O291" i="1" s="1"/>
  <c r="AK319" i="1"/>
  <c r="O319" i="1" s="1"/>
  <c r="AK355" i="1"/>
  <c r="O355" i="1" s="1"/>
  <c r="AK363" i="1"/>
  <c r="O363" i="1" s="1"/>
  <c r="AK375" i="1"/>
  <c r="O375" i="1" s="1"/>
  <c r="AK391" i="1"/>
  <c r="O391" i="1" s="1"/>
  <c r="AK419" i="1"/>
  <c r="O419" i="1" s="1"/>
  <c r="AK471" i="1"/>
  <c r="O471" i="1" s="1"/>
  <c r="AK531" i="1"/>
  <c r="O531" i="1" s="1"/>
  <c r="AL539" i="1"/>
  <c r="P539" i="1" s="1"/>
  <c r="AK92" i="1"/>
  <c r="O92" i="1" s="1"/>
  <c r="AK108" i="1"/>
  <c r="O108" i="1" s="1"/>
  <c r="AK116" i="1"/>
  <c r="O116" i="1" s="1"/>
  <c r="AK128" i="1"/>
  <c r="O128" i="1" s="1"/>
  <c r="AK148" i="1"/>
  <c r="O148" i="1" s="1"/>
  <c r="AK176" i="1"/>
  <c r="O176" i="1" s="1"/>
  <c r="AK244" i="1"/>
  <c r="O244" i="1" s="1"/>
  <c r="AK284" i="1"/>
  <c r="O284" i="1" s="1"/>
  <c r="AK304" i="1"/>
  <c r="O304" i="1" s="1"/>
  <c r="AK332" i="1"/>
  <c r="O332" i="1" s="1"/>
  <c r="AK420" i="1"/>
  <c r="O420" i="1" s="1"/>
  <c r="AK456" i="1"/>
  <c r="O456" i="1" s="1"/>
  <c r="AK508" i="1"/>
  <c r="O508" i="1" s="1"/>
  <c r="AI16" i="1"/>
  <c r="M16" i="1" s="1"/>
  <c r="AL16" i="1"/>
  <c r="AL72" i="1"/>
  <c r="P72" i="1" s="1"/>
  <c r="AL152" i="1"/>
  <c r="P152" i="1" s="1"/>
  <c r="AL188" i="1"/>
  <c r="P188" i="1" s="1"/>
  <c r="AL220" i="1"/>
  <c r="P220" i="1" s="1"/>
  <c r="AL272" i="1"/>
  <c r="P272" i="1" s="1"/>
  <c r="AL304" i="1"/>
  <c r="P304" i="1" s="1"/>
  <c r="AL336" i="1"/>
  <c r="P336" i="1" s="1"/>
  <c r="AL372" i="1"/>
  <c r="P372" i="1" s="1"/>
  <c r="AL396" i="1"/>
  <c r="P396" i="1" s="1"/>
  <c r="AL428" i="1"/>
  <c r="P428" i="1" s="1"/>
  <c r="AL456" i="1"/>
  <c r="P456" i="1" s="1"/>
  <c r="AL492" i="1"/>
  <c r="P492" i="1" s="1"/>
  <c r="AL520" i="1"/>
  <c r="P520" i="1" s="1"/>
  <c r="AK45" i="1"/>
  <c r="O45" i="1" s="1"/>
  <c r="AK93" i="1"/>
  <c r="O93" i="1" s="1"/>
  <c r="AK149" i="1"/>
  <c r="O149" i="1" s="1"/>
  <c r="AK181" i="1"/>
  <c r="O181" i="1" s="1"/>
  <c r="AK225" i="1"/>
  <c r="O225" i="1" s="1"/>
  <c r="AK261" i="1"/>
  <c r="O261" i="1" s="1"/>
  <c r="AK317" i="1"/>
  <c r="O317" i="1" s="1"/>
  <c r="AK361" i="1"/>
  <c r="O361" i="1" s="1"/>
  <c r="AK389" i="1"/>
  <c r="O389" i="1" s="1"/>
  <c r="AK413" i="1"/>
  <c r="O413" i="1" s="1"/>
  <c r="AK445" i="1"/>
  <c r="O445" i="1" s="1"/>
  <c r="AK469" i="1"/>
  <c r="O469" i="1" s="1"/>
  <c r="AK513" i="1"/>
  <c r="O513" i="1" s="1"/>
  <c r="AL205" i="1"/>
  <c r="P205" i="1" s="1"/>
  <c r="AL241" i="1"/>
  <c r="P241" i="1" s="1"/>
  <c r="AL281" i="1"/>
  <c r="P281" i="1" s="1"/>
  <c r="AL321" i="1"/>
  <c r="P321" i="1" s="1"/>
  <c r="AL369" i="1"/>
  <c r="P369" i="1" s="1"/>
  <c r="AL401" i="1"/>
  <c r="P401" i="1" s="1"/>
  <c r="AL453" i="1"/>
  <c r="P453" i="1" s="1"/>
  <c r="AL477" i="1"/>
  <c r="P477" i="1" s="1"/>
  <c r="AL525" i="1"/>
  <c r="P525" i="1" s="1"/>
  <c r="AL23" i="1"/>
  <c r="P23" i="1" s="1"/>
  <c r="AL31" i="1"/>
  <c r="P31" i="1" s="1"/>
  <c r="AL39" i="1"/>
  <c r="P39" i="1" s="1"/>
  <c r="AL51" i="1"/>
  <c r="P51" i="1" s="1"/>
  <c r="AL59" i="1"/>
  <c r="P59" i="1" s="1"/>
  <c r="AL67" i="1"/>
  <c r="P67" i="1" s="1"/>
  <c r="AL75" i="1"/>
  <c r="P75" i="1" s="1"/>
  <c r="AL83" i="1"/>
  <c r="P83" i="1" s="1"/>
  <c r="AL91" i="1"/>
  <c r="P91" i="1" s="1"/>
  <c r="AL99" i="1"/>
  <c r="P99" i="1" s="1"/>
  <c r="AL107" i="1"/>
  <c r="P107" i="1" s="1"/>
  <c r="AL115" i="1"/>
  <c r="P115" i="1" s="1"/>
  <c r="AL123" i="1"/>
  <c r="P123" i="1" s="1"/>
  <c r="AL131" i="1"/>
  <c r="P131" i="1" s="1"/>
  <c r="AL139" i="1"/>
  <c r="P139" i="1" s="1"/>
  <c r="AL147" i="1"/>
  <c r="P147" i="1" s="1"/>
  <c r="AL163" i="1"/>
  <c r="P163" i="1" s="1"/>
  <c r="AL171" i="1"/>
  <c r="P171" i="1" s="1"/>
  <c r="AL179" i="1"/>
  <c r="P179" i="1" s="1"/>
  <c r="AL187" i="1"/>
  <c r="P187" i="1" s="1"/>
  <c r="AL195" i="1"/>
  <c r="P195" i="1" s="1"/>
  <c r="AL207" i="1"/>
  <c r="P207" i="1" s="1"/>
  <c r="AL215" i="1"/>
  <c r="P215" i="1" s="1"/>
  <c r="AL227" i="1"/>
  <c r="P227" i="1" s="1"/>
  <c r="AL235" i="1"/>
  <c r="P235" i="1" s="1"/>
  <c r="AL251" i="1"/>
  <c r="P251" i="1" s="1"/>
  <c r="AL259" i="1"/>
  <c r="P259" i="1" s="1"/>
  <c r="AL267" i="1"/>
  <c r="P267" i="1" s="1"/>
  <c r="AL275" i="1"/>
  <c r="P275" i="1" s="1"/>
  <c r="AL291" i="1"/>
  <c r="P291" i="1" s="1"/>
  <c r="AL299" i="1"/>
  <c r="P299" i="1" s="1"/>
  <c r="AL307" i="1"/>
  <c r="P307" i="1" s="1"/>
  <c r="AL315" i="1"/>
  <c r="P315" i="1" s="1"/>
  <c r="AL323" i="1"/>
  <c r="P323" i="1" s="1"/>
  <c r="AL331" i="1"/>
  <c r="P331" i="1" s="1"/>
  <c r="AL339" i="1"/>
  <c r="P339" i="1" s="1"/>
  <c r="AL347" i="1"/>
  <c r="P347" i="1" s="1"/>
  <c r="AL355" i="1"/>
  <c r="P355" i="1" s="1"/>
  <c r="AL363" i="1"/>
  <c r="P363" i="1" s="1"/>
  <c r="AL371" i="1"/>
  <c r="P371" i="1" s="1"/>
  <c r="AL379" i="1"/>
  <c r="P379" i="1" s="1"/>
  <c r="AL391" i="1"/>
  <c r="P391" i="1" s="1"/>
  <c r="AL399" i="1"/>
  <c r="P399" i="1" s="1"/>
  <c r="AL407" i="1"/>
  <c r="P407" i="1" s="1"/>
  <c r="AL415" i="1"/>
  <c r="P415" i="1" s="1"/>
  <c r="AL427" i="1"/>
  <c r="P427" i="1" s="1"/>
  <c r="AL435" i="1"/>
  <c r="P435" i="1" s="1"/>
  <c r="AL443" i="1"/>
  <c r="P443" i="1" s="1"/>
  <c r="AL455" i="1"/>
  <c r="P455" i="1" s="1"/>
  <c r="AL467" i="1"/>
  <c r="P467" i="1" s="1"/>
  <c r="AL475" i="1"/>
  <c r="P475" i="1" s="1"/>
  <c r="AL491" i="1"/>
  <c r="P491" i="1" s="1"/>
  <c r="AL515" i="1"/>
  <c r="P515" i="1" s="1"/>
  <c r="AK72" i="1"/>
  <c r="O72" i="1" s="1"/>
  <c r="AK144" i="1"/>
  <c r="O144" i="1" s="1"/>
  <c r="AK184" i="1"/>
  <c r="O184" i="1" s="1"/>
  <c r="AK204" i="1"/>
  <c r="O204" i="1" s="1"/>
  <c r="AK248" i="1"/>
  <c r="O248" i="1" s="1"/>
  <c r="AK292" i="1"/>
  <c r="O292" i="1" s="1"/>
  <c r="AK324" i="1"/>
  <c r="O324" i="1" s="1"/>
  <c r="AK352" i="1"/>
  <c r="O352" i="1" s="1"/>
  <c r="AK380" i="1"/>
  <c r="O380" i="1" s="1"/>
  <c r="AK468" i="1"/>
  <c r="O468" i="1" s="1"/>
  <c r="AK492" i="1"/>
  <c r="O492" i="1" s="1"/>
  <c r="AK540" i="1"/>
  <c r="O540" i="1" s="1"/>
  <c r="AL40" i="1"/>
  <c r="P40" i="1" s="1"/>
  <c r="AL80" i="1"/>
  <c r="P80" i="1" s="1"/>
  <c r="AL132" i="1"/>
  <c r="P132" i="1" s="1"/>
  <c r="AL164" i="1"/>
  <c r="P164" i="1" s="1"/>
  <c r="AL216" i="1"/>
  <c r="P216" i="1" s="1"/>
  <c r="AL248" i="1"/>
  <c r="P248" i="1" s="1"/>
  <c r="AL280" i="1"/>
  <c r="P280" i="1" s="1"/>
  <c r="AL316" i="1"/>
  <c r="P316" i="1" s="1"/>
  <c r="AL348" i="1"/>
  <c r="P348" i="1" s="1"/>
  <c r="AL388" i="1"/>
  <c r="P388" i="1" s="1"/>
  <c r="AL420" i="1"/>
  <c r="P420" i="1" s="1"/>
  <c r="AL460" i="1"/>
  <c r="P460" i="1" s="1"/>
  <c r="AL496" i="1"/>
  <c r="P496" i="1" s="1"/>
  <c r="AL528" i="1"/>
  <c r="P528" i="1" s="1"/>
  <c r="AK77" i="1"/>
  <c r="O77" i="1" s="1"/>
  <c r="AK145" i="1"/>
  <c r="O145" i="1" s="1"/>
  <c r="AK173" i="1"/>
  <c r="O173" i="1" s="1"/>
  <c r="AK205" i="1"/>
  <c r="O205" i="1" s="1"/>
  <c r="AK257" i="1"/>
  <c r="O257" i="1" s="1"/>
  <c r="AK289" i="1"/>
  <c r="O289" i="1" s="1"/>
  <c r="AK321" i="1"/>
  <c r="O321" i="1" s="1"/>
  <c r="AK353" i="1"/>
  <c r="O353" i="1" s="1"/>
  <c r="AK501" i="1"/>
  <c r="O501" i="1" s="1"/>
  <c r="AL173" i="1"/>
  <c r="P173" i="1" s="1"/>
  <c r="AL217" i="1"/>
  <c r="P217" i="1" s="1"/>
  <c r="AL249" i="1"/>
  <c r="P249" i="1" s="1"/>
  <c r="AL289" i="1"/>
  <c r="P289" i="1" s="1"/>
  <c r="AL333" i="1"/>
  <c r="P333" i="1" s="1"/>
  <c r="AL377" i="1"/>
  <c r="P377" i="1" s="1"/>
  <c r="AL417" i="1"/>
  <c r="P417" i="1" s="1"/>
  <c r="AL465" i="1"/>
  <c r="P465" i="1" s="1"/>
  <c r="AL501" i="1"/>
  <c r="P501" i="1" s="1"/>
  <c r="AL537" i="1"/>
  <c r="P537" i="1" s="1"/>
  <c r="AK20" i="1"/>
  <c r="O20" i="1" s="1"/>
  <c r="AK28" i="1"/>
  <c r="O28" i="1" s="1"/>
  <c r="AK48" i="1"/>
  <c r="O48" i="1" s="1"/>
  <c r="AK56" i="1"/>
  <c r="O56" i="1" s="1"/>
  <c r="AK76" i="1"/>
  <c r="O76" i="1" s="1"/>
  <c r="AK84" i="1"/>
  <c r="O84" i="1" s="1"/>
  <c r="AK100" i="1"/>
  <c r="O100" i="1" s="1"/>
  <c r="AK240" i="1"/>
  <c r="O240" i="1" s="1"/>
  <c r="AL301" i="1"/>
  <c r="P301" i="1" s="1"/>
  <c r="AL437" i="1"/>
  <c r="P437" i="1" s="1"/>
  <c r="AL32" i="1"/>
  <c r="P32" i="1" s="1"/>
  <c r="AL48" i="1"/>
  <c r="P48" i="1" s="1"/>
  <c r="AL156" i="1"/>
  <c r="P156" i="1" s="1"/>
  <c r="AL165" i="1"/>
  <c r="P165" i="1" s="1"/>
  <c r="AL365" i="1"/>
  <c r="P365" i="1" s="1"/>
  <c r="AL509" i="1"/>
  <c r="P509" i="1" s="1"/>
  <c r="AK21" i="1"/>
  <c r="O21" i="1" s="1"/>
  <c r="AK29" i="1"/>
  <c r="O29" i="1" s="1"/>
  <c r="AK53" i="1"/>
  <c r="O53" i="1" s="1"/>
  <c r="AK61" i="1"/>
  <c r="O61" i="1" s="1"/>
  <c r="AK237" i="1"/>
  <c r="O237" i="1" s="1"/>
  <c r="AL269" i="1"/>
  <c r="P269" i="1" s="1"/>
  <c r="AL429" i="1"/>
  <c r="P429" i="1" s="1"/>
  <c r="AL17" i="1"/>
  <c r="P17" i="1" s="1"/>
  <c r="AL25" i="1"/>
  <c r="P25" i="1" s="1"/>
  <c r="AL33" i="1"/>
  <c r="P33" i="1" s="1"/>
  <c r="AL41" i="1"/>
  <c r="P41" i="1" s="1"/>
  <c r="AL49" i="1"/>
  <c r="P49" i="1" s="1"/>
  <c r="AL57" i="1"/>
  <c r="P57" i="1" s="1"/>
  <c r="AL65" i="1"/>
  <c r="P65" i="1" s="1"/>
  <c r="AL73" i="1"/>
  <c r="P73" i="1" s="1"/>
  <c r="AL81" i="1"/>
  <c r="P81" i="1" s="1"/>
  <c r="AL89" i="1"/>
  <c r="P89" i="1" s="1"/>
  <c r="AL97" i="1"/>
  <c r="P97" i="1" s="1"/>
  <c r="AL105" i="1"/>
  <c r="P105" i="1" s="1"/>
  <c r="AL113" i="1"/>
  <c r="P113" i="1" s="1"/>
  <c r="AL121" i="1"/>
  <c r="P121" i="1" s="1"/>
  <c r="AL129" i="1"/>
  <c r="P129" i="1" s="1"/>
  <c r="AL137" i="1"/>
  <c r="P137" i="1" s="1"/>
  <c r="AL145" i="1"/>
  <c r="P145" i="1" s="1"/>
  <c r="AL161" i="1"/>
  <c r="P161" i="1" s="1"/>
  <c r="AL185" i="1"/>
  <c r="P185" i="1" s="1"/>
  <c r="AL209" i="1"/>
  <c r="P209" i="1" s="1"/>
  <c r="AL329" i="1"/>
  <c r="P329" i="1" s="1"/>
  <c r="AL517" i="1"/>
  <c r="P517" i="1" s="1"/>
  <c r="AK22" i="1"/>
  <c r="O22" i="1" s="1"/>
  <c r="AK30" i="1"/>
  <c r="O30" i="1" s="1"/>
  <c r="AK38" i="1"/>
  <c r="O38" i="1" s="1"/>
  <c r="AK50" i="1"/>
  <c r="O50" i="1" s="1"/>
  <c r="AK58" i="1"/>
  <c r="O58" i="1" s="1"/>
  <c r="AK70" i="1"/>
  <c r="O70" i="1" s="1"/>
  <c r="AK78" i="1"/>
  <c r="O78" i="1" s="1"/>
  <c r="AK86" i="1"/>
  <c r="O86" i="1" s="1"/>
  <c r="AK60" i="1"/>
  <c r="O60" i="1" s="1"/>
  <c r="AK137" i="1"/>
  <c r="O137" i="1" s="1"/>
  <c r="AK297" i="1"/>
  <c r="O297" i="1" s="1"/>
  <c r="AK365" i="1"/>
  <c r="O365" i="1" s="1"/>
  <c r="AK417" i="1"/>
  <c r="O417" i="1" s="1"/>
  <c r="AK477" i="1"/>
  <c r="O477" i="1" s="1"/>
  <c r="AK497" i="1"/>
  <c r="O497" i="1" s="1"/>
  <c r="AK222" i="1"/>
  <c r="O222" i="1" s="1"/>
  <c r="AK398" i="1"/>
  <c r="O398" i="1" s="1"/>
  <c r="AK466" i="1"/>
  <c r="O466" i="1" s="1"/>
  <c r="AL302" i="1"/>
  <c r="P302" i="1" s="1"/>
  <c r="AK311" i="1"/>
  <c r="O311" i="1" s="1"/>
  <c r="AI383" i="1"/>
  <c r="M383" i="1" s="1"/>
  <c r="AL383" i="1"/>
  <c r="AK520" i="1"/>
  <c r="O520" i="1" s="1"/>
  <c r="AK366" i="1"/>
  <c r="O366" i="1" s="1"/>
  <c r="AK410" i="1"/>
  <c r="O410" i="1" s="1"/>
  <c r="AK462" i="1"/>
  <c r="O462" i="1" s="1"/>
  <c r="AK530" i="1"/>
  <c r="O530" i="1" s="1"/>
  <c r="AK315" i="1"/>
  <c r="O315" i="1" s="1"/>
  <c r="AL451" i="1"/>
  <c r="P451" i="1" s="1"/>
  <c r="AK428" i="1"/>
  <c r="O428" i="1" s="1"/>
  <c r="AK65" i="1"/>
  <c r="O65" i="1" s="1"/>
  <c r="AK339" i="1"/>
  <c r="O339" i="1" s="1"/>
  <c r="AL419" i="1"/>
  <c r="P419" i="1" s="1"/>
  <c r="AK424" i="1"/>
  <c r="O424" i="1" s="1"/>
  <c r="AK62" i="1"/>
  <c r="O62" i="1" s="1"/>
  <c r="AK131" i="1"/>
  <c r="O131" i="1" s="1"/>
  <c r="AK267" i="1"/>
  <c r="O267" i="1" s="1"/>
  <c r="AK303" i="1"/>
  <c r="O303" i="1" s="1"/>
  <c r="AL219" i="1"/>
  <c r="P219" i="1" s="1"/>
  <c r="AL283" i="1"/>
  <c r="P283" i="1" s="1"/>
  <c r="AK71" i="1"/>
  <c r="O71" i="1" s="1"/>
  <c r="AK164" i="1"/>
  <c r="O164" i="1" s="1"/>
  <c r="AK220" i="1"/>
  <c r="O220" i="1" s="1"/>
  <c r="AK280" i="1"/>
  <c r="O280" i="1" s="1"/>
  <c r="AL112" i="1"/>
  <c r="P112" i="1" s="1"/>
  <c r="AL196" i="1"/>
  <c r="P196" i="1" s="1"/>
  <c r="AK432" i="1"/>
  <c r="O432" i="1" s="1"/>
  <c r="AM536" i="1"/>
  <c r="Q536" i="1" s="1"/>
  <c r="AL22" i="1"/>
  <c r="P22" i="1" s="1"/>
  <c r="AL30" i="1"/>
  <c r="P30" i="1" s="1"/>
  <c r="AL38" i="1"/>
  <c r="P38" i="1" s="1"/>
  <c r="AL46" i="1"/>
  <c r="P46" i="1" s="1"/>
  <c r="AL54" i="1"/>
  <c r="P54" i="1" s="1"/>
  <c r="AL62" i="1"/>
  <c r="P62" i="1" s="1"/>
  <c r="AL70" i="1"/>
  <c r="P70" i="1" s="1"/>
  <c r="AL78" i="1"/>
  <c r="P78" i="1" s="1"/>
  <c r="AL86" i="1"/>
  <c r="P86" i="1" s="1"/>
  <c r="AK98" i="1"/>
  <c r="O98" i="1" s="1"/>
  <c r="AK106" i="1"/>
  <c r="O106" i="1" s="1"/>
  <c r="AK114" i="1"/>
  <c r="O114" i="1" s="1"/>
  <c r="AK122" i="1"/>
  <c r="O122" i="1" s="1"/>
  <c r="AK130" i="1"/>
  <c r="O130" i="1" s="1"/>
  <c r="AK138" i="1"/>
  <c r="O138" i="1" s="1"/>
  <c r="AK146" i="1"/>
  <c r="O146" i="1" s="1"/>
  <c r="AK154" i="1"/>
  <c r="O154" i="1" s="1"/>
  <c r="AK162" i="1"/>
  <c r="O162" i="1" s="1"/>
  <c r="AK170" i="1"/>
  <c r="O170" i="1" s="1"/>
  <c r="AK178" i="1"/>
  <c r="O178" i="1" s="1"/>
  <c r="AK186" i="1"/>
  <c r="O186" i="1" s="1"/>
  <c r="AK194" i="1"/>
  <c r="O194" i="1" s="1"/>
  <c r="AK202" i="1"/>
  <c r="O202" i="1" s="1"/>
  <c r="AK210" i="1"/>
  <c r="O210" i="1" s="1"/>
  <c r="AK218" i="1"/>
  <c r="O218" i="1" s="1"/>
  <c r="AK230" i="1"/>
  <c r="O230" i="1" s="1"/>
  <c r="AK238" i="1"/>
  <c r="O238" i="1" s="1"/>
  <c r="AK246" i="1"/>
  <c r="O246" i="1" s="1"/>
  <c r="AK254" i="1"/>
  <c r="O254" i="1" s="1"/>
  <c r="AK262" i="1"/>
  <c r="O262" i="1" s="1"/>
  <c r="AK270" i="1"/>
  <c r="O270" i="1" s="1"/>
  <c r="AK298" i="1"/>
  <c r="O298" i="1" s="1"/>
  <c r="AK306" i="1"/>
  <c r="O306" i="1" s="1"/>
  <c r="AK314" i="1"/>
  <c r="O314" i="1" s="1"/>
  <c r="AK322" i="1"/>
  <c r="O322" i="1" s="1"/>
  <c r="AK330" i="1"/>
  <c r="O330" i="1" s="1"/>
  <c r="AK338" i="1"/>
  <c r="O338" i="1" s="1"/>
  <c r="AK346" i="1"/>
  <c r="O346" i="1" s="1"/>
  <c r="AK354" i="1"/>
  <c r="O354" i="1" s="1"/>
  <c r="AK362" i="1"/>
  <c r="O362" i="1" s="1"/>
  <c r="AK378" i="1"/>
  <c r="O378" i="1" s="1"/>
  <c r="AK390" i="1"/>
  <c r="O390" i="1" s="1"/>
  <c r="AK422" i="1"/>
  <c r="O422" i="1" s="1"/>
  <c r="AK446" i="1"/>
  <c r="O446" i="1" s="1"/>
  <c r="AK454" i="1"/>
  <c r="O454" i="1" s="1"/>
  <c r="AK470" i="1"/>
  <c r="O470" i="1" s="1"/>
  <c r="AK490" i="1"/>
  <c r="O490" i="1" s="1"/>
  <c r="AK498" i="1"/>
  <c r="O498" i="1" s="1"/>
  <c r="AK506" i="1"/>
  <c r="O506" i="1" s="1"/>
  <c r="AK518" i="1"/>
  <c r="O518" i="1" s="1"/>
  <c r="AK542" i="1"/>
  <c r="O542" i="1" s="1"/>
  <c r="AK216" i="1"/>
  <c r="O216" i="1" s="1"/>
  <c r="AK312" i="1"/>
  <c r="O312" i="1" s="1"/>
  <c r="AK356" i="1"/>
  <c r="O356" i="1" s="1"/>
  <c r="AK384" i="1"/>
  <c r="O384" i="1" s="1"/>
  <c r="AK444" i="1"/>
  <c r="O444" i="1" s="1"/>
  <c r="AK500" i="1"/>
  <c r="O500" i="1" s="1"/>
  <c r="AL24" i="1"/>
  <c r="P24" i="1" s="1"/>
  <c r="AL64" i="1"/>
  <c r="P64" i="1" s="1"/>
  <c r="AL104" i="1"/>
  <c r="P104" i="1" s="1"/>
  <c r="AL148" i="1"/>
  <c r="P148" i="1" s="1"/>
  <c r="AL184" i="1"/>
  <c r="P184" i="1" s="1"/>
  <c r="AL212" i="1"/>
  <c r="P212" i="1" s="1"/>
  <c r="AL244" i="1"/>
  <c r="P244" i="1" s="1"/>
  <c r="AL276" i="1"/>
  <c r="P276" i="1" s="1"/>
  <c r="AL308" i="1"/>
  <c r="P308" i="1" s="1"/>
  <c r="AL340" i="1"/>
  <c r="P340" i="1" s="1"/>
  <c r="AL360" i="1"/>
  <c r="P360" i="1" s="1"/>
  <c r="AL392" i="1"/>
  <c r="P392" i="1" s="1"/>
  <c r="AL432" i="1"/>
  <c r="P432" i="1" s="1"/>
  <c r="AL468" i="1"/>
  <c r="P468" i="1" s="1"/>
  <c r="AL508" i="1"/>
  <c r="P508" i="1" s="1"/>
  <c r="AL540" i="1"/>
  <c r="P540" i="1" s="1"/>
  <c r="AK73" i="1"/>
  <c r="O73" i="1" s="1"/>
  <c r="AK97" i="1"/>
  <c r="O97" i="1" s="1"/>
  <c r="AK129" i="1"/>
  <c r="O129" i="1" s="1"/>
  <c r="AK153" i="1"/>
  <c r="O153" i="1" s="1"/>
  <c r="AK185" i="1"/>
  <c r="O185" i="1" s="1"/>
  <c r="AK217" i="1"/>
  <c r="O217" i="1" s="1"/>
  <c r="AK253" i="1"/>
  <c r="O253" i="1" s="1"/>
  <c r="AK285" i="1"/>
  <c r="O285" i="1" s="1"/>
  <c r="AK313" i="1"/>
  <c r="O313" i="1" s="1"/>
  <c r="AK357" i="1"/>
  <c r="O357" i="1" s="1"/>
  <c r="AK409" i="1"/>
  <c r="O409" i="1" s="1"/>
  <c r="AK437" i="1"/>
  <c r="O437" i="1" s="1"/>
  <c r="AK461" i="1"/>
  <c r="O461" i="1" s="1"/>
  <c r="AK525" i="1"/>
  <c r="O525" i="1" s="1"/>
  <c r="AL177" i="1"/>
  <c r="P177" i="1" s="1"/>
  <c r="AL221" i="1"/>
  <c r="P221" i="1" s="1"/>
  <c r="AL257" i="1"/>
  <c r="P257" i="1" s="1"/>
  <c r="AL293" i="1"/>
  <c r="P293" i="1" s="1"/>
  <c r="AL337" i="1"/>
  <c r="P337" i="1" s="1"/>
  <c r="AL381" i="1"/>
  <c r="P381" i="1" s="1"/>
  <c r="AL405" i="1"/>
  <c r="P405" i="1" s="1"/>
  <c r="AL449" i="1"/>
  <c r="P449" i="1" s="1"/>
  <c r="AL485" i="1"/>
  <c r="P485" i="1" s="1"/>
  <c r="AL529" i="1"/>
  <c r="P529" i="1" s="1"/>
  <c r="AK32" i="1"/>
  <c r="O32" i="1" s="1"/>
  <c r="AK121" i="1"/>
  <c r="O121" i="1" s="1"/>
  <c r="AK193" i="1"/>
  <c r="O193" i="1" s="1"/>
  <c r="AK305" i="1"/>
  <c r="O305" i="1" s="1"/>
  <c r="AK369" i="1"/>
  <c r="O369" i="1" s="1"/>
  <c r="AK433" i="1"/>
  <c r="O433" i="1" s="1"/>
  <c r="AK485" i="1"/>
  <c r="O485" i="1" s="1"/>
  <c r="AK529" i="1"/>
  <c r="O529" i="1" s="1"/>
  <c r="AK278" i="1"/>
  <c r="O278" i="1" s="1"/>
  <c r="AK414" i="1"/>
  <c r="O414" i="1" s="1"/>
  <c r="AK474" i="1"/>
  <c r="O474" i="1" s="1"/>
  <c r="AL342" i="1"/>
  <c r="P342" i="1" s="1"/>
  <c r="AK327" i="1"/>
  <c r="O327" i="1" s="1"/>
  <c r="AL459" i="1"/>
  <c r="P459" i="1" s="1"/>
  <c r="AK536" i="1"/>
  <c r="O536" i="1" s="1"/>
  <c r="AK386" i="1"/>
  <c r="O386" i="1" s="1"/>
  <c r="AK418" i="1"/>
  <c r="O418" i="1" s="1"/>
  <c r="AK478" i="1"/>
  <c r="O478" i="1" s="1"/>
  <c r="AK538" i="1"/>
  <c r="O538" i="1" s="1"/>
  <c r="AK331" i="1"/>
  <c r="O331" i="1" s="1"/>
  <c r="AL499" i="1"/>
  <c r="P499" i="1" s="1"/>
  <c r="AK440" i="1"/>
  <c r="O440" i="1" s="1"/>
  <c r="AK290" i="1"/>
  <c r="O290" i="1" s="1"/>
  <c r="AK439" i="1"/>
  <c r="O439" i="1" s="1"/>
  <c r="AL507" i="1"/>
  <c r="P507" i="1" s="1"/>
  <c r="AK460" i="1"/>
  <c r="O460" i="1" s="1"/>
  <c r="AK103" i="1"/>
  <c r="O103" i="1" s="1"/>
  <c r="AK135" i="1"/>
  <c r="O135" i="1" s="1"/>
  <c r="AK271" i="1"/>
  <c r="O271" i="1" s="1"/>
  <c r="AL155" i="1"/>
  <c r="P155" i="1" s="1"/>
  <c r="AL243" i="1"/>
  <c r="P243" i="1" s="1"/>
  <c r="AK55" i="1"/>
  <c r="O55" i="1" s="1"/>
  <c r="AK75" i="1"/>
  <c r="O75" i="1" s="1"/>
  <c r="AK172" i="1"/>
  <c r="O172" i="1" s="1"/>
  <c r="AK224" i="1"/>
  <c r="O224" i="1" s="1"/>
  <c r="AK288" i="1"/>
  <c r="O288" i="1" s="1"/>
  <c r="AL124" i="1"/>
  <c r="P124" i="1" s="1"/>
  <c r="AL236" i="1"/>
  <c r="P236" i="1" s="1"/>
  <c r="AK464" i="1"/>
  <c r="O464" i="1" s="1"/>
  <c r="AG490" i="1"/>
  <c r="AJ490" i="1" s="1"/>
  <c r="N490" i="1" s="1"/>
  <c r="I199" i="1"/>
  <c r="I383" i="1"/>
  <c r="AG302" i="1"/>
  <c r="K302" i="1" s="1"/>
  <c r="AG430" i="1"/>
  <c r="AJ430" i="1" s="1"/>
  <c r="N430" i="1" s="1"/>
  <c r="J383" i="1"/>
  <c r="AG435" i="1"/>
  <c r="K435" i="1" s="1"/>
  <c r="K362" i="1"/>
  <c r="AJ362" i="1"/>
  <c r="N362" i="1" s="1"/>
  <c r="K394" i="1"/>
  <c r="AJ394" i="1"/>
  <c r="N394" i="1" s="1"/>
  <c r="K490" i="1"/>
  <c r="K522" i="1"/>
  <c r="AJ522" i="1"/>
  <c r="N522" i="1" s="1"/>
  <c r="K75" i="1"/>
  <c r="AJ75" i="1"/>
  <c r="N75" i="1" s="1"/>
  <c r="K360" i="1"/>
  <c r="AJ360" i="1"/>
  <c r="N360" i="1" s="1"/>
  <c r="K536" i="1"/>
  <c r="AJ536" i="1"/>
  <c r="N536" i="1" s="1"/>
  <c r="J22" i="1"/>
  <c r="AI22" i="1"/>
  <c r="M22" i="1" s="1"/>
  <c r="J30" i="1"/>
  <c r="AI30" i="1"/>
  <c r="M30" i="1" s="1"/>
  <c r="J38" i="1"/>
  <c r="AI38" i="1"/>
  <c r="M38" i="1" s="1"/>
  <c r="J46" i="1"/>
  <c r="AI46" i="1"/>
  <c r="M46" i="1" s="1"/>
  <c r="J54" i="1"/>
  <c r="AI54" i="1"/>
  <c r="M54" i="1" s="1"/>
  <c r="J62" i="1"/>
  <c r="AI62" i="1"/>
  <c r="M62" i="1" s="1"/>
  <c r="J70" i="1"/>
  <c r="AI70" i="1"/>
  <c r="M70" i="1" s="1"/>
  <c r="J78" i="1"/>
  <c r="AI78" i="1"/>
  <c r="M78" i="1" s="1"/>
  <c r="J86" i="1"/>
  <c r="AI86" i="1"/>
  <c r="M86" i="1" s="1"/>
  <c r="I98" i="1"/>
  <c r="AH98" i="1"/>
  <c r="L98" i="1" s="1"/>
  <c r="I106" i="1"/>
  <c r="AH106" i="1"/>
  <c r="L106" i="1" s="1"/>
  <c r="I114" i="1"/>
  <c r="AH114" i="1"/>
  <c r="L114" i="1" s="1"/>
  <c r="I122" i="1"/>
  <c r="AH122" i="1"/>
  <c r="L122" i="1" s="1"/>
  <c r="I130" i="1"/>
  <c r="AH130" i="1"/>
  <c r="L130" i="1" s="1"/>
  <c r="I138" i="1"/>
  <c r="AH138" i="1"/>
  <c r="L138" i="1" s="1"/>
  <c r="I146" i="1"/>
  <c r="AH146" i="1"/>
  <c r="L146" i="1" s="1"/>
  <c r="I154" i="1"/>
  <c r="AH154" i="1"/>
  <c r="L154" i="1" s="1"/>
  <c r="I162" i="1"/>
  <c r="AH162" i="1"/>
  <c r="L162" i="1" s="1"/>
  <c r="I170" i="1"/>
  <c r="AH170" i="1"/>
  <c r="L170" i="1" s="1"/>
  <c r="I178" i="1"/>
  <c r="AH178" i="1"/>
  <c r="L178" i="1" s="1"/>
  <c r="I186" i="1"/>
  <c r="AH186" i="1"/>
  <c r="L186" i="1" s="1"/>
  <c r="I194" i="1"/>
  <c r="AH194" i="1"/>
  <c r="L194" i="1" s="1"/>
  <c r="I202" i="1"/>
  <c r="AH202" i="1"/>
  <c r="L202" i="1" s="1"/>
  <c r="I210" i="1"/>
  <c r="AH210" i="1"/>
  <c r="L210" i="1" s="1"/>
  <c r="I218" i="1"/>
  <c r="AH218" i="1"/>
  <c r="L218" i="1" s="1"/>
  <c r="I230" i="1"/>
  <c r="AH230" i="1"/>
  <c r="L230" i="1" s="1"/>
  <c r="I238" i="1"/>
  <c r="AH238" i="1"/>
  <c r="L238" i="1" s="1"/>
  <c r="I246" i="1"/>
  <c r="AH246" i="1"/>
  <c r="L246" i="1" s="1"/>
  <c r="I254" i="1"/>
  <c r="AH254" i="1"/>
  <c r="L254" i="1" s="1"/>
  <c r="I262" i="1"/>
  <c r="AH262" i="1"/>
  <c r="L262" i="1" s="1"/>
  <c r="I270" i="1"/>
  <c r="AH270" i="1"/>
  <c r="L270" i="1" s="1"/>
  <c r="I298" i="1"/>
  <c r="AH298" i="1"/>
  <c r="L298" i="1" s="1"/>
  <c r="I306" i="1"/>
  <c r="AH306" i="1"/>
  <c r="L306" i="1" s="1"/>
  <c r="I314" i="1"/>
  <c r="AH314" i="1"/>
  <c r="L314" i="1" s="1"/>
  <c r="I322" i="1"/>
  <c r="AH322" i="1"/>
  <c r="L322" i="1" s="1"/>
  <c r="I330" i="1"/>
  <c r="AH330" i="1"/>
  <c r="L330" i="1" s="1"/>
  <c r="I338" i="1"/>
  <c r="AH338" i="1"/>
  <c r="L338" i="1" s="1"/>
  <c r="I346" i="1"/>
  <c r="AH346" i="1"/>
  <c r="L346" i="1" s="1"/>
  <c r="I354" i="1"/>
  <c r="AH354" i="1"/>
  <c r="L354" i="1" s="1"/>
  <c r="I362" i="1"/>
  <c r="AH362" i="1"/>
  <c r="L362" i="1" s="1"/>
  <c r="I378" i="1"/>
  <c r="AH378" i="1"/>
  <c r="L378" i="1" s="1"/>
  <c r="I390" i="1"/>
  <c r="AH390" i="1"/>
  <c r="L390" i="1" s="1"/>
  <c r="I422" i="1"/>
  <c r="AH422" i="1"/>
  <c r="L422" i="1" s="1"/>
  <c r="I446" i="1"/>
  <c r="AH446" i="1"/>
  <c r="L446" i="1" s="1"/>
  <c r="I454" i="1"/>
  <c r="AH454" i="1"/>
  <c r="L454" i="1" s="1"/>
  <c r="I470" i="1"/>
  <c r="AH470" i="1"/>
  <c r="L470" i="1" s="1"/>
  <c r="I490" i="1"/>
  <c r="AH490" i="1"/>
  <c r="L490" i="1" s="1"/>
  <c r="I498" i="1"/>
  <c r="AH498" i="1"/>
  <c r="L498" i="1" s="1"/>
  <c r="I506" i="1"/>
  <c r="AH506" i="1"/>
  <c r="L506" i="1" s="1"/>
  <c r="I518" i="1"/>
  <c r="AH518" i="1"/>
  <c r="L518" i="1" s="1"/>
  <c r="I542" i="1"/>
  <c r="AH542" i="1"/>
  <c r="L542" i="1" s="1"/>
  <c r="I216" i="1"/>
  <c r="AH216" i="1"/>
  <c r="L216" i="1" s="1"/>
  <c r="I312" i="1"/>
  <c r="AH312" i="1"/>
  <c r="L312" i="1" s="1"/>
  <c r="I356" i="1"/>
  <c r="AH356" i="1"/>
  <c r="L356" i="1" s="1"/>
  <c r="I384" i="1"/>
  <c r="AH384" i="1"/>
  <c r="L384" i="1" s="1"/>
  <c r="I444" i="1"/>
  <c r="AH444" i="1"/>
  <c r="L444" i="1" s="1"/>
  <c r="I500" i="1"/>
  <c r="AH500" i="1"/>
  <c r="L500" i="1" s="1"/>
  <c r="J24" i="1"/>
  <c r="AI24" i="1"/>
  <c r="M24" i="1" s="1"/>
  <c r="J64" i="1"/>
  <c r="AI64" i="1"/>
  <c r="M64" i="1" s="1"/>
  <c r="J104" i="1"/>
  <c r="AI104" i="1"/>
  <c r="M104" i="1" s="1"/>
  <c r="J148" i="1"/>
  <c r="AI148" i="1"/>
  <c r="M148" i="1" s="1"/>
  <c r="J184" i="1"/>
  <c r="AI184" i="1"/>
  <c r="M184" i="1" s="1"/>
  <c r="J212" i="1"/>
  <c r="AI212" i="1"/>
  <c r="M212" i="1" s="1"/>
  <c r="J244" i="1"/>
  <c r="AI244" i="1"/>
  <c r="M244" i="1" s="1"/>
  <c r="J276" i="1"/>
  <c r="AI276" i="1"/>
  <c r="M276" i="1" s="1"/>
  <c r="J308" i="1"/>
  <c r="AI308" i="1"/>
  <c r="M308" i="1" s="1"/>
  <c r="J340" i="1"/>
  <c r="AI340" i="1"/>
  <c r="M340" i="1" s="1"/>
  <c r="J360" i="1"/>
  <c r="AI360" i="1"/>
  <c r="M360" i="1" s="1"/>
  <c r="J392" i="1"/>
  <c r="AI392" i="1"/>
  <c r="M392" i="1" s="1"/>
  <c r="J432" i="1"/>
  <c r="AI432" i="1"/>
  <c r="M432" i="1" s="1"/>
  <c r="J468" i="1"/>
  <c r="AI468" i="1"/>
  <c r="M468" i="1" s="1"/>
  <c r="J508" i="1"/>
  <c r="AI508" i="1"/>
  <c r="M508" i="1" s="1"/>
  <c r="J540" i="1"/>
  <c r="AI540" i="1"/>
  <c r="M540" i="1" s="1"/>
  <c r="I73" i="1"/>
  <c r="AH73" i="1"/>
  <c r="L73" i="1" s="1"/>
  <c r="I97" i="1"/>
  <c r="AH97" i="1"/>
  <c r="L97" i="1" s="1"/>
  <c r="I129" i="1"/>
  <c r="AH129" i="1"/>
  <c r="L129" i="1" s="1"/>
  <c r="I153" i="1"/>
  <c r="AH153" i="1"/>
  <c r="L153" i="1" s="1"/>
  <c r="I185" i="1"/>
  <c r="AH185" i="1"/>
  <c r="L185" i="1" s="1"/>
  <c r="I217" i="1"/>
  <c r="AH217" i="1"/>
  <c r="L217" i="1" s="1"/>
  <c r="I253" i="1"/>
  <c r="AH253" i="1"/>
  <c r="L253" i="1" s="1"/>
  <c r="I285" i="1"/>
  <c r="AH285" i="1"/>
  <c r="L285" i="1" s="1"/>
  <c r="I313" i="1"/>
  <c r="AH313" i="1"/>
  <c r="L313" i="1" s="1"/>
  <c r="I357" i="1"/>
  <c r="AH357" i="1"/>
  <c r="L357" i="1" s="1"/>
  <c r="I409" i="1"/>
  <c r="AH409" i="1"/>
  <c r="L409" i="1" s="1"/>
  <c r="I437" i="1"/>
  <c r="AH437" i="1"/>
  <c r="L437" i="1" s="1"/>
  <c r="I461" i="1"/>
  <c r="AH461" i="1"/>
  <c r="L461" i="1" s="1"/>
  <c r="I525" i="1"/>
  <c r="AH525" i="1"/>
  <c r="L525" i="1" s="1"/>
  <c r="J177" i="1"/>
  <c r="AI177" i="1"/>
  <c r="M177" i="1" s="1"/>
  <c r="J221" i="1"/>
  <c r="AI221" i="1"/>
  <c r="M221" i="1" s="1"/>
  <c r="J257" i="1"/>
  <c r="AI257" i="1"/>
  <c r="M257" i="1" s="1"/>
  <c r="J293" i="1"/>
  <c r="AI293" i="1"/>
  <c r="M293" i="1" s="1"/>
  <c r="J337" i="1"/>
  <c r="AI337" i="1"/>
  <c r="M337" i="1" s="1"/>
  <c r="J381" i="1"/>
  <c r="AI381" i="1"/>
  <c r="M381" i="1" s="1"/>
  <c r="J405" i="1"/>
  <c r="AI405" i="1"/>
  <c r="M405" i="1" s="1"/>
  <c r="J449" i="1"/>
  <c r="AI449" i="1"/>
  <c r="M449" i="1" s="1"/>
  <c r="J485" i="1"/>
  <c r="AI485" i="1"/>
  <c r="M485" i="1" s="1"/>
  <c r="J529" i="1"/>
  <c r="AI529" i="1"/>
  <c r="M529" i="1" s="1"/>
  <c r="I40" i="1"/>
  <c r="AH40" i="1"/>
  <c r="L40" i="1" s="1"/>
  <c r="I125" i="1"/>
  <c r="AH125" i="1"/>
  <c r="L125" i="1" s="1"/>
  <c r="I197" i="1"/>
  <c r="AH197" i="1"/>
  <c r="L197" i="1" s="1"/>
  <c r="I337" i="1"/>
  <c r="AH337" i="1"/>
  <c r="L337" i="1" s="1"/>
  <c r="I385" i="1"/>
  <c r="AH385" i="1"/>
  <c r="L385" i="1" s="1"/>
  <c r="I441" i="1"/>
  <c r="AH441" i="1"/>
  <c r="L441" i="1" s="1"/>
  <c r="I489" i="1"/>
  <c r="AH489" i="1"/>
  <c r="L489" i="1" s="1"/>
  <c r="I537" i="1"/>
  <c r="AH537" i="1"/>
  <c r="L537" i="1" s="1"/>
  <c r="I286" i="1"/>
  <c r="AH286" i="1"/>
  <c r="L286" i="1" s="1"/>
  <c r="I430" i="1"/>
  <c r="AH430" i="1"/>
  <c r="L430" i="1" s="1"/>
  <c r="I482" i="1"/>
  <c r="AH482" i="1"/>
  <c r="L482" i="1" s="1"/>
  <c r="J350" i="1"/>
  <c r="AI350" i="1"/>
  <c r="M350" i="1" s="1"/>
  <c r="I343" i="1"/>
  <c r="AH343" i="1"/>
  <c r="L343" i="1" s="1"/>
  <c r="I368" i="1"/>
  <c r="AH368" i="1"/>
  <c r="L368" i="1" s="1"/>
  <c r="I274" i="1"/>
  <c r="AH274" i="1"/>
  <c r="L274" i="1" s="1"/>
  <c r="I394" i="1"/>
  <c r="AH394" i="1"/>
  <c r="L394" i="1" s="1"/>
  <c r="I426" i="1"/>
  <c r="AH426" i="1"/>
  <c r="L426" i="1" s="1"/>
  <c r="I514" i="1"/>
  <c r="AH514" i="1"/>
  <c r="L514" i="1" s="1"/>
  <c r="J310" i="1"/>
  <c r="AI310" i="1"/>
  <c r="M310" i="1" s="1"/>
  <c r="I335" i="1"/>
  <c r="AH335" i="1"/>
  <c r="L335" i="1" s="1"/>
  <c r="I400" i="1"/>
  <c r="AH400" i="1"/>
  <c r="L400" i="1" s="1"/>
  <c r="I472" i="1"/>
  <c r="AH472" i="1"/>
  <c r="L472" i="1" s="1"/>
  <c r="I307" i="1"/>
  <c r="AH307" i="1"/>
  <c r="L307" i="1" s="1"/>
  <c r="I483" i="1"/>
  <c r="AH483" i="1"/>
  <c r="L483" i="1" s="1"/>
  <c r="J523" i="1"/>
  <c r="AI523" i="1"/>
  <c r="M523" i="1" s="1"/>
  <c r="I480" i="1"/>
  <c r="AH480" i="1"/>
  <c r="L480" i="1" s="1"/>
  <c r="I111" i="1"/>
  <c r="AH111" i="1"/>
  <c r="L111" i="1" s="1"/>
  <c r="I183" i="1"/>
  <c r="AH183" i="1"/>
  <c r="L183" i="1" s="1"/>
  <c r="I279" i="1"/>
  <c r="AH279" i="1"/>
  <c r="J159" i="1"/>
  <c r="AI159" i="1"/>
  <c r="M159" i="1" s="1"/>
  <c r="J247" i="1"/>
  <c r="AI247" i="1"/>
  <c r="M247" i="1" s="1"/>
  <c r="I63" i="1"/>
  <c r="AH63" i="1"/>
  <c r="L63" i="1" s="1"/>
  <c r="I79" i="1"/>
  <c r="AH79" i="1"/>
  <c r="L79" i="1" s="1"/>
  <c r="I188" i="1"/>
  <c r="AH188" i="1"/>
  <c r="L188" i="1" s="1"/>
  <c r="I252" i="1"/>
  <c r="AH252" i="1"/>
  <c r="L252" i="1" s="1"/>
  <c r="J47" i="1"/>
  <c r="AI47" i="1"/>
  <c r="M47" i="1" s="1"/>
  <c r="J128" i="1"/>
  <c r="AI128" i="1"/>
  <c r="M128" i="1" s="1"/>
  <c r="J240" i="1"/>
  <c r="AI240" i="1"/>
  <c r="M240" i="1" s="1"/>
  <c r="I476" i="1"/>
  <c r="AH476" i="1"/>
  <c r="L476" i="1" s="1"/>
  <c r="AG253" i="1"/>
  <c r="K110" i="1"/>
  <c r="AJ110" i="1"/>
  <c r="N110" i="1" s="1"/>
  <c r="K366" i="1"/>
  <c r="AJ366" i="1"/>
  <c r="N366" i="1" s="1"/>
  <c r="K510" i="1"/>
  <c r="AJ510" i="1"/>
  <c r="N510" i="1" s="1"/>
  <c r="K47" i="1"/>
  <c r="AJ47" i="1"/>
  <c r="N47" i="1" s="1"/>
  <c r="K111" i="1"/>
  <c r="AJ111" i="1"/>
  <c r="N111" i="1" s="1"/>
  <c r="K159" i="1"/>
  <c r="AJ159" i="1"/>
  <c r="N159" i="1" s="1"/>
  <c r="AG28" i="1"/>
  <c r="K124" i="1"/>
  <c r="AJ124" i="1"/>
  <c r="N124" i="1" s="1"/>
  <c r="K220" i="1"/>
  <c r="AJ220" i="1"/>
  <c r="N220" i="1" s="1"/>
  <c r="K236" i="1"/>
  <c r="AJ236" i="1"/>
  <c r="N236" i="1" s="1"/>
  <c r="K396" i="1"/>
  <c r="AJ396" i="1"/>
  <c r="N396" i="1" s="1"/>
  <c r="K460" i="1"/>
  <c r="AJ460" i="1"/>
  <c r="N460" i="1" s="1"/>
  <c r="K476" i="1"/>
  <c r="AJ476" i="1"/>
  <c r="N476" i="1" s="1"/>
  <c r="J98" i="1"/>
  <c r="AI98" i="1"/>
  <c r="M98" i="1" s="1"/>
  <c r="J106" i="1"/>
  <c r="AI106" i="1"/>
  <c r="M106" i="1" s="1"/>
  <c r="J114" i="1"/>
  <c r="AI114" i="1"/>
  <c r="M114" i="1" s="1"/>
  <c r="J122" i="1"/>
  <c r="AI122" i="1"/>
  <c r="M122" i="1" s="1"/>
  <c r="J130" i="1"/>
  <c r="AI130" i="1"/>
  <c r="M130" i="1" s="1"/>
  <c r="J138" i="1"/>
  <c r="AI138" i="1"/>
  <c r="M138" i="1" s="1"/>
  <c r="J146" i="1"/>
  <c r="AI146" i="1"/>
  <c r="M146" i="1" s="1"/>
  <c r="J154" i="1"/>
  <c r="AI154" i="1"/>
  <c r="M154" i="1" s="1"/>
  <c r="J162" i="1"/>
  <c r="AI162" i="1"/>
  <c r="M162" i="1" s="1"/>
  <c r="J170" i="1"/>
  <c r="AI170" i="1"/>
  <c r="M170" i="1" s="1"/>
  <c r="J178" i="1"/>
  <c r="AI178" i="1"/>
  <c r="M178" i="1" s="1"/>
  <c r="J186" i="1"/>
  <c r="AI186" i="1"/>
  <c r="M186" i="1" s="1"/>
  <c r="J194" i="1"/>
  <c r="AI194" i="1"/>
  <c r="M194" i="1" s="1"/>
  <c r="J202" i="1"/>
  <c r="AI202" i="1"/>
  <c r="M202" i="1" s="1"/>
  <c r="J210" i="1"/>
  <c r="AI210" i="1"/>
  <c r="M210" i="1" s="1"/>
  <c r="J218" i="1"/>
  <c r="AI218" i="1"/>
  <c r="M218" i="1" s="1"/>
  <c r="J226" i="1"/>
  <c r="AI226" i="1"/>
  <c r="M226" i="1" s="1"/>
  <c r="J234" i="1"/>
  <c r="AI234" i="1"/>
  <c r="M234" i="1" s="1"/>
  <c r="J242" i="1"/>
  <c r="AI242" i="1"/>
  <c r="M242" i="1" s="1"/>
  <c r="J250" i="1"/>
  <c r="AI250" i="1"/>
  <c r="M250" i="1" s="1"/>
  <c r="J258" i="1"/>
  <c r="AI258" i="1"/>
  <c r="M258" i="1" s="1"/>
  <c r="J266" i="1"/>
  <c r="AI266" i="1"/>
  <c r="M266" i="1" s="1"/>
  <c r="J274" i="1"/>
  <c r="AI274" i="1"/>
  <c r="M274" i="1" s="1"/>
  <c r="J282" i="1"/>
  <c r="AI282" i="1"/>
  <c r="M282" i="1" s="1"/>
  <c r="J290" i="1"/>
  <c r="AI290" i="1"/>
  <c r="M290" i="1" s="1"/>
  <c r="J298" i="1"/>
  <c r="AI298" i="1"/>
  <c r="M298" i="1" s="1"/>
  <c r="J314" i="1"/>
  <c r="AI314" i="1"/>
  <c r="M314" i="1" s="1"/>
  <c r="J322" i="1"/>
  <c r="AI322" i="1"/>
  <c r="M322" i="1" s="1"/>
  <c r="J330" i="1"/>
  <c r="AI330" i="1"/>
  <c r="M330" i="1" s="1"/>
  <c r="J346" i="1"/>
  <c r="AI346" i="1"/>
  <c r="M346" i="1" s="1"/>
  <c r="J358" i="1"/>
  <c r="AI358" i="1"/>
  <c r="M358" i="1" s="1"/>
  <c r="J366" i="1"/>
  <c r="AI366" i="1"/>
  <c r="M366" i="1" s="1"/>
  <c r="J374" i="1"/>
  <c r="AI374" i="1"/>
  <c r="M374" i="1" s="1"/>
  <c r="J382" i="1"/>
  <c r="AI382" i="1"/>
  <c r="M382" i="1" s="1"/>
  <c r="J390" i="1"/>
  <c r="AI390" i="1"/>
  <c r="M390" i="1" s="1"/>
  <c r="J398" i="1"/>
  <c r="AI398" i="1"/>
  <c r="M398" i="1" s="1"/>
  <c r="J406" i="1"/>
  <c r="AI406" i="1"/>
  <c r="M406" i="1" s="1"/>
  <c r="J414" i="1"/>
  <c r="AI414" i="1"/>
  <c r="M414" i="1" s="1"/>
  <c r="J422" i="1"/>
  <c r="AI422" i="1"/>
  <c r="M422" i="1" s="1"/>
  <c r="J430" i="1"/>
  <c r="AI430" i="1"/>
  <c r="M430" i="1" s="1"/>
  <c r="J438" i="1"/>
  <c r="AI438" i="1"/>
  <c r="M438" i="1" s="1"/>
  <c r="J446" i="1"/>
  <c r="AI446" i="1"/>
  <c r="M446" i="1" s="1"/>
  <c r="J454" i="1"/>
  <c r="AI454" i="1"/>
  <c r="M454" i="1" s="1"/>
  <c r="J462" i="1"/>
  <c r="AI462" i="1"/>
  <c r="M462" i="1" s="1"/>
  <c r="J470" i="1"/>
  <c r="AI470" i="1"/>
  <c r="M470" i="1" s="1"/>
  <c r="J478" i="1"/>
  <c r="AI478" i="1"/>
  <c r="M478" i="1" s="1"/>
  <c r="J486" i="1"/>
  <c r="AI486" i="1"/>
  <c r="M486" i="1" s="1"/>
  <c r="J494" i="1"/>
  <c r="AI494" i="1"/>
  <c r="M494" i="1" s="1"/>
  <c r="J502" i="1"/>
  <c r="AI502" i="1"/>
  <c r="M502" i="1" s="1"/>
  <c r="J514" i="1"/>
  <c r="AI514" i="1"/>
  <c r="M514" i="1" s="1"/>
  <c r="J522" i="1"/>
  <c r="AI522" i="1"/>
  <c r="M522" i="1" s="1"/>
  <c r="J530" i="1"/>
  <c r="AI530" i="1"/>
  <c r="M530" i="1" s="1"/>
  <c r="J538" i="1"/>
  <c r="AI538" i="1"/>
  <c r="M538" i="1" s="1"/>
  <c r="I371" i="1"/>
  <c r="AH371" i="1"/>
  <c r="L371" i="1" s="1"/>
  <c r="I395" i="1"/>
  <c r="AH395" i="1"/>
  <c r="L395" i="1" s="1"/>
  <c r="I407" i="1"/>
  <c r="AH407" i="1"/>
  <c r="L407" i="1" s="1"/>
  <c r="I415" i="1"/>
  <c r="AH415" i="1"/>
  <c r="L415" i="1" s="1"/>
  <c r="I427" i="1"/>
  <c r="AH427" i="1"/>
  <c r="L427" i="1" s="1"/>
  <c r="I435" i="1"/>
  <c r="AH435" i="1"/>
  <c r="L435" i="1" s="1"/>
  <c r="I451" i="1"/>
  <c r="AH451" i="1"/>
  <c r="L451" i="1" s="1"/>
  <c r="I459" i="1"/>
  <c r="AH459" i="1"/>
  <c r="L459" i="1" s="1"/>
  <c r="I467" i="1"/>
  <c r="AH467" i="1"/>
  <c r="L467" i="1" s="1"/>
  <c r="I479" i="1"/>
  <c r="AH479" i="1"/>
  <c r="L479" i="1" s="1"/>
  <c r="I491" i="1"/>
  <c r="AH491" i="1"/>
  <c r="L491" i="1" s="1"/>
  <c r="I507" i="1"/>
  <c r="AH507" i="1"/>
  <c r="L507" i="1" s="1"/>
  <c r="I515" i="1"/>
  <c r="AH515" i="1"/>
  <c r="L515" i="1" s="1"/>
  <c r="I523" i="1"/>
  <c r="AH523" i="1"/>
  <c r="L523" i="1" s="1"/>
  <c r="I535" i="1"/>
  <c r="AH535" i="1"/>
  <c r="L535" i="1" s="1"/>
  <c r="J479" i="1"/>
  <c r="AI479" i="1"/>
  <c r="M479" i="1" s="1"/>
  <c r="J495" i="1"/>
  <c r="AI495" i="1"/>
  <c r="M495" i="1" s="1"/>
  <c r="J527" i="1"/>
  <c r="AI527" i="1"/>
  <c r="M527" i="1" s="1"/>
  <c r="I140" i="1"/>
  <c r="AH140" i="1"/>
  <c r="L140" i="1" s="1"/>
  <c r="I180" i="1"/>
  <c r="AH180" i="1"/>
  <c r="L180" i="1" s="1"/>
  <c r="I200" i="1"/>
  <c r="AH200" i="1"/>
  <c r="L200" i="1" s="1"/>
  <c r="I236" i="1"/>
  <c r="AH236" i="1"/>
  <c r="L236" i="1" s="1"/>
  <c r="I268" i="1"/>
  <c r="AH268" i="1"/>
  <c r="L268" i="1" s="1"/>
  <c r="I316" i="1"/>
  <c r="AH316" i="1"/>
  <c r="L316" i="1" s="1"/>
  <c r="I344" i="1"/>
  <c r="AH344" i="1"/>
  <c r="L344" i="1" s="1"/>
  <c r="I376" i="1"/>
  <c r="AH376" i="1"/>
  <c r="L376" i="1" s="1"/>
  <c r="I404" i="1"/>
  <c r="AH404" i="1"/>
  <c r="L404" i="1" s="1"/>
  <c r="I496" i="1"/>
  <c r="AH496" i="1"/>
  <c r="L496" i="1" s="1"/>
  <c r="J20" i="1"/>
  <c r="AI20" i="1"/>
  <c r="M20" i="1" s="1"/>
  <c r="J68" i="1"/>
  <c r="AI68" i="1"/>
  <c r="M68" i="1" s="1"/>
  <c r="J92" i="1"/>
  <c r="AI92" i="1"/>
  <c r="M92" i="1" s="1"/>
  <c r="J140" i="1"/>
  <c r="AI140" i="1"/>
  <c r="M140" i="1" s="1"/>
  <c r="J176" i="1"/>
  <c r="AI176" i="1"/>
  <c r="M176" i="1" s="1"/>
  <c r="J208" i="1"/>
  <c r="AI208" i="1"/>
  <c r="M208" i="1" s="1"/>
  <c r="J264" i="1"/>
  <c r="AI264" i="1"/>
  <c r="M264" i="1" s="1"/>
  <c r="J296" i="1"/>
  <c r="AI296" i="1"/>
  <c r="M296" i="1" s="1"/>
  <c r="J328" i="1"/>
  <c r="AI328" i="1"/>
  <c r="M328" i="1" s="1"/>
  <c r="J364" i="1"/>
  <c r="AI364" i="1"/>
  <c r="M364" i="1" s="1"/>
  <c r="J400" i="1"/>
  <c r="AI400" i="1"/>
  <c r="M400" i="1" s="1"/>
  <c r="J424" i="1"/>
  <c r="AI424" i="1"/>
  <c r="M424" i="1" s="1"/>
  <c r="J448" i="1"/>
  <c r="AI448" i="1"/>
  <c r="M448" i="1" s="1"/>
  <c r="J484" i="1"/>
  <c r="AI484" i="1"/>
  <c r="M484" i="1" s="1"/>
  <c r="J516" i="1"/>
  <c r="AI516" i="1"/>
  <c r="M516" i="1" s="1"/>
  <c r="I33" i="1"/>
  <c r="AH33" i="1"/>
  <c r="L33" i="1" s="1"/>
  <c r="I101" i="1"/>
  <c r="AH101" i="1"/>
  <c r="L101" i="1" s="1"/>
  <c r="I161" i="1"/>
  <c r="AH161" i="1"/>
  <c r="L161" i="1" s="1"/>
  <c r="I221" i="1"/>
  <c r="AH221" i="1"/>
  <c r="L221" i="1" s="1"/>
  <c r="I249" i="1"/>
  <c r="AH249" i="1"/>
  <c r="L249" i="1" s="1"/>
  <c r="I281" i="1"/>
  <c r="AH281" i="1"/>
  <c r="L281" i="1" s="1"/>
  <c r="I329" i="1"/>
  <c r="AH329" i="1"/>
  <c r="L329" i="1" s="1"/>
  <c r="I381" i="1"/>
  <c r="AH381" i="1"/>
  <c r="L381" i="1" s="1"/>
  <c r="I457" i="1"/>
  <c r="AH457" i="1"/>
  <c r="L457" i="1" s="1"/>
  <c r="I505" i="1"/>
  <c r="AH505" i="1"/>
  <c r="L505" i="1" s="1"/>
  <c r="I533" i="1"/>
  <c r="AH533" i="1"/>
  <c r="L533" i="1" s="1"/>
  <c r="J193" i="1"/>
  <c r="AI193" i="1"/>
  <c r="M193" i="1" s="1"/>
  <c r="J229" i="1"/>
  <c r="AI229" i="1"/>
  <c r="M229" i="1" s="1"/>
  <c r="J265" i="1"/>
  <c r="AI265" i="1"/>
  <c r="M265" i="1" s="1"/>
  <c r="J325" i="1"/>
  <c r="AI325" i="1"/>
  <c r="M325" i="1" s="1"/>
  <c r="J373" i="1"/>
  <c r="AI373" i="1"/>
  <c r="M373" i="1" s="1"/>
  <c r="J409" i="1"/>
  <c r="AI409" i="1"/>
  <c r="M409" i="1" s="1"/>
  <c r="J457" i="1"/>
  <c r="AI457" i="1"/>
  <c r="M457" i="1" s="1"/>
  <c r="J489" i="1"/>
  <c r="AI489" i="1"/>
  <c r="M489" i="1" s="1"/>
  <c r="J541" i="1"/>
  <c r="AI541" i="1"/>
  <c r="M541" i="1" s="1"/>
  <c r="I23" i="1"/>
  <c r="AH23" i="1"/>
  <c r="L23" i="1" s="1"/>
  <c r="I31" i="1"/>
  <c r="AH31" i="1"/>
  <c r="L31" i="1" s="1"/>
  <c r="I39" i="1"/>
  <c r="AH39" i="1"/>
  <c r="L39" i="1" s="1"/>
  <c r="I47" i="1"/>
  <c r="AH47" i="1"/>
  <c r="L47" i="1" s="1"/>
  <c r="I59" i="1"/>
  <c r="AH59" i="1"/>
  <c r="L59" i="1" s="1"/>
  <c r="I87" i="1"/>
  <c r="AH87" i="1"/>
  <c r="L87" i="1" s="1"/>
  <c r="I95" i="1"/>
  <c r="AH95" i="1"/>
  <c r="L95" i="1" s="1"/>
  <c r="I107" i="1"/>
  <c r="AH107" i="1"/>
  <c r="L107" i="1" s="1"/>
  <c r="I119" i="1"/>
  <c r="AH119" i="1"/>
  <c r="L119" i="1" s="1"/>
  <c r="I139" i="1"/>
  <c r="AH139" i="1"/>
  <c r="L139" i="1" s="1"/>
  <c r="I147" i="1"/>
  <c r="AH147" i="1"/>
  <c r="L147" i="1" s="1"/>
  <c r="I155" i="1"/>
  <c r="AH155" i="1"/>
  <c r="L155" i="1" s="1"/>
  <c r="I163" i="1"/>
  <c r="AH163" i="1"/>
  <c r="L163" i="1" s="1"/>
  <c r="I171" i="1"/>
  <c r="AH171" i="1"/>
  <c r="L171" i="1" s="1"/>
  <c r="I179" i="1"/>
  <c r="AH179" i="1"/>
  <c r="L179" i="1" s="1"/>
  <c r="I191" i="1"/>
  <c r="AH191" i="1"/>
  <c r="L191" i="1" s="1"/>
  <c r="I203" i="1"/>
  <c r="AH203" i="1"/>
  <c r="L203" i="1" s="1"/>
  <c r="I211" i="1"/>
  <c r="AH211" i="1"/>
  <c r="L211" i="1" s="1"/>
  <c r="I219" i="1"/>
  <c r="AH219" i="1"/>
  <c r="L219" i="1" s="1"/>
  <c r="I227" i="1"/>
  <c r="AH227" i="1"/>
  <c r="L227" i="1" s="1"/>
  <c r="I235" i="1"/>
  <c r="AH235" i="1"/>
  <c r="L235" i="1" s="1"/>
  <c r="I243" i="1"/>
  <c r="AH243" i="1"/>
  <c r="L243" i="1" s="1"/>
  <c r="I251" i="1"/>
  <c r="AH251" i="1"/>
  <c r="L251" i="1" s="1"/>
  <c r="I259" i="1"/>
  <c r="AH259" i="1"/>
  <c r="L259" i="1" s="1"/>
  <c r="I275" i="1"/>
  <c r="AH275" i="1"/>
  <c r="L275" i="1" s="1"/>
  <c r="I287" i="1"/>
  <c r="AH287" i="1"/>
  <c r="L287" i="1" s="1"/>
  <c r="I295" i="1"/>
  <c r="AH295" i="1"/>
  <c r="L295" i="1" s="1"/>
  <c r="I351" i="1"/>
  <c r="AH351" i="1"/>
  <c r="L351" i="1" s="1"/>
  <c r="I359" i="1"/>
  <c r="AH359" i="1"/>
  <c r="L359" i="1" s="1"/>
  <c r="I367" i="1"/>
  <c r="AH367" i="1"/>
  <c r="L367" i="1" s="1"/>
  <c r="I379" i="1"/>
  <c r="AH379" i="1"/>
  <c r="L379" i="1" s="1"/>
  <c r="I403" i="1"/>
  <c r="AH403" i="1"/>
  <c r="L403" i="1" s="1"/>
  <c r="I443" i="1"/>
  <c r="AH443" i="1"/>
  <c r="L443" i="1" s="1"/>
  <c r="I499" i="1"/>
  <c r="AH499" i="1"/>
  <c r="L499" i="1" s="1"/>
  <c r="J511" i="1"/>
  <c r="AI511" i="1"/>
  <c r="M511" i="1" s="1"/>
  <c r="I64" i="1"/>
  <c r="AH64" i="1"/>
  <c r="L64" i="1" s="1"/>
  <c r="I104" i="1"/>
  <c r="AH104" i="1"/>
  <c r="L104" i="1" s="1"/>
  <c r="I112" i="1"/>
  <c r="AH112" i="1"/>
  <c r="L112" i="1" s="1"/>
  <c r="I120" i="1"/>
  <c r="AH120" i="1"/>
  <c r="L120" i="1" s="1"/>
  <c r="I136" i="1"/>
  <c r="AH136" i="1"/>
  <c r="L136" i="1" s="1"/>
  <c r="I156" i="1"/>
  <c r="AH156" i="1"/>
  <c r="L156" i="1" s="1"/>
  <c r="I228" i="1"/>
  <c r="AH228" i="1"/>
  <c r="L228" i="1" s="1"/>
  <c r="I264" i="1"/>
  <c r="AH264" i="1"/>
  <c r="L264" i="1" s="1"/>
  <c r="I296" i="1"/>
  <c r="AH296" i="1"/>
  <c r="L296" i="1" s="1"/>
  <c r="I320" i="1"/>
  <c r="AH320" i="1"/>
  <c r="L320" i="1" s="1"/>
  <c r="I348" i="1"/>
  <c r="AH348" i="1"/>
  <c r="L348" i="1" s="1"/>
  <c r="I436" i="1"/>
  <c r="AH436" i="1"/>
  <c r="L436" i="1" s="1"/>
  <c r="I488" i="1"/>
  <c r="AH488" i="1"/>
  <c r="L488" i="1" s="1"/>
  <c r="I532" i="1"/>
  <c r="AH532" i="1"/>
  <c r="L532" i="1" s="1"/>
  <c r="J56" i="1"/>
  <c r="AI56" i="1"/>
  <c r="M56" i="1" s="1"/>
  <c r="J120" i="1"/>
  <c r="AI120" i="1"/>
  <c r="M120" i="1" s="1"/>
  <c r="J172" i="1"/>
  <c r="AI172" i="1"/>
  <c r="M172" i="1" s="1"/>
  <c r="J204" i="1"/>
  <c r="AI204" i="1"/>
  <c r="M204" i="1" s="1"/>
  <c r="J252" i="1"/>
  <c r="AI252" i="1"/>
  <c r="M252" i="1" s="1"/>
  <c r="J288" i="1"/>
  <c r="AI288" i="1"/>
  <c r="M288" i="1" s="1"/>
  <c r="J320" i="1"/>
  <c r="AI320" i="1"/>
  <c r="M320" i="1" s="1"/>
  <c r="J356" i="1"/>
  <c r="AI356" i="1"/>
  <c r="M356" i="1" s="1"/>
  <c r="J384" i="1"/>
  <c r="AI384" i="1"/>
  <c r="M384" i="1" s="1"/>
  <c r="J412" i="1"/>
  <c r="AI412" i="1"/>
  <c r="M412" i="1" s="1"/>
  <c r="J444" i="1"/>
  <c r="AI444" i="1"/>
  <c r="M444" i="1" s="1"/>
  <c r="J476" i="1"/>
  <c r="AI476" i="1"/>
  <c r="M476" i="1" s="1"/>
  <c r="J504" i="1"/>
  <c r="AI504" i="1"/>
  <c r="M504" i="1" s="1"/>
  <c r="J536" i="1"/>
  <c r="AI536" i="1"/>
  <c r="M536" i="1" s="1"/>
  <c r="I69" i="1"/>
  <c r="AH69" i="1"/>
  <c r="L69" i="1" s="1"/>
  <c r="I105" i="1"/>
  <c r="AH105" i="1"/>
  <c r="L105" i="1" s="1"/>
  <c r="I165" i="1"/>
  <c r="AH165" i="1"/>
  <c r="L165" i="1" s="1"/>
  <c r="I209" i="1"/>
  <c r="AH209" i="1"/>
  <c r="L209" i="1" s="1"/>
  <c r="I245" i="1"/>
  <c r="AH245" i="1"/>
  <c r="L245" i="1" s="1"/>
  <c r="I277" i="1"/>
  <c r="AH277" i="1"/>
  <c r="L277" i="1" s="1"/>
  <c r="I333" i="1"/>
  <c r="AH333" i="1"/>
  <c r="L333" i="1" s="1"/>
  <c r="I377" i="1"/>
  <c r="AH377" i="1"/>
  <c r="L377" i="1" s="1"/>
  <c r="I405" i="1"/>
  <c r="AH405" i="1"/>
  <c r="L405" i="1" s="1"/>
  <c r="I429" i="1"/>
  <c r="AH429" i="1"/>
  <c r="L429" i="1" s="1"/>
  <c r="I453" i="1"/>
  <c r="AH453" i="1"/>
  <c r="L453" i="1" s="1"/>
  <c r="I481" i="1"/>
  <c r="AH481" i="1"/>
  <c r="L481" i="1" s="1"/>
  <c r="J169" i="1"/>
  <c r="AI169" i="1"/>
  <c r="M169" i="1" s="1"/>
  <c r="J225" i="1"/>
  <c r="AI225" i="1"/>
  <c r="M225" i="1" s="1"/>
  <c r="J261" i="1"/>
  <c r="AI261" i="1"/>
  <c r="M261" i="1" s="1"/>
  <c r="J305" i="1"/>
  <c r="AI305" i="1"/>
  <c r="M305" i="1" s="1"/>
  <c r="J341" i="1"/>
  <c r="AI341" i="1"/>
  <c r="M341" i="1" s="1"/>
  <c r="J385" i="1"/>
  <c r="AI385" i="1"/>
  <c r="M385" i="1" s="1"/>
  <c r="J425" i="1"/>
  <c r="AI425" i="1"/>
  <c r="M425" i="1" s="1"/>
  <c r="J461" i="1"/>
  <c r="AI461" i="1"/>
  <c r="M461" i="1" s="1"/>
  <c r="J493" i="1"/>
  <c r="AI493" i="1"/>
  <c r="M493" i="1" s="1"/>
  <c r="J19" i="1"/>
  <c r="AI19" i="1"/>
  <c r="M19" i="1" s="1"/>
  <c r="J27" i="1"/>
  <c r="AI27" i="1"/>
  <c r="M27" i="1" s="1"/>
  <c r="J35" i="1"/>
  <c r="AI35" i="1"/>
  <c r="M35" i="1" s="1"/>
  <c r="J43" i="1"/>
  <c r="AI43" i="1"/>
  <c r="M43" i="1" s="1"/>
  <c r="J55" i="1"/>
  <c r="AI55" i="1"/>
  <c r="M55" i="1" s="1"/>
  <c r="J63" i="1"/>
  <c r="AI63" i="1"/>
  <c r="M63" i="1" s="1"/>
  <c r="J71" i="1"/>
  <c r="AI71" i="1"/>
  <c r="M71" i="1" s="1"/>
  <c r="J79" i="1"/>
  <c r="AI79" i="1"/>
  <c r="M79" i="1" s="1"/>
  <c r="J87" i="1"/>
  <c r="AI87" i="1"/>
  <c r="M87" i="1" s="1"/>
  <c r="J95" i="1"/>
  <c r="AI95" i="1"/>
  <c r="M95" i="1" s="1"/>
  <c r="J103" i="1"/>
  <c r="AI103" i="1"/>
  <c r="M103" i="1" s="1"/>
  <c r="J111" i="1"/>
  <c r="AI111" i="1"/>
  <c r="M111" i="1" s="1"/>
  <c r="J119" i="1"/>
  <c r="AI119" i="1"/>
  <c r="M119" i="1" s="1"/>
  <c r="J127" i="1"/>
  <c r="AI127" i="1"/>
  <c r="M127" i="1" s="1"/>
  <c r="J135" i="1"/>
  <c r="AI135" i="1"/>
  <c r="M135" i="1" s="1"/>
  <c r="J143" i="1"/>
  <c r="AI143" i="1"/>
  <c r="M143" i="1" s="1"/>
  <c r="J151" i="1"/>
  <c r="AI151" i="1"/>
  <c r="M151" i="1" s="1"/>
  <c r="J167" i="1"/>
  <c r="AI167" i="1"/>
  <c r="M167" i="1" s="1"/>
  <c r="J175" i="1"/>
  <c r="AI175" i="1"/>
  <c r="M175" i="1" s="1"/>
  <c r="J183" i="1"/>
  <c r="AI183" i="1"/>
  <c r="M183" i="1" s="1"/>
  <c r="J191" i="1"/>
  <c r="AI191" i="1"/>
  <c r="M191" i="1" s="1"/>
  <c r="J203" i="1"/>
  <c r="AI203" i="1"/>
  <c r="M203" i="1" s="1"/>
  <c r="J211" i="1"/>
  <c r="AI211" i="1"/>
  <c r="M211" i="1" s="1"/>
  <c r="J223" i="1"/>
  <c r="AI223" i="1"/>
  <c r="M223" i="1" s="1"/>
  <c r="J231" i="1"/>
  <c r="AI231" i="1"/>
  <c r="M231" i="1" s="1"/>
  <c r="J239" i="1"/>
  <c r="AI239" i="1"/>
  <c r="M239" i="1" s="1"/>
  <c r="J255" i="1"/>
  <c r="AI255" i="1"/>
  <c r="M255" i="1" s="1"/>
  <c r="J263" i="1"/>
  <c r="AI263" i="1"/>
  <c r="M263" i="1" s="1"/>
  <c r="J271" i="1"/>
  <c r="AI271" i="1"/>
  <c r="M271" i="1" s="1"/>
  <c r="J287" i="1"/>
  <c r="AI287" i="1"/>
  <c r="M287" i="1" s="1"/>
  <c r="J295" i="1"/>
  <c r="AI295" i="1"/>
  <c r="M295" i="1" s="1"/>
  <c r="J303" i="1"/>
  <c r="AI303" i="1"/>
  <c r="M303" i="1" s="1"/>
  <c r="J311" i="1"/>
  <c r="AI311" i="1"/>
  <c r="M311" i="1" s="1"/>
  <c r="J319" i="1"/>
  <c r="AI319" i="1"/>
  <c r="M319" i="1" s="1"/>
  <c r="J327" i="1"/>
  <c r="AI327" i="1"/>
  <c r="M327" i="1" s="1"/>
  <c r="J335" i="1"/>
  <c r="AI335" i="1"/>
  <c r="M335" i="1" s="1"/>
  <c r="J343" i="1"/>
  <c r="AI343" i="1"/>
  <c r="M343" i="1" s="1"/>
  <c r="J351" i="1"/>
  <c r="AI351" i="1"/>
  <c r="M351" i="1" s="1"/>
  <c r="J359" i="1"/>
  <c r="AI359" i="1"/>
  <c r="M359" i="1" s="1"/>
  <c r="J367" i="1"/>
  <c r="AI367" i="1"/>
  <c r="M367" i="1" s="1"/>
  <c r="J375" i="1"/>
  <c r="AI375" i="1"/>
  <c r="M375" i="1" s="1"/>
  <c r="J387" i="1"/>
  <c r="AI387" i="1"/>
  <c r="M387" i="1" s="1"/>
  <c r="J395" i="1"/>
  <c r="AI395" i="1"/>
  <c r="M395" i="1" s="1"/>
  <c r="J403" i="1"/>
  <c r="AI403" i="1"/>
  <c r="M403" i="1" s="1"/>
  <c r="J411" i="1"/>
  <c r="AI411" i="1"/>
  <c r="M411" i="1" s="1"/>
  <c r="J423" i="1"/>
  <c r="AI423" i="1"/>
  <c r="M423" i="1" s="1"/>
  <c r="J431" i="1"/>
  <c r="AI431" i="1"/>
  <c r="M431" i="1" s="1"/>
  <c r="J439" i="1"/>
  <c r="AI439" i="1"/>
  <c r="M439" i="1" s="1"/>
  <c r="J447" i="1"/>
  <c r="AI447" i="1"/>
  <c r="M447" i="1" s="1"/>
  <c r="J463" i="1"/>
  <c r="AI463" i="1"/>
  <c r="M463" i="1" s="1"/>
  <c r="J471" i="1"/>
  <c r="AI471" i="1"/>
  <c r="M471" i="1" s="1"/>
  <c r="J483" i="1"/>
  <c r="AI483" i="1"/>
  <c r="M483" i="1" s="1"/>
  <c r="J503" i="1"/>
  <c r="AI503" i="1"/>
  <c r="M503" i="1" s="1"/>
  <c r="J531" i="1"/>
  <c r="AI531" i="1"/>
  <c r="M531" i="1" s="1"/>
  <c r="I124" i="1"/>
  <c r="AH124" i="1"/>
  <c r="L124" i="1" s="1"/>
  <c r="I152" i="1"/>
  <c r="AH152" i="1"/>
  <c r="L152" i="1" s="1"/>
  <c r="I196" i="1"/>
  <c r="AH196" i="1"/>
  <c r="L196" i="1" s="1"/>
  <c r="I232" i="1"/>
  <c r="AH232" i="1"/>
  <c r="L232" i="1" s="1"/>
  <c r="I260" i="1"/>
  <c r="AH260" i="1"/>
  <c r="L260" i="1" s="1"/>
  <c r="I308" i="1"/>
  <c r="AH308" i="1"/>
  <c r="L308" i="1" s="1"/>
  <c r="I340" i="1"/>
  <c r="AH340" i="1"/>
  <c r="L340" i="1" s="1"/>
  <c r="I364" i="1"/>
  <c r="AH364" i="1"/>
  <c r="L364" i="1" s="1"/>
  <c r="I452" i="1"/>
  <c r="AH452" i="1"/>
  <c r="L452" i="1" s="1"/>
  <c r="I484" i="1"/>
  <c r="AH484" i="1"/>
  <c r="L484" i="1" s="1"/>
  <c r="I504" i="1"/>
  <c r="AH504" i="1"/>
  <c r="L504" i="1" s="1"/>
  <c r="J28" i="1"/>
  <c r="AI28" i="1"/>
  <c r="M28" i="1" s="1"/>
  <c r="J60" i="1"/>
  <c r="AI60" i="1"/>
  <c r="M60" i="1" s="1"/>
  <c r="J100" i="1"/>
  <c r="AI100" i="1"/>
  <c r="M100" i="1" s="1"/>
  <c r="J144" i="1"/>
  <c r="AI144" i="1"/>
  <c r="M144" i="1" s="1"/>
  <c r="J180" i="1"/>
  <c r="AI180" i="1"/>
  <c r="M180" i="1" s="1"/>
  <c r="J232" i="1"/>
  <c r="AI232" i="1"/>
  <c r="M232" i="1" s="1"/>
  <c r="J260" i="1"/>
  <c r="AI260" i="1"/>
  <c r="M260" i="1" s="1"/>
  <c r="J300" i="1"/>
  <c r="AI300" i="1"/>
  <c r="M300" i="1" s="1"/>
  <c r="J332" i="1"/>
  <c r="AI332" i="1"/>
  <c r="M332" i="1" s="1"/>
  <c r="J368" i="1"/>
  <c r="AI368" i="1"/>
  <c r="M368" i="1" s="1"/>
  <c r="J404" i="1"/>
  <c r="AI404" i="1"/>
  <c r="M404" i="1" s="1"/>
  <c r="J440" i="1"/>
  <c r="AI440" i="1"/>
  <c r="M440" i="1" s="1"/>
  <c r="J480" i="1"/>
  <c r="AI480" i="1"/>
  <c r="M480" i="1" s="1"/>
  <c r="J512" i="1"/>
  <c r="AI512" i="1"/>
  <c r="M512" i="1" s="1"/>
  <c r="I37" i="1"/>
  <c r="AH37" i="1"/>
  <c r="L37" i="1" s="1"/>
  <c r="I109" i="1"/>
  <c r="AH109" i="1"/>
  <c r="L109" i="1" s="1"/>
  <c r="I157" i="1"/>
  <c r="AH157" i="1"/>
  <c r="L157" i="1" s="1"/>
  <c r="I189" i="1"/>
  <c r="AH189" i="1"/>
  <c r="L189" i="1" s="1"/>
  <c r="I241" i="1"/>
  <c r="AH241" i="1"/>
  <c r="L241" i="1" s="1"/>
  <c r="I273" i="1"/>
  <c r="AH273" i="1"/>
  <c r="L273" i="1" s="1"/>
  <c r="I309" i="1"/>
  <c r="AH309" i="1"/>
  <c r="L309" i="1" s="1"/>
  <c r="I341" i="1"/>
  <c r="AH341" i="1"/>
  <c r="L341" i="1" s="1"/>
  <c r="I397" i="1"/>
  <c r="AH397" i="1"/>
  <c r="L397" i="1" s="1"/>
  <c r="I521" i="1"/>
  <c r="AH521" i="1"/>
  <c r="L521" i="1" s="1"/>
  <c r="J197" i="1"/>
  <c r="AI197" i="1"/>
  <c r="M197" i="1" s="1"/>
  <c r="J233" i="1"/>
  <c r="AI233" i="1"/>
  <c r="M233" i="1" s="1"/>
  <c r="J273" i="1"/>
  <c r="AI273" i="1"/>
  <c r="M273" i="1" s="1"/>
  <c r="J313" i="1"/>
  <c r="AI313" i="1"/>
  <c r="M313" i="1" s="1"/>
  <c r="J349" i="1"/>
  <c r="AI349" i="1"/>
  <c r="M349" i="1" s="1"/>
  <c r="J397" i="1"/>
  <c r="AI397" i="1"/>
  <c r="M397" i="1" s="1"/>
  <c r="J445" i="1"/>
  <c r="AI445" i="1"/>
  <c r="M445" i="1" s="1"/>
  <c r="J481" i="1"/>
  <c r="AI481" i="1"/>
  <c r="M481" i="1" s="1"/>
  <c r="J533" i="1"/>
  <c r="AI533" i="1"/>
  <c r="M533" i="1" s="1"/>
  <c r="I24" i="1"/>
  <c r="AH24" i="1"/>
  <c r="L24" i="1" s="1"/>
  <c r="I36" i="1"/>
  <c r="AH36" i="1"/>
  <c r="L36" i="1" s="1"/>
  <c r="I52" i="1"/>
  <c r="AH52" i="1"/>
  <c r="L52" i="1" s="1"/>
  <c r="I68" i="1"/>
  <c r="AH68" i="1"/>
  <c r="L68" i="1" s="1"/>
  <c r="I80" i="1"/>
  <c r="AH80" i="1"/>
  <c r="L80" i="1" s="1"/>
  <c r="I88" i="1"/>
  <c r="AH88" i="1"/>
  <c r="L88" i="1" s="1"/>
  <c r="I132" i="1"/>
  <c r="AH132" i="1"/>
  <c r="L132" i="1" s="1"/>
  <c r="J157" i="1"/>
  <c r="AI157" i="1"/>
  <c r="M157" i="1" s="1"/>
  <c r="J361" i="1"/>
  <c r="AI361" i="1"/>
  <c r="M361" i="1" s="1"/>
  <c r="J513" i="1"/>
  <c r="AI513" i="1"/>
  <c r="M513" i="1" s="1"/>
  <c r="J36" i="1"/>
  <c r="AI36" i="1"/>
  <c r="M36" i="1" s="1"/>
  <c r="J88" i="1"/>
  <c r="AI88" i="1"/>
  <c r="M88" i="1" s="1"/>
  <c r="J472" i="1"/>
  <c r="AI472" i="1"/>
  <c r="M472" i="1" s="1"/>
  <c r="J297" i="1"/>
  <c r="AI297" i="1"/>
  <c r="M297" i="1" s="1"/>
  <c r="J433" i="1"/>
  <c r="AI433" i="1"/>
  <c r="M433" i="1" s="1"/>
  <c r="I17" i="1"/>
  <c r="AH17" i="1"/>
  <c r="L17" i="1" s="1"/>
  <c r="I25" i="1"/>
  <c r="AH25" i="1"/>
  <c r="L25" i="1" s="1"/>
  <c r="I49" i="1"/>
  <c r="AH49" i="1"/>
  <c r="L49" i="1" s="1"/>
  <c r="I57" i="1"/>
  <c r="AH57" i="1"/>
  <c r="L57" i="1" s="1"/>
  <c r="I85" i="1"/>
  <c r="AH85" i="1"/>
  <c r="L85" i="1" s="1"/>
  <c r="I393" i="1"/>
  <c r="AH393" i="1"/>
  <c r="L393" i="1" s="1"/>
  <c r="J357" i="1"/>
  <c r="AI357" i="1"/>
  <c r="M357" i="1" s="1"/>
  <c r="J505" i="1"/>
  <c r="AI505" i="1"/>
  <c r="M505" i="1" s="1"/>
  <c r="J21" i="1"/>
  <c r="AI21" i="1"/>
  <c r="M21" i="1" s="1"/>
  <c r="J29" i="1"/>
  <c r="AI29" i="1"/>
  <c r="M29" i="1" s="1"/>
  <c r="J37" i="1"/>
  <c r="AI37" i="1"/>
  <c r="M37" i="1" s="1"/>
  <c r="J45" i="1"/>
  <c r="AI45" i="1"/>
  <c r="M45" i="1" s="1"/>
  <c r="J53" i="1"/>
  <c r="AI53" i="1"/>
  <c r="M53" i="1" s="1"/>
  <c r="J61" i="1"/>
  <c r="AI61" i="1"/>
  <c r="M61" i="1" s="1"/>
  <c r="J69" i="1"/>
  <c r="AI69" i="1"/>
  <c r="M69" i="1" s="1"/>
  <c r="J77" i="1"/>
  <c r="AI77" i="1"/>
  <c r="M77" i="1" s="1"/>
  <c r="J85" i="1"/>
  <c r="AI85" i="1"/>
  <c r="M85" i="1" s="1"/>
  <c r="J93" i="1"/>
  <c r="AI93" i="1"/>
  <c r="M93" i="1" s="1"/>
  <c r="J101" i="1"/>
  <c r="AI101" i="1"/>
  <c r="M101" i="1" s="1"/>
  <c r="J109" i="1"/>
  <c r="AI109" i="1"/>
  <c r="M109" i="1" s="1"/>
  <c r="J117" i="1"/>
  <c r="AI117" i="1"/>
  <c r="M117" i="1" s="1"/>
  <c r="J125" i="1"/>
  <c r="AI125" i="1"/>
  <c r="M125" i="1" s="1"/>
  <c r="J133" i="1"/>
  <c r="AI133" i="1"/>
  <c r="M133" i="1" s="1"/>
  <c r="J141" i="1"/>
  <c r="AI141" i="1"/>
  <c r="M141" i="1" s="1"/>
  <c r="J149" i="1"/>
  <c r="AI149" i="1"/>
  <c r="M149" i="1" s="1"/>
  <c r="J181" i="1"/>
  <c r="AI181" i="1"/>
  <c r="M181" i="1" s="1"/>
  <c r="J189" i="1"/>
  <c r="AI189" i="1"/>
  <c r="M189" i="1" s="1"/>
  <c r="J253" i="1"/>
  <c r="AI253" i="1"/>
  <c r="M253" i="1" s="1"/>
  <c r="J413" i="1"/>
  <c r="AI413" i="1"/>
  <c r="M413" i="1" s="1"/>
  <c r="I18" i="1"/>
  <c r="AH18" i="1"/>
  <c r="L18" i="1" s="1"/>
  <c r="I26" i="1"/>
  <c r="AH26" i="1"/>
  <c r="L26" i="1" s="1"/>
  <c r="I34" i="1"/>
  <c r="AH34" i="1"/>
  <c r="L34" i="1" s="1"/>
  <c r="I42" i="1"/>
  <c r="AH42" i="1"/>
  <c r="L42" i="1" s="1"/>
  <c r="I54" i="1"/>
  <c r="AH54" i="1"/>
  <c r="L54" i="1" s="1"/>
  <c r="I66" i="1"/>
  <c r="AH66" i="1"/>
  <c r="L66" i="1" s="1"/>
  <c r="I74" i="1"/>
  <c r="AH74" i="1"/>
  <c r="L74" i="1" s="1"/>
  <c r="I82" i="1"/>
  <c r="AH82" i="1"/>
  <c r="L82" i="1" s="1"/>
  <c r="I90" i="1"/>
  <c r="AH90" i="1"/>
  <c r="L90" i="1" s="1"/>
  <c r="I44" i="1"/>
  <c r="AH44" i="1"/>
  <c r="L44" i="1" s="1"/>
  <c r="I133" i="1"/>
  <c r="AH133" i="1"/>
  <c r="L133" i="1" s="1"/>
  <c r="I213" i="1"/>
  <c r="AH213" i="1"/>
  <c r="L213" i="1" s="1"/>
  <c r="I345" i="1"/>
  <c r="AH345" i="1"/>
  <c r="L345" i="1" s="1"/>
  <c r="I401" i="1"/>
  <c r="AH401" i="1"/>
  <c r="L401" i="1" s="1"/>
  <c r="I465" i="1"/>
  <c r="AH465" i="1"/>
  <c r="L465" i="1" s="1"/>
  <c r="I493" i="1"/>
  <c r="AH493" i="1"/>
  <c r="L493" i="1" s="1"/>
  <c r="J285" i="1"/>
  <c r="AI285" i="1"/>
  <c r="M285" i="1" s="1"/>
  <c r="I370" i="1"/>
  <c r="AH370" i="1"/>
  <c r="L370" i="1" s="1"/>
  <c r="I442" i="1"/>
  <c r="AH442" i="1"/>
  <c r="L442" i="1" s="1"/>
  <c r="I526" i="1"/>
  <c r="AH526" i="1"/>
  <c r="L526" i="1" s="1"/>
  <c r="J506" i="1"/>
  <c r="AI506" i="1"/>
  <c r="M506" i="1" s="1"/>
  <c r="I392" i="1"/>
  <c r="AH392" i="1"/>
  <c r="L392" i="1" s="1"/>
  <c r="I282" i="1"/>
  <c r="AH282" i="1"/>
  <c r="L282" i="1" s="1"/>
  <c r="I402" i="1"/>
  <c r="AH402" i="1"/>
  <c r="L402" i="1" s="1"/>
  <c r="I434" i="1"/>
  <c r="AH434" i="1"/>
  <c r="L434" i="1" s="1"/>
  <c r="I522" i="1"/>
  <c r="AH522" i="1"/>
  <c r="L522" i="1" s="1"/>
  <c r="J334" i="1"/>
  <c r="AI334" i="1"/>
  <c r="M334" i="1" s="1"/>
  <c r="I347" i="1"/>
  <c r="AH347" i="1"/>
  <c r="L347" i="1" s="1"/>
  <c r="I416" i="1"/>
  <c r="AH416" i="1"/>
  <c r="L416" i="1" s="1"/>
  <c r="I528" i="1"/>
  <c r="AH528" i="1"/>
  <c r="L528" i="1" s="1"/>
  <c r="I323" i="1"/>
  <c r="AH323" i="1"/>
  <c r="L323" i="1" s="1"/>
  <c r="I495" i="1"/>
  <c r="AH495" i="1"/>
  <c r="L495" i="1" s="1"/>
  <c r="I396" i="1"/>
  <c r="AH396" i="1"/>
  <c r="L396" i="1" s="1"/>
  <c r="I46" i="1"/>
  <c r="AH46" i="1"/>
  <c r="L46" i="1" s="1"/>
  <c r="I123" i="1"/>
  <c r="AH123" i="1"/>
  <c r="L123" i="1" s="1"/>
  <c r="I299" i="1"/>
  <c r="AH299" i="1"/>
  <c r="L299" i="1" s="1"/>
  <c r="I67" i="1"/>
  <c r="AH67" i="1"/>
  <c r="L67" i="1" s="1"/>
  <c r="I160" i="1"/>
  <c r="AH160" i="1"/>
  <c r="L160" i="1" s="1"/>
  <c r="I208" i="1"/>
  <c r="AH208" i="1"/>
  <c r="L208" i="1" s="1"/>
  <c r="I272" i="1"/>
  <c r="AH272" i="1"/>
  <c r="L272" i="1" s="1"/>
  <c r="J96" i="1"/>
  <c r="AI96" i="1"/>
  <c r="M96" i="1" s="1"/>
  <c r="J136" i="1"/>
  <c r="AI136" i="1"/>
  <c r="M136" i="1" s="1"/>
  <c r="J268" i="1"/>
  <c r="AI268" i="1"/>
  <c r="M268" i="1" s="1"/>
  <c r="I524" i="1"/>
  <c r="AH524" i="1"/>
  <c r="L524" i="1" s="1"/>
  <c r="K17" i="1"/>
  <c r="AJ17" i="1"/>
  <c r="N17" i="1" s="1"/>
  <c r="K33" i="1"/>
  <c r="AJ33" i="1"/>
  <c r="N33" i="1" s="1"/>
  <c r="K417" i="1"/>
  <c r="AJ417" i="1"/>
  <c r="N417" i="1" s="1"/>
  <c r="K46" i="1"/>
  <c r="AJ46" i="1"/>
  <c r="N46" i="1" s="1"/>
  <c r="K62" i="1"/>
  <c r="AJ62" i="1"/>
  <c r="N62" i="1" s="1"/>
  <c r="K243" i="1"/>
  <c r="AJ243" i="1"/>
  <c r="N243" i="1" s="1"/>
  <c r="K307" i="1"/>
  <c r="AJ307" i="1"/>
  <c r="N307" i="1" s="1"/>
  <c r="K339" i="1"/>
  <c r="AJ339" i="1"/>
  <c r="N339" i="1" s="1"/>
  <c r="K355" i="1"/>
  <c r="AJ355" i="1"/>
  <c r="N355" i="1" s="1"/>
  <c r="K512" i="1"/>
  <c r="AJ512" i="1"/>
  <c r="N512" i="1" s="1"/>
  <c r="J18" i="1"/>
  <c r="AI18" i="1"/>
  <c r="M18" i="1" s="1"/>
  <c r="J26" i="1"/>
  <c r="AI26" i="1"/>
  <c r="M26" i="1" s="1"/>
  <c r="J34" i="1"/>
  <c r="AI34" i="1"/>
  <c r="M34" i="1" s="1"/>
  <c r="J42" i="1"/>
  <c r="AI42" i="1"/>
  <c r="M42" i="1" s="1"/>
  <c r="J50" i="1"/>
  <c r="AI50" i="1"/>
  <c r="M50" i="1" s="1"/>
  <c r="J58" i="1"/>
  <c r="AI58" i="1"/>
  <c r="M58" i="1" s="1"/>
  <c r="J66" i="1"/>
  <c r="AI66" i="1"/>
  <c r="M66" i="1" s="1"/>
  <c r="J74" i="1"/>
  <c r="AI74" i="1"/>
  <c r="M74" i="1" s="1"/>
  <c r="J82" i="1"/>
  <c r="AI82" i="1"/>
  <c r="M82" i="1" s="1"/>
  <c r="J90" i="1"/>
  <c r="AI90" i="1"/>
  <c r="M90" i="1" s="1"/>
  <c r="I102" i="1"/>
  <c r="AH102" i="1"/>
  <c r="L102" i="1" s="1"/>
  <c r="I110" i="1"/>
  <c r="AH110" i="1"/>
  <c r="L110" i="1" s="1"/>
  <c r="I118" i="1"/>
  <c r="AH118" i="1"/>
  <c r="L118" i="1" s="1"/>
  <c r="I126" i="1"/>
  <c r="AH126" i="1"/>
  <c r="L126" i="1" s="1"/>
  <c r="I134" i="1"/>
  <c r="AH134" i="1"/>
  <c r="L134" i="1" s="1"/>
  <c r="I142" i="1"/>
  <c r="AH142" i="1"/>
  <c r="L142" i="1" s="1"/>
  <c r="I150" i="1"/>
  <c r="AH150" i="1"/>
  <c r="L150" i="1" s="1"/>
  <c r="I158" i="1"/>
  <c r="AH158" i="1"/>
  <c r="L158" i="1" s="1"/>
  <c r="I166" i="1"/>
  <c r="AH166" i="1"/>
  <c r="L166" i="1" s="1"/>
  <c r="I174" i="1"/>
  <c r="AH174" i="1"/>
  <c r="L174" i="1" s="1"/>
  <c r="I182" i="1"/>
  <c r="AH182" i="1"/>
  <c r="L182" i="1" s="1"/>
  <c r="I190" i="1"/>
  <c r="AH190" i="1"/>
  <c r="L190" i="1" s="1"/>
  <c r="I198" i="1"/>
  <c r="AH198" i="1"/>
  <c r="L198" i="1" s="1"/>
  <c r="I206" i="1"/>
  <c r="AH206" i="1"/>
  <c r="L206" i="1" s="1"/>
  <c r="I214" i="1"/>
  <c r="AH214" i="1"/>
  <c r="L214" i="1" s="1"/>
  <c r="I226" i="1"/>
  <c r="AH226" i="1"/>
  <c r="L226" i="1" s="1"/>
  <c r="I234" i="1"/>
  <c r="AH234" i="1"/>
  <c r="L234" i="1" s="1"/>
  <c r="I242" i="1"/>
  <c r="AH242" i="1"/>
  <c r="L242" i="1" s="1"/>
  <c r="I250" i="1"/>
  <c r="AH250" i="1"/>
  <c r="L250" i="1" s="1"/>
  <c r="I258" i="1"/>
  <c r="AH258" i="1"/>
  <c r="L258" i="1" s="1"/>
  <c r="I266" i="1"/>
  <c r="AH266" i="1"/>
  <c r="L266" i="1" s="1"/>
  <c r="I294" i="1"/>
  <c r="AH294" i="1"/>
  <c r="L294" i="1" s="1"/>
  <c r="I302" i="1"/>
  <c r="AH302" i="1"/>
  <c r="L302" i="1" s="1"/>
  <c r="I310" i="1"/>
  <c r="AH310" i="1"/>
  <c r="L310" i="1" s="1"/>
  <c r="I318" i="1"/>
  <c r="AH318" i="1"/>
  <c r="L318" i="1" s="1"/>
  <c r="I326" i="1"/>
  <c r="AH326" i="1"/>
  <c r="L326" i="1" s="1"/>
  <c r="I334" i="1"/>
  <c r="AH334" i="1"/>
  <c r="L334" i="1" s="1"/>
  <c r="I342" i="1"/>
  <c r="AH342" i="1"/>
  <c r="L342" i="1" s="1"/>
  <c r="I350" i="1"/>
  <c r="AH350" i="1"/>
  <c r="L350" i="1" s="1"/>
  <c r="I358" i="1"/>
  <c r="AH358" i="1"/>
  <c r="L358" i="1" s="1"/>
  <c r="I374" i="1"/>
  <c r="AH374" i="1"/>
  <c r="L374" i="1" s="1"/>
  <c r="I382" i="1"/>
  <c r="AH382" i="1"/>
  <c r="L382" i="1" s="1"/>
  <c r="I406" i="1"/>
  <c r="AH406" i="1"/>
  <c r="L406" i="1" s="1"/>
  <c r="I438" i="1"/>
  <c r="AH438" i="1"/>
  <c r="L438" i="1" s="1"/>
  <c r="I450" i="1"/>
  <c r="AH450" i="1"/>
  <c r="L450" i="1" s="1"/>
  <c r="I458" i="1"/>
  <c r="AH458" i="1"/>
  <c r="L458" i="1" s="1"/>
  <c r="I486" i="1"/>
  <c r="AH486" i="1"/>
  <c r="L486" i="1" s="1"/>
  <c r="I494" i="1"/>
  <c r="AH494" i="1"/>
  <c r="L494" i="1" s="1"/>
  <c r="I502" i="1"/>
  <c r="AH502" i="1"/>
  <c r="L502" i="1" s="1"/>
  <c r="I510" i="1"/>
  <c r="AH510" i="1"/>
  <c r="L510" i="1" s="1"/>
  <c r="I534" i="1"/>
  <c r="AH534" i="1"/>
  <c r="L534" i="1" s="1"/>
  <c r="I96" i="1"/>
  <c r="AH96" i="1"/>
  <c r="L96" i="1" s="1"/>
  <c r="I276" i="1"/>
  <c r="AH276" i="1"/>
  <c r="L276" i="1" s="1"/>
  <c r="I336" i="1"/>
  <c r="AH336" i="1"/>
  <c r="L336" i="1" s="1"/>
  <c r="I372" i="1"/>
  <c r="AH372" i="1"/>
  <c r="L372" i="1" s="1"/>
  <c r="I412" i="1"/>
  <c r="AH412" i="1"/>
  <c r="L412" i="1" s="1"/>
  <c r="I448" i="1"/>
  <c r="AH448" i="1"/>
  <c r="L448" i="1" s="1"/>
  <c r="I516" i="1"/>
  <c r="AH516" i="1"/>
  <c r="L516" i="1" s="1"/>
  <c r="J44" i="1"/>
  <c r="AI44" i="1"/>
  <c r="M44" i="1" s="1"/>
  <c r="J84" i="1"/>
  <c r="AI84" i="1"/>
  <c r="M84" i="1" s="1"/>
  <c r="J116" i="1"/>
  <c r="AI116" i="1"/>
  <c r="M116" i="1" s="1"/>
  <c r="J168" i="1"/>
  <c r="AI168" i="1"/>
  <c r="M168" i="1" s="1"/>
  <c r="J200" i="1"/>
  <c r="AI200" i="1"/>
  <c r="M200" i="1" s="1"/>
  <c r="J228" i="1"/>
  <c r="AI228" i="1"/>
  <c r="M228" i="1" s="1"/>
  <c r="J256" i="1"/>
  <c r="AI256" i="1"/>
  <c r="M256" i="1" s="1"/>
  <c r="J292" i="1"/>
  <c r="AI292" i="1"/>
  <c r="M292" i="1" s="1"/>
  <c r="J324" i="1"/>
  <c r="AI324" i="1"/>
  <c r="M324" i="1" s="1"/>
  <c r="J352" i="1"/>
  <c r="AI352" i="1"/>
  <c r="M352" i="1" s="1"/>
  <c r="J376" i="1"/>
  <c r="AI376" i="1"/>
  <c r="M376" i="1" s="1"/>
  <c r="J408" i="1"/>
  <c r="AI408" i="1"/>
  <c r="M408" i="1" s="1"/>
  <c r="J452" i="1"/>
  <c r="AI452" i="1"/>
  <c r="M452" i="1" s="1"/>
  <c r="J488" i="1"/>
  <c r="AI488" i="1"/>
  <c r="M488" i="1" s="1"/>
  <c r="J524" i="1"/>
  <c r="AI524" i="1"/>
  <c r="M524" i="1" s="1"/>
  <c r="I41" i="1"/>
  <c r="AH41" i="1"/>
  <c r="L41" i="1" s="1"/>
  <c r="I89" i="1"/>
  <c r="AH89" i="1"/>
  <c r="L89" i="1" s="1"/>
  <c r="I113" i="1"/>
  <c r="AH113" i="1"/>
  <c r="L113" i="1" s="1"/>
  <c r="I141" i="1"/>
  <c r="AH141" i="1"/>
  <c r="L141" i="1" s="1"/>
  <c r="I169" i="1"/>
  <c r="AH169" i="1"/>
  <c r="L169" i="1" s="1"/>
  <c r="I201" i="1"/>
  <c r="AH201" i="1"/>
  <c r="L201" i="1" s="1"/>
  <c r="I233" i="1"/>
  <c r="AH233" i="1"/>
  <c r="L233" i="1" s="1"/>
  <c r="I265" i="1"/>
  <c r="AH265" i="1"/>
  <c r="L265" i="1" s="1"/>
  <c r="I301" i="1"/>
  <c r="AH301" i="1"/>
  <c r="L301" i="1" s="1"/>
  <c r="I325" i="1"/>
  <c r="AH325" i="1"/>
  <c r="L325" i="1" s="1"/>
  <c r="I373" i="1"/>
  <c r="AH373" i="1"/>
  <c r="L373" i="1" s="1"/>
  <c r="I425" i="1"/>
  <c r="AH425" i="1"/>
  <c r="L425" i="1" s="1"/>
  <c r="I449" i="1"/>
  <c r="AH449" i="1"/>
  <c r="L449" i="1" s="1"/>
  <c r="I509" i="1"/>
  <c r="AH509" i="1"/>
  <c r="L509" i="1" s="1"/>
  <c r="I541" i="1"/>
  <c r="AH541" i="1"/>
  <c r="L541" i="1" s="1"/>
  <c r="J201" i="1"/>
  <c r="AI201" i="1"/>
  <c r="M201" i="1" s="1"/>
  <c r="J237" i="1"/>
  <c r="AI237" i="1"/>
  <c r="M237" i="1" s="1"/>
  <c r="J277" i="1"/>
  <c r="AI277" i="1"/>
  <c r="M277" i="1" s="1"/>
  <c r="J317" i="1"/>
  <c r="AI317" i="1"/>
  <c r="M317" i="1" s="1"/>
  <c r="J353" i="1"/>
  <c r="AI353" i="1"/>
  <c r="M353" i="1" s="1"/>
  <c r="J393" i="1"/>
  <c r="AI393" i="1"/>
  <c r="M393" i="1" s="1"/>
  <c r="J421" i="1"/>
  <c r="AI421" i="1"/>
  <c r="M421" i="1" s="1"/>
  <c r="J469" i="1"/>
  <c r="AI469" i="1"/>
  <c r="M469" i="1" s="1"/>
  <c r="J497" i="1"/>
  <c r="AI497" i="1"/>
  <c r="M497" i="1" s="1"/>
  <c r="I60" i="1"/>
  <c r="AH60" i="1"/>
  <c r="L60" i="1" s="1"/>
  <c r="I137" i="1"/>
  <c r="AH137" i="1"/>
  <c r="L137" i="1" s="1"/>
  <c r="I297" i="1"/>
  <c r="AH297" i="1"/>
  <c r="L297" i="1" s="1"/>
  <c r="I365" i="1"/>
  <c r="AH365" i="1"/>
  <c r="L365" i="1" s="1"/>
  <c r="I417" i="1"/>
  <c r="AH417" i="1"/>
  <c r="L417" i="1" s="1"/>
  <c r="I477" i="1"/>
  <c r="AH477" i="1"/>
  <c r="L477" i="1" s="1"/>
  <c r="I497" i="1"/>
  <c r="AH497" i="1"/>
  <c r="L497" i="1" s="1"/>
  <c r="I222" i="1"/>
  <c r="AH222" i="1"/>
  <c r="L222" i="1" s="1"/>
  <c r="I398" i="1"/>
  <c r="AH398" i="1"/>
  <c r="L398" i="1" s="1"/>
  <c r="I466" i="1"/>
  <c r="AH466" i="1"/>
  <c r="L466" i="1" s="1"/>
  <c r="J302" i="1"/>
  <c r="AI302" i="1"/>
  <c r="M302" i="1" s="1"/>
  <c r="I311" i="1"/>
  <c r="AH311" i="1"/>
  <c r="L311" i="1" s="1"/>
  <c r="I520" i="1"/>
  <c r="AH520" i="1"/>
  <c r="L520" i="1" s="1"/>
  <c r="I366" i="1"/>
  <c r="AH366" i="1"/>
  <c r="L366" i="1" s="1"/>
  <c r="I410" i="1"/>
  <c r="AH410" i="1"/>
  <c r="L410" i="1" s="1"/>
  <c r="I462" i="1"/>
  <c r="AH462" i="1"/>
  <c r="L462" i="1" s="1"/>
  <c r="I530" i="1"/>
  <c r="AH530" i="1"/>
  <c r="L530" i="1" s="1"/>
  <c r="I315" i="1"/>
  <c r="AH315" i="1"/>
  <c r="L315" i="1" s="1"/>
  <c r="J451" i="1"/>
  <c r="AI451" i="1"/>
  <c r="M451" i="1" s="1"/>
  <c r="I428" i="1"/>
  <c r="AH428" i="1"/>
  <c r="L428" i="1" s="1"/>
  <c r="I65" i="1"/>
  <c r="AH65" i="1"/>
  <c r="L65" i="1" s="1"/>
  <c r="I339" i="1"/>
  <c r="AH339" i="1"/>
  <c r="L339" i="1" s="1"/>
  <c r="J419" i="1"/>
  <c r="AI419" i="1"/>
  <c r="M419" i="1" s="1"/>
  <c r="I424" i="1"/>
  <c r="AH424" i="1"/>
  <c r="L424" i="1" s="1"/>
  <c r="I62" i="1"/>
  <c r="AH62" i="1"/>
  <c r="L62" i="1" s="1"/>
  <c r="I131" i="1"/>
  <c r="AH131" i="1"/>
  <c r="L131" i="1" s="1"/>
  <c r="I267" i="1"/>
  <c r="AH267" i="1"/>
  <c r="L267" i="1" s="1"/>
  <c r="I303" i="1"/>
  <c r="AH303" i="1"/>
  <c r="L303" i="1" s="1"/>
  <c r="J219" i="1"/>
  <c r="AI219" i="1"/>
  <c r="M219" i="1" s="1"/>
  <c r="J283" i="1"/>
  <c r="AI283" i="1"/>
  <c r="M283" i="1" s="1"/>
  <c r="I71" i="1"/>
  <c r="AH71" i="1"/>
  <c r="L71" i="1" s="1"/>
  <c r="I164" i="1"/>
  <c r="AH164" i="1"/>
  <c r="L164" i="1" s="1"/>
  <c r="I220" i="1"/>
  <c r="AH220" i="1"/>
  <c r="L220" i="1" s="1"/>
  <c r="I280" i="1"/>
  <c r="AH280" i="1"/>
  <c r="L280" i="1" s="1"/>
  <c r="J112" i="1"/>
  <c r="AI112" i="1"/>
  <c r="M112" i="1" s="1"/>
  <c r="J196" i="1"/>
  <c r="AI196" i="1"/>
  <c r="M196" i="1" s="1"/>
  <c r="I432" i="1"/>
  <c r="AH432" i="1"/>
  <c r="L432" i="1" s="1"/>
  <c r="K133" i="1"/>
  <c r="AJ133" i="1"/>
  <c r="N133" i="1" s="1"/>
  <c r="K103" i="1"/>
  <c r="AJ103" i="1"/>
  <c r="N103" i="1" s="1"/>
  <c r="K196" i="1"/>
  <c r="AJ196" i="1"/>
  <c r="N196" i="1" s="1"/>
  <c r="J102" i="1"/>
  <c r="AI102" i="1"/>
  <c r="M102" i="1" s="1"/>
  <c r="J110" i="1"/>
  <c r="AI110" i="1"/>
  <c r="M110" i="1" s="1"/>
  <c r="J118" i="1"/>
  <c r="AI118" i="1"/>
  <c r="M118" i="1" s="1"/>
  <c r="J126" i="1"/>
  <c r="AI126" i="1"/>
  <c r="M126" i="1" s="1"/>
  <c r="J134" i="1"/>
  <c r="AI134" i="1"/>
  <c r="M134" i="1" s="1"/>
  <c r="J142" i="1"/>
  <c r="AI142" i="1"/>
  <c r="M142" i="1" s="1"/>
  <c r="J150" i="1"/>
  <c r="AI150" i="1"/>
  <c r="M150" i="1" s="1"/>
  <c r="J158" i="1"/>
  <c r="AI158" i="1"/>
  <c r="M158" i="1" s="1"/>
  <c r="J166" i="1"/>
  <c r="AI166" i="1"/>
  <c r="M166" i="1" s="1"/>
  <c r="J174" i="1"/>
  <c r="AI174" i="1"/>
  <c r="M174" i="1" s="1"/>
  <c r="J182" i="1"/>
  <c r="AI182" i="1"/>
  <c r="M182" i="1" s="1"/>
  <c r="J190" i="1"/>
  <c r="AI190" i="1"/>
  <c r="M190" i="1" s="1"/>
  <c r="J198" i="1"/>
  <c r="AI198" i="1"/>
  <c r="M198" i="1" s="1"/>
  <c r="J206" i="1"/>
  <c r="AI206" i="1"/>
  <c r="M206" i="1" s="1"/>
  <c r="J214" i="1"/>
  <c r="AI214" i="1"/>
  <c r="M214" i="1" s="1"/>
  <c r="J222" i="1"/>
  <c r="AI222" i="1"/>
  <c r="M222" i="1" s="1"/>
  <c r="J230" i="1"/>
  <c r="AI230" i="1"/>
  <c r="M230" i="1" s="1"/>
  <c r="J238" i="1"/>
  <c r="AI238" i="1"/>
  <c r="M238" i="1" s="1"/>
  <c r="J246" i="1"/>
  <c r="AI246" i="1"/>
  <c r="M246" i="1" s="1"/>
  <c r="J254" i="1"/>
  <c r="AI254" i="1"/>
  <c r="M254" i="1" s="1"/>
  <c r="J262" i="1"/>
  <c r="AI262" i="1"/>
  <c r="M262" i="1" s="1"/>
  <c r="J270" i="1"/>
  <c r="AI270" i="1"/>
  <c r="M270" i="1" s="1"/>
  <c r="J278" i="1"/>
  <c r="AI278" i="1"/>
  <c r="M278" i="1" s="1"/>
  <c r="J286" i="1"/>
  <c r="AI286" i="1"/>
  <c r="M286" i="1" s="1"/>
  <c r="J294" i="1"/>
  <c r="AI294" i="1"/>
  <c r="M294" i="1" s="1"/>
  <c r="J306" i="1"/>
  <c r="AI306" i="1"/>
  <c r="M306" i="1" s="1"/>
  <c r="J318" i="1"/>
  <c r="AI318" i="1"/>
  <c r="M318" i="1" s="1"/>
  <c r="J326" i="1"/>
  <c r="AI326" i="1"/>
  <c r="M326" i="1" s="1"/>
  <c r="J338" i="1"/>
  <c r="AI338" i="1"/>
  <c r="M338" i="1" s="1"/>
  <c r="J354" i="1"/>
  <c r="AI354" i="1"/>
  <c r="M354" i="1" s="1"/>
  <c r="J362" i="1"/>
  <c r="AI362" i="1"/>
  <c r="M362" i="1" s="1"/>
  <c r="J370" i="1"/>
  <c r="AI370" i="1"/>
  <c r="M370" i="1" s="1"/>
  <c r="J378" i="1"/>
  <c r="AI378" i="1"/>
  <c r="M378" i="1" s="1"/>
  <c r="J386" i="1"/>
  <c r="AI386" i="1"/>
  <c r="M386" i="1" s="1"/>
  <c r="J394" i="1"/>
  <c r="AI394" i="1"/>
  <c r="M394" i="1" s="1"/>
  <c r="J402" i="1"/>
  <c r="AI402" i="1"/>
  <c r="M402" i="1" s="1"/>
  <c r="J410" i="1"/>
  <c r="AI410" i="1"/>
  <c r="M410" i="1" s="1"/>
  <c r="J418" i="1"/>
  <c r="AI418" i="1"/>
  <c r="M418" i="1" s="1"/>
  <c r="J426" i="1"/>
  <c r="AI426" i="1"/>
  <c r="M426" i="1" s="1"/>
  <c r="J434" i="1"/>
  <c r="AI434" i="1"/>
  <c r="M434" i="1" s="1"/>
  <c r="J442" i="1"/>
  <c r="AI442" i="1"/>
  <c r="M442" i="1" s="1"/>
  <c r="J450" i="1"/>
  <c r="AI450" i="1"/>
  <c r="M450" i="1" s="1"/>
  <c r="J458" i="1"/>
  <c r="AI458" i="1"/>
  <c r="M458" i="1" s="1"/>
  <c r="J466" i="1"/>
  <c r="AI466" i="1"/>
  <c r="M466" i="1" s="1"/>
  <c r="J474" i="1"/>
  <c r="AI474" i="1"/>
  <c r="M474" i="1" s="1"/>
  <c r="J482" i="1"/>
  <c r="AI482" i="1"/>
  <c r="M482" i="1" s="1"/>
  <c r="J490" i="1"/>
  <c r="AI490" i="1"/>
  <c r="M490" i="1" s="1"/>
  <c r="J498" i="1"/>
  <c r="AI498" i="1"/>
  <c r="M498" i="1" s="1"/>
  <c r="J510" i="1"/>
  <c r="AI510" i="1"/>
  <c r="M510" i="1" s="1"/>
  <c r="J518" i="1"/>
  <c r="AI518" i="1"/>
  <c r="M518" i="1" s="1"/>
  <c r="J526" i="1"/>
  <c r="AI526" i="1"/>
  <c r="M526" i="1" s="1"/>
  <c r="J534" i="1"/>
  <c r="AI534" i="1"/>
  <c r="M534" i="1" s="1"/>
  <c r="J542" i="1"/>
  <c r="AI542" i="1"/>
  <c r="M542" i="1" s="1"/>
  <c r="I387" i="1"/>
  <c r="AH387" i="1"/>
  <c r="L387" i="1" s="1"/>
  <c r="I399" i="1"/>
  <c r="AH399" i="1"/>
  <c r="L399" i="1" s="1"/>
  <c r="I411" i="1"/>
  <c r="AH411" i="1"/>
  <c r="L411" i="1" s="1"/>
  <c r="I423" i="1"/>
  <c r="AH423" i="1"/>
  <c r="L423" i="1" s="1"/>
  <c r="I431" i="1"/>
  <c r="AH431" i="1"/>
  <c r="L431" i="1" s="1"/>
  <c r="I447" i="1"/>
  <c r="AH447" i="1"/>
  <c r="L447" i="1" s="1"/>
  <c r="I455" i="1"/>
  <c r="AH455" i="1"/>
  <c r="L455" i="1" s="1"/>
  <c r="I463" i="1"/>
  <c r="AH463" i="1"/>
  <c r="L463" i="1" s="1"/>
  <c r="I475" i="1"/>
  <c r="AH475" i="1"/>
  <c r="L475" i="1" s="1"/>
  <c r="I487" i="1"/>
  <c r="AH487" i="1"/>
  <c r="L487" i="1" s="1"/>
  <c r="I503" i="1"/>
  <c r="AH503" i="1"/>
  <c r="L503" i="1" s="1"/>
  <c r="I511" i="1"/>
  <c r="AH511" i="1"/>
  <c r="L511" i="1" s="1"/>
  <c r="I519" i="1"/>
  <c r="AH519" i="1"/>
  <c r="L519" i="1" s="1"/>
  <c r="I527" i="1"/>
  <c r="AH527" i="1"/>
  <c r="L527" i="1" s="1"/>
  <c r="I539" i="1"/>
  <c r="AH539" i="1"/>
  <c r="L539" i="1" s="1"/>
  <c r="J487" i="1"/>
  <c r="AI487" i="1"/>
  <c r="M487" i="1" s="1"/>
  <c r="J519" i="1"/>
  <c r="AI519" i="1"/>
  <c r="M519" i="1" s="1"/>
  <c r="J535" i="1"/>
  <c r="AI535" i="1"/>
  <c r="M535" i="1" s="1"/>
  <c r="I168" i="1"/>
  <c r="AH168" i="1"/>
  <c r="L168" i="1" s="1"/>
  <c r="I192" i="1"/>
  <c r="AH192" i="1"/>
  <c r="L192" i="1" s="1"/>
  <c r="I212" i="1"/>
  <c r="AH212" i="1"/>
  <c r="L212" i="1" s="1"/>
  <c r="I256" i="1"/>
  <c r="AH256" i="1"/>
  <c r="L256" i="1" s="1"/>
  <c r="I300" i="1"/>
  <c r="AH300" i="1"/>
  <c r="L300" i="1" s="1"/>
  <c r="I328" i="1"/>
  <c r="AH328" i="1"/>
  <c r="L328" i="1" s="1"/>
  <c r="I360" i="1"/>
  <c r="AH360" i="1"/>
  <c r="L360" i="1" s="1"/>
  <c r="I388" i="1"/>
  <c r="AH388" i="1"/>
  <c r="L388" i="1" s="1"/>
  <c r="I408" i="1"/>
  <c r="AH408" i="1"/>
  <c r="L408" i="1" s="1"/>
  <c r="I512" i="1"/>
  <c r="AH512" i="1"/>
  <c r="L512" i="1" s="1"/>
  <c r="J52" i="1"/>
  <c r="AI52" i="1"/>
  <c r="M52" i="1" s="1"/>
  <c r="J76" i="1"/>
  <c r="AI76" i="1"/>
  <c r="M76" i="1" s="1"/>
  <c r="J108" i="1"/>
  <c r="AI108" i="1"/>
  <c r="M108" i="1" s="1"/>
  <c r="J160" i="1"/>
  <c r="AI160" i="1"/>
  <c r="M160" i="1" s="1"/>
  <c r="J192" i="1"/>
  <c r="AI192" i="1"/>
  <c r="M192" i="1" s="1"/>
  <c r="J224" i="1"/>
  <c r="AI224" i="1"/>
  <c r="M224" i="1" s="1"/>
  <c r="J284" i="1"/>
  <c r="AI284" i="1"/>
  <c r="M284" i="1" s="1"/>
  <c r="J312" i="1"/>
  <c r="AI312" i="1"/>
  <c r="M312" i="1" s="1"/>
  <c r="J344" i="1"/>
  <c r="AI344" i="1"/>
  <c r="M344" i="1" s="1"/>
  <c r="J380" i="1"/>
  <c r="AI380" i="1"/>
  <c r="M380" i="1" s="1"/>
  <c r="J416" i="1"/>
  <c r="AI416" i="1"/>
  <c r="M416" i="1" s="1"/>
  <c r="J436" i="1"/>
  <c r="AI436" i="1"/>
  <c r="M436" i="1" s="1"/>
  <c r="J464" i="1"/>
  <c r="AI464" i="1"/>
  <c r="M464" i="1" s="1"/>
  <c r="J500" i="1"/>
  <c r="AI500" i="1"/>
  <c r="M500" i="1" s="1"/>
  <c r="J532" i="1"/>
  <c r="AI532" i="1"/>
  <c r="M532" i="1" s="1"/>
  <c r="I81" i="1"/>
  <c r="AH81" i="1"/>
  <c r="L81" i="1" s="1"/>
  <c r="I117" i="1"/>
  <c r="AH117" i="1"/>
  <c r="L117" i="1" s="1"/>
  <c r="I177" i="1"/>
  <c r="AH177" i="1"/>
  <c r="L177" i="1" s="1"/>
  <c r="I229" i="1"/>
  <c r="AH229" i="1"/>
  <c r="L229" i="1" s="1"/>
  <c r="I269" i="1"/>
  <c r="AH269" i="1"/>
  <c r="L269" i="1" s="1"/>
  <c r="I293" i="1"/>
  <c r="AH293" i="1"/>
  <c r="L293" i="1" s="1"/>
  <c r="I349" i="1"/>
  <c r="AH349" i="1"/>
  <c r="L349" i="1" s="1"/>
  <c r="I421" i="1"/>
  <c r="AH421" i="1"/>
  <c r="L421" i="1" s="1"/>
  <c r="I473" i="1"/>
  <c r="AH473" i="1"/>
  <c r="L473" i="1" s="1"/>
  <c r="I517" i="1"/>
  <c r="AH517" i="1"/>
  <c r="L517" i="1" s="1"/>
  <c r="J153" i="1"/>
  <c r="AI153" i="1"/>
  <c r="M153" i="1" s="1"/>
  <c r="J213" i="1"/>
  <c r="AI213" i="1"/>
  <c r="M213" i="1" s="1"/>
  <c r="J245" i="1"/>
  <c r="AI245" i="1"/>
  <c r="M245" i="1" s="1"/>
  <c r="J309" i="1"/>
  <c r="AI309" i="1"/>
  <c r="M309" i="1" s="1"/>
  <c r="J345" i="1"/>
  <c r="AI345" i="1"/>
  <c r="M345" i="1" s="1"/>
  <c r="J389" i="1"/>
  <c r="AI389" i="1"/>
  <c r="M389" i="1" s="1"/>
  <c r="J441" i="1"/>
  <c r="AI441" i="1"/>
  <c r="M441" i="1" s="1"/>
  <c r="J473" i="1"/>
  <c r="AI473" i="1"/>
  <c r="M473" i="1" s="1"/>
  <c r="J521" i="1"/>
  <c r="AI521" i="1"/>
  <c r="M521" i="1" s="1"/>
  <c r="I19" i="1"/>
  <c r="AH19" i="1"/>
  <c r="L19" i="1" s="1"/>
  <c r="I27" i="1"/>
  <c r="AH27" i="1"/>
  <c r="L27" i="1" s="1"/>
  <c r="I35" i="1"/>
  <c r="AH35" i="1"/>
  <c r="L35" i="1" s="1"/>
  <c r="I43" i="1"/>
  <c r="AH43" i="1"/>
  <c r="L43" i="1" s="1"/>
  <c r="I51" i="1"/>
  <c r="AH51" i="1"/>
  <c r="L51" i="1" s="1"/>
  <c r="I83" i="1"/>
  <c r="AH83" i="1"/>
  <c r="L83" i="1" s="1"/>
  <c r="I91" i="1"/>
  <c r="AH91" i="1"/>
  <c r="L91" i="1" s="1"/>
  <c r="I99" i="1"/>
  <c r="AH99" i="1"/>
  <c r="L99" i="1" s="1"/>
  <c r="I115" i="1"/>
  <c r="AH115" i="1"/>
  <c r="L115" i="1" s="1"/>
  <c r="I127" i="1"/>
  <c r="AH127" i="1"/>
  <c r="L127" i="1" s="1"/>
  <c r="I143" i="1"/>
  <c r="AH143" i="1"/>
  <c r="L143" i="1" s="1"/>
  <c r="I151" i="1"/>
  <c r="AH151" i="1"/>
  <c r="L151" i="1" s="1"/>
  <c r="I159" i="1"/>
  <c r="AH159" i="1"/>
  <c r="L159" i="1" s="1"/>
  <c r="I167" i="1"/>
  <c r="AH167" i="1"/>
  <c r="L167" i="1" s="1"/>
  <c r="I175" i="1"/>
  <c r="AH175" i="1"/>
  <c r="L175" i="1" s="1"/>
  <c r="I187" i="1"/>
  <c r="AH187" i="1"/>
  <c r="L187" i="1" s="1"/>
  <c r="I195" i="1"/>
  <c r="AH195" i="1"/>
  <c r="L195" i="1" s="1"/>
  <c r="I207" i="1"/>
  <c r="AH207" i="1"/>
  <c r="L207" i="1" s="1"/>
  <c r="I215" i="1"/>
  <c r="AH215" i="1"/>
  <c r="L215" i="1" s="1"/>
  <c r="I223" i="1"/>
  <c r="AH223" i="1"/>
  <c r="L223" i="1" s="1"/>
  <c r="I231" i="1"/>
  <c r="AH231" i="1"/>
  <c r="L231" i="1" s="1"/>
  <c r="I239" i="1"/>
  <c r="AH239" i="1"/>
  <c r="L239" i="1" s="1"/>
  <c r="I247" i="1"/>
  <c r="AH247" i="1"/>
  <c r="L247" i="1" s="1"/>
  <c r="I255" i="1"/>
  <c r="AH255" i="1"/>
  <c r="L255" i="1" s="1"/>
  <c r="I263" i="1"/>
  <c r="AH263" i="1"/>
  <c r="L263" i="1" s="1"/>
  <c r="I283" i="1"/>
  <c r="AH283" i="1"/>
  <c r="L283" i="1" s="1"/>
  <c r="I291" i="1"/>
  <c r="AH291" i="1"/>
  <c r="L291" i="1" s="1"/>
  <c r="I319" i="1"/>
  <c r="AH319" i="1"/>
  <c r="L319" i="1" s="1"/>
  <c r="I355" i="1"/>
  <c r="AH355" i="1"/>
  <c r="L355" i="1" s="1"/>
  <c r="I363" i="1"/>
  <c r="AH363" i="1"/>
  <c r="L363" i="1" s="1"/>
  <c r="I375" i="1"/>
  <c r="AH375" i="1"/>
  <c r="L375" i="1" s="1"/>
  <c r="I391" i="1"/>
  <c r="AH391" i="1"/>
  <c r="L391" i="1" s="1"/>
  <c r="I419" i="1"/>
  <c r="AH419" i="1"/>
  <c r="L419" i="1" s="1"/>
  <c r="I471" i="1"/>
  <c r="AH471" i="1"/>
  <c r="L471" i="1" s="1"/>
  <c r="I531" i="1"/>
  <c r="AH531" i="1"/>
  <c r="L531" i="1" s="1"/>
  <c r="J539" i="1"/>
  <c r="AI539" i="1"/>
  <c r="M539" i="1" s="1"/>
  <c r="I92" i="1"/>
  <c r="AH92" i="1"/>
  <c r="L92" i="1" s="1"/>
  <c r="I108" i="1"/>
  <c r="AH108" i="1"/>
  <c r="L108" i="1" s="1"/>
  <c r="I116" i="1"/>
  <c r="AH116" i="1"/>
  <c r="L116" i="1" s="1"/>
  <c r="I128" i="1"/>
  <c r="AH128" i="1"/>
  <c r="L128" i="1" s="1"/>
  <c r="I148" i="1"/>
  <c r="AH148" i="1"/>
  <c r="L148" i="1" s="1"/>
  <c r="I176" i="1"/>
  <c r="AH176" i="1"/>
  <c r="L176" i="1" s="1"/>
  <c r="I244" i="1"/>
  <c r="AH244" i="1"/>
  <c r="L244" i="1" s="1"/>
  <c r="I284" i="1"/>
  <c r="AH284" i="1"/>
  <c r="L284" i="1" s="1"/>
  <c r="I304" i="1"/>
  <c r="AH304" i="1"/>
  <c r="L304" i="1" s="1"/>
  <c r="I332" i="1"/>
  <c r="AH332" i="1"/>
  <c r="L332" i="1" s="1"/>
  <c r="I420" i="1"/>
  <c r="AH420" i="1"/>
  <c r="L420" i="1" s="1"/>
  <c r="I456" i="1"/>
  <c r="AH456" i="1"/>
  <c r="L456" i="1" s="1"/>
  <c r="I508" i="1"/>
  <c r="AH508" i="1"/>
  <c r="L508" i="1" s="1"/>
  <c r="J72" i="1"/>
  <c r="AI72" i="1"/>
  <c r="M72" i="1" s="1"/>
  <c r="J152" i="1"/>
  <c r="AI152" i="1"/>
  <c r="M152" i="1" s="1"/>
  <c r="J188" i="1"/>
  <c r="AI188" i="1"/>
  <c r="M188" i="1" s="1"/>
  <c r="J220" i="1"/>
  <c r="AI220" i="1"/>
  <c r="M220" i="1" s="1"/>
  <c r="J272" i="1"/>
  <c r="AI272" i="1"/>
  <c r="M272" i="1" s="1"/>
  <c r="J304" i="1"/>
  <c r="AI304" i="1"/>
  <c r="M304" i="1" s="1"/>
  <c r="J336" i="1"/>
  <c r="AI336" i="1"/>
  <c r="M336" i="1" s="1"/>
  <c r="J372" i="1"/>
  <c r="AI372" i="1"/>
  <c r="M372" i="1" s="1"/>
  <c r="J396" i="1"/>
  <c r="AI396" i="1"/>
  <c r="M396" i="1" s="1"/>
  <c r="J428" i="1"/>
  <c r="AI428" i="1"/>
  <c r="M428" i="1" s="1"/>
  <c r="J456" i="1"/>
  <c r="AI456" i="1"/>
  <c r="M456" i="1" s="1"/>
  <c r="J492" i="1"/>
  <c r="AI492" i="1"/>
  <c r="M492" i="1" s="1"/>
  <c r="J520" i="1"/>
  <c r="AI520" i="1"/>
  <c r="M520" i="1" s="1"/>
  <c r="I45" i="1"/>
  <c r="AH45" i="1"/>
  <c r="L45" i="1" s="1"/>
  <c r="I93" i="1"/>
  <c r="AH93" i="1"/>
  <c r="L93" i="1" s="1"/>
  <c r="I149" i="1"/>
  <c r="AH149" i="1"/>
  <c r="L149" i="1" s="1"/>
  <c r="I181" i="1"/>
  <c r="AH181" i="1"/>
  <c r="L181" i="1" s="1"/>
  <c r="I225" i="1"/>
  <c r="AH225" i="1"/>
  <c r="L225" i="1" s="1"/>
  <c r="I261" i="1"/>
  <c r="AH261" i="1"/>
  <c r="L261" i="1" s="1"/>
  <c r="I317" i="1"/>
  <c r="AH317" i="1"/>
  <c r="L317" i="1" s="1"/>
  <c r="I361" i="1"/>
  <c r="AH361" i="1"/>
  <c r="L361" i="1" s="1"/>
  <c r="I389" i="1"/>
  <c r="AH389" i="1"/>
  <c r="L389" i="1" s="1"/>
  <c r="I413" i="1"/>
  <c r="AH413" i="1"/>
  <c r="L413" i="1" s="1"/>
  <c r="I445" i="1"/>
  <c r="AH445" i="1"/>
  <c r="L445" i="1" s="1"/>
  <c r="I469" i="1"/>
  <c r="AH469" i="1"/>
  <c r="L469" i="1" s="1"/>
  <c r="I513" i="1"/>
  <c r="AH513" i="1"/>
  <c r="L513" i="1" s="1"/>
  <c r="J205" i="1"/>
  <c r="AI205" i="1"/>
  <c r="M205" i="1" s="1"/>
  <c r="J241" i="1"/>
  <c r="AI241" i="1"/>
  <c r="M241" i="1" s="1"/>
  <c r="J281" i="1"/>
  <c r="AI281" i="1"/>
  <c r="M281" i="1" s="1"/>
  <c r="J321" i="1"/>
  <c r="AI321" i="1"/>
  <c r="M321" i="1" s="1"/>
  <c r="J369" i="1"/>
  <c r="AI369" i="1"/>
  <c r="M369" i="1" s="1"/>
  <c r="J401" i="1"/>
  <c r="AI401" i="1"/>
  <c r="M401" i="1" s="1"/>
  <c r="J453" i="1"/>
  <c r="AI453" i="1"/>
  <c r="M453" i="1" s="1"/>
  <c r="J477" i="1"/>
  <c r="AI477" i="1"/>
  <c r="M477" i="1" s="1"/>
  <c r="J525" i="1"/>
  <c r="AI525" i="1"/>
  <c r="M525" i="1" s="1"/>
  <c r="J23" i="1"/>
  <c r="AI23" i="1"/>
  <c r="M23" i="1" s="1"/>
  <c r="J31" i="1"/>
  <c r="AI31" i="1"/>
  <c r="M31" i="1" s="1"/>
  <c r="J39" i="1"/>
  <c r="AI39" i="1"/>
  <c r="M39" i="1" s="1"/>
  <c r="J51" i="1"/>
  <c r="AI51" i="1"/>
  <c r="M51" i="1" s="1"/>
  <c r="J59" i="1"/>
  <c r="AI59" i="1"/>
  <c r="M59" i="1" s="1"/>
  <c r="J67" i="1"/>
  <c r="AI67" i="1"/>
  <c r="M67" i="1" s="1"/>
  <c r="J75" i="1"/>
  <c r="AI75" i="1"/>
  <c r="M75" i="1" s="1"/>
  <c r="J83" i="1"/>
  <c r="AI83" i="1"/>
  <c r="M83" i="1" s="1"/>
  <c r="J91" i="1"/>
  <c r="AI91" i="1"/>
  <c r="M91" i="1" s="1"/>
  <c r="J99" i="1"/>
  <c r="AI99" i="1"/>
  <c r="M99" i="1" s="1"/>
  <c r="J107" i="1"/>
  <c r="AI107" i="1"/>
  <c r="M107" i="1" s="1"/>
  <c r="J115" i="1"/>
  <c r="AI115" i="1"/>
  <c r="M115" i="1" s="1"/>
  <c r="J123" i="1"/>
  <c r="AI123" i="1"/>
  <c r="M123" i="1" s="1"/>
  <c r="J131" i="1"/>
  <c r="AI131" i="1"/>
  <c r="M131" i="1" s="1"/>
  <c r="J139" i="1"/>
  <c r="AI139" i="1"/>
  <c r="M139" i="1" s="1"/>
  <c r="J147" i="1"/>
  <c r="AI147" i="1"/>
  <c r="M147" i="1" s="1"/>
  <c r="J163" i="1"/>
  <c r="AI163" i="1"/>
  <c r="M163" i="1" s="1"/>
  <c r="J171" i="1"/>
  <c r="AI171" i="1"/>
  <c r="M171" i="1" s="1"/>
  <c r="J179" i="1"/>
  <c r="AI179" i="1"/>
  <c r="M179" i="1" s="1"/>
  <c r="J187" i="1"/>
  <c r="AI187" i="1"/>
  <c r="M187" i="1" s="1"/>
  <c r="J195" i="1"/>
  <c r="AI195" i="1"/>
  <c r="M195" i="1" s="1"/>
  <c r="J207" i="1"/>
  <c r="AI207" i="1"/>
  <c r="M207" i="1" s="1"/>
  <c r="J215" i="1"/>
  <c r="AI215" i="1"/>
  <c r="M215" i="1" s="1"/>
  <c r="J227" i="1"/>
  <c r="AI227" i="1"/>
  <c r="M227" i="1" s="1"/>
  <c r="J235" i="1"/>
  <c r="AI235" i="1"/>
  <c r="M235" i="1" s="1"/>
  <c r="J251" i="1"/>
  <c r="AI251" i="1"/>
  <c r="M251" i="1" s="1"/>
  <c r="J259" i="1"/>
  <c r="AI259" i="1"/>
  <c r="M259" i="1" s="1"/>
  <c r="J267" i="1"/>
  <c r="AI267" i="1"/>
  <c r="M267" i="1" s="1"/>
  <c r="J275" i="1"/>
  <c r="AI275" i="1"/>
  <c r="M275" i="1" s="1"/>
  <c r="J291" i="1"/>
  <c r="AI291" i="1"/>
  <c r="M291" i="1" s="1"/>
  <c r="J299" i="1"/>
  <c r="AI299" i="1"/>
  <c r="M299" i="1" s="1"/>
  <c r="J307" i="1"/>
  <c r="AI307" i="1"/>
  <c r="M307" i="1" s="1"/>
  <c r="J315" i="1"/>
  <c r="AI315" i="1"/>
  <c r="M315" i="1" s="1"/>
  <c r="J323" i="1"/>
  <c r="AI323" i="1"/>
  <c r="M323" i="1" s="1"/>
  <c r="J331" i="1"/>
  <c r="AI331" i="1"/>
  <c r="M331" i="1" s="1"/>
  <c r="J339" i="1"/>
  <c r="AI339" i="1"/>
  <c r="M339" i="1" s="1"/>
  <c r="J347" i="1"/>
  <c r="AI347" i="1"/>
  <c r="M347" i="1" s="1"/>
  <c r="J355" i="1"/>
  <c r="AI355" i="1"/>
  <c r="M355" i="1" s="1"/>
  <c r="J363" i="1"/>
  <c r="AI363" i="1"/>
  <c r="M363" i="1" s="1"/>
  <c r="J371" i="1"/>
  <c r="AI371" i="1"/>
  <c r="M371" i="1" s="1"/>
  <c r="J379" i="1"/>
  <c r="AI379" i="1"/>
  <c r="M379" i="1" s="1"/>
  <c r="J391" i="1"/>
  <c r="AI391" i="1"/>
  <c r="M391" i="1" s="1"/>
  <c r="J399" i="1"/>
  <c r="AI399" i="1"/>
  <c r="M399" i="1" s="1"/>
  <c r="J407" i="1"/>
  <c r="AI407" i="1"/>
  <c r="M407" i="1" s="1"/>
  <c r="J415" i="1"/>
  <c r="AI415" i="1"/>
  <c r="M415" i="1" s="1"/>
  <c r="J427" i="1"/>
  <c r="AI427" i="1"/>
  <c r="M427" i="1" s="1"/>
  <c r="J435" i="1"/>
  <c r="AI435" i="1"/>
  <c r="M435" i="1" s="1"/>
  <c r="J443" i="1"/>
  <c r="AI443" i="1"/>
  <c r="M443" i="1" s="1"/>
  <c r="J455" i="1"/>
  <c r="AI455" i="1"/>
  <c r="M455" i="1" s="1"/>
  <c r="J467" i="1"/>
  <c r="AI467" i="1"/>
  <c r="M467" i="1" s="1"/>
  <c r="J475" i="1"/>
  <c r="AI475" i="1"/>
  <c r="M475" i="1" s="1"/>
  <c r="J491" i="1"/>
  <c r="AI491" i="1"/>
  <c r="M491" i="1" s="1"/>
  <c r="J515" i="1"/>
  <c r="AI515" i="1"/>
  <c r="M515" i="1" s="1"/>
  <c r="I72" i="1"/>
  <c r="AH72" i="1"/>
  <c r="L72" i="1" s="1"/>
  <c r="I144" i="1"/>
  <c r="AH144" i="1"/>
  <c r="L144" i="1" s="1"/>
  <c r="I184" i="1"/>
  <c r="AH184" i="1"/>
  <c r="L184" i="1" s="1"/>
  <c r="I204" i="1"/>
  <c r="AH204" i="1"/>
  <c r="L204" i="1" s="1"/>
  <c r="I248" i="1"/>
  <c r="AH248" i="1"/>
  <c r="L248" i="1" s="1"/>
  <c r="I292" i="1"/>
  <c r="AH292" i="1"/>
  <c r="L292" i="1" s="1"/>
  <c r="I324" i="1"/>
  <c r="AH324" i="1"/>
  <c r="L324" i="1" s="1"/>
  <c r="I352" i="1"/>
  <c r="AH352" i="1"/>
  <c r="L352" i="1" s="1"/>
  <c r="I380" i="1"/>
  <c r="AH380" i="1"/>
  <c r="L380" i="1" s="1"/>
  <c r="I468" i="1"/>
  <c r="AH468" i="1"/>
  <c r="L468" i="1" s="1"/>
  <c r="I492" i="1"/>
  <c r="AH492" i="1"/>
  <c r="L492" i="1" s="1"/>
  <c r="I540" i="1"/>
  <c r="AH540" i="1"/>
  <c r="L540" i="1" s="1"/>
  <c r="J40" i="1"/>
  <c r="AI40" i="1"/>
  <c r="M40" i="1" s="1"/>
  <c r="J80" i="1"/>
  <c r="AI80" i="1"/>
  <c r="M80" i="1" s="1"/>
  <c r="J132" i="1"/>
  <c r="AI132" i="1"/>
  <c r="M132" i="1" s="1"/>
  <c r="J164" i="1"/>
  <c r="AI164" i="1"/>
  <c r="M164" i="1" s="1"/>
  <c r="J216" i="1"/>
  <c r="AI216" i="1"/>
  <c r="M216" i="1" s="1"/>
  <c r="J248" i="1"/>
  <c r="AI248" i="1"/>
  <c r="M248" i="1" s="1"/>
  <c r="J280" i="1"/>
  <c r="AI280" i="1"/>
  <c r="M280" i="1" s="1"/>
  <c r="J316" i="1"/>
  <c r="AI316" i="1"/>
  <c r="M316" i="1" s="1"/>
  <c r="J348" i="1"/>
  <c r="AI348" i="1"/>
  <c r="M348" i="1" s="1"/>
  <c r="J388" i="1"/>
  <c r="AI388" i="1"/>
  <c r="M388" i="1" s="1"/>
  <c r="J420" i="1"/>
  <c r="AI420" i="1"/>
  <c r="M420" i="1" s="1"/>
  <c r="J460" i="1"/>
  <c r="AI460" i="1"/>
  <c r="M460" i="1" s="1"/>
  <c r="J496" i="1"/>
  <c r="AI496" i="1"/>
  <c r="M496" i="1" s="1"/>
  <c r="J528" i="1"/>
  <c r="AI528" i="1"/>
  <c r="M528" i="1" s="1"/>
  <c r="I77" i="1"/>
  <c r="AH77" i="1"/>
  <c r="L77" i="1" s="1"/>
  <c r="I145" i="1"/>
  <c r="AH145" i="1"/>
  <c r="L145" i="1" s="1"/>
  <c r="I173" i="1"/>
  <c r="AH173" i="1"/>
  <c r="L173" i="1" s="1"/>
  <c r="I205" i="1"/>
  <c r="AH205" i="1"/>
  <c r="L205" i="1" s="1"/>
  <c r="I257" i="1"/>
  <c r="AH257" i="1"/>
  <c r="L257" i="1" s="1"/>
  <c r="I289" i="1"/>
  <c r="AH289" i="1"/>
  <c r="L289" i="1" s="1"/>
  <c r="I321" i="1"/>
  <c r="AH321" i="1"/>
  <c r="L321" i="1" s="1"/>
  <c r="I353" i="1"/>
  <c r="AH353" i="1"/>
  <c r="L353" i="1" s="1"/>
  <c r="I501" i="1"/>
  <c r="AH501" i="1"/>
  <c r="L501" i="1" s="1"/>
  <c r="J173" i="1"/>
  <c r="AI173" i="1"/>
  <c r="M173" i="1" s="1"/>
  <c r="J217" i="1"/>
  <c r="AI217" i="1"/>
  <c r="M217" i="1" s="1"/>
  <c r="J249" i="1"/>
  <c r="AI249" i="1"/>
  <c r="M249" i="1" s="1"/>
  <c r="J289" i="1"/>
  <c r="AI289" i="1"/>
  <c r="M289" i="1" s="1"/>
  <c r="J333" i="1"/>
  <c r="AI333" i="1"/>
  <c r="M333" i="1" s="1"/>
  <c r="J377" i="1"/>
  <c r="AI377" i="1"/>
  <c r="M377" i="1" s="1"/>
  <c r="J417" i="1"/>
  <c r="AI417" i="1"/>
  <c r="M417" i="1" s="1"/>
  <c r="J465" i="1"/>
  <c r="AI465" i="1"/>
  <c r="M465" i="1" s="1"/>
  <c r="J501" i="1"/>
  <c r="AI501" i="1"/>
  <c r="M501" i="1" s="1"/>
  <c r="J537" i="1"/>
  <c r="AI537" i="1"/>
  <c r="M537" i="1" s="1"/>
  <c r="I20" i="1"/>
  <c r="AH20" i="1"/>
  <c r="L20" i="1" s="1"/>
  <c r="I28" i="1"/>
  <c r="AH28" i="1"/>
  <c r="L28" i="1" s="1"/>
  <c r="I48" i="1"/>
  <c r="AH48" i="1"/>
  <c r="L48" i="1" s="1"/>
  <c r="I56" i="1"/>
  <c r="AH56" i="1"/>
  <c r="L56" i="1" s="1"/>
  <c r="I76" i="1"/>
  <c r="AH76" i="1"/>
  <c r="L76" i="1" s="1"/>
  <c r="I84" i="1"/>
  <c r="AH84" i="1"/>
  <c r="L84" i="1" s="1"/>
  <c r="I100" i="1"/>
  <c r="AH100" i="1"/>
  <c r="L100" i="1" s="1"/>
  <c r="I240" i="1"/>
  <c r="AH240" i="1"/>
  <c r="L240" i="1" s="1"/>
  <c r="J301" i="1"/>
  <c r="AI301" i="1"/>
  <c r="M301" i="1" s="1"/>
  <c r="J437" i="1"/>
  <c r="AI437" i="1"/>
  <c r="M437" i="1" s="1"/>
  <c r="J32" i="1"/>
  <c r="AI32" i="1"/>
  <c r="M32" i="1" s="1"/>
  <c r="J48" i="1"/>
  <c r="AI48" i="1"/>
  <c r="M48" i="1" s="1"/>
  <c r="J156" i="1"/>
  <c r="AI156" i="1"/>
  <c r="M156" i="1" s="1"/>
  <c r="J165" i="1"/>
  <c r="AI165" i="1"/>
  <c r="M165" i="1" s="1"/>
  <c r="J365" i="1"/>
  <c r="AI365" i="1"/>
  <c r="M365" i="1" s="1"/>
  <c r="J509" i="1"/>
  <c r="AI509" i="1"/>
  <c r="M509" i="1" s="1"/>
  <c r="I21" i="1"/>
  <c r="AH21" i="1"/>
  <c r="L21" i="1" s="1"/>
  <c r="I29" i="1"/>
  <c r="AH29" i="1"/>
  <c r="L29" i="1" s="1"/>
  <c r="I53" i="1"/>
  <c r="AH53" i="1"/>
  <c r="L53" i="1" s="1"/>
  <c r="I61" i="1"/>
  <c r="AH61" i="1"/>
  <c r="L61" i="1" s="1"/>
  <c r="I237" i="1"/>
  <c r="AH237" i="1"/>
  <c r="L237" i="1" s="1"/>
  <c r="J269" i="1"/>
  <c r="AI269" i="1"/>
  <c r="M269" i="1" s="1"/>
  <c r="J429" i="1"/>
  <c r="AI429" i="1"/>
  <c r="M429" i="1" s="1"/>
  <c r="J17" i="1"/>
  <c r="AI17" i="1"/>
  <c r="M17" i="1" s="1"/>
  <c r="J25" i="1"/>
  <c r="AI25" i="1"/>
  <c r="M25" i="1" s="1"/>
  <c r="J33" i="1"/>
  <c r="AI33" i="1"/>
  <c r="M33" i="1" s="1"/>
  <c r="J41" i="1"/>
  <c r="AI41" i="1"/>
  <c r="M41" i="1" s="1"/>
  <c r="J49" i="1"/>
  <c r="AI49" i="1"/>
  <c r="M49" i="1" s="1"/>
  <c r="J57" i="1"/>
  <c r="AI57" i="1"/>
  <c r="M57" i="1" s="1"/>
  <c r="J65" i="1"/>
  <c r="AI65" i="1"/>
  <c r="M65" i="1" s="1"/>
  <c r="J73" i="1"/>
  <c r="AI73" i="1"/>
  <c r="M73" i="1" s="1"/>
  <c r="J81" i="1"/>
  <c r="AI81" i="1"/>
  <c r="M81" i="1" s="1"/>
  <c r="J89" i="1"/>
  <c r="AI89" i="1"/>
  <c r="M89" i="1" s="1"/>
  <c r="J97" i="1"/>
  <c r="AI97" i="1"/>
  <c r="M97" i="1" s="1"/>
  <c r="J105" i="1"/>
  <c r="AI105" i="1"/>
  <c r="M105" i="1" s="1"/>
  <c r="J113" i="1"/>
  <c r="AI113" i="1"/>
  <c r="M113" i="1" s="1"/>
  <c r="J121" i="1"/>
  <c r="AI121" i="1"/>
  <c r="M121" i="1" s="1"/>
  <c r="J129" i="1"/>
  <c r="AI129" i="1"/>
  <c r="M129" i="1" s="1"/>
  <c r="J137" i="1"/>
  <c r="AI137" i="1"/>
  <c r="M137" i="1" s="1"/>
  <c r="J145" i="1"/>
  <c r="AI145" i="1"/>
  <c r="M145" i="1" s="1"/>
  <c r="J161" i="1"/>
  <c r="AI161" i="1"/>
  <c r="M161" i="1" s="1"/>
  <c r="J185" i="1"/>
  <c r="AI185" i="1"/>
  <c r="M185" i="1" s="1"/>
  <c r="J209" i="1"/>
  <c r="AI209" i="1"/>
  <c r="M209" i="1" s="1"/>
  <c r="J329" i="1"/>
  <c r="AI329" i="1"/>
  <c r="M329" i="1" s="1"/>
  <c r="J517" i="1"/>
  <c r="AI517" i="1"/>
  <c r="M517" i="1" s="1"/>
  <c r="I22" i="1"/>
  <c r="AH22" i="1"/>
  <c r="L22" i="1" s="1"/>
  <c r="I30" i="1"/>
  <c r="AH30" i="1"/>
  <c r="L30" i="1" s="1"/>
  <c r="I38" i="1"/>
  <c r="AH38" i="1"/>
  <c r="L38" i="1" s="1"/>
  <c r="I50" i="1"/>
  <c r="AH50" i="1"/>
  <c r="L50" i="1" s="1"/>
  <c r="I58" i="1"/>
  <c r="AH58" i="1"/>
  <c r="L58" i="1" s="1"/>
  <c r="I70" i="1"/>
  <c r="AH70" i="1"/>
  <c r="L70" i="1" s="1"/>
  <c r="I78" i="1"/>
  <c r="AH78" i="1"/>
  <c r="L78" i="1" s="1"/>
  <c r="I86" i="1"/>
  <c r="AH86" i="1"/>
  <c r="L86" i="1" s="1"/>
  <c r="I32" i="1"/>
  <c r="AH32" i="1"/>
  <c r="L32" i="1" s="1"/>
  <c r="I121" i="1"/>
  <c r="AH121" i="1"/>
  <c r="L121" i="1" s="1"/>
  <c r="I193" i="1"/>
  <c r="AH193" i="1"/>
  <c r="L193" i="1" s="1"/>
  <c r="I305" i="1"/>
  <c r="AH305" i="1"/>
  <c r="L305" i="1" s="1"/>
  <c r="I369" i="1"/>
  <c r="AH369" i="1"/>
  <c r="L369" i="1" s="1"/>
  <c r="I433" i="1"/>
  <c r="AH433" i="1"/>
  <c r="L433" i="1" s="1"/>
  <c r="I485" i="1"/>
  <c r="AH485" i="1"/>
  <c r="L485" i="1" s="1"/>
  <c r="I529" i="1"/>
  <c r="AH529" i="1"/>
  <c r="L529" i="1" s="1"/>
  <c r="I278" i="1"/>
  <c r="AH278" i="1"/>
  <c r="L278" i="1" s="1"/>
  <c r="I414" i="1"/>
  <c r="AH414" i="1"/>
  <c r="L414" i="1" s="1"/>
  <c r="I474" i="1"/>
  <c r="AH474" i="1"/>
  <c r="L474" i="1" s="1"/>
  <c r="J342" i="1"/>
  <c r="AI342" i="1"/>
  <c r="M342" i="1" s="1"/>
  <c r="I327" i="1"/>
  <c r="AH327" i="1"/>
  <c r="L327" i="1" s="1"/>
  <c r="J459" i="1"/>
  <c r="AI459" i="1"/>
  <c r="M459" i="1" s="1"/>
  <c r="I536" i="1"/>
  <c r="AH536" i="1"/>
  <c r="L536" i="1" s="1"/>
  <c r="I386" i="1"/>
  <c r="AH386" i="1"/>
  <c r="L386" i="1" s="1"/>
  <c r="I418" i="1"/>
  <c r="AH418" i="1"/>
  <c r="L418" i="1" s="1"/>
  <c r="I478" i="1"/>
  <c r="AH478" i="1"/>
  <c r="L478" i="1" s="1"/>
  <c r="I538" i="1"/>
  <c r="AH538" i="1"/>
  <c r="L538" i="1" s="1"/>
  <c r="I331" i="1"/>
  <c r="AH331" i="1"/>
  <c r="L331" i="1" s="1"/>
  <c r="J499" i="1"/>
  <c r="AI499" i="1"/>
  <c r="M499" i="1" s="1"/>
  <c r="I440" i="1"/>
  <c r="AH440" i="1"/>
  <c r="L440" i="1" s="1"/>
  <c r="I290" i="1"/>
  <c r="AH290" i="1"/>
  <c r="L290" i="1" s="1"/>
  <c r="I439" i="1"/>
  <c r="AH439" i="1"/>
  <c r="L439" i="1" s="1"/>
  <c r="J507" i="1"/>
  <c r="AI507" i="1"/>
  <c r="M507" i="1" s="1"/>
  <c r="I460" i="1"/>
  <c r="AH460" i="1"/>
  <c r="L460" i="1" s="1"/>
  <c r="I103" i="1"/>
  <c r="AH103" i="1"/>
  <c r="L103" i="1" s="1"/>
  <c r="I135" i="1"/>
  <c r="AH135" i="1"/>
  <c r="L135" i="1" s="1"/>
  <c r="I271" i="1"/>
  <c r="AH271" i="1"/>
  <c r="L271" i="1" s="1"/>
  <c r="J155" i="1"/>
  <c r="AI155" i="1"/>
  <c r="M155" i="1" s="1"/>
  <c r="J243" i="1"/>
  <c r="AI243" i="1"/>
  <c r="M243" i="1" s="1"/>
  <c r="I55" i="1"/>
  <c r="AH55" i="1"/>
  <c r="L55" i="1" s="1"/>
  <c r="I75" i="1"/>
  <c r="AH75" i="1"/>
  <c r="L75" i="1" s="1"/>
  <c r="I172" i="1"/>
  <c r="AH172" i="1"/>
  <c r="L172" i="1" s="1"/>
  <c r="I224" i="1"/>
  <c r="AH224" i="1"/>
  <c r="L224" i="1" s="1"/>
  <c r="I288" i="1"/>
  <c r="AH288" i="1"/>
  <c r="L288" i="1" s="1"/>
  <c r="J124" i="1"/>
  <c r="AI124" i="1"/>
  <c r="M124" i="1" s="1"/>
  <c r="J236" i="1"/>
  <c r="AI236" i="1"/>
  <c r="M236" i="1" s="1"/>
  <c r="I464" i="1"/>
  <c r="AH464" i="1"/>
  <c r="L464" i="1" s="1"/>
  <c r="S4" i="3"/>
  <c r="R4" i="3"/>
  <c r="AG414" i="1"/>
  <c r="T199" i="3"/>
  <c r="T7" i="3"/>
  <c r="T15" i="3"/>
  <c r="T6" i="3"/>
  <c r="T5" i="3"/>
  <c r="T8" i="3"/>
  <c r="T279" i="3"/>
  <c r="T383" i="3"/>
  <c r="T9" i="3"/>
  <c r="H163" i="1"/>
  <c r="H314" i="1"/>
  <c r="H58" i="1"/>
  <c r="H250" i="1"/>
  <c r="H185" i="1"/>
  <c r="H276" i="1"/>
  <c r="H52" i="1"/>
  <c r="H519" i="1"/>
  <c r="H318" i="1"/>
  <c r="H516" i="1"/>
  <c r="H179" i="1"/>
  <c r="H376" i="1"/>
  <c r="H98" i="1"/>
  <c r="H230" i="1"/>
  <c r="H521" i="1"/>
  <c r="H242" i="1"/>
  <c r="H427" i="1"/>
  <c r="H156" i="1"/>
  <c r="H316" i="1"/>
  <c r="H456" i="1"/>
  <c r="H23" i="1"/>
  <c r="H354" i="1"/>
  <c r="H246" i="1"/>
  <c r="H362" i="1"/>
  <c r="H44" i="1"/>
  <c r="H219" i="1"/>
  <c r="H493" i="1"/>
  <c r="H170" i="1"/>
  <c r="H325" i="1"/>
  <c r="H266" i="1"/>
  <c r="H233" i="1"/>
  <c r="H68" i="1"/>
  <c r="H511" i="1"/>
  <c r="H328" i="1"/>
  <c r="H518" i="1"/>
  <c r="H43" i="1"/>
  <c r="H107" i="1"/>
  <c r="H287" i="1"/>
  <c r="H389" i="1"/>
  <c r="H475" i="1"/>
  <c r="H429" i="1"/>
  <c r="H532" i="1"/>
  <c r="H437" i="1"/>
  <c r="H291" i="1"/>
  <c r="H491" i="1"/>
  <c r="H95" i="1"/>
  <c r="H158" i="1"/>
  <c r="H375" i="1"/>
  <c r="H531" i="1"/>
  <c r="H48" i="1"/>
  <c r="H31" i="1"/>
  <c r="H110" i="1"/>
  <c r="H411" i="1"/>
  <c r="H248" i="1"/>
  <c r="H539" i="1"/>
  <c r="H382" i="1"/>
  <c r="H425" i="1"/>
  <c r="H124" i="1"/>
  <c r="H220" i="1"/>
  <c r="H272" i="1"/>
  <c r="H282" i="1"/>
  <c r="H366" i="1"/>
  <c r="H392" i="1"/>
  <c r="H400" i="1"/>
  <c r="H416" i="1"/>
  <c r="H428" i="1"/>
  <c r="H440" i="1"/>
  <c r="H464" i="1"/>
  <c r="H476" i="1"/>
  <c r="H529" i="1"/>
  <c r="H55" i="1"/>
  <c r="H71" i="1"/>
  <c r="H111" i="1"/>
  <c r="H131" i="1"/>
  <c r="H183" i="1"/>
  <c r="H268" i="1"/>
  <c r="H342" i="1"/>
  <c r="H523" i="1"/>
  <c r="H47" i="1"/>
  <c r="H197" i="1"/>
  <c r="H305" i="1"/>
  <c r="H323" i="1"/>
  <c r="H337" i="1"/>
  <c r="H347" i="1"/>
  <c r="H401" i="1"/>
  <c r="H441" i="1"/>
  <c r="H485" i="1"/>
  <c r="H522" i="1"/>
  <c r="H530" i="1"/>
  <c r="H284" i="1"/>
  <c r="H69" i="1"/>
  <c r="H201" i="1"/>
  <c r="H175" i="1"/>
  <c r="H225" i="1"/>
  <c r="H57" i="1"/>
  <c r="H321" i="1"/>
  <c r="H115" i="1"/>
  <c r="H468" i="1"/>
  <c r="H508" i="1"/>
  <c r="H540" i="1"/>
  <c r="H457" i="1"/>
  <c r="H256" i="1"/>
  <c r="H35" i="1"/>
  <c r="H449" i="1"/>
  <c r="H371" i="1"/>
  <c r="H358" i="1"/>
  <c r="H450" i="1"/>
  <c r="H128" i="1"/>
  <c r="H274" i="1"/>
  <c r="H286" i="1"/>
  <c r="H394" i="1"/>
  <c r="H418" i="1"/>
  <c r="H430" i="1"/>
  <c r="H466" i="1"/>
  <c r="H537" i="1"/>
  <c r="H63" i="1"/>
  <c r="H339" i="1"/>
  <c r="H147" i="1"/>
  <c r="H251" i="1"/>
  <c r="H309" i="1"/>
  <c r="H21" i="1"/>
  <c r="H53" i="1"/>
  <c r="H85" i="1"/>
  <c r="H211" i="1"/>
  <c r="H126" i="1"/>
  <c r="H182" i="1"/>
  <c r="H226" i="1"/>
  <c r="H263" i="1"/>
  <c r="H324" i="1"/>
  <c r="H36" i="1"/>
  <c r="H423" i="1"/>
  <c r="H487" i="1"/>
  <c r="H174" i="1"/>
  <c r="H296" i="1"/>
  <c r="H445" i="1"/>
  <c r="H503" i="1"/>
  <c r="H38" i="1"/>
  <c r="H177" i="1"/>
  <c r="H260" i="1"/>
  <c r="H374" i="1"/>
  <c r="H438" i="1"/>
  <c r="H83" i="1"/>
  <c r="H138" i="1"/>
  <c r="H209" i="1"/>
  <c r="H397" i="1"/>
  <c r="H517" i="1"/>
  <c r="H420" i="1"/>
  <c r="H129" i="1"/>
  <c r="H88" i="1"/>
  <c r="H379" i="1"/>
  <c r="H91" i="1"/>
  <c r="H154" i="1"/>
  <c r="H249" i="1"/>
  <c r="H227" i="1"/>
  <c r="H504" i="1"/>
  <c r="H384" i="1"/>
  <c r="H19" i="1"/>
  <c r="H86" i="1"/>
  <c r="H344" i="1"/>
  <c r="H204" i="1"/>
  <c r="H443" i="1"/>
  <c r="H51" i="1"/>
  <c r="H506" i="1"/>
  <c r="H112" i="1"/>
  <c r="H208" i="1"/>
  <c r="H252" i="1"/>
  <c r="H280" i="1"/>
  <c r="H290" i="1"/>
  <c r="H386" i="1"/>
  <c r="H398" i="1"/>
  <c r="H414" i="1"/>
  <c r="H426" i="1"/>
  <c r="H434" i="1"/>
  <c r="H462" i="1"/>
  <c r="H474" i="1"/>
  <c r="H482" i="1"/>
  <c r="H67" i="1"/>
  <c r="H103" i="1"/>
  <c r="H125" i="1"/>
  <c r="H137" i="1"/>
  <c r="H240" i="1"/>
  <c r="H334" i="1"/>
  <c r="H507" i="1"/>
  <c r="H193" i="1"/>
  <c r="H271" i="1"/>
  <c r="H303" i="1"/>
  <c r="H315" i="1"/>
  <c r="H335" i="1"/>
  <c r="H345" i="1"/>
  <c r="H385" i="1"/>
  <c r="H439" i="1"/>
  <c r="H483" i="1"/>
  <c r="H520" i="1"/>
  <c r="H528" i="1"/>
  <c r="H41" i="1"/>
  <c r="H151" i="1"/>
  <c r="H73" i="1"/>
  <c r="H181" i="1"/>
  <c r="H142" i="1"/>
  <c r="H143" i="1"/>
  <c r="H407" i="1"/>
  <c r="H207" i="1"/>
  <c r="H162" i="1"/>
  <c r="H245" i="1"/>
  <c r="H100" i="1"/>
  <c r="H484" i="1"/>
  <c r="H203" i="1"/>
  <c r="H168" i="1"/>
  <c r="H336" i="1"/>
  <c r="H167" i="1"/>
  <c r="H253" i="1"/>
  <c r="H28" i="1"/>
  <c r="H222" i="1"/>
  <c r="H368" i="1"/>
  <c r="H402" i="1"/>
  <c r="H442" i="1"/>
  <c r="H478" i="1"/>
  <c r="H75" i="1"/>
  <c r="H121" i="1"/>
  <c r="H133" i="1"/>
  <c r="H196" i="1"/>
  <c r="H302" i="1"/>
  <c r="H350" i="1"/>
  <c r="AG15" i="1"/>
  <c r="H155" i="1"/>
  <c r="H213" i="1"/>
  <c r="H297" i="1"/>
  <c r="H307" i="1"/>
  <c r="H327" i="1"/>
  <c r="H365" i="1"/>
  <c r="H417" i="1"/>
  <c r="H465" i="1"/>
  <c r="H489" i="1"/>
  <c r="H524" i="1"/>
  <c r="H536" i="1"/>
  <c r="H218" i="1"/>
  <c r="H289" i="1"/>
  <c r="H341" i="1"/>
  <c r="H42" i="1"/>
  <c r="H74" i="1"/>
  <c r="H169" i="1"/>
  <c r="H313" i="1"/>
  <c r="H166" i="1"/>
  <c r="H210" i="1"/>
  <c r="H254" i="1"/>
  <c r="H308" i="1"/>
  <c r="H84" i="1"/>
  <c r="H319" i="1"/>
  <c r="H367" i="1"/>
  <c r="H114" i="1"/>
  <c r="H229" i="1"/>
  <c r="H364" i="1"/>
  <c r="H486" i="1"/>
  <c r="H22" i="1"/>
  <c r="H59" i="1"/>
  <c r="H122" i="1"/>
  <c r="H205" i="1"/>
  <c r="H357" i="1"/>
  <c r="H406" i="1"/>
  <c r="H541" i="1"/>
  <c r="H117" i="1"/>
  <c r="H198" i="1"/>
  <c r="H348" i="1"/>
  <c r="H470" i="1"/>
  <c r="H388" i="1"/>
  <c r="H525" i="1"/>
  <c r="H408" i="1"/>
  <c r="H228" i="1"/>
  <c r="H542" i="1"/>
  <c r="H118" i="1"/>
  <c r="H186" i="1"/>
  <c r="H461" i="1"/>
  <c r="H448" i="1"/>
  <c r="H294" i="1"/>
  <c r="AG137" i="1"/>
  <c r="AG297" i="1"/>
  <c r="AG489" i="1"/>
  <c r="H257" i="1"/>
  <c r="H39" i="1"/>
  <c r="H463" i="1"/>
  <c r="H387" i="1"/>
  <c r="H360" i="1"/>
  <c r="H30" i="1"/>
  <c r="H496" i="1"/>
  <c r="H32" i="1"/>
  <c r="H60" i="1"/>
  <c r="H172" i="1"/>
  <c r="H247" i="1"/>
  <c r="H451" i="1"/>
  <c r="H497" i="1"/>
  <c r="H262" i="1"/>
  <c r="H26" i="1"/>
  <c r="H146" i="1"/>
  <c r="H139" i="1"/>
  <c r="H231" i="1"/>
  <c r="H333" i="1"/>
  <c r="H455" i="1"/>
  <c r="H178" i="1"/>
  <c r="H447" i="1"/>
  <c r="H105" i="1"/>
  <c r="H275" i="1"/>
  <c r="H453" i="1"/>
  <c r="H140" i="1"/>
  <c r="H412" i="1"/>
  <c r="H422" i="1"/>
  <c r="H106" i="1"/>
  <c r="H93" i="1"/>
  <c r="H312" i="1"/>
  <c r="H515" i="1"/>
  <c r="H108" i="1"/>
  <c r="H494" i="1"/>
  <c r="H187" i="1"/>
  <c r="H160" i="1"/>
  <c r="H285" i="1"/>
  <c r="H269" i="1"/>
  <c r="H61" i="1"/>
  <c r="H194" i="1"/>
  <c r="H338" i="1"/>
  <c r="H469" i="1"/>
  <c r="H232" i="1"/>
  <c r="H191" i="1"/>
  <c r="H330" i="1"/>
  <c r="H66" i="1"/>
  <c r="H277" i="1"/>
  <c r="H301" i="1"/>
  <c r="H92" i="1"/>
  <c r="H97" i="1"/>
  <c r="H351" i="1"/>
  <c r="H533" i="1"/>
  <c r="H109" i="1"/>
  <c r="H304" i="1"/>
  <c r="H481" i="1"/>
  <c r="H149" i="1"/>
  <c r="H444" i="1"/>
  <c r="H534" i="1"/>
  <c r="H326" i="1"/>
  <c r="H505" i="1"/>
  <c r="H165" i="1"/>
  <c r="H377" i="1"/>
  <c r="H189" i="1"/>
  <c r="H513" i="1"/>
  <c r="H356" i="1"/>
  <c r="H378" i="1"/>
  <c r="H512" i="1"/>
  <c r="H164" i="1"/>
  <c r="H419" i="1"/>
  <c r="H37" i="1"/>
  <c r="H157" i="1"/>
  <c r="H349" i="1"/>
  <c r="H353" i="1"/>
  <c r="H120" i="1"/>
  <c r="H509" i="1"/>
  <c r="H373" i="1"/>
  <c r="H101" i="1"/>
  <c r="H223" i="1"/>
  <c r="H346" i="1"/>
  <c r="H77" i="1"/>
  <c r="H329" i="1"/>
  <c r="H259" i="1"/>
  <c r="H359" i="1"/>
  <c r="H116" i="1"/>
  <c r="H488" i="1"/>
  <c r="H70" i="1"/>
  <c r="H235" i="1"/>
  <c r="H78" i="1"/>
  <c r="H352" i="1"/>
  <c r="H72" i="1"/>
  <c r="H264" i="1"/>
  <c r="H221" i="1"/>
  <c r="H467" i="1"/>
  <c r="AG383" i="1"/>
  <c r="H244" i="1"/>
  <c r="H395" i="1"/>
  <c r="H49" i="1"/>
  <c r="H56" i="1"/>
  <c r="H206" i="1"/>
  <c r="H498" i="1"/>
  <c r="H96" i="1"/>
  <c r="H136" i="1"/>
  <c r="H224" i="1"/>
  <c r="H278" i="1"/>
  <c r="H288" i="1"/>
  <c r="H370" i="1"/>
  <c r="H396" i="1"/>
  <c r="H410" i="1"/>
  <c r="H424" i="1"/>
  <c r="H432" i="1"/>
  <c r="H460" i="1"/>
  <c r="H472" i="1"/>
  <c r="H480" i="1"/>
  <c r="H65" i="1"/>
  <c r="H79" i="1"/>
  <c r="H123" i="1"/>
  <c r="H135" i="1"/>
  <c r="H236" i="1"/>
  <c r="H310" i="1"/>
  <c r="H499" i="1"/>
  <c r="H159" i="1"/>
  <c r="H267" i="1"/>
  <c r="H299" i="1"/>
  <c r="H311" i="1"/>
  <c r="H331" i="1"/>
  <c r="H343" i="1"/>
  <c r="H369" i="1"/>
  <c r="H433" i="1"/>
  <c r="H477" i="1"/>
  <c r="H514" i="1"/>
  <c r="H526" i="1"/>
  <c r="H538" i="1"/>
  <c r="H29" i="1"/>
  <c r="H141" i="1"/>
  <c r="H292" i="1"/>
  <c r="H184" i="1"/>
  <c r="H102" i="1"/>
  <c r="H458" i="1"/>
  <c r="H192" i="1"/>
  <c r="H273" i="1"/>
  <c r="H34" i="1"/>
  <c r="H153" i="1"/>
  <c r="H150" i="1"/>
  <c r="H238" i="1"/>
  <c r="H340" i="1"/>
  <c r="H76" i="1"/>
  <c r="H214" i="1"/>
  <c r="H473" i="1"/>
  <c r="H54" i="1"/>
  <c r="H195" i="1"/>
  <c r="H393" i="1"/>
  <c r="H113" i="1"/>
  <c r="H239" i="1"/>
  <c r="H452" i="1"/>
  <c r="H161" i="1"/>
  <c r="H99" i="1"/>
  <c r="H409" i="1"/>
  <c r="H241" i="1"/>
  <c r="H33" i="1"/>
  <c r="H435" i="1"/>
  <c r="H16" i="1"/>
  <c r="H46" i="1"/>
  <c r="H243" i="1"/>
  <c r="H495" i="1"/>
  <c r="H490" i="1"/>
  <c r="H332" i="1"/>
  <c r="H293" i="1"/>
  <c r="H306" i="1"/>
  <c r="H104" i="1"/>
  <c r="H535" i="1"/>
  <c r="H404" i="1"/>
  <c r="H281" i="1"/>
  <c r="H212" i="1"/>
  <c r="H446" i="1"/>
  <c r="H298" i="1"/>
  <c r="H45" i="1"/>
  <c r="H176" i="1"/>
  <c r="H173" i="1"/>
  <c r="H215" i="1"/>
  <c r="H317" i="1"/>
  <c r="H152" i="1"/>
  <c r="H399" i="1"/>
  <c r="H255" i="1"/>
  <c r="H413" i="1"/>
  <c r="H25" i="1"/>
  <c r="H130" i="1"/>
  <c r="H361" i="1"/>
  <c r="H421" i="1"/>
  <c r="H132" i="1"/>
  <c r="H200" i="1"/>
  <c r="H500" i="1"/>
  <c r="H390" i="1"/>
  <c r="H454" i="1"/>
  <c r="H87" i="1"/>
  <c r="H144" i="1"/>
  <c r="H492" i="1"/>
  <c r="H471" i="1"/>
  <c r="H295" i="1"/>
  <c r="H64" i="1"/>
  <c r="H510" i="1"/>
  <c r="H234" i="1"/>
  <c r="H300" i="1"/>
  <c r="H18" i="1"/>
  <c r="H50" i="1"/>
  <c r="H82" i="1"/>
  <c r="H190" i="1"/>
  <c r="H381" i="1"/>
  <c r="H180" i="1"/>
  <c r="H217" i="1"/>
  <c r="H261" i="1"/>
  <c r="H322" i="1"/>
  <c r="H20" i="1"/>
  <c r="H391" i="1"/>
  <c r="H431" i="1"/>
  <c r="H127" i="1"/>
  <c r="H265" i="1"/>
  <c r="H415" i="1"/>
  <c r="H501" i="1"/>
  <c r="H27" i="1"/>
  <c r="H90" i="1"/>
  <c r="H145" i="1"/>
  <c r="H258" i="1"/>
  <c r="H372" i="1"/>
  <c r="H436" i="1"/>
  <c r="H81" i="1"/>
  <c r="H134" i="1"/>
  <c r="H202" i="1"/>
  <c r="H363" i="1"/>
  <c r="H502" i="1"/>
  <c r="H405" i="1"/>
  <c r="H119" i="1"/>
  <c r="H24" i="1"/>
  <c r="H270" i="1"/>
  <c r="H89" i="1"/>
  <c r="H148" i="1"/>
  <c r="H237" i="1"/>
  <c r="H527" i="1"/>
  <c r="H479" i="1"/>
  <c r="H380" i="1"/>
  <c r="H17" i="1"/>
  <c r="H80" i="1"/>
  <c r="AG483" i="1"/>
  <c r="H320" i="1"/>
  <c r="H403" i="1"/>
  <c r="H171" i="1"/>
  <c r="H355" i="1"/>
  <c r="H216" i="1"/>
  <c r="H40" i="1"/>
  <c r="H62" i="1"/>
  <c r="H188" i="1"/>
  <c r="H283" i="1"/>
  <c r="H459" i="1"/>
  <c r="AG474" i="1"/>
  <c r="AG315" i="1"/>
  <c r="AG507" i="1"/>
  <c r="AG520" i="1"/>
  <c r="AG538" i="1"/>
  <c r="AG283" i="1"/>
  <c r="AG40" i="1"/>
  <c r="AG426" i="1"/>
  <c r="AG216" i="1"/>
  <c r="AG125" i="1"/>
  <c r="AG477" i="1"/>
  <c r="AG206" i="1"/>
  <c r="AG334" i="1"/>
  <c r="AG398" i="1"/>
  <c r="AG462" i="1"/>
  <c r="AG526" i="1"/>
  <c r="AG79" i="1"/>
  <c r="AG271" i="1"/>
  <c r="AG303" i="1"/>
  <c r="AG335" i="1"/>
  <c r="AG495" i="1"/>
  <c r="AG188" i="1"/>
  <c r="AG252" i="1"/>
  <c r="AG345" i="1"/>
  <c r="AG459" i="1"/>
  <c r="AG193" i="1"/>
  <c r="AG385" i="1"/>
  <c r="AG123" i="1"/>
  <c r="AG267" i="1"/>
  <c r="AG299" i="1"/>
  <c r="AG331" i="1"/>
  <c r="AG523" i="1"/>
  <c r="AG274" i="1"/>
  <c r="AG402" i="1"/>
  <c r="AG434" i="1"/>
  <c r="AG466" i="1"/>
  <c r="AG86" i="1"/>
  <c r="AG410" i="1"/>
  <c r="AG506" i="1"/>
  <c r="AG395" i="1"/>
  <c r="AG443" i="1"/>
  <c r="AG56" i="1"/>
  <c r="AG136" i="1"/>
  <c r="AG248" i="1"/>
  <c r="AG280" i="1"/>
  <c r="AG424" i="1"/>
  <c r="AG440" i="1"/>
  <c r="AG472" i="1"/>
  <c r="AG51" i="1"/>
  <c r="AG371" i="1"/>
  <c r="AG128" i="1"/>
  <c r="AG49" i="1"/>
  <c r="AG369" i="1"/>
  <c r="AG433" i="1"/>
  <c r="AG290" i="1"/>
  <c r="AG386" i="1"/>
  <c r="AG482" i="1"/>
  <c r="AG514" i="1"/>
  <c r="AG67" i="1"/>
  <c r="AG240" i="1"/>
  <c r="AG432" i="1"/>
  <c r="AG528" i="1"/>
  <c r="AG135" i="1"/>
  <c r="AG285" i="1"/>
  <c r="AG463" i="1"/>
  <c r="AG60" i="1"/>
  <c r="AG65" i="1"/>
  <c r="AG257" i="1"/>
  <c r="AG370" i="1"/>
  <c r="AG498" i="1"/>
  <c r="AG499" i="1"/>
  <c r="AG32" i="1"/>
  <c r="AG96" i="1"/>
  <c r="AG224" i="1"/>
  <c r="AG288" i="1"/>
  <c r="AG480" i="1"/>
  <c r="AG278" i="1"/>
  <c r="AG310" i="1"/>
  <c r="AG247" i="1"/>
  <c r="AG311" i="1"/>
  <c r="AG343" i="1"/>
  <c r="AG439" i="1"/>
  <c r="J9" i="1"/>
  <c r="J16" i="1"/>
  <c r="J6" i="1"/>
  <c r="J5" i="1"/>
  <c r="I7" i="1"/>
  <c r="J7" i="1"/>
  <c r="I8" i="1"/>
  <c r="K383" i="1"/>
  <c r="J8" i="1"/>
  <c r="I9" i="1"/>
  <c r="I16" i="1"/>
  <c r="I5" i="1"/>
  <c r="I6" i="1"/>
  <c r="AG192" i="1"/>
  <c r="AG365" i="1"/>
  <c r="AG155" i="1"/>
  <c r="AG204" i="1"/>
  <c r="E170" i="1"/>
  <c r="AG170" i="1"/>
  <c r="E43" i="1"/>
  <c r="AG43" i="1"/>
  <c r="E235" i="1"/>
  <c r="AG235" i="1"/>
  <c r="E152" i="1"/>
  <c r="AG152" i="1"/>
  <c r="E157" i="1"/>
  <c r="AG157" i="1"/>
  <c r="E42" i="1"/>
  <c r="AG42" i="1"/>
  <c r="E363" i="1"/>
  <c r="AG363" i="1"/>
  <c r="E225" i="1"/>
  <c r="AG225" i="1"/>
  <c r="E481" i="1"/>
  <c r="AG481" i="1"/>
  <c r="AG494" i="1"/>
  <c r="E143" i="1"/>
  <c r="AG143" i="1"/>
  <c r="E399" i="1"/>
  <c r="AG399" i="1"/>
  <c r="E316" i="1"/>
  <c r="AG316" i="1"/>
  <c r="E540" i="1"/>
  <c r="AG540" i="1"/>
  <c r="E509" i="1"/>
  <c r="AG509" i="1"/>
  <c r="E120" i="1"/>
  <c r="AG120" i="1"/>
  <c r="E129" i="1"/>
  <c r="AG129" i="1"/>
  <c r="E412" i="1"/>
  <c r="AG412" i="1"/>
  <c r="E229" i="1"/>
  <c r="AG229" i="1"/>
  <c r="AG485" i="1"/>
  <c r="E114" i="1"/>
  <c r="AG114" i="1"/>
  <c r="E306" i="1"/>
  <c r="AG306" i="1"/>
  <c r="E115" i="1"/>
  <c r="AG115" i="1"/>
  <c r="E531" i="1"/>
  <c r="AG531" i="1"/>
  <c r="E73" i="1"/>
  <c r="AG73" i="1"/>
  <c r="AG425" i="1"/>
  <c r="E118" i="1"/>
  <c r="AG118" i="1"/>
  <c r="E438" i="1"/>
  <c r="AG438" i="1"/>
  <c r="AG279" i="1"/>
  <c r="AG164" i="1"/>
  <c r="E452" i="1"/>
  <c r="AG452" i="1"/>
  <c r="E203" i="1"/>
  <c r="AG203" i="1"/>
  <c r="E88" i="1"/>
  <c r="AG88" i="1"/>
  <c r="E449" i="1"/>
  <c r="AG449" i="1"/>
  <c r="E78" i="1"/>
  <c r="AG78" i="1"/>
  <c r="E527" i="1"/>
  <c r="AG527" i="1"/>
  <c r="E156" i="1"/>
  <c r="AG156" i="1"/>
  <c r="E380" i="1"/>
  <c r="AG380" i="1"/>
  <c r="AG197" i="1"/>
  <c r="E389" i="1"/>
  <c r="AG389" i="1"/>
  <c r="E18" i="1"/>
  <c r="AG18" i="1"/>
  <c r="E83" i="1"/>
  <c r="AG83" i="1"/>
  <c r="E275" i="1"/>
  <c r="AG275" i="1"/>
  <c r="E201" i="1"/>
  <c r="AG201" i="1"/>
  <c r="E457" i="1"/>
  <c r="AG457" i="1"/>
  <c r="E150" i="1"/>
  <c r="AG150" i="1"/>
  <c r="E406" i="1"/>
  <c r="AG406" i="1"/>
  <c r="E87" i="1"/>
  <c r="AG87" i="1"/>
  <c r="E375" i="1"/>
  <c r="AG375" i="1"/>
  <c r="E100" i="1"/>
  <c r="AG100" i="1"/>
  <c r="E379" i="1"/>
  <c r="AG379" i="1"/>
  <c r="E104" i="1"/>
  <c r="AG104" i="1"/>
  <c r="E328" i="1"/>
  <c r="AG328" i="1"/>
  <c r="E456" i="1"/>
  <c r="AG456" i="1"/>
  <c r="E488" i="1"/>
  <c r="AG488" i="1"/>
  <c r="E93" i="1"/>
  <c r="AG93" i="1"/>
  <c r="E381" i="1"/>
  <c r="AG381" i="1"/>
  <c r="E138" i="1"/>
  <c r="AG138" i="1"/>
  <c r="E266" i="1"/>
  <c r="AG266" i="1"/>
  <c r="E458" i="1"/>
  <c r="AG458" i="1"/>
  <c r="E139" i="1"/>
  <c r="AG139" i="1"/>
  <c r="E24" i="1"/>
  <c r="AG24" i="1"/>
  <c r="E184" i="1"/>
  <c r="AG184" i="1"/>
  <c r="E312" i="1"/>
  <c r="AG312" i="1"/>
  <c r="E408" i="1"/>
  <c r="AG408" i="1"/>
  <c r="E504" i="1"/>
  <c r="AG504" i="1"/>
  <c r="E105" i="1"/>
  <c r="AG105" i="1"/>
  <c r="E233" i="1"/>
  <c r="AG233" i="1"/>
  <c r="E329" i="1"/>
  <c r="AG329" i="1"/>
  <c r="E22" i="1"/>
  <c r="AG22" i="1"/>
  <c r="E182" i="1"/>
  <c r="AG182" i="1"/>
  <c r="E374" i="1"/>
  <c r="AG374" i="1"/>
  <c r="E534" i="1"/>
  <c r="AG534" i="1"/>
  <c r="E23" i="1"/>
  <c r="AG23" i="1"/>
  <c r="E151" i="1"/>
  <c r="AG151" i="1"/>
  <c r="E215" i="1"/>
  <c r="AG215" i="1"/>
  <c r="E471" i="1"/>
  <c r="AG471" i="1"/>
  <c r="E535" i="1"/>
  <c r="AG535" i="1"/>
  <c r="E68" i="1"/>
  <c r="AG68" i="1"/>
  <c r="E228" i="1"/>
  <c r="AG228" i="1"/>
  <c r="E292" i="1"/>
  <c r="AG292" i="1"/>
  <c r="E388" i="1"/>
  <c r="AG388" i="1"/>
  <c r="E484" i="1"/>
  <c r="AG484" i="1"/>
  <c r="E109" i="1"/>
  <c r="AG109" i="1"/>
  <c r="E205" i="1"/>
  <c r="AG205" i="1"/>
  <c r="E301" i="1"/>
  <c r="AG301" i="1"/>
  <c r="E397" i="1"/>
  <c r="AG397" i="1"/>
  <c r="E461" i="1"/>
  <c r="AG461" i="1"/>
  <c r="E26" i="1"/>
  <c r="AG26" i="1"/>
  <c r="E122" i="1"/>
  <c r="AG122" i="1"/>
  <c r="E218" i="1"/>
  <c r="AG218" i="1"/>
  <c r="E314" i="1"/>
  <c r="AG314" i="1"/>
  <c r="E59" i="1"/>
  <c r="AG59" i="1"/>
  <c r="AG219" i="1"/>
  <c r="E251" i="1"/>
  <c r="AG251" i="1"/>
  <c r="AG347" i="1"/>
  <c r="E72" i="1"/>
  <c r="AG72" i="1"/>
  <c r="E168" i="1"/>
  <c r="AG168" i="1"/>
  <c r="E232" i="1"/>
  <c r="AG232" i="1"/>
  <c r="E296" i="1"/>
  <c r="AG296" i="1"/>
  <c r="E81" i="1"/>
  <c r="AG81" i="1"/>
  <c r="E113" i="1"/>
  <c r="AG113" i="1"/>
  <c r="E145" i="1"/>
  <c r="AG145" i="1"/>
  <c r="E177" i="1"/>
  <c r="AG177" i="1"/>
  <c r="E209" i="1"/>
  <c r="AG209" i="1"/>
  <c r="E241" i="1"/>
  <c r="AG241" i="1"/>
  <c r="E273" i="1"/>
  <c r="AG273" i="1"/>
  <c r="AG305" i="1"/>
  <c r="AG337" i="1"/>
  <c r="AG401" i="1"/>
  <c r="AG465" i="1"/>
  <c r="AG497" i="1"/>
  <c r="AG529" i="1"/>
  <c r="AG30" i="1"/>
  <c r="E94" i="1"/>
  <c r="E126" i="1"/>
  <c r="AG126" i="1"/>
  <c r="E158" i="1"/>
  <c r="AG158" i="1"/>
  <c r="E190" i="1"/>
  <c r="AG190" i="1"/>
  <c r="AG222" i="1"/>
  <c r="E254" i="1"/>
  <c r="AG254" i="1"/>
  <c r="AG286" i="1"/>
  <c r="E318" i="1"/>
  <c r="AG318" i="1"/>
  <c r="AG350" i="1"/>
  <c r="AG382" i="1"/>
  <c r="E446" i="1"/>
  <c r="AG446" i="1"/>
  <c r="AG478" i="1"/>
  <c r="E542" i="1"/>
  <c r="AG542" i="1"/>
  <c r="E31" i="1"/>
  <c r="AG31" i="1"/>
  <c r="AG63" i="1"/>
  <c r="E95" i="1"/>
  <c r="AG95" i="1"/>
  <c r="E127" i="1"/>
  <c r="AG127" i="1"/>
  <c r="E191" i="1"/>
  <c r="AG191" i="1"/>
  <c r="E223" i="1"/>
  <c r="AG223" i="1"/>
  <c r="E255" i="1"/>
  <c r="AG255" i="1"/>
  <c r="E287" i="1"/>
  <c r="AG287" i="1"/>
  <c r="E319" i="1"/>
  <c r="AG319" i="1"/>
  <c r="E351" i="1"/>
  <c r="AG351" i="1"/>
  <c r="E415" i="1"/>
  <c r="AG415" i="1"/>
  <c r="E447" i="1"/>
  <c r="AG447" i="1"/>
  <c r="E479" i="1"/>
  <c r="AG479" i="1"/>
  <c r="E511" i="1"/>
  <c r="AG511" i="1"/>
  <c r="AG44" i="1"/>
  <c r="E76" i="1"/>
  <c r="AG76" i="1"/>
  <c r="E108" i="1"/>
  <c r="AG108" i="1"/>
  <c r="E140" i="1"/>
  <c r="AG140" i="1"/>
  <c r="AG172" i="1"/>
  <c r="AG268" i="1"/>
  <c r="E300" i="1"/>
  <c r="AG300" i="1"/>
  <c r="E332" i="1"/>
  <c r="AG332" i="1"/>
  <c r="E364" i="1"/>
  <c r="AG364" i="1"/>
  <c r="AG428" i="1"/>
  <c r="E492" i="1"/>
  <c r="AG492" i="1"/>
  <c r="AG524" i="1"/>
  <c r="E61" i="1"/>
  <c r="AG61" i="1"/>
  <c r="E221" i="1"/>
  <c r="AG221" i="1"/>
  <c r="E349" i="1"/>
  <c r="AG349" i="1"/>
  <c r="E445" i="1"/>
  <c r="AG445" i="1"/>
  <c r="E106" i="1"/>
  <c r="AG106" i="1"/>
  <c r="E234" i="1"/>
  <c r="AG234" i="1"/>
  <c r="E330" i="1"/>
  <c r="AG330" i="1"/>
  <c r="E107" i="1"/>
  <c r="AG107" i="1"/>
  <c r="E427" i="1"/>
  <c r="AG427" i="1"/>
  <c r="E344" i="1"/>
  <c r="AG344" i="1"/>
  <c r="E97" i="1"/>
  <c r="AG97" i="1"/>
  <c r="E321" i="1"/>
  <c r="AG321" i="1"/>
  <c r="E353" i="1"/>
  <c r="AG353" i="1"/>
  <c r="E513" i="1"/>
  <c r="AG513" i="1"/>
  <c r="E174" i="1"/>
  <c r="AG174" i="1"/>
  <c r="E270" i="1"/>
  <c r="AG270" i="1"/>
  <c r="E207" i="1"/>
  <c r="AG207" i="1"/>
  <c r="E431" i="1"/>
  <c r="AG431" i="1"/>
  <c r="E92" i="1"/>
  <c r="AG92" i="1"/>
  <c r="E284" i="1"/>
  <c r="AG284" i="1"/>
  <c r="E444" i="1"/>
  <c r="AG444" i="1"/>
  <c r="E508" i="1"/>
  <c r="AG508" i="1"/>
  <c r="E37" i="1"/>
  <c r="AG37" i="1"/>
  <c r="E101" i="1"/>
  <c r="AG101" i="1"/>
  <c r="E165" i="1"/>
  <c r="AG165" i="1"/>
  <c r="E293" i="1"/>
  <c r="AG293" i="1"/>
  <c r="E357" i="1"/>
  <c r="AG357" i="1"/>
  <c r="E453" i="1"/>
  <c r="AG453" i="1"/>
  <c r="E517" i="1"/>
  <c r="AG517" i="1"/>
  <c r="E50" i="1"/>
  <c r="AG50" i="1"/>
  <c r="E178" i="1"/>
  <c r="AG178" i="1"/>
  <c r="E242" i="1"/>
  <c r="AG242" i="1"/>
  <c r="E19" i="1"/>
  <c r="AG19" i="1"/>
  <c r="E147" i="1"/>
  <c r="AG147" i="1"/>
  <c r="AG160" i="1"/>
  <c r="E256" i="1"/>
  <c r="AG256" i="1"/>
  <c r="E320" i="1"/>
  <c r="AG320" i="1"/>
  <c r="E384" i="1"/>
  <c r="AG384" i="1"/>
  <c r="E448" i="1"/>
  <c r="AG448" i="1"/>
  <c r="E41" i="1"/>
  <c r="AG41" i="1"/>
  <c r="E169" i="1"/>
  <c r="AG169" i="1"/>
  <c r="E393" i="1"/>
  <c r="AG393" i="1"/>
  <c r="E521" i="1"/>
  <c r="AG521" i="1"/>
  <c r="E214" i="1"/>
  <c r="AG214" i="1"/>
  <c r="E470" i="1"/>
  <c r="AG470" i="1"/>
  <c r="E119" i="1"/>
  <c r="AG119" i="1"/>
  <c r="E324" i="1"/>
  <c r="AG324" i="1"/>
  <c r="E420" i="1"/>
  <c r="AG420" i="1"/>
  <c r="E516" i="1"/>
  <c r="AG516" i="1"/>
  <c r="E45" i="1"/>
  <c r="AG45" i="1"/>
  <c r="E141" i="1"/>
  <c r="AG141" i="1"/>
  <c r="E237" i="1"/>
  <c r="AG237" i="1"/>
  <c r="AG493" i="1"/>
  <c r="E58" i="1"/>
  <c r="AG58" i="1"/>
  <c r="E154" i="1"/>
  <c r="AG154" i="1"/>
  <c r="AG282" i="1"/>
  <c r="AG378" i="1"/>
  <c r="AG442" i="1"/>
  <c r="E27" i="1"/>
  <c r="AG27" i="1"/>
  <c r="E91" i="1"/>
  <c r="AG91" i="1"/>
  <c r="AG187" i="1"/>
  <c r="E411" i="1"/>
  <c r="AG411" i="1"/>
  <c r="E475" i="1"/>
  <c r="AG475" i="1"/>
  <c r="AG539" i="1"/>
  <c r="E200" i="1"/>
  <c r="AG200" i="1"/>
  <c r="E264" i="1"/>
  <c r="AG264" i="1"/>
  <c r="AG392" i="1"/>
  <c r="E21" i="1"/>
  <c r="AG21" i="1"/>
  <c r="E53" i="1"/>
  <c r="AG53" i="1"/>
  <c r="E85" i="1"/>
  <c r="AG85" i="1"/>
  <c r="E117" i="1"/>
  <c r="AG117" i="1"/>
  <c r="E149" i="1"/>
  <c r="AG149" i="1"/>
  <c r="E181" i="1"/>
  <c r="AG181" i="1"/>
  <c r="AG213" i="1"/>
  <c r="E245" i="1"/>
  <c r="AG245" i="1"/>
  <c r="E277" i="1"/>
  <c r="AG277" i="1"/>
  <c r="E309" i="1"/>
  <c r="AG309" i="1"/>
  <c r="E341" i="1"/>
  <c r="AG341" i="1"/>
  <c r="E373" i="1"/>
  <c r="AG373" i="1"/>
  <c r="E405" i="1"/>
  <c r="AG405" i="1"/>
  <c r="E437" i="1"/>
  <c r="AG437" i="1"/>
  <c r="E469" i="1"/>
  <c r="AG469" i="1"/>
  <c r="E501" i="1"/>
  <c r="AG501" i="1"/>
  <c r="E533" i="1"/>
  <c r="AG533" i="1"/>
  <c r="E34" i="1"/>
  <c r="AG34" i="1"/>
  <c r="E66" i="1"/>
  <c r="AG66" i="1"/>
  <c r="E98" i="1"/>
  <c r="AG98" i="1"/>
  <c r="E130" i="1"/>
  <c r="AG130" i="1"/>
  <c r="E162" i="1"/>
  <c r="AG162" i="1"/>
  <c r="E194" i="1"/>
  <c r="AG194" i="1"/>
  <c r="E226" i="1"/>
  <c r="AG226" i="1"/>
  <c r="E258" i="1"/>
  <c r="AG258" i="1"/>
  <c r="E322" i="1"/>
  <c r="AG322" i="1"/>
  <c r="AG354" i="1"/>
  <c r="AG418" i="1"/>
  <c r="AG450" i="1"/>
  <c r="E35" i="1"/>
  <c r="AG35" i="1"/>
  <c r="E99" i="1"/>
  <c r="AG99" i="1"/>
  <c r="AG131" i="1"/>
  <c r="E163" i="1"/>
  <c r="AG163" i="1"/>
  <c r="E195" i="1"/>
  <c r="AG195" i="1"/>
  <c r="E227" i="1"/>
  <c r="AG227" i="1"/>
  <c r="E259" i="1"/>
  <c r="AG259" i="1"/>
  <c r="E291" i="1"/>
  <c r="AG291" i="1"/>
  <c r="AG323" i="1"/>
  <c r="AG387" i="1"/>
  <c r="AG419" i="1"/>
  <c r="AG451" i="1"/>
  <c r="E515" i="1"/>
  <c r="AG515" i="1"/>
  <c r="AG16" i="1"/>
  <c r="E48" i="1"/>
  <c r="AG48" i="1"/>
  <c r="E80" i="1"/>
  <c r="AG80" i="1"/>
  <c r="AG112" i="1"/>
  <c r="E144" i="1"/>
  <c r="AG144" i="1"/>
  <c r="E176" i="1"/>
  <c r="AG176" i="1"/>
  <c r="AG208" i="1"/>
  <c r="AG272" i="1"/>
  <c r="E304" i="1"/>
  <c r="AG304" i="1"/>
  <c r="E336" i="1"/>
  <c r="AG336" i="1"/>
  <c r="AG368" i="1"/>
  <c r="AG400" i="1"/>
  <c r="AG464" i="1"/>
  <c r="E496" i="1"/>
  <c r="AG496" i="1"/>
  <c r="E29" i="1"/>
  <c r="AG29" i="1"/>
  <c r="E189" i="1"/>
  <c r="AG189" i="1"/>
  <c r="E317" i="1"/>
  <c r="AG317" i="1"/>
  <c r="E413" i="1"/>
  <c r="AG413" i="1"/>
  <c r="E74" i="1"/>
  <c r="AG74" i="1"/>
  <c r="E202" i="1"/>
  <c r="AG202" i="1"/>
  <c r="E298" i="1"/>
  <c r="AG298" i="1"/>
  <c r="E171" i="1"/>
  <c r="AG171" i="1"/>
  <c r="E491" i="1"/>
  <c r="AG491" i="1"/>
  <c r="E376" i="1"/>
  <c r="AG376" i="1"/>
  <c r="E161" i="1"/>
  <c r="AG161" i="1"/>
  <c r="E289" i="1"/>
  <c r="AG289" i="1"/>
  <c r="E142" i="1"/>
  <c r="AG142" i="1"/>
  <c r="E238" i="1"/>
  <c r="AG238" i="1"/>
  <c r="E175" i="1"/>
  <c r="AG175" i="1"/>
  <c r="E239" i="1"/>
  <c r="AG239" i="1"/>
  <c r="E367" i="1"/>
  <c r="AG367" i="1"/>
  <c r="E348" i="1"/>
  <c r="AG348" i="1"/>
  <c r="E69" i="1"/>
  <c r="AG69" i="1"/>
  <c r="E261" i="1"/>
  <c r="AG261" i="1"/>
  <c r="E325" i="1"/>
  <c r="AG325" i="1"/>
  <c r="E421" i="1"/>
  <c r="AG421" i="1"/>
  <c r="E82" i="1"/>
  <c r="AG82" i="1"/>
  <c r="E146" i="1"/>
  <c r="AG146" i="1"/>
  <c r="E210" i="1"/>
  <c r="AG210" i="1"/>
  <c r="E338" i="1"/>
  <c r="AG338" i="1"/>
  <c r="AG530" i="1"/>
  <c r="E179" i="1"/>
  <c r="AG179" i="1"/>
  <c r="E211" i="1"/>
  <c r="AG211" i="1"/>
  <c r="E403" i="1"/>
  <c r="AG403" i="1"/>
  <c r="E467" i="1"/>
  <c r="AG467" i="1"/>
  <c r="E64" i="1"/>
  <c r="AG64" i="1"/>
  <c r="E352" i="1"/>
  <c r="AG352" i="1"/>
  <c r="AG416" i="1"/>
  <c r="E541" i="1"/>
  <c r="AG541" i="1"/>
  <c r="E265" i="1"/>
  <c r="AG265" i="1"/>
  <c r="E361" i="1"/>
  <c r="AG361" i="1"/>
  <c r="E54" i="1"/>
  <c r="AG54" i="1"/>
  <c r="AG246" i="1"/>
  <c r="AG342" i="1"/>
  <c r="E502" i="1"/>
  <c r="AG502" i="1"/>
  <c r="AG55" i="1"/>
  <c r="AG183" i="1"/>
  <c r="E407" i="1"/>
  <c r="AG407" i="1"/>
  <c r="E503" i="1"/>
  <c r="AG503" i="1"/>
  <c r="E36" i="1"/>
  <c r="AG36" i="1"/>
  <c r="E132" i="1"/>
  <c r="AG132" i="1"/>
  <c r="E260" i="1"/>
  <c r="AG260" i="1"/>
  <c r="E356" i="1"/>
  <c r="AG356" i="1"/>
  <c r="E77" i="1"/>
  <c r="AG77" i="1"/>
  <c r="E173" i="1"/>
  <c r="AG173" i="1"/>
  <c r="E269" i="1"/>
  <c r="AG269" i="1"/>
  <c r="E333" i="1"/>
  <c r="AG333" i="1"/>
  <c r="E429" i="1"/>
  <c r="AG429" i="1"/>
  <c r="E525" i="1"/>
  <c r="AG525" i="1"/>
  <c r="E90" i="1"/>
  <c r="AG90" i="1"/>
  <c r="E186" i="1"/>
  <c r="AG186" i="1"/>
  <c r="E250" i="1"/>
  <c r="AG250" i="1"/>
  <c r="E346" i="1"/>
  <c r="AG346" i="1"/>
  <c r="E25" i="1"/>
  <c r="AG25" i="1"/>
  <c r="E57" i="1"/>
  <c r="AG57" i="1"/>
  <c r="E89" i="1"/>
  <c r="AG89" i="1"/>
  <c r="AG121" i="1"/>
  <c r="E153" i="1"/>
  <c r="AG153" i="1"/>
  <c r="E185" i="1"/>
  <c r="AG185" i="1"/>
  <c r="E217" i="1"/>
  <c r="AG217" i="1"/>
  <c r="E249" i="1"/>
  <c r="AG249" i="1"/>
  <c r="E281" i="1"/>
  <c r="AG281" i="1"/>
  <c r="E313" i="1"/>
  <c r="AG313" i="1"/>
  <c r="E377" i="1"/>
  <c r="AG377" i="1"/>
  <c r="E409" i="1"/>
  <c r="AG409" i="1"/>
  <c r="AG441" i="1"/>
  <c r="E473" i="1"/>
  <c r="AG473" i="1"/>
  <c r="E505" i="1"/>
  <c r="AG505" i="1"/>
  <c r="AG537" i="1"/>
  <c r="E38" i="1"/>
  <c r="AG38" i="1"/>
  <c r="E70" i="1"/>
  <c r="AG70" i="1"/>
  <c r="E102" i="1"/>
  <c r="AG102" i="1"/>
  <c r="E134" i="1"/>
  <c r="AG134" i="1"/>
  <c r="E166" i="1"/>
  <c r="AG166" i="1"/>
  <c r="E198" i="1"/>
  <c r="AG198" i="1"/>
  <c r="E230" i="1"/>
  <c r="AG230" i="1"/>
  <c r="E262" i="1"/>
  <c r="AG262" i="1"/>
  <c r="E294" i="1"/>
  <c r="AG294" i="1"/>
  <c r="E326" i="1"/>
  <c r="AG326" i="1"/>
  <c r="AG358" i="1"/>
  <c r="E390" i="1"/>
  <c r="AG390" i="1"/>
  <c r="E422" i="1"/>
  <c r="AG422" i="1"/>
  <c r="E454" i="1"/>
  <c r="AG454" i="1"/>
  <c r="E486" i="1"/>
  <c r="AG486" i="1"/>
  <c r="E518" i="1"/>
  <c r="AG518" i="1"/>
  <c r="E39" i="1"/>
  <c r="AG39" i="1"/>
  <c r="AG71" i="1"/>
  <c r="E167" i="1"/>
  <c r="AG167" i="1"/>
  <c r="AG199" i="1"/>
  <c r="E231" i="1"/>
  <c r="AG231" i="1"/>
  <c r="E263" i="1"/>
  <c r="AG263" i="1"/>
  <c r="E295" i="1"/>
  <c r="AG295" i="1"/>
  <c r="AG327" i="1"/>
  <c r="E359" i="1"/>
  <c r="AG359" i="1"/>
  <c r="E391" i="1"/>
  <c r="AG391" i="1"/>
  <c r="E423" i="1"/>
  <c r="AG423" i="1"/>
  <c r="E455" i="1"/>
  <c r="AG455" i="1"/>
  <c r="E487" i="1"/>
  <c r="AG487" i="1"/>
  <c r="E519" i="1"/>
  <c r="AG519" i="1"/>
  <c r="E20" i="1"/>
  <c r="AG20" i="1"/>
  <c r="E52" i="1"/>
  <c r="AG52" i="1"/>
  <c r="E84" i="1"/>
  <c r="AG84" i="1"/>
  <c r="E116" i="1"/>
  <c r="AG116" i="1"/>
  <c r="E148" i="1"/>
  <c r="AG148" i="1"/>
  <c r="E180" i="1"/>
  <c r="AG180" i="1"/>
  <c r="E212" i="1"/>
  <c r="AG212" i="1"/>
  <c r="E244" i="1"/>
  <c r="AG244" i="1"/>
  <c r="E276" i="1"/>
  <c r="AG276" i="1"/>
  <c r="E308" i="1"/>
  <c r="AG308" i="1"/>
  <c r="E340" i="1"/>
  <c r="AG340" i="1"/>
  <c r="E372" i="1"/>
  <c r="AG372" i="1"/>
  <c r="E404" i="1"/>
  <c r="AG404" i="1"/>
  <c r="E436" i="1"/>
  <c r="AG436" i="1"/>
  <c r="E468" i="1"/>
  <c r="AG468" i="1"/>
  <c r="E500" i="1"/>
  <c r="AG500" i="1"/>
  <c r="E532" i="1"/>
  <c r="AG532" i="1"/>
  <c r="E199" i="1"/>
  <c r="E7" i="1"/>
  <c r="E9" i="1"/>
  <c r="E6" i="1"/>
  <c r="E5" i="1"/>
  <c r="H383" i="1"/>
  <c r="H9" i="1"/>
  <c r="H15" i="1"/>
  <c r="H6" i="1"/>
  <c r="H5" i="1"/>
  <c r="E8" i="1"/>
  <c r="H199" i="1"/>
  <c r="H7" i="1"/>
  <c r="G4" i="1"/>
  <c r="H279" i="1"/>
  <c r="H8" i="1"/>
  <c r="F4" i="1"/>
  <c r="D4" i="1"/>
  <c r="E16" i="1"/>
  <c r="E32" i="1"/>
  <c r="E40" i="1"/>
  <c r="E56" i="1"/>
  <c r="E96" i="1"/>
  <c r="E112" i="1"/>
  <c r="E128" i="1"/>
  <c r="E136" i="1"/>
  <c r="E160" i="1"/>
  <c r="E192" i="1"/>
  <c r="E208" i="1"/>
  <c r="E216" i="1"/>
  <c r="E224" i="1"/>
  <c r="E240" i="1"/>
  <c r="E248" i="1"/>
  <c r="E272" i="1"/>
  <c r="E280" i="1"/>
  <c r="E288" i="1"/>
  <c r="E360" i="1"/>
  <c r="E368" i="1"/>
  <c r="E392" i="1"/>
  <c r="E400" i="1"/>
  <c r="E416" i="1"/>
  <c r="E424" i="1"/>
  <c r="E432" i="1"/>
  <c r="E440" i="1"/>
  <c r="E464" i="1"/>
  <c r="E472" i="1"/>
  <c r="E480" i="1"/>
  <c r="E512" i="1"/>
  <c r="E520" i="1"/>
  <c r="E528" i="1"/>
  <c r="E536" i="1"/>
  <c r="E125" i="1"/>
  <c r="E133" i="1"/>
  <c r="E197" i="1"/>
  <c r="E213" i="1"/>
  <c r="E253" i="1"/>
  <c r="E285" i="1"/>
  <c r="E365" i="1"/>
  <c r="E477" i="1"/>
  <c r="E485" i="1"/>
  <c r="E493" i="1"/>
  <c r="E30" i="1"/>
  <c r="E46" i="1"/>
  <c r="E62" i="1"/>
  <c r="E86" i="1"/>
  <c r="E110" i="1"/>
  <c r="E206" i="1"/>
  <c r="E222" i="1"/>
  <c r="E246" i="1"/>
  <c r="E278" i="1"/>
  <c r="E286" i="1"/>
  <c r="E302" i="1"/>
  <c r="E310" i="1"/>
  <c r="E334" i="1"/>
  <c r="E342" i="1"/>
  <c r="E350" i="1"/>
  <c r="E358" i="1"/>
  <c r="E366" i="1"/>
  <c r="E382" i="1"/>
  <c r="E398" i="1"/>
  <c r="E414" i="1"/>
  <c r="E430" i="1"/>
  <c r="E462" i="1"/>
  <c r="E478" i="1"/>
  <c r="E494" i="1"/>
  <c r="E510" i="1"/>
  <c r="E526" i="1"/>
  <c r="E47" i="1"/>
  <c r="E55" i="1"/>
  <c r="E63" i="1"/>
  <c r="E71" i="1"/>
  <c r="E79" i="1"/>
  <c r="E103" i="1"/>
  <c r="E111" i="1"/>
  <c r="E135" i="1"/>
  <c r="E159" i="1"/>
  <c r="E183" i="1"/>
  <c r="E247" i="1"/>
  <c r="E271" i="1"/>
  <c r="E279" i="1"/>
  <c r="E303" i="1"/>
  <c r="E311" i="1"/>
  <c r="E327" i="1"/>
  <c r="E335" i="1"/>
  <c r="E343" i="1"/>
  <c r="E383" i="1"/>
  <c r="E439" i="1"/>
  <c r="E463" i="1"/>
  <c r="E495" i="1"/>
  <c r="E15" i="1"/>
  <c r="E28" i="1"/>
  <c r="E44" i="1"/>
  <c r="E60" i="1"/>
  <c r="E124" i="1"/>
  <c r="E164" i="1"/>
  <c r="E172" i="1"/>
  <c r="E188" i="1"/>
  <c r="E196" i="1"/>
  <c r="E204" i="1"/>
  <c r="E220" i="1"/>
  <c r="E236" i="1"/>
  <c r="E252" i="1"/>
  <c r="E268" i="1"/>
  <c r="E396" i="1"/>
  <c r="E428" i="1"/>
  <c r="E460" i="1"/>
  <c r="E476" i="1"/>
  <c r="E524" i="1"/>
  <c r="E17" i="1"/>
  <c r="E33" i="1"/>
  <c r="E49" i="1"/>
  <c r="E65" i="1"/>
  <c r="E121" i="1"/>
  <c r="E137" i="1"/>
  <c r="E193" i="1"/>
  <c r="E257" i="1"/>
  <c r="E297" i="1"/>
  <c r="E305" i="1"/>
  <c r="E337" i="1"/>
  <c r="E345" i="1"/>
  <c r="E369" i="1"/>
  <c r="E385" i="1"/>
  <c r="E401" i="1"/>
  <c r="E417" i="1"/>
  <c r="E425" i="1"/>
  <c r="E433" i="1"/>
  <c r="E441" i="1"/>
  <c r="E465" i="1"/>
  <c r="E489" i="1"/>
  <c r="E497" i="1"/>
  <c r="E529" i="1"/>
  <c r="E537" i="1"/>
  <c r="E274" i="1"/>
  <c r="E282" i="1"/>
  <c r="E290" i="1"/>
  <c r="E354" i="1"/>
  <c r="E362" i="1"/>
  <c r="E370" i="1"/>
  <c r="E378" i="1"/>
  <c r="E386" i="1"/>
  <c r="E394" i="1"/>
  <c r="E402" i="1"/>
  <c r="E410" i="1"/>
  <c r="E418" i="1"/>
  <c r="E426" i="1"/>
  <c r="E434" i="1"/>
  <c r="E442" i="1"/>
  <c r="E450" i="1"/>
  <c r="E466" i="1"/>
  <c r="E474" i="1"/>
  <c r="E482" i="1"/>
  <c r="E490" i="1"/>
  <c r="E498" i="1"/>
  <c r="E506" i="1"/>
  <c r="E514" i="1"/>
  <c r="E522" i="1"/>
  <c r="E530" i="1"/>
  <c r="E538" i="1"/>
  <c r="E51" i="1"/>
  <c r="E67" i="1"/>
  <c r="E75" i="1"/>
  <c r="E123" i="1"/>
  <c r="E131" i="1"/>
  <c r="E155" i="1"/>
  <c r="E187" i="1"/>
  <c r="E219" i="1"/>
  <c r="E243" i="1"/>
  <c r="E267" i="1"/>
  <c r="E283" i="1"/>
  <c r="E299" i="1"/>
  <c r="E307" i="1"/>
  <c r="E315" i="1"/>
  <c r="E323" i="1"/>
  <c r="E331" i="1"/>
  <c r="E339" i="1"/>
  <c r="E347" i="1"/>
  <c r="E355" i="1"/>
  <c r="E371" i="1"/>
  <c r="E387" i="1"/>
  <c r="E395" i="1"/>
  <c r="E419" i="1"/>
  <c r="E435" i="1"/>
  <c r="E443" i="1"/>
  <c r="E451" i="1"/>
  <c r="E459" i="1"/>
  <c r="E483" i="1"/>
  <c r="E499" i="1"/>
  <c r="E507" i="1"/>
  <c r="E523" i="1"/>
  <c r="E539" i="1"/>
  <c r="AJ302" i="1" l="1"/>
  <c r="N302" i="1" s="1"/>
  <c r="AJ435" i="1"/>
  <c r="N435" i="1" s="1"/>
  <c r="K430" i="1"/>
  <c r="X4" i="3"/>
  <c r="AB4" i="3"/>
  <c r="Z279" i="3"/>
  <c r="Z8" i="3"/>
  <c r="Z15" i="3"/>
  <c r="Z6" i="3"/>
  <c r="Z5" i="3"/>
  <c r="Z199" i="3"/>
  <c r="Z7" i="3"/>
  <c r="AC279" i="3"/>
  <c r="AC8" i="3"/>
  <c r="AC15" i="3"/>
  <c r="AC5" i="3"/>
  <c r="AC6" i="3"/>
  <c r="Z383" i="3"/>
  <c r="Z9" i="3"/>
  <c r="AC7" i="3"/>
  <c r="AC199" i="3"/>
  <c r="Y4" i="3"/>
  <c r="AC383" i="3"/>
  <c r="AC9" i="3"/>
  <c r="AA4" i="3"/>
  <c r="P279" i="1"/>
  <c r="P8" i="1"/>
  <c r="P199" i="1"/>
  <c r="P7" i="1"/>
  <c r="P16" i="1"/>
  <c r="P6" i="1"/>
  <c r="P5" i="1"/>
  <c r="P383" i="1"/>
  <c r="P9" i="1"/>
  <c r="O383" i="1"/>
  <c r="O9" i="1"/>
  <c r="O199" i="1"/>
  <c r="O7" i="1"/>
  <c r="O279" i="1"/>
  <c r="O8" i="1"/>
  <c r="O16" i="1"/>
  <c r="O6" i="1"/>
  <c r="O5" i="1"/>
  <c r="AM263" i="1"/>
  <c r="Q263" i="1" s="1"/>
  <c r="AJ199" i="1"/>
  <c r="AM199" i="1"/>
  <c r="AM39" i="1"/>
  <c r="Q39" i="1" s="1"/>
  <c r="AM486" i="1"/>
  <c r="Q486" i="1" s="1"/>
  <c r="AM422" i="1"/>
  <c r="Q422" i="1" s="1"/>
  <c r="AM358" i="1"/>
  <c r="Q358" i="1" s="1"/>
  <c r="AM473" i="1"/>
  <c r="Q473" i="1" s="1"/>
  <c r="AM89" i="1"/>
  <c r="Q89" i="1" s="1"/>
  <c r="AM25" i="1"/>
  <c r="Q25" i="1" s="1"/>
  <c r="AM250" i="1"/>
  <c r="Q250" i="1" s="1"/>
  <c r="AM90" i="1"/>
  <c r="Q90" i="1" s="1"/>
  <c r="AM429" i="1"/>
  <c r="Q429" i="1" s="1"/>
  <c r="AM269" i="1"/>
  <c r="Q269" i="1" s="1"/>
  <c r="AM77" i="1"/>
  <c r="Q77" i="1" s="1"/>
  <c r="AM260" i="1"/>
  <c r="Q260" i="1" s="1"/>
  <c r="AM36" i="1"/>
  <c r="Q36" i="1" s="1"/>
  <c r="AM407" i="1"/>
  <c r="Q407" i="1" s="1"/>
  <c r="AM502" i="1"/>
  <c r="Q502" i="1" s="1"/>
  <c r="AM54" i="1"/>
  <c r="Q54" i="1" s="1"/>
  <c r="AM265" i="1"/>
  <c r="Q265" i="1" s="1"/>
  <c r="AM416" i="1"/>
  <c r="Q416" i="1" s="1"/>
  <c r="AM210" i="1"/>
  <c r="Q210" i="1" s="1"/>
  <c r="AM82" i="1"/>
  <c r="Q82" i="1" s="1"/>
  <c r="AM325" i="1"/>
  <c r="Q325" i="1" s="1"/>
  <c r="AM69" i="1"/>
  <c r="Q69" i="1" s="1"/>
  <c r="AM367" i="1"/>
  <c r="Q367" i="1" s="1"/>
  <c r="AM175" i="1"/>
  <c r="Q175" i="1" s="1"/>
  <c r="AM142" i="1"/>
  <c r="Q142" i="1" s="1"/>
  <c r="AM161" i="1"/>
  <c r="Q161" i="1" s="1"/>
  <c r="AM491" i="1"/>
  <c r="Q491" i="1" s="1"/>
  <c r="AM298" i="1"/>
  <c r="Q298" i="1" s="1"/>
  <c r="AM74" i="1"/>
  <c r="Q74" i="1" s="1"/>
  <c r="AM317" i="1"/>
  <c r="Q317" i="1" s="1"/>
  <c r="AM29" i="1"/>
  <c r="Q29" i="1" s="1"/>
  <c r="AM464" i="1"/>
  <c r="Q464" i="1" s="1"/>
  <c r="AM208" i="1"/>
  <c r="Q208" i="1" s="1"/>
  <c r="AM48" i="1"/>
  <c r="Q48" i="1" s="1"/>
  <c r="AM323" i="1"/>
  <c r="Q323" i="1" s="1"/>
  <c r="AM99" i="1"/>
  <c r="Q99" i="1" s="1"/>
  <c r="AM450" i="1"/>
  <c r="Q450" i="1" s="1"/>
  <c r="AM149" i="1"/>
  <c r="Q149" i="1" s="1"/>
  <c r="AM85" i="1"/>
  <c r="Q85" i="1" s="1"/>
  <c r="AM21" i="1"/>
  <c r="Q21" i="1" s="1"/>
  <c r="AM475" i="1"/>
  <c r="Q475" i="1" s="1"/>
  <c r="AM187" i="1"/>
  <c r="Q187" i="1" s="1"/>
  <c r="AM154" i="1"/>
  <c r="Q154" i="1" s="1"/>
  <c r="AM493" i="1"/>
  <c r="Q493" i="1" s="1"/>
  <c r="AM147" i="1"/>
  <c r="Q147" i="1" s="1"/>
  <c r="AM242" i="1"/>
  <c r="Q242" i="1" s="1"/>
  <c r="AM50" i="1"/>
  <c r="Q50" i="1" s="1"/>
  <c r="AM453" i="1"/>
  <c r="Q453" i="1" s="1"/>
  <c r="AM293" i="1"/>
  <c r="Q293" i="1" s="1"/>
  <c r="AM101" i="1"/>
  <c r="Q101" i="1" s="1"/>
  <c r="AM508" i="1"/>
  <c r="Q508" i="1" s="1"/>
  <c r="AM284" i="1"/>
  <c r="Q284" i="1" s="1"/>
  <c r="AM431" i="1"/>
  <c r="Q431" i="1" s="1"/>
  <c r="AM270" i="1"/>
  <c r="Q270" i="1" s="1"/>
  <c r="AM513" i="1"/>
  <c r="Q513" i="1" s="1"/>
  <c r="AM321" i="1"/>
  <c r="Q321" i="1" s="1"/>
  <c r="AM344" i="1"/>
  <c r="Q344" i="1" s="1"/>
  <c r="AM107" i="1"/>
  <c r="Q107" i="1" s="1"/>
  <c r="AM234" i="1"/>
  <c r="Q234" i="1" s="1"/>
  <c r="AM445" i="1"/>
  <c r="Q445" i="1" s="1"/>
  <c r="AM221" i="1"/>
  <c r="Q221" i="1" s="1"/>
  <c r="AM524" i="1"/>
  <c r="Q524" i="1" s="1"/>
  <c r="AM364" i="1"/>
  <c r="Q364" i="1" s="1"/>
  <c r="AM300" i="1"/>
  <c r="Q300" i="1" s="1"/>
  <c r="AM140" i="1"/>
  <c r="Q140" i="1" s="1"/>
  <c r="AM76" i="1"/>
  <c r="Q76" i="1" s="1"/>
  <c r="AM31" i="1"/>
  <c r="Q31" i="1" s="1"/>
  <c r="AM478" i="1"/>
  <c r="Q478" i="1" s="1"/>
  <c r="AM350" i="1"/>
  <c r="Q350" i="1" s="1"/>
  <c r="AM254" i="1"/>
  <c r="Q254" i="1" s="1"/>
  <c r="AM497" i="1"/>
  <c r="Q497" i="1" s="1"/>
  <c r="AM305" i="1"/>
  <c r="Q305" i="1" s="1"/>
  <c r="AM251" i="1"/>
  <c r="Q251" i="1" s="1"/>
  <c r="AM380" i="1"/>
  <c r="Q380" i="1" s="1"/>
  <c r="AM527" i="1"/>
  <c r="Q527" i="1" s="1"/>
  <c r="AM449" i="1"/>
  <c r="Q449" i="1" s="1"/>
  <c r="AM203" i="1"/>
  <c r="Q203" i="1" s="1"/>
  <c r="AM164" i="1"/>
  <c r="Q164" i="1" s="1"/>
  <c r="AM118" i="1"/>
  <c r="Q118" i="1" s="1"/>
  <c r="AM412" i="1"/>
  <c r="Q412" i="1" s="1"/>
  <c r="AM120" i="1"/>
  <c r="Q120" i="1" s="1"/>
  <c r="AM540" i="1"/>
  <c r="Q540" i="1" s="1"/>
  <c r="AM399" i="1"/>
  <c r="Q399" i="1" s="1"/>
  <c r="AM494" i="1"/>
  <c r="Q494" i="1" s="1"/>
  <c r="AM155" i="1"/>
  <c r="Q155" i="1" s="1"/>
  <c r="AM439" i="1"/>
  <c r="Q439" i="1" s="1"/>
  <c r="AM310" i="1"/>
  <c r="Q310" i="1" s="1"/>
  <c r="AM224" i="1"/>
  <c r="Q224" i="1" s="1"/>
  <c r="AM498" i="1"/>
  <c r="Q498" i="1" s="1"/>
  <c r="AM60" i="1"/>
  <c r="Q60" i="1" s="1"/>
  <c r="AM528" i="1"/>
  <c r="Q528" i="1" s="1"/>
  <c r="AM514" i="1"/>
  <c r="Q514" i="1" s="1"/>
  <c r="AM433" i="1"/>
  <c r="Q433" i="1" s="1"/>
  <c r="AM371" i="1"/>
  <c r="Q371" i="1" s="1"/>
  <c r="AM424" i="1"/>
  <c r="Q424" i="1" s="1"/>
  <c r="AM56" i="1"/>
  <c r="Q56" i="1" s="1"/>
  <c r="AM410" i="1"/>
  <c r="Q410" i="1" s="1"/>
  <c r="AM402" i="1"/>
  <c r="Q402" i="1" s="1"/>
  <c r="AM299" i="1"/>
  <c r="Q299" i="1" s="1"/>
  <c r="AM193" i="1"/>
  <c r="Q193" i="1" s="1"/>
  <c r="AM188" i="1"/>
  <c r="Q188" i="1" s="1"/>
  <c r="AM271" i="1"/>
  <c r="Q271" i="1" s="1"/>
  <c r="AM398" i="1"/>
  <c r="Q398" i="1" s="1"/>
  <c r="AM125" i="1"/>
  <c r="Q125" i="1" s="1"/>
  <c r="AM283" i="1"/>
  <c r="Q283" i="1" s="1"/>
  <c r="AM315" i="1"/>
  <c r="Q315" i="1" s="1"/>
  <c r="AM483" i="1"/>
  <c r="Q483" i="1" s="1"/>
  <c r="AJ383" i="1"/>
  <c r="N383" i="1" s="1"/>
  <c r="AM383" i="1"/>
  <c r="AM137" i="1"/>
  <c r="Q137" i="1" s="1"/>
  <c r="AM414" i="1"/>
  <c r="Q414" i="1" s="1"/>
  <c r="AM430" i="1"/>
  <c r="Q430" i="1" s="1"/>
  <c r="AM500" i="1"/>
  <c r="Q500" i="1" s="1"/>
  <c r="AM436" i="1"/>
  <c r="Q436" i="1" s="1"/>
  <c r="AM372" i="1"/>
  <c r="Q372" i="1" s="1"/>
  <c r="AM308" i="1"/>
  <c r="Q308" i="1" s="1"/>
  <c r="AM244" i="1"/>
  <c r="Q244" i="1" s="1"/>
  <c r="AM180" i="1"/>
  <c r="Q180" i="1" s="1"/>
  <c r="AM116" i="1"/>
  <c r="Q116" i="1" s="1"/>
  <c r="AM52" i="1"/>
  <c r="Q52" i="1" s="1"/>
  <c r="AM519" i="1"/>
  <c r="Q519" i="1" s="1"/>
  <c r="AM455" i="1"/>
  <c r="Q455" i="1" s="1"/>
  <c r="AM391" i="1"/>
  <c r="Q391" i="1" s="1"/>
  <c r="AM327" i="1"/>
  <c r="Q327" i="1" s="1"/>
  <c r="AM167" i="1"/>
  <c r="Q167" i="1" s="1"/>
  <c r="AM326" i="1"/>
  <c r="Q326" i="1" s="1"/>
  <c r="AM262" i="1"/>
  <c r="Q262" i="1" s="1"/>
  <c r="AM198" i="1"/>
  <c r="Q198" i="1" s="1"/>
  <c r="AM134" i="1"/>
  <c r="Q134" i="1" s="1"/>
  <c r="AM70" i="1"/>
  <c r="Q70" i="1" s="1"/>
  <c r="AM537" i="1"/>
  <c r="Q537" i="1" s="1"/>
  <c r="AM377" i="1"/>
  <c r="Q377" i="1" s="1"/>
  <c r="AM281" i="1"/>
  <c r="Q281" i="1" s="1"/>
  <c r="AM217" i="1"/>
  <c r="Q217" i="1" s="1"/>
  <c r="AM153" i="1"/>
  <c r="Q153" i="1" s="1"/>
  <c r="AM352" i="1"/>
  <c r="Q352" i="1" s="1"/>
  <c r="AM467" i="1"/>
  <c r="Q467" i="1" s="1"/>
  <c r="AM211" i="1"/>
  <c r="Q211" i="1" s="1"/>
  <c r="AM530" i="1"/>
  <c r="Q530" i="1" s="1"/>
  <c r="AM400" i="1"/>
  <c r="Q400" i="1" s="1"/>
  <c r="AM304" i="1"/>
  <c r="Q304" i="1" s="1"/>
  <c r="AM176" i="1"/>
  <c r="Q176" i="1" s="1"/>
  <c r="AM112" i="1"/>
  <c r="Q112" i="1" s="1"/>
  <c r="AM451" i="1"/>
  <c r="Q451" i="1" s="1"/>
  <c r="AM291" i="1"/>
  <c r="Q291" i="1" s="1"/>
  <c r="AM227" i="1"/>
  <c r="Q227" i="1" s="1"/>
  <c r="AM163" i="1"/>
  <c r="Q163" i="1" s="1"/>
  <c r="AM418" i="1"/>
  <c r="Q418" i="1" s="1"/>
  <c r="AM258" i="1"/>
  <c r="Q258" i="1" s="1"/>
  <c r="AM194" i="1"/>
  <c r="Q194" i="1" s="1"/>
  <c r="AM130" i="1"/>
  <c r="Q130" i="1" s="1"/>
  <c r="AM66" i="1"/>
  <c r="Q66" i="1" s="1"/>
  <c r="AM533" i="1"/>
  <c r="Q533" i="1" s="1"/>
  <c r="AM469" i="1"/>
  <c r="Q469" i="1" s="1"/>
  <c r="AM405" i="1"/>
  <c r="Q405" i="1" s="1"/>
  <c r="AM341" i="1"/>
  <c r="Q341" i="1" s="1"/>
  <c r="AM277" i="1"/>
  <c r="Q277" i="1" s="1"/>
  <c r="AM213" i="1"/>
  <c r="Q213" i="1" s="1"/>
  <c r="AM200" i="1"/>
  <c r="Q200" i="1" s="1"/>
  <c r="AM91" i="1"/>
  <c r="Q91" i="1" s="1"/>
  <c r="AM442" i="1"/>
  <c r="Q442" i="1" s="1"/>
  <c r="AM237" i="1"/>
  <c r="Q237" i="1" s="1"/>
  <c r="AM45" i="1"/>
  <c r="Q45" i="1" s="1"/>
  <c r="AM420" i="1"/>
  <c r="Q420" i="1" s="1"/>
  <c r="AM119" i="1"/>
  <c r="Q119" i="1" s="1"/>
  <c r="AM214" i="1"/>
  <c r="Q214" i="1" s="1"/>
  <c r="AM393" i="1"/>
  <c r="Q393" i="1" s="1"/>
  <c r="AM41" i="1"/>
  <c r="Q41" i="1" s="1"/>
  <c r="AM384" i="1"/>
  <c r="Q384" i="1" s="1"/>
  <c r="AM256" i="1"/>
  <c r="Q256" i="1" s="1"/>
  <c r="AM492" i="1"/>
  <c r="Q492" i="1" s="1"/>
  <c r="AM479" i="1"/>
  <c r="Q479" i="1" s="1"/>
  <c r="AM415" i="1"/>
  <c r="Q415" i="1" s="1"/>
  <c r="AM319" i="1"/>
  <c r="Q319" i="1" s="1"/>
  <c r="AM255" i="1"/>
  <c r="Q255" i="1" s="1"/>
  <c r="AM191" i="1"/>
  <c r="Q191" i="1" s="1"/>
  <c r="AM95" i="1"/>
  <c r="Q95" i="1" s="1"/>
  <c r="AM446" i="1"/>
  <c r="Q446" i="1" s="1"/>
  <c r="AM318" i="1"/>
  <c r="Q318" i="1" s="1"/>
  <c r="AM158" i="1"/>
  <c r="Q158" i="1" s="1"/>
  <c r="AM465" i="1"/>
  <c r="Q465" i="1" s="1"/>
  <c r="AM273" i="1"/>
  <c r="Q273" i="1" s="1"/>
  <c r="AM209" i="1"/>
  <c r="Q209" i="1" s="1"/>
  <c r="AM145" i="1"/>
  <c r="Q145" i="1" s="1"/>
  <c r="AM81" i="1"/>
  <c r="Q81" i="1" s="1"/>
  <c r="AM232" i="1"/>
  <c r="Q232" i="1" s="1"/>
  <c r="AM72" i="1"/>
  <c r="Q72" i="1" s="1"/>
  <c r="AM314" i="1"/>
  <c r="Q314" i="1" s="1"/>
  <c r="AM122" i="1"/>
  <c r="Q122" i="1" s="1"/>
  <c r="AM461" i="1"/>
  <c r="Q461" i="1" s="1"/>
  <c r="AM301" i="1"/>
  <c r="Q301" i="1" s="1"/>
  <c r="AM109" i="1"/>
  <c r="Q109" i="1" s="1"/>
  <c r="AM388" i="1"/>
  <c r="Q388" i="1" s="1"/>
  <c r="AM228" i="1"/>
  <c r="Q228" i="1" s="1"/>
  <c r="AM535" i="1"/>
  <c r="Q535" i="1" s="1"/>
  <c r="AM215" i="1"/>
  <c r="Q215" i="1" s="1"/>
  <c r="AM23" i="1"/>
  <c r="Q23" i="1" s="1"/>
  <c r="AM374" i="1"/>
  <c r="Q374" i="1" s="1"/>
  <c r="AM22" i="1"/>
  <c r="Q22" i="1" s="1"/>
  <c r="AM233" i="1"/>
  <c r="Q233" i="1" s="1"/>
  <c r="AM504" i="1"/>
  <c r="Q504" i="1" s="1"/>
  <c r="AM312" i="1"/>
  <c r="Q312" i="1" s="1"/>
  <c r="AM24" i="1"/>
  <c r="Q24" i="1" s="1"/>
  <c r="AM458" i="1"/>
  <c r="Q458" i="1" s="1"/>
  <c r="AM138" i="1"/>
  <c r="Q138" i="1" s="1"/>
  <c r="AM93" i="1"/>
  <c r="Q93" i="1" s="1"/>
  <c r="AM456" i="1"/>
  <c r="Q456" i="1" s="1"/>
  <c r="AM104" i="1"/>
  <c r="Q104" i="1" s="1"/>
  <c r="AM100" i="1"/>
  <c r="Q100" i="1" s="1"/>
  <c r="AM87" i="1"/>
  <c r="Q87" i="1" s="1"/>
  <c r="AM150" i="1"/>
  <c r="Q150" i="1" s="1"/>
  <c r="AM201" i="1"/>
  <c r="Q201" i="1" s="1"/>
  <c r="AM83" i="1"/>
  <c r="Q83" i="1" s="1"/>
  <c r="AM389" i="1"/>
  <c r="Q389" i="1" s="1"/>
  <c r="AJ279" i="1"/>
  <c r="N279" i="1" s="1"/>
  <c r="AM279" i="1"/>
  <c r="AM531" i="1"/>
  <c r="Q531" i="1" s="1"/>
  <c r="AM306" i="1"/>
  <c r="Q306" i="1" s="1"/>
  <c r="AM485" i="1"/>
  <c r="Q485" i="1" s="1"/>
  <c r="AM481" i="1"/>
  <c r="Q481" i="1" s="1"/>
  <c r="AM363" i="1"/>
  <c r="Q363" i="1" s="1"/>
  <c r="AM157" i="1"/>
  <c r="Q157" i="1" s="1"/>
  <c r="AM235" i="1"/>
  <c r="Q235" i="1" s="1"/>
  <c r="AM170" i="1"/>
  <c r="Q170" i="1" s="1"/>
  <c r="AM365" i="1"/>
  <c r="Q365" i="1" s="1"/>
  <c r="AM343" i="1"/>
  <c r="Q343" i="1" s="1"/>
  <c r="AM278" i="1"/>
  <c r="Q278" i="1" s="1"/>
  <c r="AM96" i="1"/>
  <c r="Q96" i="1" s="1"/>
  <c r="AM370" i="1"/>
  <c r="Q370" i="1" s="1"/>
  <c r="AM463" i="1"/>
  <c r="Q463" i="1" s="1"/>
  <c r="AM432" i="1"/>
  <c r="Q432" i="1" s="1"/>
  <c r="AM482" i="1"/>
  <c r="Q482" i="1" s="1"/>
  <c r="AM369" i="1"/>
  <c r="Q369" i="1" s="1"/>
  <c r="AM51" i="1"/>
  <c r="Q51" i="1" s="1"/>
  <c r="AM280" i="1"/>
  <c r="Q280" i="1" s="1"/>
  <c r="AM443" i="1"/>
  <c r="Q443" i="1" s="1"/>
  <c r="AM86" i="1"/>
  <c r="Q86" i="1" s="1"/>
  <c r="AM274" i="1"/>
  <c r="Q274" i="1" s="1"/>
  <c r="AM267" i="1"/>
  <c r="Q267" i="1" s="1"/>
  <c r="AM459" i="1"/>
  <c r="Q459" i="1" s="1"/>
  <c r="AM495" i="1"/>
  <c r="Q495" i="1" s="1"/>
  <c r="AM79" i="1"/>
  <c r="Q79" i="1" s="1"/>
  <c r="AM334" i="1"/>
  <c r="Q334" i="1" s="1"/>
  <c r="AM216" i="1"/>
  <c r="Q216" i="1" s="1"/>
  <c r="AM538" i="1"/>
  <c r="Q538" i="1" s="1"/>
  <c r="AM474" i="1"/>
  <c r="Q474" i="1" s="1"/>
  <c r="AM302" i="1"/>
  <c r="Q302" i="1" s="1"/>
  <c r="AM295" i="1"/>
  <c r="Q295" i="1" s="1"/>
  <c r="AM231" i="1"/>
  <c r="Q231" i="1" s="1"/>
  <c r="AM518" i="1"/>
  <c r="Q518" i="1" s="1"/>
  <c r="AM454" i="1"/>
  <c r="Q454" i="1" s="1"/>
  <c r="AM390" i="1"/>
  <c r="Q390" i="1" s="1"/>
  <c r="AM505" i="1"/>
  <c r="Q505" i="1" s="1"/>
  <c r="AM441" i="1"/>
  <c r="Q441" i="1" s="1"/>
  <c r="AM57" i="1"/>
  <c r="Q57" i="1" s="1"/>
  <c r="AM346" i="1"/>
  <c r="Q346" i="1" s="1"/>
  <c r="AM186" i="1"/>
  <c r="Q186" i="1" s="1"/>
  <c r="AM525" i="1"/>
  <c r="Q525" i="1" s="1"/>
  <c r="AM333" i="1"/>
  <c r="Q333" i="1" s="1"/>
  <c r="AM173" i="1"/>
  <c r="Q173" i="1" s="1"/>
  <c r="AM356" i="1"/>
  <c r="Q356" i="1" s="1"/>
  <c r="AM132" i="1"/>
  <c r="Q132" i="1" s="1"/>
  <c r="AM503" i="1"/>
  <c r="Q503" i="1" s="1"/>
  <c r="AM183" i="1"/>
  <c r="Q183" i="1" s="1"/>
  <c r="AM342" i="1"/>
  <c r="Q342" i="1" s="1"/>
  <c r="AM361" i="1"/>
  <c r="Q361" i="1" s="1"/>
  <c r="AM541" i="1"/>
  <c r="Q541" i="1" s="1"/>
  <c r="AM338" i="1"/>
  <c r="Q338" i="1" s="1"/>
  <c r="AM146" i="1"/>
  <c r="Q146" i="1" s="1"/>
  <c r="AM421" i="1"/>
  <c r="Q421" i="1" s="1"/>
  <c r="AM261" i="1"/>
  <c r="Q261" i="1" s="1"/>
  <c r="AM348" i="1"/>
  <c r="Q348" i="1" s="1"/>
  <c r="AM239" i="1"/>
  <c r="Q239" i="1" s="1"/>
  <c r="AM238" i="1"/>
  <c r="Q238" i="1" s="1"/>
  <c r="AM289" i="1"/>
  <c r="Q289" i="1" s="1"/>
  <c r="AM376" i="1"/>
  <c r="Q376" i="1" s="1"/>
  <c r="AM171" i="1"/>
  <c r="Q171" i="1" s="1"/>
  <c r="AM202" i="1"/>
  <c r="Q202" i="1" s="1"/>
  <c r="AM413" i="1"/>
  <c r="Q413" i="1" s="1"/>
  <c r="AM189" i="1"/>
  <c r="Q189" i="1" s="1"/>
  <c r="AM496" i="1"/>
  <c r="Q496" i="1" s="1"/>
  <c r="AM368" i="1"/>
  <c r="Q368" i="1" s="1"/>
  <c r="AM80" i="1"/>
  <c r="Q80" i="1" s="1"/>
  <c r="AM16" i="1"/>
  <c r="Q16" i="1" s="1"/>
  <c r="AM419" i="1"/>
  <c r="Q419" i="1" s="1"/>
  <c r="AM35" i="1"/>
  <c r="Q35" i="1" s="1"/>
  <c r="AM354" i="1"/>
  <c r="Q354" i="1" s="1"/>
  <c r="AM181" i="1"/>
  <c r="Q181" i="1" s="1"/>
  <c r="AM117" i="1"/>
  <c r="Q117" i="1" s="1"/>
  <c r="AM53" i="1"/>
  <c r="Q53" i="1" s="1"/>
  <c r="AM392" i="1"/>
  <c r="Q392" i="1" s="1"/>
  <c r="AM411" i="1"/>
  <c r="Q411" i="1" s="1"/>
  <c r="AM378" i="1"/>
  <c r="Q378" i="1" s="1"/>
  <c r="AM58" i="1"/>
  <c r="Q58" i="1" s="1"/>
  <c r="AM19" i="1"/>
  <c r="Q19" i="1" s="1"/>
  <c r="AM178" i="1"/>
  <c r="Q178" i="1" s="1"/>
  <c r="AM517" i="1"/>
  <c r="Q517" i="1" s="1"/>
  <c r="AM357" i="1"/>
  <c r="Q357" i="1" s="1"/>
  <c r="AM165" i="1"/>
  <c r="Q165" i="1" s="1"/>
  <c r="AM37" i="1"/>
  <c r="Q37" i="1" s="1"/>
  <c r="AM444" i="1"/>
  <c r="Q444" i="1" s="1"/>
  <c r="AM92" i="1"/>
  <c r="Q92" i="1" s="1"/>
  <c r="AM207" i="1"/>
  <c r="Q207" i="1" s="1"/>
  <c r="AM174" i="1"/>
  <c r="Q174" i="1" s="1"/>
  <c r="AM353" i="1"/>
  <c r="Q353" i="1" s="1"/>
  <c r="AM97" i="1"/>
  <c r="Q97" i="1" s="1"/>
  <c r="AM427" i="1"/>
  <c r="Q427" i="1" s="1"/>
  <c r="AM330" i="1"/>
  <c r="Q330" i="1" s="1"/>
  <c r="AM106" i="1"/>
  <c r="Q106" i="1" s="1"/>
  <c r="AM349" i="1"/>
  <c r="Q349" i="1" s="1"/>
  <c r="AM61" i="1"/>
  <c r="Q61" i="1" s="1"/>
  <c r="AM332" i="1"/>
  <c r="Q332" i="1" s="1"/>
  <c r="AM268" i="1"/>
  <c r="Q268" i="1" s="1"/>
  <c r="AM108" i="1"/>
  <c r="Q108" i="1" s="1"/>
  <c r="AM44" i="1"/>
  <c r="Q44" i="1" s="1"/>
  <c r="AM542" i="1"/>
  <c r="Q542" i="1" s="1"/>
  <c r="AM222" i="1"/>
  <c r="Q222" i="1" s="1"/>
  <c r="AM30" i="1"/>
  <c r="Q30" i="1" s="1"/>
  <c r="AM401" i="1"/>
  <c r="Q401" i="1" s="1"/>
  <c r="AM219" i="1"/>
  <c r="Q219" i="1" s="1"/>
  <c r="AM156" i="1"/>
  <c r="Q156" i="1" s="1"/>
  <c r="AM78" i="1"/>
  <c r="Q78" i="1" s="1"/>
  <c r="AM88" i="1"/>
  <c r="Q88" i="1" s="1"/>
  <c r="AM452" i="1"/>
  <c r="Q452" i="1" s="1"/>
  <c r="AM438" i="1"/>
  <c r="Q438" i="1" s="1"/>
  <c r="AM425" i="1"/>
  <c r="Q425" i="1" s="1"/>
  <c r="AM229" i="1"/>
  <c r="Q229" i="1" s="1"/>
  <c r="AM129" i="1"/>
  <c r="Q129" i="1" s="1"/>
  <c r="AM509" i="1"/>
  <c r="Q509" i="1" s="1"/>
  <c r="AM316" i="1"/>
  <c r="Q316" i="1" s="1"/>
  <c r="AM143" i="1"/>
  <c r="Q143" i="1" s="1"/>
  <c r="AM192" i="1"/>
  <c r="Q192" i="1" s="1"/>
  <c r="AM311" i="1"/>
  <c r="Q311" i="1" s="1"/>
  <c r="AM480" i="1"/>
  <c r="Q480" i="1" s="1"/>
  <c r="AM32" i="1"/>
  <c r="Q32" i="1" s="1"/>
  <c r="AM257" i="1"/>
  <c r="Q257" i="1" s="1"/>
  <c r="AM285" i="1"/>
  <c r="Q285" i="1" s="1"/>
  <c r="AM240" i="1"/>
  <c r="Q240" i="1" s="1"/>
  <c r="AM386" i="1"/>
  <c r="Q386" i="1" s="1"/>
  <c r="AM49" i="1"/>
  <c r="Q49" i="1" s="1"/>
  <c r="AM472" i="1"/>
  <c r="Q472" i="1" s="1"/>
  <c r="AM248" i="1"/>
  <c r="Q248" i="1" s="1"/>
  <c r="AM395" i="1"/>
  <c r="Q395" i="1" s="1"/>
  <c r="AM466" i="1"/>
  <c r="Q466" i="1" s="1"/>
  <c r="AM523" i="1"/>
  <c r="Q523" i="1" s="1"/>
  <c r="AM123" i="1"/>
  <c r="Q123" i="1" s="1"/>
  <c r="AM345" i="1"/>
  <c r="Q345" i="1" s="1"/>
  <c r="AM335" i="1"/>
  <c r="Q335" i="1" s="1"/>
  <c r="AM526" i="1"/>
  <c r="Q526" i="1" s="1"/>
  <c r="AM206" i="1"/>
  <c r="Q206" i="1" s="1"/>
  <c r="AM426" i="1"/>
  <c r="Q426" i="1" s="1"/>
  <c r="AM520" i="1"/>
  <c r="Q520" i="1" s="1"/>
  <c r="AM489" i="1"/>
  <c r="Q489" i="1" s="1"/>
  <c r="AM28" i="1"/>
  <c r="Q28" i="1" s="1"/>
  <c r="AM435" i="1"/>
  <c r="Q435" i="1" s="1"/>
  <c r="AM490" i="1"/>
  <c r="Q490" i="1" s="1"/>
  <c r="AM532" i="1"/>
  <c r="Q532" i="1" s="1"/>
  <c r="AM468" i="1"/>
  <c r="Q468" i="1" s="1"/>
  <c r="AM404" i="1"/>
  <c r="Q404" i="1" s="1"/>
  <c r="AM340" i="1"/>
  <c r="Q340" i="1" s="1"/>
  <c r="AM276" i="1"/>
  <c r="Q276" i="1" s="1"/>
  <c r="AM212" i="1"/>
  <c r="Q212" i="1" s="1"/>
  <c r="AM148" i="1"/>
  <c r="Q148" i="1" s="1"/>
  <c r="AM84" i="1"/>
  <c r="Q84" i="1" s="1"/>
  <c r="AM20" i="1"/>
  <c r="Q20" i="1" s="1"/>
  <c r="AM487" i="1"/>
  <c r="Q487" i="1" s="1"/>
  <c r="AM423" i="1"/>
  <c r="Q423" i="1" s="1"/>
  <c r="AM359" i="1"/>
  <c r="Q359" i="1" s="1"/>
  <c r="AM71" i="1"/>
  <c r="Q71" i="1" s="1"/>
  <c r="AM294" i="1"/>
  <c r="Q294" i="1" s="1"/>
  <c r="AM230" i="1"/>
  <c r="Q230" i="1" s="1"/>
  <c r="AM166" i="1"/>
  <c r="Q166" i="1" s="1"/>
  <c r="AM102" i="1"/>
  <c r="Q102" i="1" s="1"/>
  <c r="AM38" i="1"/>
  <c r="Q38" i="1" s="1"/>
  <c r="AM409" i="1"/>
  <c r="Q409" i="1" s="1"/>
  <c r="AM313" i="1"/>
  <c r="Q313" i="1" s="1"/>
  <c r="AM249" i="1"/>
  <c r="Q249" i="1" s="1"/>
  <c r="AM185" i="1"/>
  <c r="Q185" i="1" s="1"/>
  <c r="AM121" i="1"/>
  <c r="Q121" i="1" s="1"/>
  <c r="AM55" i="1"/>
  <c r="Q55" i="1" s="1"/>
  <c r="AM246" i="1"/>
  <c r="Q246" i="1" s="1"/>
  <c r="AM64" i="1"/>
  <c r="Q64" i="1" s="1"/>
  <c r="AM403" i="1"/>
  <c r="Q403" i="1" s="1"/>
  <c r="AM179" i="1"/>
  <c r="Q179" i="1" s="1"/>
  <c r="AM336" i="1"/>
  <c r="Q336" i="1" s="1"/>
  <c r="AM272" i="1"/>
  <c r="Q272" i="1" s="1"/>
  <c r="AM144" i="1"/>
  <c r="Q144" i="1" s="1"/>
  <c r="AM515" i="1"/>
  <c r="Q515" i="1" s="1"/>
  <c r="AM387" i="1"/>
  <c r="Q387" i="1" s="1"/>
  <c r="AM259" i="1"/>
  <c r="Q259" i="1" s="1"/>
  <c r="AM195" i="1"/>
  <c r="Q195" i="1" s="1"/>
  <c r="AM131" i="1"/>
  <c r="Q131" i="1" s="1"/>
  <c r="AM322" i="1"/>
  <c r="Q322" i="1" s="1"/>
  <c r="AM226" i="1"/>
  <c r="Q226" i="1" s="1"/>
  <c r="AM162" i="1"/>
  <c r="Q162" i="1" s="1"/>
  <c r="AM98" i="1"/>
  <c r="Q98" i="1" s="1"/>
  <c r="AM34" i="1"/>
  <c r="Q34" i="1" s="1"/>
  <c r="AM501" i="1"/>
  <c r="Q501" i="1" s="1"/>
  <c r="AM437" i="1"/>
  <c r="Q437" i="1" s="1"/>
  <c r="AM373" i="1"/>
  <c r="Q373" i="1" s="1"/>
  <c r="AM309" i="1"/>
  <c r="Q309" i="1" s="1"/>
  <c r="AM245" i="1"/>
  <c r="Q245" i="1" s="1"/>
  <c r="AM264" i="1"/>
  <c r="Q264" i="1" s="1"/>
  <c r="AM539" i="1"/>
  <c r="Q539" i="1" s="1"/>
  <c r="AM27" i="1"/>
  <c r="Q27" i="1" s="1"/>
  <c r="AM282" i="1"/>
  <c r="Q282" i="1" s="1"/>
  <c r="AM141" i="1"/>
  <c r="Q141" i="1" s="1"/>
  <c r="AM516" i="1"/>
  <c r="Q516" i="1" s="1"/>
  <c r="AM324" i="1"/>
  <c r="Q324" i="1" s="1"/>
  <c r="AM470" i="1"/>
  <c r="Q470" i="1" s="1"/>
  <c r="AM521" i="1"/>
  <c r="Q521" i="1" s="1"/>
  <c r="AM169" i="1"/>
  <c r="Q169" i="1" s="1"/>
  <c r="AM448" i="1"/>
  <c r="Q448" i="1" s="1"/>
  <c r="AM320" i="1"/>
  <c r="Q320" i="1" s="1"/>
  <c r="AM160" i="1"/>
  <c r="Q160" i="1" s="1"/>
  <c r="AM428" i="1"/>
  <c r="Q428" i="1" s="1"/>
  <c r="AM172" i="1"/>
  <c r="Q172" i="1" s="1"/>
  <c r="AM511" i="1"/>
  <c r="Q511" i="1" s="1"/>
  <c r="AM447" i="1"/>
  <c r="Q447" i="1" s="1"/>
  <c r="AM351" i="1"/>
  <c r="Q351" i="1" s="1"/>
  <c r="AM287" i="1"/>
  <c r="Q287" i="1" s="1"/>
  <c r="AM223" i="1"/>
  <c r="Q223" i="1" s="1"/>
  <c r="AM127" i="1"/>
  <c r="Q127" i="1" s="1"/>
  <c r="AM63" i="1"/>
  <c r="Q63" i="1" s="1"/>
  <c r="AM382" i="1"/>
  <c r="Q382" i="1" s="1"/>
  <c r="AM286" i="1"/>
  <c r="Q286" i="1" s="1"/>
  <c r="AM190" i="1"/>
  <c r="Q190" i="1" s="1"/>
  <c r="AM126" i="1"/>
  <c r="Q126" i="1" s="1"/>
  <c r="AM529" i="1"/>
  <c r="Q529" i="1" s="1"/>
  <c r="AM337" i="1"/>
  <c r="Q337" i="1" s="1"/>
  <c r="AM241" i="1"/>
  <c r="Q241" i="1" s="1"/>
  <c r="AM177" i="1"/>
  <c r="Q177" i="1" s="1"/>
  <c r="AM113" i="1"/>
  <c r="Q113" i="1" s="1"/>
  <c r="AM296" i="1"/>
  <c r="Q296" i="1" s="1"/>
  <c r="AM168" i="1"/>
  <c r="Q168" i="1" s="1"/>
  <c r="AM347" i="1"/>
  <c r="Q347" i="1" s="1"/>
  <c r="AM59" i="1"/>
  <c r="Q59" i="1" s="1"/>
  <c r="AM218" i="1"/>
  <c r="Q218" i="1" s="1"/>
  <c r="AM26" i="1"/>
  <c r="Q26" i="1" s="1"/>
  <c r="AM397" i="1"/>
  <c r="Q397" i="1" s="1"/>
  <c r="AM205" i="1"/>
  <c r="Q205" i="1" s="1"/>
  <c r="AM484" i="1"/>
  <c r="Q484" i="1" s="1"/>
  <c r="AM292" i="1"/>
  <c r="Q292" i="1" s="1"/>
  <c r="AM68" i="1"/>
  <c r="Q68" i="1" s="1"/>
  <c r="AM471" i="1"/>
  <c r="Q471" i="1" s="1"/>
  <c r="AM151" i="1"/>
  <c r="Q151" i="1" s="1"/>
  <c r="AM534" i="1"/>
  <c r="Q534" i="1" s="1"/>
  <c r="AM182" i="1"/>
  <c r="Q182" i="1" s="1"/>
  <c r="AM329" i="1"/>
  <c r="Q329" i="1" s="1"/>
  <c r="AM105" i="1"/>
  <c r="Q105" i="1" s="1"/>
  <c r="AM408" i="1"/>
  <c r="Q408" i="1" s="1"/>
  <c r="AM184" i="1"/>
  <c r="Q184" i="1" s="1"/>
  <c r="AM139" i="1"/>
  <c r="Q139" i="1" s="1"/>
  <c r="AM266" i="1"/>
  <c r="Q266" i="1" s="1"/>
  <c r="AM381" i="1"/>
  <c r="Q381" i="1" s="1"/>
  <c r="AM488" i="1"/>
  <c r="Q488" i="1" s="1"/>
  <c r="AM328" i="1"/>
  <c r="Q328" i="1" s="1"/>
  <c r="AM379" i="1"/>
  <c r="Q379" i="1" s="1"/>
  <c r="AM375" i="1"/>
  <c r="Q375" i="1" s="1"/>
  <c r="AM406" i="1"/>
  <c r="Q406" i="1" s="1"/>
  <c r="AM457" i="1"/>
  <c r="Q457" i="1" s="1"/>
  <c r="AM275" i="1"/>
  <c r="Q275" i="1" s="1"/>
  <c r="AM18" i="1"/>
  <c r="Q18" i="1" s="1"/>
  <c r="AM197" i="1"/>
  <c r="Q197" i="1" s="1"/>
  <c r="AM73" i="1"/>
  <c r="Q73" i="1" s="1"/>
  <c r="AM115" i="1"/>
  <c r="Q115" i="1" s="1"/>
  <c r="AM114" i="1"/>
  <c r="Q114" i="1" s="1"/>
  <c r="AM225" i="1"/>
  <c r="Q225" i="1" s="1"/>
  <c r="AM42" i="1"/>
  <c r="Q42" i="1" s="1"/>
  <c r="AM152" i="1"/>
  <c r="Q152" i="1" s="1"/>
  <c r="AM43" i="1"/>
  <c r="Q43" i="1" s="1"/>
  <c r="AM204" i="1"/>
  <c r="Q204" i="1" s="1"/>
  <c r="AM247" i="1"/>
  <c r="Q247" i="1" s="1"/>
  <c r="AM288" i="1"/>
  <c r="Q288" i="1" s="1"/>
  <c r="AM499" i="1"/>
  <c r="Q499" i="1" s="1"/>
  <c r="AM65" i="1"/>
  <c r="Q65" i="1" s="1"/>
  <c r="AM135" i="1"/>
  <c r="Q135" i="1" s="1"/>
  <c r="AM67" i="1"/>
  <c r="Q67" i="1" s="1"/>
  <c r="AM290" i="1"/>
  <c r="Q290" i="1" s="1"/>
  <c r="AM128" i="1"/>
  <c r="Q128" i="1" s="1"/>
  <c r="AM440" i="1"/>
  <c r="Q440" i="1" s="1"/>
  <c r="AM136" i="1"/>
  <c r="Q136" i="1" s="1"/>
  <c r="AM506" i="1"/>
  <c r="Q506" i="1" s="1"/>
  <c r="AM434" i="1"/>
  <c r="Q434" i="1" s="1"/>
  <c r="AM331" i="1"/>
  <c r="Q331" i="1" s="1"/>
  <c r="AM385" i="1"/>
  <c r="Q385" i="1" s="1"/>
  <c r="AM252" i="1"/>
  <c r="Q252" i="1" s="1"/>
  <c r="AM303" i="1"/>
  <c r="Q303" i="1" s="1"/>
  <c r="AM462" i="1"/>
  <c r="Q462" i="1" s="1"/>
  <c r="AM477" i="1"/>
  <c r="Q477" i="1" s="1"/>
  <c r="AM40" i="1"/>
  <c r="Q40" i="1" s="1"/>
  <c r="AM507" i="1"/>
  <c r="Q507" i="1" s="1"/>
  <c r="AM297" i="1"/>
  <c r="Q297" i="1" s="1"/>
  <c r="AJ15" i="1"/>
  <c r="N15" i="1" s="1"/>
  <c r="AM15" i="1"/>
  <c r="AM253" i="1"/>
  <c r="Q253" i="1" s="1"/>
  <c r="I4" i="1"/>
  <c r="K39" i="1"/>
  <c r="AJ39" i="1"/>
  <c r="N39" i="1" s="1"/>
  <c r="K25" i="1"/>
  <c r="AJ25" i="1"/>
  <c r="N25" i="1" s="1"/>
  <c r="K269" i="1"/>
  <c r="AJ269" i="1"/>
  <c r="N269" i="1" s="1"/>
  <c r="K36" i="1"/>
  <c r="AJ36" i="1"/>
  <c r="N36" i="1" s="1"/>
  <c r="K265" i="1"/>
  <c r="AJ265" i="1"/>
  <c r="N265" i="1" s="1"/>
  <c r="K69" i="1"/>
  <c r="AJ69" i="1"/>
  <c r="N69" i="1" s="1"/>
  <c r="K491" i="1"/>
  <c r="AJ491" i="1"/>
  <c r="N491" i="1" s="1"/>
  <c r="K29" i="1"/>
  <c r="AJ29" i="1"/>
  <c r="N29" i="1" s="1"/>
  <c r="K48" i="1"/>
  <c r="AJ48" i="1"/>
  <c r="N48" i="1" s="1"/>
  <c r="K99" i="1"/>
  <c r="AJ99" i="1"/>
  <c r="N99" i="1" s="1"/>
  <c r="K149" i="1"/>
  <c r="AJ149" i="1"/>
  <c r="N149" i="1" s="1"/>
  <c r="K475" i="1"/>
  <c r="AJ475" i="1"/>
  <c r="N475" i="1" s="1"/>
  <c r="K493" i="1"/>
  <c r="AJ493" i="1"/>
  <c r="N493" i="1" s="1"/>
  <c r="K147" i="1"/>
  <c r="AJ147" i="1"/>
  <c r="N147" i="1" s="1"/>
  <c r="K50" i="1"/>
  <c r="AJ50" i="1"/>
  <c r="N50" i="1" s="1"/>
  <c r="K453" i="1"/>
  <c r="AJ453" i="1"/>
  <c r="N453" i="1" s="1"/>
  <c r="K293" i="1"/>
  <c r="AJ293" i="1"/>
  <c r="N293" i="1" s="1"/>
  <c r="K101" i="1"/>
  <c r="AJ101" i="1"/>
  <c r="N101" i="1" s="1"/>
  <c r="K508" i="1"/>
  <c r="AJ508" i="1"/>
  <c r="N508" i="1" s="1"/>
  <c r="K284" i="1"/>
  <c r="AJ284" i="1"/>
  <c r="N284" i="1" s="1"/>
  <c r="K431" i="1"/>
  <c r="AJ431" i="1"/>
  <c r="N431" i="1" s="1"/>
  <c r="K270" i="1"/>
  <c r="AJ270" i="1"/>
  <c r="N270" i="1" s="1"/>
  <c r="K513" i="1"/>
  <c r="AJ513" i="1"/>
  <c r="N513" i="1" s="1"/>
  <c r="K321" i="1"/>
  <c r="AJ321" i="1"/>
  <c r="N321" i="1" s="1"/>
  <c r="K344" i="1"/>
  <c r="AJ344" i="1"/>
  <c r="N344" i="1" s="1"/>
  <c r="K107" i="1"/>
  <c r="AJ107" i="1"/>
  <c r="N107" i="1" s="1"/>
  <c r="K234" i="1"/>
  <c r="AJ234" i="1"/>
  <c r="N234" i="1" s="1"/>
  <c r="K445" i="1"/>
  <c r="AJ445" i="1"/>
  <c r="N445" i="1" s="1"/>
  <c r="K221" i="1"/>
  <c r="AJ221" i="1"/>
  <c r="N221" i="1" s="1"/>
  <c r="K524" i="1"/>
  <c r="AJ524" i="1"/>
  <c r="N524" i="1" s="1"/>
  <c r="K364" i="1"/>
  <c r="AJ364" i="1"/>
  <c r="N364" i="1" s="1"/>
  <c r="K300" i="1"/>
  <c r="AJ300" i="1"/>
  <c r="N300" i="1" s="1"/>
  <c r="K140" i="1"/>
  <c r="AJ140" i="1"/>
  <c r="N140" i="1" s="1"/>
  <c r="K76" i="1"/>
  <c r="AJ76" i="1"/>
  <c r="N76" i="1" s="1"/>
  <c r="K31" i="1"/>
  <c r="AJ31" i="1"/>
  <c r="N31" i="1" s="1"/>
  <c r="K478" i="1"/>
  <c r="AJ478" i="1"/>
  <c r="N478" i="1" s="1"/>
  <c r="K350" i="1"/>
  <c r="AJ350" i="1"/>
  <c r="N350" i="1" s="1"/>
  <c r="K254" i="1"/>
  <c r="AJ254" i="1"/>
  <c r="N254" i="1" s="1"/>
  <c r="K497" i="1"/>
  <c r="AJ497" i="1"/>
  <c r="N497" i="1" s="1"/>
  <c r="K305" i="1"/>
  <c r="AJ305" i="1"/>
  <c r="N305" i="1" s="1"/>
  <c r="K251" i="1"/>
  <c r="AJ251" i="1"/>
  <c r="N251" i="1" s="1"/>
  <c r="K380" i="1"/>
  <c r="AJ380" i="1"/>
  <c r="N380" i="1" s="1"/>
  <c r="K527" i="1"/>
  <c r="AJ527" i="1"/>
  <c r="N527" i="1" s="1"/>
  <c r="K449" i="1"/>
  <c r="AJ449" i="1"/>
  <c r="N449" i="1" s="1"/>
  <c r="K203" i="1"/>
  <c r="AJ203" i="1"/>
  <c r="N203" i="1" s="1"/>
  <c r="K164" i="1"/>
  <c r="AJ164" i="1"/>
  <c r="N164" i="1" s="1"/>
  <c r="K118" i="1"/>
  <c r="AJ118" i="1"/>
  <c r="N118" i="1" s="1"/>
  <c r="K412" i="1"/>
  <c r="AJ412" i="1"/>
  <c r="N412" i="1" s="1"/>
  <c r="K120" i="1"/>
  <c r="AJ120" i="1"/>
  <c r="N120" i="1" s="1"/>
  <c r="K540" i="1"/>
  <c r="AJ540" i="1"/>
  <c r="N540" i="1" s="1"/>
  <c r="K399" i="1"/>
  <c r="AJ399" i="1"/>
  <c r="N399" i="1" s="1"/>
  <c r="K494" i="1"/>
  <c r="AJ494" i="1"/>
  <c r="N494" i="1" s="1"/>
  <c r="K155" i="1"/>
  <c r="AJ155" i="1"/>
  <c r="N155" i="1" s="1"/>
  <c r="K247" i="1"/>
  <c r="AJ247" i="1"/>
  <c r="N247" i="1" s="1"/>
  <c r="K288" i="1"/>
  <c r="AJ288" i="1"/>
  <c r="N288" i="1" s="1"/>
  <c r="K499" i="1"/>
  <c r="AJ499" i="1"/>
  <c r="N499" i="1" s="1"/>
  <c r="K65" i="1"/>
  <c r="AJ65" i="1"/>
  <c r="N65" i="1" s="1"/>
  <c r="K135" i="1"/>
  <c r="AJ135" i="1"/>
  <c r="N135" i="1" s="1"/>
  <c r="K67" i="1"/>
  <c r="AJ67" i="1"/>
  <c r="N67" i="1" s="1"/>
  <c r="K290" i="1"/>
  <c r="AJ290" i="1"/>
  <c r="N290" i="1" s="1"/>
  <c r="K128" i="1"/>
  <c r="AJ128" i="1"/>
  <c r="N128" i="1" s="1"/>
  <c r="K440" i="1"/>
  <c r="AJ440" i="1"/>
  <c r="N440" i="1" s="1"/>
  <c r="K136" i="1"/>
  <c r="AJ136" i="1"/>
  <c r="N136" i="1" s="1"/>
  <c r="K506" i="1"/>
  <c r="AJ506" i="1"/>
  <c r="N506" i="1" s="1"/>
  <c r="K434" i="1"/>
  <c r="AJ434" i="1"/>
  <c r="N434" i="1" s="1"/>
  <c r="K331" i="1"/>
  <c r="AJ331" i="1"/>
  <c r="N331" i="1" s="1"/>
  <c r="K385" i="1"/>
  <c r="AJ385" i="1"/>
  <c r="N385" i="1" s="1"/>
  <c r="K252" i="1"/>
  <c r="AJ252" i="1"/>
  <c r="N252" i="1" s="1"/>
  <c r="K303" i="1"/>
  <c r="AJ303" i="1"/>
  <c r="N303" i="1" s="1"/>
  <c r="K462" i="1"/>
  <c r="AJ462" i="1"/>
  <c r="N462" i="1" s="1"/>
  <c r="K477" i="1"/>
  <c r="AJ477" i="1"/>
  <c r="N477" i="1" s="1"/>
  <c r="K40" i="1"/>
  <c r="AJ40" i="1"/>
  <c r="N40" i="1" s="1"/>
  <c r="K507" i="1"/>
  <c r="AJ507" i="1"/>
  <c r="N507" i="1" s="1"/>
  <c r="K297" i="1"/>
  <c r="AJ297" i="1"/>
  <c r="N297" i="1" s="1"/>
  <c r="M6" i="1"/>
  <c r="M7" i="1"/>
  <c r="K28" i="1"/>
  <c r="AJ28" i="1"/>
  <c r="N28" i="1" s="1"/>
  <c r="K436" i="1"/>
  <c r="AJ436" i="1"/>
  <c r="N436" i="1" s="1"/>
  <c r="K244" i="1"/>
  <c r="AJ244" i="1"/>
  <c r="N244" i="1" s="1"/>
  <c r="K519" i="1"/>
  <c r="AJ519" i="1"/>
  <c r="N519" i="1" s="1"/>
  <c r="K167" i="1"/>
  <c r="AJ167" i="1"/>
  <c r="N167" i="1" s="1"/>
  <c r="K326" i="1"/>
  <c r="AJ326" i="1"/>
  <c r="N326" i="1" s="1"/>
  <c r="K70" i="1"/>
  <c r="AJ70" i="1"/>
  <c r="N70" i="1" s="1"/>
  <c r="K281" i="1"/>
  <c r="AJ281" i="1"/>
  <c r="N281" i="1" s="1"/>
  <c r="K467" i="1"/>
  <c r="AJ467" i="1"/>
  <c r="N467" i="1" s="1"/>
  <c r="K304" i="1"/>
  <c r="AJ304" i="1"/>
  <c r="N304" i="1" s="1"/>
  <c r="K291" i="1"/>
  <c r="AJ291" i="1"/>
  <c r="N291" i="1" s="1"/>
  <c r="K418" i="1"/>
  <c r="AJ418" i="1"/>
  <c r="N418" i="1" s="1"/>
  <c r="K130" i="1"/>
  <c r="AJ130" i="1"/>
  <c r="N130" i="1" s="1"/>
  <c r="K405" i="1"/>
  <c r="AJ405" i="1"/>
  <c r="N405" i="1" s="1"/>
  <c r="K213" i="1"/>
  <c r="AJ213" i="1"/>
  <c r="N213" i="1" s="1"/>
  <c r="K91" i="1"/>
  <c r="AJ91" i="1"/>
  <c r="N91" i="1" s="1"/>
  <c r="K45" i="1"/>
  <c r="AJ45" i="1"/>
  <c r="N45" i="1" s="1"/>
  <c r="K119" i="1"/>
  <c r="AJ119" i="1"/>
  <c r="N119" i="1" s="1"/>
  <c r="K41" i="1"/>
  <c r="AJ41" i="1"/>
  <c r="N41" i="1" s="1"/>
  <c r="K256" i="1"/>
  <c r="AJ256" i="1"/>
  <c r="N256" i="1" s="1"/>
  <c r="K492" i="1"/>
  <c r="AJ492" i="1"/>
  <c r="N492" i="1" s="1"/>
  <c r="K479" i="1"/>
  <c r="AJ479" i="1"/>
  <c r="N479" i="1" s="1"/>
  <c r="K415" i="1"/>
  <c r="AJ415" i="1"/>
  <c r="N415" i="1" s="1"/>
  <c r="K255" i="1"/>
  <c r="AJ255" i="1"/>
  <c r="N255" i="1" s="1"/>
  <c r="K191" i="1"/>
  <c r="AJ191" i="1"/>
  <c r="N191" i="1" s="1"/>
  <c r="K95" i="1"/>
  <c r="AJ95" i="1"/>
  <c r="N95" i="1" s="1"/>
  <c r="K446" i="1"/>
  <c r="AJ446" i="1"/>
  <c r="N446" i="1" s="1"/>
  <c r="K318" i="1"/>
  <c r="AJ318" i="1"/>
  <c r="N318" i="1" s="1"/>
  <c r="K158" i="1"/>
  <c r="AJ158" i="1"/>
  <c r="N158" i="1" s="1"/>
  <c r="K465" i="1"/>
  <c r="AJ465" i="1"/>
  <c r="N465" i="1" s="1"/>
  <c r="K273" i="1"/>
  <c r="AJ273" i="1"/>
  <c r="N273" i="1" s="1"/>
  <c r="K209" i="1"/>
  <c r="AJ209" i="1"/>
  <c r="N209" i="1" s="1"/>
  <c r="K145" i="1"/>
  <c r="AJ145" i="1"/>
  <c r="N145" i="1" s="1"/>
  <c r="K81" i="1"/>
  <c r="AJ81" i="1"/>
  <c r="N81" i="1" s="1"/>
  <c r="K232" i="1"/>
  <c r="AJ232" i="1"/>
  <c r="N232" i="1" s="1"/>
  <c r="K72" i="1"/>
  <c r="AJ72" i="1"/>
  <c r="N72" i="1" s="1"/>
  <c r="K122" i="1"/>
  <c r="AJ122" i="1"/>
  <c r="N122" i="1" s="1"/>
  <c r="K461" i="1"/>
  <c r="AJ461" i="1"/>
  <c r="N461" i="1" s="1"/>
  <c r="K301" i="1"/>
  <c r="AJ301" i="1"/>
  <c r="N301" i="1" s="1"/>
  <c r="K109" i="1"/>
  <c r="AJ109" i="1"/>
  <c r="N109" i="1" s="1"/>
  <c r="K388" i="1"/>
  <c r="AJ388" i="1"/>
  <c r="N388" i="1" s="1"/>
  <c r="K228" i="1"/>
  <c r="AJ228" i="1"/>
  <c r="N228" i="1" s="1"/>
  <c r="K535" i="1"/>
  <c r="AJ535" i="1"/>
  <c r="N535" i="1" s="1"/>
  <c r="K215" i="1"/>
  <c r="AJ215" i="1"/>
  <c r="N215" i="1" s="1"/>
  <c r="K23" i="1"/>
  <c r="AJ23" i="1"/>
  <c r="N23" i="1" s="1"/>
  <c r="K374" i="1"/>
  <c r="AJ374" i="1"/>
  <c r="N374" i="1" s="1"/>
  <c r="K22" i="1"/>
  <c r="AJ22" i="1"/>
  <c r="N22" i="1" s="1"/>
  <c r="K233" i="1"/>
  <c r="AJ233" i="1"/>
  <c r="N233" i="1" s="1"/>
  <c r="K504" i="1"/>
  <c r="AJ504" i="1"/>
  <c r="N504" i="1" s="1"/>
  <c r="K312" i="1"/>
  <c r="AJ312" i="1"/>
  <c r="N312" i="1" s="1"/>
  <c r="K24" i="1"/>
  <c r="AJ24" i="1"/>
  <c r="N24" i="1" s="1"/>
  <c r="K458" i="1"/>
  <c r="AJ458" i="1"/>
  <c r="N458" i="1" s="1"/>
  <c r="K138" i="1"/>
  <c r="AJ138" i="1"/>
  <c r="N138" i="1" s="1"/>
  <c r="K93" i="1"/>
  <c r="AJ93" i="1"/>
  <c r="N93" i="1" s="1"/>
  <c r="K456" i="1"/>
  <c r="AJ456" i="1"/>
  <c r="N456" i="1" s="1"/>
  <c r="K104" i="1"/>
  <c r="AJ104" i="1"/>
  <c r="N104" i="1" s="1"/>
  <c r="K100" i="1"/>
  <c r="AJ100" i="1"/>
  <c r="N100" i="1" s="1"/>
  <c r="K87" i="1"/>
  <c r="AJ87" i="1"/>
  <c r="N87" i="1" s="1"/>
  <c r="K150" i="1"/>
  <c r="AJ150" i="1"/>
  <c r="N150" i="1" s="1"/>
  <c r="K201" i="1"/>
  <c r="AJ201" i="1"/>
  <c r="N201" i="1" s="1"/>
  <c r="K83" i="1"/>
  <c r="AJ83" i="1"/>
  <c r="N83" i="1" s="1"/>
  <c r="K389" i="1"/>
  <c r="AJ389" i="1"/>
  <c r="N389" i="1" s="1"/>
  <c r="K531" i="1"/>
  <c r="AJ531" i="1"/>
  <c r="N531" i="1" s="1"/>
  <c r="K306" i="1"/>
  <c r="AJ306" i="1"/>
  <c r="N306" i="1" s="1"/>
  <c r="K485" i="1"/>
  <c r="AJ485" i="1"/>
  <c r="N485" i="1" s="1"/>
  <c r="K481" i="1"/>
  <c r="AJ481" i="1"/>
  <c r="N481" i="1" s="1"/>
  <c r="K363" i="1"/>
  <c r="AJ363" i="1"/>
  <c r="N363" i="1" s="1"/>
  <c r="K157" i="1"/>
  <c r="AJ157" i="1"/>
  <c r="N157" i="1" s="1"/>
  <c r="K235" i="1"/>
  <c r="AJ235" i="1"/>
  <c r="N235" i="1" s="1"/>
  <c r="K170" i="1"/>
  <c r="AJ170" i="1"/>
  <c r="N170" i="1" s="1"/>
  <c r="K365" i="1"/>
  <c r="AJ365" i="1"/>
  <c r="N365" i="1" s="1"/>
  <c r="K439" i="1"/>
  <c r="AJ439" i="1"/>
  <c r="N439" i="1" s="1"/>
  <c r="K310" i="1"/>
  <c r="AJ310" i="1"/>
  <c r="N310" i="1" s="1"/>
  <c r="K224" i="1"/>
  <c r="AJ224" i="1"/>
  <c r="N224" i="1" s="1"/>
  <c r="K498" i="1"/>
  <c r="AJ498" i="1"/>
  <c r="N498" i="1" s="1"/>
  <c r="K60" i="1"/>
  <c r="AJ60" i="1"/>
  <c r="N60" i="1" s="1"/>
  <c r="K528" i="1"/>
  <c r="AJ528" i="1"/>
  <c r="N528" i="1" s="1"/>
  <c r="K514" i="1"/>
  <c r="AJ514" i="1"/>
  <c r="N514" i="1" s="1"/>
  <c r="K433" i="1"/>
  <c r="AJ433" i="1"/>
  <c r="N433" i="1" s="1"/>
  <c r="K371" i="1"/>
  <c r="AJ371" i="1"/>
  <c r="N371" i="1" s="1"/>
  <c r="K424" i="1"/>
  <c r="AJ424" i="1"/>
  <c r="N424" i="1" s="1"/>
  <c r="K56" i="1"/>
  <c r="AJ56" i="1"/>
  <c r="N56" i="1" s="1"/>
  <c r="K410" i="1"/>
  <c r="AJ410" i="1"/>
  <c r="N410" i="1" s="1"/>
  <c r="K402" i="1"/>
  <c r="AJ402" i="1"/>
  <c r="N402" i="1" s="1"/>
  <c r="K299" i="1"/>
  <c r="AJ299" i="1"/>
  <c r="N299" i="1" s="1"/>
  <c r="K193" i="1"/>
  <c r="AJ193" i="1"/>
  <c r="N193" i="1" s="1"/>
  <c r="K188" i="1"/>
  <c r="AJ188" i="1"/>
  <c r="N188" i="1" s="1"/>
  <c r="K271" i="1"/>
  <c r="AJ271" i="1"/>
  <c r="N271" i="1" s="1"/>
  <c r="K398" i="1"/>
  <c r="AJ398" i="1"/>
  <c r="N398" i="1" s="1"/>
  <c r="K125" i="1"/>
  <c r="AJ125" i="1"/>
  <c r="N125" i="1" s="1"/>
  <c r="K283" i="1"/>
  <c r="AJ283" i="1"/>
  <c r="N283" i="1" s="1"/>
  <c r="K315" i="1"/>
  <c r="AJ315" i="1"/>
  <c r="N315" i="1" s="1"/>
  <c r="K483" i="1"/>
  <c r="AJ483" i="1"/>
  <c r="N483" i="1" s="1"/>
  <c r="K137" i="1"/>
  <c r="AJ137" i="1"/>
  <c r="N137" i="1" s="1"/>
  <c r="K414" i="1"/>
  <c r="AJ414" i="1"/>
  <c r="N414" i="1" s="1"/>
  <c r="M5" i="1"/>
  <c r="L9" i="1"/>
  <c r="L5" i="1"/>
  <c r="K253" i="1"/>
  <c r="AJ253" i="1"/>
  <c r="N253" i="1" s="1"/>
  <c r="N199" i="1"/>
  <c r="K422" i="1"/>
  <c r="AJ422" i="1"/>
  <c r="N422" i="1" s="1"/>
  <c r="K250" i="1"/>
  <c r="AJ250" i="1"/>
  <c r="N250" i="1" s="1"/>
  <c r="K429" i="1"/>
  <c r="AJ429" i="1"/>
  <c r="N429" i="1" s="1"/>
  <c r="K77" i="1"/>
  <c r="AJ77" i="1"/>
  <c r="N77" i="1" s="1"/>
  <c r="K407" i="1"/>
  <c r="AJ407" i="1"/>
  <c r="N407" i="1" s="1"/>
  <c r="K54" i="1"/>
  <c r="AJ54" i="1"/>
  <c r="N54" i="1" s="1"/>
  <c r="K210" i="1"/>
  <c r="AJ210" i="1"/>
  <c r="N210" i="1" s="1"/>
  <c r="K325" i="1"/>
  <c r="AJ325" i="1"/>
  <c r="N325" i="1" s="1"/>
  <c r="K175" i="1"/>
  <c r="AJ175" i="1"/>
  <c r="N175" i="1" s="1"/>
  <c r="K161" i="1"/>
  <c r="AJ161" i="1"/>
  <c r="N161" i="1" s="1"/>
  <c r="K74" i="1"/>
  <c r="AJ74" i="1"/>
  <c r="N74" i="1" s="1"/>
  <c r="K464" i="1"/>
  <c r="AJ464" i="1"/>
  <c r="N464" i="1" s="1"/>
  <c r="K208" i="1"/>
  <c r="AJ208" i="1"/>
  <c r="N208" i="1" s="1"/>
  <c r="K450" i="1"/>
  <c r="AJ450" i="1"/>
  <c r="N450" i="1" s="1"/>
  <c r="K85" i="1"/>
  <c r="AJ85" i="1"/>
  <c r="N85" i="1" s="1"/>
  <c r="K500" i="1"/>
  <c r="AJ500" i="1"/>
  <c r="N500" i="1" s="1"/>
  <c r="K308" i="1"/>
  <c r="AJ308" i="1"/>
  <c r="N308" i="1" s="1"/>
  <c r="K116" i="1"/>
  <c r="AJ116" i="1"/>
  <c r="N116" i="1" s="1"/>
  <c r="K455" i="1"/>
  <c r="AJ455" i="1"/>
  <c r="N455" i="1" s="1"/>
  <c r="K327" i="1"/>
  <c r="AJ327" i="1"/>
  <c r="N327" i="1" s="1"/>
  <c r="K198" i="1"/>
  <c r="AJ198" i="1"/>
  <c r="N198" i="1" s="1"/>
  <c r="K537" i="1"/>
  <c r="AJ537" i="1"/>
  <c r="N537" i="1" s="1"/>
  <c r="K377" i="1"/>
  <c r="AJ377" i="1"/>
  <c r="N377" i="1" s="1"/>
  <c r="K153" i="1"/>
  <c r="AJ153" i="1"/>
  <c r="N153" i="1" s="1"/>
  <c r="K211" i="1"/>
  <c r="AJ211" i="1"/>
  <c r="N211" i="1" s="1"/>
  <c r="K176" i="1"/>
  <c r="AJ176" i="1"/>
  <c r="N176" i="1" s="1"/>
  <c r="K227" i="1"/>
  <c r="AJ227" i="1"/>
  <c r="N227" i="1" s="1"/>
  <c r="K194" i="1"/>
  <c r="AJ194" i="1"/>
  <c r="N194" i="1" s="1"/>
  <c r="K533" i="1"/>
  <c r="AJ533" i="1"/>
  <c r="N533" i="1" s="1"/>
  <c r="K469" i="1"/>
  <c r="AJ469" i="1"/>
  <c r="N469" i="1" s="1"/>
  <c r="K277" i="1"/>
  <c r="AJ277" i="1"/>
  <c r="N277" i="1" s="1"/>
  <c r="K200" i="1"/>
  <c r="AJ200" i="1"/>
  <c r="N200" i="1" s="1"/>
  <c r="K442" i="1"/>
  <c r="AJ442" i="1"/>
  <c r="N442" i="1" s="1"/>
  <c r="K237" i="1"/>
  <c r="AJ237" i="1"/>
  <c r="N237" i="1" s="1"/>
  <c r="K420" i="1"/>
  <c r="AJ420" i="1"/>
  <c r="N420" i="1" s="1"/>
  <c r="K214" i="1"/>
  <c r="AJ214" i="1"/>
  <c r="N214" i="1" s="1"/>
  <c r="K393" i="1"/>
  <c r="AJ393" i="1"/>
  <c r="N393" i="1" s="1"/>
  <c r="K384" i="1"/>
  <c r="AJ384" i="1"/>
  <c r="N384" i="1" s="1"/>
  <c r="K314" i="1"/>
  <c r="AJ314" i="1"/>
  <c r="N314" i="1" s="1"/>
  <c r="K295" i="1"/>
  <c r="AJ295" i="1"/>
  <c r="N295" i="1" s="1"/>
  <c r="K454" i="1"/>
  <c r="AJ454" i="1"/>
  <c r="N454" i="1" s="1"/>
  <c r="K441" i="1"/>
  <c r="AJ441" i="1"/>
  <c r="N441" i="1" s="1"/>
  <c r="K57" i="1"/>
  <c r="AJ57" i="1"/>
  <c r="N57" i="1" s="1"/>
  <c r="K186" i="1"/>
  <c r="AJ186" i="1"/>
  <c r="N186" i="1" s="1"/>
  <c r="K173" i="1"/>
  <c r="AJ173" i="1"/>
  <c r="N173" i="1" s="1"/>
  <c r="K132" i="1"/>
  <c r="AJ132" i="1"/>
  <c r="N132" i="1" s="1"/>
  <c r="K183" i="1"/>
  <c r="AJ183" i="1"/>
  <c r="N183" i="1" s="1"/>
  <c r="K361" i="1"/>
  <c r="AJ361" i="1"/>
  <c r="N361" i="1" s="1"/>
  <c r="K146" i="1"/>
  <c r="AJ146" i="1"/>
  <c r="N146" i="1" s="1"/>
  <c r="K261" i="1"/>
  <c r="AJ261" i="1"/>
  <c r="N261" i="1" s="1"/>
  <c r="K348" i="1"/>
  <c r="AJ348" i="1"/>
  <c r="N348" i="1" s="1"/>
  <c r="K238" i="1"/>
  <c r="AJ238" i="1"/>
  <c r="N238" i="1" s="1"/>
  <c r="K289" i="1"/>
  <c r="AJ289" i="1"/>
  <c r="N289" i="1" s="1"/>
  <c r="K376" i="1"/>
  <c r="AJ376" i="1"/>
  <c r="N376" i="1" s="1"/>
  <c r="K171" i="1"/>
  <c r="AJ171" i="1"/>
  <c r="N171" i="1" s="1"/>
  <c r="K202" i="1"/>
  <c r="AJ202" i="1"/>
  <c r="N202" i="1" s="1"/>
  <c r="K413" i="1"/>
  <c r="AJ413" i="1"/>
  <c r="N413" i="1" s="1"/>
  <c r="K189" i="1"/>
  <c r="AJ189" i="1"/>
  <c r="N189" i="1" s="1"/>
  <c r="K496" i="1"/>
  <c r="AJ496" i="1"/>
  <c r="N496" i="1" s="1"/>
  <c r="K368" i="1"/>
  <c r="AJ368" i="1"/>
  <c r="N368" i="1" s="1"/>
  <c r="K80" i="1"/>
  <c r="AJ80" i="1"/>
  <c r="N80" i="1" s="1"/>
  <c r="K16" i="1"/>
  <c r="AJ16" i="1"/>
  <c r="N16" i="1" s="1"/>
  <c r="K419" i="1"/>
  <c r="AJ419" i="1"/>
  <c r="N419" i="1" s="1"/>
  <c r="K35" i="1"/>
  <c r="AJ35" i="1"/>
  <c r="N35" i="1" s="1"/>
  <c r="K354" i="1"/>
  <c r="AJ354" i="1"/>
  <c r="N354" i="1" s="1"/>
  <c r="K181" i="1"/>
  <c r="AJ181" i="1"/>
  <c r="N181" i="1" s="1"/>
  <c r="K117" i="1"/>
  <c r="AJ117" i="1"/>
  <c r="N117" i="1" s="1"/>
  <c r="K53" i="1"/>
  <c r="AJ53" i="1"/>
  <c r="N53" i="1" s="1"/>
  <c r="K392" i="1"/>
  <c r="AJ392" i="1"/>
  <c r="N392" i="1" s="1"/>
  <c r="K411" i="1"/>
  <c r="AJ411" i="1"/>
  <c r="N411" i="1" s="1"/>
  <c r="K378" i="1"/>
  <c r="AJ378" i="1"/>
  <c r="N378" i="1" s="1"/>
  <c r="K58" i="1"/>
  <c r="AJ58" i="1"/>
  <c r="N58" i="1" s="1"/>
  <c r="K19" i="1"/>
  <c r="AJ19" i="1"/>
  <c r="N19" i="1" s="1"/>
  <c r="K178" i="1"/>
  <c r="AJ178" i="1"/>
  <c r="N178" i="1" s="1"/>
  <c r="K517" i="1"/>
  <c r="AJ517" i="1"/>
  <c r="N517" i="1" s="1"/>
  <c r="K357" i="1"/>
  <c r="AJ357" i="1"/>
  <c r="N357" i="1" s="1"/>
  <c r="K165" i="1"/>
  <c r="AJ165" i="1"/>
  <c r="N165" i="1" s="1"/>
  <c r="K37" i="1"/>
  <c r="AJ37" i="1"/>
  <c r="N37" i="1" s="1"/>
  <c r="K444" i="1"/>
  <c r="AJ444" i="1"/>
  <c r="N444" i="1" s="1"/>
  <c r="K92" i="1"/>
  <c r="AJ92" i="1"/>
  <c r="N92" i="1" s="1"/>
  <c r="K207" i="1"/>
  <c r="AJ207" i="1"/>
  <c r="N207" i="1" s="1"/>
  <c r="K174" i="1"/>
  <c r="AJ174" i="1"/>
  <c r="N174" i="1" s="1"/>
  <c r="K353" i="1"/>
  <c r="AJ353" i="1"/>
  <c r="N353" i="1" s="1"/>
  <c r="K97" i="1"/>
  <c r="AJ97" i="1"/>
  <c r="N97" i="1" s="1"/>
  <c r="K427" i="1"/>
  <c r="AJ427" i="1"/>
  <c r="N427" i="1" s="1"/>
  <c r="K330" i="1"/>
  <c r="AJ330" i="1"/>
  <c r="N330" i="1" s="1"/>
  <c r="K106" i="1"/>
  <c r="AJ106" i="1"/>
  <c r="N106" i="1" s="1"/>
  <c r="K349" i="1"/>
  <c r="AJ349" i="1"/>
  <c r="N349" i="1" s="1"/>
  <c r="K61" i="1"/>
  <c r="AJ61" i="1"/>
  <c r="N61" i="1" s="1"/>
  <c r="K332" i="1"/>
  <c r="AJ332" i="1"/>
  <c r="N332" i="1" s="1"/>
  <c r="K268" i="1"/>
  <c r="AJ268" i="1"/>
  <c r="N268" i="1" s="1"/>
  <c r="K108" i="1"/>
  <c r="AJ108" i="1"/>
  <c r="N108" i="1" s="1"/>
  <c r="K44" i="1"/>
  <c r="AJ44" i="1"/>
  <c r="N44" i="1" s="1"/>
  <c r="K542" i="1"/>
  <c r="AJ542" i="1"/>
  <c r="N542" i="1" s="1"/>
  <c r="K222" i="1"/>
  <c r="AJ222" i="1"/>
  <c r="N222" i="1" s="1"/>
  <c r="K30" i="1"/>
  <c r="AJ30" i="1"/>
  <c r="N30" i="1" s="1"/>
  <c r="K401" i="1"/>
  <c r="AJ401" i="1"/>
  <c r="N401" i="1" s="1"/>
  <c r="K219" i="1"/>
  <c r="AJ219" i="1"/>
  <c r="N219" i="1" s="1"/>
  <c r="K156" i="1"/>
  <c r="AJ156" i="1"/>
  <c r="N156" i="1" s="1"/>
  <c r="K78" i="1"/>
  <c r="AJ78" i="1"/>
  <c r="N78" i="1" s="1"/>
  <c r="K88" i="1"/>
  <c r="AJ88" i="1"/>
  <c r="N88" i="1" s="1"/>
  <c r="K452" i="1"/>
  <c r="AJ452" i="1"/>
  <c r="N452" i="1" s="1"/>
  <c r="K438" i="1"/>
  <c r="AJ438" i="1"/>
  <c r="N438" i="1" s="1"/>
  <c r="K425" i="1"/>
  <c r="AJ425" i="1"/>
  <c r="N425" i="1" s="1"/>
  <c r="K229" i="1"/>
  <c r="AJ229" i="1"/>
  <c r="N229" i="1" s="1"/>
  <c r="K129" i="1"/>
  <c r="AJ129" i="1"/>
  <c r="N129" i="1" s="1"/>
  <c r="K509" i="1"/>
  <c r="AJ509" i="1"/>
  <c r="N509" i="1" s="1"/>
  <c r="K316" i="1"/>
  <c r="AJ316" i="1"/>
  <c r="N316" i="1" s="1"/>
  <c r="K143" i="1"/>
  <c r="AJ143" i="1"/>
  <c r="N143" i="1" s="1"/>
  <c r="K192" i="1"/>
  <c r="AJ192" i="1"/>
  <c r="N192" i="1" s="1"/>
  <c r="K15" i="1"/>
  <c r="K343" i="1"/>
  <c r="AJ343" i="1"/>
  <c r="N343" i="1" s="1"/>
  <c r="K278" i="1"/>
  <c r="AJ278" i="1"/>
  <c r="N278" i="1" s="1"/>
  <c r="K96" i="1"/>
  <c r="AJ96" i="1"/>
  <c r="N96" i="1" s="1"/>
  <c r="K370" i="1"/>
  <c r="AJ370" i="1"/>
  <c r="N370" i="1" s="1"/>
  <c r="K463" i="1"/>
  <c r="AJ463" i="1"/>
  <c r="N463" i="1" s="1"/>
  <c r="K432" i="1"/>
  <c r="AJ432" i="1"/>
  <c r="N432" i="1" s="1"/>
  <c r="K482" i="1"/>
  <c r="AJ482" i="1"/>
  <c r="N482" i="1" s="1"/>
  <c r="K369" i="1"/>
  <c r="AJ369" i="1"/>
  <c r="N369" i="1" s="1"/>
  <c r="K51" i="1"/>
  <c r="AJ51" i="1"/>
  <c r="N51" i="1" s="1"/>
  <c r="K280" i="1"/>
  <c r="AJ280" i="1"/>
  <c r="N280" i="1" s="1"/>
  <c r="K443" i="1"/>
  <c r="AJ443" i="1"/>
  <c r="N443" i="1" s="1"/>
  <c r="K86" i="1"/>
  <c r="AJ86" i="1"/>
  <c r="N86" i="1" s="1"/>
  <c r="K274" i="1"/>
  <c r="AJ274" i="1"/>
  <c r="N274" i="1" s="1"/>
  <c r="K267" i="1"/>
  <c r="AJ267" i="1"/>
  <c r="N267" i="1" s="1"/>
  <c r="K459" i="1"/>
  <c r="AJ459" i="1"/>
  <c r="N459" i="1" s="1"/>
  <c r="K495" i="1"/>
  <c r="AJ495" i="1"/>
  <c r="N495" i="1" s="1"/>
  <c r="K79" i="1"/>
  <c r="AJ79" i="1"/>
  <c r="N79" i="1" s="1"/>
  <c r="K334" i="1"/>
  <c r="AJ334" i="1"/>
  <c r="N334" i="1" s="1"/>
  <c r="K216" i="1"/>
  <c r="AJ216" i="1"/>
  <c r="N216" i="1" s="1"/>
  <c r="K538" i="1"/>
  <c r="AJ538" i="1"/>
  <c r="N538" i="1" s="1"/>
  <c r="K474" i="1"/>
  <c r="AJ474" i="1"/>
  <c r="N474" i="1" s="1"/>
  <c r="M4" i="1"/>
  <c r="M8" i="1"/>
  <c r="L6" i="1"/>
  <c r="L279" i="1"/>
  <c r="L4" i="1" s="1"/>
  <c r="L8" i="1"/>
  <c r="K263" i="1"/>
  <c r="AJ263" i="1"/>
  <c r="N263" i="1" s="1"/>
  <c r="K486" i="1"/>
  <c r="AJ486" i="1"/>
  <c r="N486" i="1" s="1"/>
  <c r="K358" i="1"/>
  <c r="AJ358" i="1"/>
  <c r="N358" i="1" s="1"/>
  <c r="K473" i="1"/>
  <c r="AJ473" i="1"/>
  <c r="N473" i="1" s="1"/>
  <c r="K89" i="1"/>
  <c r="AJ89" i="1"/>
  <c r="N89" i="1" s="1"/>
  <c r="K90" i="1"/>
  <c r="AJ90" i="1"/>
  <c r="N90" i="1" s="1"/>
  <c r="K260" i="1"/>
  <c r="AJ260" i="1"/>
  <c r="N260" i="1" s="1"/>
  <c r="K502" i="1"/>
  <c r="AJ502" i="1"/>
  <c r="N502" i="1" s="1"/>
  <c r="K416" i="1"/>
  <c r="AJ416" i="1"/>
  <c r="N416" i="1" s="1"/>
  <c r="K82" i="1"/>
  <c r="AJ82" i="1"/>
  <c r="N82" i="1" s="1"/>
  <c r="K367" i="1"/>
  <c r="AJ367" i="1"/>
  <c r="N367" i="1" s="1"/>
  <c r="K142" i="1"/>
  <c r="AJ142" i="1"/>
  <c r="N142" i="1" s="1"/>
  <c r="K298" i="1"/>
  <c r="AJ298" i="1"/>
  <c r="N298" i="1" s="1"/>
  <c r="K317" i="1"/>
  <c r="AJ317" i="1"/>
  <c r="N317" i="1" s="1"/>
  <c r="K323" i="1"/>
  <c r="AJ323" i="1"/>
  <c r="N323" i="1" s="1"/>
  <c r="K21" i="1"/>
  <c r="AJ21" i="1"/>
  <c r="N21" i="1" s="1"/>
  <c r="K187" i="1"/>
  <c r="AJ187" i="1"/>
  <c r="N187" i="1" s="1"/>
  <c r="K154" i="1"/>
  <c r="AJ154" i="1"/>
  <c r="N154" i="1" s="1"/>
  <c r="K242" i="1"/>
  <c r="AJ242" i="1"/>
  <c r="N242" i="1" s="1"/>
  <c r="K372" i="1"/>
  <c r="AJ372" i="1"/>
  <c r="N372" i="1" s="1"/>
  <c r="K180" i="1"/>
  <c r="AJ180" i="1"/>
  <c r="N180" i="1" s="1"/>
  <c r="K52" i="1"/>
  <c r="AJ52" i="1"/>
  <c r="N52" i="1" s="1"/>
  <c r="K391" i="1"/>
  <c r="AJ391" i="1"/>
  <c r="N391" i="1" s="1"/>
  <c r="K262" i="1"/>
  <c r="AJ262" i="1"/>
  <c r="N262" i="1" s="1"/>
  <c r="K134" i="1"/>
  <c r="AJ134" i="1"/>
  <c r="N134" i="1" s="1"/>
  <c r="K217" i="1"/>
  <c r="AJ217" i="1"/>
  <c r="N217" i="1" s="1"/>
  <c r="K352" i="1"/>
  <c r="AJ352" i="1"/>
  <c r="N352" i="1" s="1"/>
  <c r="K530" i="1"/>
  <c r="AJ530" i="1"/>
  <c r="N530" i="1" s="1"/>
  <c r="K400" i="1"/>
  <c r="AJ400" i="1"/>
  <c r="N400" i="1" s="1"/>
  <c r="K112" i="1"/>
  <c r="AJ112" i="1"/>
  <c r="N112" i="1" s="1"/>
  <c r="K451" i="1"/>
  <c r="AJ451" i="1"/>
  <c r="N451" i="1" s="1"/>
  <c r="K163" i="1"/>
  <c r="AJ163" i="1"/>
  <c r="N163" i="1" s="1"/>
  <c r="K258" i="1"/>
  <c r="AJ258" i="1"/>
  <c r="N258" i="1" s="1"/>
  <c r="K66" i="1"/>
  <c r="AJ66" i="1"/>
  <c r="N66" i="1" s="1"/>
  <c r="K341" i="1"/>
  <c r="AJ341" i="1"/>
  <c r="N341" i="1" s="1"/>
  <c r="K319" i="1"/>
  <c r="AJ319" i="1"/>
  <c r="N319" i="1" s="1"/>
  <c r="K231" i="1"/>
  <c r="AJ231" i="1"/>
  <c r="N231" i="1" s="1"/>
  <c r="K518" i="1"/>
  <c r="AJ518" i="1"/>
  <c r="N518" i="1" s="1"/>
  <c r="K390" i="1"/>
  <c r="AJ390" i="1"/>
  <c r="N390" i="1" s="1"/>
  <c r="K505" i="1"/>
  <c r="AJ505" i="1"/>
  <c r="N505" i="1" s="1"/>
  <c r="K346" i="1"/>
  <c r="AJ346" i="1"/>
  <c r="N346" i="1" s="1"/>
  <c r="K525" i="1"/>
  <c r="AJ525" i="1"/>
  <c r="N525" i="1" s="1"/>
  <c r="K333" i="1"/>
  <c r="AJ333" i="1"/>
  <c r="N333" i="1" s="1"/>
  <c r="K356" i="1"/>
  <c r="AJ356" i="1"/>
  <c r="N356" i="1" s="1"/>
  <c r="K503" i="1"/>
  <c r="AJ503" i="1"/>
  <c r="N503" i="1" s="1"/>
  <c r="K342" i="1"/>
  <c r="AJ342" i="1"/>
  <c r="N342" i="1" s="1"/>
  <c r="K541" i="1"/>
  <c r="AJ541" i="1"/>
  <c r="N541" i="1" s="1"/>
  <c r="K338" i="1"/>
  <c r="AJ338" i="1"/>
  <c r="N338" i="1" s="1"/>
  <c r="K421" i="1"/>
  <c r="AJ421" i="1"/>
  <c r="N421" i="1" s="1"/>
  <c r="K239" i="1"/>
  <c r="AJ239" i="1"/>
  <c r="N239" i="1" s="1"/>
  <c r="K532" i="1"/>
  <c r="AJ532" i="1"/>
  <c r="N532" i="1" s="1"/>
  <c r="K468" i="1"/>
  <c r="AJ468" i="1"/>
  <c r="N468" i="1" s="1"/>
  <c r="K404" i="1"/>
  <c r="AJ404" i="1"/>
  <c r="N404" i="1" s="1"/>
  <c r="K340" i="1"/>
  <c r="AJ340" i="1"/>
  <c r="N340" i="1" s="1"/>
  <c r="K276" i="1"/>
  <c r="AJ276" i="1"/>
  <c r="N276" i="1" s="1"/>
  <c r="K212" i="1"/>
  <c r="AJ212" i="1"/>
  <c r="N212" i="1" s="1"/>
  <c r="K148" i="1"/>
  <c r="AJ148" i="1"/>
  <c r="N148" i="1" s="1"/>
  <c r="K84" i="1"/>
  <c r="AJ84" i="1"/>
  <c r="N84" i="1" s="1"/>
  <c r="K20" i="1"/>
  <c r="AJ20" i="1"/>
  <c r="N20" i="1" s="1"/>
  <c r="K487" i="1"/>
  <c r="AJ487" i="1"/>
  <c r="N487" i="1" s="1"/>
  <c r="K423" i="1"/>
  <c r="AJ423" i="1"/>
  <c r="N423" i="1" s="1"/>
  <c r="K359" i="1"/>
  <c r="AJ359" i="1"/>
  <c r="N359" i="1" s="1"/>
  <c r="K71" i="1"/>
  <c r="AJ71" i="1"/>
  <c r="N71" i="1" s="1"/>
  <c r="K294" i="1"/>
  <c r="AJ294" i="1"/>
  <c r="N294" i="1" s="1"/>
  <c r="K230" i="1"/>
  <c r="AJ230" i="1"/>
  <c r="N230" i="1" s="1"/>
  <c r="K166" i="1"/>
  <c r="AJ166" i="1"/>
  <c r="N166" i="1" s="1"/>
  <c r="K102" i="1"/>
  <c r="AJ102" i="1"/>
  <c r="N102" i="1" s="1"/>
  <c r="K38" i="1"/>
  <c r="AJ38" i="1"/>
  <c r="N38" i="1" s="1"/>
  <c r="K409" i="1"/>
  <c r="AJ409" i="1"/>
  <c r="N409" i="1" s="1"/>
  <c r="K313" i="1"/>
  <c r="AJ313" i="1"/>
  <c r="N313" i="1" s="1"/>
  <c r="K249" i="1"/>
  <c r="AJ249" i="1"/>
  <c r="N249" i="1" s="1"/>
  <c r="K185" i="1"/>
  <c r="AJ185" i="1"/>
  <c r="N185" i="1" s="1"/>
  <c r="K121" i="1"/>
  <c r="AJ121" i="1"/>
  <c r="N121" i="1" s="1"/>
  <c r="K55" i="1"/>
  <c r="AJ55" i="1"/>
  <c r="N55" i="1" s="1"/>
  <c r="K246" i="1"/>
  <c r="AJ246" i="1"/>
  <c r="N246" i="1" s="1"/>
  <c r="K64" i="1"/>
  <c r="AJ64" i="1"/>
  <c r="N64" i="1" s="1"/>
  <c r="K403" i="1"/>
  <c r="AJ403" i="1"/>
  <c r="N403" i="1" s="1"/>
  <c r="K179" i="1"/>
  <c r="AJ179" i="1"/>
  <c r="N179" i="1" s="1"/>
  <c r="K336" i="1"/>
  <c r="AJ336" i="1"/>
  <c r="N336" i="1" s="1"/>
  <c r="K272" i="1"/>
  <c r="AJ272" i="1"/>
  <c r="N272" i="1" s="1"/>
  <c r="K144" i="1"/>
  <c r="AJ144" i="1"/>
  <c r="N144" i="1" s="1"/>
  <c r="K515" i="1"/>
  <c r="AJ515" i="1"/>
  <c r="N515" i="1" s="1"/>
  <c r="K387" i="1"/>
  <c r="AJ387" i="1"/>
  <c r="N387" i="1" s="1"/>
  <c r="K259" i="1"/>
  <c r="AJ259" i="1"/>
  <c r="N259" i="1" s="1"/>
  <c r="K195" i="1"/>
  <c r="AJ195" i="1"/>
  <c r="N195" i="1" s="1"/>
  <c r="K131" i="1"/>
  <c r="AJ131" i="1"/>
  <c r="N131" i="1" s="1"/>
  <c r="K322" i="1"/>
  <c r="AJ322" i="1"/>
  <c r="N322" i="1" s="1"/>
  <c r="K226" i="1"/>
  <c r="AJ226" i="1"/>
  <c r="N226" i="1" s="1"/>
  <c r="K162" i="1"/>
  <c r="AJ162" i="1"/>
  <c r="N162" i="1" s="1"/>
  <c r="K98" i="1"/>
  <c r="AJ98" i="1"/>
  <c r="N98" i="1" s="1"/>
  <c r="K34" i="1"/>
  <c r="AJ34" i="1"/>
  <c r="N34" i="1" s="1"/>
  <c r="K501" i="1"/>
  <c r="AJ501" i="1"/>
  <c r="N501" i="1" s="1"/>
  <c r="K437" i="1"/>
  <c r="AJ437" i="1"/>
  <c r="N437" i="1" s="1"/>
  <c r="K373" i="1"/>
  <c r="AJ373" i="1"/>
  <c r="N373" i="1" s="1"/>
  <c r="K309" i="1"/>
  <c r="AJ309" i="1"/>
  <c r="N309" i="1" s="1"/>
  <c r="K245" i="1"/>
  <c r="AJ245" i="1"/>
  <c r="N245" i="1" s="1"/>
  <c r="K264" i="1"/>
  <c r="AJ264" i="1"/>
  <c r="N264" i="1" s="1"/>
  <c r="K539" i="1"/>
  <c r="AJ539" i="1"/>
  <c r="N539" i="1" s="1"/>
  <c r="K27" i="1"/>
  <c r="AJ27" i="1"/>
  <c r="N27" i="1" s="1"/>
  <c r="K282" i="1"/>
  <c r="AJ282" i="1"/>
  <c r="N282" i="1" s="1"/>
  <c r="K141" i="1"/>
  <c r="AJ141" i="1"/>
  <c r="N141" i="1" s="1"/>
  <c r="K516" i="1"/>
  <c r="AJ516" i="1"/>
  <c r="N516" i="1" s="1"/>
  <c r="K324" i="1"/>
  <c r="AJ324" i="1"/>
  <c r="N324" i="1" s="1"/>
  <c r="K470" i="1"/>
  <c r="AJ470" i="1"/>
  <c r="N470" i="1" s="1"/>
  <c r="K521" i="1"/>
  <c r="AJ521" i="1"/>
  <c r="N521" i="1" s="1"/>
  <c r="K169" i="1"/>
  <c r="AJ169" i="1"/>
  <c r="N169" i="1" s="1"/>
  <c r="K448" i="1"/>
  <c r="AJ448" i="1"/>
  <c r="N448" i="1" s="1"/>
  <c r="K320" i="1"/>
  <c r="AJ320" i="1"/>
  <c r="N320" i="1" s="1"/>
  <c r="K160" i="1"/>
  <c r="AJ160" i="1"/>
  <c r="N160" i="1" s="1"/>
  <c r="K428" i="1"/>
  <c r="AJ428" i="1"/>
  <c r="N428" i="1" s="1"/>
  <c r="K172" i="1"/>
  <c r="AJ172" i="1"/>
  <c r="N172" i="1" s="1"/>
  <c r="K511" i="1"/>
  <c r="AJ511" i="1"/>
  <c r="N511" i="1" s="1"/>
  <c r="K447" i="1"/>
  <c r="AJ447" i="1"/>
  <c r="N447" i="1" s="1"/>
  <c r="K351" i="1"/>
  <c r="AJ351" i="1"/>
  <c r="N351" i="1" s="1"/>
  <c r="K287" i="1"/>
  <c r="AJ287" i="1"/>
  <c r="N287" i="1" s="1"/>
  <c r="K223" i="1"/>
  <c r="AJ223" i="1"/>
  <c r="N223" i="1" s="1"/>
  <c r="K127" i="1"/>
  <c r="AJ127" i="1"/>
  <c r="N127" i="1" s="1"/>
  <c r="K63" i="1"/>
  <c r="AJ63" i="1"/>
  <c r="N63" i="1" s="1"/>
  <c r="K382" i="1"/>
  <c r="AJ382" i="1"/>
  <c r="N382" i="1" s="1"/>
  <c r="K286" i="1"/>
  <c r="AJ286" i="1"/>
  <c r="N286" i="1" s="1"/>
  <c r="K190" i="1"/>
  <c r="AJ190" i="1"/>
  <c r="N190" i="1" s="1"/>
  <c r="K126" i="1"/>
  <c r="AJ126" i="1"/>
  <c r="N126" i="1" s="1"/>
  <c r="K529" i="1"/>
  <c r="AJ529" i="1"/>
  <c r="N529" i="1" s="1"/>
  <c r="K337" i="1"/>
  <c r="AJ337" i="1"/>
  <c r="N337" i="1" s="1"/>
  <c r="K241" i="1"/>
  <c r="AJ241" i="1"/>
  <c r="N241" i="1" s="1"/>
  <c r="K177" i="1"/>
  <c r="AJ177" i="1"/>
  <c r="N177" i="1" s="1"/>
  <c r="K113" i="1"/>
  <c r="AJ113" i="1"/>
  <c r="N113" i="1" s="1"/>
  <c r="K296" i="1"/>
  <c r="AJ296" i="1"/>
  <c r="N296" i="1" s="1"/>
  <c r="K168" i="1"/>
  <c r="AJ168" i="1"/>
  <c r="N168" i="1" s="1"/>
  <c r="K347" i="1"/>
  <c r="AJ347" i="1"/>
  <c r="N347" i="1" s="1"/>
  <c r="K59" i="1"/>
  <c r="AJ59" i="1"/>
  <c r="N59" i="1" s="1"/>
  <c r="K218" i="1"/>
  <c r="AJ218" i="1"/>
  <c r="N218" i="1" s="1"/>
  <c r="K26" i="1"/>
  <c r="AJ26" i="1"/>
  <c r="N26" i="1" s="1"/>
  <c r="K397" i="1"/>
  <c r="AJ397" i="1"/>
  <c r="N397" i="1" s="1"/>
  <c r="K205" i="1"/>
  <c r="AJ205" i="1"/>
  <c r="N205" i="1" s="1"/>
  <c r="K484" i="1"/>
  <c r="AJ484" i="1"/>
  <c r="N484" i="1" s="1"/>
  <c r="K292" i="1"/>
  <c r="AJ292" i="1"/>
  <c r="N292" i="1" s="1"/>
  <c r="K68" i="1"/>
  <c r="AJ68" i="1"/>
  <c r="N68" i="1" s="1"/>
  <c r="K471" i="1"/>
  <c r="AJ471" i="1"/>
  <c r="N471" i="1" s="1"/>
  <c r="K151" i="1"/>
  <c r="AJ151" i="1"/>
  <c r="N151" i="1" s="1"/>
  <c r="K534" i="1"/>
  <c r="AJ534" i="1"/>
  <c r="N534" i="1" s="1"/>
  <c r="K182" i="1"/>
  <c r="AJ182" i="1"/>
  <c r="N182" i="1" s="1"/>
  <c r="K329" i="1"/>
  <c r="AJ329" i="1"/>
  <c r="N329" i="1" s="1"/>
  <c r="K105" i="1"/>
  <c r="AJ105" i="1"/>
  <c r="N105" i="1" s="1"/>
  <c r="K408" i="1"/>
  <c r="AJ408" i="1"/>
  <c r="N408" i="1" s="1"/>
  <c r="K184" i="1"/>
  <c r="AJ184" i="1"/>
  <c r="N184" i="1" s="1"/>
  <c r="K139" i="1"/>
  <c r="AJ139" i="1"/>
  <c r="N139" i="1" s="1"/>
  <c r="K266" i="1"/>
  <c r="AJ266" i="1"/>
  <c r="N266" i="1" s="1"/>
  <c r="K381" i="1"/>
  <c r="AJ381" i="1"/>
  <c r="N381" i="1" s="1"/>
  <c r="K488" i="1"/>
  <c r="AJ488" i="1"/>
  <c r="N488" i="1" s="1"/>
  <c r="K328" i="1"/>
  <c r="AJ328" i="1"/>
  <c r="N328" i="1" s="1"/>
  <c r="K379" i="1"/>
  <c r="AJ379" i="1"/>
  <c r="N379" i="1" s="1"/>
  <c r="K375" i="1"/>
  <c r="AJ375" i="1"/>
  <c r="N375" i="1" s="1"/>
  <c r="K406" i="1"/>
  <c r="AJ406" i="1"/>
  <c r="N406" i="1" s="1"/>
  <c r="K457" i="1"/>
  <c r="AJ457" i="1"/>
  <c r="N457" i="1" s="1"/>
  <c r="K275" i="1"/>
  <c r="AJ275" i="1"/>
  <c r="N275" i="1" s="1"/>
  <c r="K18" i="1"/>
  <c r="AJ18" i="1"/>
  <c r="N18" i="1" s="1"/>
  <c r="K197" i="1"/>
  <c r="AJ197" i="1"/>
  <c r="N197" i="1" s="1"/>
  <c r="K73" i="1"/>
  <c r="AJ73" i="1"/>
  <c r="N73" i="1" s="1"/>
  <c r="K115" i="1"/>
  <c r="AJ115" i="1"/>
  <c r="N115" i="1" s="1"/>
  <c r="K114" i="1"/>
  <c r="AJ114" i="1"/>
  <c r="N114" i="1" s="1"/>
  <c r="K225" i="1"/>
  <c r="AJ225" i="1"/>
  <c r="N225" i="1" s="1"/>
  <c r="K42" i="1"/>
  <c r="AJ42" i="1"/>
  <c r="N42" i="1" s="1"/>
  <c r="K152" i="1"/>
  <c r="AJ152" i="1"/>
  <c r="N152" i="1" s="1"/>
  <c r="K43" i="1"/>
  <c r="AJ43" i="1"/>
  <c r="N43" i="1" s="1"/>
  <c r="K204" i="1"/>
  <c r="AJ204" i="1"/>
  <c r="N204" i="1" s="1"/>
  <c r="J4" i="1"/>
  <c r="K311" i="1"/>
  <c r="AJ311" i="1"/>
  <c r="N311" i="1" s="1"/>
  <c r="K480" i="1"/>
  <c r="AJ480" i="1"/>
  <c r="N480" i="1" s="1"/>
  <c r="K32" i="1"/>
  <c r="AJ32" i="1"/>
  <c r="N32" i="1" s="1"/>
  <c r="K257" i="1"/>
  <c r="AJ257" i="1"/>
  <c r="N257" i="1" s="1"/>
  <c r="K285" i="1"/>
  <c r="AJ285" i="1"/>
  <c r="N285" i="1" s="1"/>
  <c r="K240" i="1"/>
  <c r="AJ240" i="1"/>
  <c r="N240" i="1" s="1"/>
  <c r="K386" i="1"/>
  <c r="AJ386" i="1"/>
  <c r="N386" i="1" s="1"/>
  <c r="K49" i="1"/>
  <c r="AJ49" i="1"/>
  <c r="N49" i="1" s="1"/>
  <c r="K472" i="1"/>
  <c r="AJ472" i="1"/>
  <c r="N472" i="1" s="1"/>
  <c r="K248" i="1"/>
  <c r="AJ248" i="1"/>
  <c r="N248" i="1" s="1"/>
  <c r="K395" i="1"/>
  <c r="AJ395" i="1"/>
  <c r="N395" i="1" s="1"/>
  <c r="K466" i="1"/>
  <c r="AJ466" i="1"/>
  <c r="N466" i="1" s="1"/>
  <c r="K523" i="1"/>
  <c r="AJ523" i="1"/>
  <c r="N523" i="1" s="1"/>
  <c r="K123" i="1"/>
  <c r="AJ123" i="1"/>
  <c r="N123" i="1" s="1"/>
  <c r="K345" i="1"/>
  <c r="AJ345" i="1"/>
  <c r="N345" i="1" s="1"/>
  <c r="K335" i="1"/>
  <c r="AJ335" i="1"/>
  <c r="N335" i="1" s="1"/>
  <c r="K526" i="1"/>
  <c r="AJ526" i="1"/>
  <c r="N526" i="1" s="1"/>
  <c r="K206" i="1"/>
  <c r="AJ206" i="1"/>
  <c r="N206" i="1" s="1"/>
  <c r="K426" i="1"/>
  <c r="AJ426" i="1"/>
  <c r="N426" i="1" s="1"/>
  <c r="K520" i="1"/>
  <c r="AJ520" i="1"/>
  <c r="N520" i="1" s="1"/>
  <c r="K489" i="1"/>
  <c r="AJ489" i="1"/>
  <c r="N489" i="1" s="1"/>
  <c r="M9" i="1"/>
  <c r="L7" i="1"/>
  <c r="T4" i="3"/>
  <c r="K5" i="1"/>
  <c r="K6" i="1"/>
  <c r="K199" i="1"/>
  <c r="K7" i="1"/>
  <c r="K279" i="1"/>
  <c r="K8" i="1"/>
  <c r="K9" i="1"/>
  <c r="H4" i="1"/>
  <c r="E4" i="1"/>
  <c r="Z4" i="3" l="1"/>
  <c r="AC4" i="3"/>
  <c r="O4" i="1"/>
  <c r="Q5" i="1"/>
  <c r="Q15" i="1"/>
  <c r="Q6" i="1"/>
  <c r="Q279" i="1"/>
  <c r="Q8" i="1"/>
  <c r="Q7" i="1"/>
  <c r="Q199" i="1"/>
  <c r="Q383" i="1"/>
  <c r="Q9" i="1"/>
  <c r="P4" i="1"/>
  <c r="N8" i="1"/>
  <c r="N5" i="1"/>
  <c r="K4" i="1"/>
  <c r="N9" i="1"/>
  <c r="N6" i="1"/>
  <c r="N7" i="1"/>
  <c r="N4" i="1"/>
  <c r="C12" i="1"/>
  <c r="C2" i="1" s="1"/>
  <c r="Q4" i="1" l="1"/>
</calcChain>
</file>

<file path=xl/sharedStrings.xml><?xml version="1.0" encoding="utf-8"?>
<sst xmlns="http://schemas.openxmlformats.org/spreadsheetml/2006/main" count="6275" uniqueCount="1670">
  <si>
    <t>systems</t>
  </si>
  <si>
    <t>01_Water-Water_0.90_dimer.out</t>
  </si>
  <si>
    <t>01_Water-Water_0.95_dimer.out</t>
  </si>
  <si>
    <t>01_Water-Water_1.00_dimer.out</t>
  </si>
  <si>
    <t>01_Water-Water_1.05_dimer.out</t>
  </si>
  <si>
    <t>01_Water-Water_1.10_dimer.out</t>
  </si>
  <si>
    <t>01_Water-Water_1.25_dimer.out</t>
  </si>
  <si>
    <t>01_Water-Water_1.50_dimer.out</t>
  </si>
  <si>
    <t>01_Water-Water_2.00_dimer.out</t>
  </si>
  <si>
    <t>02_Water-MeOH_0.90_dimer.out</t>
  </si>
  <si>
    <t>02_Water-MeOH_0.95_dimer.out</t>
  </si>
  <si>
    <t>02_Water-MeOH_1.00_dimer.out</t>
  </si>
  <si>
    <t>02_Water-MeOH_1.05_dimer.out</t>
  </si>
  <si>
    <t>02_Water-MeOH_1.10_dimer.out</t>
  </si>
  <si>
    <t>02_Water-MeOH_1.25_dimer.out</t>
  </si>
  <si>
    <t>02_Water-MeOH_1.50_dimer.out</t>
  </si>
  <si>
    <t>02_Water-MeOH_2.00_dimer.out</t>
  </si>
  <si>
    <t>03_Water-MeNH2_0.90_dimer.out</t>
  </si>
  <si>
    <t>03_Water-MeNH2_0.95_dimer.out</t>
  </si>
  <si>
    <t>03_Water-MeNH2_1.00_dimer.out</t>
  </si>
  <si>
    <t>03_Water-MeNH2_1.05_dimer.out</t>
  </si>
  <si>
    <t>03_Water-MeNH2_1.10_dimer.out</t>
  </si>
  <si>
    <t>03_Water-MeNH2_1.25_dimer.out</t>
  </si>
  <si>
    <t>03_Water-MeNH2_1.50_dimer.out</t>
  </si>
  <si>
    <t>03_Water-MeNH2_2.00_dimer.out</t>
  </si>
  <si>
    <t>04_Water-Peptide_0.90_dimer.out</t>
  </si>
  <si>
    <t>04_Water-Peptide_0.95_dimer.out</t>
  </si>
  <si>
    <t>04_Water-Peptide_1.00_dimer.out</t>
  </si>
  <si>
    <t>04_Water-Peptide_1.05_dimer.out</t>
  </si>
  <si>
    <t>04_Water-Peptide_1.10_dimer.out</t>
  </si>
  <si>
    <t>04_Water-Peptide_1.25_dimer.out</t>
  </si>
  <si>
    <t>04_Water-Peptide_1.50_dimer.out</t>
  </si>
  <si>
    <t>04_Water-Peptide_2.00_dimer.out</t>
  </si>
  <si>
    <t>05_MeOH-MeOH_0.90_dimer.out</t>
  </si>
  <si>
    <t>05_MeOH-MeOH_0.95_dimer.out</t>
  </si>
  <si>
    <t>05_MeOH-MeOH_1.00_dimer.out</t>
  </si>
  <si>
    <t>05_MeOH-MeOH_1.05_dimer.out</t>
  </si>
  <si>
    <t>05_MeOH-MeOH_1.10_dimer.out</t>
  </si>
  <si>
    <t>05_MeOH-MeOH_1.25_dimer.out</t>
  </si>
  <si>
    <t>05_MeOH-MeOH_1.50_dimer.out</t>
  </si>
  <si>
    <t>05_MeOH-MeOH_2.00_dimer.out</t>
  </si>
  <si>
    <t>06_MeOH-MeNH2_0.90_dimer.out</t>
  </si>
  <si>
    <t>06_MeOH-MeNH2_0.95_dimer.out</t>
  </si>
  <si>
    <t>06_MeOH-MeNH2_1.00_dimer.out</t>
  </si>
  <si>
    <t>06_MeOH-MeNH2_1.05_dimer.out</t>
  </si>
  <si>
    <t>06_MeOH-MeNH2_1.10_dimer.out</t>
  </si>
  <si>
    <t>06_MeOH-MeNH2_1.25_dimer.out</t>
  </si>
  <si>
    <t>06_MeOH-MeNH2_1.50_dimer.out</t>
  </si>
  <si>
    <t>06_MeOH-MeNH2_2.00_dimer.out</t>
  </si>
  <si>
    <t>07_MeOH-Peptide_0.90_dimer.out</t>
  </si>
  <si>
    <t>07_MeOH-Peptide_0.95_dimer.out</t>
  </si>
  <si>
    <t>07_MeOH-Peptide_1.00_dimer.out</t>
  </si>
  <si>
    <t>07_MeOH-Peptide_1.05_dimer.out</t>
  </si>
  <si>
    <t>07_MeOH-Peptide_1.10_dimer.out</t>
  </si>
  <si>
    <t>07_MeOH-Peptide_1.25_dimer.out</t>
  </si>
  <si>
    <t>07_MeOH-Peptide_1.50_dimer.out</t>
  </si>
  <si>
    <t>07_MeOH-Peptide_2.00_dimer.out</t>
  </si>
  <si>
    <t>08_MeOH-Water_0.90_dimer.out</t>
  </si>
  <si>
    <t>08_MeOH-Water_0.95_dimer.out</t>
  </si>
  <si>
    <t>08_MeOH-Water_1.00_dimer.out</t>
  </si>
  <si>
    <t>08_MeOH-Water_1.05_dimer.out</t>
  </si>
  <si>
    <t>08_MeOH-Water_1.10_dimer.out</t>
  </si>
  <si>
    <t>08_MeOH-Water_1.25_dimer.out</t>
  </si>
  <si>
    <t>08_MeOH-Water_1.50_dimer.out</t>
  </si>
  <si>
    <t>08_MeOH-Water_2.00_dimer.out</t>
  </si>
  <si>
    <t>09_MeNH2-MeOH_0.90_dimer.out</t>
  </si>
  <si>
    <t>09_MeNH2-MeOH_0.95_dimer.out</t>
  </si>
  <si>
    <t>09_MeNH2-MeOH_1.00_dimer.out</t>
  </si>
  <si>
    <t>09_MeNH2-MeOH_1.05_dimer.out</t>
  </si>
  <si>
    <t>09_MeNH2-MeOH_1.10_dimer.out</t>
  </si>
  <si>
    <t>09_MeNH2-MeOH_1.25_dimer.out</t>
  </si>
  <si>
    <t>09_MeNH2-MeOH_1.50_dimer.out</t>
  </si>
  <si>
    <t>09_MeNH2-MeOH_2.00_dimer.out</t>
  </si>
  <si>
    <t>10_MeNH2-MeNH2_0.90_dimer.out</t>
  </si>
  <si>
    <t>10_MeNH2-MeNH2_0.95_dimer.out</t>
  </si>
  <si>
    <t>10_MeNH2-MeNH2_1.00_dimer.out</t>
  </si>
  <si>
    <t>10_MeNH2-MeNH2_1.05_dimer.out</t>
  </si>
  <si>
    <t>10_MeNH2-MeNH2_1.10_dimer.out</t>
  </si>
  <si>
    <t>10_MeNH2-MeNH2_1.25_dimer.out</t>
  </si>
  <si>
    <t>10_MeNH2-MeNH2_1.50_dimer.out</t>
  </si>
  <si>
    <t>10_MeNH2-MeNH2_2.00_dimer.out</t>
  </si>
  <si>
    <t>11_MeNH2-Peptide_0.90_dimer.out</t>
  </si>
  <si>
    <t>11_MeNH2-Peptide_0.95_dimer.out</t>
  </si>
  <si>
    <t>11_MeNH2-Peptide_1.00_dimer.out</t>
  </si>
  <si>
    <t>11_MeNH2-Peptide_1.05_dimer.out</t>
  </si>
  <si>
    <t>11_MeNH2-Peptide_1.10_dimer.out</t>
  </si>
  <si>
    <t>11_MeNH2-Peptide_1.25_dimer.out</t>
  </si>
  <si>
    <t>11_MeNH2-Peptide_1.50_dimer.out</t>
  </si>
  <si>
    <t>11_MeNH2-Peptide_2.00_dimer.out</t>
  </si>
  <si>
    <t>12_MeNH2-Water_0.90_dimer.out</t>
  </si>
  <si>
    <t>12_MeNH2-Water_0.95_dimer.out</t>
  </si>
  <si>
    <t>12_MeNH2-Water_1.00_dimer.out</t>
  </si>
  <si>
    <t>12_MeNH2-Water_1.05_dimer.out</t>
  </si>
  <si>
    <t>12_MeNH2-Water_1.10_dimer.out</t>
  </si>
  <si>
    <t>12_MeNH2-Water_1.25_dimer.out</t>
  </si>
  <si>
    <t>12_MeNH2-Water_1.50_dimer.out</t>
  </si>
  <si>
    <t>12_MeNH2-Water_2.00_dimer.out</t>
  </si>
  <si>
    <t>13_Peptide-MeOH_0.90_dimer.out</t>
  </si>
  <si>
    <t>13_Peptide-MeOH_0.95_dimer.out</t>
  </si>
  <si>
    <t>13_Peptide-MeOH_1.00_dimer.out</t>
  </si>
  <si>
    <t>13_Peptide-MeOH_1.05_dimer.out</t>
  </si>
  <si>
    <t>13_Peptide-MeOH_1.10_dimer.out</t>
  </si>
  <si>
    <t>13_Peptide-MeOH_1.25_dimer.out</t>
  </si>
  <si>
    <t>13_Peptide-MeOH_1.50_dimer.out</t>
  </si>
  <si>
    <t>13_Peptide-MeOH_2.00_dimer.out</t>
  </si>
  <si>
    <t>14_Peptide-MeNH2_0.90_dimer.out</t>
  </si>
  <si>
    <t>14_Peptide-MeNH2_0.95_dimer.out</t>
  </si>
  <si>
    <t>14_Peptide-MeNH2_1.00_dimer.out</t>
  </si>
  <si>
    <t>14_Peptide-MeNH2_1.05_dimer.out</t>
  </si>
  <si>
    <t>14_Peptide-MeNH2_1.10_dimer.out</t>
  </si>
  <si>
    <t>14_Peptide-MeNH2_1.25_dimer.out</t>
  </si>
  <si>
    <t>14_Peptide-MeNH2_1.50_dimer.out</t>
  </si>
  <si>
    <t>14_Peptide-MeNH2_2.00_dimer.out</t>
  </si>
  <si>
    <t>15_Peptide-Peptide_0.90_dimer.out</t>
  </si>
  <si>
    <t>15_Peptide-Peptide_0.95_dimer.out</t>
  </si>
  <si>
    <t>15_Peptide-Peptide_1.00_dimer.out</t>
  </si>
  <si>
    <t>15_Peptide-Peptide_1.05_dimer.out</t>
  </si>
  <si>
    <t>15_Peptide-Peptide_1.10_dimer.out</t>
  </si>
  <si>
    <t>15_Peptide-Peptide_1.25_dimer.out</t>
  </si>
  <si>
    <t>15_Peptide-Peptide_1.50_dimer.out</t>
  </si>
  <si>
    <t>15_Peptide-Peptide_2.00_dimer.out</t>
  </si>
  <si>
    <t>16_Peptide-Water_0.90_dimer.out</t>
  </si>
  <si>
    <t>16_Peptide-Water_0.95_dimer.out</t>
  </si>
  <si>
    <t>16_Peptide-Water_1.00_dimer.out</t>
  </si>
  <si>
    <t>16_Peptide-Water_1.05_dimer.out</t>
  </si>
  <si>
    <t>16_Peptide-Water_1.10_dimer.out</t>
  </si>
  <si>
    <t>16_Peptide-Water_1.25_dimer.out</t>
  </si>
  <si>
    <t>16_Peptide-Water_1.50_dimer.out</t>
  </si>
  <si>
    <t>16_Peptide-Water_2.00_dimer.out</t>
  </si>
  <si>
    <t>17_Uracil-Uracil_BP_0.90_dimer.out</t>
  </si>
  <si>
    <t>17_Uracil-Uracil_BP_0.95_dimer.out</t>
  </si>
  <si>
    <t>17_Uracil-Uracil_BP_1.00_dimer.out</t>
  </si>
  <si>
    <t>17_Uracil-Uracil_BP_1.05_dimer.out</t>
  </si>
  <si>
    <t>17_Uracil-Uracil_BP_1.10_dimer.out</t>
  </si>
  <si>
    <t>17_Uracil-Uracil_BP_1.25_dimer.out</t>
  </si>
  <si>
    <t>17_Uracil-Uracil_BP_1.50_dimer.out</t>
  </si>
  <si>
    <t>17_Uracil-Uracil_BP_2.00_dimer.out</t>
  </si>
  <si>
    <t>18_Water-Pyridine_0.90_dimer.out</t>
  </si>
  <si>
    <t>18_Water-Pyridine_0.95_dimer.out</t>
  </si>
  <si>
    <t>18_Water-Pyridine_1.00_dimer.out</t>
  </si>
  <si>
    <t>18_Water-Pyridine_1.05_dimer.out</t>
  </si>
  <si>
    <t>18_Water-Pyridine_1.10_dimer.out</t>
  </si>
  <si>
    <t>18_Water-Pyridine_1.25_dimer.out</t>
  </si>
  <si>
    <t>18_Water-Pyridine_1.50_dimer.out</t>
  </si>
  <si>
    <t>18_Water-Pyridine_2.00_dimer.out</t>
  </si>
  <si>
    <t>19_MeOH-Pyridine_0.90_dimer.out</t>
  </si>
  <si>
    <t>19_MeOH-Pyridine_0.95_dimer.out</t>
  </si>
  <si>
    <t>19_MeOH-Pyridine_1.00_dimer.out</t>
  </si>
  <si>
    <t>19_MeOH-Pyridine_1.05_dimer.out</t>
  </si>
  <si>
    <t>19_MeOH-Pyridine_1.10_dimer.out</t>
  </si>
  <si>
    <t>19_MeOH-Pyridine_1.25_dimer.out</t>
  </si>
  <si>
    <t>19_MeOH-Pyridine_1.50_dimer.out</t>
  </si>
  <si>
    <t>19_MeOH-Pyridine_2.00_dimer.out</t>
  </si>
  <si>
    <t>20_AcOH-AcOH_0.90_dimer.out</t>
  </si>
  <si>
    <t>20_AcOH-AcOH_0.95_dimer.out</t>
  </si>
  <si>
    <t>20_AcOH-AcOH_1.00_dimer.out</t>
  </si>
  <si>
    <t>20_AcOH-AcOH_1.05_dimer.out</t>
  </si>
  <si>
    <t>20_AcOH-AcOH_1.10_dimer.out</t>
  </si>
  <si>
    <t>20_AcOH-AcOH_1.25_dimer.out</t>
  </si>
  <si>
    <t>20_AcOH-AcOH_1.50_dimer.out</t>
  </si>
  <si>
    <t>20_AcOH-AcOH_2.00_dimer.out</t>
  </si>
  <si>
    <t>21_AcNH2-AcNH2_0.90_dimer.out</t>
  </si>
  <si>
    <t>21_AcNH2-AcNH2_0.95_dimer.out</t>
  </si>
  <si>
    <t>21_AcNH2-AcNH2_1.00_dimer.out</t>
  </si>
  <si>
    <t>21_AcNH2-AcNH2_1.05_dimer.out</t>
  </si>
  <si>
    <t>21_AcNH2-AcNH2_1.10_dimer.out</t>
  </si>
  <si>
    <t>21_AcNH2-AcNH2_1.25_dimer.out</t>
  </si>
  <si>
    <t>21_AcNH2-AcNH2_1.50_dimer.out</t>
  </si>
  <si>
    <t>21_AcNH2-AcNH2_2.00_dimer.out</t>
  </si>
  <si>
    <t>22_AcOH-Uracil_0.90_dimer.out</t>
  </si>
  <si>
    <t>22_AcOH-Uracil_0.95_dimer.out</t>
  </si>
  <si>
    <t>22_AcOH-Uracil_1.00_dimer.out</t>
  </si>
  <si>
    <t>22_AcOH-Uracil_1.05_dimer.out</t>
  </si>
  <si>
    <t>22_AcOH-Uracil_1.10_dimer.out</t>
  </si>
  <si>
    <t>22_AcOH-Uracil_1.25_dimer.out</t>
  </si>
  <si>
    <t>22_AcOH-Uracil_1.50_dimer.out</t>
  </si>
  <si>
    <t>22_AcOH-Uracil_2.00_dimer.out</t>
  </si>
  <si>
    <t>23_AcNH2-Uracil_0.90_dimer.out</t>
  </si>
  <si>
    <t>23_AcNH2-Uracil_0.95_dimer.out</t>
  </si>
  <si>
    <t>23_AcNH2-Uracil_1.00_dimer.out</t>
  </si>
  <si>
    <t>23_AcNH2-Uracil_1.05_dimer.out</t>
  </si>
  <si>
    <t>23_AcNH2-Uracil_1.10_dimer.out</t>
  </si>
  <si>
    <t>23_AcNH2-Uracil_1.25_dimer.out</t>
  </si>
  <si>
    <t>23_AcNH2-Uracil_1.50_dimer.out</t>
  </si>
  <si>
    <t>23_AcNH2-Uracil_2.00_dimer.out</t>
  </si>
  <si>
    <t>24_Benzene-Benzene_pi-pi_0.90_dimer.out</t>
  </si>
  <si>
    <t>24_Benzene-Benzene_pi-pi_0.95_dimer.out</t>
  </si>
  <si>
    <t>24_Benzene-Benzene_pi-pi_1.00_dimer.out</t>
  </si>
  <si>
    <t>24_Benzene-Benzene_pi-pi_1.05_dimer.out</t>
  </si>
  <si>
    <t>24_Benzene-Benzene_pi-pi_1.10_dimer.out</t>
  </si>
  <si>
    <t>24_Benzene-Benzene_pi-pi_1.25_dimer.out</t>
  </si>
  <si>
    <t>24_Benzene-Benzene_pi-pi_1.50_dimer.out</t>
  </si>
  <si>
    <t>24_Benzene-Benzene_pi-pi_2.00_dimer.out</t>
  </si>
  <si>
    <t>25_Pyridine-Pyridine_pi-pi_0.90_dimer.out</t>
  </si>
  <si>
    <t>25_Pyridine-Pyridine_pi-pi_0.95_dimer.out</t>
  </si>
  <si>
    <t>25_Pyridine-Pyridine_pi-pi_1.00_dimer.out</t>
  </si>
  <si>
    <t>25_Pyridine-Pyridine_pi-pi_1.05_dimer.out</t>
  </si>
  <si>
    <t>25_Pyridine-Pyridine_pi-pi_1.10_dimer.out</t>
  </si>
  <si>
    <t>25_Pyridine-Pyridine_pi-pi_1.25_dimer.out</t>
  </si>
  <si>
    <t>25_Pyridine-Pyridine_pi-pi_1.50_dimer.out</t>
  </si>
  <si>
    <t>25_Pyridine-Pyridine_pi-pi_2.00_dimer.out</t>
  </si>
  <si>
    <t>26_Uracil-Uracil_pi-pi_0.90_dimer.out</t>
  </si>
  <si>
    <t>26_Uracil-Uracil_pi-pi_0.95_dimer.out</t>
  </si>
  <si>
    <t>26_Uracil-Uracil_pi-pi_1.00_dimer.out</t>
  </si>
  <si>
    <t>26_Uracil-Uracil_pi-pi_1.05_dimer.out</t>
  </si>
  <si>
    <t>26_Uracil-Uracil_pi-pi_1.10_dimer.out</t>
  </si>
  <si>
    <t>26_Uracil-Uracil_pi-pi_1.25_dimer.out</t>
  </si>
  <si>
    <t>26_Uracil-Uracil_pi-pi_1.50_dimer.out</t>
  </si>
  <si>
    <t>26_Uracil-Uracil_pi-pi_2.00_dimer.out</t>
  </si>
  <si>
    <t>27_Benzene-Pyridine_pi-pi_0.90_dimer.out</t>
  </si>
  <si>
    <t>27_Benzene-Pyridine_pi-pi_0.95_dimer.out</t>
  </si>
  <si>
    <t>27_Benzene-Pyridine_pi-pi_1.00_dimer.out</t>
  </si>
  <si>
    <t>27_Benzene-Pyridine_pi-pi_1.05_dimer.out</t>
  </si>
  <si>
    <t>27_Benzene-Pyridine_pi-pi_1.10_dimer.out</t>
  </si>
  <si>
    <t>27_Benzene-Pyridine_pi-pi_1.25_dimer.out</t>
  </si>
  <si>
    <t>27_Benzene-Pyridine_pi-pi_1.50_dimer.out</t>
  </si>
  <si>
    <t>27_Benzene-Pyridine_pi-pi_2.00_dimer.out</t>
  </si>
  <si>
    <t>28_Benzene-Uracil_pi-pi_0.90_dimer.out</t>
  </si>
  <si>
    <t>28_Benzene-Uracil_pi-pi_0.95_dimer.out</t>
  </si>
  <si>
    <t>28_Benzene-Uracil_pi-pi_1.00_dimer.out</t>
  </si>
  <si>
    <t>28_Benzene-Uracil_pi-pi_1.05_dimer.out</t>
  </si>
  <si>
    <t>28_Benzene-Uracil_pi-pi_1.10_dimer.out</t>
  </si>
  <si>
    <t>28_Benzene-Uracil_pi-pi_1.25_dimer.out</t>
  </si>
  <si>
    <t>28_Benzene-Uracil_pi-pi_1.50_dimer.out</t>
  </si>
  <si>
    <t>28_Benzene-Uracil_pi-pi_2.00_dimer.out</t>
  </si>
  <si>
    <t>29_Pyridine-Uracil_pi-pi_0.90_dimer.out</t>
  </si>
  <si>
    <t>29_Pyridine-Uracil_pi-pi_0.95_dimer.out</t>
  </si>
  <si>
    <t>29_Pyridine-Uracil_pi-pi_1.00_dimer.out</t>
  </si>
  <si>
    <t>29_Pyridine-Uracil_pi-pi_1.05_dimer.out</t>
  </si>
  <si>
    <t>29_Pyridine-Uracil_pi-pi_1.10_dimer.out</t>
  </si>
  <si>
    <t>29_Pyridine-Uracil_pi-pi_1.25_dimer.out</t>
  </si>
  <si>
    <t>29_Pyridine-Uracil_pi-pi_1.50_dimer.out</t>
  </si>
  <si>
    <t>29_Pyridine-Uracil_pi-pi_2.00_dimer.out</t>
  </si>
  <si>
    <t>30_Benzene-Ethene_0.90_dimer.out</t>
  </si>
  <si>
    <t>30_Benzene-Ethene_0.95_dimer.out</t>
  </si>
  <si>
    <t>30_Benzene-Ethene_1.00_dimer.out</t>
  </si>
  <si>
    <t>30_Benzene-Ethene_1.05_dimer.out</t>
  </si>
  <si>
    <t>30_Benzene-Ethene_1.10_dimer.out</t>
  </si>
  <si>
    <t>30_Benzene-Ethene_1.25_dimer.out</t>
  </si>
  <si>
    <t>30_Benzene-Ethene_1.50_dimer.out</t>
  </si>
  <si>
    <t>30_Benzene-Ethene_2.00_dimer.out</t>
  </si>
  <si>
    <t>31_Uracil-Ethene_0.90_dimer.out</t>
  </si>
  <si>
    <t>31_Uracil-Ethene_0.95_dimer.out</t>
  </si>
  <si>
    <t>31_Uracil-Ethene_1.00_dimer.out</t>
  </si>
  <si>
    <t>31_Uracil-Ethene_1.05_dimer.out</t>
  </si>
  <si>
    <t>31_Uracil-Ethene_1.10_dimer.out</t>
  </si>
  <si>
    <t>31_Uracil-Ethene_1.25_dimer.out</t>
  </si>
  <si>
    <t>31_Uracil-Ethene_1.50_dimer.out</t>
  </si>
  <si>
    <t>31_Uracil-Ethene_2.00_dimer.out</t>
  </si>
  <si>
    <t>32_Uracil-Ethyne_0.90_dimer.out</t>
  </si>
  <si>
    <t>32_Uracil-Ethyne_0.95_dimer.out</t>
  </si>
  <si>
    <t>32_Uracil-Ethyne_1.00_dimer.out</t>
  </si>
  <si>
    <t>32_Uracil-Ethyne_1.05_dimer.out</t>
  </si>
  <si>
    <t>32_Uracil-Ethyne_1.10_dimer.out</t>
  </si>
  <si>
    <t>32_Uracil-Ethyne_1.25_dimer.out</t>
  </si>
  <si>
    <t>32_Uracil-Ethyne_1.50_dimer.out</t>
  </si>
  <si>
    <t>32_Uracil-Ethyne_2.00_dimer.out</t>
  </si>
  <si>
    <t>33_Pyridine-Ethene_0.90_dimer.out</t>
  </si>
  <si>
    <t>33_Pyridine-Ethene_0.95_dimer.out</t>
  </si>
  <si>
    <t>33_Pyridine-Ethene_1.00_dimer.out</t>
  </si>
  <si>
    <t>33_Pyridine-Ethene_1.05_dimer.out</t>
  </si>
  <si>
    <t>33_Pyridine-Ethene_1.10_dimer.out</t>
  </si>
  <si>
    <t>33_Pyridine-Ethene_1.25_dimer.out</t>
  </si>
  <si>
    <t>33_Pyridine-Ethene_1.50_dimer.out</t>
  </si>
  <si>
    <t>33_Pyridine-Ethene_2.00_dimer.out</t>
  </si>
  <si>
    <t>34_Pentane-Pentane_0.90_dimer.out</t>
  </si>
  <si>
    <t>34_Pentane-Pentane_0.95_dimer.out</t>
  </si>
  <si>
    <t>34_Pentane-Pentane_1.00_dimer.out</t>
  </si>
  <si>
    <t>34_Pentane-Pentane_1.05_dimer.out</t>
  </si>
  <si>
    <t>34_Pentane-Pentane_1.10_dimer.out</t>
  </si>
  <si>
    <t>34_Pentane-Pentane_1.25_dimer.out</t>
  </si>
  <si>
    <t>34_Pentane-Pentane_1.50_dimer.out</t>
  </si>
  <si>
    <t>34_Pentane-Pentane_2.00_dimer.out</t>
  </si>
  <si>
    <t>35_Neopentane-Pentane_0.90_dimer.out</t>
  </si>
  <si>
    <t>35_Neopentane-Pentane_0.95_dimer.out</t>
  </si>
  <si>
    <t>35_Neopentane-Pentane_1.00_dimer.out</t>
  </si>
  <si>
    <t>35_Neopentane-Pentane_1.05_dimer.out</t>
  </si>
  <si>
    <t>35_Neopentane-Pentane_1.10_dimer.out</t>
  </si>
  <si>
    <t>35_Neopentane-Pentane_1.25_dimer.out</t>
  </si>
  <si>
    <t>35_Neopentane-Pentane_1.50_dimer.out</t>
  </si>
  <si>
    <t>35_Neopentane-Pentane_2.00_dimer.out</t>
  </si>
  <si>
    <t>36_Neopentane-Neopentane_0.90_dimer.out</t>
  </si>
  <si>
    <t>36_Neopentane-Neopentane_0.95_dimer.out</t>
  </si>
  <si>
    <t>36_Neopentane-Neopentane_1.00_dimer.out</t>
  </si>
  <si>
    <t>36_Neopentane-Neopentane_1.05_dimer.out</t>
  </si>
  <si>
    <t>36_Neopentane-Neopentane_1.10_dimer.out</t>
  </si>
  <si>
    <t>36_Neopentane-Neopentane_1.25_dimer.out</t>
  </si>
  <si>
    <t>36_Neopentane-Neopentane_1.50_dimer.out</t>
  </si>
  <si>
    <t>36_Neopentane-Neopentane_2.00_dimer.out</t>
  </si>
  <si>
    <t>37_Cyclopentane-Neopentane_0.90_dimer.out</t>
  </si>
  <si>
    <t>37_Cyclopentane-Neopentane_0.95_dimer.out</t>
  </si>
  <si>
    <t>37_Cyclopentane-Neopentane_1.00_dimer.out</t>
  </si>
  <si>
    <t>37_Cyclopentane-Neopentane_1.05_dimer.out</t>
  </si>
  <si>
    <t>37_Cyclopentane-Neopentane_1.10_dimer.out</t>
  </si>
  <si>
    <t>37_Cyclopentane-Neopentane_1.25_dimer.out</t>
  </si>
  <si>
    <t>37_Cyclopentane-Neopentane_1.50_dimer.out</t>
  </si>
  <si>
    <t>37_Cyclopentane-Neopentane_2.00_dimer.out</t>
  </si>
  <si>
    <t>38_Cyclopentane-Cyclopentane_0.90_dimer.out</t>
  </si>
  <si>
    <t>38_Cyclopentane-Cyclopentane_0.95_dimer.out</t>
  </si>
  <si>
    <t>38_Cyclopentane-Cyclopentane_1.00_dimer.out</t>
  </si>
  <si>
    <t>38_Cyclopentane-Cyclopentane_1.05_dimer.out</t>
  </si>
  <si>
    <t>38_Cyclopentane-Cyclopentane_1.10_dimer.out</t>
  </si>
  <si>
    <t>38_Cyclopentane-Cyclopentane_1.25_dimer.out</t>
  </si>
  <si>
    <t>38_Cyclopentane-Cyclopentane_1.50_dimer.out</t>
  </si>
  <si>
    <t>38_Cyclopentane-Cyclopentane_2.00_dimer.out</t>
  </si>
  <si>
    <t>39_Benzene-Cyclopentane_0.90_dimer.out</t>
  </si>
  <si>
    <t>39_Benzene-Cyclopentane_0.95_dimer.out</t>
  </si>
  <si>
    <t>39_Benzene-Cyclopentane_1.00_dimer.out</t>
  </si>
  <si>
    <t>39_Benzene-Cyclopentane_1.05_dimer.out</t>
  </si>
  <si>
    <t>39_Benzene-Cyclopentane_1.10_dimer.out</t>
  </si>
  <si>
    <t>39_Benzene-Cyclopentane_1.25_dimer.out</t>
  </si>
  <si>
    <t>39_Benzene-Cyclopentane_1.50_dimer.out</t>
  </si>
  <si>
    <t>39_Benzene-Cyclopentane_2.00_dimer.out</t>
  </si>
  <si>
    <t>40_Benzene-Neopentane_0.90_dimer.out</t>
  </si>
  <si>
    <t>40_Benzene-Neopentane_0.95_dimer.out</t>
  </si>
  <si>
    <t>40_Benzene-Neopentane_1.00_dimer.out</t>
  </si>
  <si>
    <t>40_Benzene-Neopentane_1.05_dimer.out</t>
  </si>
  <si>
    <t>40_Benzene-Neopentane_1.10_dimer.out</t>
  </si>
  <si>
    <t>40_Benzene-Neopentane_1.25_dimer.out</t>
  </si>
  <si>
    <t>40_Benzene-Neopentane_1.50_dimer.out</t>
  </si>
  <si>
    <t>40_Benzene-Neopentane_2.00_dimer.out</t>
  </si>
  <si>
    <t>41_Uracil-Pentane_0.90_dimer.out</t>
  </si>
  <si>
    <t>41_Uracil-Pentane_0.95_dimer.out</t>
  </si>
  <si>
    <t>41_Uracil-Pentane_1.00_dimer.out</t>
  </si>
  <si>
    <t>41_Uracil-Pentane_1.05_dimer.out</t>
  </si>
  <si>
    <t>41_Uracil-Pentane_1.10_dimer.out</t>
  </si>
  <si>
    <t>41_Uracil-Pentane_1.25_dimer.out</t>
  </si>
  <si>
    <t>41_Uracil-Pentane_1.50_dimer.out</t>
  </si>
  <si>
    <t>41_Uracil-Pentane_2.00_dimer.out</t>
  </si>
  <si>
    <t>42_Uracil-Cyclopentane_0.90_dimer.out</t>
  </si>
  <si>
    <t>42_Uracil-Cyclopentane_0.95_dimer.out</t>
  </si>
  <si>
    <t>42_Uracil-Cyclopentane_1.00_dimer.out</t>
  </si>
  <si>
    <t>42_Uracil-Cyclopentane_1.05_dimer.out</t>
  </si>
  <si>
    <t>42_Uracil-Cyclopentane_1.10_dimer.out</t>
  </si>
  <si>
    <t>42_Uracil-Cyclopentane_1.25_dimer.out</t>
  </si>
  <si>
    <t>42_Uracil-Cyclopentane_1.50_dimer.out</t>
  </si>
  <si>
    <t>42_Uracil-Cyclopentane_2.00_dimer.out</t>
  </si>
  <si>
    <t>43_Uracil-Neopentane_0.90_dimer.out</t>
  </si>
  <si>
    <t>43_Uracil-Neopentane_0.95_dimer.out</t>
  </si>
  <si>
    <t>43_Uracil-Neopentane_1.00_dimer.out</t>
  </si>
  <si>
    <t>43_Uracil-Neopentane_1.05_dimer.out</t>
  </si>
  <si>
    <t>43_Uracil-Neopentane_1.10_dimer.out</t>
  </si>
  <si>
    <t>43_Uracil-Neopentane_1.25_dimer.out</t>
  </si>
  <si>
    <t>43_Uracil-Neopentane_1.50_dimer.out</t>
  </si>
  <si>
    <t>43_Uracil-Neopentane_2.00_dimer.out</t>
  </si>
  <si>
    <t>44_Ethene-Pentane_0.90_dimer.out</t>
  </si>
  <si>
    <t>44_Ethene-Pentane_0.95_dimer.out</t>
  </si>
  <si>
    <t>44_Ethene-Pentane_1.00_dimer.out</t>
  </si>
  <si>
    <t>44_Ethene-Pentane_1.05_dimer.out</t>
  </si>
  <si>
    <t>44_Ethene-Pentane_1.10_dimer.out</t>
  </si>
  <si>
    <t>44_Ethene-Pentane_1.25_dimer.out</t>
  </si>
  <si>
    <t>44_Ethene-Pentane_1.50_dimer.out</t>
  </si>
  <si>
    <t>44_Ethene-Pentane_2.00_dimer.out</t>
  </si>
  <si>
    <t>45_Ethyne-Pentane_0.90_dimer.out</t>
  </si>
  <si>
    <t>45_Ethyne-Pentane_0.95_dimer.out</t>
  </si>
  <si>
    <t>45_Ethyne-Pentane_1.00_dimer.out</t>
  </si>
  <si>
    <t>45_Ethyne-Pentane_1.05_dimer.out</t>
  </si>
  <si>
    <t>45_Ethyne-Pentane_1.10_dimer.out</t>
  </si>
  <si>
    <t>45_Ethyne-Pentane_1.25_dimer.out</t>
  </si>
  <si>
    <t>45_Ethyne-Pentane_1.50_dimer.out</t>
  </si>
  <si>
    <t>45_Ethyne-Pentane_2.00_dimer.out</t>
  </si>
  <si>
    <t>46_Peptide-Pentane_0.90_dimer.out</t>
  </si>
  <si>
    <t>46_Peptide-Pentane_0.95_dimer.out</t>
  </si>
  <si>
    <t>46_Peptide-Pentane_1.00_dimer.out</t>
  </si>
  <si>
    <t>46_Peptide-Pentane_1.05_dimer.out</t>
  </si>
  <si>
    <t>46_Peptide-Pentane_1.10_dimer.out</t>
  </si>
  <si>
    <t>46_Peptide-Pentane_1.25_dimer.out</t>
  </si>
  <si>
    <t>46_Peptide-Pentane_1.50_dimer.out</t>
  </si>
  <si>
    <t>46_Peptide-Pentane_2.00_dimer.out</t>
  </si>
  <si>
    <t>47_Benzene-Benzene_TS_0.90_dimer.out</t>
  </si>
  <si>
    <t>47_Benzene-Benzene_TS_0.95_dimer.out</t>
  </si>
  <si>
    <t>47_Benzene-Benzene_TS_1.00_dimer.out</t>
  </si>
  <si>
    <t>47_Benzene-Benzene_TS_1.05_dimer.out</t>
  </si>
  <si>
    <t>47_Benzene-Benzene_TS_1.10_dimer.out</t>
  </si>
  <si>
    <t>47_Benzene-Benzene_TS_1.25_dimer.out</t>
  </si>
  <si>
    <t>47_Benzene-Benzene_TS_1.50_dimer.out</t>
  </si>
  <si>
    <t>47_Benzene-Benzene_TS_2.00_dimer.out</t>
  </si>
  <si>
    <t>48_Pyridine-Pyridine_TS_0.90_dimer.out</t>
  </si>
  <si>
    <t>48_Pyridine-Pyridine_TS_0.95_dimer.out</t>
  </si>
  <si>
    <t>48_Pyridine-Pyridine_TS_1.00_dimer.out</t>
  </si>
  <si>
    <t>48_Pyridine-Pyridine_TS_1.05_dimer.out</t>
  </si>
  <si>
    <t>48_Pyridine-Pyridine_TS_1.10_dimer.out</t>
  </si>
  <si>
    <t>48_Pyridine-Pyridine_TS_1.25_dimer.out</t>
  </si>
  <si>
    <t>48_Pyridine-Pyridine_TS_1.50_dimer.out</t>
  </si>
  <si>
    <t>48_Pyridine-Pyridine_TS_2.00_dimer.out</t>
  </si>
  <si>
    <t>49_Benzene-Pyridine_TS_0.90_dimer.out</t>
  </si>
  <si>
    <t>49_Benzene-Pyridine_TS_0.95_dimer.out</t>
  </si>
  <si>
    <t>49_Benzene-Pyridine_TS_1.00_dimer.out</t>
  </si>
  <si>
    <t>49_Benzene-Pyridine_TS_1.05_dimer.out</t>
  </si>
  <si>
    <t>49_Benzene-Pyridine_TS_1.10_dimer.out</t>
  </si>
  <si>
    <t>49_Benzene-Pyridine_TS_1.25_dimer.out</t>
  </si>
  <si>
    <t>49_Benzene-Pyridine_TS_1.50_dimer.out</t>
  </si>
  <si>
    <t>49_Benzene-Pyridine_TS_2.00_dimer.out</t>
  </si>
  <si>
    <t>50_Benzene-Ethyne_CH-pi_0.90_dimer.out</t>
  </si>
  <si>
    <t>50_Benzene-Ethyne_CH-pi_0.95_dimer.out</t>
  </si>
  <si>
    <t>50_Benzene-Ethyne_CH-pi_1.00_dimer.out</t>
  </si>
  <si>
    <t>50_Benzene-Ethyne_CH-pi_1.05_dimer.out</t>
  </si>
  <si>
    <t>50_Benzene-Ethyne_CH-pi_1.10_dimer.out</t>
  </si>
  <si>
    <t>50_Benzene-Ethyne_CH-pi_1.25_dimer.out</t>
  </si>
  <si>
    <t>50_Benzene-Ethyne_CH-pi_1.50_dimer.out</t>
  </si>
  <si>
    <t>50_Benzene-Ethyne_CH-pi_2.00_dimer.out</t>
  </si>
  <si>
    <t>51_Ethyne-Ethyne_TS_0.90_dimer.out</t>
  </si>
  <si>
    <t>51_Ethyne-Ethyne_TS_0.95_dimer.out</t>
  </si>
  <si>
    <t>51_Ethyne-Ethyne_TS_1.00_dimer.out</t>
  </si>
  <si>
    <t>51_Ethyne-Ethyne_TS_1.05_dimer.out</t>
  </si>
  <si>
    <t>51_Ethyne-Ethyne_TS_1.10_dimer.out</t>
  </si>
  <si>
    <t>51_Ethyne-Ethyne_TS_1.25_dimer.out</t>
  </si>
  <si>
    <t>51_Ethyne-Ethyne_TS_1.50_dimer.out</t>
  </si>
  <si>
    <t>51_Ethyne-Ethyne_TS_2.00_dimer.out</t>
  </si>
  <si>
    <t>52_Benzene-AcOH_OH-pi_0.90_dimer.out</t>
  </si>
  <si>
    <t>52_Benzene-AcOH_OH-pi_0.95_dimer.out</t>
  </si>
  <si>
    <t>52_Benzene-AcOH_OH-pi_1.00_dimer.out</t>
  </si>
  <si>
    <t>52_Benzene-AcOH_OH-pi_1.05_dimer.out</t>
  </si>
  <si>
    <t>52_Benzene-AcOH_OH-pi_1.10_dimer.out</t>
  </si>
  <si>
    <t>52_Benzene-AcOH_OH-pi_1.25_dimer.out</t>
  </si>
  <si>
    <t>52_Benzene-AcOH_OH-pi_1.50_dimer.out</t>
  </si>
  <si>
    <t>52_Benzene-AcOH_OH-pi_2.00_dimer.out</t>
  </si>
  <si>
    <t>53_Benzene-AcNH2_NH-pi_0.90_dimer.out</t>
  </si>
  <si>
    <t>53_Benzene-AcNH2_NH-pi_0.95_dimer.out</t>
  </si>
  <si>
    <t>53_Benzene-AcNH2_NH-pi_1.00_dimer.out</t>
  </si>
  <si>
    <t>53_Benzene-AcNH2_NH-pi_1.05_dimer.out</t>
  </si>
  <si>
    <t>53_Benzene-AcNH2_NH-pi_1.10_dimer.out</t>
  </si>
  <si>
    <t>53_Benzene-AcNH2_NH-pi_1.25_dimer.out</t>
  </si>
  <si>
    <t>53_Benzene-AcNH2_NH-pi_1.50_dimer.out</t>
  </si>
  <si>
    <t>53_Benzene-AcNH2_NH-pi_2.00_dimer.out</t>
  </si>
  <si>
    <t>54_Benzene-Water_OH-pi_0.90_dimer.out</t>
  </si>
  <si>
    <t>54_Benzene-Water_OH-pi_0.95_dimer.out</t>
  </si>
  <si>
    <t>54_Benzene-Water_OH-pi_1.00_dimer.out</t>
  </si>
  <si>
    <t>54_Benzene-Water_OH-pi_1.05_dimer.out</t>
  </si>
  <si>
    <t>54_Benzene-Water_OH-pi_1.10_dimer.out</t>
  </si>
  <si>
    <t>54_Benzene-Water_OH-pi_1.25_dimer.out</t>
  </si>
  <si>
    <t>54_Benzene-Water_OH-pi_1.50_dimer.out</t>
  </si>
  <si>
    <t>54_Benzene-Water_OH-pi_2.00_dimer.out</t>
  </si>
  <si>
    <t>55_Benzene-MeOH_OH-pi_0.90_dimer.out</t>
  </si>
  <si>
    <t>55_Benzene-MeOH_OH-pi_0.95_dimer.out</t>
  </si>
  <si>
    <t>55_Benzene-MeOH_OH-pi_1.00_dimer.out</t>
  </si>
  <si>
    <t>55_Benzene-MeOH_OH-pi_1.05_dimer.out</t>
  </si>
  <si>
    <t>55_Benzene-MeOH_OH-pi_1.10_dimer.out</t>
  </si>
  <si>
    <t>55_Benzene-MeOH_OH-pi_1.25_dimer.out</t>
  </si>
  <si>
    <t>55_Benzene-MeOH_OH-pi_1.50_dimer.out</t>
  </si>
  <si>
    <t>55_Benzene-MeOH_OH-pi_2.00_dimer.out</t>
  </si>
  <si>
    <t>56_Benzene-MeNH2_NH-pi_0.90_dimer.out</t>
  </si>
  <si>
    <t>56_Benzene-MeNH2_NH-pi_0.95_dimer.out</t>
  </si>
  <si>
    <t>56_Benzene-MeNH2_NH-pi_1.00_dimer.out</t>
  </si>
  <si>
    <t>56_Benzene-MeNH2_NH-pi_1.05_dimer.out</t>
  </si>
  <si>
    <t>56_Benzene-MeNH2_NH-pi_1.10_dimer.out</t>
  </si>
  <si>
    <t>56_Benzene-MeNH2_NH-pi_1.25_dimer.out</t>
  </si>
  <si>
    <t>56_Benzene-MeNH2_NH-pi_1.50_dimer.out</t>
  </si>
  <si>
    <t>56_Benzene-MeNH2_NH-pi_2.00_dimer.out</t>
  </si>
  <si>
    <t>57_Benzene-Peptide_NH-pi_0.90_dimer.out</t>
  </si>
  <si>
    <t>57_Benzene-Peptide_NH-pi_0.95_dimer.out</t>
  </si>
  <si>
    <t>57_Benzene-Peptide_NH-pi_1.00_dimer.out</t>
  </si>
  <si>
    <t>57_Benzene-Peptide_NH-pi_1.05_dimer.out</t>
  </si>
  <si>
    <t>57_Benzene-Peptide_NH-pi_1.10_dimer.out</t>
  </si>
  <si>
    <t>57_Benzene-Peptide_NH-pi_1.25_dimer.out</t>
  </si>
  <si>
    <t>57_Benzene-Peptide_NH-pi_1.50_dimer.out</t>
  </si>
  <si>
    <t>57_Benzene-Peptide_NH-pi_2.00_dimer.out</t>
  </si>
  <si>
    <t>58_Pyridine-Pyridine_CH-N_0.90_dimer.out</t>
  </si>
  <si>
    <t>58_Pyridine-Pyridine_CH-N_0.95_dimer.out</t>
  </si>
  <si>
    <t>58_Pyridine-Pyridine_CH-N_1.00_dimer.out</t>
  </si>
  <si>
    <t>58_Pyridine-Pyridine_CH-N_1.05_dimer.out</t>
  </si>
  <si>
    <t>58_Pyridine-Pyridine_CH-N_1.10_dimer.out</t>
  </si>
  <si>
    <t>58_Pyridine-Pyridine_CH-N_1.25_dimer.out</t>
  </si>
  <si>
    <t>58_Pyridine-Pyridine_CH-N_1.50_dimer.out</t>
  </si>
  <si>
    <t>58_Pyridine-Pyridine_CH-N_2.00_dimer.out</t>
  </si>
  <si>
    <t>59_Ethyne-Water_CH-O_0.90_dimer.out</t>
  </si>
  <si>
    <t>59_Ethyne-Water_CH-O_0.95_dimer.out</t>
  </si>
  <si>
    <t>59_Ethyne-Water_CH-O_1.00_dimer.out</t>
  </si>
  <si>
    <t>59_Ethyne-Water_CH-O_1.05_dimer.out</t>
  </si>
  <si>
    <t>59_Ethyne-Water_CH-O_1.10_dimer.out</t>
  </si>
  <si>
    <t>59_Ethyne-Water_CH-O_1.25_dimer.out</t>
  </si>
  <si>
    <t>59_Ethyne-Water_CH-O_1.50_dimer.out</t>
  </si>
  <si>
    <t>59_Ethyne-Water_CH-O_2.00_dimer.out</t>
  </si>
  <si>
    <t>60_Ethyne-AcOH_OH-pi_0.90_dimer.out</t>
  </si>
  <si>
    <t>60_Ethyne-AcOH_OH-pi_0.95_dimer.out</t>
  </si>
  <si>
    <t>60_Ethyne-AcOH_OH-pi_1.00_dimer.out</t>
  </si>
  <si>
    <t>60_Ethyne-AcOH_OH-pi_1.05_dimer.out</t>
  </si>
  <si>
    <t>60_Ethyne-AcOH_OH-pi_1.10_dimer.out</t>
  </si>
  <si>
    <t>60_Ethyne-AcOH_OH-pi_1.25_dimer.out</t>
  </si>
  <si>
    <t>60_Ethyne-AcOH_OH-pi_1.50_dimer.out</t>
  </si>
  <si>
    <t>60_Ethyne-AcOH_OH-pi_2.00_dimer.out</t>
  </si>
  <si>
    <t>61_Pentane-AcOH_0.90_dimer.out</t>
  </si>
  <si>
    <t>61_Pentane-AcOH_0.95_dimer.out</t>
  </si>
  <si>
    <t>61_Pentane-AcOH_1.00_dimer.out</t>
  </si>
  <si>
    <t>61_Pentane-AcOH_1.05_dimer.out</t>
  </si>
  <si>
    <t>61_Pentane-AcOH_1.10_dimer.out</t>
  </si>
  <si>
    <t>61_Pentane-AcOH_1.25_dimer.out</t>
  </si>
  <si>
    <t>61_Pentane-AcOH_1.50_dimer.out</t>
  </si>
  <si>
    <t>61_Pentane-AcOH_2.00_dimer.out</t>
  </si>
  <si>
    <t>62_Pentane-AcNH2_0.90_dimer.out</t>
  </si>
  <si>
    <t>62_Pentane-AcNH2_0.95_dimer.out</t>
  </si>
  <si>
    <t>62_Pentane-AcNH2_1.00_dimer.out</t>
  </si>
  <si>
    <t>62_Pentane-AcNH2_1.05_dimer.out</t>
  </si>
  <si>
    <t>62_Pentane-AcNH2_1.10_dimer.out</t>
  </si>
  <si>
    <t>62_Pentane-AcNH2_1.25_dimer.out</t>
  </si>
  <si>
    <t>62_Pentane-AcNH2_1.50_dimer.out</t>
  </si>
  <si>
    <t>62_Pentane-AcNH2_2.00_dimer.out</t>
  </si>
  <si>
    <t>63_Benzene-AcOH_0.90_dimer.out</t>
  </si>
  <si>
    <t>63_Benzene-AcOH_0.95_dimer.out</t>
  </si>
  <si>
    <t>63_Benzene-AcOH_1.00_dimer.out</t>
  </si>
  <si>
    <t>63_Benzene-AcOH_1.05_dimer.out</t>
  </si>
  <si>
    <t>63_Benzene-AcOH_1.10_dimer.out</t>
  </si>
  <si>
    <t>63_Benzene-AcOH_1.25_dimer.out</t>
  </si>
  <si>
    <t>63_Benzene-AcOH_1.50_dimer.out</t>
  </si>
  <si>
    <t>63_Benzene-AcOH_2.00_dimer.out</t>
  </si>
  <si>
    <t>64_Peptide-Ethene_0.90_dimer.out</t>
  </si>
  <si>
    <t>64_Peptide-Ethene_0.95_dimer.out</t>
  </si>
  <si>
    <t>64_Peptide-Ethene_1.00_dimer.out</t>
  </si>
  <si>
    <t>64_Peptide-Ethene_1.05_dimer.out</t>
  </si>
  <si>
    <t>64_Peptide-Ethene_1.10_dimer.out</t>
  </si>
  <si>
    <t>64_Peptide-Ethene_1.25_dimer.out</t>
  </si>
  <si>
    <t>64_Peptide-Ethene_1.50_dimer.out</t>
  </si>
  <si>
    <t>64_Peptide-Ethene_2.00_dimer.out</t>
  </si>
  <si>
    <t>65_Pyridine-Ethyne_0.90_dimer.out</t>
  </si>
  <si>
    <t>65_Pyridine-Ethyne_0.95_dimer.out</t>
  </si>
  <si>
    <t>65_Pyridine-Ethyne_1.00_dimer.out</t>
  </si>
  <si>
    <t>65_Pyridine-Ethyne_1.05_dimer.out</t>
  </si>
  <si>
    <t>65_Pyridine-Ethyne_1.10_dimer.out</t>
  </si>
  <si>
    <t>65_Pyridine-Ethyne_1.25_dimer.out</t>
  </si>
  <si>
    <t>65_Pyridine-Ethyne_1.50_dimer.out</t>
  </si>
  <si>
    <t>65_Pyridine-Ethyne_2.00_dimer.out</t>
  </si>
  <si>
    <t>66_MeNH2-Pyridine_0.90_dimer.out</t>
  </si>
  <si>
    <t>66_MeNH2-Pyridine_0.95_dimer.out</t>
  </si>
  <si>
    <t>66_MeNH2-Pyridine_1.00_dimer.out</t>
  </si>
  <si>
    <t>66_MeNH2-Pyridine_1.05_dimer.out</t>
  </si>
  <si>
    <t>66_MeNH2-Pyridine_1.10_dimer.out</t>
  </si>
  <si>
    <t>66_MeNH2-Pyridine_1.25_dimer.out</t>
  </si>
  <si>
    <t>66_MeNH2-Pyridine_1.50_dimer.out</t>
  </si>
  <si>
    <t>66_MeNH2-Pyridine_2.00_dimer.out</t>
  </si>
  <si>
    <t>monomerA</t>
  </si>
  <si>
    <t>monomerB</t>
  </si>
  <si>
    <t>cpA</t>
  </si>
  <si>
    <t>cpB</t>
  </si>
  <si>
    <t>HF/haVQZ</t>
  </si>
  <si>
    <t>HF/haVTZ</t>
  </si>
  <si>
    <t>RAW</t>
  </si>
  <si>
    <t>CP</t>
  </si>
  <si>
    <t>Half</t>
  </si>
  <si>
    <t>MAD</t>
  </si>
  <si>
    <t>Full</t>
  </si>
  <si>
    <t>RMSD</t>
  </si>
  <si>
    <t>H bonds</t>
  </si>
  <si>
    <t>pi stack</t>
  </si>
  <si>
    <t>London</t>
  </si>
  <si>
    <t>mixed</t>
  </si>
  <si>
    <t>DLPNO-CCSD(T1)/haVQZ</t>
  </si>
  <si>
    <t>DLPNO-CCSD(T1)/haVTZ</t>
  </si>
  <si>
    <t>01_Water-Water_0.90.xyz</t>
  </si>
  <si>
    <t>01_Water-Water_0.95.xyz</t>
  </si>
  <si>
    <t>01_Water-Water_1.00.xyz</t>
  </si>
  <si>
    <t>01_Water-Water_1.05.xyz</t>
  </si>
  <si>
    <t>01_Water-Water_1.10.xyz</t>
  </si>
  <si>
    <t>01_Water-Water_1.25.xyz</t>
  </si>
  <si>
    <t>01_Water-Water_1.50.xyz</t>
  </si>
  <si>
    <t>01_Water-Water_2.00.xyz</t>
  </si>
  <si>
    <t>02_Water-MeOH_0.90.xyz</t>
  </si>
  <si>
    <t>02_Water-MeOH_0.95.xyz</t>
  </si>
  <si>
    <t>02_Water-MeOH_1.00.xyz</t>
  </si>
  <si>
    <t>02_Water-MeOH_1.05.xyz</t>
  </si>
  <si>
    <t>02_Water-MeOH_1.10.xyz</t>
  </si>
  <si>
    <t>02_Water-MeOH_1.25.xyz</t>
  </si>
  <si>
    <t>02_Water-MeOH_1.50.xyz</t>
  </si>
  <si>
    <t>02_Water-MeOH_2.00.xyz</t>
  </si>
  <si>
    <t>03_Water-MeNH2_0.90.xyz</t>
  </si>
  <si>
    <t>03_Water-MeNH2_0.95.xyz</t>
  </si>
  <si>
    <t>03_Water-MeNH2_1.00.xyz</t>
  </si>
  <si>
    <t>03_Water-MeNH2_1.05.xyz</t>
  </si>
  <si>
    <t>03_Water-MeNH2_1.10.xyz</t>
  </si>
  <si>
    <t>03_Water-MeNH2_1.25.xyz</t>
  </si>
  <si>
    <t>03_Water-MeNH2_1.50.xyz</t>
  </si>
  <si>
    <t>03_Water-MeNH2_2.00.xyz</t>
  </si>
  <si>
    <t>04_Water-Peptide_0.90.xyz</t>
  </si>
  <si>
    <t>04_Water-Peptide_0.95.xyz</t>
  </si>
  <si>
    <t>04_Water-Peptide_1.00.xyz</t>
  </si>
  <si>
    <t>04_Water-Peptide_1.05.xyz</t>
  </si>
  <si>
    <t>04_Water-Peptide_1.10.xyz</t>
  </si>
  <si>
    <t>04_Water-Peptide_1.25.xyz</t>
  </si>
  <si>
    <t>04_Water-Peptide_1.50.xyz</t>
  </si>
  <si>
    <t>04_Water-Peptide_2.00.xyz</t>
  </si>
  <si>
    <t>05_MeOH-MeOH_0.90.xyz</t>
  </si>
  <si>
    <t>05_MeOH-MeOH_0.95.xyz</t>
  </si>
  <si>
    <t>05_MeOH-MeOH_1.00.xyz</t>
  </si>
  <si>
    <t>05_MeOH-MeOH_1.05.xyz</t>
  </si>
  <si>
    <t>05_MeOH-MeOH_1.10.xyz</t>
  </si>
  <si>
    <t>05_MeOH-MeOH_1.25.xyz</t>
  </si>
  <si>
    <t>05_MeOH-MeOH_1.50.xyz</t>
  </si>
  <si>
    <t>05_MeOH-MeOH_2.00.xyz</t>
  </si>
  <si>
    <t>06_MeOH-MeNH2_0.90.xyz</t>
  </si>
  <si>
    <t>06_MeOH-MeNH2_0.95.xyz</t>
  </si>
  <si>
    <t>06_MeOH-MeNH2_1.00.xyz</t>
  </si>
  <si>
    <t>06_MeOH-MeNH2_1.05.xyz</t>
  </si>
  <si>
    <t>06_MeOH-MeNH2_1.10.xyz</t>
  </si>
  <si>
    <t>06_MeOH-MeNH2_1.25.xyz</t>
  </si>
  <si>
    <t>06_MeOH-MeNH2_1.50.xyz</t>
  </si>
  <si>
    <t>06_MeOH-MeNH2_2.00.xyz</t>
  </si>
  <si>
    <t>07_MeOH-Peptide_0.90.xyz</t>
  </si>
  <si>
    <t>07_MeOH-Peptide_0.95.xyz</t>
  </si>
  <si>
    <t>07_MeOH-Peptide_1.00.xyz</t>
  </si>
  <si>
    <t>07_MeOH-Peptide_1.05.xyz</t>
  </si>
  <si>
    <t>07_MeOH-Peptide_1.10.xyz</t>
  </si>
  <si>
    <t>07_MeOH-Peptide_1.25.xyz</t>
  </si>
  <si>
    <t>07_MeOH-Peptide_1.50.xyz</t>
  </si>
  <si>
    <t>07_MeOH-Peptide_2.00.xyz</t>
  </si>
  <si>
    <t>08_MeOH-Water_0.90.xyz</t>
  </si>
  <si>
    <t>08_MeOH-Water_0.95.xyz</t>
  </si>
  <si>
    <t>08_MeOH-Water_1.00.xyz</t>
  </si>
  <si>
    <t>08_MeOH-Water_1.05.xyz</t>
  </si>
  <si>
    <t>08_MeOH-Water_1.10.xyz</t>
  </si>
  <si>
    <t>08_MeOH-Water_1.25.xyz</t>
  </si>
  <si>
    <t>08_MeOH-Water_1.50.xyz</t>
  </si>
  <si>
    <t>08_MeOH-Water_2.00.xyz</t>
  </si>
  <si>
    <t>09_MeNH2-MeOH_0.90.xyz</t>
  </si>
  <si>
    <t>09_MeNH2-MeOH_0.95.xyz</t>
  </si>
  <si>
    <t>09_MeNH2-MeOH_1.00.xyz</t>
  </si>
  <si>
    <t>09_MeNH2-MeOH_1.05.xyz</t>
  </si>
  <si>
    <t>09_MeNH2-MeOH_1.10.xyz</t>
  </si>
  <si>
    <t>09_MeNH2-MeOH_1.25.xyz</t>
  </si>
  <si>
    <t>09_MeNH2-MeOH_1.50.xyz</t>
  </si>
  <si>
    <t>09_MeNH2-MeOH_2.00.xyz</t>
  </si>
  <si>
    <t>10_MeNH2-MeNH2_0.90.xyz</t>
  </si>
  <si>
    <t>10_MeNH2-MeNH2_0.95.xyz</t>
  </si>
  <si>
    <t>10_MeNH2-MeNH2_1.00.xyz</t>
  </si>
  <si>
    <t>10_MeNH2-MeNH2_1.05.xyz</t>
  </si>
  <si>
    <t>10_MeNH2-MeNH2_1.10.xyz</t>
  </si>
  <si>
    <t>10_MeNH2-MeNH2_1.25.xyz</t>
  </si>
  <si>
    <t>10_MeNH2-MeNH2_1.50.xyz</t>
  </si>
  <si>
    <t>10_MeNH2-MeNH2_2.00.xyz</t>
  </si>
  <si>
    <t>11_MeNH2-Peptide_0.90.xyz</t>
  </si>
  <si>
    <t>11_MeNH2-Peptide_0.95.xyz</t>
  </si>
  <si>
    <t>11_MeNH2-Peptide_1.00.xyz</t>
  </si>
  <si>
    <t>11_MeNH2-Peptide_1.05.xyz</t>
  </si>
  <si>
    <t>11_MeNH2-Peptide_1.10.xyz</t>
  </si>
  <si>
    <t>11_MeNH2-Peptide_1.25.xyz</t>
  </si>
  <si>
    <t>11_MeNH2-Peptide_1.50.xyz</t>
  </si>
  <si>
    <t>11_MeNH2-Peptide_2.00.xyz</t>
  </si>
  <si>
    <t>12_MeNH2-Water_0.90.xyz</t>
  </si>
  <si>
    <t>12_MeNH2-Water_0.95.xyz</t>
  </si>
  <si>
    <t>12_MeNH2-Water_1.00.xyz</t>
  </si>
  <si>
    <t>12_MeNH2-Water_1.05.xyz</t>
  </si>
  <si>
    <t>12_MeNH2-Water_1.10.xyz</t>
  </si>
  <si>
    <t>12_MeNH2-Water_1.25.xyz</t>
  </si>
  <si>
    <t>12_MeNH2-Water_1.50.xyz</t>
  </si>
  <si>
    <t>12_MeNH2-Water_2.00.xyz</t>
  </si>
  <si>
    <t>13_Peptide-MeOH_0.90.xyz</t>
  </si>
  <si>
    <t>13_Peptide-MeOH_0.95.xyz</t>
  </si>
  <si>
    <t>13_Peptide-MeOH_1.00.xyz</t>
  </si>
  <si>
    <t>13_Peptide-MeOH_1.05.xyz</t>
  </si>
  <si>
    <t>13_Peptide-MeOH_1.10.xyz</t>
  </si>
  <si>
    <t>13_Peptide-MeOH_1.25.xyz</t>
  </si>
  <si>
    <t>13_Peptide-MeOH_1.50.xyz</t>
  </si>
  <si>
    <t>13_Peptide-MeOH_2.00.xyz</t>
  </si>
  <si>
    <t>14_Peptide-MeNH2_0.90.xyz</t>
  </si>
  <si>
    <t>14_Peptide-MeNH2_0.95.xyz</t>
  </si>
  <si>
    <t>14_Peptide-MeNH2_1.00.xyz</t>
  </si>
  <si>
    <t>14_Peptide-MeNH2_1.05.xyz</t>
  </si>
  <si>
    <t>14_Peptide-MeNH2_1.10.xyz</t>
  </si>
  <si>
    <t>14_Peptide-MeNH2_1.25.xyz</t>
  </si>
  <si>
    <t>14_Peptide-MeNH2_1.50.xyz</t>
  </si>
  <si>
    <t>14_Peptide-MeNH2_2.00.xyz</t>
  </si>
  <si>
    <t>15_Peptide-Peptide_0.90.xyz</t>
  </si>
  <si>
    <t>15_Peptide-Peptide_0.95.xyz</t>
  </si>
  <si>
    <t>15_Peptide-Peptide_1.00.xyz</t>
  </si>
  <si>
    <t>15_Peptide-Peptide_1.05.xyz</t>
  </si>
  <si>
    <t>15_Peptide-Peptide_1.10.xyz</t>
  </si>
  <si>
    <t>15_Peptide-Peptide_1.25.xyz</t>
  </si>
  <si>
    <t>15_Peptide-Peptide_1.50.xyz</t>
  </si>
  <si>
    <t>15_Peptide-Peptide_2.00.xyz</t>
  </si>
  <si>
    <t>16_Peptide-Water_0.90.xyz</t>
  </si>
  <si>
    <t>16_Peptide-Water_0.95.xyz</t>
  </si>
  <si>
    <t>16_Peptide-Water_1.00.xyz</t>
  </si>
  <si>
    <t>16_Peptide-Water_1.05.xyz</t>
  </si>
  <si>
    <t>16_Peptide-Water_1.10.xyz</t>
  </si>
  <si>
    <t>16_Peptide-Water_1.25.xyz</t>
  </si>
  <si>
    <t>16_Peptide-Water_1.50.xyz</t>
  </si>
  <si>
    <t>16_Peptide-Water_2.00.xyz</t>
  </si>
  <si>
    <t>17_Uracil-Uracil_BP_0.90.xyz</t>
  </si>
  <si>
    <t>17_Uracil-Uracil_BP_0.95.xyz</t>
  </si>
  <si>
    <t>17_Uracil-Uracil_BP_1.00.xyz</t>
  </si>
  <si>
    <t>17_Uracil-Uracil_BP_1.05.xyz</t>
  </si>
  <si>
    <t>17_Uracil-Uracil_BP_1.10.xyz</t>
  </si>
  <si>
    <t>17_Uracil-Uracil_BP_1.25.xyz</t>
  </si>
  <si>
    <t>17_Uracil-Uracil_BP_1.50.xyz</t>
  </si>
  <si>
    <t>17_Uracil-Uracil_BP_2.00.xyz</t>
  </si>
  <si>
    <t>18_Water-Pyridine_0.90.xyz</t>
  </si>
  <si>
    <t>18_Water-Pyridine_0.95.xyz</t>
  </si>
  <si>
    <t>18_Water-Pyridine_1.00.xyz</t>
  </si>
  <si>
    <t>18_Water-Pyridine_1.05.xyz</t>
  </si>
  <si>
    <t>18_Water-Pyridine_1.10.xyz</t>
  </si>
  <si>
    <t>18_Water-Pyridine_1.25.xyz</t>
  </si>
  <si>
    <t>18_Water-Pyridine_1.50.xyz</t>
  </si>
  <si>
    <t>18_Water-Pyridine_2.00.xyz</t>
  </si>
  <si>
    <t>19_MeOH-Pyridine_0.90.xyz</t>
  </si>
  <si>
    <t>19_MeOH-Pyridine_0.95.xyz</t>
  </si>
  <si>
    <t>19_MeOH-Pyridine_1.00.xyz</t>
  </si>
  <si>
    <t>19_MeOH-Pyridine_1.05.xyz</t>
  </si>
  <si>
    <t>19_MeOH-Pyridine_1.10.xyz</t>
  </si>
  <si>
    <t>19_MeOH-Pyridine_1.25.xyz</t>
  </si>
  <si>
    <t>19_MeOH-Pyridine_1.50.xyz</t>
  </si>
  <si>
    <t>19_MeOH-Pyridine_2.00.xyz</t>
  </si>
  <si>
    <t>20_AcOH-AcOH_0.90.xyz</t>
  </si>
  <si>
    <t>20_AcOH-AcOH_0.95.xyz</t>
  </si>
  <si>
    <t>20_AcOH-AcOH_1.00.xyz</t>
  </si>
  <si>
    <t>20_AcOH-AcOH_1.05.xyz</t>
  </si>
  <si>
    <t>20_AcOH-AcOH_1.10.xyz</t>
  </si>
  <si>
    <t>20_AcOH-AcOH_1.25.xyz</t>
  </si>
  <si>
    <t>20_AcOH-AcOH_1.50.xyz</t>
  </si>
  <si>
    <t>20_AcOH-AcOH_2.00.xyz</t>
  </si>
  <si>
    <t>21_AcNH2-AcNH2_0.90.xyz</t>
  </si>
  <si>
    <t>21_AcNH2-AcNH2_0.95.xyz</t>
  </si>
  <si>
    <t>21_AcNH2-AcNH2_1.00.xyz</t>
  </si>
  <si>
    <t>21_AcNH2-AcNH2_1.05.xyz</t>
  </si>
  <si>
    <t>21_AcNH2-AcNH2_1.10.xyz</t>
  </si>
  <si>
    <t>21_AcNH2-AcNH2_1.25.xyz</t>
  </si>
  <si>
    <t>21_AcNH2-AcNH2_1.50.xyz</t>
  </si>
  <si>
    <t>21_AcNH2-AcNH2_2.00.xyz</t>
  </si>
  <si>
    <t>22_AcOH-Uracil_0.90.xyz</t>
  </si>
  <si>
    <t>22_AcOH-Uracil_0.95.xyz</t>
  </si>
  <si>
    <t>22_AcOH-Uracil_1.00.xyz</t>
  </si>
  <si>
    <t>22_AcOH-Uracil_1.05.xyz</t>
  </si>
  <si>
    <t>22_AcOH-Uracil_1.10.xyz</t>
  </si>
  <si>
    <t>22_AcOH-Uracil_1.25.xyz</t>
  </si>
  <si>
    <t>22_AcOH-Uracil_1.50.xyz</t>
  </si>
  <si>
    <t>22_AcOH-Uracil_2.00.xyz</t>
  </si>
  <si>
    <t>23_AcNH2-Uracil_0.90.xyz</t>
  </si>
  <si>
    <t>23_AcNH2-Uracil_0.95.xyz</t>
  </si>
  <si>
    <t>23_AcNH2-Uracil_1.00.xyz</t>
  </si>
  <si>
    <t>23_AcNH2-Uracil_1.05.xyz</t>
  </si>
  <si>
    <t>23_AcNH2-Uracil_1.10.xyz</t>
  </si>
  <si>
    <t>23_AcNH2-Uracil_1.25.xyz</t>
  </si>
  <si>
    <t>23_AcNH2-Uracil_1.50.xyz</t>
  </si>
  <si>
    <t>23_AcNH2-Uracil_2.00.xyz</t>
  </si>
  <si>
    <t>24_Benzene-Benzene_pi-pi_0.90.xyz</t>
  </si>
  <si>
    <t>24_Benzene-Benzene_pi-pi_0.95.xyz</t>
  </si>
  <si>
    <t>24_Benzene-Benzene_pi-pi_1.00.xyz</t>
  </si>
  <si>
    <t>24_Benzene-Benzene_pi-pi_1.05.xyz</t>
  </si>
  <si>
    <t>24_Benzene-Benzene_pi-pi_1.10.xyz</t>
  </si>
  <si>
    <t>24_Benzene-Benzene_pi-pi_1.25.xyz</t>
  </si>
  <si>
    <t>24_Benzene-Benzene_pi-pi_1.50.xyz</t>
  </si>
  <si>
    <t>24_Benzene-Benzene_pi-pi_2.00.xyz</t>
  </si>
  <si>
    <t>25_Pyridine-Pyridine_pi-pi_0.90.xyz</t>
  </si>
  <si>
    <t>25_Pyridine-Pyridine_pi-pi_0.95.xyz</t>
  </si>
  <si>
    <t>25_Pyridine-Pyridine_pi-pi_1.00.xyz</t>
  </si>
  <si>
    <t>25_Pyridine-Pyridine_pi-pi_1.05.xyz</t>
  </si>
  <si>
    <t>25_Pyridine-Pyridine_pi-pi_1.10.xyz</t>
  </si>
  <si>
    <t>25_Pyridine-Pyridine_pi-pi_1.25.xyz</t>
  </si>
  <si>
    <t>25_Pyridine-Pyridine_pi-pi_1.50.xyz</t>
  </si>
  <si>
    <t>25_Pyridine-Pyridine_pi-pi_2.00.xyz</t>
  </si>
  <si>
    <t>26_Uracil-Uracil_pi-pi_0.90.xyz</t>
  </si>
  <si>
    <t>26_Uracil-Uracil_pi-pi_0.95.xyz</t>
  </si>
  <si>
    <t>26_Uracil-Uracil_pi-pi_1.00.xyz</t>
  </si>
  <si>
    <t>26_Uracil-Uracil_pi-pi_1.05.xyz</t>
  </si>
  <si>
    <t>26_Uracil-Uracil_pi-pi_1.10.xyz</t>
  </si>
  <si>
    <t>26_Uracil-Uracil_pi-pi_1.25.xyz</t>
  </si>
  <si>
    <t>26_Uracil-Uracil_pi-pi_1.50.xyz</t>
  </si>
  <si>
    <t>26_Uracil-Uracil_pi-pi_2.00.xyz</t>
  </si>
  <si>
    <t>27_Benzene-Pyridine_pi-pi_0.90.xyz</t>
  </si>
  <si>
    <t>27_Benzene-Pyridine_pi-pi_0.95.xyz</t>
  </si>
  <si>
    <t>27_Benzene-Pyridine_pi-pi_1.00.xyz</t>
  </si>
  <si>
    <t>27_Benzene-Pyridine_pi-pi_1.05.xyz</t>
  </si>
  <si>
    <t>27_Benzene-Pyridine_pi-pi_1.10.xyz</t>
  </si>
  <si>
    <t>27_Benzene-Pyridine_pi-pi_1.25.xyz</t>
  </si>
  <si>
    <t>27_Benzene-Pyridine_pi-pi_1.50.xyz</t>
  </si>
  <si>
    <t>27_Benzene-Pyridine_pi-pi_2.00.xyz</t>
  </si>
  <si>
    <t>28_Benzene-Uracil_pi-pi_0.90.xyz</t>
  </si>
  <si>
    <t>28_Benzene-Uracil_pi-pi_0.95.xyz</t>
  </si>
  <si>
    <t>28_Benzene-Uracil_pi-pi_1.00.xyz</t>
  </si>
  <si>
    <t>28_Benzene-Uracil_pi-pi_1.05.xyz</t>
  </si>
  <si>
    <t>28_Benzene-Uracil_pi-pi_1.10.xyz</t>
  </si>
  <si>
    <t>28_Benzene-Uracil_pi-pi_1.25.xyz</t>
  </si>
  <si>
    <t>28_Benzene-Uracil_pi-pi_1.50.xyz</t>
  </si>
  <si>
    <t>28_Benzene-Uracil_pi-pi_2.00.xyz</t>
  </si>
  <si>
    <t>29_Pyridine-Uracil_pi-pi_0.90.xyz</t>
  </si>
  <si>
    <t>29_Pyridine-Uracil_pi-pi_0.95.xyz</t>
  </si>
  <si>
    <t>29_Pyridine-Uracil_pi-pi_1.00.xyz</t>
  </si>
  <si>
    <t>29_Pyridine-Uracil_pi-pi_1.05.xyz</t>
  </si>
  <si>
    <t>29_Pyridine-Uracil_pi-pi_1.10.xyz</t>
  </si>
  <si>
    <t>29_Pyridine-Uracil_pi-pi_1.25.xyz</t>
  </si>
  <si>
    <t>29_Pyridine-Uracil_pi-pi_1.50.xyz</t>
  </si>
  <si>
    <t>29_Pyridine-Uracil_pi-pi_2.00.xyz</t>
  </si>
  <si>
    <t>30_Benzene-Ethene_0.90.xyz</t>
  </si>
  <si>
    <t>30_Benzene-Ethene_0.95.xyz</t>
  </si>
  <si>
    <t>30_Benzene-Ethene_1.00.xyz</t>
  </si>
  <si>
    <t>30_Benzene-Ethene_1.05.xyz</t>
  </si>
  <si>
    <t>30_Benzene-Ethene_1.10.xyz</t>
  </si>
  <si>
    <t>30_Benzene-Ethene_1.25.xyz</t>
  </si>
  <si>
    <t>30_Benzene-Ethene_1.50.xyz</t>
  </si>
  <si>
    <t>30_Benzene-Ethene_2.00.xyz</t>
  </si>
  <si>
    <t>31_Uracil-Ethene_0.90.xyz</t>
  </si>
  <si>
    <t>31_Uracil-Ethene_0.95.xyz</t>
  </si>
  <si>
    <t>31_Uracil-Ethene_1.00.xyz</t>
  </si>
  <si>
    <t>31_Uracil-Ethene_1.05.xyz</t>
  </si>
  <si>
    <t>31_Uracil-Ethene_1.10.xyz</t>
  </si>
  <si>
    <t>31_Uracil-Ethene_1.25.xyz</t>
  </si>
  <si>
    <t>31_Uracil-Ethene_1.50.xyz</t>
  </si>
  <si>
    <t>31_Uracil-Ethene_2.00.xyz</t>
  </si>
  <si>
    <t>32_Uracil-Ethyne_0.90.xyz</t>
  </si>
  <si>
    <t>32_Uracil-Ethyne_0.95.xyz</t>
  </si>
  <si>
    <t>32_Uracil-Ethyne_1.00.xyz</t>
  </si>
  <si>
    <t>32_Uracil-Ethyne_1.05.xyz</t>
  </si>
  <si>
    <t>32_Uracil-Ethyne_1.10.xyz</t>
  </si>
  <si>
    <t>32_Uracil-Ethyne_1.25.xyz</t>
  </si>
  <si>
    <t>32_Uracil-Ethyne_1.50.xyz</t>
  </si>
  <si>
    <t>32_Uracil-Ethyne_2.00.xyz</t>
  </si>
  <si>
    <t>33_Pyridine-Ethene_0.90.xyz</t>
  </si>
  <si>
    <t>33_Pyridine-Ethene_0.95.xyz</t>
  </si>
  <si>
    <t>33_Pyridine-Ethene_1.00.xyz</t>
  </si>
  <si>
    <t>33_Pyridine-Ethene_1.05.xyz</t>
  </si>
  <si>
    <t>33_Pyridine-Ethene_1.10.xyz</t>
  </si>
  <si>
    <t>33_Pyridine-Ethene_1.25.xyz</t>
  </si>
  <si>
    <t>33_Pyridine-Ethene_1.50.xyz</t>
  </si>
  <si>
    <t>33_Pyridine-Ethene_2.00.xyz</t>
  </si>
  <si>
    <t>34_Pentane-Pentane_0.90.xyz</t>
  </si>
  <si>
    <t>34_Pentane-Pentane_0.95.xyz</t>
  </si>
  <si>
    <t>34_Pentane-Pentane_1.00.xyz</t>
  </si>
  <si>
    <t>34_Pentane-Pentane_1.05.xyz</t>
  </si>
  <si>
    <t>34_Pentane-Pentane_1.10.xyz</t>
  </si>
  <si>
    <t>34_Pentane-Pentane_1.25.xyz</t>
  </si>
  <si>
    <t>34_Pentane-Pentane_1.50.xyz</t>
  </si>
  <si>
    <t>34_Pentane-Pentane_2.00.xyz</t>
  </si>
  <si>
    <t>35_Neopentane-Pentane_0.90.xyz</t>
  </si>
  <si>
    <t>35_Neopentane-Pentane_0.95.xyz</t>
  </si>
  <si>
    <t>35_Neopentane-Pentane_1.00.xyz</t>
  </si>
  <si>
    <t>35_Neopentane-Pentane_1.05.xyz</t>
  </si>
  <si>
    <t>35_Neopentane-Pentane_1.10.xyz</t>
  </si>
  <si>
    <t>35_Neopentane-Pentane_1.25.xyz</t>
  </si>
  <si>
    <t>35_Neopentane-Pentane_1.50.xyz</t>
  </si>
  <si>
    <t>35_Neopentane-Pentane_2.00.xyz</t>
  </si>
  <si>
    <t>36_Neopentane-Neopentane_0.90.xyz</t>
  </si>
  <si>
    <t>36_Neopentane-Neopentane_0.95.xyz</t>
  </si>
  <si>
    <t>36_Neopentane-Neopentane_1.00.xyz</t>
  </si>
  <si>
    <t>36_Neopentane-Neopentane_1.05.xyz</t>
  </si>
  <si>
    <t>36_Neopentane-Neopentane_1.10.xyz</t>
  </si>
  <si>
    <t>36_Neopentane-Neopentane_1.25.xyz</t>
  </si>
  <si>
    <t>36_Neopentane-Neopentane_1.50.xyz</t>
  </si>
  <si>
    <t>36_Neopentane-Neopentane_2.00.xyz</t>
  </si>
  <si>
    <t>37_Cyclopentane-Neopentane_0.90.xyz</t>
  </si>
  <si>
    <t>37_Cyclopentane-Neopentane_0.95.xyz</t>
  </si>
  <si>
    <t>37_Cyclopentane-Neopentane_1.00.xyz</t>
  </si>
  <si>
    <t>37_Cyclopentane-Neopentane_1.05.xyz</t>
  </si>
  <si>
    <t>37_Cyclopentane-Neopentane_1.10.xyz</t>
  </si>
  <si>
    <t>37_Cyclopentane-Neopentane_1.25.xyz</t>
  </si>
  <si>
    <t>37_Cyclopentane-Neopentane_1.50.xyz</t>
  </si>
  <si>
    <t>37_Cyclopentane-Neopentane_2.00.xyz</t>
  </si>
  <si>
    <t>38_Cyclopentane-Cyclopentane_0.90.xyz</t>
  </si>
  <si>
    <t>38_Cyclopentane-Cyclopentane_0.95.xyz</t>
  </si>
  <si>
    <t>38_Cyclopentane-Cyclopentane_1.00.xyz</t>
  </si>
  <si>
    <t>38_Cyclopentane-Cyclopentane_1.05.xyz</t>
  </si>
  <si>
    <t>38_Cyclopentane-Cyclopentane_1.10.xyz</t>
  </si>
  <si>
    <t>38_Cyclopentane-Cyclopentane_1.25.xyz</t>
  </si>
  <si>
    <t>38_Cyclopentane-Cyclopentane_1.50.xyz</t>
  </si>
  <si>
    <t>38_Cyclopentane-Cyclopentane_2.00.xyz</t>
  </si>
  <si>
    <t>39_Benzene-Cyclopentane_0.90.xyz</t>
  </si>
  <si>
    <t>39_Benzene-Cyclopentane_0.95.xyz</t>
  </si>
  <si>
    <t>39_Benzene-Cyclopentane_1.00.xyz</t>
  </si>
  <si>
    <t>39_Benzene-Cyclopentane_1.05.xyz</t>
  </si>
  <si>
    <t>39_Benzene-Cyclopentane_1.10.xyz</t>
  </si>
  <si>
    <t>39_Benzene-Cyclopentane_1.25.xyz</t>
  </si>
  <si>
    <t>39_Benzene-Cyclopentane_1.50.xyz</t>
  </si>
  <si>
    <t>39_Benzene-Cyclopentane_2.00.xyz</t>
  </si>
  <si>
    <t>40_Benzene-Neopentane_0.90.xyz</t>
  </si>
  <si>
    <t>40_Benzene-Neopentane_0.95.xyz</t>
  </si>
  <si>
    <t>40_Benzene-Neopentane_1.00.xyz</t>
  </si>
  <si>
    <t>40_Benzene-Neopentane_1.05.xyz</t>
  </si>
  <si>
    <t>40_Benzene-Neopentane_1.10.xyz</t>
  </si>
  <si>
    <t>40_Benzene-Neopentane_1.25.xyz</t>
  </si>
  <si>
    <t>40_Benzene-Neopentane_1.50.xyz</t>
  </si>
  <si>
    <t>40_Benzene-Neopentane_2.00.xyz</t>
  </si>
  <si>
    <t>41_Uracil-Pentane_0.90.xyz</t>
  </si>
  <si>
    <t>41_Uracil-Pentane_0.95.xyz</t>
  </si>
  <si>
    <t>41_Uracil-Pentane_1.00.xyz</t>
  </si>
  <si>
    <t>41_Uracil-Pentane_1.05.xyz</t>
  </si>
  <si>
    <t>41_Uracil-Pentane_1.10.xyz</t>
  </si>
  <si>
    <t>41_Uracil-Pentane_1.25.xyz</t>
  </si>
  <si>
    <t>41_Uracil-Pentane_1.50.xyz</t>
  </si>
  <si>
    <t>41_Uracil-Pentane_2.00.xyz</t>
  </si>
  <si>
    <t>42_Uracil-Cyclopentane_0.90.xyz</t>
  </si>
  <si>
    <t>42_Uracil-Cyclopentane_0.95.xyz</t>
  </si>
  <si>
    <t>42_Uracil-Cyclopentane_1.00.xyz</t>
  </si>
  <si>
    <t>42_Uracil-Cyclopentane_1.05.xyz</t>
  </si>
  <si>
    <t>42_Uracil-Cyclopentane_1.10.xyz</t>
  </si>
  <si>
    <t>42_Uracil-Cyclopentane_1.25.xyz</t>
  </si>
  <si>
    <t>42_Uracil-Cyclopentane_1.50.xyz</t>
  </si>
  <si>
    <t>42_Uracil-Cyclopentane_2.00.xyz</t>
  </si>
  <si>
    <t>43_Uracil-Neopentane_0.90.xyz</t>
  </si>
  <si>
    <t>43_Uracil-Neopentane_0.95.xyz</t>
  </si>
  <si>
    <t>43_Uracil-Neopentane_1.00.xyz</t>
  </si>
  <si>
    <t>43_Uracil-Neopentane_1.05.xyz</t>
  </si>
  <si>
    <t>43_Uracil-Neopentane_1.10.xyz</t>
  </si>
  <si>
    <t>43_Uracil-Neopentane_1.25.xyz</t>
  </si>
  <si>
    <t>43_Uracil-Neopentane_1.50.xyz</t>
  </si>
  <si>
    <t>43_Uracil-Neopentane_2.00.xyz</t>
  </si>
  <si>
    <t>44_Ethene-Pentane_0.90.xyz</t>
  </si>
  <si>
    <t>44_Ethene-Pentane_0.95.xyz</t>
  </si>
  <si>
    <t>44_Ethene-Pentane_1.00.xyz</t>
  </si>
  <si>
    <t>44_Ethene-Pentane_1.05.xyz</t>
  </si>
  <si>
    <t>44_Ethene-Pentane_1.10.xyz</t>
  </si>
  <si>
    <t>44_Ethene-Pentane_1.25.xyz</t>
  </si>
  <si>
    <t>44_Ethene-Pentane_1.50.xyz</t>
  </si>
  <si>
    <t>44_Ethene-Pentane_2.00.xyz</t>
  </si>
  <si>
    <t>45_Ethyne-Pentane_0.90.xyz</t>
  </si>
  <si>
    <t>45_Ethyne-Pentane_0.95.xyz</t>
  </si>
  <si>
    <t>45_Ethyne-Pentane_1.00.xyz</t>
  </si>
  <si>
    <t>45_Ethyne-Pentane_1.05.xyz</t>
  </si>
  <si>
    <t>45_Ethyne-Pentane_1.10.xyz</t>
  </si>
  <si>
    <t>45_Ethyne-Pentane_1.25.xyz</t>
  </si>
  <si>
    <t>45_Ethyne-Pentane_1.50.xyz</t>
  </si>
  <si>
    <t>45_Ethyne-Pentane_2.00.xyz</t>
  </si>
  <si>
    <t>46_Peptide-Pentane_0.90.xyz</t>
  </si>
  <si>
    <t>46_Peptide-Pentane_0.95.xyz</t>
  </si>
  <si>
    <t>46_Peptide-Pentane_1.00.xyz</t>
  </si>
  <si>
    <t>46_Peptide-Pentane_1.05.xyz</t>
  </si>
  <si>
    <t>46_Peptide-Pentane_1.10.xyz</t>
  </si>
  <si>
    <t>46_Peptide-Pentane_1.25.xyz</t>
  </si>
  <si>
    <t>46_Peptide-Pentane_1.50.xyz</t>
  </si>
  <si>
    <t>46_Peptide-Pentane_2.00.xyz</t>
  </si>
  <si>
    <t>47_Benzene-Benzene_TS_0.90.xyz</t>
  </si>
  <si>
    <t>47_Benzene-Benzene_TS_0.95.xyz</t>
  </si>
  <si>
    <t>47_Benzene-Benzene_TS_1.00.xyz</t>
  </si>
  <si>
    <t>47_Benzene-Benzene_TS_1.05.xyz</t>
  </si>
  <si>
    <t>47_Benzene-Benzene_TS_1.10.xyz</t>
  </si>
  <si>
    <t>47_Benzene-Benzene_TS_1.25.xyz</t>
  </si>
  <si>
    <t>47_Benzene-Benzene_TS_1.50.xyz</t>
  </si>
  <si>
    <t>47_Benzene-Benzene_TS_2.00.xyz</t>
  </si>
  <si>
    <t>48_Pyridine-Pyridine_TS_0.90.xyz</t>
  </si>
  <si>
    <t>48_Pyridine-Pyridine_TS_0.95.xyz</t>
  </si>
  <si>
    <t>48_Pyridine-Pyridine_TS_1.00.xyz</t>
  </si>
  <si>
    <t>48_Pyridine-Pyridine_TS_1.05.xyz</t>
  </si>
  <si>
    <t>48_Pyridine-Pyridine_TS_1.10.xyz</t>
  </si>
  <si>
    <t>48_Pyridine-Pyridine_TS_1.25.xyz</t>
  </si>
  <si>
    <t>48_Pyridine-Pyridine_TS_1.50.xyz</t>
  </si>
  <si>
    <t>48_Pyridine-Pyridine_TS_2.00.xyz</t>
  </si>
  <si>
    <t>49_Benzene-Pyridine_TS_0.90.xyz</t>
  </si>
  <si>
    <t>49_Benzene-Pyridine_TS_0.95.xyz</t>
  </si>
  <si>
    <t>49_Benzene-Pyridine_TS_1.00.xyz</t>
  </si>
  <si>
    <t>49_Benzene-Pyridine_TS_1.05.xyz</t>
  </si>
  <si>
    <t>49_Benzene-Pyridine_TS_1.10.xyz</t>
  </si>
  <si>
    <t>49_Benzene-Pyridine_TS_1.25.xyz</t>
  </si>
  <si>
    <t>49_Benzene-Pyridine_TS_1.50.xyz</t>
  </si>
  <si>
    <t>49_Benzene-Pyridine_TS_2.00.xyz</t>
  </si>
  <si>
    <t>50_Benzene-Ethyne_CH-pi_0.90.xyz</t>
  </si>
  <si>
    <t>50_Benzene-Ethyne_CH-pi_0.95.xyz</t>
  </si>
  <si>
    <t>50_Benzene-Ethyne_CH-pi_1.00.xyz</t>
  </si>
  <si>
    <t>50_Benzene-Ethyne_CH-pi_1.05.xyz</t>
  </si>
  <si>
    <t>50_Benzene-Ethyne_CH-pi_1.10.xyz</t>
  </si>
  <si>
    <t>50_Benzene-Ethyne_CH-pi_1.25.xyz</t>
  </si>
  <si>
    <t>50_Benzene-Ethyne_CH-pi_1.50.xyz</t>
  </si>
  <si>
    <t>50_Benzene-Ethyne_CH-pi_2.00.xyz</t>
  </si>
  <si>
    <t>51_Ethyne-Ethyne_TS_0.90.xyz</t>
  </si>
  <si>
    <t>51_Ethyne-Ethyne_TS_0.95.xyz</t>
  </si>
  <si>
    <t>51_Ethyne-Ethyne_TS_1.00.xyz</t>
  </si>
  <si>
    <t>51_Ethyne-Ethyne_TS_1.05.xyz</t>
  </si>
  <si>
    <t>51_Ethyne-Ethyne_TS_1.10.xyz</t>
  </si>
  <si>
    <t>51_Ethyne-Ethyne_TS_1.25.xyz</t>
  </si>
  <si>
    <t>51_Ethyne-Ethyne_TS_1.50.xyz</t>
  </si>
  <si>
    <t>51_Ethyne-Ethyne_TS_2.00.xyz</t>
  </si>
  <si>
    <t>52_Benzene-AcOH_OH-pi_0.90.xyz</t>
  </si>
  <si>
    <t>52_Benzene-AcOH_OH-pi_0.95.xyz</t>
  </si>
  <si>
    <t>52_Benzene-AcOH_OH-pi_1.00.xyz</t>
  </si>
  <si>
    <t>52_Benzene-AcOH_OH-pi_1.05.xyz</t>
  </si>
  <si>
    <t>52_Benzene-AcOH_OH-pi_1.10.xyz</t>
  </si>
  <si>
    <t>52_Benzene-AcOH_OH-pi_1.25.xyz</t>
  </si>
  <si>
    <t>52_Benzene-AcOH_OH-pi_1.50.xyz</t>
  </si>
  <si>
    <t>52_Benzene-AcOH_OH-pi_2.00.xyz</t>
  </si>
  <si>
    <t>53_Benzene-AcNH2_NH-pi_0.90.xyz</t>
  </si>
  <si>
    <t>53_Benzene-AcNH2_NH-pi_0.95.xyz</t>
  </si>
  <si>
    <t>53_Benzene-AcNH2_NH-pi_1.00.xyz</t>
  </si>
  <si>
    <t>53_Benzene-AcNH2_NH-pi_1.05.xyz</t>
  </si>
  <si>
    <t>53_Benzene-AcNH2_NH-pi_1.10.xyz</t>
  </si>
  <si>
    <t>53_Benzene-AcNH2_NH-pi_1.25.xyz</t>
  </si>
  <si>
    <t>53_Benzene-AcNH2_NH-pi_1.50.xyz</t>
  </si>
  <si>
    <t>53_Benzene-AcNH2_NH-pi_2.00.xyz</t>
  </si>
  <si>
    <t>54_Benzene-Water_OH-pi_0.90.xyz</t>
  </si>
  <si>
    <t>54_Benzene-Water_OH-pi_0.95.xyz</t>
  </si>
  <si>
    <t>54_Benzene-Water_OH-pi_1.00.xyz</t>
  </si>
  <si>
    <t>54_Benzene-Water_OH-pi_1.05.xyz</t>
  </si>
  <si>
    <t>54_Benzene-Water_OH-pi_1.10.xyz</t>
  </si>
  <si>
    <t>54_Benzene-Water_OH-pi_1.25.xyz</t>
  </si>
  <si>
    <t>54_Benzene-Water_OH-pi_1.50.xyz</t>
  </si>
  <si>
    <t>54_Benzene-Water_OH-pi_2.00.xyz</t>
  </si>
  <si>
    <t>55_Benzene-MeOH_OH-pi_0.90.xyz</t>
  </si>
  <si>
    <t>55_Benzene-MeOH_OH-pi_0.95.xyz</t>
  </si>
  <si>
    <t>55_Benzene-MeOH_OH-pi_1.00.xyz</t>
  </si>
  <si>
    <t>55_Benzene-MeOH_OH-pi_1.05.xyz</t>
  </si>
  <si>
    <t>55_Benzene-MeOH_OH-pi_1.10.xyz</t>
  </si>
  <si>
    <t>55_Benzene-MeOH_OH-pi_1.25.xyz</t>
  </si>
  <si>
    <t>55_Benzene-MeOH_OH-pi_1.50.xyz</t>
  </si>
  <si>
    <t>55_Benzene-MeOH_OH-pi_2.00.xyz</t>
  </si>
  <si>
    <t>56_Benzene-MeNH2_NH-pi_0.90.xyz</t>
  </si>
  <si>
    <t>56_Benzene-MeNH2_NH-pi_0.95.xyz</t>
  </si>
  <si>
    <t>56_Benzene-MeNH2_NH-pi_1.00.xyz</t>
  </si>
  <si>
    <t>56_Benzene-MeNH2_NH-pi_1.05.xyz</t>
  </si>
  <si>
    <t>56_Benzene-MeNH2_NH-pi_1.10.xyz</t>
  </si>
  <si>
    <t>56_Benzene-MeNH2_NH-pi_1.25.xyz</t>
  </si>
  <si>
    <t>56_Benzene-MeNH2_NH-pi_1.50.xyz</t>
  </si>
  <si>
    <t>56_Benzene-MeNH2_NH-pi_2.00.xyz</t>
  </si>
  <si>
    <t>57_Benzene-Peptide_NH-pi_0.90.xyz</t>
  </si>
  <si>
    <t>57_Benzene-Peptide_NH-pi_0.95.xyz</t>
  </si>
  <si>
    <t>57_Benzene-Peptide_NH-pi_1.00.xyz</t>
  </si>
  <si>
    <t>57_Benzene-Peptide_NH-pi_1.05.xyz</t>
  </si>
  <si>
    <t>57_Benzene-Peptide_NH-pi_1.10.xyz</t>
  </si>
  <si>
    <t>57_Benzene-Peptide_NH-pi_1.25.xyz</t>
  </si>
  <si>
    <t>57_Benzene-Peptide_NH-pi_1.50.xyz</t>
  </si>
  <si>
    <t>57_Benzene-Peptide_NH-pi_2.00.xyz</t>
  </si>
  <si>
    <t>58_Pyridine-Pyridine_CH-N_0.90.xyz</t>
  </si>
  <si>
    <t>58_Pyridine-Pyridine_CH-N_0.95.xyz</t>
  </si>
  <si>
    <t>58_Pyridine-Pyridine_CH-N_1.00.xyz</t>
  </si>
  <si>
    <t>58_Pyridine-Pyridine_CH-N_1.05.xyz</t>
  </si>
  <si>
    <t>58_Pyridine-Pyridine_CH-N_1.10.xyz</t>
  </si>
  <si>
    <t>58_Pyridine-Pyridine_CH-N_1.25.xyz</t>
  </si>
  <si>
    <t>58_Pyridine-Pyridine_CH-N_1.50.xyz</t>
  </si>
  <si>
    <t>58_Pyridine-Pyridine_CH-N_2.00.xyz</t>
  </si>
  <si>
    <t>59_Ethyne-Water_CH-O_0.90.xyz</t>
  </si>
  <si>
    <t>59_Ethyne-Water_CH-O_0.95.xyz</t>
  </si>
  <si>
    <t>59_Ethyne-Water_CH-O_1.00.xyz</t>
  </si>
  <si>
    <t>59_Ethyne-Water_CH-O_1.05.xyz</t>
  </si>
  <si>
    <t>59_Ethyne-Water_CH-O_1.10.xyz</t>
  </si>
  <si>
    <t>59_Ethyne-Water_CH-O_1.25.xyz</t>
  </si>
  <si>
    <t>59_Ethyne-Water_CH-O_1.50.xyz</t>
  </si>
  <si>
    <t>59_Ethyne-Water_CH-O_2.00.xyz</t>
  </si>
  <si>
    <t>60_Ethyne-AcOH_OH-pi_0.90.xyz</t>
  </si>
  <si>
    <t>60_Ethyne-AcOH_OH-pi_0.95.xyz</t>
  </si>
  <si>
    <t>60_Ethyne-AcOH_OH-pi_1.00.xyz</t>
  </si>
  <si>
    <t>60_Ethyne-AcOH_OH-pi_1.05.xyz</t>
  </si>
  <si>
    <t>60_Ethyne-AcOH_OH-pi_1.10.xyz</t>
  </si>
  <si>
    <t>60_Ethyne-AcOH_OH-pi_1.25.xyz</t>
  </si>
  <si>
    <t>60_Ethyne-AcOH_OH-pi_1.50.xyz</t>
  </si>
  <si>
    <t>60_Ethyne-AcOH_OH-pi_2.00.xyz</t>
  </si>
  <si>
    <t>61_Pentane-AcOH_0.90.xyz</t>
  </si>
  <si>
    <t>61_Pentane-AcOH_0.95.xyz</t>
  </si>
  <si>
    <t>61_Pentane-AcOH_1.00.xyz</t>
  </si>
  <si>
    <t>61_Pentane-AcOH_1.05.xyz</t>
  </si>
  <si>
    <t>61_Pentane-AcOH_1.10.xyz</t>
  </si>
  <si>
    <t>61_Pentane-AcOH_1.25.xyz</t>
  </si>
  <si>
    <t>61_Pentane-AcOH_1.50.xyz</t>
  </si>
  <si>
    <t>61_Pentane-AcOH_2.00.xyz</t>
  </si>
  <si>
    <t>62_Pentane-AcNH2_0.90.xyz</t>
  </si>
  <si>
    <t>62_Pentane-AcNH2_0.95.xyz</t>
  </si>
  <si>
    <t>62_Pentane-AcNH2_1.00.xyz</t>
  </si>
  <si>
    <t>62_Pentane-AcNH2_1.05.xyz</t>
  </si>
  <si>
    <t>62_Pentane-AcNH2_1.10.xyz</t>
  </si>
  <si>
    <t>62_Pentane-AcNH2_1.25.xyz</t>
  </si>
  <si>
    <t>62_Pentane-AcNH2_1.50.xyz</t>
  </si>
  <si>
    <t>62_Pentane-AcNH2_2.00.xyz</t>
  </si>
  <si>
    <t>63_Benzene-AcOH_0.90.xyz</t>
  </si>
  <si>
    <t>63_Benzene-AcOH_0.95.xyz</t>
  </si>
  <si>
    <t>63_Benzene-AcOH_1.00.xyz</t>
  </si>
  <si>
    <t>63_Benzene-AcOH_1.05.xyz</t>
  </si>
  <si>
    <t>63_Benzene-AcOH_1.10.xyz</t>
  </si>
  <si>
    <t>63_Benzene-AcOH_1.25.xyz</t>
  </si>
  <si>
    <t>63_Benzene-AcOH_1.50.xyz</t>
  </si>
  <si>
    <t>63_Benzene-AcOH_2.00.xyz</t>
  </si>
  <si>
    <t>64_Peptide-Ethene_0.90.xyz</t>
  </si>
  <si>
    <t>64_Peptide-Ethene_0.95.xyz</t>
  </si>
  <si>
    <t>64_Peptide-Ethene_1.00.xyz</t>
  </si>
  <si>
    <t>64_Peptide-Ethene_1.05.xyz</t>
  </si>
  <si>
    <t>64_Peptide-Ethene_1.10.xyz</t>
  </si>
  <si>
    <t>64_Peptide-Ethene_1.25.xyz</t>
  </si>
  <si>
    <t>64_Peptide-Ethene_1.50.xyz</t>
  </si>
  <si>
    <t>64_Peptide-Ethene_2.00.xyz</t>
  </si>
  <si>
    <t>65_Pyridine-Ethyne_0.90.xyz</t>
  </si>
  <si>
    <t>65_Pyridine-Ethyne_0.95.xyz</t>
  </si>
  <si>
    <t>65_Pyridine-Ethyne_1.00.xyz</t>
  </si>
  <si>
    <t>65_Pyridine-Ethyne_1.05.xyz</t>
  </si>
  <si>
    <t>65_Pyridine-Ethyne_1.10.xyz</t>
  </si>
  <si>
    <t>65_Pyridine-Ethyne_1.25.xyz</t>
  </si>
  <si>
    <t>65_Pyridine-Ethyne_1.50.xyz</t>
  </si>
  <si>
    <t>65_Pyridine-Ethyne_2.00.xyz</t>
  </si>
  <si>
    <t>66_MeNH2-Pyridine_0.90.xyz</t>
  </si>
  <si>
    <t>66_MeNH2-Pyridine_0.95.xyz</t>
  </si>
  <si>
    <t>66_MeNH2-Pyridine_1.00.xyz</t>
  </si>
  <si>
    <t>66_MeNH2-Pyridine_1.05.xyz</t>
  </si>
  <si>
    <t>66_MeNH2-Pyridine_1.10.xyz</t>
  </si>
  <si>
    <t>66_MeNH2-Pyridine_1.25.xyz</t>
  </si>
  <si>
    <t>66_MeNH2-Pyridine_1.50.xyz</t>
  </si>
  <si>
    <t>66_MeNH2-Pyridine_2.00.xyz</t>
  </si>
  <si>
    <t>Dimers</t>
  </si>
  <si>
    <t>5_S66x8/DLPNO-CCSDT1-S66x8/DLPNO-CCSDT1-haVTZ-Normal</t>
  </si>
  <si>
    <t>list-s66x8-output-dimer.csv</t>
  </si>
  <si>
    <t>5_S66x8/DLPNO-CCSDT1-S66x8/DLPNO-CCSDT1-haVTZ-Normal/monomersA</t>
  </si>
  <si>
    <t>5_S66x8/DLPNO-CCSDT1-S66x8/DLPNO-CCSDT1-haVTZ-Normal/monomersB</t>
  </si>
  <si>
    <t>Normal</t>
  </si>
  <si>
    <t>DLPNO-CCSD(T1)/
haVQZ</t>
  </si>
  <si>
    <t>DLPNO-CCSD(T1)/
haVTZ</t>
  </si>
  <si>
    <t>HF/
haVQZ</t>
  </si>
  <si>
    <t>ΔΕ</t>
  </si>
  <si>
    <t>NormalPNO</t>
  </si>
  <si>
    <t>δΔΕ</t>
  </si>
  <si>
    <t>Missing</t>
  </si>
  <si>
    <t>5_S66x8/DLPNO-CCSDT1-S66x8/DLPNO-CCSDT1-haVQZ-Normal</t>
  </si>
  <si>
    <t>5_S66x8/DLPNO-CCSDT1-S66x8/DLPNO-CCSDT1-haVQZ-Normal/cpA</t>
  </si>
  <si>
    <t>5_S66x8/DLPNO-CCSDT1-S66x8/DLPNO-CCSDT1-haVTZ-Normal/cpA</t>
  </si>
  <si>
    <t>5_S66x8/DLPNO-CCSDT1-S66x8/DLPNO-CCSDT1-haVTZ-Normal/cpB</t>
  </si>
  <si>
    <t>5_S66x8/DLPNO-CCSDT1-S66x8/DLPNO-CCSDT1-haVQZ-Normal/cpB</t>
  </si>
  <si>
    <t>5_S66x8/DLPNO-CCSDT1-S66x8/DLPNO-CCSDT1-haVQZ-Normal/monomersA</t>
  </si>
  <si>
    <t>5_S66x8/DLPNO-CCSDT1-S66x8/DLPNO-CCSDT1-haVQZ-Normal/monomersB</t>
  </si>
  <si>
    <t>exp</t>
  </si>
  <si>
    <t>coeff</t>
  </si>
  <si>
    <t>DLPNO-CCSD(T1)/haV{T,Q}Z</t>
  </si>
  <si>
    <t>Association</t>
  </si>
  <si>
    <t>c1</t>
  </si>
  <si>
    <t>c2</t>
  </si>
  <si>
    <t>half</t>
  </si>
  <si>
    <t>haVTZ</t>
  </si>
  <si>
    <t>haVQZ</t>
  </si>
  <si>
    <t>Tight{T,Q} + c1*[Tight-Normal]/T</t>
  </si>
  <si>
    <t>Tight (TcutPNO_1e8)</t>
  </si>
  <si>
    <t>Tight (default, TcutPNO 1e-7)</t>
  </si>
  <si>
    <t>5_S66x8/DLPNO-CCSDT1-S66x8/DLPNO-CCSDT1-haVTZ-Tight-TcutPNO_1e6</t>
  </si>
  <si>
    <t>5_S66x8/DLPNO-CCSDT1-S66x8/DLPNO-CCSDT1-haVTZ-Tight-TcutPNO_1e6/monomersA</t>
  </si>
  <si>
    <t>5_S66x8/DLPNO-CCSDT1-S66x8/DLPNO-CCSDT1-haVTZ-Tight-TcutPNO_1e6/monomersB</t>
  </si>
  <si>
    <t>5_S66x8/DLPNO-CCSDT1-S66x8/DLPNO-CCSDT1-haVTZ-Tight-TcutPNO_1e6/cpA</t>
  </si>
  <si>
    <t>5_S66x8/DLPNO-CCSDT1-S66x8/DLPNO-CCSDT1-haVTZ-Tight-TcutPNO_1e6/cpB</t>
  </si>
  <si>
    <t>Tight (TcutPNO_1e6)</t>
  </si>
  <si>
    <t>Tight (TcutPNO 1e-6)</t>
  </si>
  <si>
    <t>Tight Extrap. {6,7}</t>
  </si>
  <si>
    <t>DLPNO-CCSD(T1)/{6,7}</t>
  </si>
  <si>
    <t>Extrp. Coeff.</t>
  </si>
  <si>
    <t>sterling ref.</t>
  </si>
  <si>
    <t>silver</t>
  </si>
  <si>
    <t>Tight {6,7}-{T,Q}Z</t>
  </si>
  <si>
    <t>Tight (TcutPNO 1e-7)</t>
  </si>
  <si>
    <t>Normal/{T,Q} + c1[Tight-Normal]/T</t>
  </si>
  <si>
    <t>Normal/{T,Q} + c1[Tight{6,7}-Normal]/T</t>
  </si>
  <si>
    <t>Tight {6,7}-{T,Q}Z + c1*[Tight{6,7}-Normal]/T</t>
  </si>
  <si>
    <t>VeryTight (TcutPNO 1e-8)</t>
  </si>
  <si>
    <t>Tight{T,Q} + c1*[vTight-Tight]/T</t>
  </si>
  <si>
    <t>Tight {6,7}-{T,Q}Z + c1*[vTight-Tight]/T</t>
  </si>
  <si>
    <t>molecule</t>
  </si>
  <si>
    <t>CCSD_T1</t>
  </si>
  <si>
    <t>CCSD</t>
  </si>
  <si>
    <t>T0</t>
  </si>
  <si>
    <t>01_Water-Water_0.90.xyz.out</t>
  </si>
  <si>
    <t>01_Water-Water_0.95.xyz.out</t>
  </si>
  <si>
    <t>01_Water-Water_1.00.xyz.out</t>
  </si>
  <si>
    <t>01_Water-Water_1.05.xyz.out</t>
  </si>
  <si>
    <t>01_Water-Water_1.10.xyz.out</t>
  </si>
  <si>
    <t>01_Water-Water_1.25.xyz.out</t>
  </si>
  <si>
    <t>01_Water-Water_1.50.xyz.out</t>
  </si>
  <si>
    <t>01_Water-Water_2.00.xyz.out</t>
  </si>
  <si>
    <t>02_Water-MeOH_0.90.xyz.out</t>
  </si>
  <si>
    <t>02_Water-MeOH_0.95.xyz.out</t>
  </si>
  <si>
    <t>02_Water-MeOH_1.00.xyz.out</t>
  </si>
  <si>
    <t>02_Water-MeOH_1.05.xyz.out</t>
  </si>
  <si>
    <t>02_Water-MeOH_1.10.xyz.out</t>
  </si>
  <si>
    <t>02_Water-MeOH_1.25.xyz.out</t>
  </si>
  <si>
    <t>02_Water-MeOH_1.50.xyz.out</t>
  </si>
  <si>
    <t>02_Water-MeOH_2.00.xyz.out</t>
  </si>
  <si>
    <t>03_Water-MeNH2_0.90.xyz.out</t>
  </si>
  <si>
    <t>03_Water-MeNH2_0.95.xyz.out</t>
  </si>
  <si>
    <t>03_Water-MeNH2_1.00.xyz.out</t>
  </si>
  <si>
    <t>03_Water-MeNH2_1.05.xyz.out</t>
  </si>
  <si>
    <t>03_Water-MeNH2_1.10.xyz.out</t>
  </si>
  <si>
    <t>03_Water-MeNH2_1.25.xyz.out</t>
  </si>
  <si>
    <t>03_Water-MeNH2_1.50.xyz.out</t>
  </si>
  <si>
    <t>03_Water-MeNH2_2.00.xyz.out</t>
  </si>
  <si>
    <t>04_Water-Peptide_0.90.xyz.out</t>
  </si>
  <si>
    <t>04_Water-Peptide_0.95.xyz.out</t>
  </si>
  <si>
    <t>04_Water-Peptide_1.00.xyz.out</t>
  </si>
  <si>
    <t>04_Water-Peptide_1.05.xyz.out</t>
  </si>
  <si>
    <t>04_Water-Peptide_1.10.xyz.out</t>
  </si>
  <si>
    <t>04_Water-Peptide_1.25.xyz.out</t>
  </si>
  <si>
    <t>04_Water-Peptide_1.50.xyz.out</t>
  </si>
  <si>
    <t>04_Water-Peptide_2.00.xyz.out</t>
  </si>
  <si>
    <t>05_MeOH-MeOH_0.90.xyz.out</t>
  </si>
  <si>
    <t>05_MeOH-MeOH_0.95.xyz.out</t>
  </si>
  <si>
    <t>05_MeOH-MeOH_1.00.xyz.out</t>
  </si>
  <si>
    <t>05_MeOH-MeOH_1.05.xyz.out</t>
  </si>
  <si>
    <t>05_MeOH-MeOH_1.10.xyz.out</t>
  </si>
  <si>
    <t>05_MeOH-MeOH_1.25.xyz.out</t>
  </si>
  <si>
    <t>05_MeOH-MeOH_1.50.xyz.out</t>
  </si>
  <si>
    <t>05_MeOH-MeOH_2.00.xyz.out</t>
  </si>
  <si>
    <t>06_MeOH-MeNH2_0.90.xyz.out</t>
  </si>
  <si>
    <t>06_MeOH-MeNH2_0.95.xyz.out</t>
  </si>
  <si>
    <t>06_MeOH-MeNH2_1.00.xyz.out</t>
  </si>
  <si>
    <t>06_MeOH-MeNH2_1.05.xyz.out</t>
  </si>
  <si>
    <t>06_MeOH-MeNH2_1.10.xyz.out</t>
  </si>
  <si>
    <t>06_MeOH-MeNH2_1.25.xyz.out</t>
  </si>
  <si>
    <t>06_MeOH-MeNH2_1.50.xyz.out</t>
  </si>
  <si>
    <t>06_MeOH-MeNH2_2.00.xyz.out</t>
  </si>
  <si>
    <t>07_MeOH-Peptide_0.90.xyz.out</t>
  </si>
  <si>
    <t>07_MeOH-Peptide_0.95.xyz.out</t>
  </si>
  <si>
    <t>07_MeOH-Peptide_1.00.xyz.out</t>
  </si>
  <si>
    <t>07_MeOH-Peptide_1.05.xyz.out</t>
  </si>
  <si>
    <t>07_MeOH-Peptide_1.10.xyz.out</t>
  </si>
  <si>
    <t>07_MeOH-Peptide_1.25.xyz.out</t>
  </si>
  <si>
    <t>07_MeOH-Peptide_1.50.xyz.out</t>
  </si>
  <si>
    <t>07_MeOH-Peptide_2.00.xyz.out</t>
  </si>
  <si>
    <t>08_MeOH-Water_0.90.xyz.out</t>
  </si>
  <si>
    <t>08_MeOH-Water_0.95.xyz.out</t>
  </si>
  <si>
    <t>08_MeOH-Water_1.00.xyz.out</t>
  </si>
  <si>
    <t>08_MeOH-Water_1.05.xyz.out</t>
  </si>
  <si>
    <t>08_MeOH-Water_1.10.xyz.out</t>
  </si>
  <si>
    <t>08_MeOH-Water_1.25.xyz.out</t>
  </si>
  <si>
    <t>08_MeOH-Water_1.50.xyz.out</t>
  </si>
  <si>
    <t>08_MeOH-Water_2.00.xyz.out</t>
  </si>
  <si>
    <t>09_MeNH2-MeOH_0.90.xyz.out</t>
  </si>
  <si>
    <t>09_MeNH2-MeOH_0.95.xyz.out</t>
  </si>
  <si>
    <t>09_MeNH2-MeOH_1.00.xyz.out</t>
  </si>
  <si>
    <t>09_MeNH2-MeOH_1.05.xyz.out</t>
  </si>
  <si>
    <t>09_MeNH2-MeOH_1.10.xyz.out</t>
  </si>
  <si>
    <t>09_MeNH2-MeOH_1.25.xyz.out</t>
  </si>
  <si>
    <t>09_MeNH2-MeOH_1.50.xyz.out</t>
  </si>
  <si>
    <t>09_MeNH2-MeOH_2.00.xyz.out</t>
  </si>
  <si>
    <t>10_MeNH2-MeNH2_0.90.xyz.out</t>
  </si>
  <si>
    <t>10_MeNH2-MeNH2_0.95.xyz.out</t>
  </si>
  <si>
    <t>10_MeNH2-MeNH2_1.00.xyz.out</t>
  </si>
  <si>
    <t>10_MeNH2-MeNH2_1.05.xyz.out</t>
  </si>
  <si>
    <t>10_MeNH2-MeNH2_1.10.xyz.out</t>
  </si>
  <si>
    <t>10_MeNH2-MeNH2_1.25.xyz.out</t>
  </si>
  <si>
    <t>10_MeNH2-MeNH2_1.50.xyz.out</t>
  </si>
  <si>
    <t>10_MeNH2-MeNH2_2.00.xyz.out</t>
  </si>
  <si>
    <t>11_MeNH2-Peptide_0.90.xyz.out</t>
  </si>
  <si>
    <t>11_MeNH2-Peptide_0.95.xyz.out</t>
  </si>
  <si>
    <t>11_MeNH2-Peptide_1.00.xyz.out</t>
  </si>
  <si>
    <t>11_MeNH2-Peptide_1.05.xyz.out</t>
  </si>
  <si>
    <t>11_MeNH2-Peptide_1.10.xyz.out</t>
  </si>
  <si>
    <t>11_MeNH2-Peptide_1.25.xyz.out</t>
  </si>
  <si>
    <t>11_MeNH2-Peptide_1.50.xyz.out</t>
  </si>
  <si>
    <t>11_MeNH2-Peptide_2.00.xyz.out</t>
  </si>
  <si>
    <t>12_MeNH2-Water_0.90.xyz.out</t>
  </si>
  <si>
    <t>12_MeNH2-Water_0.95.xyz.out</t>
  </si>
  <si>
    <t>12_MeNH2-Water_1.00.xyz.out</t>
  </si>
  <si>
    <t>12_MeNH2-Water_1.05.xyz.out</t>
  </si>
  <si>
    <t>12_MeNH2-Water_1.10.xyz.out</t>
  </si>
  <si>
    <t>12_MeNH2-Water_1.25.xyz.out</t>
  </si>
  <si>
    <t>12_MeNH2-Water_1.50.xyz.out</t>
  </si>
  <si>
    <t>12_MeNH2-Water_2.00.xyz.out</t>
  </si>
  <si>
    <t>13_Peptide-MeOH_0.90.xyz.out</t>
  </si>
  <si>
    <t>13_Peptide-MeOH_0.95.xyz.out</t>
  </si>
  <si>
    <t>13_Peptide-MeOH_1.00.xyz.out</t>
  </si>
  <si>
    <t>13_Peptide-MeOH_1.05.xyz.out</t>
  </si>
  <si>
    <t>13_Peptide-MeOH_1.10.xyz.out</t>
  </si>
  <si>
    <t>13_Peptide-MeOH_1.25.xyz.out</t>
  </si>
  <si>
    <t>13_Peptide-MeOH_1.50.xyz.out</t>
  </si>
  <si>
    <t>13_Peptide-MeOH_2.00.xyz.out</t>
  </si>
  <si>
    <t>14_Peptide-MeNH2_0.90.xyz.out</t>
  </si>
  <si>
    <t>14_Peptide-MeNH2_0.95.xyz.out</t>
  </si>
  <si>
    <t>14_Peptide-MeNH2_1.00.xyz.out</t>
  </si>
  <si>
    <t>14_Peptide-MeNH2_1.05.xyz.out</t>
  </si>
  <si>
    <t>14_Peptide-MeNH2_1.10.xyz.out</t>
  </si>
  <si>
    <t>14_Peptide-MeNH2_1.25.xyz.out</t>
  </si>
  <si>
    <t>14_Peptide-MeNH2_1.50.xyz.out</t>
  </si>
  <si>
    <t>14_Peptide-MeNH2_2.00.xyz.out</t>
  </si>
  <si>
    <t>15_Peptide-Peptide_0.90.xyz.out</t>
  </si>
  <si>
    <t>15_Peptide-Peptide_0.95.xyz.out</t>
  </si>
  <si>
    <t>15_Peptide-Peptide_1.00.xyz.out</t>
  </si>
  <si>
    <t>15_Peptide-Peptide_1.05.xyz.out</t>
  </si>
  <si>
    <t>15_Peptide-Peptide_1.10.xyz.out</t>
  </si>
  <si>
    <t>15_Peptide-Peptide_1.25.xyz.out</t>
  </si>
  <si>
    <t>15_Peptide-Peptide_1.50.xyz.out</t>
  </si>
  <si>
    <t>15_Peptide-Peptide_2.00.xyz.out</t>
  </si>
  <si>
    <t>16_Peptide-Water_0.90.xyz.out</t>
  </si>
  <si>
    <t>16_Peptide-Water_0.95.xyz.out</t>
  </si>
  <si>
    <t>16_Peptide-Water_1.00.xyz.out</t>
  </si>
  <si>
    <t>16_Peptide-Water_1.05.xyz.out</t>
  </si>
  <si>
    <t>16_Peptide-Water_1.10.xyz.out</t>
  </si>
  <si>
    <t>16_Peptide-Water_1.25.xyz.out</t>
  </si>
  <si>
    <t>16_Peptide-Water_1.50.xyz.out</t>
  </si>
  <si>
    <t>16_Peptide-Water_2.00.xyz.out</t>
  </si>
  <si>
    <t>17_Uracil-Uracil_BP_0.90.xyz.out</t>
  </si>
  <si>
    <t>17_Uracil-Uracil_BP_0.95.xyz.out</t>
  </si>
  <si>
    <t>17_Uracil-Uracil_BP_1.00.xyz.out</t>
  </si>
  <si>
    <t>17_Uracil-Uracil_BP_1.05.xyz.out</t>
  </si>
  <si>
    <t>17_Uracil-Uracil_BP_1.10.xyz.out</t>
  </si>
  <si>
    <t>17_Uracil-Uracil_BP_1.25.xyz.out</t>
  </si>
  <si>
    <t>17_Uracil-Uracil_BP_1.50.xyz.out</t>
  </si>
  <si>
    <t>17_Uracil-Uracil_BP_2.00.xyz.out</t>
  </si>
  <si>
    <t>18_Water-Pyridine_0.90.xyz.out</t>
  </si>
  <si>
    <t>18_Water-Pyridine_0.95.xyz.out</t>
  </si>
  <si>
    <t>18_Water-Pyridine_1.00.xyz.out</t>
  </si>
  <si>
    <t>18_Water-Pyridine_1.05.xyz.out</t>
  </si>
  <si>
    <t>18_Water-Pyridine_1.10.xyz.out</t>
  </si>
  <si>
    <t>18_Water-Pyridine_1.25.xyz.out</t>
  </si>
  <si>
    <t>18_Water-Pyridine_1.50.xyz.out</t>
  </si>
  <si>
    <t>18_Water-Pyridine_2.00.xyz.out</t>
  </si>
  <si>
    <t>19_MeOH-Pyridine_0.90.xyz.out</t>
  </si>
  <si>
    <t>19_MeOH-Pyridine_0.95.xyz.out</t>
  </si>
  <si>
    <t>19_MeOH-Pyridine_1.00.xyz.out</t>
  </si>
  <si>
    <t>19_MeOH-Pyridine_1.05.xyz.out</t>
  </si>
  <si>
    <t>19_MeOH-Pyridine_1.10.xyz.out</t>
  </si>
  <si>
    <t>19_MeOH-Pyridine_1.25.xyz.out</t>
  </si>
  <si>
    <t>19_MeOH-Pyridine_1.50.xyz.out</t>
  </si>
  <si>
    <t>19_MeOH-Pyridine_2.00.xyz.out</t>
  </si>
  <si>
    <t>20_AcOH-AcOH_0.90.xyz.out</t>
  </si>
  <si>
    <t>20_AcOH-AcOH_0.95.xyz.out</t>
  </si>
  <si>
    <t>20_AcOH-AcOH_1.00.xyz.out</t>
  </si>
  <si>
    <t>20_AcOH-AcOH_1.05.xyz.out</t>
  </si>
  <si>
    <t>20_AcOH-AcOH_1.10.xyz.out</t>
  </si>
  <si>
    <t>20_AcOH-AcOH_1.25.xyz.out</t>
  </si>
  <si>
    <t>20_AcOH-AcOH_1.50.xyz.out</t>
  </si>
  <si>
    <t>20_AcOH-AcOH_2.00.xyz.out</t>
  </si>
  <si>
    <t>21_AcNH2-AcNH2_0.90.xyz.out</t>
  </si>
  <si>
    <t>21_AcNH2-AcNH2_0.95.xyz.out</t>
  </si>
  <si>
    <t>21_AcNH2-AcNH2_1.00.xyz.out</t>
  </si>
  <si>
    <t>21_AcNH2-AcNH2_1.05.xyz.out</t>
  </si>
  <si>
    <t>21_AcNH2-AcNH2_1.10.xyz.out</t>
  </si>
  <si>
    <t>21_AcNH2-AcNH2_1.25.xyz.out</t>
  </si>
  <si>
    <t>21_AcNH2-AcNH2_1.50.xyz.out</t>
  </si>
  <si>
    <t>21_AcNH2-AcNH2_2.00.xyz.out</t>
  </si>
  <si>
    <t>22_AcOH-Uracil_0.90.xyz.out</t>
  </si>
  <si>
    <t>22_AcOH-Uracil_0.95.xyz.out</t>
  </si>
  <si>
    <t>22_AcOH-Uracil_1.00.xyz.out</t>
  </si>
  <si>
    <t>22_AcOH-Uracil_1.05.xyz.out</t>
  </si>
  <si>
    <t>22_AcOH-Uracil_1.10.xyz.out</t>
  </si>
  <si>
    <t>22_AcOH-Uracil_1.25.xyz.out</t>
  </si>
  <si>
    <t>22_AcOH-Uracil_1.50.xyz.out</t>
  </si>
  <si>
    <t>22_AcOH-Uracil_2.00.xyz.out</t>
  </si>
  <si>
    <t>23_AcNH2-Uracil_0.90.xyz.out</t>
  </si>
  <si>
    <t>23_AcNH2-Uracil_0.95.xyz.out</t>
  </si>
  <si>
    <t>23_AcNH2-Uracil_1.00.xyz.out</t>
  </si>
  <si>
    <t>23_AcNH2-Uracil_1.05.xyz.out</t>
  </si>
  <si>
    <t>23_AcNH2-Uracil_1.10.xyz.out</t>
  </si>
  <si>
    <t>23_AcNH2-Uracil_1.25.xyz.out</t>
  </si>
  <si>
    <t>23_AcNH2-Uracil_1.50.xyz.out</t>
  </si>
  <si>
    <t>23_AcNH2-Uracil_2.00.xyz.out</t>
  </si>
  <si>
    <t>24_Benzene-Benzene_pi-pi_0.90.xyz.out</t>
  </si>
  <si>
    <t>24_Benzene-Benzene_pi-pi_0.95.xyz.out</t>
  </si>
  <si>
    <t>24_Benzene-Benzene_pi-pi_1.00.xyz.out</t>
  </si>
  <si>
    <t>24_Benzene-Benzene_pi-pi_1.05.xyz.out</t>
  </si>
  <si>
    <t>24_Benzene-Benzene_pi-pi_1.10.xyz.out</t>
  </si>
  <si>
    <t>24_Benzene-Benzene_pi-pi_1.25.xyz.out</t>
  </si>
  <si>
    <t>24_Benzene-Benzene_pi-pi_1.50.xyz.out</t>
  </si>
  <si>
    <t>24_Benzene-Benzene_pi-pi_2.00.xyz.out</t>
  </si>
  <si>
    <t>25_Pyridine-Pyridine_pi-pi_0.90.xyz.out</t>
  </si>
  <si>
    <t>25_Pyridine-Pyridine_pi-pi_0.95.xyz.out</t>
  </si>
  <si>
    <t>25_Pyridine-Pyridine_pi-pi_1.00.xyz.out</t>
  </si>
  <si>
    <t>25_Pyridine-Pyridine_pi-pi_1.05.xyz.out</t>
  </si>
  <si>
    <t>25_Pyridine-Pyridine_pi-pi_1.10.xyz.out</t>
  </si>
  <si>
    <t>25_Pyridine-Pyridine_pi-pi_1.25.xyz.out</t>
  </si>
  <si>
    <t>25_Pyridine-Pyridine_pi-pi_1.50.xyz.out</t>
  </si>
  <si>
    <t>25_Pyridine-Pyridine_pi-pi_2.00.xyz.out</t>
  </si>
  <si>
    <t>26_Uracil-Uracil_pi-pi_0.90.xyz.out</t>
  </si>
  <si>
    <t>26_Uracil-Uracil_pi-pi_0.95.xyz.out</t>
  </si>
  <si>
    <t>26_Uracil-Uracil_pi-pi_1.00.xyz.out</t>
  </si>
  <si>
    <t>26_Uracil-Uracil_pi-pi_1.05.xyz.out</t>
  </si>
  <si>
    <t>26_Uracil-Uracil_pi-pi_1.10.xyz.out</t>
  </si>
  <si>
    <t>26_Uracil-Uracil_pi-pi_1.25.xyz.out</t>
  </si>
  <si>
    <t>26_Uracil-Uracil_pi-pi_1.50.xyz.out</t>
  </si>
  <si>
    <t>26_Uracil-Uracil_pi-pi_2.00.xyz.out</t>
  </si>
  <si>
    <t>27_Benzene-Pyridine_pi-pi_0.90.xyz.out</t>
  </si>
  <si>
    <t>27_Benzene-Pyridine_pi-pi_0.95.xyz.out</t>
  </si>
  <si>
    <t>27_Benzene-Pyridine_pi-pi_1.00.xyz.out</t>
  </si>
  <si>
    <t>27_Benzene-Pyridine_pi-pi_1.05.xyz.out</t>
  </si>
  <si>
    <t>27_Benzene-Pyridine_pi-pi_1.10.xyz.out</t>
  </si>
  <si>
    <t>27_Benzene-Pyridine_pi-pi_1.25.xyz.out</t>
  </si>
  <si>
    <t>27_Benzene-Pyridine_pi-pi_1.50.xyz.out</t>
  </si>
  <si>
    <t>27_Benzene-Pyridine_pi-pi_2.00.xyz.out</t>
  </si>
  <si>
    <t>28_Benzene-Uracil_pi-pi_0.90.xyz.out</t>
  </si>
  <si>
    <t>28_Benzene-Uracil_pi-pi_0.95.xyz.out</t>
  </si>
  <si>
    <t>28_Benzene-Uracil_pi-pi_1.00.xyz.out</t>
  </si>
  <si>
    <t>28_Benzene-Uracil_pi-pi_1.05.xyz.out</t>
  </si>
  <si>
    <t>28_Benzene-Uracil_pi-pi_1.10.xyz.out</t>
  </si>
  <si>
    <t>28_Benzene-Uracil_pi-pi_1.25.xyz.out</t>
  </si>
  <si>
    <t>28_Benzene-Uracil_pi-pi_1.50.xyz.out</t>
  </si>
  <si>
    <t>28_Benzene-Uracil_pi-pi_2.00.xyz.out</t>
  </si>
  <si>
    <t>29_Pyridine-Uracil_pi-pi_0.90.xyz.out</t>
  </si>
  <si>
    <t>29_Pyridine-Uracil_pi-pi_0.95.xyz.out</t>
  </si>
  <si>
    <t>29_Pyridine-Uracil_pi-pi_1.00.xyz.out</t>
  </si>
  <si>
    <t>29_Pyridine-Uracil_pi-pi_1.05.xyz.out</t>
  </si>
  <si>
    <t>29_Pyridine-Uracil_pi-pi_1.10.xyz.out</t>
  </si>
  <si>
    <t>29_Pyridine-Uracil_pi-pi_1.25.xyz.out</t>
  </si>
  <si>
    <t>29_Pyridine-Uracil_pi-pi_1.50.xyz.out</t>
  </si>
  <si>
    <t>29_Pyridine-Uracil_pi-pi_2.00.xyz.out</t>
  </si>
  <si>
    <t>30_Benzene-Ethene_0.90.xyz.out</t>
  </si>
  <si>
    <t>30_Benzene-Ethene_0.95.xyz.out</t>
  </si>
  <si>
    <t>30_Benzene-Ethene_1.00.xyz.out</t>
  </si>
  <si>
    <t>30_Benzene-Ethene_1.05.xyz.out</t>
  </si>
  <si>
    <t>30_Benzene-Ethene_1.10.xyz.out</t>
  </si>
  <si>
    <t>30_Benzene-Ethene_1.25.xyz.out</t>
  </si>
  <si>
    <t>30_Benzene-Ethene_1.50.xyz.out</t>
  </si>
  <si>
    <t>30_Benzene-Ethene_2.00.xyz.out</t>
  </si>
  <si>
    <t>31_Uracil-Ethene_0.90.xyz.out</t>
  </si>
  <si>
    <t>31_Uracil-Ethene_0.95.xyz.out</t>
  </si>
  <si>
    <t>31_Uracil-Ethene_1.00.xyz.out</t>
  </si>
  <si>
    <t>31_Uracil-Ethene_1.05.xyz.out</t>
  </si>
  <si>
    <t>31_Uracil-Ethene_1.10.xyz.out</t>
  </si>
  <si>
    <t>31_Uracil-Ethene_1.25.xyz.out</t>
  </si>
  <si>
    <t>31_Uracil-Ethene_1.50.xyz.out</t>
  </si>
  <si>
    <t>31_Uracil-Ethene_2.00.xyz.out</t>
  </si>
  <si>
    <t>32_Uracil-Ethyne_0.90.xyz.out</t>
  </si>
  <si>
    <t>32_Uracil-Ethyne_0.95.xyz.out</t>
  </si>
  <si>
    <t>32_Uracil-Ethyne_1.00.xyz.out</t>
  </si>
  <si>
    <t>32_Uracil-Ethyne_1.05.xyz.out</t>
  </si>
  <si>
    <t>32_Uracil-Ethyne_1.10.xyz.out</t>
  </si>
  <si>
    <t>32_Uracil-Ethyne_1.25.xyz.out</t>
  </si>
  <si>
    <t>32_Uracil-Ethyne_1.50.xyz.out</t>
  </si>
  <si>
    <t>32_Uracil-Ethyne_2.00.xyz.out</t>
  </si>
  <si>
    <t>33_Pyridine-Ethene_0.90.xyz.out</t>
  </si>
  <si>
    <t>33_Pyridine-Ethene_0.95.xyz.out</t>
  </si>
  <si>
    <t>33_Pyridine-Ethene_1.00.xyz.out</t>
  </si>
  <si>
    <t>33_Pyridine-Ethene_1.05.xyz.out</t>
  </si>
  <si>
    <t>33_Pyridine-Ethene_1.10.xyz.out</t>
  </si>
  <si>
    <t>33_Pyridine-Ethene_1.25.xyz.out</t>
  </si>
  <si>
    <t>33_Pyridine-Ethene_1.50.xyz.out</t>
  </si>
  <si>
    <t>33_Pyridine-Ethene_2.00.xyz.out</t>
  </si>
  <si>
    <t>34_Pentane-Pentane_0.90.xyz.out</t>
  </si>
  <si>
    <t>34_Pentane-Pentane_0.95.xyz.out</t>
  </si>
  <si>
    <t>34_Pentane-Pentane_1.00.xyz.out</t>
  </si>
  <si>
    <t>34_Pentane-Pentane_1.05.xyz.out</t>
  </si>
  <si>
    <t>34_Pentane-Pentane_1.10.xyz.out</t>
  </si>
  <si>
    <t>34_Pentane-Pentane_1.25.xyz.out</t>
  </si>
  <si>
    <t>34_Pentane-Pentane_1.50.xyz.out</t>
  </si>
  <si>
    <t>34_Pentane-Pentane_2.00.xyz.out</t>
  </si>
  <si>
    <t>35_Neopentane-Pentane_0.90.xyz.out</t>
  </si>
  <si>
    <t>35_Neopentane-Pentane_0.95.xyz.out</t>
  </si>
  <si>
    <t>35_Neopentane-Pentane_1.00.xyz.out</t>
  </si>
  <si>
    <t>35_Neopentane-Pentane_1.05.xyz.out</t>
  </si>
  <si>
    <t>35_Neopentane-Pentane_1.10.xyz.out</t>
  </si>
  <si>
    <t>35_Neopentane-Pentane_1.25.xyz.out</t>
  </si>
  <si>
    <t>35_Neopentane-Pentane_1.50.xyz.out</t>
  </si>
  <si>
    <t>35_Neopentane-Pentane_2.00.xyz.out</t>
  </si>
  <si>
    <t>36_Neopentane-Neopentane_0.90.xyz.out</t>
  </si>
  <si>
    <t>36_Neopentane-Neopentane_0.95.xyz.out</t>
  </si>
  <si>
    <t>36_Neopentane-Neopentane_1.00.xyz.out</t>
  </si>
  <si>
    <t>36_Neopentane-Neopentane_1.05.xyz.out</t>
  </si>
  <si>
    <t>36_Neopentane-Neopentane_1.10.xyz.out</t>
  </si>
  <si>
    <t>36_Neopentane-Neopentane_1.25.xyz.out</t>
  </si>
  <si>
    <t>36_Neopentane-Neopentane_1.50.xyz.out</t>
  </si>
  <si>
    <t>36_Neopentane-Neopentane_2.00.xyz.out</t>
  </si>
  <si>
    <t>37_Cyclopentane-Neopentane_0.90.xyz.out</t>
  </si>
  <si>
    <t>37_Cyclopentane-Neopentane_0.95.xyz.out</t>
  </si>
  <si>
    <t>37_Cyclopentane-Neopentane_1.00.xyz.out</t>
  </si>
  <si>
    <t>37_Cyclopentane-Neopentane_1.05.xyz.out</t>
  </si>
  <si>
    <t>37_Cyclopentane-Neopentane_1.10.xyz.out</t>
  </si>
  <si>
    <t>37_Cyclopentane-Neopentane_1.25.xyz.out</t>
  </si>
  <si>
    <t>37_Cyclopentane-Neopentane_1.50.xyz.out</t>
  </si>
  <si>
    <t>37_Cyclopentane-Neopentane_2.00.xyz.out</t>
  </si>
  <si>
    <t>38_Cyclopentane-Cyclopentane_0.90.xyz.out</t>
  </si>
  <si>
    <t>38_Cyclopentane-Cyclopentane_0.95.xyz.out</t>
  </si>
  <si>
    <t>38_Cyclopentane-Cyclopentane_1.00.xyz.out</t>
  </si>
  <si>
    <t>38_Cyclopentane-Cyclopentane_1.05.xyz.out</t>
  </si>
  <si>
    <t>38_Cyclopentane-Cyclopentane_1.10.xyz.out</t>
  </si>
  <si>
    <t>38_Cyclopentane-Cyclopentane_1.25.xyz.out</t>
  </si>
  <si>
    <t>38_Cyclopentane-Cyclopentane_1.50.xyz.out</t>
  </si>
  <si>
    <t>38_Cyclopentane-Cyclopentane_2.00.xyz.out</t>
  </si>
  <si>
    <t>39_Benzene-Cyclopentane_0.90.xyz.out</t>
  </si>
  <si>
    <t>39_Benzene-Cyclopentane_0.95.xyz.out</t>
  </si>
  <si>
    <t>39_Benzene-Cyclopentane_1.00.xyz.out</t>
  </si>
  <si>
    <t>39_Benzene-Cyclopentane_1.05.xyz.out</t>
  </si>
  <si>
    <t>39_Benzene-Cyclopentane_1.10.xyz.out</t>
  </si>
  <si>
    <t>39_Benzene-Cyclopentane_1.25.xyz.out</t>
  </si>
  <si>
    <t>39_Benzene-Cyclopentane_1.50.xyz.out</t>
  </si>
  <si>
    <t>39_Benzene-Cyclopentane_2.00.xyz.out</t>
  </si>
  <si>
    <t>40_Benzene-Neopentane_0.90.xyz.out</t>
  </si>
  <si>
    <t>40_Benzene-Neopentane_0.95.xyz.out</t>
  </si>
  <si>
    <t>40_Benzene-Neopentane_1.00.xyz.out</t>
  </si>
  <si>
    <t>40_Benzene-Neopentane_1.05.xyz.out</t>
  </si>
  <si>
    <t>40_Benzene-Neopentane_1.10.xyz.out</t>
  </si>
  <si>
    <t>40_Benzene-Neopentane_1.25.xyz.out</t>
  </si>
  <si>
    <t>40_Benzene-Neopentane_1.50.xyz.out</t>
  </si>
  <si>
    <t>40_Benzene-Neopentane_2.00.xyz.out</t>
  </si>
  <si>
    <t>41_Uracil-Pentane_0.90.xyz.out</t>
  </si>
  <si>
    <t>41_Uracil-Pentane_0.95.xyz.out</t>
  </si>
  <si>
    <t>41_Uracil-Pentane_1.00.xyz.out</t>
  </si>
  <si>
    <t>41_Uracil-Pentane_1.05.xyz.out</t>
  </si>
  <si>
    <t>41_Uracil-Pentane_1.10.xyz.out</t>
  </si>
  <si>
    <t>41_Uracil-Pentane_1.25.xyz.out</t>
  </si>
  <si>
    <t>41_Uracil-Pentane_1.50.xyz.out</t>
  </si>
  <si>
    <t>41_Uracil-Pentane_2.00.xyz.out</t>
  </si>
  <si>
    <t>42_Uracil-Cyclopentane_0.90.xyz.out</t>
  </si>
  <si>
    <t>42_Uracil-Cyclopentane_0.95.xyz.out</t>
  </si>
  <si>
    <t>42_Uracil-Cyclopentane_1.00.xyz.out</t>
  </si>
  <si>
    <t>42_Uracil-Cyclopentane_1.05.xyz.out</t>
  </si>
  <si>
    <t>42_Uracil-Cyclopentane_1.10.xyz.out</t>
  </si>
  <si>
    <t>42_Uracil-Cyclopentane_1.25.xyz.out</t>
  </si>
  <si>
    <t>42_Uracil-Cyclopentane_1.50.xyz.out</t>
  </si>
  <si>
    <t>42_Uracil-Cyclopentane_2.00.xyz.out</t>
  </si>
  <si>
    <t>43_Uracil-Neopentane_0.90.xyz.out</t>
  </si>
  <si>
    <t>43_Uracil-Neopentane_0.95.xyz.out</t>
  </si>
  <si>
    <t>43_Uracil-Neopentane_1.00.xyz.out</t>
  </si>
  <si>
    <t>43_Uracil-Neopentane_1.05.xyz.out</t>
  </si>
  <si>
    <t>43_Uracil-Neopentane_1.10.xyz.out</t>
  </si>
  <si>
    <t>43_Uracil-Neopentane_1.25.xyz.out</t>
  </si>
  <si>
    <t>43_Uracil-Neopentane_1.50.xyz.out</t>
  </si>
  <si>
    <t>43_Uracil-Neopentane_2.00.xyz.out</t>
  </si>
  <si>
    <t>44_Ethene-Pentane_0.90.xyz.out</t>
  </si>
  <si>
    <t>44_Ethene-Pentane_0.95.xyz.out</t>
  </si>
  <si>
    <t>44_Ethene-Pentane_1.00.xyz.out</t>
  </si>
  <si>
    <t>44_Ethene-Pentane_1.05.xyz.out</t>
  </si>
  <si>
    <t>44_Ethene-Pentane_1.10.xyz.out</t>
  </si>
  <si>
    <t>44_Ethene-Pentane_1.25.xyz.out</t>
  </si>
  <si>
    <t>44_Ethene-Pentane_1.50.xyz.out</t>
  </si>
  <si>
    <t>44_Ethene-Pentane_2.00.xyz.out</t>
  </si>
  <si>
    <t>45_Ethyne-Pentane_0.90.xyz.out</t>
  </si>
  <si>
    <t>45_Ethyne-Pentane_0.95.xyz.out</t>
  </si>
  <si>
    <t>45_Ethyne-Pentane_1.00.xyz.out</t>
  </si>
  <si>
    <t>45_Ethyne-Pentane_1.05.xyz.out</t>
  </si>
  <si>
    <t>45_Ethyne-Pentane_1.10.xyz.out</t>
  </si>
  <si>
    <t>45_Ethyne-Pentane_1.25.xyz.out</t>
  </si>
  <si>
    <t>45_Ethyne-Pentane_1.50.xyz.out</t>
  </si>
  <si>
    <t>45_Ethyne-Pentane_2.00.xyz.out</t>
  </si>
  <si>
    <t>46_Peptide-Pentane_0.90.xyz.out</t>
  </si>
  <si>
    <t>46_Peptide-Pentane_0.95.xyz.out</t>
  </si>
  <si>
    <t>46_Peptide-Pentane_1.00.xyz.out</t>
  </si>
  <si>
    <t>46_Peptide-Pentane_1.05.xyz.out</t>
  </si>
  <si>
    <t>46_Peptide-Pentane_1.10.xyz.out</t>
  </si>
  <si>
    <t>46_Peptide-Pentane_1.25.xyz.out</t>
  </si>
  <si>
    <t>46_Peptide-Pentane_1.50.xyz.out</t>
  </si>
  <si>
    <t>46_Peptide-Pentane_2.00.xyz.out</t>
  </si>
  <si>
    <t>47_Benzene-Benzene_TS_0.90.xyz.out</t>
  </si>
  <si>
    <t>47_Benzene-Benzene_TS_0.95.xyz.out</t>
  </si>
  <si>
    <t>47_Benzene-Benzene_TS_1.00.xyz.out</t>
  </si>
  <si>
    <t>47_Benzene-Benzene_TS_1.05.xyz.out</t>
  </si>
  <si>
    <t>47_Benzene-Benzene_TS_1.10.xyz.out</t>
  </si>
  <si>
    <t>47_Benzene-Benzene_TS_1.25.xyz.out</t>
  </si>
  <si>
    <t>47_Benzene-Benzene_TS_1.50.xyz.out</t>
  </si>
  <si>
    <t>47_Benzene-Benzene_TS_2.00.xyz.out</t>
  </si>
  <si>
    <t>48_Pyridine-Pyridine_TS_0.90.xyz.out</t>
  </si>
  <si>
    <t>48_Pyridine-Pyridine_TS_0.95.xyz.out</t>
  </si>
  <si>
    <t>48_Pyridine-Pyridine_TS_1.00.xyz.out</t>
  </si>
  <si>
    <t>48_Pyridine-Pyridine_TS_1.05.xyz.out</t>
  </si>
  <si>
    <t>48_Pyridine-Pyridine_TS_1.10.xyz.out</t>
  </si>
  <si>
    <t>48_Pyridine-Pyridine_TS_1.25.xyz.out</t>
  </si>
  <si>
    <t>48_Pyridine-Pyridine_TS_1.50.xyz.out</t>
  </si>
  <si>
    <t>48_Pyridine-Pyridine_TS_2.00.xyz.out</t>
  </si>
  <si>
    <t>49_Benzene-Pyridine_TS_0.90.xyz.out</t>
  </si>
  <si>
    <t>49_Benzene-Pyridine_TS_0.95.xyz.out</t>
  </si>
  <si>
    <t>49_Benzene-Pyridine_TS_1.00.xyz.out</t>
  </si>
  <si>
    <t>49_Benzene-Pyridine_TS_1.05.xyz.out</t>
  </si>
  <si>
    <t>49_Benzene-Pyridine_TS_1.10.xyz.out</t>
  </si>
  <si>
    <t>49_Benzene-Pyridine_TS_1.25.xyz.out</t>
  </si>
  <si>
    <t>49_Benzene-Pyridine_TS_1.50.xyz.out</t>
  </si>
  <si>
    <t>49_Benzene-Pyridine_TS_2.00.xyz.out</t>
  </si>
  <si>
    <t>50_Benzene-Ethyne_CH-pi_0.90.xyz.out</t>
  </si>
  <si>
    <t>50_Benzene-Ethyne_CH-pi_0.95.xyz.out</t>
  </si>
  <si>
    <t>50_Benzene-Ethyne_CH-pi_1.00.xyz.out</t>
  </si>
  <si>
    <t>50_Benzene-Ethyne_CH-pi_1.05.xyz.out</t>
  </si>
  <si>
    <t>50_Benzene-Ethyne_CH-pi_1.10.xyz.out</t>
  </si>
  <si>
    <t>50_Benzene-Ethyne_CH-pi_1.25.xyz.out</t>
  </si>
  <si>
    <t>50_Benzene-Ethyne_CH-pi_1.50.xyz.out</t>
  </si>
  <si>
    <t>50_Benzene-Ethyne_CH-pi_2.00.xyz.out</t>
  </si>
  <si>
    <t>51_Ethyne-Ethyne_TS_0.90.xyz.out</t>
  </si>
  <si>
    <t>51_Ethyne-Ethyne_TS_0.95.xyz.out</t>
  </si>
  <si>
    <t>51_Ethyne-Ethyne_TS_1.00.xyz.out</t>
  </si>
  <si>
    <t>51_Ethyne-Ethyne_TS_1.05.xyz.out</t>
  </si>
  <si>
    <t>51_Ethyne-Ethyne_TS_1.10.xyz.out</t>
  </si>
  <si>
    <t>51_Ethyne-Ethyne_TS_1.25.xyz.out</t>
  </si>
  <si>
    <t>51_Ethyne-Ethyne_TS_1.50.xyz.out</t>
  </si>
  <si>
    <t>51_Ethyne-Ethyne_TS_2.00.xyz.out</t>
  </si>
  <si>
    <t>52_Benzene-AcOH_OH-pi_0.90.xyz.out</t>
  </si>
  <si>
    <t>52_Benzene-AcOH_OH-pi_0.95.xyz.out</t>
  </si>
  <si>
    <t>52_Benzene-AcOH_OH-pi_1.00.xyz.out</t>
  </si>
  <si>
    <t>52_Benzene-AcOH_OH-pi_1.05.xyz.out</t>
  </si>
  <si>
    <t>52_Benzene-AcOH_OH-pi_1.10.xyz.out</t>
  </si>
  <si>
    <t>52_Benzene-AcOH_OH-pi_1.25.xyz.out</t>
  </si>
  <si>
    <t>52_Benzene-AcOH_OH-pi_1.50.xyz.out</t>
  </si>
  <si>
    <t>52_Benzene-AcOH_OH-pi_2.00.xyz.out</t>
  </si>
  <si>
    <t>53_Benzene-AcNH2_NH-pi_0.90.xyz.out</t>
  </si>
  <si>
    <t>53_Benzene-AcNH2_NH-pi_0.95.xyz.out</t>
  </si>
  <si>
    <t>53_Benzene-AcNH2_NH-pi_1.00.xyz.out</t>
  </si>
  <si>
    <t>53_Benzene-AcNH2_NH-pi_1.05.xyz.out</t>
  </si>
  <si>
    <t>53_Benzene-AcNH2_NH-pi_1.10.xyz.out</t>
  </si>
  <si>
    <t>53_Benzene-AcNH2_NH-pi_1.25.xyz.out</t>
  </si>
  <si>
    <t>53_Benzene-AcNH2_NH-pi_1.50.xyz.out</t>
  </si>
  <si>
    <t>53_Benzene-AcNH2_NH-pi_2.00.xyz.out</t>
  </si>
  <si>
    <t>54_Benzene-Water_OH-pi_0.90.xyz.out</t>
  </si>
  <si>
    <t>54_Benzene-Water_OH-pi_0.95.xyz.out</t>
  </si>
  <si>
    <t>54_Benzene-Water_OH-pi_1.00.xyz.out</t>
  </si>
  <si>
    <t>54_Benzene-Water_OH-pi_1.05.xyz.out</t>
  </si>
  <si>
    <t>54_Benzene-Water_OH-pi_1.10.xyz.out</t>
  </si>
  <si>
    <t>54_Benzene-Water_OH-pi_1.25.xyz.out</t>
  </si>
  <si>
    <t>54_Benzene-Water_OH-pi_1.50.xyz.out</t>
  </si>
  <si>
    <t>54_Benzene-Water_OH-pi_2.00.xyz.out</t>
  </si>
  <si>
    <t>55_Benzene-MeOH_OH-pi_0.90.xyz.out</t>
  </si>
  <si>
    <t>55_Benzene-MeOH_OH-pi_0.95.xyz.out</t>
  </si>
  <si>
    <t>55_Benzene-MeOH_OH-pi_1.00.xyz.out</t>
  </si>
  <si>
    <t>55_Benzene-MeOH_OH-pi_1.05.xyz.out</t>
  </si>
  <si>
    <t>55_Benzene-MeOH_OH-pi_1.10.xyz.out</t>
  </si>
  <si>
    <t>55_Benzene-MeOH_OH-pi_1.25.xyz.out</t>
  </si>
  <si>
    <t>55_Benzene-MeOH_OH-pi_1.50.xyz.out</t>
  </si>
  <si>
    <t>55_Benzene-MeOH_OH-pi_2.00.xyz.out</t>
  </si>
  <si>
    <t>56_Benzene-MeNH2_NH-pi_0.90.xyz.out</t>
  </si>
  <si>
    <t>56_Benzene-MeNH2_NH-pi_0.95.xyz.out</t>
  </si>
  <si>
    <t>56_Benzene-MeNH2_NH-pi_1.00.xyz.out</t>
  </si>
  <si>
    <t>56_Benzene-MeNH2_NH-pi_1.05.xyz.out</t>
  </si>
  <si>
    <t>56_Benzene-MeNH2_NH-pi_1.10.xyz.out</t>
  </si>
  <si>
    <t>56_Benzene-MeNH2_NH-pi_1.25.xyz.out</t>
  </si>
  <si>
    <t>56_Benzene-MeNH2_NH-pi_1.50.xyz.out</t>
  </si>
  <si>
    <t>56_Benzene-MeNH2_NH-pi_2.00.xyz.out</t>
  </si>
  <si>
    <t>57_Benzene-Peptide_NH-pi_0.90.xyz.out</t>
  </si>
  <si>
    <t>57_Benzene-Peptide_NH-pi_0.95.xyz.out</t>
  </si>
  <si>
    <t>57_Benzene-Peptide_NH-pi_1.00.xyz.out</t>
  </si>
  <si>
    <t>57_Benzene-Peptide_NH-pi_1.05.xyz.out</t>
  </si>
  <si>
    <t>57_Benzene-Peptide_NH-pi_1.10.xyz.out</t>
  </si>
  <si>
    <t>57_Benzene-Peptide_NH-pi_1.25.xyz.out</t>
  </si>
  <si>
    <t>57_Benzene-Peptide_NH-pi_1.50.xyz.out</t>
  </si>
  <si>
    <t>57_Benzene-Peptide_NH-pi_2.00.xyz.out</t>
  </si>
  <si>
    <t>58_Pyridine-Pyridine_CH-N_0.90.xyz.out</t>
  </si>
  <si>
    <t>58_Pyridine-Pyridine_CH-N_0.95.xyz.out</t>
  </si>
  <si>
    <t>58_Pyridine-Pyridine_CH-N_1.00.xyz.out</t>
  </si>
  <si>
    <t>58_Pyridine-Pyridine_CH-N_1.05.xyz.out</t>
  </si>
  <si>
    <t>58_Pyridine-Pyridine_CH-N_1.10.xyz.out</t>
  </si>
  <si>
    <t>58_Pyridine-Pyridine_CH-N_1.25.xyz.out</t>
  </si>
  <si>
    <t>58_Pyridine-Pyridine_CH-N_1.50.xyz.out</t>
  </si>
  <si>
    <t>58_Pyridine-Pyridine_CH-N_2.00.xyz.out</t>
  </si>
  <si>
    <t>59_Ethyne-Water_CH-O_0.90.xyz.out</t>
  </si>
  <si>
    <t>59_Ethyne-Water_CH-O_0.95.xyz.out</t>
  </si>
  <si>
    <t>59_Ethyne-Water_CH-O_1.00.xyz.out</t>
  </si>
  <si>
    <t>59_Ethyne-Water_CH-O_1.05.xyz.out</t>
  </si>
  <si>
    <t>59_Ethyne-Water_CH-O_1.10.xyz.out</t>
  </si>
  <si>
    <t>59_Ethyne-Water_CH-O_1.25.xyz.out</t>
  </si>
  <si>
    <t>59_Ethyne-Water_CH-O_1.50.xyz.out</t>
  </si>
  <si>
    <t>59_Ethyne-Water_CH-O_2.00.xyz.out</t>
  </si>
  <si>
    <t>60_Ethyne-AcOH_OH-pi_0.90.xyz.out</t>
  </si>
  <si>
    <t>60_Ethyne-AcOH_OH-pi_0.95.xyz.out</t>
  </si>
  <si>
    <t>60_Ethyne-AcOH_OH-pi_1.00.xyz.out</t>
  </si>
  <si>
    <t>60_Ethyne-AcOH_OH-pi_1.05.xyz.out</t>
  </si>
  <si>
    <t>60_Ethyne-AcOH_OH-pi_1.10.xyz.out</t>
  </si>
  <si>
    <t>60_Ethyne-AcOH_OH-pi_1.25.xyz.out</t>
  </si>
  <si>
    <t>60_Ethyne-AcOH_OH-pi_1.50.xyz.out</t>
  </si>
  <si>
    <t>60_Ethyne-AcOH_OH-pi_2.00.xyz.out</t>
  </si>
  <si>
    <t>61_Pentane-AcOH_0.90.xyz.out</t>
  </si>
  <si>
    <t>61_Pentane-AcOH_0.95.xyz.out</t>
  </si>
  <si>
    <t>61_Pentane-AcOH_1.00.xyz.out</t>
  </si>
  <si>
    <t>61_Pentane-AcOH_1.05.xyz.out</t>
  </si>
  <si>
    <t>61_Pentane-AcOH_1.10.xyz.out</t>
  </si>
  <si>
    <t>61_Pentane-AcOH_1.25.xyz.out</t>
  </si>
  <si>
    <t>61_Pentane-AcOH_1.50.xyz.out</t>
  </si>
  <si>
    <t>61_Pentane-AcOH_2.00.xyz.out</t>
  </si>
  <si>
    <t>62_Pentane-AcNH2_0.90.xyz.out</t>
  </si>
  <si>
    <t>62_Pentane-AcNH2_0.95.xyz.out</t>
  </si>
  <si>
    <t>62_Pentane-AcNH2_1.00.xyz.out</t>
  </si>
  <si>
    <t>62_Pentane-AcNH2_1.05.xyz.out</t>
  </si>
  <si>
    <t>62_Pentane-AcNH2_1.10.xyz.out</t>
  </si>
  <si>
    <t>62_Pentane-AcNH2_1.25.xyz.out</t>
  </si>
  <si>
    <t>62_Pentane-AcNH2_1.50.xyz.out</t>
  </si>
  <si>
    <t>62_Pentane-AcNH2_2.00.xyz.out</t>
  </si>
  <si>
    <t>63_Benzene-AcOH_0.90.xyz.out</t>
  </si>
  <si>
    <t>63_Benzene-AcOH_0.95.xyz.out</t>
  </si>
  <si>
    <t>63_Benzene-AcOH_1.00.xyz.out</t>
  </si>
  <si>
    <t>63_Benzene-AcOH_1.05.xyz.out</t>
  </si>
  <si>
    <t>63_Benzene-AcOH_1.10.xyz.out</t>
  </si>
  <si>
    <t>63_Benzene-AcOH_1.25.xyz.out</t>
  </si>
  <si>
    <t>63_Benzene-AcOH_1.50.xyz.out</t>
  </si>
  <si>
    <t>63_Benzene-AcOH_2.00.xyz.out</t>
  </si>
  <si>
    <t>64_Peptide-Ethene_0.90.xyz.out</t>
  </si>
  <si>
    <t>64_Peptide-Ethene_0.95.xyz.out</t>
  </si>
  <si>
    <t>64_Peptide-Ethene_1.00.xyz.out</t>
  </si>
  <si>
    <t>64_Peptide-Ethene_1.05.xyz.out</t>
  </si>
  <si>
    <t>64_Peptide-Ethene_1.10.xyz.out</t>
  </si>
  <si>
    <t>64_Peptide-Ethene_1.25.xyz.out</t>
  </si>
  <si>
    <t>64_Peptide-Ethene_1.50.xyz.out</t>
  </si>
  <si>
    <t>64_Peptide-Ethene_2.00.xyz.out</t>
  </si>
  <si>
    <t>65_Pyridine-Ethyne_0.90.xyz.out</t>
  </si>
  <si>
    <t>65_Pyridine-Ethyne_0.95.xyz.out</t>
  </si>
  <si>
    <t>65_Pyridine-Ethyne_1.00.xyz.out</t>
  </si>
  <si>
    <t>65_Pyridine-Ethyne_1.05.xyz.out</t>
  </si>
  <si>
    <t>65_Pyridine-Ethyne_1.10.xyz.out</t>
  </si>
  <si>
    <t>65_Pyridine-Ethyne_1.25.xyz.out</t>
  </si>
  <si>
    <t>65_Pyridine-Ethyne_1.50.xyz.out</t>
  </si>
  <si>
    <t>65_Pyridine-Ethyne_2.00.xyz.out</t>
  </si>
  <si>
    <t>66_MeNH2-Pyridine_0.90.xyz.out</t>
  </si>
  <si>
    <t>66_MeNH2-Pyridine_0.95.xyz.out</t>
  </si>
  <si>
    <t>66_MeNH2-Pyridine_1.00.xyz.out</t>
  </si>
  <si>
    <t>66_MeNH2-Pyridine_1.05.xyz.out</t>
  </si>
  <si>
    <t>66_MeNH2-Pyridine_1.10.xyz.out</t>
  </si>
  <si>
    <t>66_MeNH2-Pyridine_1.25.xyz.out</t>
  </si>
  <si>
    <t>66_MeNH2-Pyridine_1.50.xyz.out</t>
  </si>
  <si>
    <t>66_MeNH2-Pyridine_2.00.xyz.out</t>
  </si>
  <si>
    <t>Tight/haVQZ</t>
  </si>
  <si>
    <t>dimer</t>
  </si>
  <si>
    <t>Tight/haVTZ</t>
  </si>
  <si>
    <t>DLPNO-CCSD(T1)</t>
  </si>
  <si>
    <t>DLPNO-CCSD(T0)</t>
  </si>
  <si>
    <t>DLPNO-CCSD(T0)/haVQZ</t>
  </si>
  <si>
    <t>DLPNO-CCSD(T0)/haVTZ</t>
  </si>
  <si>
    <t>TightPNO</t>
  </si>
  <si>
    <t>Tight/haVQZ/TCutPNO=1E-06</t>
  </si>
  <si>
    <t>Tight/haVTZ/TCutPNO=1E-06</t>
  </si>
  <si>
    <t>DLPNO-CCSD(T0)/haVQZ,TightPNO  + c1 [DLPNO-CCSD(T0)/haVQZ,TightPNO - DLPNO-CCSD(T0)/haVTZ,TightPNO] + c2 [DLPNO-CCSD(T1)/haVTZ,TightPNO - DLPNO-CCSD(T0)/haVTZ,TightPNO]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</si>
</sst>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"/>
    <numFmt numFmtId="166" formatCode="0.0000000000"/>
  </numFmts>
  <fonts count="25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3"/>
      <color theme="5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3"/>
      <color rgb="FF00B050"/>
      <name val="Calibri"/>
      <family val="2"/>
      <scheme val="minor"/>
    </font>
    <font>
      <sz val="13"/>
      <color rgb="FF000000"/>
      <name val="Menlo"/>
      <family val="2"/>
    </font>
    <font>
      <sz val="11"/>
      <color rgb="FF000000"/>
      <name val="Menlo"/>
      <family val="2"/>
    </font>
    <font>
      <sz val="9"/>
      <color rgb="FF000000"/>
      <name val="Menlo"/>
      <family val="2"/>
    </font>
    <font>
      <sz val="11"/>
      <color theme="1"/>
      <name val="Calibri"/>
      <family val="2"/>
      <scheme val="minor"/>
    </font>
    <font>
      <sz val="8"/>
      <color rgb="FF000000"/>
      <name val="Menlo"/>
      <family val="2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8"/>
      <color rgb="FF000000"/>
      <name val="Calibri"/>
      <family val="2"/>
    </font>
    <font>
      <sz val="13"/>
      <color theme="1"/>
      <name val="Calibri"/>
      <family val="2"/>
      <scheme val="minor"/>
    </font>
    <font>
      <i/>
      <sz val="12"/>
      <color rgb="FFFF000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8"/>
      <color theme="5"/>
      <name val="Menlo"/>
      <family val="2"/>
    </font>
    <font>
      <sz val="8"/>
      <color theme="5"/>
      <name val="Calibri"/>
      <family val="2"/>
      <scheme val="minor"/>
    </font>
    <font>
      <sz val="8"/>
      <color theme="5"/>
      <name val="Calibri"/>
      <family val="2"/>
    </font>
    <font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9C0006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24" fillId="2" borderId="0" applyNumberFormat="0" applyBorder="0" applyAlignment="0" applyProtection="0"/>
  </cellStyleXfs>
  <cellXfs count="97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4" fontId="2" fillId="0" borderId="0" xfId="0" applyNumberFormat="1" applyFont="1"/>
    <xf numFmtId="0" fontId="3" fillId="0" borderId="0" xfId="0" applyFont="1"/>
    <xf numFmtId="0" fontId="2" fillId="0" borderId="0" xfId="0" applyFont="1"/>
    <xf numFmtId="0" fontId="4" fillId="0" borderId="0" xfId="0" applyFont="1"/>
    <xf numFmtId="164" fontId="4" fillId="0" borderId="0" xfId="0" applyNumberFormat="1" applyFont="1"/>
    <xf numFmtId="0" fontId="5" fillId="0" borderId="0" xfId="0" applyFont="1"/>
    <xf numFmtId="0" fontId="0" fillId="0" borderId="1" xfId="0" applyBorder="1"/>
    <xf numFmtId="0" fontId="8" fillId="0" borderId="0" xfId="0" applyFont="1"/>
    <xf numFmtId="0" fontId="6" fillId="0" borderId="0" xfId="0" applyFont="1"/>
    <xf numFmtId="0" fontId="5" fillId="0" borderId="0" xfId="0" applyFont="1" applyAlignment="1">
      <alignment wrapText="1"/>
    </xf>
    <xf numFmtId="164" fontId="0" fillId="0" borderId="0" xfId="0" applyNumberFormat="1" applyAlignment="1">
      <alignment horizontal="center"/>
    </xf>
    <xf numFmtId="0" fontId="9" fillId="0" borderId="0" xfId="0" applyFont="1" applyAlignment="1">
      <alignment horizont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10" fillId="0" borderId="1" xfId="0" applyFont="1" applyBorder="1"/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16" fillId="0" borderId="0" xfId="0" applyFont="1" applyAlignment="1">
      <alignment horizontal="right"/>
    </xf>
    <xf numFmtId="165" fontId="0" fillId="0" borderId="0" xfId="0" applyNumberFormat="1"/>
    <xf numFmtId="0" fontId="17" fillId="0" borderId="0" xfId="0" applyFont="1" applyAlignment="1">
      <alignment horizontal="right"/>
    </xf>
    <xf numFmtId="0" fontId="17" fillId="0" borderId="0" xfId="0" applyFont="1"/>
    <xf numFmtId="0" fontId="18" fillId="0" borderId="0" xfId="0" applyFont="1"/>
    <xf numFmtId="2" fontId="0" fillId="0" borderId="0" xfId="0" applyNumberFormat="1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166" fontId="0" fillId="0" borderId="0" xfId="0" applyNumberFormat="1"/>
    <xf numFmtId="11" fontId="0" fillId="0" borderId="0" xfId="0" applyNumberFormat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23" fillId="0" borderId="0" xfId="0" applyFont="1"/>
    <xf numFmtId="0" fontId="1" fillId="0" borderId="0" xfId="0" applyFont="1" applyAlignment="1">
      <alignment horizontal="left"/>
    </xf>
    <xf numFmtId="0" fontId="0" fillId="0" borderId="2" xfId="0" applyBorder="1"/>
    <xf numFmtId="0" fontId="10" fillId="0" borderId="0" xfId="0" applyFont="1" applyAlignment="1">
      <alignment horizontal="right"/>
    </xf>
    <xf numFmtId="2" fontId="1" fillId="0" borderId="0" xfId="0" applyNumberFormat="1" applyFont="1"/>
    <xf numFmtId="0" fontId="14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1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11" fillId="0" borderId="0" xfId="0" applyFont="1" applyAlignment="1">
      <alignment horizontal="center" wrapText="1"/>
    </xf>
    <xf numFmtId="0" fontId="12" fillId="0" borderId="0" xfId="0" applyFont="1" applyAlignment="1">
      <alignment horizontal="center" wrapText="1"/>
    </xf>
    <xf numFmtId="0" fontId="13" fillId="0" borderId="0" xfId="0" applyFont="1" applyAlignment="1">
      <alignment horizontal="center" wrapText="1"/>
    </xf>
    <xf numFmtId="0" fontId="9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left"/>
    </xf>
    <xf numFmtId="0" fontId="14" fillId="0" borderId="0" xfId="0" applyFont="1" applyAlignment="1">
      <alignment horizontal="center" wrapText="1"/>
    </xf>
    <xf numFmtId="0" fontId="0" fillId="0" borderId="7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8" xfId="0" applyBorder="1" applyAlignment="1">
      <alignment horizontal="center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21" fillId="0" borderId="0" xfId="0" applyFont="1" applyAlignment="1">
      <alignment horizontal="center" wrapText="1"/>
    </xf>
    <xf numFmtId="0" fontId="22" fillId="0" borderId="0" xfId="0" applyFont="1" applyAlignment="1">
      <alignment horizontal="center"/>
    </xf>
    <xf numFmtId="0" fontId="11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15" fillId="0" borderId="0" xfId="0" applyFont="1" applyAlignment="1">
      <alignment wrapText="1"/>
    </xf>
    <xf numFmtId="0" fontId="0" fillId="0" borderId="10" xfId="0" applyBorder="1" applyAlignment="1"/>
    <xf numFmtId="0" fontId="0" fillId="0" borderId="4" xfId="0" applyBorder="1" applyAlignment="1"/>
    <xf numFmtId="0" fontId="0" fillId="0" borderId="9" xfId="0" applyBorder="1" applyAlignment="1"/>
    <xf numFmtId="0" fontId="0" fillId="0" borderId="8" xfId="0" applyBorder="1" applyAlignment="1"/>
    <xf numFmtId="0" fontId="0" fillId="0" borderId="1" xfId="0" applyBorder="1" applyAlignment="1"/>
    <xf numFmtId="0" fontId="0" fillId="0" borderId="7" xfId="0" applyBorder="1" applyAlignment="1"/>
    <xf numFmtId="0" fontId="0" fillId="0" borderId="6" xfId="0" applyBorder="1" applyAlignment="1"/>
    <xf numFmtId="0" fontId="0" fillId="0" borderId="0" xfId="0" applyAlignment="1"/>
    <xf numFmtId="0" fontId="24" fillId="0" borderId="0" xfId="1" applyFill="1"/>
    <xf numFmtId="0" fontId="0" fillId="0" borderId="0" xfId="0" applyFill="1"/>
    <xf numFmtId="0" fontId="1" fillId="0" borderId="0" xfId="0" applyFont="1" applyFill="1"/>
    <xf numFmtId="0" fontId="24" fillId="0" borderId="0" xfId="1" applyFill="1" applyAlignment="1">
      <alignment horizontal="center"/>
    </xf>
    <xf numFmtId="0" fontId="24" fillId="0" borderId="0" xfId="1" applyFill="1" applyAlignment="1">
      <alignment horizontal="center"/>
    </xf>
    <xf numFmtId="0" fontId="0" fillId="0" borderId="0" xfId="0" applyFill="1" applyAlignment="1">
      <alignment horizontal="center"/>
    </xf>
    <xf numFmtId="164" fontId="24" fillId="0" borderId="0" xfId="1" applyNumberFormat="1" applyFill="1"/>
    <xf numFmtId="164" fontId="4" fillId="0" borderId="0" xfId="0" applyNumberFormat="1" applyFont="1" applyFill="1"/>
    <xf numFmtId="164" fontId="2" fillId="0" borderId="0" xfId="0" applyNumberFormat="1" applyFont="1" applyFill="1"/>
    <xf numFmtId="0" fontId="1" fillId="0" borderId="0" xfId="0" applyFont="1" applyFill="1" applyAlignment="1">
      <alignment horizontal="center"/>
    </xf>
    <xf numFmtId="164" fontId="0" fillId="0" borderId="0" xfId="0" applyNumberFormat="1" applyFill="1" applyAlignment="1">
      <alignment horizontal="center"/>
    </xf>
    <xf numFmtId="164" fontId="0" fillId="0" borderId="0" xfId="0" applyNumberFormat="1" applyFill="1"/>
    <xf numFmtId="0" fontId="24" fillId="0" borderId="1" xfId="1" applyFill="1" applyBorder="1" applyAlignment="1">
      <alignment horizontal="center"/>
    </xf>
    <xf numFmtId="0" fontId="24" fillId="0" borderId="0" xfId="1" applyFill="1" applyBorder="1"/>
    <xf numFmtId="0" fontId="24" fillId="0" borderId="0" xfId="1" applyFill="1" applyBorder="1" applyAlignment="1">
      <alignment horizontal="center"/>
    </xf>
    <xf numFmtId="0" fontId="20" fillId="0" borderId="0" xfId="0" applyFont="1" applyAlignment="1">
      <alignment wrapText="1"/>
    </xf>
  </cellXfs>
  <cellStyles count="2">
    <cellStyle name="Bad" xfId="1" builtinId="27"/>
    <cellStyle name="Normal" xfId="0" builtinId="0"/>
  </cellStyles>
  <dxfs count="0"/>
  <tableStyles count="0" defaultTableStyle="TableStyleMedium2" defaultPivotStyle="PivotStyleLight16"/>
  <colors>
    <mruColors>
      <color rgb="FFFF716B"/>
      <color rgb="FFFF793F"/>
      <color rgb="FFFF8C54"/>
      <color rgb="FFFF846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LNO-CCSD(T)-based%20composite%20methods%20REF%20STERLING%20SILVE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S66x8-DLPNO-CCSDT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DLPNO-CCSDT1-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energies"/>
      <sheetName val="De Raw"/>
      <sheetName val="De CP"/>
      <sheetName val="De half"/>
      <sheetName val="Table with STERLING ref"/>
      <sheetName val="with C1&amp; C2 opt wrt S66"/>
      <sheetName val="Table with opus268 ref"/>
      <sheetName val="MSD"/>
      <sheetName val="Updated Table 1 of opus 268"/>
      <sheetName val="Sheet1"/>
    </sheetNames>
    <sheetDataSet>
      <sheetData sheetId="0"/>
      <sheetData sheetId="1">
        <row r="12">
          <cell r="A12" t="str">
            <v>REF</v>
          </cell>
        </row>
        <row r="13">
          <cell r="A13">
            <v>4.665524630575546</v>
          </cell>
        </row>
        <row r="14">
          <cell r="A14">
            <v>4.9538323189907203</v>
          </cell>
        </row>
        <row r="15">
          <cell r="A15">
            <v>4.9464343792982159</v>
          </cell>
        </row>
        <row r="16">
          <cell r="A16">
            <v>4.7620730638490443</v>
          </cell>
        </row>
        <row r="17">
          <cell r="A17">
            <v>4.4798375614617667</v>
          </cell>
        </row>
        <row r="18">
          <cell r="A18">
            <v>3.4704959673030906</v>
          </cell>
        </row>
        <row r="19">
          <cell r="A19">
            <v>2.1165642265557247</v>
          </cell>
        </row>
        <row r="20">
          <cell r="A20">
            <v>0.87447418258474252</v>
          </cell>
        </row>
        <row r="21">
          <cell r="A21">
            <v>5.2983630326857991</v>
          </cell>
        </row>
        <row r="22">
          <cell r="A22">
            <v>5.6287326537042848</v>
          </cell>
        </row>
        <row r="23">
          <cell r="A23">
            <v>5.6267533525987599</v>
          </cell>
        </row>
        <row r="24">
          <cell r="A24">
            <v>5.4233205563753248</v>
          </cell>
        </row>
        <row r="25">
          <cell r="A25">
            <v>5.1064170676679028</v>
          </cell>
        </row>
        <row r="26">
          <cell r="A26">
            <v>3.956321109359072</v>
          </cell>
        </row>
        <row r="27">
          <cell r="A27">
            <v>2.391491648989132</v>
          </cell>
        </row>
        <row r="28">
          <cell r="A28">
            <v>0.95424545605780298</v>
          </cell>
        </row>
        <row r="29">
          <cell r="A29">
            <v>6.6063826085376638</v>
          </cell>
        </row>
        <row r="30">
          <cell r="A30">
            <v>6.9572119628365465</v>
          </cell>
        </row>
        <row r="31">
          <cell r="A31">
            <v>6.9405590613715109</v>
          </cell>
        </row>
        <row r="32">
          <cell r="A32">
            <v>6.6953922007219369</v>
          </cell>
        </row>
        <row r="33">
          <cell r="A33">
            <v>6.3175260416675032</v>
          </cell>
        </row>
        <row r="34">
          <cell r="A34">
            <v>4.9282258609083707</v>
          </cell>
        </row>
        <row r="35">
          <cell r="A35">
            <v>2.9797159260611497</v>
          </cell>
        </row>
        <row r="36">
          <cell r="A36">
            <v>1.1416883841811967</v>
          </cell>
        </row>
        <row r="37">
          <cell r="A37">
            <v>7.7393229088251205</v>
          </cell>
        </row>
        <row r="38">
          <cell r="A38">
            <v>8.1306605270740278</v>
          </cell>
        </row>
        <row r="39">
          <cell r="A39">
            <v>8.1277479776388173</v>
          </cell>
        </row>
        <row r="40">
          <cell r="A40">
            <v>7.8776814691470927</v>
          </cell>
        </row>
        <row r="41">
          <cell r="A41">
            <v>7.4821527960689025</v>
          </cell>
        </row>
        <row r="42">
          <cell r="A42">
            <v>5.9942465091824459</v>
          </cell>
        </row>
        <row r="43">
          <cell r="A43">
            <v>3.8300947488011694</v>
          </cell>
        </row>
        <row r="44">
          <cell r="A44">
            <v>1.4388652511656024</v>
          </cell>
        </row>
        <row r="45">
          <cell r="A45">
            <v>5.3866679464104017</v>
          </cell>
        </row>
        <row r="46">
          <cell r="A46">
            <v>5.7709776097594752</v>
          </cell>
        </row>
        <row r="47">
          <cell r="A47">
            <v>5.8036029961584852</v>
          </cell>
        </row>
        <row r="48">
          <cell r="A48">
            <v>5.620003586240478</v>
          </cell>
        </row>
        <row r="49">
          <cell r="A49">
            <v>5.3120735943506459</v>
          </cell>
        </row>
        <row r="50">
          <cell r="A50">
            <v>4.1506748992192852</v>
          </cell>
        </row>
        <row r="51">
          <cell r="A51">
            <v>2.5283952906657681</v>
          </cell>
        </row>
        <row r="52">
          <cell r="A52">
            <v>1.0110089809975253</v>
          </cell>
        </row>
        <row r="53">
          <cell r="A53">
            <v>7.0812718278465381</v>
          </cell>
        </row>
        <row r="54">
          <cell r="A54">
            <v>7.5544120081408828</v>
          </cell>
        </row>
        <row r="55">
          <cell r="A55">
            <v>7.6008652826385834</v>
          </cell>
        </row>
        <row r="56">
          <cell r="A56">
            <v>7.3778260803439206</v>
          </cell>
        </row>
        <row r="57">
          <cell r="A57">
            <v>6.9942747670800696</v>
          </cell>
        </row>
        <row r="58">
          <cell r="A58">
            <v>5.504823118206156</v>
          </cell>
        </row>
        <row r="59">
          <cell r="A59">
            <v>3.3448881760403824</v>
          </cell>
        </row>
        <row r="60">
          <cell r="A60">
            <v>1.2732669466302329</v>
          </cell>
        </row>
        <row r="61">
          <cell r="A61">
            <v>7.7561421245040094</v>
          </cell>
        </row>
        <row r="62">
          <cell r="A62">
            <v>8.2351713065698142</v>
          </cell>
        </row>
        <row r="63">
          <cell r="A63">
            <v>8.2889771466794109</v>
          </cell>
        </row>
        <row r="64">
          <cell r="A64">
            <v>8.0718846559119282</v>
          </cell>
        </row>
        <row r="65">
          <cell r="A65">
            <v>7.6915252715233393</v>
          </cell>
        </row>
        <row r="66">
          <cell r="A66">
            <v>6.1875311830043405</v>
          </cell>
        </row>
        <row r="67">
          <cell r="A67">
            <v>3.6465947464783315</v>
          </cell>
        </row>
        <row r="68">
          <cell r="A68">
            <v>1.0975087505549643</v>
          </cell>
        </row>
        <row r="69">
          <cell r="A69">
            <v>4.6751331412528483</v>
          </cell>
        </row>
        <row r="70">
          <cell r="A70">
            <v>5.0170285767353775</v>
          </cell>
        </row>
        <row r="71">
          <cell r="A71">
            <v>5.0445817230263241</v>
          </cell>
        </row>
        <row r="72">
          <cell r="A72">
            <v>4.8811313839727406</v>
          </cell>
        </row>
        <row r="73">
          <cell r="A73">
            <v>4.6095772733470444</v>
          </cell>
        </row>
        <row r="74">
          <cell r="A74">
            <v>3.5976680384679915</v>
          </cell>
        </row>
        <row r="75">
          <cell r="A75">
            <v>2.204766005029692</v>
          </cell>
        </row>
        <row r="76">
          <cell r="A76">
            <v>0.90932662309738699</v>
          </cell>
        </row>
        <row r="77">
          <cell r="A77">
            <v>2.8374180399258098</v>
          </cell>
        </row>
        <row r="78">
          <cell r="A78">
            <v>3.0511253690812286</v>
          </cell>
        </row>
        <row r="79">
          <cell r="A79">
            <v>3.0366268009487691</v>
          </cell>
        </row>
        <row r="80">
          <cell r="A80">
            <v>2.8924210305819407</v>
          </cell>
        </row>
        <row r="81">
          <cell r="A81">
            <v>2.6817952656660871</v>
          </cell>
        </row>
        <row r="82">
          <cell r="A82">
            <v>1.9708237739268286</v>
          </cell>
        </row>
        <row r="83">
          <cell r="A83">
            <v>1.0981266976217854</v>
          </cell>
        </row>
        <row r="84">
          <cell r="A84">
            <v>0.39312548107993101</v>
          </cell>
        </row>
        <row r="85">
          <cell r="A85">
            <v>3.7217558222010596</v>
          </cell>
        </row>
        <row r="86">
          <cell r="A86">
            <v>4.1042500114288201</v>
          </cell>
        </row>
        <row r="87">
          <cell r="A87">
            <v>4.1526044493804353</v>
          </cell>
        </row>
        <row r="88">
          <cell r="A88">
            <v>4.0019156477077686</v>
          </cell>
        </row>
        <row r="89">
          <cell r="A89">
            <v>3.7416727658501161</v>
          </cell>
        </row>
        <row r="90">
          <cell r="A90">
            <v>2.7806859120581739</v>
          </cell>
        </row>
        <row r="91">
          <cell r="A91">
            <v>1.3017556143240505</v>
          </cell>
        </row>
        <row r="92">
          <cell r="A92">
            <v>0.38536210933240966</v>
          </cell>
        </row>
        <row r="93">
          <cell r="A93">
            <v>4.9582613135580162</v>
          </cell>
        </row>
        <row r="94">
          <cell r="A94">
            <v>5.3542353652673187</v>
          </cell>
        </row>
        <row r="95">
          <cell r="A95">
            <v>5.3966629150613405</v>
          </cell>
        </row>
        <row r="96">
          <cell r="A96">
            <v>5.2222639146478844</v>
          </cell>
        </row>
        <row r="97">
          <cell r="A97">
            <v>4.9233887411768045</v>
          </cell>
        </row>
        <row r="98">
          <cell r="A98">
            <v>3.1968294361256002</v>
          </cell>
        </row>
        <row r="99">
          <cell r="A99">
            <v>1.3966166760062524</v>
          </cell>
        </row>
        <row r="100">
          <cell r="A100">
            <v>0.45483513077356091</v>
          </cell>
        </row>
        <row r="101">
          <cell r="A101">
            <v>6.8608763328497169</v>
          </cell>
        </row>
        <row r="102">
          <cell r="A102">
            <v>7.290792973822386</v>
          </cell>
        </row>
        <row r="103">
          <cell r="A103">
            <v>7.3117957919571088</v>
          </cell>
        </row>
        <row r="104">
          <cell r="A104">
            <v>7.0766152329870673</v>
          </cell>
        </row>
        <row r="105">
          <cell r="A105">
            <v>6.6908831627977987</v>
          </cell>
        </row>
        <row r="106">
          <cell r="A106">
            <v>5.2305697839903047</v>
          </cell>
        </row>
        <row r="107">
          <cell r="A107">
            <v>3.154936633903263</v>
          </cell>
        </row>
        <row r="108">
          <cell r="A108">
            <v>1.1962702013254656</v>
          </cell>
        </row>
        <row r="109">
          <cell r="A109">
            <v>5.7533827334457586</v>
          </cell>
        </row>
        <row r="110">
          <cell r="A110">
            <v>6.1651242388444851</v>
          </cell>
        </row>
        <row r="111">
          <cell r="A111">
            <v>6.2202594663120072</v>
          </cell>
        </row>
        <row r="112">
          <cell r="A112">
            <v>6.0540764913378107</v>
          </cell>
        </row>
        <row r="113">
          <cell r="A113">
            <v>5.7585734926796688</v>
          </cell>
        </row>
        <row r="114">
          <cell r="A114">
            <v>4.6084588582177606</v>
          </cell>
        </row>
        <row r="115">
          <cell r="A115">
            <v>2.9480065310992511</v>
          </cell>
        </row>
        <row r="116">
          <cell r="A116">
            <v>1.3070922838297636</v>
          </cell>
        </row>
        <row r="117">
          <cell r="A117">
            <v>6.9068052253022909</v>
          </cell>
        </row>
        <row r="118">
          <cell r="A118">
            <v>7.4112852767594157</v>
          </cell>
        </row>
        <row r="119">
          <cell r="A119">
            <v>7.5002154359276565</v>
          </cell>
        </row>
        <row r="120">
          <cell r="A120">
            <v>7.3236351121703418</v>
          </cell>
        </row>
        <row r="121">
          <cell r="A121">
            <v>6.9855582136126033</v>
          </cell>
        </row>
        <row r="122">
          <cell r="A122">
            <v>5.6104155111534473</v>
          </cell>
        </row>
        <row r="123">
          <cell r="A123">
            <v>3.5487900224741358</v>
          </cell>
        </row>
        <row r="124">
          <cell r="A124">
            <v>1.4881995273330637</v>
          </cell>
        </row>
        <row r="125">
          <cell r="A125">
            <v>8.0963081179881744</v>
          </cell>
        </row>
        <row r="126">
          <cell r="A126">
            <v>8.586463716792597</v>
          </cell>
        </row>
        <row r="127">
          <cell r="A127">
            <v>8.6592925312510509</v>
          </cell>
        </row>
        <row r="128">
          <cell r="A128">
            <v>8.4640557593913162</v>
          </cell>
        </row>
        <row r="129">
          <cell r="A129">
            <v>8.1047889319664215</v>
          </cell>
        </row>
        <row r="130">
          <cell r="A130">
            <v>6.6487706346534452</v>
          </cell>
        </row>
        <row r="131">
          <cell r="A131">
            <v>4.4074287594912143</v>
          </cell>
        </row>
        <row r="132">
          <cell r="A132">
            <v>1.7751020743719372</v>
          </cell>
        </row>
        <row r="133">
          <cell r="A133">
            <v>4.7612164858108317</v>
          </cell>
        </row>
        <row r="134">
          <cell r="A134">
            <v>5.1083144452707252</v>
          </cell>
        </row>
        <row r="135">
          <cell r="A135">
            <v>5.1496507056431939</v>
          </cell>
        </row>
        <row r="136">
          <cell r="A136">
            <v>5.0049296517839421</v>
          </cell>
        </row>
        <row r="137">
          <cell r="A137">
            <v>4.7539062761715947</v>
          </cell>
        </row>
        <row r="138">
          <cell r="A138">
            <v>3.7991766862823408</v>
          </cell>
        </row>
        <row r="139">
          <cell r="A139">
            <v>2.4538321450731688</v>
          </cell>
        </row>
        <row r="140">
          <cell r="A140">
            <v>1.1368302826739378</v>
          </cell>
        </row>
        <row r="141">
          <cell r="A141">
            <v>16.065761751229115</v>
          </cell>
        </row>
        <row r="142">
          <cell r="A142">
            <v>17.187450914566764</v>
          </cell>
        </row>
        <row r="143">
          <cell r="A143">
            <v>17.405449503066745</v>
          </cell>
        </row>
        <row r="144">
          <cell r="A144">
            <v>17.03378508378713</v>
          </cell>
        </row>
        <row r="145">
          <cell r="A145">
            <v>16.292968028347111</v>
          </cell>
        </row>
        <row r="146">
          <cell r="A146">
            <v>13.190446982118814</v>
          </cell>
        </row>
        <row r="147">
          <cell r="A147">
            <v>8.3570639641170281</v>
          </cell>
        </row>
        <row r="148">
          <cell r="A148">
            <v>3.3374258684469686</v>
          </cell>
        </row>
        <row r="149">
          <cell r="A149">
            <v>6.4838002418542731</v>
          </cell>
        </row>
        <row r="150">
          <cell r="A150">
            <v>6.870049458175286</v>
          </cell>
        </row>
        <row r="151">
          <cell r="A151">
            <v>6.8788795226354891</v>
          </cell>
        </row>
        <row r="152">
          <cell r="A152">
            <v>6.6526054695867121</v>
          </cell>
        </row>
        <row r="153">
          <cell r="A153">
            <v>6.2892442523086611</v>
          </cell>
        </row>
        <row r="154">
          <cell r="A154">
            <v>4.9290233054668908</v>
          </cell>
        </row>
        <row r="155">
          <cell r="A155">
            <v>3.0062297326610112</v>
          </cell>
        </row>
        <row r="156">
          <cell r="A156">
            <v>1.184444781633184</v>
          </cell>
        </row>
        <row r="157">
          <cell r="A157">
            <v>6.8755029842311988</v>
          </cell>
        </row>
        <row r="158">
          <cell r="A158">
            <v>7.373717818637318</v>
          </cell>
        </row>
        <row r="159">
          <cell r="A159">
            <v>7.4482231926141438</v>
          </cell>
        </row>
        <row r="160">
          <cell r="A160">
            <v>7.2534277716275692</v>
          </cell>
        </row>
        <row r="161">
          <cell r="A161">
            <v>6.8966624672251982</v>
          </cell>
        </row>
        <row r="162">
          <cell r="A162">
            <v>5.4729106237007619</v>
          </cell>
        </row>
        <row r="163">
          <cell r="A163">
            <v>3.3729267010072088</v>
          </cell>
        </row>
        <row r="164">
          <cell r="A164">
            <v>1.3282095167261643</v>
          </cell>
        </row>
        <row r="165">
          <cell r="A165">
            <v>17.925145236797782</v>
          </cell>
        </row>
        <row r="166">
          <cell r="A166">
            <v>19.170090416101647</v>
          </cell>
        </row>
        <row r="167">
          <cell r="A167">
            <v>19.396718834393926</v>
          </cell>
        </row>
        <row r="168">
          <cell r="A168">
            <v>18.964710770700346</v>
          </cell>
        </row>
        <row r="169">
          <cell r="A169">
            <v>18.125126059983419</v>
          </cell>
        </row>
        <row r="170">
          <cell r="A170">
            <v>14.634745691912686</v>
          </cell>
        </row>
        <row r="171">
          <cell r="A171">
            <v>9.2192583192122672</v>
          </cell>
        </row>
        <row r="172">
          <cell r="A172">
            <v>3.5940788636670096</v>
          </cell>
        </row>
        <row r="173">
          <cell r="A173">
            <v>15.273900558547059</v>
          </cell>
        </row>
        <row r="174">
          <cell r="A174">
            <v>16.299433087324463</v>
          </cell>
        </row>
        <row r="175">
          <cell r="A175">
            <v>16.471667317142415</v>
          </cell>
        </row>
        <row r="176">
          <cell r="A176">
            <v>16.09402988075502</v>
          </cell>
        </row>
        <row r="177">
          <cell r="A177">
            <v>15.37956644546678</v>
          </cell>
        </row>
        <row r="178">
          <cell r="A178">
            <v>12.459812429559239</v>
          </cell>
        </row>
        <row r="179">
          <cell r="A179">
            <v>8.0066768080933191</v>
          </cell>
        </row>
        <row r="180">
          <cell r="A180">
            <v>3.0080377223815056</v>
          </cell>
        </row>
        <row r="181">
          <cell r="A181">
            <v>18.324251610994455</v>
          </cell>
        </row>
        <row r="182">
          <cell r="A182">
            <v>19.524107901441496</v>
          </cell>
        </row>
        <row r="183">
          <cell r="A183">
            <v>19.758632941180249</v>
          </cell>
        </row>
        <row r="184">
          <cell r="A184">
            <v>19.360538586161383</v>
          </cell>
        </row>
        <row r="185">
          <cell r="A185">
            <v>18.564919318819168</v>
          </cell>
        </row>
        <row r="186">
          <cell r="A186">
            <v>15.197732207460097</v>
          </cell>
        </row>
        <row r="187">
          <cell r="A187">
            <v>9.8673452313338501</v>
          </cell>
        </row>
        <row r="188">
          <cell r="A188">
            <v>4.1499117548228233</v>
          </cell>
        </row>
        <row r="189">
          <cell r="A189">
            <v>18.07584592224665</v>
          </cell>
        </row>
        <row r="190">
          <cell r="A190">
            <v>19.194595667260888</v>
          </cell>
        </row>
        <row r="191">
          <cell r="A191">
            <v>19.431656435146607</v>
          </cell>
        </row>
        <row r="192">
          <cell r="A192">
            <v>19.085593723958972</v>
          </cell>
        </row>
        <row r="193">
          <cell r="A193">
            <v>18.367360449246458</v>
          </cell>
        </row>
        <row r="194">
          <cell r="A194">
            <v>15.264551002120291</v>
          </cell>
        </row>
        <row r="195">
          <cell r="A195">
            <v>10.240357916970323</v>
          </cell>
        </row>
        <row r="196">
          <cell r="A196">
            <v>4.6619149562503148</v>
          </cell>
        </row>
        <row r="197">
          <cell r="A197">
            <v>-0.13780872781479614</v>
          </cell>
        </row>
        <row r="198">
          <cell r="A198">
            <v>1.7907678402252727</v>
          </cell>
        </row>
        <row r="199">
          <cell r="A199">
            <v>2.5212801348780265</v>
          </cell>
        </row>
        <row r="200">
          <cell r="A200">
            <v>2.6329261799476953</v>
          </cell>
        </row>
        <row r="201">
          <cell r="A201">
            <v>2.4496901654379148</v>
          </cell>
        </row>
        <row r="202">
          <cell r="A202">
            <v>1.4794878016345807</v>
          </cell>
        </row>
        <row r="203">
          <cell r="A203">
            <v>0.46818449990174327</v>
          </cell>
        </row>
        <row r="204">
          <cell r="A204">
            <v>5.8645356458855505E-2</v>
          </cell>
        </row>
        <row r="205">
          <cell r="A205">
            <v>0.96422148278312036</v>
          </cell>
        </row>
        <row r="206">
          <cell r="A206">
            <v>2.8912241361414548</v>
          </cell>
        </row>
        <row r="207">
          <cell r="A207">
            <v>3.6104850680809393</v>
          </cell>
        </row>
        <row r="208">
          <cell r="A208">
            <v>3.6885772406257367</v>
          </cell>
        </row>
        <row r="209">
          <cell r="A209">
            <v>3.4518156533921056</v>
          </cell>
        </row>
        <row r="210">
          <cell r="A210">
            <v>2.2992188140461094</v>
          </cell>
        </row>
        <row r="211">
          <cell r="A211">
            <v>0.94531656140811504</v>
          </cell>
        </row>
        <row r="212">
          <cell r="A212">
            <v>0.23343508738551708</v>
          </cell>
        </row>
        <row r="213">
          <cell r="A213">
            <v>7.5927981517358001</v>
          </cell>
        </row>
        <row r="214">
          <cell r="A214">
            <v>9.2656481656158665</v>
          </cell>
        </row>
        <row r="215">
          <cell r="A215">
            <v>9.6194307622968278</v>
          </cell>
        </row>
        <row r="216">
          <cell r="A216">
            <v>9.2562788226573467</v>
          </cell>
        </row>
        <row r="217">
          <cell r="A217">
            <v>8.5410607536513101</v>
          </cell>
        </row>
        <row r="218">
          <cell r="A218">
            <v>5.9934380391254996</v>
          </cell>
        </row>
        <row r="219">
          <cell r="A219">
            <v>3.0707095234261459</v>
          </cell>
        </row>
        <row r="220">
          <cell r="A220">
            <v>0.98624446964860046</v>
          </cell>
        </row>
        <row r="221">
          <cell r="A221">
            <v>0.36225736294601862</v>
          </cell>
        </row>
        <row r="222">
          <cell r="A222">
            <v>2.4130198013863136</v>
          </cell>
        </row>
        <row r="223">
          <cell r="A223">
            <v>3.1560338981396647</v>
          </cell>
        </row>
        <row r="224">
          <cell r="A224">
            <v>3.2344286625726744</v>
          </cell>
        </row>
        <row r="225">
          <cell r="A225">
            <v>3.0014487230013551</v>
          </cell>
        </row>
        <row r="226">
          <cell r="A226">
            <v>1.9129065653873012</v>
          </cell>
        </row>
        <row r="227">
          <cell r="A227">
            <v>0.7053016991982084</v>
          </cell>
        </row>
        <row r="228">
          <cell r="A228">
            <v>0.14309727541045447</v>
          </cell>
        </row>
        <row r="229">
          <cell r="A229">
            <v>3.1780058073992441</v>
          </cell>
        </row>
        <row r="230">
          <cell r="A230">
            <v>4.9244552543430578</v>
          </cell>
        </row>
        <row r="231">
          <cell r="A231">
            <v>5.464734885105254</v>
          </cell>
        </row>
        <row r="232">
          <cell r="A232">
            <v>5.3513551449983954</v>
          </cell>
        </row>
        <row r="233">
          <cell r="A233">
            <v>4.9156733148164946</v>
          </cell>
        </row>
        <row r="234">
          <cell r="A234">
            <v>3.207263894665509</v>
          </cell>
        </row>
        <row r="235">
          <cell r="A235">
            <v>1.3338928320595804</v>
          </cell>
        </row>
        <row r="236">
          <cell r="A236">
            <v>0.24585541165715019</v>
          </cell>
        </row>
        <row r="237">
          <cell r="A237">
            <v>3.3744110104612624</v>
          </cell>
        </row>
        <row r="238">
          <cell r="A238">
            <v>5.8782695483538134</v>
          </cell>
        </row>
        <row r="239">
          <cell r="A239">
            <v>6.5762968514006186</v>
          </cell>
        </row>
        <row r="240">
          <cell r="A240">
            <v>6.3913210274345378</v>
          </cell>
        </row>
        <row r="241">
          <cell r="A241">
            <v>5.8203777479345371</v>
          </cell>
        </row>
        <row r="242">
          <cell r="A242">
            <v>3.7930812589925482</v>
          </cell>
        </row>
        <row r="243">
          <cell r="A243">
            <v>1.7521469285246798</v>
          </cell>
        </row>
        <row r="244">
          <cell r="A244">
            <v>0.52858884552902596</v>
          </cell>
        </row>
        <row r="245">
          <cell r="A245">
            <v>2.1001985676357471E-2</v>
          </cell>
        </row>
        <row r="246">
          <cell r="A246">
            <v>0.93947286943191743</v>
          </cell>
        </row>
        <row r="247">
          <cell r="A247">
            <v>1.2685264681095956</v>
          </cell>
        </row>
        <row r="248">
          <cell r="A248">
            <v>1.2920923554598844</v>
          </cell>
        </row>
        <row r="249">
          <cell r="A249">
            <v>1.17226687173808</v>
          </cell>
        </row>
        <row r="250">
          <cell r="A250">
            <v>0.6508988696110769</v>
          </cell>
        </row>
        <row r="251">
          <cell r="A251">
            <v>0.15921417455232689</v>
          </cell>
        </row>
        <row r="252">
          <cell r="A252">
            <v>-1.328242797513929E-2</v>
          </cell>
        </row>
        <row r="253">
          <cell r="A253">
            <v>2.3959644109627765</v>
          </cell>
        </row>
        <row r="254">
          <cell r="A254">
            <v>3.0915278814845459</v>
          </cell>
        </row>
        <row r="255">
          <cell r="A255">
            <v>3.2569754270659157</v>
          </cell>
        </row>
        <row r="256">
          <cell r="A256">
            <v>3.1369757493862553</v>
          </cell>
        </row>
        <row r="257">
          <cell r="A257">
            <v>2.8782615372707361</v>
          </cell>
        </row>
        <row r="258">
          <cell r="A258">
            <v>1.9488333702802494</v>
          </cell>
        </row>
        <row r="259">
          <cell r="A259">
            <v>0.9178828963711706</v>
          </cell>
        </row>
        <row r="260">
          <cell r="A260">
            <v>0.25061789017040431</v>
          </cell>
        </row>
        <row r="261">
          <cell r="A261">
            <v>2.5866108152024756</v>
          </cell>
        </row>
        <row r="262">
          <cell r="A262">
            <v>3.3871311943522815</v>
          </cell>
        </row>
        <row r="263">
          <cell r="A263">
            <v>3.587242712730919</v>
          </cell>
        </row>
        <row r="264">
          <cell r="A264">
            <v>3.4639342953409047</v>
          </cell>
        </row>
        <row r="265">
          <cell r="A265">
            <v>3.1828827920420468</v>
          </cell>
        </row>
        <row r="266">
          <cell r="A266">
            <v>2.1586389028817203</v>
          </cell>
        </row>
        <row r="267">
          <cell r="A267">
            <v>1.0122246060990365</v>
          </cell>
        </row>
        <row r="268">
          <cell r="A268">
            <v>0.26439419170348744</v>
          </cell>
        </row>
        <row r="269">
          <cell r="A269">
            <v>0.66774640794191376</v>
          </cell>
        </row>
        <row r="270">
          <cell r="A270">
            <v>1.4470026719117555</v>
          </cell>
        </row>
        <row r="271">
          <cell r="A271">
            <v>1.7207210411091323</v>
          </cell>
        </row>
        <row r="272">
          <cell r="A272">
            <v>1.7193218900153289</v>
          </cell>
        </row>
        <row r="273">
          <cell r="A273">
            <v>1.5809536222052971</v>
          </cell>
        </row>
        <row r="274">
          <cell r="A274">
            <v>0.98484202629045359</v>
          </cell>
        </row>
        <row r="275">
          <cell r="A275">
            <v>0.35018850969768373</v>
          </cell>
        </row>
        <row r="276">
          <cell r="A276">
            <v>4.1642295948705776E-2</v>
          </cell>
        </row>
        <row r="277">
          <cell r="A277">
            <v>2.7963975576320776</v>
          </cell>
        </row>
        <row r="278">
          <cell r="A278">
            <v>3.5637788404402579</v>
          </cell>
        </row>
        <row r="279">
          <cell r="A279">
            <v>3.7225932858520023</v>
          </cell>
        </row>
        <row r="280">
          <cell r="A280">
            <v>3.5673612891335242</v>
          </cell>
        </row>
        <row r="281">
          <cell r="A281">
            <v>3.2649503855885307</v>
          </cell>
        </row>
        <row r="282">
          <cell r="A282">
            <v>2.2108793509034146</v>
          </cell>
        </row>
        <row r="283">
          <cell r="A283">
            <v>1.0386889714045406</v>
          </cell>
        </row>
        <row r="284">
          <cell r="A284">
            <v>0.26265654816726547</v>
          </cell>
        </row>
        <row r="285">
          <cell r="A285">
            <v>1.822140967661817</v>
          </cell>
        </row>
        <row r="286">
          <cell r="A286">
            <v>2.4601156298966567</v>
          </cell>
        </row>
        <row r="287">
          <cell r="A287">
            <v>2.5795881834394669</v>
          </cell>
        </row>
        <row r="288">
          <cell r="A288">
            <v>2.4555426586139801</v>
          </cell>
        </row>
        <row r="289">
          <cell r="A289">
            <v>2.2280395291906898</v>
          </cell>
        </row>
        <row r="290">
          <cell r="A290">
            <v>1.4790840170280526</v>
          </cell>
        </row>
        <row r="291">
          <cell r="A291">
            <v>0.68992746264540661</v>
          </cell>
        </row>
        <row r="292">
          <cell r="A292">
            <v>0.18466486361463177</v>
          </cell>
        </row>
        <row r="293">
          <cell r="A293">
            <v>1.4252166623056808</v>
          </cell>
        </row>
        <row r="294">
          <cell r="A294">
            <v>1.7045409399932043</v>
          </cell>
        </row>
        <row r="295">
          <cell r="A295">
            <v>1.7420903428531842</v>
          </cell>
        </row>
        <row r="296">
          <cell r="A296">
            <v>1.6246609745119369</v>
          </cell>
        </row>
        <row r="297">
          <cell r="A297">
            <v>1.5020992964617754</v>
          </cell>
        </row>
        <row r="298">
          <cell r="A298">
            <v>1.0183174938158799</v>
          </cell>
        </row>
        <row r="299">
          <cell r="A299">
            <v>0.49718886324774098</v>
          </cell>
        </row>
        <row r="300">
          <cell r="A300">
            <v>0.13246044062635121</v>
          </cell>
        </row>
        <row r="301">
          <cell r="A301">
            <v>1.5758503271886237</v>
          </cell>
        </row>
        <row r="302">
          <cell r="A302">
            <v>2.2171186726137542</v>
          </cell>
        </row>
        <row r="303">
          <cell r="A303">
            <v>2.3727781366246949</v>
          </cell>
        </row>
        <row r="304">
          <cell r="A304">
            <v>2.294610684543672</v>
          </cell>
        </row>
        <row r="305">
          <cell r="A305">
            <v>2.1108091148758095</v>
          </cell>
        </row>
        <row r="306">
          <cell r="A306">
            <v>1.4492355023918688</v>
          </cell>
        </row>
        <row r="307">
          <cell r="A307">
            <v>0.69889103550635767</v>
          </cell>
        </row>
        <row r="308">
          <cell r="A308">
            <v>0.18865580308500057</v>
          </cell>
        </row>
        <row r="309">
          <cell r="A309">
            <v>2.1980815135529279</v>
          </cell>
        </row>
        <row r="310">
          <cell r="A310">
            <v>2.8004118086676701</v>
          </cell>
        </row>
        <row r="311">
          <cell r="A311">
            <v>2.9561714321011601</v>
          </cell>
        </row>
        <row r="312">
          <cell r="A312">
            <v>2.8235152657094802</v>
          </cell>
        </row>
        <row r="313">
          <cell r="A313">
            <v>2.5628463224925624</v>
          </cell>
        </row>
        <row r="314">
          <cell r="A314">
            <v>1.6932521615917508</v>
          </cell>
        </row>
        <row r="315">
          <cell r="A315">
            <v>0.78036672177761046</v>
          </cell>
        </row>
        <row r="316">
          <cell r="A316">
            <v>0.20066516062159828</v>
          </cell>
        </row>
        <row r="317">
          <cell r="A317">
            <v>1.968698613698344</v>
          </cell>
        </row>
        <row r="318">
          <cell r="A318">
            <v>3.080978906184896</v>
          </cell>
        </row>
        <row r="319">
          <cell r="A319">
            <v>3.4378108293489547</v>
          </cell>
        </row>
        <row r="320">
          <cell r="A320">
            <v>3.3639288105650476</v>
          </cell>
        </row>
        <row r="321">
          <cell r="A321">
            <v>3.0831201168263398</v>
          </cell>
        </row>
        <row r="322">
          <cell r="A322">
            <v>2.0256441933833464</v>
          </cell>
        </row>
        <row r="323">
          <cell r="A323">
            <v>0.88368981722596573</v>
          </cell>
        </row>
        <row r="324">
          <cell r="A324">
            <v>0.18866657488825236</v>
          </cell>
        </row>
        <row r="325">
          <cell r="A325">
            <v>1.7118975025131364</v>
          </cell>
        </row>
        <row r="326">
          <cell r="A326">
            <v>2.54891390943774</v>
          </cell>
        </row>
        <row r="327">
          <cell r="A327">
            <v>2.7905267061317942</v>
          </cell>
        </row>
        <row r="328">
          <cell r="A328">
            <v>2.7208820317576135</v>
          </cell>
        </row>
        <row r="329">
          <cell r="A329">
            <v>2.5023035703577996</v>
          </cell>
        </row>
        <row r="330">
          <cell r="A330">
            <v>1.6742934428367422</v>
          </cell>
        </row>
        <row r="331">
          <cell r="A331">
            <v>0.7621206187451498</v>
          </cell>
        </row>
        <row r="332">
          <cell r="A332">
            <v>0.18654409698551616</v>
          </cell>
        </row>
        <row r="333">
          <cell r="A333">
            <v>3.6791310532979118</v>
          </cell>
        </row>
        <row r="334">
          <cell r="A334">
            <v>4.5603760320572544</v>
          </cell>
        </row>
        <row r="335">
          <cell r="A335">
            <v>4.7240647704328342</v>
          </cell>
        </row>
        <row r="336">
          <cell r="A336">
            <v>4.5016832382559411</v>
          </cell>
        </row>
        <row r="337">
          <cell r="A337">
            <v>3.9992512309665416</v>
          </cell>
        </row>
        <row r="338">
          <cell r="A338">
            <v>2.4024132920439856</v>
          </cell>
        </row>
        <row r="339">
          <cell r="A339">
            <v>0.96131241632877673</v>
          </cell>
        </row>
        <row r="340">
          <cell r="A340">
            <v>0.21210279436367549</v>
          </cell>
        </row>
        <row r="341">
          <cell r="A341">
            <v>2.8997605877543569</v>
          </cell>
        </row>
        <row r="342">
          <cell r="A342">
            <v>3.8363895077911572</v>
          </cell>
        </row>
        <row r="343">
          <cell r="A343">
            <v>4.0185898515004306</v>
          </cell>
        </row>
        <row r="344">
          <cell r="A344">
            <v>3.8225169791610951</v>
          </cell>
        </row>
        <row r="345">
          <cell r="A345">
            <v>3.4587181748737814</v>
          </cell>
        </row>
        <row r="346">
          <cell r="A346">
            <v>2.2488046054246182</v>
          </cell>
        </row>
        <row r="347">
          <cell r="A347">
            <v>1.0004445394351043</v>
          </cell>
        </row>
        <row r="348">
          <cell r="A348">
            <v>0.24557988688229035</v>
          </cell>
        </row>
        <row r="349">
          <cell r="A349">
            <v>2.7562361229969139</v>
          </cell>
        </row>
        <row r="350">
          <cell r="A350">
            <v>3.4996648816311806</v>
          </cell>
        </row>
        <row r="351">
          <cell r="A351">
            <v>3.6126480567981782</v>
          </cell>
        </row>
        <row r="352">
          <cell r="A352">
            <v>3.415198839644793</v>
          </cell>
        </row>
        <row r="353">
          <cell r="A353">
            <v>3.0832951010970788</v>
          </cell>
        </row>
        <row r="354">
          <cell r="A354">
            <v>2.0132931199635951</v>
          </cell>
        </row>
        <row r="355">
          <cell r="A355">
            <v>0.91210645247169553</v>
          </cell>
        </row>
        <row r="356">
          <cell r="A356">
            <v>0.22865813709645325</v>
          </cell>
        </row>
        <row r="357">
          <cell r="A357">
            <v>1.5974783734676223</v>
          </cell>
        </row>
        <row r="358">
          <cell r="A358">
            <v>1.9182278314905372</v>
          </cell>
        </row>
        <row r="359">
          <cell r="A359">
            <v>1.9426506652720401</v>
          </cell>
        </row>
        <row r="360">
          <cell r="A360">
            <v>1.8218670792104465</v>
          </cell>
        </row>
        <row r="361">
          <cell r="A361">
            <v>1.639248153501571</v>
          </cell>
        </row>
        <row r="362">
          <cell r="A362">
            <v>1.0687792308486062</v>
          </cell>
        </row>
        <row r="363">
          <cell r="A363">
            <v>0.4813525280008254</v>
          </cell>
        </row>
        <row r="364">
          <cell r="A364">
            <v>0.11736856508149163</v>
          </cell>
        </row>
        <row r="365">
          <cell r="A365">
            <v>0.99164645627321746</v>
          </cell>
        </row>
        <row r="366">
          <cell r="A366">
            <v>1.5095402880599336</v>
          </cell>
        </row>
        <row r="367">
          <cell r="A367">
            <v>1.6455290350698526</v>
          </cell>
        </row>
        <row r="368">
          <cell r="A368">
            <v>1.5886951921868591</v>
          </cell>
        </row>
        <row r="369">
          <cell r="A369">
            <v>1.4443775741182843</v>
          </cell>
        </row>
        <row r="370">
          <cell r="A370">
            <v>0.93242642410939325</v>
          </cell>
        </row>
        <row r="371">
          <cell r="A371">
            <v>0.40023365424983437</v>
          </cell>
        </row>
        <row r="372">
          <cell r="A372">
            <v>9.1672798518032506E-2</v>
          </cell>
        </row>
        <row r="373">
          <cell r="A373">
            <v>3.6547803687566596</v>
          </cell>
        </row>
        <row r="374">
          <cell r="A374">
            <v>4.115002924379084</v>
          </cell>
        </row>
        <row r="375">
          <cell r="A375">
            <v>4.1617919493777276</v>
          </cell>
        </row>
        <row r="376">
          <cell r="A376">
            <v>3.9738721473965488</v>
          </cell>
        </row>
        <row r="377">
          <cell r="A377">
            <v>3.6648943998122228</v>
          </cell>
        </row>
        <row r="378">
          <cell r="A378">
            <v>2.5855104059909046</v>
          </cell>
        </row>
        <row r="379">
          <cell r="A379">
            <v>1.1715689426242526</v>
          </cell>
        </row>
        <row r="380">
          <cell r="A380">
            <v>0.28205701882885931</v>
          </cell>
        </row>
        <row r="381">
          <cell r="A381">
            <v>1.4932352210217761</v>
          </cell>
        </row>
        <row r="382">
          <cell r="A382">
            <v>2.4519716561354419</v>
          </cell>
        </row>
        <row r="383">
          <cell r="A383">
            <v>2.7616876968632944</v>
          </cell>
        </row>
        <row r="384">
          <cell r="A384">
            <v>2.7308769809443145</v>
          </cell>
        </row>
        <row r="385">
          <cell r="A385">
            <v>2.5357212627671686</v>
          </cell>
        </row>
        <row r="386">
          <cell r="A386">
            <v>1.7341337845098241</v>
          </cell>
        </row>
        <row r="387">
          <cell r="A387">
            <v>0.81774663303172601</v>
          </cell>
        </row>
        <row r="388">
          <cell r="A388">
            <v>0.22201622246673663</v>
          </cell>
        </row>
        <row r="389">
          <cell r="A389">
            <v>2.4015208095361023</v>
          </cell>
        </row>
        <row r="390">
          <cell r="A390">
            <v>3.1987087737215503</v>
          </cell>
        </row>
        <row r="391">
          <cell r="A391">
            <v>3.4397907357970041</v>
          </cell>
        </row>
        <row r="392">
          <cell r="A392">
            <v>3.3750740496570213</v>
          </cell>
        </row>
        <row r="393">
          <cell r="A393">
            <v>3.1536926148140396</v>
          </cell>
        </row>
        <row r="394">
          <cell r="A394">
            <v>2.2592463218825141</v>
          </cell>
        </row>
        <row r="395">
          <cell r="A395">
            <v>1.1683458360077301</v>
          </cell>
        </row>
        <row r="396">
          <cell r="A396">
            <v>0.37015741106286509</v>
          </cell>
        </row>
        <row r="397">
          <cell r="A397">
            <v>1.9450148344984064</v>
          </cell>
        </row>
        <row r="398">
          <cell r="A398">
            <v>2.9216415805672784</v>
          </cell>
        </row>
        <row r="399">
          <cell r="A399">
            <v>3.2257960454197754</v>
          </cell>
        </row>
        <row r="400">
          <cell r="A400">
            <v>3.1757271948034993</v>
          </cell>
        </row>
        <row r="401">
          <cell r="A401">
            <v>2.9549135280639423</v>
          </cell>
        </row>
        <row r="402">
          <cell r="A402">
            <v>2.0678093727244526</v>
          </cell>
        </row>
        <row r="403">
          <cell r="A403">
            <v>1.0416505752174299</v>
          </cell>
        </row>
        <row r="404">
          <cell r="A404">
            <v>0.33178869295749391</v>
          </cell>
        </row>
        <row r="405">
          <cell r="A405">
            <v>1.7908396583260524</v>
          </cell>
        </row>
        <row r="406">
          <cell r="A406">
            <v>2.5804318722277095</v>
          </cell>
        </row>
        <row r="407">
          <cell r="A407">
            <v>2.8096868990195727</v>
          </cell>
        </row>
        <row r="408">
          <cell r="A408">
            <v>2.7470692179620282</v>
          </cell>
        </row>
        <row r="409">
          <cell r="A409">
            <v>2.5451333685007933</v>
          </cell>
        </row>
        <row r="410">
          <cell r="A410">
            <v>1.7720980107829947</v>
          </cell>
        </row>
        <row r="411">
          <cell r="A411">
            <v>0.88985032317561652</v>
          </cell>
        </row>
        <row r="412">
          <cell r="A412">
            <v>0.27212001813226983</v>
          </cell>
        </row>
        <row r="413">
          <cell r="A413">
            <v>1.1697547750315498</v>
          </cell>
        </row>
        <row r="414">
          <cell r="A414">
            <v>1.4340354611500437</v>
          </cell>
        </row>
        <row r="415">
          <cell r="A415">
            <v>1.489407366988277</v>
          </cell>
        </row>
        <row r="416">
          <cell r="A416">
            <v>1.4313427279471826</v>
          </cell>
        </row>
        <row r="417">
          <cell r="A417">
            <v>1.3176164452126597</v>
          </cell>
        </row>
        <row r="418">
          <cell r="A418">
            <v>0.91348831885880188</v>
          </cell>
        </row>
        <row r="419">
          <cell r="A419">
            <v>0.45179989294017797</v>
          </cell>
        </row>
        <row r="420">
          <cell r="A420">
            <v>0.1339528095330754</v>
          </cell>
        </row>
        <row r="421">
          <cell r="A421">
            <v>3.9082150617444027</v>
          </cell>
        </row>
        <row r="422">
          <cell r="A422">
            <v>4.5252595862603862</v>
          </cell>
        </row>
        <row r="423">
          <cell r="A423">
            <v>4.6552525705887637</v>
          </cell>
        </row>
        <row r="424">
          <cell r="A424">
            <v>4.5075617488174453</v>
          </cell>
        </row>
        <row r="425">
          <cell r="A425">
            <v>4.2134596306737606</v>
          </cell>
        </row>
        <row r="426">
          <cell r="A426">
            <v>3.1066682374217969</v>
          </cell>
        </row>
        <row r="427">
          <cell r="A427">
            <v>1.6972487666374279</v>
          </cell>
        </row>
        <row r="428">
          <cell r="A428">
            <v>0.55378639099401628</v>
          </cell>
        </row>
        <row r="429">
          <cell r="A429">
            <v>3.767504216739332</v>
          </cell>
        </row>
        <row r="430">
          <cell r="A430">
            <v>4.2420762273756019</v>
          </cell>
        </row>
        <row r="431">
          <cell r="A431">
            <v>4.3341940771291725</v>
          </cell>
        </row>
        <row r="432">
          <cell r="A432">
            <v>4.2013841802176977</v>
          </cell>
        </row>
        <row r="433">
          <cell r="A433">
            <v>3.944651407354145</v>
          </cell>
        </row>
        <row r="434">
          <cell r="A434">
            <v>2.959962296171307</v>
          </cell>
        </row>
        <row r="435">
          <cell r="A435">
            <v>1.6414071490445075</v>
          </cell>
        </row>
        <row r="436">
          <cell r="A436">
            <v>0.48090261372157006</v>
          </cell>
        </row>
        <row r="437">
          <cell r="A437">
            <v>2.7451229022668149</v>
          </cell>
        </row>
        <row r="438">
          <cell r="A438">
            <v>3.1611842625710227</v>
          </cell>
        </row>
        <row r="439">
          <cell r="A439">
            <v>3.2236573417083512</v>
          </cell>
        </row>
        <row r="440">
          <cell r="A440">
            <v>3.094245548800858</v>
          </cell>
        </row>
        <row r="441">
          <cell r="A441">
            <v>2.8703734088920347</v>
          </cell>
        </row>
        <row r="442">
          <cell r="A442">
            <v>2.0888575116298633</v>
          </cell>
        </row>
        <row r="443">
          <cell r="A443">
            <v>1.154008351406232</v>
          </cell>
        </row>
        <row r="444">
          <cell r="A444">
            <v>0.41707762999586812</v>
          </cell>
        </row>
        <row r="445">
          <cell r="A445">
            <v>3.3380048020375179</v>
          </cell>
        </row>
        <row r="446">
          <cell r="A446">
            <v>3.9498967926349868</v>
          </cell>
        </row>
        <row r="447">
          <cell r="A447">
            <v>4.1058139441342689</v>
          </cell>
        </row>
        <row r="448">
          <cell r="A448">
            <v>3.9982021919745656</v>
          </cell>
        </row>
        <row r="449">
          <cell r="A449">
            <v>3.7493210620286765</v>
          </cell>
        </row>
        <row r="450">
          <cell r="A450">
            <v>2.7744074927553517</v>
          </cell>
        </row>
        <row r="451">
          <cell r="A451">
            <v>1.5239088441134128</v>
          </cell>
        </row>
        <row r="452">
          <cell r="A452">
            <v>0.51812334213849054</v>
          </cell>
        </row>
        <row r="453">
          <cell r="A453">
            <v>2.3809107867075205</v>
          </cell>
        </row>
        <row r="454">
          <cell r="A454">
            <v>2.9766058923059298</v>
          </cell>
        </row>
        <row r="455">
          <cell r="A455">
            <v>3.1387591583576886</v>
          </cell>
        </row>
        <row r="456">
          <cell r="A456">
            <v>3.0438663628966052</v>
          </cell>
        </row>
        <row r="457">
          <cell r="A457">
            <v>2.8028496833849919</v>
          </cell>
        </row>
        <row r="458">
          <cell r="A458">
            <v>1.9224297524066436</v>
          </cell>
        </row>
        <row r="459">
          <cell r="A459">
            <v>0.93270990388774444</v>
          </cell>
        </row>
        <row r="460">
          <cell r="A460">
            <v>0.26026180890635608</v>
          </cell>
        </row>
        <row r="461">
          <cell r="A461">
            <v>3.5946810158687672</v>
          </cell>
        </row>
        <row r="462">
          <cell r="A462">
            <v>4.8280703830446523</v>
          </cell>
        </row>
        <row r="463">
          <cell r="A463">
            <v>5.1760862018364611</v>
          </cell>
        </row>
        <row r="464">
          <cell r="A464">
            <v>5.0589008838585592</v>
          </cell>
        </row>
        <row r="465">
          <cell r="A465">
            <v>4.7147165389222607</v>
          </cell>
        </row>
        <row r="466">
          <cell r="A466">
            <v>3.3838945216388283</v>
          </cell>
        </row>
        <row r="467">
          <cell r="A467">
            <v>1.7994252788482106</v>
          </cell>
        </row>
        <row r="468">
          <cell r="A468">
            <v>0.61943052097971263</v>
          </cell>
        </row>
        <row r="469">
          <cell r="A469">
            <v>2.8841623138751111</v>
          </cell>
        </row>
        <row r="470">
          <cell r="A470">
            <v>3.869330573647761</v>
          </cell>
        </row>
        <row r="471">
          <cell r="A471">
            <v>4.1664560706554461</v>
          </cell>
        </row>
        <row r="472">
          <cell r="A472">
            <v>3.8897704404877391</v>
          </cell>
        </row>
        <row r="473">
          <cell r="A473">
            <v>3.4419874128967924</v>
          </cell>
        </row>
        <row r="474">
          <cell r="A474">
            <v>2.173357099918495</v>
          </cell>
        </row>
        <row r="475">
          <cell r="A475">
            <v>1.0051319071793694</v>
          </cell>
        </row>
        <row r="476">
          <cell r="A476">
            <v>0.27404254530923783</v>
          </cell>
        </row>
        <row r="477">
          <cell r="A477">
            <v>2.6036641171629271</v>
          </cell>
        </row>
        <row r="478">
          <cell r="A478">
            <v>2.8649401714786658</v>
          </cell>
        </row>
        <row r="479">
          <cell r="A479">
            <v>2.8987164397677967</v>
          </cell>
        </row>
        <row r="480">
          <cell r="A480">
            <v>2.7992667666611362</v>
          </cell>
        </row>
        <row r="481">
          <cell r="A481">
            <v>2.6278814114356974</v>
          </cell>
        </row>
        <row r="482">
          <cell r="A482">
            <v>1.9993102075106444</v>
          </cell>
        </row>
        <row r="483">
          <cell r="A483">
            <v>1.178145809840379</v>
          </cell>
        </row>
        <row r="484">
          <cell r="A484">
            <v>0.46129656124649965</v>
          </cell>
        </row>
        <row r="485">
          <cell r="A485">
            <v>4.3060926028233091</v>
          </cell>
        </row>
        <row r="486">
          <cell r="A486">
            <v>4.7866031555995709</v>
          </cell>
        </row>
        <row r="487">
          <cell r="A487">
            <v>4.8541547361380548</v>
          </cell>
        </row>
        <row r="488">
          <cell r="A488">
            <v>4.6787397090324134</v>
          </cell>
        </row>
        <row r="489">
          <cell r="A489">
            <v>4.3711262204712806</v>
          </cell>
        </row>
        <row r="490">
          <cell r="A490">
            <v>3.2343559410339537</v>
          </cell>
        </row>
        <row r="491">
          <cell r="A491">
            <v>1.7600803610665878</v>
          </cell>
        </row>
        <row r="492">
          <cell r="A492">
            <v>0.55585167832237625</v>
          </cell>
        </row>
        <row r="493">
          <cell r="A493">
            <v>2.6292916243640265</v>
          </cell>
        </row>
        <row r="494">
          <cell r="A494">
            <v>2.8350284774207295</v>
          </cell>
        </row>
        <row r="495">
          <cell r="A495">
            <v>2.8196982699540154</v>
          </cell>
        </row>
        <row r="496">
          <cell r="A496">
            <v>2.6768864316992946</v>
          </cell>
        </row>
        <row r="497">
          <cell r="A497">
            <v>2.4674228887083487</v>
          </cell>
        </row>
        <row r="498">
          <cell r="A498">
            <v>1.7574881468922352</v>
          </cell>
        </row>
        <row r="499">
          <cell r="A499">
            <v>0.77264558931906291</v>
          </cell>
        </row>
        <row r="500">
          <cell r="A500">
            <v>0.16599351634556586</v>
          </cell>
        </row>
        <row r="501">
          <cell r="A501">
            <v>3.0735900130995404</v>
          </cell>
        </row>
        <row r="502">
          <cell r="A502">
            <v>3.426382085293687</v>
          </cell>
        </row>
        <row r="503">
          <cell r="A503">
            <v>3.4372167129486941</v>
          </cell>
        </row>
        <row r="504">
          <cell r="A504">
            <v>3.2591900042785529</v>
          </cell>
        </row>
        <row r="505">
          <cell r="A505">
            <v>2.9877474139064919</v>
          </cell>
        </row>
        <row r="506">
          <cell r="A506">
            <v>2.078440874287911</v>
          </cell>
        </row>
        <row r="507">
          <cell r="A507">
            <v>1.0245060357965206</v>
          </cell>
        </row>
        <row r="508">
          <cell r="A508">
            <v>0.2680494310383717</v>
          </cell>
        </row>
        <row r="509">
          <cell r="A509">
            <v>2.5465921256355468</v>
          </cell>
        </row>
        <row r="510">
          <cell r="A510">
            <v>3.4438610912065633</v>
          </cell>
        </row>
        <row r="511">
          <cell r="A511">
            <v>3.6713627960528754</v>
          </cell>
        </row>
        <row r="512">
          <cell r="A512">
            <v>3.5462166839840021</v>
          </cell>
        </row>
        <row r="513">
          <cell r="A513">
            <v>3.2533484824520595</v>
          </cell>
        </row>
        <row r="514">
          <cell r="A514">
            <v>2.1951165674348267</v>
          </cell>
        </row>
        <row r="515">
          <cell r="A515">
            <v>1.0073286261959133</v>
          </cell>
        </row>
        <row r="516">
          <cell r="A516">
            <v>0.25870199977080666</v>
          </cell>
        </row>
        <row r="517">
          <cell r="A517">
            <v>2.52686775745416</v>
          </cell>
        </row>
        <row r="518">
          <cell r="A518">
            <v>2.8814898990269797</v>
          </cell>
        </row>
        <row r="519">
          <cell r="A519">
            <v>2.9279044347254244</v>
          </cell>
        </row>
        <row r="520">
          <cell r="A520">
            <v>2.8010354961073607</v>
          </cell>
        </row>
        <row r="521">
          <cell r="A521">
            <v>2.585406867079163</v>
          </cell>
        </row>
        <row r="522">
          <cell r="A522">
            <v>1.8281000579042357</v>
          </cell>
        </row>
        <row r="523">
          <cell r="A523">
            <v>0.86689523607255081</v>
          </cell>
        </row>
        <row r="524">
          <cell r="A524">
            <v>0.18764192622839215</v>
          </cell>
        </row>
        <row r="525">
          <cell r="A525">
            <v>3.6605364411802568</v>
          </cell>
        </row>
        <row r="526">
          <cell r="A526">
            <v>4.007643450882945</v>
          </cell>
        </row>
        <row r="527">
          <cell r="A527">
            <v>4.0656731843013212</v>
          </cell>
        </row>
        <row r="528">
          <cell r="A528">
            <v>3.9457725549087477</v>
          </cell>
        </row>
        <row r="529">
          <cell r="A529">
            <v>3.7240635431910993</v>
          </cell>
        </row>
        <row r="530">
          <cell r="A530">
            <v>2.8660990102717641</v>
          </cell>
        </row>
        <row r="531">
          <cell r="A531">
            <v>1.6792314921460085</v>
          </cell>
        </row>
        <row r="532">
          <cell r="A532">
            <v>0.61843338930042613</v>
          </cell>
        </row>
        <row r="533">
          <cell r="A533">
            <v>3.3596193508863328</v>
          </cell>
        </row>
        <row r="534">
          <cell r="A534">
            <v>3.7956224981190028</v>
          </cell>
        </row>
        <row r="535">
          <cell r="A535">
            <v>3.8925406723521734</v>
          </cell>
        </row>
        <row r="536">
          <cell r="A536">
            <v>3.7843183784208492</v>
          </cell>
        </row>
        <row r="537">
          <cell r="A537">
            <v>3.5603905387825567</v>
          </cell>
        </row>
        <row r="538">
          <cell r="A538">
            <v>2.6769909098937106</v>
          </cell>
        </row>
        <row r="539">
          <cell r="A539">
            <v>1.4875044785102842</v>
          </cell>
        </row>
        <row r="540">
          <cell r="A540">
            <v>0.49041634372568765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PNO-CCSD(T1 or T)_NormalPNO"/>
      <sheetName val="DLPNO-CCSD(T1 or T)_TightPNO"/>
    </sheetNames>
    <sheetDataSet>
      <sheetData sheetId="0">
        <row r="15">
          <cell r="X15">
            <v>-152.73412426661</v>
          </cell>
          <cell r="Y15">
            <v>-152.135910013</v>
          </cell>
          <cell r="Z15">
            <v>-152.69025540555199</v>
          </cell>
          <cell r="AA15">
            <v>-152.125028168</v>
          </cell>
          <cell r="AD15">
            <v>-76.363431988593007</v>
          </cell>
          <cell r="AE15">
            <v>-76.065540507999998</v>
          </cell>
          <cell r="AF15">
            <v>-76.341496897968</v>
          </cell>
          <cell r="AG15">
            <v>-76.060101387000003</v>
          </cell>
          <cell r="AJ15">
            <v>-76.363469577719002</v>
          </cell>
          <cell r="AK15">
            <v>-76.065732014999995</v>
          </cell>
          <cell r="AL15">
            <v>-76.341515201079005</v>
          </cell>
          <cell r="AM15">
            <v>-76.060284483000004</v>
          </cell>
          <cell r="AP15">
            <v>-76.363651255034995</v>
          </cell>
          <cell r="AQ15">
            <v>-76.065760534999995</v>
          </cell>
          <cell r="AR15">
            <v>-76.341908328716002</v>
          </cell>
          <cell r="AS15">
            <v>-76.060361056999994</v>
          </cell>
          <cell r="AV15">
            <v>-76.363540467365993</v>
          </cell>
          <cell r="AW15">
            <v>-76.065560848999993</v>
          </cell>
          <cell r="AX15">
            <v>-76.341820392548001</v>
          </cell>
          <cell r="AY15">
            <v>-76.060141251999994</v>
          </cell>
        </row>
        <row r="16">
          <cell r="X16">
            <v>-152.734618019002</v>
          </cell>
          <cell r="Y16">
            <v>-152.136876048</v>
          </cell>
          <cell r="Z16">
            <v>-152.69075886210399</v>
          </cell>
          <cell r="AA16">
            <v>-152.12599061</v>
          </cell>
          <cell r="AD16">
            <v>-76.363431988593007</v>
          </cell>
          <cell r="AE16">
            <v>-76.065540507999998</v>
          </cell>
          <cell r="AF16">
            <v>-76.341496897968</v>
          </cell>
          <cell r="AG16">
            <v>-76.060101387000003</v>
          </cell>
          <cell r="AJ16">
            <v>-76.363469577719002</v>
          </cell>
          <cell r="AK16">
            <v>-76.065732014999995</v>
          </cell>
          <cell r="AL16">
            <v>-76.341515201079005</v>
          </cell>
          <cell r="AM16">
            <v>-76.060284483000004</v>
          </cell>
          <cell r="AP16">
            <v>-76.363620376563006</v>
          </cell>
          <cell r="AQ16">
            <v>-76.065756980000003</v>
          </cell>
          <cell r="AR16">
            <v>-76.341849791466998</v>
          </cell>
          <cell r="AS16">
            <v>-76.060350364000001</v>
          </cell>
          <cell r="AV16">
            <v>-76.363524756253994</v>
          </cell>
          <cell r="AW16">
            <v>-76.065559242000006</v>
          </cell>
          <cell r="AX16">
            <v>-76.341775882448005</v>
          </cell>
          <cell r="AY16">
            <v>-76.060134779999998</v>
          </cell>
        </row>
        <row r="17">
          <cell r="X17">
            <v>-152.734636613975</v>
          </cell>
          <cell r="Y17">
            <v>-152.13728924700001</v>
          </cell>
          <cell r="Z17">
            <v>-152.690793636677</v>
          </cell>
          <cell r="AA17">
            <v>-152.126409776</v>
          </cell>
          <cell r="AD17">
            <v>-76.363431988593007</v>
          </cell>
          <cell r="AE17">
            <v>-76.065540507999998</v>
          </cell>
          <cell r="AF17">
            <v>-76.341496897968</v>
          </cell>
          <cell r="AG17">
            <v>-76.060101387000003</v>
          </cell>
          <cell r="AJ17">
            <v>-76.363469577719002</v>
          </cell>
          <cell r="AK17">
            <v>-76.065732014999995</v>
          </cell>
          <cell r="AL17">
            <v>-76.341515201079005</v>
          </cell>
          <cell r="AM17">
            <v>-76.060284483000004</v>
          </cell>
          <cell r="AP17">
            <v>-76.363597403726999</v>
          </cell>
          <cell r="AQ17">
            <v>-76.065754458000001</v>
          </cell>
          <cell r="AR17">
            <v>-76.341800914985001</v>
          </cell>
          <cell r="AS17">
            <v>-76.060343459999999</v>
          </cell>
          <cell r="AV17">
            <v>-76.363511943760003</v>
          </cell>
          <cell r="AW17">
            <v>-76.065557717999994</v>
          </cell>
          <cell r="AX17">
            <v>-76.341736251607003</v>
          </cell>
          <cell r="AY17">
            <v>-76.060129816</v>
          </cell>
        </row>
        <row r="18">
          <cell r="X18">
            <v>-152.73436085099399</v>
          </cell>
          <cell r="Y18">
            <v>-152.13735018099999</v>
          </cell>
          <cell r="Z18">
            <v>-152.69054247866799</v>
          </cell>
          <cell r="AA18">
            <v>-152.12648421399999</v>
          </cell>
          <cell r="AD18">
            <v>-76.363431988593007</v>
          </cell>
          <cell r="AE18">
            <v>-76.065540507999998</v>
          </cell>
          <cell r="AF18">
            <v>-76.341496897968</v>
          </cell>
          <cell r="AG18">
            <v>-76.060101387000003</v>
          </cell>
          <cell r="AJ18">
            <v>-76.363469577719002</v>
          </cell>
          <cell r="AK18">
            <v>-76.065732014999995</v>
          </cell>
          <cell r="AL18">
            <v>-76.341515201079005</v>
          </cell>
          <cell r="AM18">
            <v>-76.060284483000004</v>
          </cell>
          <cell r="AP18">
            <v>-76.363577592615002</v>
          </cell>
          <cell r="AQ18">
            <v>-76.065752197999998</v>
          </cell>
          <cell r="AR18">
            <v>-76.341763746658998</v>
          </cell>
          <cell r="AS18">
            <v>-76.060340169</v>
          </cell>
          <cell r="AV18">
            <v>-76.363500599155998</v>
          </cell>
          <cell r="AW18">
            <v>-76.065556318000006</v>
          </cell>
          <cell r="AX18">
            <v>-76.341700691569997</v>
          </cell>
          <cell r="AY18">
            <v>-76.060126414999999</v>
          </cell>
        </row>
        <row r="19">
          <cell r="X19">
            <v>-152.73392852375699</v>
          </cell>
          <cell r="Y19">
            <v>-152.13719354400001</v>
          </cell>
          <cell r="Z19">
            <v>-152.69012527742001</v>
          </cell>
          <cell r="AA19">
            <v>-152.12634316899999</v>
          </cell>
          <cell r="AD19">
            <v>-76.363431988593007</v>
          </cell>
          <cell r="AE19">
            <v>-76.065540507999998</v>
          </cell>
          <cell r="AF19">
            <v>-76.341496897968</v>
          </cell>
          <cell r="AG19">
            <v>-76.060101387000003</v>
          </cell>
          <cell r="AJ19">
            <v>-76.363469577719002</v>
          </cell>
          <cell r="AK19">
            <v>-76.065732014999995</v>
          </cell>
          <cell r="AL19">
            <v>-76.341515201079005</v>
          </cell>
          <cell r="AM19">
            <v>-76.060284483000004</v>
          </cell>
          <cell r="AP19">
            <v>-76.363561188069994</v>
          </cell>
          <cell r="AQ19">
            <v>-76.065749667999995</v>
          </cell>
          <cell r="AR19">
            <v>-76.341733888961997</v>
          </cell>
          <cell r="AS19">
            <v>-76.060338062</v>
          </cell>
          <cell r="AV19">
            <v>-76.363490416746998</v>
          </cell>
          <cell r="AW19">
            <v>-76.065555085</v>
          </cell>
          <cell r="AX19">
            <v>-76.34166764247</v>
          </cell>
          <cell r="AY19">
            <v>-76.060124231000003</v>
          </cell>
        </row>
        <row r="20">
          <cell r="X20">
            <v>-152.732259960715</v>
          </cell>
          <cell r="Y20">
            <v>-152.13618942700001</v>
          </cell>
          <cell r="Z20">
            <v>-152.688477065585</v>
          </cell>
          <cell r="AA20">
            <v>-152.125360008</v>
          </cell>
          <cell r="AD20">
            <v>-76.363431988593007</v>
          </cell>
          <cell r="AE20">
            <v>-76.065540507999998</v>
          </cell>
          <cell r="AF20">
            <v>-76.341496897968</v>
          </cell>
          <cell r="AG20">
            <v>-76.060101387000003</v>
          </cell>
          <cell r="AJ20">
            <v>-76.363469577719002</v>
          </cell>
          <cell r="AK20">
            <v>-76.065732014999995</v>
          </cell>
          <cell r="AL20">
            <v>-76.341515201079005</v>
          </cell>
          <cell r="AM20">
            <v>-76.060284483000004</v>
          </cell>
          <cell r="AP20">
            <v>-76.363524556841</v>
          </cell>
          <cell r="AQ20">
            <v>-76.065743389999994</v>
          </cell>
          <cell r="AR20">
            <v>-76.341663561738997</v>
          </cell>
          <cell r="AS20">
            <v>-76.060323397999994</v>
          </cell>
          <cell r="AV20">
            <v>-76.363468885101</v>
          </cell>
          <cell r="AW20">
            <v>-76.065552378999996</v>
          </cell>
          <cell r="AX20">
            <v>-76.341603042231995</v>
          </cell>
          <cell r="AY20">
            <v>-76.060119951000004</v>
          </cell>
        </row>
        <row r="21">
          <cell r="X21">
            <v>-152.73021188351399</v>
          </cell>
          <cell r="Y21">
            <v>-152.13449598599999</v>
          </cell>
          <cell r="Z21">
            <v>-152.68640247078901</v>
          </cell>
          <cell r="AA21">
            <v>-152.12365178300001</v>
          </cell>
          <cell r="AD21">
            <v>-76.363431988593007</v>
          </cell>
          <cell r="AE21">
            <v>-76.065540507999998</v>
          </cell>
          <cell r="AF21">
            <v>-76.341496897968</v>
          </cell>
          <cell r="AG21">
            <v>-76.060101387000003</v>
          </cell>
          <cell r="AJ21">
            <v>-76.363469577719002</v>
          </cell>
          <cell r="AK21">
            <v>-76.065732014999995</v>
          </cell>
          <cell r="AL21">
            <v>-76.341515201079005</v>
          </cell>
          <cell r="AM21">
            <v>-76.060284483000004</v>
          </cell>
          <cell r="AP21">
            <v>-76.363497667318001</v>
          </cell>
          <cell r="AQ21">
            <v>-76.065739781000005</v>
          </cell>
          <cell r="AR21">
            <v>-76.341605413674998</v>
          </cell>
          <cell r="AS21">
            <v>-76.060307613999996</v>
          </cell>
          <cell r="AV21">
            <v>-76.363452628014002</v>
          </cell>
          <cell r="AW21">
            <v>-76.065549477000005</v>
          </cell>
          <cell r="AX21">
            <v>-76.341543230140005</v>
          </cell>
          <cell r="AY21">
            <v>-76.060110257999995</v>
          </cell>
        </row>
        <row r="22">
          <cell r="X22">
            <v>-152.728280117195</v>
          </cell>
          <cell r="Y22">
            <v>-152.13271474300001</v>
          </cell>
          <cell r="Z22">
            <v>-152.684436866722</v>
          </cell>
          <cell r="AA22">
            <v>-152.12185003499999</v>
          </cell>
          <cell r="AD22">
            <v>-76.363431988593007</v>
          </cell>
          <cell r="AE22">
            <v>-76.065540507999998</v>
          </cell>
          <cell r="AF22">
            <v>-76.341496897968</v>
          </cell>
          <cell r="AG22">
            <v>-76.060101387000003</v>
          </cell>
          <cell r="AJ22">
            <v>-76.363469577719002</v>
          </cell>
          <cell r="AK22">
            <v>-76.065732014999995</v>
          </cell>
          <cell r="AL22">
            <v>-76.341515201079005</v>
          </cell>
          <cell r="AM22">
            <v>-76.060284483000004</v>
          </cell>
          <cell r="AP22">
            <v>-76.363481025257002</v>
          </cell>
          <cell r="AQ22">
            <v>-76.065735978999996</v>
          </cell>
          <cell r="AR22">
            <v>-76.341557892723998</v>
          </cell>
          <cell r="AS22">
            <v>-76.060297031999994</v>
          </cell>
          <cell r="AV22">
            <v>-76.363437213637994</v>
          </cell>
          <cell r="AW22">
            <v>-76.065542159000003</v>
          </cell>
          <cell r="AX22">
            <v>-76.341506828384993</v>
          </cell>
          <cell r="AY22">
            <v>-76.060103170000005</v>
          </cell>
        </row>
        <row r="23">
          <cell r="X23">
            <v>-191.96443362531301</v>
          </cell>
          <cell r="Y23">
            <v>-191.16940536199999</v>
          </cell>
          <cell r="Z23">
            <v>-191.910638873457</v>
          </cell>
          <cell r="AA23">
            <v>-191.156367386</v>
          </cell>
          <cell r="AD23">
            <v>-76.363418075346999</v>
          </cell>
          <cell r="AE23">
            <v>-76.065480506</v>
          </cell>
          <cell r="AF23">
            <v>-76.341489221887002</v>
          </cell>
          <cell r="AG23">
            <v>-76.060044552999997</v>
          </cell>
          <cell r="AJ23">
            <v>-115.592818845327</v>
          </cell>
          <cell r="AK23">
            <v>-115.099476702</v>
          </cell>
          <cell r="AL23">
            <v>-115.560915811841</v>
          </cell>
          <cell r="AM23">
            <v>-115.091852445</v>
          </cell>
          <cell r="AP23">
            <v>-115.59302985333299</v>
          </cell>
          <cell r="AQ23">
            <v>-115.09951364</v>
          </cell>
          <cell r="AR23">
            <v>-115.561382194682</v>
          </cell>
          <cell r="AS23">
            <v>-115.091945842</v>
          </cell>
          <cell r="AV23">
            <v>-76.363574317664998</v>
          </cell>
          <cell r="AW23">
            <v>-76.065512126000002</v>
          </cell>
          <cell r="AX23">
            <v>-76.341930192345004</v>
          </cell>
          <cell r="AY23">
            <v>-76.060118227999993</v>
          </cell>
        </row>
        <row r="24">
          <cell r="X24">
            <v>-191.96497087567801</v>
          </cell>
          <cell r="Y24">
            <v>-191.17056850500001</v>
          </cell>
          <cell r="Z24">
            <v>-191.91118746087199</v>
          </cell>
          <cell r="AA24">
            <v>-191.157520167</v>
          </cell>
          <cell r="AD24">
            <v>-76.363418075346999</v>
          </cell>
          <cell r="AE24">
            <v>-76.065480506</v>
          </cell>
          <cell r="AF24">
            <v>-76.341489221887002</v>
          </cell>
          <cell r="AG24">
            <v>-76.060044552999997</v>
          </cell>
          <cell r="AJ24">
            <v>-115.592818845327</v>
          </cell>
          <cell r="AK24">
            <v>-115.099476702</v>
          </cell>
          <cell r="AL24">
            <v>-115.560915811841</v>
          </cell>
          <cell r="AM24">
            <v>-115.091852445</v>
          </cell>
          <cell r="AP24">
            <v>-115.592993846456</v>
          </cell>
          <cell r="AQ24">
            <v>-115.09950967899999</v>
          </cell>
          <cell r="AR24">
            <v>-115.56130690236201</v>
          </cell>
          <cell r="AS24">
            <v>-115.09193281</v>
          </cell>
          <cell r="AV24">
            <v>-76.363553846665994</v>
          </cell>
          <cell r="AW24">
            <v>-76.065509693999999</v>
          </cell>
          <cell r="AX24">
            <v>-76.341872793685994</v>
          </cell>
          <cell r="AY24">
            <v>-76.060108177000004</v>
          </cell>
        </row>
        <row r="25">
          <cell r="X25">
            <v>-191.96501334434899</v>
          </cell>
          <cell r="Y25">
            <v>-191.17111118299999</v>
          </cell>
          <cell r="Z25">
            <v>-191.91123971424801</v>
          </cell>
          <cell r="AA25">
            <v>-191.158062183</v>
          </cell>
          <cell r="AD25">
            <v>-76.363418075346999</v>
          </cell>
          <cell r="AE25">
            <v>-76.065480506</v>
          </cell>
          <cell r="AF25">
            <v>-76.341489221887002</v>
          </cell>
          <cell r="AG25">
            <v>-76.060044552999997</v>
          </cell>
          <cell r="AJ25">
            <v>-115.592818845327</v>
          </cell>
          <cell r="AK25">
            <v>-115.099476702</v>
          </cell>
          <cell r="AL25">
            <v>-115.560915811841</v>
          </cell>
          <cell r="AM25">
            <v>-115.091852445</v>
          </cell>
          <cell r="AP25">
            <v>-115.592965080882</v>
          </cell>
          <cell r="AQ25">
            <v>-115.099506695</v>
          </cell>
          <cell r="AR25">
            <v>-115.56124639464301</v>
          </cell>
          <cell r="AS25">
            <v>-115.091923178</v>
          </cell>
          <cell r="AV25">
            <v>-76.363536454598005</v>
          </cell>
          <cell r="AW25">
            <v>-76.065507362000005</v>
          </cell>
          <cell r="AX25">
            <v>-76.341823825058</v>
          </cell>
          <cell r="AY25">
            <v>-76.060099702000002</v>
          </cell>
        </row>
        <row r="26">
          <cell r="X26">
            <v>-191.964719954391</v>
          </cell>
          <cell r="Y26">
            <v>-191.17125228099999</v>
          </cell>
          <cell r="Z26">
            <v>-191.91094902818699</v>
          </cell>
          <cell r="AA26">
            <v>-191.15821168299999</v>
          </cell>
          <cell r="AD26">
            <v>-76.363418075346999</v>
          </cell>
          <cell r="AE26">
            <v>-76.065480506</v>
          </cell>
          <cell r="AF26">
            <v>-76.341489221887002</v>
          </cell>
          <cell r="AG26">
            <v>-76.060044552999997</v>
          </cell>
          <cell r="AJ26">
            <v>-115.592818845327</v>
          </cell>
          <cell r="AK26">
            <v>-115.099476702</v>
          </cell>
          <cell r="AL26">
            <v>-115.560915811841</v>
          </cell>
          <cell r="AM26">
            <v>-115.091852445</v>
          </cell>
          <cell r="AP26">
            <v>-115.592943747075</v>
          </cell>
          <cell r="AQ26">
            <v>-115.099504358</v>
          </cell>
          <cell r="AR26">
            <v>-115.561194965911</v>
          </cell>
          <cell r="AS26">
            <v>-115.091917485</v>
          </cell>
          <cell r="AV26">
            <v>-76.363521367901996</v>
          </cell>
          <cell r="AW26">
            <v>-76.065505110999993</v>
          </cell>
          <cell r="AX26">
            <v>-76.341780154579993</v>
          </cell>
          <cell r="AY26">
            <v>-76.060092979000004</v>
          </cell>
        </row>
        <row r="27">
          <cell r="X27">
            <v>-191.964228941855</v>
          </cell>
          <cell r="Y27">
            <v>-191.17114009700001</v>
          </cell>
          <cell r="Z27">
            <v>-191.91047678441601</v>
          </cell>
          <cell r="AA27">
            <v>-191.15811271199999</v>
          </cell>
          <cell r="AD27">
            <v>-76.363418075346999</v>
          </cell>
          <cell r="AE27">
            <v>-76.065480506</v>
          </cell>
          <cell r="AF27">
            <v>-76.341489221887002</v>
          </cell>
          <cell r="AG27">
            <v>-76.060044552999997</v>
          </cell>
          <cell r="AJ27">
            <v>-115.592818845327</v>
          </cell>
          <cell r="AK27">
            <v>-115.099476702</v>
          </cell>
          <cell r="AL27">
            <v>-115.560915811841</v>
          </cell>
          <cell r="AM27">
            <v>-115.091852445</v>
          </cell>
          <cell r="AP27">
            <v>-115.592927798364</v>
          </cell>
          <cell r="AQ27">
            <v>-115.099501893</v>
          </cell>
          <cell r="AR27">
            <v>-115.56115232575</v>
          </cell>
          <cell r="AS27">
            <v>-115.09191411499999</v>
          </cell>
          <cell r="AV27">
            <v>-76.363507422490002</v>
          </cell>
          <cell r="AW27">
            <v>-76.065502993999999</v>
          </cell>
          <cell r="AX27">
            <v>-76.341741415448993</v>
          </cell>
          <cell r="AY27">
            <v>-76.060087835999994</v>
          </cell>
        </row>
        <row r="28">
          <cell r="X28">
            <v>-191.96241411316001</v>
          </cell>
          <cell r="Y28">
            <v>-191.17014838599999</v>
          </cell>
          <cell r="Z28">
            <v>-191.908581978748</v>
          </cell>
          <cell r="AA28">
            <v>-191.157142951</v>
          </cell>
          <cell r="AD28">
            <v>-76.363418075346999</v>
          </cell>
          <cell r="AE28">
            <v>-76.065480506</v>
          </cell>
          <cell r="AF28">
            <v>-76.341489221887002</v>
          </cell>
          <cell r="AG28">
            <v>-76.060044552999997</v>
          </cell>
          <cell r="AJ28">
            <v>-115.592818845327</v>
          </cell>
          <cell r="AK28">
            <v>-115.099476702</v>
          </cell>
          <cell r="AL28">
            <v>-115.560915811841</v>
          </cell>
          <cell r="AM28">
            <v>-115.091852445</v>
          </cell>
          <cell r="AP28">
            <v>-115.592884508558</v>
          </cell>
          <cell r="AQ28">
            <v>-115.099494537</v>
          </cell>
          <cell r="AR28">
            <v>-115.56105934063</v>
          </cell>
          <cell r="AS28">
            <v>-115.091897172</v>
          </cell>
          <cell r="AV28">
            <v>-76.363476596205999</v>
          </cell>
          <cell r="AW28">
            <v>-76.065497601000004</v>
          </cell>
          <cell r="AX28">
            <v>-76.341654095180999</v>
          </cell>
          <cell r="AY28">
            <v>-76.060077777999993</v>
          </cell>
        </row>
        <row r="29">
          <cell r="X29">
            <v>-191.959969793776</v>
          </cell>
          <cell r="Y29">
            <v>-191.168358678</v>
          </cell>
          <cell r="Z29">
            <v>-191.90618489205701</v>
          </cell>
          <cell r="AA29">
            <v>-191.155335261</v>
          </cell>
          <cell r="AD29">
            <v>-76.363418075346999</v>
          </cell>
          <cell r="AE29">
            <v>-76.065480506</v>
          </cell>
          <cell r="AF29">
            <v>-76.341489221887002</v>
          </cell>
          <cell r="AG29">
            <v>-76.060044552999997</v>
          </cell>
          <cell r="AJ29">
            <v>-115.592818845327</v>
          </cell>
          <cell r="AK29">
            <v>-115.099476702</v>
          </cell>
          <cell r="AL29">
            <v>-115.560915811841</v>
          </cell>
          <cell r="AM29">
            <v>-115.091852445</v>
          </cell>
          <cell r="AP29">
            <v>-115.59285611172901</v>
          </cell>
          <cell r="AQ29">
            <v>-115.09948886399999</v>
          </cell>
          <cell r="AR29">
            <v>-115.56098014122099</v>
          </cell>
          <cell r="AS29">
            <v>-115.091871557</v>
          </cell>
          <cell r="AV29">
            <v>-76.363450491128006</v>
          </cell>
          <cell r="AW29">
            <v>-76.065492112000001</v>
          </cell>
          <cell r="AX29">
            <v>-76.341573384403006</v>
          </cell>
          <cell r="AY29">
            <v>-76.060064818000001</v>
          </cell>
        </row>
        <row r="30">
          <cell r="X30">
            <v>-191.95774057323399</v>
          </cell>
          <cell r="Y30">
            <v>-191.16644900599999</v>
          </cell>
          <cell r="Z30">
            <v>-191.903926009168</v>
          </cell>
          <cell r="AA30">
            <v>-191.153403427</v>
          </cell>
          <cell r="AD30">
            <v>-76.363418075346999</v>
          </cell>
          <cell r="AE30">
            <v>-76.065480506</v>
          </cell>
          <cell r="AF30">
            <v>-76.341489221887002</v>
          </cell>
          <cell r="AG30">
            <v>-76.060044552999997</v>
          </cell>
          <cell r="AJ30">
            <v>-115.592818845327</v>
          </cell>
          <cell r="AK30">
            <v>-115.099476702</v>
          </cell>
          <cell r="AL30">
            <v>-115.560915811841</v>
          </cell>
          <cell r="AM30">
            <v>-115.091852445</v>
          </cell>
          <cell r="AP30">
            <v>-115.59283134002899</v>
          </cell>
          <cell r="AQ30">
            <v>-115.099481115</v>
          </cell>
          <cell r="AR30">
            <v>-115.56093557346</v>
          </cell>
          <cell r="AS30">
            <v>-115.091860467</v>
          </cell>
          <cell r="AV30">
            <v>-76.363429166703995</v>
          </cell>
          <cell r="AW30">
            <v>-76.065484440999995</v>
          </cell>
          <cell r="AX30">
            <v>-76.341513298972998</v>
          </cell>
          <cell r="AY30">
            <v>-76.060049183000004</v>
          </cell>
        </row>
        <row r="31">
          <cell r="X31">
            <v>-172.10449602484999</v>
          </cell>
          <cell r="Y31">
            <v>-171.33233294300001</v>
          </cell>
          <cell r="Z31">
            <v>-172.05614278467101</v>
          </cell>
          <cell r="AA31">
            <v>-171.32083983800001</v>
          </cell>
          <cell r="AD31">
            <v>-76.363322912415001</v>
          </cell>
          <cell r="AE31">
            <v>-76.065191944000006</v>
          </cell>
          <cell r="AF31">
            <v>-76.341418397922993</v>
          </cell>
          <cell r="AG31">
            <v>-76.059768719999994</v>
          </cell>
          <cell r="AJ31">
            <v>-95.730885111730004</v>
          </cell>
          <cell r="AK31">
            <v>-95.261413736999998</v>
          </cell>
          <cell r="AL31">
            <v>-95.704434346534995</v>
          </cell>
          <cell r="AM31">
            <v>-95.255309226999998</v>
          </cell>
          <cell r="AP31">
            <v>-95.731052855493004</v>
          </cell>
          <cell r="AQ31">
            <v>-95.261433930999999</v>
          </cell>
          <cell r="AR31">
            <v>-95.70485092557</v>
          </cell>
          <cell r="AS31">
            <v>-95.255366002000002</v>
          </cell>
          <cell r="AV31">
            <v>-76.363486736705994</v>
          </cell>
          <cell r="AW31">
            <v>-76.065227011999994</v>
          </cell>
          <cell r="AX31">
            <v>-76.341883074676005</v>
          </cell>
          <cell r="AY31">
            <v>-76.059849768000007</v>
          </cell>
        </row>
        <row r="32">
          <cell r="X32">
            <v>-172.10507572113099</v>
          </cell>
          <cell r="Y32">
            <v>-171.33363086200001</v>
          </cell>
          <cell r="Z32">
            <v>-172.05674010218499</v>
          </cell>
          <cell r="AA32">
            <v>-171.32212375200001</v>
          </cell>
          <cell r="AD32">
            <v>-76.363322912415001</v>
          </cell>
          <cell r="AE32">
            <v>-76.065191944000006</v>
          </cell>
          <cell r="AF32">
            <v>-76.341418397922993</v>
          </cell>
          <cell r="AG32">
            <v>-76.059768719999994</v>
          </cell>
          <cell r="AJ32">
            <v>-95.730885111730004</v>
          </cell>
          <cell r="AK32">
            <v>-95.261413736999998</v>
          </cell>
          <cell r="AL32">
            <v>-95.704434346534995</v>
          </cell>
          <cell r="AM32">
            <v>-95.255309226999998</v>
          </cell>
          <cell r="AP32">
            <v>-95.731016934905995</v>
          </cell>
          <cell r="AQ32">
            <v>-95.261431744999996</v>
          </cell>
          <cell r="AR32">
            <v>-95.704778792103994</v>
          </cell>
          <cell r="AS32">
            <v>-95.255357419000006</v>
          </cell>
          <cell r="AV32">
            <v>-76.363466125914996</v>
          </cell>
          <cell r="AW32">
            <v>-76.065224376000003</v>
          </cell>
          <cell r="AX32">
            <v>-76.341828743704994</v>
          </cell>
          <cell r="AY32">
            <v>-76.059839624000006</v>
          </cell>
        </row>
        <row r="33">
          <cell r="X33">
            <v>-172.10506823874201</v>
          </cell>
          <cell r="Y33">
            <v>-171.33423871299999</v>
          </cell>
          <cell r="Z33">
            <v>-172.056743981994</v>
          </cell>
          <cell r="AA33">
            <v>-171.322721352</v>
          </cell>
          <cell r="AD33">
            <v>-76.363322912415001</v>
          </cell>
          <cell r="AE33">
            <v>-76.065191944000006</v>
          </cell>
          <cell r="AF33">
            <v>-76.341418397922993</v>
          </cell>
          <cell r="AG33">
            <v>-76.059768719999994</v>
          </cell>
          <cell r="AJ33">
            <v>-95.730885111730004</v>
          </cell>
          <cell r="AK33">
            <v>-95.261413736999998</v>
          </cell>
          <cell r="AL33">
            <v>-95.704434346534995</v>
          </cell>
          <cell r="AM33">
            <v>-95.255309226999998</v>
          </cell>
          <cell r="AP33">
            <v>-95.730994053512006</v>
          </cell>
          <cell r="AQ33">
            <v>-95.261429265000004</v>
          </cell>
          <cell r="AR33">
            <v>-95.704721095257</v>
          </cell>
          <cell r="AS33">
            <v>-95.255350472999993</v>
          </cell>
          <cell r="AV33">
            <v>-76.363447419577994</v>
          </cell>
          <cell r="AW33">
            <v>-76.065221812999994</v>
          </cell>
          <cell r="AX33">
            <v>-76.341779067592995</v>
          </cell>
          <cell r="AY33">
            <v>-76.059830305000006</v>
          </cell>
        </row>
        <row r="34">
          <cell r="X34">
            <v>-172.10469378633999</v>
          </cell>
          <cell r="Y34">
            <v>-171.33439105100001</v>
          </cell>
          <cell r="Z34">
            <v>-172.05638671923401</v>
          </cell>
          <cell r="AA34">
            <v>-171.32286929700001</v>
          </cell>
          <cell r="AD34">
            <v>-76.363322912415001</v>
          </cell>
          <cell r="AE34">
            <v>-76.065191944000006</v>
          </cell>
          <cell r="AF34">
            <v>-76.341418397922993</v>
          </cell>
          <cell r="AG34">
            <v>-76.059768719999994</v>
          </cell>
          <cell r="AJ34">
            <v>-95.730885111730004</v>
          </cell>
          <cell r="AK34">
            <v>-95.261413736999998</v>
          </cell>
          <cell r="AL34">
            <v>-95.704434346534995</v>
          </cell>
          <cell r="AM34">
            <v>-95.255309226999998</v>
          </cell>
          <cell r="AP34">
            <v>-95.730973995537994</v>
          </cell>
          <cell r="AQ34">
            <v>-95.261427132999998</v>
          </cell>
          <cell r="AR34">
            <v>-95.704669038076005</v>
          </cell>
          <cell r="AS34">
            <v>-95.255345300000002</v>
          </cell>
          <cell r="AV34">
            <v>-76.363430854390998</v>
          </cell>
          <cell r="AW34">
            <v>-76.06521936</v>
          </cell>
          <cell r="AX34">
            <v>-76.341732251037996</v>
          </cell>
          <cell r="AY34">
            <v>-76.059822260000004</v>
          </cell>
        </row>
        <row r="35">
          <cell r="X35">
            <v>-172.10411299430001</v>
          </cell>
          <cell r="Y35">
            <v>-171.334250129</v>
          </cell>
          <cell r="Z35">
            <v>-172.055800133199</v>
          </cell>
          <cell r="AA35">
            <v>-171.32272978099999</v>
          </cell>
          <cell r="AD35">
            <v>-76.363322912415001</v>
          </cell>
          <cell r="AE35">
            <v>-76.065191944000006</v>
          </cell>
          <cell r="AF35">
            <v>-76.341418397922993</v>
          </cell>
          <cell r="AG35">
            <v>-76.059768719999994</v>
          </cell>
          <cell r="AJ35">
            <v>-95.730885111730004</v>
          </cell>
          <cell r="AK35">
            <v>-95.261413736999998</v>
          </cell>
          <cell r="AL35">
            <v>-95.704434346534995</v>
          </cell>
          <cell r="AM35">
            <v>-95.255309226999998</v>
          </cell>
          <cell r="AP35">
            <v>-95.730957459473004</v>
          </cell>
          <cell r="AQ35">
            <v>-95.261425641000002</v>
          </cell>
          <cell r="AR35">
            <v>-95.704630226185003</v>
          </cell>
          <cell r="AS35">
            <v>-95.255342126000002</v>
          </cell>
          <cell r="AV35">
            <v>-76.363417007848994</v>
          </cell>
          <cell r="AW35">
            <v>-76.065217098000005</v>
          </cell>
          <cell r="AX35">
            <v>-76.341690380830002</v>
          </cell>
          <cell r="AY35">
            <v>-76.059815745999998</v>
          </cell>
        </row>
        <row r="36">
          <cell r="X36">
            <v>-172.101932278693</v>
          </cell>
          <cell r="Y36">
            <v>-171.33303348300001</v>
          </cell>
          <cell r="Z36">
            <v>-172.053631218692</v>
          </cell>
          <cell r="AA36">
            <v>-171.321532612</v>
          </cell>
          <cell r="AD36">
            <v>-76.363322912415001</v>
          </cell>
          <cell r="AE36">
            <v>-76.065191944000006</v>
          </cell>
          <cell r="AF36">
            <v>-76.341418397922993</v>
          </cell>
          <cell r="AG36">
            <v>-76.059768719999994</v>
          </cell>
          <cell r="AJ36">
            <v>-95.730885111730004</v>
          </cell>
          <cell r="AK36">
            <v>-95.261413736999998</v>
          </cell>
          <cell r="AL36">
            <v>-95.704434346534995</v>
          </cell>
          <cell r="AM36">
            <v>-95.255309226999998</v>
          </cell>
          <cell r="AP36">
            <v>-95.730925139646999</v>
          </cell>
          <cell r="AQ36">
            <v>-95.261422486000001</v>
          </cell>
          <cell r="AR36">
            <v>-95.704556827367995</v>
          </cell>
          <cell r="AS36">
            <v>-95.255337935</v>
          </cell>
          <cell r="AV36">
            <v>-76.363385159803997</v>
          </cell>
          <cell r="AW36">
            <v>-76.065211601000001</v>
          </cell>
          <cell r="AX36">
            <v>-76.341591334149996</v>
          </cell>
          <cell r="AY36">
            <v>-76.059803005000006</v>
          </cell>
        </row>
        <row r="37">
          <cell r="X37">
            <v>-172.09882163884501</v>
          </cell>
          <cell r="Y37">
            <v>-171.33077748100001</v>
          </cell>
          <cell r="Z37">
            <v>-172.05052674464801</v>
          </cell>
          <cell r="AA37">
            <v>-171.319282324</v>
          </cell>
          <cell r="AD37">
            <v>-76.363322912415001</v>
          </cell>
          <cell r="AE37">
            <v>-76.065191944000006</v>
          </cell>
          <cell r="AF37">
            <v>-76.341418397922993</v>
          </cell>
          <cell r="AG37">
            <v>-76.059768719999994</v>
          </cell>
          <cell r="AJ37">
            <v>-95.730885111730004</v>
          </cell>
          <cell r="AK37">
            <v>-95.261413736999998</v>
          </cell>
          <cell r="AL37">
            <v>-95.704434346534995</v>
          </cell>
          <cell r="AM37">
            <v>-95.255309226999998</v>
          </cell>
          <cell r="AP37">
            <v>-95.730901336092003</v>
          </cell>
          <cell r="AQ37">
            <v>-95.261419564999997</v>
          </cell>
          <cell r="AR37">
            <v>-95.704497728823</v>
          </cell>
          <cell r="AS37">
            <v>-95.255326178999994</v>
          </cell>
          <cell r="AV37">
            <v>-76.363357472158</v>
          </cell>
          <cell r="AW37">
            <v>-76.065205657000007</v>
          </cell>
          <cell r="AX37">
            <v>-76.341505637756001</v>
          </cell>
          <cell r="AY37">
            <v>-76.059787311999997</v>
          </cell>
        </row>
        <row r="38">
          <cell r="X38">
            <v>-172.09598636897601</v>
          </cell>
          <cell r="Y38">
            <v>-171.328345528</v>
          </cell>
          <cell r="Z38">
            <v>-172.04766530795399</v>
          </cell>
          <cell r="AA38">
            <v>-171.316831694</v>
          </cell>
          <cell r="AD38">
            <v>-76.363322912415001</v>
          </cell>
          <cell r="AE38">
            <v>-76.065191944000006</v>
          </cell>
          <cell r="AF38">
            <v>-76.341418397922993</v>
          </cell>
          <cell r="AG38">
            <v>-76.059768719999994</v>
          </cell>
          <cell r="AJ38">
            <v>-95.730885111730004</v>
          </cell>
          <cell r="AK38">
            <v>-95.261413736999998</v>
          </cell>
          <cell r="AL38">
            <v>-95.704434346534995</v>
          </cell>
          <cell r="AM38">
            <v>-95.255309226999998</v>
          </cell>
          <cell r="AP38">
            <v>-95.730886816202997</v>
          </cell>
          <cell r="AQ38">
            <v>-95.261416413999996</v>
          </cell>
          <cell r="AR38">
            <v>-95.704457770472004</v>
          </cell>
          <cell r="AS38">
            <v>-95.255318141999993</v>
          </cell>
          <cell r="AV38">
            <v>-76.363334746644995</v>
          </cell>
          <cell r="AW38">
            <v>-76.065196725999996</v>
          </cell>
          <cell r="AX38">
            <v>-76.341438237473994</v>
          </cell>
          <cell r="AY38">
            <v>-76.059772187999997</v>
          </cell>
        </row>
        <row r="39">
          <cell r="X39">
            <v>-324.58003615668201</v>
          </cell>
          <cell r="Y39">
            <v>-323.19070916300001</v>
          </cell>
          <cell r="Z39">
            <v>-324.492221486083</v>
          </cell>
          <cell r="AA39">
            <v>-323.169771352</v>
          </cell>
          <cell r="AD39">
            <v>-76.363353931500995</v>
          </cell>
          <cell r="AE39">
            <v>-76.065276221999994</v>
          </cell>
          <cell r="AF39">
            <v>-76.341443264519</v>
          </cell>
          <cell r="AG39">
            <v>-76.059849907</v>
          </cell>
          <cell r="AJ39">
            <v>-248.20468732249901</v>
          </cell>
          <cell r="AK39">
            <v>-247.11784446799999</v>
          </cell>
          <cell r="AL39">
            <v>-248.13873691061099</v>
          </cell>
          <cell r="AM39">
            <v>-247.10227186099999</v>
          </cell>
          <cell r="AP39">
            <v>-248.20489337164</v>
          </cell>
          <cell r="AQ39">
            <v>-247.11786812099999</v>
          </cell>
          <cell r="AR39">
            <v>-248.13923616844099</v>
          </cell>
          <cell r="AS39">
            <v>-247.10234519400001</v>
          </cell>
          <cell r="AV39">
            <v>-76.363571368592005</v>
          </cell>
          <cell r="AW39">
            <v>-76.065322570000006</v>
          </cell>
          <cell r="AX39">
            <v>-76.342049209421006</v>
          </cell>
          <cell r="AY39">
            <v>-76.059968405999996</v>
          </cell>
        </row>
        <row r="40">
          <cell r="X40">
            <v>-324.58060503549098</v>
          </cell>
          <cell r="Y40">
            <v>-323.192008246</v>
          </cell>
          <cell r="Z40">
            <v>-324.492788575681</v>
          </cell>
          <cell r="AA40">
            <v>-323.171050519</v>
          </cell>
          <cell r="AD40">
            <v>-76.363353931500995</v>
          </cell>
          <cell r="AE40">
            <v>-76.065276221999994</v>
          </cell>
          <cell r="AF40">
            <v>-76.341443264519</v>
          </cell>
          <cell r="AG40">
            <v>-76.059849907</v>
          </cell>
          <cell r="AJ40">
            <v>-248.20468732249901</v>
          </cell>
          <cell r="AK40">
            <v>-247.11784446799999</v>
          </cell>
          <cell r="AL40">
            <v>-248.13873691061099</v>
          </cell>
          <cell r="AM40">
            <v>-247.10227186099999</v>
          </cell>
          <cell r="AP40">
            <v>-248.20486120659001</v>
          </cell>
          <cell r="AQ40">
            <v>-247.11786505500001</v>
          </cell>
          <cell r="AR40">
            <v>-248.13914690261799</v>
          </cell>
          <cell r="AS40">
            <v>-247.10233174300001</v>
          </cell>
          <cell r="AV40">
            <v>-76.363550090095003</v>
          </cell>
          <cell r="AW40">
            <v>-76.065319239999994</v>
          </cell>
          <cell r="AX40">
            <v>-76.341985224317995</v>
          </cell>
          <cell r="AY40">
            <v>-76.059957023999999</v>
          </cell>
        </row>
        <row r="41">
          <cell r="X41">
            <v>-324.58064430190598</v>
          </cell>
          <cell r="Y41">
            <v>-323.19259795200003</v>
          </cell>
          <cell r="Z41">
            <v>-324.49283007442602</v>
          </cell>
          <cell r="AA41">
            <v>-323.17162800300002</v>
          </cell>
          <cell r="AD41">
            <v>-76.363353931500995</v>
          </cell>
          <cell r="AE41">
            <v>-76.065276221999994</v>
          </cell>
          <cell r="AF41">
            <v>-76.341443264519</v>
          </cell>
          <cell r="AG41">
            <v>-76.059849907</v>
          </cell>
          <cell r="AJ41">
            <v>-248.20468732249901</v>
          </cell>
          <cell r="AK41">
            <v>-247.11784446799999</v>
          </cell>
          <cell r="AL41">
            <v>-248.13873691061099</v>
          </cell>
          <cell r="AM41">
            <v>-247.10227186099999</v>
          </cell>
          <cell r="AP41">
            <v>-248.20483097163799</v>
          </cell>
          <cell r="AQ41">
            <v>-247.11786245100001</v>
          </cell>
          <cell r="AR41">
            <v>-248.13907768135201</v>
          </cell>
          <cell r="AS41">
            <v>-247.10232043900001</v>
          </cell>
          <cell r="AV41">
            <v>-76.363527599521007</v>
          </cell>
          <cell r="AW41">
            <v>-76.065316160999998</v>
          </cell>
          <cell r="AX41">
            <v>-76.341925035933002</v>
          </cell>
          <cell r="AY41">
            <v>-76.059946445999998</v>
          </cell>
        </row>
        <row r="42">
          <cell r="X42">
            <v>-324.58028737227897</v>
          </cell>
          <cell r="Y42">
            <v>-323.19272007400002</v>
          </cell>
          <cell r="Z42">
            <v>-324.49248882229398</v>
          </cell>
          <cell r="AA42">
            <v>-323.17174688699998</v>
          </cell>
          <cell r="AD42">
            <v>-76.363353931500995</v>
          </cell>
          <cell r="AE42">
            <v>-76.065276221999994</v>
          </cell>
          <cell r="AF42">
            <v>-76.341443264519</v>
          </cell>
          <cell r="AG42">
            <v>-76.059849907</v>
          </cell>
          <cell r="AJ42">
            <v>-248.20468732249901</v>
          </cell>
          <cell r="AK42">
            <v>-247.11784446799999</v>
          </cell>
          <cell r="AL42">
            <v>-248.13873691061099</v>
          </cell>
          <cell r="AM42">
            <v>-247.10227186099999</v>
          </cell>
          <cell r="AP42">
            <v>-248.204806324983</v>
          </cell>
          <cell r="AQ42">
            <v>-247.117860764</v>
          </cell>
          <cell r="AR42">
            <v>-248.13902019913101</v>
          </cell>
          <cell r="AS42">
            <v>-247.102312536</v>
          </cell>
          <cell r="AV42">
            <v>-76.363507718753993</v>
          </cell>
          <cell r="AW42">
            <v>-76.065313381999999</v>
          </cell>
          <cell r="AX42">
            <v>-76.341872908726003</v>
          </cell>
          <cell r="AY42">
            <v>-76.059936969000006</v>
          </cell>
        </row>
        <row r="43">
          <cell r="X43">
            <v>-324.57969740153402</v>
          </cell>
          <cell r="Y43">
            <v>-323.19254078300003</v>
          </cell>
          <cell r="Z43">
            <v>-324.49190848778198</v>
          </cell>
          <cell r="AA43">
            <v>-323.17157205299998</v>
          </cell>
          <cell r="AD43">
            <v>-76.363353931500995</v>
          </cell>
          <cell r="AE43">
            <v>-76.065276221999994</v>
          </cell>
          <cell r="AF43">
            <v>-76.341443264519</v>
          </cell>
          <cell r="AG43">
            <v>-76.059849907</v>
          </cell>
          <cell r="AJ43">
            <v>-248.20468732249901</v>
          </cell>
          <cell r="AK43">
            <v>-247.11784446799999</v>
          </cell>
          <cell r="AL43">
            <v>-248.13873691061099</v>
          </cell>
          <cell r="AM43">
            <v>-247.10227186099999</v>
          </cell>
          <cell r="AP43">
            <v>-248.20478750384501</v>
          </cell>
          <cell r="AQ43">
            <v>-247.117859565</v>
          </cell>
          <cell r="AR43">
            <v>-248.13897493274399</v>
          </cell>
          <cell r="AS43">
            <v>-247.102308483</v>
          </cell>
          <cell r="AV43">
            <v>-76.363492857574997</v>
          </cell>
          <cell r="AW43">
            <v>-76.065310874000005</v>
          </cell>
          <cell r="AX43">
            <v>-76.341824336764006</v>
          </cell>
          <cell r="AY43">
            <v>-76.059928681000002</v>
          </cell>
        </row>
        <row r="44">
          <cell r="X44">
            <v>-324.57736710589501</v>
          </cell>
          <cell r="Y44">
            <v>-323.19117937700003</v>
          </cell>
          <cell r="Z44">
            <v>-324.48959177644201</v>
          </cell>
          <cell r="AA44">
            <v>-323.17023095100001</v>
          </cell>
          <cell r="AD44">
            <v>-76.363353931500995</v>
          </cell>
          <cell r="AE44">
            <v>-76.065276221999994</v>
          </cell>
          <cell r="AF44">
            <v>-76.341443264519</v>
          </cell>
          <cell r="AG44">
            <v>-76.059849907</v>
          </cell>
          <cell r="AJ44">
            <v>-248.20468732249901</v>
          </cell>
          <cell r="AK44">
            <v>-247.11784446799999</v>
          </cell>
          <cell r="AL44">
            <v>-248.13873691061099</v>
          </cell>
          <cell r="AM44">
            <v>-247.10227186099999</v>
          </cell>
          <cell r="AP44">
            <v>-248.20474851407801</v>
          </cell>
          <cell r="AQ44">
            <v>-247.117855319</v>
          </cell>
          <cell r="AR44">
            <v>-248.138887537421</v>
          </cell>
          <cell r="AS44">
            <v>-247.102302407</v>
          </cell>
          <cell r="AV44">
            <v>-76.363453023942995</v>
          </cell>
          <cell r="AW44">
            <v>-76.065304607000002</v>
          </cell>
          <cell r="AX44">
            <v>-76.341708587446007</v>
          </cell>
          <cell r="AY44">
            <v>-76.059908660000005</v>
          </cell>
        </row>
        <row r="45">
          <cell r="X45">
            <v>-324.57395385494601</v>
          </cell>
          <cell r="Y45">
            <v>-323.18864262599999</v>
          </cell>
          <cell r="Z45">
            <v>-324.48615605121898</v>
          </cell>
          <cell r="AA45">
            <v>-323.16768570900001</v>
          </cell>
          <cell r="AD45">
            <v>-76.363353931500995</v>
          </cell>
          <cell r="AE45">
            <v>-76.065276221999994</v>
          </cell>
          <cell r="AF45">
            <v>-76.341443264519</v>
          </cell>
          <cell r="AG45">
            <v>-76.059849907</v>
          </cell>
          <cell r="AJ45">
            <v>-248.20468732249901</v>
          </cell>
          <cell r="AK45">
            <v>-247.11784446799999</v>
          </cell>
          <cell r="AL45">
            <v>-248.13873691061099</v>
          </cell>
          <cell r="AM45">
            <v>-247.10227186099999</v>
          </cell>
          <cell r="AP45">
            <v>-248.204716116122</v>
          </cell>
          <cell r="AQ45">
            <v>-247.117851</v>
          </cell>
          <cell r="AR45">
            <v>-248.13880518766999</v>
          </cell>
          <cell r="AS45">
            <v>-247.10228696300001</v>
          </cell>
          <cell r="AV45">
            <v>-76.363414287357003</v>
          </cell>
          <cell r="AW45">
            <v>-76.065296893999999</v>
          </cell>
          <cell r="AX45">
            <v>-76.341583131134996</v>
          </cell>
          <cell r="AY45">
            <v>-76.059884167999996</v>
          </cell>
        </row>
        <row r="46">
          <cell r="X46">
            <v>-324.57028304432203</v>
          </cell>
          <cell r="Y46">
            <v>-323.18542236299999</v>
          </cell>
          <cell r="Z46">
            <v>-324.48246085807301</v>
          </cell>
          <cell r="AA46">
            <v>-323.16444459600001</v>
          </cell>
          <cell r="AD46">
            <v>-76.363353931500995</v>
          </cell>
          <cell r="AE46">
            <v>-76.065276221999994</v>
          </cell>
          <cell r="AF46">
            <v>-76.341443264519</v>
          </cell>
          <cell r="AG46">
            <v>-76.059849907</v>
          </cell>
          <cell r="AJ46">
            <v>-248.20468732249901</v>
          </cell>
          <cell r="AK46">
            <v>-247.11784446799999</v>
          </cell>
          <cell r="AL46">
            <v>-248.13873691061099</v>
          </cell>
          <cell r="AM46">
            <v>-247.10227186099999</v>
          </cell>
          <cell r="AP46">
            <v>-248.204693070731</v>
          </cell>
          <cell r="AQ46">
            <v>-247.11784670599999</v>
          </cell>
          <cell r="AR46">
            <v>-248.13875352560899</v>
          </cell>
          <cell r="AS46">
            <v>-247.10227737899999</v>
          </cell>
          <cell r="AV46">
            <v>-76.363371556743004</v>
          </cell>
          <cell r="AW46">
            <v>-76.065282589000006</v>
          </cell>
          <cell r="AX46">
            <v>-76.341486762258</v>
          </cell>
          <cell r="AY46">
            <v>-76.059860318999995</v>
          </cell>
        </row>
        <row r="47">
          <cell r="X47">
            <v>-231.19377251132099</v>
          </cell>
          <cell r="Y47">
            <v>-230.202625848</v>
          </cell>
          <cell r="Z47">
            <v>-231.129978872918</v>
          </cell>
          <cell r="AA47">
            <v>-230.18741007</v>
          </cell>
          <cell r="AD47">
            <v>-115.592671107466</v>
          </cell>
          <cell r="AE47">
            <v>-115.099275187</v>
          </cell>
          <cell r="AF47">
            <v>-115.560751194248</v>
          </cell>
          <cell r="AG47">
            <v>-115.09164715999999</v>
          </cell>
          <cell r="AJ47">
            <v>-115.59282388768401</v>
          </cell>
          <cell r="AK47">
            <v>-115.099505802</v>
          </cell>
          <cell r="AL47">
            <v>-115.560920567206</v>
          </cell>
          <cell r="AM47">
            <v>-115.091880479</v>
          </cell>
          <cell r="AP47">
            <v>-115.593062938442</v>
          </cell>
          <cell r="AQ47">
            <v>-115.099549014</v>
          </cell>
          <cell r="AR47">
            <v>-115.561454299928</v>
          </cell>
          <cell r="AS47">
            <v>-115.09198717</v>
          </cell>
          <cell r="AV47">
            <v>-115.592825817636</v>
          </cell>
          <cell r="AW47">
            <v>-115.099306969</v>
          </cell>
          <cell r="AX47">
            <v>-115.561196234447</v>
          </cell>
          <cell r="AY47">
            <v>-115.091734164</v>
          </cell>
        </row>
        <row r="48">
          <cell r="X48">
            <v>-231.19439521661101</v>
          </cell>
          <cell r="Y48">
            <v>-230.20395703099999</v>
          </cell>
          <cell r="Z48">
            <v>-231.13064433381399</v>
          </cell>
          <cell r="AA48">
            <v>-230.188728115</v>
          </cell>
          <cell r="AD48">
            <v>-115.592671107466</v>
          </cell>
          <cell r="AE48">
            <v>-115.099275187</v>
          </cell>
          <cell r="AF48">
            <v>-115.560751194248</v>
          </cell>
          <cell r="AG48">
            <v>-115.09164715999999</v>
          </cell>
          <cell r="AJ48">
            <v>-115.59282388768401</v>
          </cell>
          <cell r="AK48">
            <v>-115.099505802</v>
          </cell>
          <cell r="AL48">
            <v>-115.560920567206</v>
          </cell>
          <cell r="AM48">
            <v>-115.091880479</v>
          </cell>
          <cell r="AP48">
            <v>-115.593020846725</v>
          </cell>
          <cell r="AQ48">
            <v>-115.099544009</v>
          </cell>
          <cell r="AR48">
            <v>-115.561372862358</v>
          </cell>
          <cell r="AS48">
            <v>-115.091974587</v>
          </cell>
          <cell r="AV48">
            <v>-115.592805706918</v>
          </cell>
          <cell r="AW48">
            <v>-115.099304534</v>
          </cell>
          <cell r="AX48">
            <v>-115.56113671070599</v>
          </cell>
          <cell r="AY48">
            <v>-115.09172239500001</v>
          </cell>
        </row>
        <row r="49">
          <cell r="X49">
            <v>-231.19448666176999</v>
          </cell>
          <cell r="Y49">
            <v>-230.20462878699999</v>
          </cell>
          <cell r="Z49">
            <v>-231.130740670227</v>
          </cell>
          <cell r="AA49">
            <v>-230.18939534500001</v>
          </cell>
          <cell r="AD49">
            <v>-115.592671107466</v>
          </cell>
          <cell r="AE49">
            <v>-115.099275187</v>
          </cell>
          <cell r="AF49">
            <v>-115.560751194248</v>
          </cell>
          <cell r="AG49">
            <v>-115.09164715999999</v>
          </cell>
          <cell r="AJ49">
            <v>-115.59282388768401</v>
          </cell>
          <cell r="AK49">
            <v>-115.099505802</v>
          </cell>
          <cell r="AL49">
            <v>-115.560920567206</v>
          </cell>
          <cell r="AM49">
            <v>-115.091880479</v>
          </cell>
          <cell r="AP49">
            <v>-115.592988332312</v>
          </cell>
          <cell r="AQ49">
            <v>-115.09954009499999</v>
          </cell>
          <cell r="AR49">
            <v>-115.56130633799199</v>
          </cell>
          <cell r="AS49">
            <v>-115.09196457500001</v>
          </cell>
          <cell r="AV49">
            <v>-115.59279168344401</v>
          </cell>
          <cell r="AW49">
            <v>-115.09930229699999</v>
          </cell>
          <cell r="AX49">
            <v>-115.561084246118</v>
          </cell>
          <cell r="AY49">
            <v>-115.091712194</v>
          </cell>
        </row>
        <row r="50">
          <cell r="X50">
            <v>-231.19423787882801</v>
          </cell>
          <cell r="Y50">
            <v>-230.20486855199999</v>
          </cell>
          <cell r="Z50">
            <v>-231.130485399951</v>
          </cell>
          <cell r="AA50">
            <v>-230.18963910599999</v>
          </cell>
          <cell r="AD50">
            <v>-115.592671107466</v>
          </cell>
          <cell r="AE50">
            <v>-115.099275187</v>
          </cell>
          <cell r="AF50">
            <v>-115.560751194248</v>
          </cell>
          <cell r="AG50">
            <v>-115.09164715999999</v>
          </cell>
          <cell r="AJ50">
            <v>-115.59282388768401</v>
          </cell>
          <cell r="AK50">
            <v>-115.099505802</v>
          </cell>
          <cell r="AL50">
            <v>-115.560920567206</v>
          </cell>
          <cell r="AM50">
            <v>-115.091880479</v>
          </cell>
          <cell r="AP50">
            <v>-115.59296494137401</v>
          </cell>
          <cell r="AQ50">
            <v>-115.099537239</v>
          </cell>
          <cell r="AR50">
            <v>-115.561250969879</v>
          </cell>
          <cell r="AS50">
            <v>-115.09195777799999</v>
          </cell>
          <cell r="AV50">
            <v>-115.592779631548</v>
          </cell>
          <cell r="AW50">
            <v>-115.09930022499999</v>
          </cell>
          <cell r="AX50">
            <v>-115.561041532876</v>
          </cell>
          <cell r="AY50">
            <v>-115.091703893</v>
          </cell>
        </row>
        <row r="51">
          <cell r="X51">
            <v>-231.19376900110501</v>
          </cell>
          <cell r="Y51">
            <v>-230.20483075800001</v>
          </cell>
          <cell r="Z51">
            <v>-231.130029739035</v>
          </cell>
          <cell r="AA51">
            <v>-230.189610663</v>
          </cell>
          <cell r="AD51">
            <v>-115.592671107466</v>
          </cell>
          <cell r="AE51">
            <v>-115.099275187</v>
          </cell>
          <cell r="AF51">
            <v>-115.560751194248</v>
          </cell>
          <cell r="AG51">
            <v>-115.09164715999999</v>
          </cell>
          <cell r="AJ51">
            <v>-115.59282388768401</v>
          </cell>
          <cell r="AK51">
            <v>-115.099505802</v>
          </cell>
          <cell r="AL51">
            <v>-115.560920567206</v>
          </cell>
          <cell r="AM51">
            <v>-115.091880479</v>
          </cell>
          <cell r="AP51">
            <v>-115.59294443912</v>
          </cell>
          <cell r="AQ51">
            <v>-115.099534719</v>
          </cell>
          <cell r="AR51">
            <v>-115.561203362413</v>
          </cell>
          <cell r="AS51">
            <v>-115.091953281</v>
          </cell>
          <cell r="AV51">
            <v>-115.592764358606</v>
          </cell>
          <cell r="AW51">
            <v>-115.09929833</v>
          </cell>
          <cell r="AX51">
            <v>-115.561000327108</v>
          </cell>
          <cell r="AY51">
            <v>-115.091697438</v>
          </cell>
        </row>
        <row r="52">
          <cell r="X52">
            <v>-231.19196680623901</v>
          </cell>
          <cell r="Y52">
            <v>-230.20396319400001</v>
          </cell>
          <cell r="Z52">
            <v>-231.12819623730101</v>
          </cell>
          <cell r="AA52">
            <v>-230.18876063499999</v>
          </cell>
          <cell r="AD52">
            <v>-115.592671107466</v>
          </cell>
          <cell r="AE52">
            <v>-115.099275187</v>
          </cell>
          <cell r="AF52">
            <v>-115.560751194248</v>
          </cell>
          <cell r="AG52">
            <v>-115.09164715999999</v>
          </cell>
          <cell r="AJ52">
            <v>-115.59282388768401</v>
          </cell>
          <cell r="AK52">
            <v>-115.099505802</v>
          </cell>
          <cell r="AL52">
            <v>-115.560920567206</v>
          </cell>
          <cell r="AM52">
            <v>-115.091880479</v>
          </cell>
          <cell r="AP52">
            <v>-115.59289619483501</v>
          </cell>
          <cell r="AQ52">
            <v>-115.099527413</v>
          </cell>
          <cell r="AR52">
            <v>-115.561096612722</v>
          </cell>
          <cell r="AS52">
            <v>-115.091935022</v>
          </cell>
          <cell r="AV52">
            <v>-115.592732584895</v>
          </cell>
          <cell r="AW52">
            <v>-115.099293665</v>
          </cell>
          <cell r="AX52">
            <v>-115.560909931328</v>
          </cell>
          <cell r="AY52">
            <v>-115.091684982</v>
          </cell>
        </row>
        <row r="53">
          <cell r="X53">
            <v>-231.18942282347101</v>
          </cell>
          <cell r="Y53">
            <v>-230.20222533399999</v>
          </cell>
          <cell r="Z53">
            <v>-231.12564131603199</v>
          </cell>
          <cell r="AA53">
            <v>-230.187004296</v>
          </cell>
          <cell r="AD53">
            <v>-115.592671107466</v>
          </cell>
          <cell r="AE53">
            <v>-115.099275187</v>
          </cell>
          <cell r="AF53">
            <v>-115.560751194248</v>
          </cell>
          <cell r="AG53">
            <v>-115.09164715999999</v>
          </cell>
          <cell r="AJ53">
            <v>-115.59282388768401</v>
          </cell>
          <cell r="AK53">
            <v>-115.099505802</v>
          </cell>
          <cell r="AL53">
            <v>-115.560920567206</v>
          </cell>
          <cell r="AM53">
            <v>-115.091880479</v>
          </cell>
          <cell r="AP53">
            <v>-115.592867828802</v>
          </cell>
          <cell r="AQ53">
            <v>-115.09952085899999</v>
          </cell>
          <cell r="AR53">
            <v>-115.56100307715801</v>
          </cell>
          <cell r="AS53">
            <v>-115.091905756</v>
          </cell>
          <cell r="AV53">
            <v>-115.592703661409</v>
          </cell>
          <cell r="AW53">
            <v>-115.09928848</v>
          </cell>
          <cell r="AX53">
            <v>-115.560827533058</v>
          </cell>
          <cell r="AY53">
            <v>-115.091669901</v>
          </cell>
        </row>
        <row r="54">
          <cell r="X54">
            <v>-231.18708940954201</v>
          </cell>
          <cell r="Y54">
            <v>-230.200305294</v>
          </cell>
          <cell r="Z54">
            <v>-231.12327707421201</v>
          </cell>
          <cell r="AA54">
            <v>-230.185063453</v>
          </cell>
          <cell r="AD54">
            <v>-115.592671107466</v>
          </cell>
          <cell r="AE54">
            <v>-115.099275187</v>
          </cell>
          <cell r="AF54">
            <v>-115.560751194248</v>
          </cell>
          <cell r="AG54">
            <v>-115.09164715999999</v>
          </cell>
          <cell r="AJ54">
            <v>-115.59282388768401</v>
          </cell>
          <cell r="AK54">
            <v>-115.099505802</v>
          </cell>
          <cell r="AL54">
            <v>-115.560920567206</v>
          </cell>
          <cell r="AM54">
            <v>-115.091880479</v>
          </cell>
          <cell r="AP54">
            <v>-115.592841838567</v>
          </cell>
          <cell r="AQ54">
            <v>-115.09951142600001</v>
          </cell>
          <cell r="AR54">
            <v>-115.560946799308</v>
          </cell>
          <cell r="AS54">
            <v>-115.091891718</v>
          </cell>
          <cell r="AV54">
            <v>-115.592684679811</v>
          </cell>
          <cell r="AW54">
            <v>-115.09928028900001</v>
          </cell>
          <cell r="AX54">
            <v>-115.560771654177</v>
          </cell>
          <cell r="AY54">
            <v>-115.091652379</v>
          </cell>
        </row>
        <row r="55">
          <cell r="X55">
            <v>-211.33433952927001</v>
          </cell>
          <cell r="Y55">
            <v>-210.36452714699999</v>
          </cell>
          <cell r="Z55">
            <v>-211.276063569527</v>
          </cell>
          <cell r="AA55">
            <v>-210.350874334</v>
          </cell>
          <cell r="AD55">
            <v>-115.592433678799</v>
          </cell>
          <cell r="AE55">
            <v>-115.098784611</v>
          </cell>
          <cell r="AF55">
            <v>-115.56053703542599</v>
          </cell>
          <cell r="AG55">
            <v>-115.09116837400001</v>
          </cell>
          <cell r="AJ55">
            <v>-95.730891198346995</v>
          </cell>
          <cell r="AK55">
            <v>-95.261409030999999</v>
          </cell>
          <cell r="AL55">
            <v>-95.704440091820004</v>
          </cell>
          <cell r="AM55">
            <v>-95.25530637</v>
          </cell>
          <cell r="AP55">
            <v>-95.731113054540998</v>
          </cell>
          <cell r="AQ55">
            <v>-95.261436106999994</v>
          </cell>
          <cell r="AR55">
            <v>-95.705030108968003</v>
          </cell>
          <cell r="AS55">
            <v>-95.255392631000007</v>
          </cell>
          <cell r="AV55">
            <v>-115.592596325098</v>
          </cell>
          <cell r="AW55">
            <v>-115.098816177</v>
          </cell>
          <cell r="AX55">
            <v>-115.561025261605</v>
          </cell>
          <cell r="AY55">
            <v>-115.09124891899999</v>
          </cell>
        </row>
        <row r="56">
          <cell r="X56">
            <v>-211.33511860444</v>
          </cell>
          <cell r="Y56">
            <v>-210.366296775</v>
          </cell>
          <cell r="Z56">
            <v>-211.27686138271699</v>
          </cell>
          <cell r="AA56">
            <v>-210.35262597400001</v>
          </cell>
          <cell r="AD56">
            <v>-115.592433678799</v>
          </cell>
          <cell r="AE56">
            <v>-115.098784611</v>
          </cell>
          <cell r="AF56">
            <v>-115.56053703542599</v>
          </cell>
          <cell r="AG56">
            <v>-115.09116837400001</v>
          </cell>
          <cell r="AJ56">
            <v>-95.730891198346995</v>
          </cell>
          <cell r="AK56">
            <v>-95.261409030999999</v>
          </cell>
          <cell r="AL56">
            <v>-95.704440091820004</v>
          </cell>
          <cell r="AM56">
            <v>-95.25530637</v>
          </cell>
          <cell r="AP56">
            <v>-95.731067800898998</v>
          </cell>
          <cell r="AQ56">
            <v>-95.261434016999999</v>
          </cell>
          <cell r="AR56">
            <v>-95.704936778873005</v>
          </cell>
          <cell r="AS56">
            <v>-95.255380817000002</v>
          </cell>
          <cell r="AV56">
            <v>-115.592577934971</v>
          </cell>
          <cell r="AW56">
            <v>-115.09881373499999</v>
          </cell>
          <cell r="AX56">
            <v>-115.560969905722</v>
          </cell>
          <cell r="AY56">
            <v>-115.09123933399999</v>
          </cell>
        </row>
        <row r="57">
          <cell r="X57">
            <v>-211.33520454984699</v>
          </cell>
          <cell r="Y57">
            <v>-210.36724688000001</v>
          </cell>
          <cell r="Z57">
            <v>-211.27695699054701</v>
          </cell>
          <cell r="AA57">
            <v>-210.35356096800001</v>
          </cell>
          <cell r="AD57">
            <v>-115.592433678799</v>
          </cell>
          <cell r="AE57">
            <v>-115.098784611</v>
          </cell>
          <cell r="AF57">
            <v>-115.56053703542599</v>
          </cell>
          <cell r="AG57">
            <v>-115.09116837400001</v>
          </cell>
          <cell r="AJ57">
            <v>-95.730891198346995</v>
          </cell>
          <cell r="AK57">
            <v>-95.261409030999999</v>
          </cell>
          <cell r="AL57">
            <v>-95.704440091820004</v>
          </cell>
          <cell r="AM57">
            <v>-95.25530637</v>
          </cell>
          <cell r="AP57">
            <v>-95.731036801165999</v>
          </cell>
          <cell r="AQ57">
            <v>-95.261431384000005</v>
          </cell>
          <cell r="AR57">
            <v>-95.704860859429999</v>
          </cell>
          <cell r="AS57">
            <v>-95.255370964999997</v>
          </cell>
          <cell r="AV57">
            <v>-115.592559094809</v>
          </cell>
          <cell r="AW57">
            <v>-115.098811297</v>
          </cell>
          <cell r="AX57">
            <v>-115.560918036366</v>
          </cell>
          <cell r="AY57">
            <v>-115.091230795</v>
          </cell>
        </row>
        <row r="58">
          <cell r="X58">
            <v>-211.3348452123</v>
          </cell>
          <cell r="Y58">
            <v>-210.36764597300001</v>
          </cell>
          <cell r="Z58">
            <v>-211.27659902471001</v>
          </cell>
          <cell r="AA58">
            <v>-210.35395017299999</v>
          </cell>
          <cell r="AD58">
            <v>-115.592433678799</v>
          </cell>
          <cell r="AE58">
            <v>-115.098784611</v>
          </cell>
          <cell r="AF58">
            <v>-115.56053703542599</v>
          </cell>
          <cell r="AG58">
            <v>-115.09116837400001</v>
          </cell>
          <cell r="AJ58">
            <v>-95.730891198346995</v>
          </cell>
          <cell r="AK58">
            <v>-95.261409030999999</v>
          </cell>
          <cell r="AL58">
            <v>-95.704440091820004</v>
          </cell>
          <cell r="AM58">
            <v>-95.25530637</v>
          </cell>
          <cell r="AP58">
            <v>-95.731011140182005</v>
          </cell>
          <cell r="AQ58">
            <v>-95.261428828000007</v>
          </cell>
          <cell r="AR58">
            <v>-95.704795962042994</v>
          </cell>
          <cell r="AS58">
            <v>-95.255363009999996</v>
          </cell>
          <cell r="AV58">
            <v>-115.59254394848</v>
          </cell>
          <cell r="AW58">
            <v>-115.098809023</v>
          </cell>
          <cell r="AX58">
            <v>-115.56086680955799</v>
          </cell>
          <cell r="AY58">
            <v>-115.091223247</v>
          </cell>
        </row>
        <row r="59">
          <cell r="X59">
            <v>-211.33423305479499</v>
          </cell>
          <cell r="Y59">
            <v>-210.36768042200001</v>
          </cell>
          <cell r="Z59">
            <v>-211.27597765874401</v>
          </cell>
          <cell r="AA59">
            <v>-210.35398006599999</v>
          </cell>
          <cell r="AD59">
            <v>-115.592433678799</v>
          </cell>
          <cell r="AE59">
            <v>-115.098784611</v>
          </cell>
          <cell r="AF59">
            <v>-115.56053703542599</v>
          </cell>
          <cell r="AG59">
            <v>-115.09116837400001</v>
          </cell>
          <cell r="AJ59">
            <v>-95.730891198346995</v>
          </cell>
          <cell r="AK59">
            <v>-95.261409030999999</v>
          </cell>
          <cell r="AL59">
            <v>-95.704440091820004</v>
          </cell>
          <cell r="AM59">
            <v>-95.25530637</v>
          </cell>
          <cell r="AP59">
            <v>-95.730990079112999</v>
          </cell>
          <cell r="AQ59">
            <v>-95.261426990000004</v>
          </cell>
          <cell r="AR59">
            <v>-95.704741660538005</v>
          </cell>
          <cell r="AS59">
            <v>-95.255357019000002</v>
          </cell>
          <cell r="AV59">
            <v>-115.59252803706001</v>
          </cell>
          <cell r="AW59">
            <v>-115.098807041</v>
          </cell>
          <cell r="AX59">
            <v>-115.560819910289</v>
          </cell>
          <cell r="AY59">
            <v>-115.09121669300001</v>
          </cell>
        </row>
        <row r="60">
          <cell r="X60">
            <v>-211.33192822125801</v>
          </cell>
          <cell r="Y60">
            <v>-210.36672596700001</v>
          </cell>
          <cell r="Z60">
            <v>-211.27363230403299</v>
          </cell>
          <cell r="AA60">
            <v>-210.353034251</v>
          </cell>
          <cell r="AD60">
            <v>-115.592433678799</v>
          </cell>
          <cell r="AE60">
            <v>-115.098784611</v>
          </cell>
          <cell r="AF60">
            <v>-115.56053703542599</v>
          </cell>
          <cell r="AG60">
            <v>-115.09116837400001</v>
          </cell>
          <cell r="AJ60">
            <v>-95.730891198346995</v>
          </cell>
          <cell r="AK60">
            <v>-95.261409030999999</v>
          </cell>
          <cell r="AL60">
            <v>-95.704440091820004</v>
          </cell>
          <cell r="AM60">
            <v>-95.25530637</v>
          </cell>
          <cell r="AP60">
            <v>-95.730955208878996</v>
          </cell>
          <cell r="AQ60">
            <v>-95.261423311000001</v>
          </cell>
          <cell r="AR60">
            <v>-95.704627957859003</v>
          </cell>
          <cell r="AS60">
            <v>-95.255348323999996</v>
          </cell>
          <cell r="AV60">
            <v>-115.59249435501199</v>
          </cell>
          <cell r="AW60">
            <v>-115.09880257</v>
          </cell>
          <cell r="AX60">
            <v>-115.560711476292</v>
          </cell>
          <cell r="AY60">
            <v>-115.091203147</v>
          </cell>
        </row>
        <row r="61">
          <cell r="X61">
            <v>-211.328482449088</v>
          </cell>
          <cell r="Y61">
            <v>-210.364534945</v>
          </cell>
          <cell r="Z61">
            <v>-211.270196050073</v>
          </cell>
          <cell r="AA61">
            <v>-210.35084701599999</v>
          </cell>
          <cell r="AD61">
            <v>-115.592433678799</v>
          </cell>
          <cell r="AE61">
            <v>-115.098784611</v>
          </cell>
          <cell r="AF61">
            <v>-115.56053703542599</v>
          </cell>
          <cell r="AG61">
            <v>-115.09116837400001</v>
          </cell>
          <cell r="AJ61">
            <v>-95.730891198346995</v>
          </cell>
          <cell r="AK61">
            <v>-95.261409030999999</v>
          </cell>
          <cell r="AL61">
            <v>-95.704440091820004</v>
          </cell>
          <cell r="AM61">
            <v>-95.25530637</v>
          </cell>
          <cell r="AP61">
            <v>-95.730921910337997</v>
          </cell>
          <cell r="AQ61">
            <v>-95.261419090000004</v>
          </cell>
          <cell r="AR61">
            <v>-95.704543449587007</v>
          </cell>
          <cell r="AS61">
            <v>-95.255332730999996</v>
          </cell>
          <cell r="AV61">
            <v>-115.592467419439</v>
          </cell>
          <cell r="AW61">
            <v>-115.09879778200001</v>
          </cell>
          <cell r="AX61">
            <v>-115.56062068897501</v>
          </cell>
          <cell r="AY61">
            <v>-115.091188139</v>
          </cell>
        </row>
        <row r="62">
          <cell r="X62">
            <v>-211.32530787764799</v>
          </cell>
          <cell r="Y62">
            <v>-210.36202543799999</v>
          </cell>
          <cell r="Z62">
            <v>-211.26699458369501</v>
          </cell>
          <cell r="AA62">
            <v>-210.348321153</v>
          </cell>
          <cell r="AD62">
            <v>-115.592433678799</v>
          </cell>
          <cell r="AE62">
            <v>-115.098784611</v>
          </cell>
          <cell r="AF62">
            <v>-115.56053703542599</v>
          </cell>
          <cell r="AG62">
            <v>-115.09116837400001</v>
          </cell>
          <cell r="AJ62">
            <v>-95.730891198346995</v>
          </cell>
          <cell r="AK62">
            <v>-95.261409030999999</v>
          </cell>
          <cell r="AL62">
            <v>-95.704440091820004</v>
          </cell>
          <cell r="AM62">
            <v>-95.25530637</v>
          </cell>
          <cell r="AP62">
            <v>-95.730893746175994</v>
          </cell>
          <cell r="AQ62">
            <v>-95.261413633999993</v>
          </cell>
          <cell r="AR62">
            <v>-95.704479977085995</v>
          </cell>
          <cell r="AS62">
            <v>-95.255320276000006</v>
          </cell>
          <cell r="AV62">
            <v>-115.592450832305</v>
          </cell>
          <cell r="AW62">
            <v>-115.098789817</v>
          </cell>
          <cell r="AX62">
            <v>-115.560561028349</v>
          </cell>
          <cell r="AY62">
            <v>-115.091174073</v>
          </cell>
        </row>
        <row r="63">
          <cell r="X63">
            <v>-363.80914752270201</v>
          </cell>
          <cell r="Y63">
            <v>-362.22336840999998</v>
          </cell>
          <cell r="Z63">
            <v>-363.71139796032901</v>
          </cell>
          <cell r="AA63">
            <v>-362.20024575100001</v>
          </cell>
          <cell r="AD63">
            <v>-115.592534949032</v>
          </cell>
          <cell r="AE63">
            <v>-115.098962427</v>
          </cell>
          <cell r="AF63">
            <v>-115.56063106079699</v>
          </cell>
          <cell r="AG63">
            <v>-115.091342729</v>
          </cell>
          <cell r="AJ63">
            <v>-248.204748626899</v>
          </cell>
          <cell r="AK63">
            <v>-247.11820639999999</v>
          </cell>
          <cell r="AL63">
            <v>-248.13886409733499</v>
          </cell>
          <cell r="AM63">
            <v>-247.102629522</v>
          </cell>
          <cell r="AP63">
            <v>-248.20499128394999</v>
          </cell>
          <cell r="AQ63">
            <v>-247.11823556799999</v>
          </cell>
          <cell r="AR63">
            <v>-248.13941794460101</v>
          </cell>
          <cell r="AS63">
            <v>-247.102724077</v>
          </cell>
          <cell r="AV63">
            <v>-115.592752346655</v>
          </cell>
          <cell r="AW63">
            <v>-115.09900811599999</v>
          </cell>
          <cell r="AX63">
            <v>-115.561259014177</v>
          </cell>
          <cell r="AY63">
            <v>-115.091470761</v>
          </cell>
        </row>
        <row r="64">
          <cell r="X64">
            <v>-363.80991143720303</v>
          </cell>
          <cell r="Y64">
            <v>-362.22492780800002</v>
          </cell>
          <cell r="Z64">
            <v>-363.71212235133697</v>
          </cell>
          <cell r="AA64">
            <v>-362.20178314899999</v>
          </cell>
          <cell r="AD64">
            <v>-115.592534949032</v>
          </cell>
          <cell r="AE64">
            <v>-115.098962427</v>
          </cell>
          <cell r="AF64">
            <v>-115.56063106079699</v>
          </cell>
          <cell r="AG64">
            <v>-115.091342729</v>
          </cell>
          <cell r="AJ64">
            <v>-248.204748626899</v>
          </cell>
          <cell r="AK64">
            <v>-247.11820639999999</v>
          </cell>
          <cell r="AL64">
            <v>-248.13886409733499</v>
          </cell>
          <cell r="AM64">
            <v>-247.102629522</v>
          </cell>
          <cell r="AP64">
            <v>-248.204953212943</v>
          </cell>
          <cell r="AQ64">
            <v>-247.11823207399999</v>
          </cell>
          <cell r="AR64">
            <v>-248.139330754139</v>
          </cell>
          <cell r="AS64">
            <v>-247.10270975399999</v>
          </cell>
          <cell r="AV64">
            <v>-115.59272766961701</v>
          </cell>
          <cell r="AW64">
            <v>-115.099004806</v>
          </cell>
          <cell r="AX64">
            <v>-115.561186459374</v>
          </cell>
          <cell r="AY64">
            <v>-115.09145631200001</v>
          </cell>
        </row>
        <row r="65">
          <cell r="X65">
            <v>-363.81002144967403</v>
          </cell>
          <cell r="Y65">
            <v>-362.22571882199998</v>
          </cell>
          <cell r="Z65">
            <v>-363.71225846240901</v>
          </cell>
          <cell r="AA65">
            <v>-362.20255881700001</v>
          </cell>
          <cell r="AD65">
            <v>-115.592534949032</v>
          </cell>
          <cell r="AE65">
            <v>-115.098962427</v>
          </cell>
          <cell r="AF65">
            <v>-115.56063106079699</v>
          </cell>
          <cell r="AG65">
            <v>-115.091342729</v>
          </cell>
          <cell r="AJ65">
            <v>-248.204748626899</v>
          </cell>
          <cell r="AK65">
            <v>-247.11820639999999</v>
          </cell>
          <cell r="AL65">
            <v>-248.13886409733499</v>
          </cell>
          <cell r="AM65">
            <v>-247.102629522</v>
          </cell>
          <cell r="AP65">
            <v>-248.20492337847301</v>
          </cell>
          <cell r="AQ65">
            <v>-247.11822869900001</v>
          </cell>
          <cell r="AR65">
            <v>-248.13924983071399</v>
          </cell>
          <cell r="AS65">
            <v>-247.102697119</v>
          </cell>
          <cell r="AV65">
            <v>-115.59270571716699</v>
          </cell>
          <cell r="AW65">
            <v>-115.09900197</v>
          </cell>
          <cell r="AX65">
            <v>-115.561121252216</v>
          </cell>
          <cell r="AY65">
            <v>-115.091442978</v>
          </cell>
        </row>
        <row r="66">
          <cell r="X66">
            <v>-363.80969835203501</v>
          </cell>
          <cell r="Y66">
            <v>-362.22599620099999</v>
          </cell>
          <cell r="Z66">
            <v>-363.71193876174999</v>
          </cell>
          <cell r="AA66">
            <v>-362.20282942900002</v>
          </cell>
          <cell r="AD66">
            <v>-115.592534949032</v>
          </cell>
          <cell r="AE66">
            <v>-115.098962427</v>
          </cell>
          <cell r="AF66">
            <v>-115.56063106079699</v>
          </cell>
          <cell r="AG66">
            <v>-115.091342729</v>
          </cell>
          <cell r="AJ66">
            <v>-248.204748626899</v>
          </cell>
          <cell r="AK66">
            <v>-247.11820639999999</v>
          </cell>
          <cell r="AL66">
            <v>-248.13886409733499</v>
          </cell>
          <cell r="AM66">
            <v>-247.102629522</v>
          </cell>
          <cell r="AP66">
            <v>-248.20489700437099</v>
          </cell>
          <cell r="AQ66">
            <v>-247.11822624800001</v>
          </cell>
          <cell r="AR66">
            <v>-248.139184864371</v>
          </cell>
          <cell r="AS66">
            <v>-247.10268747200001</v>
          </cell>
          <cell r="AV66">
            <v>-115.592689126849</v>
          </cell>
          <cell r="AW66">
            <v>-115.09899951200001</v>
          </cell>
          <cell r="AX66">
            <v>-115.561057692248</v>
          </cell>
          <cell r="AY66">
            <v>-115.09143140099999</v>
          </cell>
        </row>
        <row r="67">
          <cell r="X67">
            <v>-363.80914101510598</v>
          </cell>
          <cell r="Y67">
            <v>-362.22593541499998</v>
          </cell>
          <cell r="Z67">
            <v>-363.71139248730901</v>
          </cell>
          <cell r="AA67">
            <v>-362.20277034499998</v>
          </cell>
          <cell r="AD67">
            <v>-115.592534949032</v>
          </cell>
          <cell r="AE67">
            <v>-115.098962427</v>
          </cell>
          <cell r="AF67">
            <v>-115.56063106079699</v>
          </cell>
          <cell r="AG67">
            <v>-115.091342729</v>
          </cell>
          <cell r="AJ67">
            <v>-248.204748626899</v>
          </cell>
          <cell r="AK67">
            <v>-247.11820639999999</v>
          </cell>
          <cell r="AL67">
            <v>-248.13886409733499</v>
          </cell>
          <cell r="AM67">
            <v>-247.102629522</v>
          </cell>
          <cell r="AP67">
            <v>-248.20487299904201</v>
          </cell>
          <cell r="AQ67">
            <v>-247.11822443400001</v>
          </cell>
          <cell r="AR67">
            <v>-248.13913796975001</v>
          </cell>
          <cell r="AS67">
            <v>-247.10268182300001</v>
          </cell>
          <cell r="AV67">
            <v>-115.592677759118</v>
          </cell>
          <cell r="AW67">
            <v>-115.09899734699999</v>
          </cell>
          <cell r="AX67">
            <v>-115.561006934415</v>
          </cell>
          <cell r="AY67">
            <v>-115.091421981</v>
          </cell>
        </row>
        <row r="68">
          <cell r="X68">
            <v>-363.80685632748799</v>
          </cell>
          <cell r="Y68">
            <v>-362.22478408400002</v>
          </cell>
          <cell r="Z68">
            <v>-363.70911322404697</v>
          </cell>
          <cell r="AA68">
            <v>-362.20163844500001</v>
          </cell>
          <cell r="AD68">
            <v>-115.592534949032</v>
          </cell>
          <cell r="AE68">
            <v>-115.098962427</v>
          </cell>
          <cell r="AF68">
            <v>-115.56063106079699</v>
          </cell>
          <cell r="AG68">
            <v>-115.091342729</v>
          </cell>
          <cell r="AJ68">
            <v>-248.204748626899</v>
          </cell>
          <cell r="AK68">
            <v>-247.11820639999999</v>
          </cell>
          <cell r="AL68">
            <v>-248.13886409733499</v>
          </cell>
          <cell r="AM68">
            <v>-247.102629522</v>
          </cell>
          <cell r="AP68">
            <v>-248.20482250108901</v>
          </cell>
          <cell r="AQ68">
            <v>-247.118219004</v>
          </cell>
          <cell r="AR68">
            <v>-248.139036093686</v>
          </cell>
          <cell r="AS68">
            <v>-247.102672781</v>
          </cell>
          <cell r="AV68">
            <v>-115.592635491069</v>
          </cell>
          <cell r="AW68">
            <v>-115.09899169099999</v>
          </cell>
          <cell r="AX68">
            <v>-115.56088384073099</v>
          </cell>
          <cell r="AY68">
            <v>-115.091404439</v>
          </cell>
        </row>
        <row r="69">
          <cell r="X69">
            <v>-363.80286264730699</v>
          </cell>
          <cell r="Y69">
            <v>-362.22204212000003</v>
          </cell>
          <cell r="Z69">
            <v>-363.70511382831302</v>
          </cell>
          <cell r="AA69">
            <v>-362.19888467300001</v>
          </cell>
          <cell r="AD69">
            <v>-115.592534949032</v>
          </cell>
          <cell r="AE69">
            <v>-115.098962427</v>
          </cell>
          <cell r="AF69">
            <v>-115.56063106079699</v>
          </cell>
          <cell r="AG69">
            <v>-115.091342729</v>
          </cell>
          <cell r="AJ69">
            <v>-248.204748626899</v>
          </cell>
          <cell r="AK69">
            <v>-247.11820639999999</v>
          </cell>
          <cell r="AL69">
            <v>-248.13886409733499</v>
          </cell>
          <cell r="AM69">
            <v>-247.102629522</v>
          </cell>
          <cell r="AP69">
            <v>-248.20478301919201</v>
          </cell>
          <cell r="AQ69">
            <v>-247.118214575</v>
          </cell>
          <cell r="AR69">
            <v>-248.13894250144699</v>
          </cell>
          <cell r="AS69">
            <v>-247.10264884599999</v>
          </cell>
          <cell r="AV69">
            <v>-115.592596642149</v>
          </cell>
          <cell r="AW69">
            <v>-115.098983331</v>
          </cell>
          <cell r="AX69">
            <v>-115.560766920791</v>
          </cell>
          <cell r="AY69">
            <v>-115.091385104</v>
          </cell>
        </row>
        <row r="70">
          <cell r="X70">
            <v>-363.79899592666101</v>
          </cell>
          <cell r="Y70">
            <v>-362.21882367199998</v>
          </cell>
          <cell r="Z70">
            <v>-363.70121557327701</v>
          </cell>
          <cell r="AA70">
            <v>-362.19563594200002</v>
          </cell>
          <cell r="AD70">
            <v>-115.592534949032</v>
          </cell>
          <cell r="AE70">
            <v>-115.098962427</v>
          </cell>
          <cell r="AF70">
            <v>-115.56063106079699</v>
          </cell>
          <cell r="AG70">
            <v>-115.091342729</v>
          </cell>
          <cell r="AJ70">
            <v>-248.204748626899</v>
          </cell>
          <cell r="AK70">
            <v>-247.11820639999999</v>
          </cell>
          <cell r="AL70">
            <v>-248.13886409733499</v>
          </cell>
          <cell r="AM70">
            <v>-247.102629522</v>
          </cell>
          <cell r="AP70">
            <v>-248.20475697272201</v>
          </cell>
          <cell r="AQ70">
            <v>-247.118208646</v>
          </cell>
          <cell r="AR70">
            <v>-248.138877150985</v>
          </cell>
          <cell r="AS70">
            <v>-247.10263600600001</v>
          </cell>
          <cell r="AV70">
            <v>-115.592551469757</v>
          </cell>
          <cell r="AW70">
            <v>-115.09896968</v>
          </cell>
          <cell r="AX70">
            <v>-115.560660146318</v>
          </cell>
          <cell r="AY70">
            <v>-115.091350355</v>
          </cell>
        </row>
        <row r="71">
          <cell r="X71">
            <v>-191.96337080813299</v>
          </cell>
          <cell r="Y71">
            <v>-191.16917916400001</v>
          </cell>
          <cell r="Z71">
            <v>-191.909548499842</v>
          </cell>
          <cell r="AA71">
            <v>-191.156121603</v>
          </cell>
          <cell r="AD71">
            <v>-115.592697962554</v>
          </cell>
          <cell r="AE71">
            <v>-115.09936145099999</v>
          </cell>
          <cell r="AF71">
            <v>-115.56077355369101</v>
          </cell>
          <cell r="AG71">
            <v>-115.091730219</v>
          </cell>
          <cell r="AJ71">
            <v>-76.363471046407</v>
          </cell>
          <cell r="AK71">
            <v>-76.065740547000004</v>
          </cell>
          <cell r="AL71">
            <v>-76.341516859517</v>
          </cell>
          <cell r="AM71">
            <v>-76.060293621</v>
          </cell>
          <cell r="AP71">
            <v>-76.363683655350997</v>
          </cell>
          <cell r="AQ71">
            <v>-76.065776647000007</v>
          </cell>
          <cell r="AR71">
            <v>-76.341992610697005</v>
          </cell>
          <cell r="AS71">
            <v>-76.060388201999999</v>
          </cell>
          <cell r="AV71">
            <v>-115.59280621546399</v>
          </cell>
          <cell r="AW71">
            <v>-115.099380174</v>
          </cell>
          <cell r="AX71">
            <v>-115.561093315047</v>
          </cell>
          <cell r="AY71">
            <v>-115.091778609</v>
          </cell>
        </row>
        <row r="72">
          <cell r="X72">
            <v>-191.963951214529</v>
          </cell>
          <cell r="Y72">
            <v>-191.17030281699999</v>
          </cell>
          <cell r="Z72">
            <v>-191.91012997682799</v>
          </cell>
          <cell r="AA72">
            <v>-191.15723749899999</v>
          </cell>
          <cell r="AD72">
            <v>-115.592697962554</v>
          </cell>
          <cell r="AE72">
            <v>-115.09936145099999</v>
          </cell>
          <cell r="AF72">
            <v>-115.56077355369101</v>
          </cell>
          <cell r="AG72">
            <v>-115.091730219</v>
          </cell>
          <cell r="AJ72">
            <v>-76.363471046407</v>
          </cell>
          <cell r="AK72">
            <v>-76.065740547000004</v>
          </cell>
          <cell r="AL72">
            <v>-76.341516859517</v>
          </cell>
          <cell r="AM72">
            <v>-76.060293621</v>
          </cell>
          <cell r="AP72">
            <v>-76.363649465096998</v>
          </cell>
          <cell r="AQ72">
            <v>-76.065772225000003</v>
          </cell>
          <cell r="AR72">
            <v>-76.341926708439004</v>
          </cell>
          <cell r="AS72">
            <v>-76.060377634000005</v>
          </cell>
          <cell r="AV72">
            <v>-115.592791802639</v>
          </cell>
          <cell r="AW72">
            <v>-115.099378629</v>
          </cell>
          <cell r="AX72">
            <v>-115.56104745573801</v>
          </cell>
          <cell r="AY72">
            <v>-115.091770522</v>
          </cell>
        </row>
        <row r="73">
          <cell r="X73">
            <v>-191.964027973643</v>
          </cell>
          <cell r="Y73">
            <v>-191.17083579000001</v>
          </cell>
          <cell r="Z73">
            <v>-191.91021784515499</v>
          </cell>
          <cell r="AA73">
            <v>-191.157771411</v>
          </cell>
          <cell r="AD73">
            <v>-115.592697962554</v>
          </cell>
          <cell r="AE73">
            <v>-115.09936145099999</v>
          </cell>
          <cell r="AF73">
            <v>-115.56077355369101</v>
          </cell>
          <cell r="AG73">
            <v>-115.091730219</v>
          </cell>
          <cell r="AJ73">
            <v>-76.363471046407</v>
          </cell>
          <cell r="AK73">
            <v>-76.065740547000004</v>
          </cell>
          <cell r="AL73">
            <v>-76.341516859517</v>
          </cell>
          <cell r="AM73">
            <v>-76.060293621</v>
          </cell>
          <cell r="AP73">
            <v>-76.363623813253994</v>
          </cell>
          <cell r="AQ73">
            <v>-76.065769013999997</v>
          </cell>
          <cell r="AR73">
            <v>-76.341872392701006</v>
          </cell>
          <cell r="AS73">
            <v>-76.060369971</v>
          </cell>
          <cell r="AV73">
            <v>-115.592778556765</v>
          </cell>
          <cell r="AW73">
            <v>-115.099377268</v>
          </cell>
          <cell r="AX73">
            <v>-115.561005243347</v>
          </cell>
          <cell r="AY73">
            <v>-115.091763883</v>
          </cell>
        </row>
        <row r="74">
          <cell r="X74">
            <v>-191.963791880646</v>
          </cell>
          <cell r="Y74">
            <v>-191.17098672</v>
          </cell>
          <cell r="Z74">
            <v>-191.90999476403999</v>
          </cell>
          <cell r="AA74">
            <v>-191.15793091899999</v>
          </cell>
          <cell r="AD74">
            <v>-115.592697962554</v>
          </cell>
          <cell r="AE74">
            <v>-115.09936145099999</v>
          </cell>
          <cell r="AF74">
            <v>-115.56077355369101</v>
          </cell>
          <cell r="AG74">
            <v>-115.091730219</v>
          </cell>
          <cell r="AJ74">
            <v>-76.363471046407</v>
          </cell>
          <cell r="AK74">
            <v>-76.065740547000004</v>
          </cell>
          <cell r="AL74">
            <v>-76.341516859517</v>
          </cell>
          <cell r="AM74">
            <v>-76.060293621</v>
          </cell>
          <cell r="AP74">
            <v>-76.363601997730996</v>
          </cell>
          <cell r="AQ74">
            <v>-76.065766381000003</v>
          </cell>
          <cell r="AR74">
            <v>-76.341828645117999</v>
          </cell>
          <cell r="AS74">
            <v>-76.060365419999997</v>
          </cell>
          <cell r="AV74">
            <v>-115.592765874289</v>
          </cell>
          <cell r="AW74">
            <v>-115.099376077</v>
          </cell>
          <cell r="AX74">
            <v>-115.560967525039</v>
          </cell>
          <cell r="AY74">
            <v>-115.091758942</v>
          </cell>
        </row>
        <row r="75">
          <cell r="X75">
            <v>-191.96338088914601</v>
          </cell>
          <cell r="Y75">
            <v>-191.170896709</v>
          </cell>
          <cell r="Z75">
            <v>-191.90959564695001</v>
          </cell>
          <cell r="AA75">
            <v>-191.15785277399999</v>
          </cell>
          <cell r="AD75">
            <v>-115.592697962554</v>
          </cell>
          <cell r="AE75">
            <v>-115.09936145099999</v>
          </cell>
          <cell r="AF75">
            <v>-115.56077355369101</v>
          </cell>
          <cell r="AG75">
            <v>-115.091730219</v>
          </cell>
          <cell r="AJ75">
            <v>-76.363471046407</v>
          </cell>
          <cell r="AK75">
            <v>-76.065740547000004</v>
          </cell>
          <cell r="AL75">
            <v>-76.341516859517</v>
          </cell>
          <cell r="AM75">
            <v>-76.060293621</v>
          </cell>
          <cell r="AP75">
            <v>-76.363583843764005</v>
          </cell>
          <cell r="AQ75">
            <v>-76.065763681000007</v>
          </cell>
          <cell r="AR75">
            <v>-76.341793598368994</v>
          </cell>
          <cell r="AS75">
            <v>-76.060362245999997</v>
          </cell>
          <cell r="AV75">
            <v>-115.59275535834099</v>
          </cell>
          <cell r="AW75">
            <v>-115.099375059</v>
          </cell>
          <cell r="AX75">
            <v>-115.56093560796801</v>
          </cell>
          <cell r="AY75">
            <v>-115.09175550499999</v>
          </cell>
        </row>
        <row r="76">
          <cell r="X76">
            <v>-191.961714244116</v>
          </cell>
          <cell r="Y76">
            <v>-191.17000086100001</v>
          </cell>
          <cell r="Z76">
            <v>-191.90793873092699</v>
          </cell>
          <cell r="AA76">
            <v>-191.156974612</v>
          </cell>
          <cell r="AD76">
            <v>-115.592697962554</v>
          </cell>
          <cell r="AE76">
            <v>-115.09936145099999</v>
          </cell>
          <cell r="AF76">
            <v>-115.56077355369101</v>
          </cell>
          <cell r="AG76">
            <v>-115.091730219</v>
          </cell>
          <cell r="AJ76">
            <v>-76.363471046407</v>
          </cell>
          <cell r="AK76">
            <v>-76.065740547000004</v>
          </cell>
          <cell r="AL76">
            <v>-76.341516859517</v>
          </cell>
          <cell r="AM76">
            <v>-76.060293621</v>
          </cell>
          <cell r="AP76">
            <v>-76.363541348645001</v>
          </cell>
          <cell r="AQ76">
            <v>-76.065756553</v>
          </cell>
          <cell r="AR76">
            <v>-76.341713549437003</v>
          </cell>
          <cell r="AS76">
            <v>-76.060346000999999</v>
          </cell>
          <cell r="AV76">
            <v>-115.592734894082</v>
          </cell>
          <cell r="AW76">
            <v>-115.09937277500001</v>
          </cell>
          <cell r="AX76">
            <v>-115.56086661278501</v>
          </cell>
          <cell r="AY76">
            <v>-115.09174953199999</v>
          </cell>
        </row>
        <row r="77">
          <cell r="X77">
            <v>-191.95961510351199</v>
          </cell>
          <cell r="Y77">
            <v>-191.16835217799999</v>
          </cell>
          <cell r="Z77">
            <v>-191.90581484305801</v>
          </cell>
          <cell r="AA77">
            <v>-191.15531347000001</v>
          </cell>
          <cell r="AD77">
            <v>-115.592697962554</v>
          </cell>
          <cell r="AE77">
            <v>-115.09936145099999</v>
          </cell>
          <cell r="AF77">
            <v>-115.56077355369101</v>
          </cell>
          <cell r="AG77">
            <v>-115.091730219</v>
          </cell>
          <cell r="AJ77">
            <v>-76.363471046407</v>
          </cell>
          <cell r="AK77">
            <v>-76.065740547000004</v>
          </cell>
          <cell r="AL77">
            <v>-76.341516859517</v>
          </cell>
          <cell r="AM77">
            <v>-76.060293621</v>
          </cell>
          <cell r="AP77">
            <v>-76.363509751530003</v>
          </cell>
          <cell r="AQ77">
            <v>-76.065751715000005</v>
          </cell>
          <cell r="AR77">
            <v>-76.341641785790003</v>
          </cell>
          <cell r="AS77">
            <v>-76.060325997000007</v>
          </cell>
          <cell r="AV77">
            <v>-115.592714606058</v>
          </cell>
          <cell r="AW77">
            <v>-115.09936981200001</v>
          </cell>
          <cell r="AX77">
            <v>-115.560810387388</v>
          </cell>
          <cell r="AY77">
            <v>-115.091740269</v>
          </cell>
        </row>
        <row r="78">
          <cell r="X78">
            <v>-191.957603833246</v>
          </cell>
          <cell r="Y78">
            <v>-191.16656648599999</v>
          </cell>
          <cell r="Z78">
            <v>-191.903779144179</v>
          </cell>
          <cell r="AA78">
            <v>-191.15351014399999</v>
          </cell>
          <cell r="AD78">
            <v>-115.592697962554</v>
          </cell>
          <cell r="AE78">
            <v>-115.09936145099999</v>
          </cell>
          <cell r="AF78">
            <v>-115.56077355369101</v>
          </cell>
          <cell r="AG78">
            <v>-115.091730219</v>
          </cell>
          <cell r="AJ78">
            <v>-76.363471046407</v>
          </cell>
          <cell r="AK78">
            <v>-76.065740547000004</v>
          </cell>
          <cell r="AL78">
            <v>-76.341516859517</v>
          </cell>
          <cell r="AM78">
            <v>-76.060293621</v>
          </cell>
          <cell r="AP78">
            <v>-76.363488201769997</v>
          </cell>
          <cell r="AQ78">
            <v>-76.065746392999998</v>
          </cell>
          <cell r="AR78">
            <v>-76.341581897081994</v>
          </cell>
          <cell r="AS78">
            <v>-76.060313421999993</v>
          </cell>
          <cell r="AV78">
            <v>-115.59270217571201</v>
          </cell>
          <cell r="AW78">
            <v>-115.099363673</v>
          </cell>
          <cell r="AX78">
            <v>-115.56078212184499</v>
          </cell>
          <cell r="AY78">
            <v>-115.091732558</v>
          </cell>
        </row>
        <row r="79">
          <cell r="X79">
            <v>-211.32802609816201</v>
          </cell>
          <cell r="Y79">
            <v>-210.36089681799999</v>
          </cell>
          <cell r="Z79">
            <v>-211.269772648105</v>
          </cell>
          <cell r="AA79">
            <v>-210.34720127</v>
          </cell>
          <cell r="AD79">
            <v>-95.730831197163994</v>
          </cell>
          <cell r="AE79">
            <v>-95.261328742000003</v>
          </cell>
          <cell r="AF79">
            <v>-95.704377383830007</v>
          </cell>
          <cell r="AG79">
            <v>-95.255223978000004</v>
          </cell>
          <cell r="AJ79">
            <v>-115.592823474038</v>
          </cell>
          <cell r="AK79">
            <v>-115.099544791</v>
          </cell>
          <cell r="AL79">
            <v>-115.56090621591299</v>
          </cell>
          <cell r="AM79">
            <v>-115.091914694</v>
          </cell>
          <cell r="AP79">
            <v>-115.59299411078899</v>
          </cell>
          <cell r="AQ79">
            <v>-115.099583666</v>
          </cell>
          <cell r="AR79">
            <v>-115.561337846578</v>
          </cell>
          <cell r="AS79">
            <v>-115.092014377</v>
          </cell>
          <cell r="AV79">
            <v>-95.730910207581999</v>
          </cell>
          <cell r="AW79">
            <v>-95.261341989000002</v>
          </cell>
          <cell r="AX79">
            <v>-95.704644042327999</v>
          </cell>
          <cell r="AY79">
            <v>-95.255263760000005</v>
          </cell>
        </row>
        <row r="80">
          <cell r="X80">
            <v>-211.328389930974</v>
          </cell>
          <cell r="Y80">
            <v>-210.36203100200001</v>
          </cell>
          <cell r="Z80">
            <v>-211.270133149239</v>
          </cell>
          <cell r="AA80">
            <v>-210.34834379700001</v>
          </cell>
          <cell r="AD80">
            <v>-95.730831197163994</v>
          </cell>
          <cell r="AE80">
            <v>-95.261328742000003</v>
          </cell>
          <cell r="AF80">
            <v>-95.704377383830007</v>
          </cell>
          <cell r="AG80">
            <v>-95.255223978000004</v>
          </cell>
          <cell r="AJ80">
            <v>-115.592823474038</v>
          </cell>
          <cell r="AK80">
            <v>-115.099544791</v>
          </cell>
          <cell r="AL80">
            <v>-115.56090621591299</v>
          </cell>
          <cell r="AM80">
            <v>-115.091914694</v>
          </cell>
          <cell r="AP80">
            <v>-115.592971684997</v>
          </cell>
          <cell r="AQ80">
            <v>-115.099580148</v>
          </cell>
          <cell r="AR80">
            <v>-115.561270984045</v>
          </cell>
          <cell r="AS80">
            <v>-115.09200772</v>
          </cell>
          <cell r="AV80">
            <v>-95.730897773758002</v>
          </cell>
          <cell r="AW80">
            <v>-95.261340619999999</v>
          </cell>
          <cell r="AX80">
            <v>-95.704598472338006</v>
          </cell>
          <cell r="AY80">
            <v>-95.255257654000005</v>
          </cell>
        </row>
        <row r="81">
          <cell r="X81">
            <v>-211.328368391857</v>
          </cell>
          <cell r="Y81">
            <v>-210.362657918</v>
          </cell>
          <cell r="Z81">
            <v>-211.270111425761</v>
          </cell>
          <cell r="AA81">
            <v>-210.34897746499999</v>
          </cell>
          <cell r="AD81">
            <v>-95.730831197163994</v>
          </cell>
          <cell r="AE81">
            <v>-95.261328742000003</v>
          </cell>
          <cell r="AF81">
            <v>-95.704377383830007</v>
          </cell>
          <cell r="AG81">
            <v>-95.255223978000004</v>
          </cell>
          <cell r="AJ81">
            <v>-115.592823474038</v>
          </cell>
          <cell r="AK81">
            <v>-115.099544791</v>
          </cell>
          <cell r="AL81">
            <v>-115.56090621591299</v>
          </cell>
          <cell r="AM81">
            <v>-115.091914694</v>
          </cell>
          <cell r="AP81">
            <v>-115.59294743574</v>
          </cell>
          <cell r="AQ81">
            <v>-115.099576527</v>
          </cell>
          <cell r="AR81">
            <v>-115.56121588291499</v>
          </cell>
          <cell r="AS81">
            <v>-115.092000712</v>
          </cell>
          <cell r="AV81">
            <v>-95.730890087632005</v>
          </cell>
          <cell r="AW81">
            <v>-95.261339418000006</v>
          </cell>
          <cell r="AX81">
            <v>-95.704561799163997</v>
          </cell>
          <cell r="AY81">
            <v>-95.255252025000004</v>
          </cell>
        </row>
        <row r="82">
          <cell r="X82">
            <v>-211.328158851978</v>
          </cell>
          <cell r="Y82">
            <v>-210.36296186800001</v>
          </cell>
          <cell r="Z82">
            <v>-211.26989157546799</v>
          </cell>
          <cell r="AA82">
            <v>-210.349282845</v>
          </cell>
          <cell r="AD82">
            <v>-95.730831197163994</v>
          </cell>
          <cell r="AE82">
            <v>-95.261328742000003</v>
          </cell>
          <cell r="AF82">
            <v>-95.704377383830007</v>
          </cell>
          <cell r="AG82">
            <v>-95.255223978000004</v>
          </cell>
          <cell r="AJ82">
            <v>-115.592823474038</v>
          </cell>
          <cell r="AK82">
            <v>-115.099544791</v>
          </cell>
          <cell r="AL82">
            <v>-115.56090621591299</v>
          </cell>
          <cell r="AM82">
            <v>-115.091914694</v>
          </cell>
          <cell r="AP82">
            <v>-115.592929222352</v>
          </cell>
          <cell r="AQ82">
            <v>-115.099573147</v>
          </cell>
          <cell r="AR82">
            <v>-115.56116485235199</v>
          </cell>
          <cell r="AS82">
            <v>-115.091990938</v>
          </cell>
          <cell r="AV82">
            <v>-95.730881575658998</v>
          </cell>
          <cell r="AW82">
            <v>-95.261338252000002</v>
          </cell>
          <cell r="AX82">
            <v>-95.704532085883002</v>
          </cell>
          <cell r="AY82">
            <v>-95.255247647000004</v>
          </cell>
        </row>
        <row r="83">
          <cell r="X83">
            <v>-211.327814330499</v>
          </cell>
          <cell r="Y83">
            <v>-210.36306405600001</v>
          </cell>
          <cell r="Z83">
            <v>-211.26953655616401</v>
          </cell>
          <cell r="AA83">
            <v>-210.349380825</v>
          </cell>
          <cell r="AD83">
            <v>-95.730831197163994</v>
          </cell>
          <cell r="AE83">
            <v>-95.261328742000003</v>
          </cell>
          <cell r="AF83">
            <v>-95.704377383830007</v>
          </cell>
          <cell r="AG83">
            <v>-95.255223978000004</v>
          </cell>
          <cell r="AJ83">
            <v>-115.592823474038</v>
          </cell>
          <cell r="AK83">
            <v>-115.099544791</v>
          </cell>
          <cell r="AL83">
            <v>-115.56090621591299</v>
          </cell>
          <cell r="AM83">
            <v>-115.091914694</v>
          </cell>
          <cell r="AP83">
            <v>-115.592917139335</v>
          </cell>
          <cell r="AQ83">
            <v>-115.09957053399999</v>
          </cell>
          <cell r="AR83">
            <v>-115.561122127245</v>
          </cell>
          <cell r="AS83">
            <v>-115.091979072</v>
          </cell>
          <cell r="AV83">
            <v>-95.730870307629999</v>
          </cell>
          <cell r="AW83">
            <v>-95.261337304999998</v>
          </cell>
          <cell r="AX83">
            <v>-95.704507438126996</v>
          </cell>
          <cell r="AY83">
            <v>-95.255244472000001</v>
          </cell>
        </row>
        <row r="84">
          <cell r="X84">
            <v>-211.32668551861201</v>
          </cell>
          <cell r="Y84">
            <v>-210.36282923600001</v>
          </cell>
          <cell r="Z84">
            <v>-211.268366613154</v>
          </cell>
          <cell r="AA84">
            <v>-210.34912320399999</v>
          </cell>
          <cell r="AD84">
            <v>-95.730831197163994</v>
          </cell>
          <cell r="AE84">
            <v>-95.261328742000003</v>
          </cell>
          <cell r="AF84">
            <v>-95.704377383830007</v>
          </cell>
          <cell r="AG84">
            <v>-95.255223978000004</v>
          </cell>
          <cell r="AJ84">
            <v>-115.592823474038</v>
          </cell>
          <cell r="AK84">
            <v>-115.099544791</v>
          </cell>
          <cell r="AL84">
            <v>-115.56090621591299</v>
          </cell>
          <cell r="AM84">
            <v>-115.091914694</v>
          </cell>
          <cell r="AP84">
            <v>-115.59288742130801</v>
          </cell>
          <cell r="AQ84">
            <v>-115.09956516699999</v>
          </cell>
          <cell r="AR84">
            <v>-115.56102717102701</v>
          </cell>
          <cell r="AS84">
            <v>-115.091949618</v>
          </cell>
          <cell r="AV84">
            <v>-95.730857756329002</v>
          </cell>
          <cell r="AW84">
            <v>-95.261335450000004</v>
          </cell>
          <cell r="AX84">
            <v>-95.704452725877999</v>
          </cell>
          <cell r="AY84">
            <v>-95.255237252000001</v>
          </cell>
        </row>
        <row r="85">
          <cell r="X85">
            <v>-211.325345324583</v>
          </cell>
          <cell r="Y85">
            <v>-210.36213967200001</v>
          </cell>
          <cell r="Z85">
            <v>-211.267002808228</v>
          </cell>
          <cell r="AA85">
            <v>-210.348420519</v>
          </cell>
          <cell r="AD85">
            <v>-95.730831197163994</v>
          </cell>
          <cell r="AE85">
            <v>-95.261328742000003</v>
          </cell>
          <cell r="AF85">
            <v>-95.704377383830007</v>
          </cell>
          <cell r="AG85">
            <v>-95.255223978000004</v>
          </cell>
          <cell r="AJ85">
            <v>-115.592823474038</v>
          </cell>
          <cell r="AK85">
            <v>-115.099544791</v>
          </cell>
          <cell r="AL85">
            <v>-115.56090621591299</v>
          </cell>
          <cell r="AM85">
            <v>-115.091914694</v>
          </cell>
          <cell r="AP85">
            <v>-115.592856060633</v>
          </cell>
          <cell r="AQ85">
            <v>-115.099555714</v>
          </cell>
          <cell r="AR85">
            <v>-115.560968317779</v>
          </cell>
          <cell r="AS85">
            <v>-115.09193506</v>
          </cell>
          <cell r="AV85">
            <v>-95.730846173491003</v>
          </cell>
          <cell r="AW85">
            <v>-95.261333816000004</v>
          </cell>
          <cell r="AX85">
            <v>-95.704413473322006</v>
          </cell>
          <cell r="AY85">
            <v>-95.255231281999997</v>
          </cell>
        </row>
        <row r="86">
          <cell r="X86">
            <v>-211.32427966069801</v>
          </cell>
          <cell r="Y86">
            <v>-210.36140562200001</v>
          </cell>
          <cell r="Z86">
            <v>-211.26593654998501</v>
          </cell>
          <cell r="AA86">
            <v>-210.34767694600001</v>
          </cell>
          <cell r="AD86">
            <v>-95.730831197163994</v>
          </cell>
          <cell r="AE86">
            <v>-95.261328742000003</v>
          </cell>
          <cell r="AF86">
            <v>-95.704377383830007</v>
          </cell>
          <cell r="AG86">
            <v>-95.255223978000004</v>
          </cell>
          <cell r="AJ86">
            <v>-115.592823474038</v>
          </cell>
          <cell r="AK86">
            <v>-115.099544791</v>
          </cell>
          <cell r="AL86">
            <v>-115.56090621591299</v>
          </cell>
          <cell r="AM86">
            <v>-115.091914694</v>
          </cell>
          <cell r="AP86">
            <v>-115.59283553209499</v>
          </cell>
          <cell r="AQ86">
            <v>-115.099549565</v>
          </cell>
          <cell r="AR86">
            <v>-115.560929171193</v>
          </cell>
          <cell r="AS86">
            <v>-115.09192313299999</v>
          </cell>
          <cell r="AV86">
            <v>-95.730839940739003</v>
          </cell>
          <cell r="AW86">
            <v>-95.261330904000005</v>
          </cell>
          <cell r="AX86">
            <v>-95.704387889642007</v>
          </cell>
          <cell r="AY86">
            <v>-95.255226098999998</v>
          </cell>
        </row>
        <row r="87">
          <cell r="X87">
            <v>-191.467542914348</v>
          </cell>
          <cell r="Y87">
            <v>-190.52146631100001</v>
          </cell>
          <cell r="Z87">
            <v>-191.414661150239</v>
          </cell>
          <cell r="AA87">
            <v>-190.509288779</v>
          </cell>
          <cell r="AD87">
            <v>-95.730823168477002</v>
          </cell>
          <cell r="AE87">
            <v>-95.261268513999994</v>
          </cell>
          <cell r="AF87">
            <v>-95.704380071827003</v>
          </cell>
          <cell r="AG87">
            <v>-95.255166877999997</v>
          </cell>
          <cell r="AJ87">
            <v>-95.730867433194007</v>
          </cell>
          <cell r="AK87">
            <v>-95.261357516999993</v>
          </cell>
          <cell r="AL87">
            <v>-95.704422429529998</v>
          </cell>
          <cell r="AM87">
            <v>-95.255254862000001</v>
          </cell>
          <cell r="AP87">
            <v>-95.731018372638005</v>
          </cell>
          <cell r="AQ87">
            <v>-95.261379523000002</v>
          </cell>
          <cell r="AR87">
            <v>-95.704833880199999</v>
          </cell>
          <cell r="AS87">
            <v>-95.255315722000006</v>
          </cell>
          <cell r="AV87">
            <v>-95.730941360017994</v>
          </cell>
          <cell r="AW87">
            <v>-95.261286087000002</v>
          </cell>
          <cell r="AX87">
            <v>-95.704714015147999</v>
          </cell>
          <cell r="AY87">
            <v>-95.255217111999997</v>
          </cell>
        </row>
        <row r="88">
          <cell r="X88">
            <v>-191.46813575368901</v>
          </cell>
          <cell r="Y88">
            <v>-190.52328092900001</v>
          </cell>
          <cell r="Z88">
            <v>-191.41528235912801</v>
          </cell>
          <cell r="AA88">
            <v>-190.51109559599999</v>
          </cell>
          <cell r="AD88">
            <v>-95.730823168477002</v>
          </cell>
          <cell r="AE88">
            <v>-95.261268513999994</v>
          </cell>
          <cell r="AF88">
            <v>-95.704380071827003</v>
          </cell>
          <cell r="AG88">
            <v>-95.255166877999997</v>
          </cell>
          <cell r="AJ88">
            <v>-95.730867433194007</v>
          </cell>
          <cell r="AK88">
            <v>-95.261357516999993</v>
          </cell>
          <cell r="AL88">
            <v>-95.704422429529998</v>
          </cell>
          <cell r="AM88">
            <v>-95.255254862000001</v>
          </cell>
          <cell r="AP88">
            <v>-95.730993118035002</v>
          </cell>
          <cell r="AQ88">
            <v>-95.261377486000001</v>
          </cell>
          <cell r="AR88">
            <v>-95.704766429618005</v>
          </cell>
          <cell r="AS88">
            <v>-95.255306184000005</v>
          </cell>
          <cell r="AV88">
            <v>-95.730926277177005</v>
          </cell>
          <cell r="AW88">
            <v>-95.261284250000003</v>
          </cell>
          <cell r="AX88">
            <v>-95.704660133266003</v>
          </cell>
          <cell r="AY88">
            <v>-95.255210387999995</v>
          </cell>
        </row>
        <row r="89">
          <cell r="X89">
            <v>-191.46822081751</v>
          </cell>
          <cell r="Y89">
            <v>-190.524355305</v>
          </cell>
          <cell r="Z89">
            <v>-191.41536259880601</v>
          </cell>
          <cell r="AA89">
            <v>-190.512167205</v>
          </cell>
          <cell r="AD89">
            <v>-95.730823168477002</v>
          </cell>
          <cell r="AE89">
            <v>-95.261268513999994</v>
          </cell>
          <cell r="AF89">
            <v>-95.704380071827003</v>
          </cell>
          <cell r="AG89">
            <v>-95.255166877999997</v>
          </cell>
          <cell r="AJ89">
            <v>-95.730867433194007</v>
          </cell>
          <cell r="AK89">
            <v>-95.261357516999993</v>
          </cell>
          <cell r="AL89">
            <v>-95.704422429529998</v>
          </cell>
          <cell r="AM89">
            <v>-95.255254862000001</v>
          </cell>
          <cell r="AP89">
            <v>-95.730972221635</v>
          </cell>
          <cell r="AQ89">
            <v>-95.261375747000002</v>
          </cell>
          <cell r="AR89">
            <v>-95.704707454735995</v>
          </cell>
          <cell r="AS89">
            <v>-95.255299512999997</v>
          </cell>
          <cell r="AV89">
            <v>-95.730912905476004</v>
          </cell>
          <cell r="AW89">
            <v>-95.261282643000001</v>
          </cell>
          <cell r="AX89">
            <v>-95.704612561782994</v>
          </cell>
          <cell r="AY89">
            <v>-95.255204047999996</v>
          </cell>
        </row>
        <row r="90">
          <cell r="X90">
            <v>-191.46801450206101</v>
          </cell>
          <cell r="Y90">
            <v>-190.524941485</v>
          </cell>
          <cell r="Z90">
            <v>-191.415152001748</v>
          </cell>
          <cell r="AA90">
            <v>-190.51275380199999</v>
          </cell>
          <cell r="AD90">
            <v>-95.730823168477002</v>
          </cell>
          <cell r="AE90">
            <v>-95.261268513999994</v>
          </cell>
          <cell r="AF90">
            <v>-95.704380071827003</v>
          </cell>
          <cell r="AG90">
            <v>-95.255166877999997</v>
          </cell>
          <cell r="AJ90">
            <v>-95.730867433194007</v>
          </cell>
          <cell r="AK90">
            <v>-95.261357516999993</v>
          </cell>
          <cell r="AL90">
            <v>-95.704422429529998</v>
          </cell>
          <cell r="AM90">
            <v>-95.255254862000001</v>
          </cell>
          <cell r="AP90">
            <v>-95.730956637172994</v>
          </cell>
          <cell r="AQ90">
            <v>-95.261374050000001</v>
          </cell>
          <cell r="AR90">
            <v>-95.704661788270997</v>
          </cell>
          <cell r="AS90">
            <v>-95.255295034</v>
          </cell>
          <cell r="AV90">
            <v>-95.730900118989993</v>
          </cell>
          <cell r="AW90">
            <v>-95.261281353000001</v>
          </cell>
          <cell r="AX90">
            <v>-95.704574527207996</v>
          </cell>
          <cell r="AY90">
            <v>-95.255198226000005</v>
          </cell>
        </row>
        <row r="91">
          <cell r="X91">
            <v>-191.46759619567399</v>
          </cell>
          <cell r="Y91">
            <v>-190.52520875100001</v>
          </cell>
          <cell r="Z91">
            <v>-191.414736696273</v>
          </cell>
          <cell r="AA91">
            <v>-190.513023543</v>
          </cell>
          <cell r="AD91">
            <v>-95.730823168477002</v>
          </cell>
          <cell r="AE91">
            <v>-95.261268513999994</v>
          </cell>
          <cell r="AF91">
            <v>-95.704380071827003</v>
          </cell>
          <cell r="AG91">
            <v>-95.255166877999997</v>
          </cell>
          <cell r="AJ91">
            <v>-95.730867433194007</v>
          </cell>
          <cell r="AK91">
            <v>-95.261357516999993</v>
          </cell>
          <cell r="AL91">
            <v>-95.704422429529998</v>
          </cell>
          <cell r="AM91">
            <v>-95.255254862000001</v>
          </cell>
          <cell r="AP91">
            <v>-95.730941613487005</v>
          </cell>
          <cell r="AQ91">
            <v>-95.261372175000005</v>
          </cell>
          <cell r="AR91">
            <v>-95.704626328744993</v>
          </cell>
          <cell r="AS91">
            <v>-95.255292006999994</v>
          </cell>
          <cell r="AV91">
            <v>-95.730889185923999</v>
          </cell>
          <cell r="AW91">
            <v>-95.261280127999996</v>
          </cell>
          <cell r="AX91">
            <v>-95.704543931415998</v>
          </cell>
          <cell r="AY91">
            <v>-95.255193387000006</v>
          </cell>
        </row>
        <row r="92">
          <cell r="X92">
            <v>-191.466037020595</v>
          </cell>
          <cell r="Y92">
            <v>-190.52509238100001</v>
          </cell>
          <cell r="Z92">
            <v>-191.413155313696</v>
          </cell>
          <cell r="AA92">
            <v>-190.51291351899999</v>
          </cell>
          <cell r="AD92">
            <v>-95.730823168477002</v>
          </cell>
          <cell r="AE92">
            <v>-95.261268513999994</v>
          </cell>
          <cell r="AF92">
            <v>-95.704380071827003</v>
          </cell>
          <cell r="AG92">
            <v>-95.255166877999997</v>
          </cell>
          <cell r="AJ92">
            <v>-95.730867433194007</v>
          </cell>
          <cell r="AK92">
            <v>-95.261357516999993</v>
          </cell>
          <cell r="AL92">
            <v>-95.704422429529998</v>
          </cell>
          <cell r="AM92">
            <v>-95.255254862000001</v>
          </cell>
          <cell r="AP92">
            <v>-95.730911567245002</v>
          </cell>
          <cell r="AQ92">
            <v>-95.261368046000001</v>
          </cell>
          <cell r="AR92">
            <v>-95.704550623415997</v>
          </cell>
          <cell r="AS92">
            <v>-95.255284423000006</v>
          </cell>
          <cell r="AV92">
            <v>-95.730867338674997</v>
          </cell>
          <cell r="AW92">
            <v>-95.261276688999999</v>
          </cell>
          <cell r="AX92">
            <v>-95.704478668738005</v>
          </cell>
          <cell r="AY92">
            <v>-95.255185515999997</v>
          </cell>
        </row>
        <row r="93">
          <cell r="X93">
            <v>-191.46368585971399</v>
          </cell>
          <cell r="Y93">
            <v>-190.52403910500001</v>
          </cell>
          <cell r="Z93">
            <v>-191.41083428071499</v>
          </cell>
          <cell r="AA93">
            <v>-190.51185013400001</v>
          </cell>
          <cell r="AD93">
            <v>-95.730823168477002</v>
          </cell>
          <cell r="AE93">
            <v>-95.261268513999994</v>
          </cell>
          <cell r="AF93">
            <v>-95.704380071827003</v>
          </cell>
          <cell r="AG93">
            <v>-95.255166877999997</v>
          </cell>
          <cell r="AJ93">
            <v>-95.730867433194007</v>
          </cell>
          <cell r="AK93">
            <v>-95.261357516999993</v>
          </cell>
          <cell r="AL93">
            <v>-95.704422429529998</v>
          </cell>
          <cell r="AM93">
            <v>-95.255254862000001</v>
          </cell>
          <cell r="AP93">
            <v>-95.730875837732</v>
          </cell>
          <cell r="AQ93">
            <v>-95.261364275999995</v>
          </cell>
          <cell r="AR93">
            <v>-95.704475687061006</v>
          </cell>
          <cell r="AS93">
            <v>-95.255270875999997</v>
          </cell>
          <cell r="AV93">
            <v>-95.730842834941996</v>
          </cell>
          <cell r="AW93">
            <v>-95.261273043000003</v>
          </cell>
          <cell r="AX93">
            <v>-95.704420712021005</v>
          </cell>
          <cell r="AY93">
            <v>-95.255176012000007</v>
          </cell>
        </row>
        <row r="94">
          <cell r="X94">
            <v>-191.462293465589</v>
          </cell>
          <cell r="Y94">
            <v>190.52311411599999</v>
          </cell>
          <cell r="Z94">
            <v>-191.40942311347001</v>
          </cell>
          <cell r="AA94">
            <v>-190.510922652</v>
          </cell>
          <cell r="AD94">
            <v>-95.730823168477002</v>
          </cell>
          <cell r="AE94">
            <v>-95.261268513999994</v>
          </cell>
          <cell r="AF94">
            <v>-95.704380071827003</v>
          </cell>
          <cell r="AG94">
            <v>-95.255166877999997</v>
          </cell>
          <cell r="AJ94">
            <v>-95.730867433194007</v>
          </cell>
          <cell r="AK94">
            <v>-95.261357516999993</v>
          </cell>
          <cell r="AL94">
            <v>-95.704422429529998</v>
          </cell>
          <cell r="AM94">
            <v>-95.255254862000001</v>
          </cell>
          <cell r="AP94">
            <v>-95.730865201368005</v>
          </cell>
          <cell r="AQ94">
            <v>-95.261360564</v>
          </cell>
          <cell r="AR94">
            <v>-95.704437161095001</v>
          </cell>
          <cell r="AS94">
            <v>-95.255260991</v>
          </cell>
          <cell r="AV94">
            <v>-95.730831374568993</v>
          </cell>
          <cell r="AW94">
            <v>-95.261270194999994</v>
          </cell>
          <cell r="AX94">
            <v>-95.704389309489997</v>
          </cell>
          <cell r="AY94">
            <v>-95.255168769999997</v>
          </cell>
        </row>
        <row r="95">
          <cell r="X95">
            <v>-343.94357660400698</v>
          </cell>
          <cell r="Y95">
            <v>-342.379334411</v>
          </cell>
          <cell r="Z95">
            <v>-343.85134619782099</v>
          </cell>
          <cell r="AA95">
            <v>-342.35769399899999</v>
          </cell>
          <cell r="AD95">
            <v>-95.730803466574997</v>
          </cell>
          <cell r="AE95">
            <v>-95.261250900999997</v>
          </cell>
          <cell r="AF95">
            <v>-95.704359798685005</v>
          </cell>
          <cell r="AG95">
            <v>-95.255148970999997</v>
          </cell>
          <cell r="AJ95">
            <v>-248.20494156582501</v>
          </cell>
          <cell r="AK95">
            <v>-247.118404916</v>
          </cell>
          <cell r="AL95">
            <v>-248.13903623695199</v>
          </cell>
          <cell r="AM95">
            <v>-247.102816101</v>
          </cell>
          <cell r="AP95">
            <v>-248.20516905197499</v>
          </cell>
          <cell r="AQ95">
            <v>-247.11843801000001</v>
          </cell>
          <cell r="AR95">
            <v>-248.139615432738</v>
          </cell>
          <cell r="AS95">
            <v>-247.102914707</v>
          </cell>
          <cell r="AV95">
            <v>-95.730964783733995</v>
          </cell>
          <cell r="AW95">
            <v>-95.261273430000003</v>
          </cell>
          <cell r="AX95">
            <v>-95.704813909200993</v>
          </cell>
          <cell r="AY95">
            <v>-95.255216231999995</v>
          </cell>
        </row>
        <row r="96">
          <cell r="X96">
            <v>-343.94421097743702</v>
          </cell>
          <cell r="Y96">
            <v>-342.38123793800003</v>
          </cell>
          <cell r="Z96">
            <v>-343.85198482376597</v>
          </cell>
          <cell r="AA96">
            <v>-342.35960263099997</v>
          </cell>
          <cell r="AD96">
            <v>-95.730803466574997</v>
          </cell>
          <cell r="AE96">
            <v>-95.261250900999997</v>
          </cell>
          <cell r="AF96">
            <v>-95.704359798685005</v>
          </cell>
          <cell r="AG96">
            <v>-95.255148970999997</v>
          </cell>
          <cell r="AJ96">
            <v>-248.20494156582501</v>
          </cell>
          <cell r="AK96">
            <v>-247.118404916</v>
          </cell>
          <cell r="AL96">
            <v>-248.13903623695199</v>
          </cell>
          <cell r="AM96">
            <v>-247.102816101</v>
          </cell>
          <cell r="AP96">
            <v>-248.205133746294</v>
          </cell>
          <cell r="AQ96">
            <v>-247.11843580499999</v>
          </cell>
          <cell r="AR96">
            <v>-248.13952911030299</v>
          </cell>
          <cell r="AS96">
            <v>-247.10290606699999</v>
          </cell>
          <cell r="AV96">
            <v>-95.730944852112998</v>
          </cell>
          <cell r="AW96">
            <v>-95.261271235999999</v>
          </cell>
          <cell r="AX96">
            <v>-95.704754185069007</v>
          </cell>
          <cell r="AY96">
            <v>-95.255209950999998</v>
          </cell>
        </row>
        <row r="97">
          <cell r="X97">
            <v>-343.944291939099</v>
          </cell>
          <cell r="Y97">
            <v>-342.38237738300001</v>
          </cell>
          <cell r="Z97">
            <v>-343.852021922517</v>
          </cell>
          <cell r="AA97">
            <v>-342.36074837199999</v>
          </cell>
          <cell r="AD97">
            <v>-95.730803466574997</v>
          </cell>
          <cell r="AE97">
            <v>-95.261250900999997</v>
          </cell>
          <cell r="AF97">
            <v>-95.704359798685005</v>
          </cell>
          <cell r="AG97">
            <v>-95.255148970999997</v>
          </cell>
          <cell r="AJ97">
            <v>-248.20494156582501</v>
          </cell>
          <cell r="AK97">
            <v>-247.118404916</v>
          </cell>
          <cell r="AL97">
            <v>-248.13903623695199</v>
          </cell>
          <cell r="AM97">
            <v>-247.102816101</v>
          </cell>
          <cell r="AP97">
            <v>-248.20510272840701</v>
          </cell>
          <cell r="AQ97">
            <v>-247.11843313899999</v>
          </cell>
          <cell r="AR97">
            <v>-248.13945751852</v>
          </cell>
          <cell r="AS97">
            <v>-247.10289994799999</v>
          </cell>
          <cell r="AV97">
            <v>-95.730924863582999</v>
          </cell>
          <cell r="AW97">
            <v>-95.261269427000002</v>
          </cell>
          <cell r="AX97">
            <v>-95.704697775282995</v>
          </cell>
          <cell r="AY97">
            <v>-95.255203378000004</v>
          </cell>
        </row>
        <row r="98">
          <cell r="X98">
            <v>-343.943938773475</v>
          </cell>
          <cell r="Y98">
            <v>-342.383004454</v>
          </cell>
          <cell r="Z98">
            <v>-343.85172080581202</v>
          </cell>
          <cell r="AA98">
            <v>-342.36137854399999</v>
          </cell>
          <cell r="AD98">
            <v>-95.730803466574997</v>
          </cell>
          <cell r="AE98">
            <v>-95.261250900999997</v>
          </cell>
          <cell r="AF98">
            <v>-95.704359798685005</v>
          </cell>
          <cell r="AG98">
            <v>-95.255148970999997</v>
          </cell>
          <cell r="AJ98">
            <v>-248.20494156582501</v>
          </cell>
          <cell r="AK98">
            <v>-247.118404916</v>
          </cell>
          <cell r="AL98">
            <v>-248.13903623695199</v>
          </cell>
          <cell r="AM98">
            <v>-247.102816101</v>
          </cell>
          <cell r="AP98">
            <v>-248.20508203450399</v>
          </cell>
          <cell r="AQ98">
            <v>-247.11843023399999</v>
          </cell>
          <cell r="AR98">
            <v>-248.13939870850601</v>
          </cell>
          <cell r="AS98">
            <v>-247.10289326500001</v>
          </cell>
          <cell r="AV98">
            <v>-95.730911742591005</v>
          </cell>
          <cell r="AW98">
            <v>-95.261267832000001</v>
          </cell>
          <cell r="AX98">
            <v>-95.704650477355997</v>
          </cell>
          <cell r="AY98">
            <v>-95.255196933999997</v>
          </cell>
        </row>
        <row r="99">
          <cell r="X99">
            <v>-343.94340369102702</v>
          </cell>
          <cell r="Y99">
            <v>-342.38329080199998</v>
          </cell>
          <cell r="Z99">
            <v>-343.85118789262202</v>
          </cell>
          <cell r="AA99">
            <v>-342.36166322299999</v>
          </cell>
          <cell r="AD99">
            <v>-95.730803466574997</v>
          </cell>
          <cell r="AE99">
            <v>-95.261250900999997</v>
          </cell>
          <cell r="AF99">
            <v>-95.704359798685005</v>
          </cell>
          <cell r="AG99">
            <v>-95.255148970999997</v>
          </cell>
          <cell r="AJ99">
            <v>-248.20494156582501</v>
          </cell>
          <cell r="AK99">
            <v>-247.118404916</v>
          </cell>
          <cell r="AL99">
            <v>-248.13903623695199</v>
          </cell>
          <cell r="AM99">
            <v>-247.102816101</v>
          </cell>
          <cell r="AP99">
            <v>-248.20506311614699</v>
          </cell>
          <cell r="AQ99">
            <v>-247.11842756999999</v>
          </cell>
          <cell r="AR99">
            <v>-248.13934855865099</v>
          </cell>
          <cell r="AS99">
            <v>-247.10288519900001</v>
          </cell>
          <cell r="AV99">
            <v>-95.730896195718003</v>
          </cell>
          <cell r="AW99">
            <v>-95.261266554000002</v>
          </cell>
          <cell r="AX99">
            <v>-95.704609329633996</v>
          </cell>
          <cell r="AY99">
            <v>-95.255190913999996</v>
          </cell>
        </row>
        <row r="100">
          <cell r="X100">
            <v>-343.940686723591</v>
          </cell>
          <cell r="Y100">
            <v>-342.382785931</v>
          </cell>
          <cell r="Z100">
            <v>-343.8484306675</v>
          </cell>
          <cell r="AA100">
            <v>-342.361135617</v>
          </cell>
          <cell r="AD100">
            <v>-95.730803466574997</v>
          </cell>
          <cell r="AE100">
            <v>-95.261250900999997</v>
          </cell>
          <cell r="AF100">
            <v>-95.704359798685005</v>
          </cell>
          <cell r="AG100">
            <v>-95.255148970999997</v>
          </cell>
          <cell r="AJ100">
            <v>-248.20494156582501</v>
          </cell>
          <cell r="AK100">
            <v>-247.118404916</v>
          </cell>
          <cell r="AL100">
            <v>-248.13903623695199</v>
          </cell>
          <cell r="AM100">
            <v>-247.102816101</v>
          </cell>
          <cell r="AP100">
            <v>-248.20500157112801</v>
          </cell>
          <cell r="AQ100">
            <v>-247.11841788000001</v>
          </cell>
          <cell r="AR100">
            <v>-248.13919523569501</v>
          </cell>
          <cell r="AS100">
            <v>-247.102853439</v>
          </cell>
          <cell r="AV100">
            <v>-95.730849420314996</v>
          </cell>
          <cell r="AW100">
            <v>-95.261261239000007</v>
          </cell>
          <cell r="AX100">
            <v>-95.704491318574995</v>
          </cell>
          <cell r="AY100">
            <v>-95.255174018999995</v>
          </cell>
        </row>
        <row r="101">
          <cell r="X101">
            <v>-343.93789492951498</v>
          </cell>
          <cell r="Y101">
            <v>-342.38130000500001</v>
          </cell>
          <cell r="Z101">
            <v>-343.845596576086</v>
          </cell>
          <cell r="AA101">
            <v>-342.35962699100003</v>
          </cell>
          <cell r="AD101">
            <v>-95.730803466574997</v>
          </cell>
          <cell r="AE101">
            <v>-95.261250900999997</v>
          </cell>
          <cell r="AF101">
            <v>-95.704359798685005</v>
          </cell>
          <cell r="AG101">
            <v>-95.255148970999997</v>
          </cell>
          <cell r="AJ101">
            <v>-248.20494156582501</v>
          </cell>
          <cell r="AK101">
            <v>-247.118404916</v>
          </cell>
          <cell r="AL101">
            <v>-248.13903623695199</v>
          </cell>
          <cell r="AM101">
            <v>-247.102816101</v>
          </cell>
          <cell r="AP101">
            <v>-248.20495884752401</v>
          </cell>
          <cell r="AQ101">
            <v>-247.11841068199999</v>
          </cell>
          <cell r="AR101">
            <v>-248.13909234475801</v>
          </cell>
          <cell r="AS101">
            <v>-247.102831455</v>
          </cell>
          <cell r="AV101">
            <v>-95.730821108314004</v>
          </cell>
          <cell r="AW101">
            <v>-95.261256105000001</v>
          </cell>
          <cell r="AX101">
            <v>-95.704413703029005</v>
          </cell>
          <cell r="AY101">
            <v>-95.255161006999998</v>
          </cell>
        </row>
        <row r="102">
          <cell r="X102">
            <v>-343.93646332224603</v>
          </cell>
          <cell r="Y102">
            <v>-342.38029796500001</v>
          </cell>
          <cell r="Z102">
            <v>-343.844129017895</v>
          </cell>
          <cell r="AA102">
            <v>-342.35861341899999</v>
          </cell>
          <cell r="AD102">
            <v>-95.730803466574997</v>
          </cell>
          <cell r="AE102">
            <v>-95.261250900999997</v>
          </cell>
          <cell r="AF102">
            <v>-95.704359798685005</v>
          </cell>
          <cell r="AG102">
            <v>-95.255148970999997</v>
          </cell>
          <cell r="AJ102">
            <v>-248.20494156582501</v>
          </cell>
          <cell r="AK102">
            <v>-247.118404916</v>
          </cell>
          <cell r="AL102">
            <v>-248.13903623695199</v>
          </cell>
          <cell r="AM102">
            <v>-247.102816101</v>
          </cell>
          <cell r="AP102">
            <v>-248.20494277537</v>
          </cell>
          <cell r="AQ102">
            <v>-247.118406983</v>
          </cell>
          <cell r="AR102">
            <v>-248.139051299725</v>
          </cell>
          <cell r="AS102">
            <v>-247.10282119999999</v>
          </cell>
          <cell r="AV102">
            <v>-95.730813408024005</v>
          </cell>
          <cell r="AW102">
            <v>-95.261253202000006</v>
          </cell>
          <cell r="AX102">
            <v>-95.704374681858994</v>
          </cell>
          <cell r="AY102">
            <v>-95.255152472999995</v>
          </cell>
        </row>
        <row r="103">
          <cell r="X103">
            <v>-172.10494923278301</v>
          </cell>
          <cell r="Y103">
            <v>-171.33171619999999</v>
          </cell>
          <cell r="Z103">
            <v>-172.05664514557799</v>
          </cell>
          <cell r="AA103">
            <v>-171.32025833599999</v>
          </cell>
          <cell r="AD103">
            <v>-95.730878447885004</v>
          </cell>
          <cell r="AE103">
            <v>-95.261396020999996</v>
          </cell>
          <cell r="AF103">
            <v>-95.704435211610004</v>
          </cell>
          <cell r="AG103">
            <v>-95.255293046999995</v>
          </cell>
          <cell r="AJ103">
            <v>-76.363313095036006</v>
          </cell>
          <cell r="AK103">
            <v>-76.065168190999998</v>
          </cell>
          <cell r="AL103">
            <v>-76.341410809234006</v>
          </cell>
          <cell r="AM103">
            <v>-76.059746317000005</v>
          </cell>
          <cell r="AP103">
            <v>-76.363492655539005</v>
          </cell>
          <cell r="AQ103">
            <v>-76.065203167999996</v>
          </cell>
          <cell r="AR103">
            <v>-76.341899889557993</v>
          </cell>
          <cell r="AS103">
            <v>-76.059829108000002</v>
          </cell>
          <cell r="AV103">
            <v>-95.731068143122997</v>
          </cell>
          <cell r="AW103">
            <v>-95.261417882999993</v>
          </cell>
          <cell r="AX103">
            <v>-95.704937028635001</v>
          </cell>
          <cell r="AY103">
            <v>-95.255369999999999</v>
          </cell>
        </row>
        <row r="104">
          <cell r="X104">
            <v>-172.105653488607</v>
          </cell>
          <cell r="Y104">
            <v>-171.33326959300001</v>
          </cell>
          <cell r="Z104">
            <v>-172.05735425913701</v>
          </cell>
          <cell r="AA104">
            <v>-171.32179358600001</v>
          </cell>
          <cell r="AD104">
            <v>-95.730878447885004</v>
          </cell>
          <cell r="AE104">
            <v>-95.261396020999996</v>
          </cell>
          <cell r="AF104">
            <v>-95.704435211610004</v>
          </cell>
          <cell r="AG104">
            <v>-95.255293046999995</v>
          </cell>
          <cell r="AJ104">
            <v>-76.363313095036006</v>
          </cell>
          <cell r="AK104">
            <v>-76.065168190999998</v>
          </cell>
          <cell r="AL104">
            <v>-76.341410809234006</v>
          </cell>
          <cell r="AM104">
            <v>-76.059746317000005</v>
          </cell>
          <cell r="AP104">
            <v>-76.363471258660994</v>
          </cell>
          <cell r="AQ104">
            <v>-76.065200564999998</v>
          </cell>
          <cell r="AR104">
            <v>-76.341840691062004</v>
          </cell>
          <cell r="AS104">
            <v>-76.059819284</v>
          </cell>
          <cell r="AV104">
            <v>-95.731035089295005</v>
          </cell>
          <cell r="AW104">
            <v>-95.261416242999999</v>
          </cell>
          <cell r="AX104">
            <v>-95.704853686150003</v>
          </cell>
          <cell r="AY104">
            <v>-95.255357153000006</v>
          </cell>
        </row>
        <row r="105">
          <cell r="X105">
            <v>-172.105685733066</v>
          </cell>
          <cell r="Y105">
            <v>-171.334052036</v>
          </cell>
          <cell r="Z105">
            <v>-172.057372515905</v>
          </cell>
          <cell r="AA105">
            <v>-171.32256014399999</v>
          </cell>
          <cell r="AD105">
            <v>-95.730878447885004</v>
          </cell>
          <cell r="AE105">
            <v>-95.261396020999996</v>
          </cell>
          <cell r="AF105">
            <v>-95.704435211610004</v>
          </cell>
          <cell r="AG105">
            <v>-95.255293046999995</v>
          </cell>
          <cell r="AJ105">
            <v>-76.363313095036006</v>
          </cell>
          <cell r="AK105">
            <v>-76.065168190999998</v>
          </cell>
          <cell r="AL105">
            <v>-76.341410809234006</v>
          </cell>
          <cell r="AM105">
            <v>-76.059746317000005</v>
          </cell>
          <cell r="AP105">
            <v>-76.363452928423001</v>
          </cell>
          <cell r="AQ105">
            <v>-76.065198241999994</v>
          </cell>
          <cell r="AR105">
            <v>-76.341786004547004</v>
          </cell>
          <cell r="AS105">
            <v>-76.059810220000003</v>
          </cell>
          <cell r="AV105">
            <v>-95.731008783220005</v>
          </cell>
          <cell r="AW105">
            <v>-95.261414193999997</v>
          </cell>
          <cell r="AX105">
            <v>-95.704782539657998</v>
          </cell>
          <cell r="AY105">
            <v>-95.255346588999998</v>
          </cell>
        </row>
        <row r="106">
          <cell r="X106">
            <v>-172.10531403783699</v>
          </cell>
          <cell r="Y106">
            <v>-171.33432116</v>
          </cell>
          <cell r="Z106">
            <v>-172.057010378944</v>
          </cell>
          <cell r="AA106">
            <v>-171.32281847799999</v>
          </cell>
          <cell r="AD106">
            <v>-95.730878447885004</v>
          </cell>
          <cell r="AE106">
            <v>-95.261396020999996</v>
          </cell>
          <cell r="AF106">
            <v>-95.704435211610004</v>
          </cell>
          <cell r="AG106">
            <v>-95.255293046999995</v>
          </cell>
          <cell r="AJ106">
            <v>-76.363313095036006</v>
          </cell>
          <cell r="AK106">
            <v>-76.065168190999998</v>
          </cell>
          <cell r="AL106">
            <v>-76.341410809234006</v>
          </cell>
          <cell r="AM106">
            <v>-76.059746317000005</v>
          </cell>
          <cell r="AP106">
            <v>-76.363434498779995</v>
          </cell>
          <cell r="AQ106">
            <v>-76.065196072999996</v>
          </cell>
          <cell r="AR106">
            <v>-76.341736495014999</v>
          </cell>
          <cell r="AS106">
            <v>-76.059802163000001</v>
          </cell>
          <cell r="AV106">
            <v>-95.730986822223002</v>
          </cell>
          <cell r="AW106">
            <v>-95.261412250999996</v>
          </cell>
          <cell r="AX106">
            <v>-95.704722005106007</v>
          </cell>
          <cell r="AY106">
            <v>-95.255338241000004</v>
          </cell>
        </row>
        <row r="107">
          <cell r="X107">
            <v>-172.104714208221</v>
          </cell>
          <cell r="Y107">
            <v>-171.33425554499999</v>
          </cell>
          <cell r="Z107">
            <v>-172.05641657761899</v>
          </cell>
          <cell r="AA107">
            <v>-171.32274787200001</v>
          </cell>
          <cell r="AD107">
            <v>-95.730878447885004</v>
          </cell>
          <cell r="AE107">
            <v>-95.261396020999996</v>
          </cell>
          <cell r="AF107">
            <v>-95.704435211610004</v>
          </cell>
          <cell r="AG107">
            <v>-95.255293046999995</v>
          </cell>
          <cell r="AJ107">
            <v>-76.363313095036006</v>
          </cell>
          <cell r="AK107">
            <v>-76.065168190999998</v>
          </cell>
          <cell r="AL107">
            <v>-76.341410809234006</v>
          </cell>
          <cell r="AM107">
            <v>-76.059746317000005</v>
          </cell>
          <cell r="AP107">
            <v>-76.363417430672996</v>
          </cell>
          <cell r="AQ107">
            <v>-76.065193993999998</v>
          </cell>
          <cell r="AR107">
            <v>-76.341689200372002</v>
          </cell>
          <cell r="AS107">
            <v>-76.059795334</v>
          </cell>
          <cell r="AV107">
            <v>-95.730971276909997</v>
          </cell>
          <cell r="AW107">
            <v>-95.261410818000002</v>
          </cell>
          <cell r="AX107">
            <v>-95.704671744425994</v>
          </cell>
          <cell r="AY107">
            <v>-95.255332194000005</v>
          </cell>
        </row>
        <row r="108">
          <cell r="X108">
            <v>-172.102440657475</v>
          </cell>
          <cell r="Y108">
            <v>-171.33312370199999</v>
          </cell>
          <cell r="Z108">
            <v>-172.05412059097</v>
          </cell>
          <cell r="AA108">
            <v>-171.32162428199999</v>
          </cell>
          <cell r="AD108">
            <v>-95.730878447885004</v>
          </cell>
          <cell r="AE108">
            <v>-95.261396020999996</v>
          </cell>
          <cell r="AF108">
            <v>-95.704435211610004</v>
          </cell>
          <cell r="AG108">
            <v>-95.255293046999995</v>
          </cell>
          <cell r="AJ108">
            <v>-76.363313095036006</v>
          </cell>
          <cell r="AK108">
            <v>-76.065168190999998</v>
          </cell>
          <cell r="AL108">
            <v>-76.341410809234006</v>
          </cell>
          <cell r="AM108">
            <v>-76.059746317000005</v>
          </cell>
          <cell r="AP108">
            <v>-76.363381573691996</v>
          </cell>
          <cell r="AQ108">
            <v>-76.065188151000001</v>
          </cell>
          <cell r="AR108">
            <v>-76.341587177231006</v>
          </cell>
          <cell r="AS108">
            <v>-76.059781115000007</v>
          </cell>
          <cell r="AV108">
            <v>-95.730940927556006</v>
          </cell>
          <cell r="AW108">
            <v>-95.261407750000004</v>
          </cell>
          <cell r="AX108">
            <v>-95.704574827323995</v>
          </cell>
          <cell r="AY108">
            <v>-95.255324497000004</v>
          </cell>
        </row>
        <row r="109">
          <cell r="X109">
            <v>-172.099093055476</v>
          </cell>
          <cell r="Y109">
            <v>-171.33084563</v>
          </cell>
          <cell r="Z109">
            <v>-172.05080169620601</v>
          </cell>
          <cell r="AA109">
            <v>-171.319352095</v>
          </cell>
          <cell r="AD109">
            <v>-95.730878447885004</v>
          </cell>
          <cell r="AE109">
            <v>-95.261396020999996</v>
          </cell>
          <cell r="AF109">
            <v>-95.704435211610004</v>
          </cell>
          <cell r="AG109">
            <v>-95.255293046999995</v>
          </cell>
          <cell r="AJ109">
            <v>-76.363313095036006</v>
          </cell>
          <cell r="AK109">
            <v>-76.065168190999998</v>
          </cell>
          <cell r="AL109">
            <v>-76.341410809234006</v>
          </cell>
          <cell r="AM109">
            <v>-76.059746317000005</v>
          </cell>
          <cell r="AP109">
            <v>-76.363348818738999</v>
          </cell>
          <cell r="AQ109">
            <v>-76.065180849000001</v>
          </cell>
          <cell r="AR109">
            <v>-76.341505616793</v>
          </cell>
          <cell r="AS109">
            <v>-76.059766981999999</v>
          </cell>
          <cell r="AV109">
            <v>-95.730902835853996</v>
          </cell>
          <cell r="AW109">
            <v>-95.261404440000007</v>
          </cell>
          <cell r="AX109">
            <v>-95.704507158783997</v>
          </cell>
          <cell r="AY109">
            <v>-95.255313229999999</v>
          </cell>
        </row>
        <row r="110">
          <cell r="X110">
            <v>-172.09605424049099</v>
          </cell>
          <cell r="Y110">
            <v>-171.328344784</v>
          </cell>
          <cell r="Z110">
            <v>-172.04774324762201</v>
          </cell>
          <cell r="AA110">
            <v>-171.31683375399999</v>
          </cell>
          <cell r="AD110">
            <v>-95.730878447885004</v>
          </cell>
          <cell r="AE110">
            <v>-95.261396020999996</v>
          </cell>
          <cell r="AF110">
            <v>-95.704435211610004</v>
          </cell>
          <cell r="AG110">
            <v>-95.255293046999995</v>
          </cell>
          <cell r="AJ110">
            <v>-76.363313095036006</v>
          </cell>
          <cell r="AK110">
            <v>-76.065168190999998</v>
          </cell>
          <cell r="AL110">
            <v>-76.341410809234006</v>
          </cell>
          <cell r="AM110">
            <v>-76.059746317000005</v>
          </cell>
          <cell r="AP110">
            <v>-76.363325216630997</v>
          </cell>
          <cell r="AQ110">
            <v>-76.065172836000002</v>
          </cell>
          <cell r="AR110">
            <v>-76.341436497987004</v>
          </cell>
          <cell r="AS110">
            <v>-76.059751593000001</v>
          </cell>
          <cell r="AV110">
            <v>-95.730877296887002</v>
          </cell>
          <cell r="AW110">
            <v>-95.26140006</v>
          </cell>
          <cell r="AX110">
            <v>-95.704458523338005</v>
          </cell>
          <cell r="AY110">
            <v>-95.255301810000006</v>
          </cell>
        </row>
        <row r="111">
          <cell r="X111">
            <v>-363.80660960077802</v>
          </cell>
          <cell r="Y111">
            <v>-362.220596167</v>
          </cell>
          <cell r="Z111">
            <v>-363.70894436733897</v>
          </cell>
          <cell r="AA111">
            <v>-362.197440981</v>
          </cell>
          <cell r="AD111">
            <v>-248.204876152189</v>
          </cell>
          <cell r="AE111">
            <v>-247.118372397</v>
          </cell>
          <cell r="AF111">
            <v>-248.13897528590999</v>
          </cell>
          <cell r="AG111">
            <v>-247.10278098200001</v>
          </cell>
          <cell r="AJ111">
            <v>-115.59283544577301</v>
          </cell>
          <cell r="AK111">
            <v>-115.099554986</v>
          </cell>
          <cell r="AL111">
            <v>-115.560928116924</v>
          </cell>
          <cell r="AM111">
            <v>-115.09192918799999</v>
          </cell>
          <cell r="AP111">
            <v>-115.593092961547</v>
          </cell>
          <cell r="AQ111">
            <v>-115.099607593</v>
          </cell>
          <cell r="AR111">
            <v>-115.561522128939</v>
          </cell>
          <cell r="AS111">
            <v>-115.092039606</v>
          </cell>
          <cell r="AV111">
            <v>-248.205024890749</v>
          </cell>
          <cell r="AW111">
            <v>-247.118390592</v>
          </cell>
          <cell r="AX111">
            <v>-248.13942749998901</v>
          </cell>
          <cell r="AY111">
            <v>-247.10285968299999</v>
          </cell>
        </row>
        <row r="112">
          <cell r="X112">
            <v>-363.807312443478</v>
          </cell>
          <cell r="Y112">
            <v>-362.22224340399998</v>
          </cell>
          <cell r="Z112">
            <v>-363.70961658699201</v>
          </cell>
          <cell r="AA112">
            <v>-362.19907574500002</v>
          </cell>
          <cell r="AD112">
            <v>-248.204876152189</v>
          </cell>
          <cell r="AE112">
            <v>-247.118372397</v>
          </cell>
          <cell r="AF112">
            <v>-248.13897528590999</v>
          </cell>
          <cell r="AG112">
            <v>-247.10278098200001</v>
          </cell>
          <cell r="AJ112">
            <v>-115.59283544577301</v>
          </cell>
          <cell r="AK112">
            <v>-115.099554986</v>
          </cell>
          <cell r="AL112">
            <v>-115.560928116924</v>
          </cell>
          <cell r="AM112">
            <v>-115.09192918799999</v>
          </cell>
          <cell r="AP112">
            <v>-115.59305810530201</v>
          </cell>
          <cell r="AQ112">
            <v>-115.099602463</v>
          </cell>
          <cell r="AR112">
            <v>-115.561438622466</v>
          </cell>
          <cell r="AS112">
            <v>-115.092025698</v>
          </cell>
          <cell r="AV112">
            <v>-248.205008110628</v>
          </cell>
          <cell r="AW112">
            <v>-247.118388807</v>
          </cell>
          <cell r="AX112">
            <v>-248.13936048530999</v>
          </cell>
          <cell r="AY112">
            <v>-247.10284842600001</v>
          </cell>
        </row>
        <row r="113">
          <cell r="X113">
            <v>-363.80742627699902</v>
          </cell>
          <cell r="Y113">
            <v>-362.223174137</v>
          </cell>
          <cell r="Z113">
            <v>-363.70971217881902</v>
          </cell>
          <cell r="AA113">
            <v>-362.20000057700003</v>
          </cell>
          <cell r="AD113">
            <v>-248.204876152189</v>
          </cell>
          <cell r="AE113">
            <v>-247.118372397</v>
          </cell>
          <cell r="AF113">
            <v>-248.13897528590999</v>
          </cell>
          <cell r="AG113">
            <v>-247.10278098200001</v>
          </cell>
          <cell r="AJ113">
            <v>-115.59283544577301</v>
          </cell>
          <cell r="AK113">
            <v>-115.099554986</v>
          </cell>
          <cell r="AL113">
            <v>-115.560928116924</v>
          </cell>
          <cell r="AM113">
            <v>-115.09192918799999</v>
          </cell>
          <cell r="AP113">
            <v>-115.593031105162</v>
          </cell>
          <cell r="AQ113">
            <v>-115.099598281</v>
          </cell>
          <cell r="AR113">
            <v>-115.561367362564</v>
          </cell>
          <cell r="AS113">
            <v>-115.092014538</v>
          </cell>
          <cell r="AV113">
            <v>-248.20499160319099</v>
          </cell>
          <cell r="AW113">
            <v>-247.118387254</v>
          </cell>
          <cell r="AX113">
            <v>-248.13930480768201</v>
          </cell>
          <cell r="AY113">
            <v>-247.10283808200001</v>
          </cell>
        </row>
        <row r="114">
          <cell r="X114">
            <v>-363.80714522891901</v>
          </cell>
          <cell r="Y114">
            <v>-362.22362616999999</v>
          </cell>
          <cell r="Z114">
            <v>-363.70943897082498</v>
          </cell>
          <cell r="AA114">
            <v>-362.20045242600003</v>
          </cell>
          <cell r="AD114">
            <v>-248.204876152189</v>
          </cell>
          <cell r="AE114">
            <v>-247.118372397</v>
          </cell>
          <cell r="AF114">
            <v>-248.13897528590999</v>
          </cell>
          <cell r="AG114">
            <v>-247.10278098200001</v>
          </cell>
          <cell r="AJ114">
            <v>-115.59283544577301</v>
          </cell>
          <cell r="AK114">
            <v>-115.099554986</v>
          </cell>
          <cell r="AL114">
            <v>-115.560928116924</v>
          </cell>
          <cell r="AM114">
            <v>-115.09192918799999</v>
          </cell>
          <cell r="AP114">
            <v>-115.593000547138</v>
          </cell>
          <cell r="AQ114">
            <v>-115.099594525</v>
          </cell>
          <cell r="AR114">
            <v>-115.56130520861301</v>
          </cell>
          <cell r="AS114">
            <v>-115.092006747</v>
          </cell>
          <cell r="AV114">
            <v>-248.20497842856301</v>
          </cell>
          <cell r="AW114">
            <v>-247.11838590400001</v>
          </cell>
          <cell r="AX114">
            <v>-248.139251731954</v>
          </cell>
          <cell r="AY114">
            <v>-247.102828948</v>
          </cell>
        </row>
        <row r="115">
          <cell r="X115">
            <v>-363.806678406625</v>
          </cell>
          <cell r="Y115">
            <v>-362.223761905</v>
          </cell>
          <cell r="Z115">
            <v>-363.70895056844199</v>
          </cell>
          <cell r="AA115">
            <v>-362.20059054400002</v>
          </cell>
          <cell r="AD115">
            <v>-248.204876152189</v>
          </cell>
          <cell r="AE115">
            <v>-247.118372397</v>
          </cell>
          <cell r="AF115">
            <v>-248.13897528590999</v>
          </cell>
          <cell r="AG115">
            <v>-247.10278098200001</v>
          </cell>
          <cell r="AJ115">
            <v>-115.59283544577301</v>
          </cell>
          <cell r="AK115">
            <v>-115.099554986</v>
          </cell>
          <cell r="AL115">
            <v>-115.560928116924</v>
          </cell>
          <cell r="AM115">
            <v>-115.09192918799999</v>
          </cell>
          <cell r="AP115">
            <v>-115.592979806998</v>
          </cell>
          <cell r="AQ115">
            <v>-115.099590839</v>
          </cell>
          <cell r="AR115">
            <v>-115.56125501619</v>
          </cell>
          <cell r="AS115">
            <v>-115.092001107</v>
          </cell>
          <cell r="AV115">
            <v>-248.204965598071</v>
          </cell>
          <cell r="AW115">
            <v>-247.11838471600001</v>
          </cell>
          <cell r="AX115">
            <v>-248.139207336688</v>
          </cell>
          <cell r="AY115">
            <v>-247.10282122199999</v>
          </cell>
        </row>
        <row r="116">
          <cell r="X116">
            <v>-363.804891386968</v>
          </cell>
          <cell r="Y116">
            <v>-362.22324429499997</v>
          </cell>
          <cell r="Z116">
            <v>-363.70713480261702</v>
          </cell>
          <cell r="AA116">
            <v>-362.20007406600001</v>
          </cell>
          <cell r="AD116">
            <v>-248.204876152189</v>
          </cell>
          <cell r="AE116">
            <v>-247.118372397</v>
          </cell>
          <cell r="AF116">
            <v>-248.13897528590999</v>
          </cell>
          <cell r="AG116">
            <v>-247.10278098200001</v>
          </cell>
          <cell r="AJ116">
            <v>-115.59283544577301</v>
          </cell>
          <cell r="AK116">
            <v>-115.099554986</v>
          </cell>
          <cell r="AL116">
            <v>-115.560928116924</v>
          </cell>
          <cell r="AM116">
            <v>-115.09192918799999</v>
          </cell>
          <cell r="AP116">
            <v>-115.59293339891499</v>
          </cell>
          <cell r="AQ116">
            <v>-115.099580663</v>
          </cell>
          <cell r="AR116">
            <v>-115.56114030243199</v>
          </cell>
          <cell r="AS116">
            <v>-115.091983344</v>
          </cell>
          <cell r="AV116">
            <v>-248.20493471973299</v>
          </cell>
          <cell r="AW116">
            <v>-247.118381019</v>
          </cell>
          <cell r="AX116">
            <v>-248.139111877034</v>
          </cell>
          <cell r="AY116">
            <v>-247.102807504</v>
          </cell>
        </row>
        <row r="117">
          <cell r="X117">
            <v>-363.80227106722703</v>
          </cell>
          <cell r="Y117">
            <v>-362.22174571599999</v>
          </cell>
          <cell r="Z117">
            <v>-363.70450258615301</v>
          </cell>
          <cell r="AA117">
            <v>-362.1985608</v>
          </cell>
          <cell r="AD117">
            <v>-248.204876152189</v>
          </cell>
          <cell r="AE117">
            <v>-247.118372397</v>
          </cell>
          <cell r="AF117">
            <v>-248.13897528590999</v>
          </cell>
          <cell r="AG117">
            <v>-247.10278098200001</v>
          </cell>
          <cell r="AJ117">
            <v>-115.59283544577301</v>
          </cell>
          <cell r="AK117">
            <v>-115.099554986</v>
          </cell>
          <cell r="AL117">
            <v>-115.560928116924</v>
          </cell>
          <cell r="AM117">
            <v>-115.09192918799999</v>
          </cell>
          <cell r="AP117">
            <v>-115.59288644983</v>
          </cell>
          <cell r="AQ117">
            <v>-115.099569737</v>
          </cell>
          <cell r="AR117">
            <v>-115.561034179828</v>
          </cell>
          <cell r="AS117">
            <v>-115.091955474</v>
          </cell>
          <cell r="AV117">
            <v>-248.20491004489699</v>
          </cell>
          <cell r="AW117">
            <v>-247.118376735</v>
          </cell>
          <cell r="AX117">
            <v>-248.139049133398</v>
          </cell>
          <cell r="AY117">
            <v>-247.102799119</v>
          </cell>
        </row>
        <row r="118">
          <cell r="X118">
            <v>-363.79976761594997</v>
          </cell>
          <cell r="Y118">
            <v>-362.219861525</v>
          </cell>
          <cell r="Z118">
            <v>-363.70197342836798</v>
          </cell>
          <cell r="AA118">
            <v>-362.19665873000002</v>
          </cell>
          <cell r="AD118">
            <v>-248.204876152189</v>
          </cell>
          <cell r="AE118">
            <v>-247.118372397</v>
          </cell>
          <cell r="AF118">
            <v>-248.13897528590999</v>
          </cell>
          <cell r="AG118">
            <v>-247.10278098200001</v>
          </cell>
          <cell r="AJ118">
            <v>-115.59283544577301</v>
          </cell>
          <cell r="AK118">
            <v>-115.099554986</v>
          </cell>
          <cell r="AL118">
            <v>-115.560928116924</v>
          </cell>
          <cell r="AM118">
            <v>-115.09192918799999</v>
          </cell>
          <cell r="AP118">
            <v>-115.59285224015601</v>
          </cell>
          <cell r="AQ118">
            <v>-115.099560758</v>
          </cell>
          <cell r="AR118">
            <v>-115.560967785922</v>
          </cell>
          <cell r="AS118">
            <v>-115.091940134</v>
          </cell>
          <cell r="AV118">
            <v>-248.204887559019</v>
          </cell>
          <cell r="AW118">
            <v>-247.118374604</v>
          </cell>
          <cell r="AX118">
            <v>-248.138998759082</v>
          </cell>
          <cell r="AY118">
            <v>-247.10278649700001</v>
          </cell>
        </row>
        <row r="119">
          <cell r="X119">
            <v>-343.94630077086902</v>
          </cell>
          <cell r="Y119">
            <v>-342.38178340399998</v>
          </cell>
          <cell r="Z119">
            <v>-343.85415831136498</v>
          </cell>
          <cell r="AA119">
            <v>-342.36019441399998</v>
          </cell>
          <cell r="AD119">
            <v>-248.20468674147699</v>
          </cell>
          <cell r="AE119">
            <v>-247.117954938</v>
          </cell>
          <cell r="AF119">
            <v>-248.138797623215</v>
          </cell>
          <cell r="AG119">
            <v>-247.10237302799999</v>
          </cell>
          <cell r="AJ119">
            <v>-95.730874264300994</v>
          </cell>
          <cell r="AK119">
            <v>-95.261339621999994</v>
          </cell>
          <cell r="AL119">
            <v>-95.704437695921001</v>
          </cell>
          <cell r="AM119">
            <v>-95.255238125999995</v>
          </cell>
          <cell r="AP119">
            <v>-95.731106356775001</v>
          </cell>
          <cell r="AQ119">
            <v>-95.261372821999998</v>
          </cell>
          <cell r="AR119">
            <v>-95.705083064557002</v>
          </cell>
          <cell r="AS119">
            <v>-95.255336877999994</v>
          </cell>
          <cell r="AV119">
            <v>-248.204853377803</v>
          </cell>
          <cell r="AW119">
            <v>-247.11797719699999</v>
          </cell>
          <cell r="AX119">
            <v>-248.13930164436701</v>
          </cell>
          <cell r="AY119">
            <v>-247.10245925199999</v>
          </cell>
        </row>
        <row r="120">
          <cell r="X120">
            <v>-343.94710000242202</v>
          </cell>
          <cell r="Y120">
            <v>-342.38381750000002</v>
          </cell>
          <cell r="Z120">
            <v>-343.85492537370902</v>
          </cell>
          <cell r="AA120">
            <v>-342.36220389499999</v>
          </cell>
          <cell r="AD120">
            <v>-248.20468674147699</v>
          </cell>
          <cell r="AE120">
            <v>-247.117954938</v>
          </cell>
          <cell r="AF120">
            <v>-248.138797623215</v>
          </cell>
          <cell r="AG120">
            <v>-247.10237302799999</v>
          </cell>
          <cell r="AJ120">
            <v>-95.730874264300994</v>
          </cell>
          <cell r="AK120">
            <v>-95.261339621999994</v>
          </cell>
          <cell r="AL120">
            <v>-95.704437695921001</v>
          </cell>
          <cell r="AM120">
            <v>-95.255238125999995</v>
          </cell>
          <cell r="AP120">
            <v>-95.731068388574002</v>
          </cell>
          <cell r="AQ120">
            <v>-95.261370455000005</v>
          </cell>
          <cell r="AR120">
            <v>-95.704992112837004</v>
          </cell>
          <cell r="AS120">
            <v>-95.255322995</v>
          </cell>
          <cell r="AV120">
            <v>-248.204831190269</v>
          </cell>
          <cell r="AW120">
            <v>-247.11797462999999</v>
          </cell>
          <cell r="AX120">
            <v>-248.13922586751499</v>
          </cell>
          <cell r="AY120">
            <v>-247.10244558299999</v>
          </cell>
        </row>
        <row r="121">
          <cell r="X121">
            <v>-343.94725866822699</v>
          </cell>
          <cell r="Y121">
            <v>-342.38501572799998</v>
          </cell>
          <cell r="Z121">
            <v>-343.85507441540102</v>
          </cell>
          <cell r="AA121">
            <v>-342.36338290200001</v>
          </cell>
          <cell r="AD121">
            <v>-248.20468674147699</v>
          </cell>
          <cell r="AE121">
            <v>-247.117954938</v>
          </cell>
          <cell r="AF121">
            <v>-248.138797623215</v>
          </cell>
          <cell r="AG121">
            <v>-247.10237302799999</v>
          </cell>
          <cell r="AJ121">
            <v>-95.730874264300994</v>
          </cell>
          <cell r="AK121">
            <v>-95.261339621999994</v>
          </cell>
          <cell r="AL121">
            <v>-95.704437695921001</v>
          </cell>
          <cell r="AM121">
            <v>-95.255238125999995</v>
          </cell>
          <cell r="AP121">
            <v>-95.731040118655002</v>
          </cell>
          <cell r="AQ121">
            <v>-95.261367801999995</v>
          </cell>
          <cell r="AR121">
            <v>-95.704912727239005</v>
          </cell>
          <cell r="AS121">
            <v>-95.255311268</v>
          </cell>
          <cell r="AV121">
            <v>-248.20480831943999</v>
          </cell>
          <cell r="AW121">
            <v>-247.117972468</v>
          </cell>
          <cell r="AX121">
            <v>-248.13915829208</v>
          </cell>
          <cell r="AY121">
            <v>-247.10243347100001</v>
          </cell>
        </row>
        <row r="122">
          <cell r="X122">
            <v>-343.94700619566498</v>
          </cell>
          <cell r="Y122">
            <v>-342.38564161199997</v>
          </cell>
          <cell r="Z122">
            <v>-343.85481319819002</v>
          </cell>
          <cell r="AA122">
            <v>-342.36399680300002</v>
          </cell>
          <cell r="AD122">
            <v>-248.20468674147699</v>
          </cell>
          <cell r="AE122">
            <v>-247.117954938</v>
          </cell>
          <cell r="AF122">
            <v>-248.138797623215</v>
          </cell>
          <cell r="AG122">
            <v>-247.10237302799999</v>
          </cell>
          <cell r="AJ122">
            <v>-95.730874264300994</v>
          </cell>
          <cell r="AK122">
            <v>-95.261339621999994</v>
          </cell>
          <cell r="AL122">
            <v>-95.704437695921001</v>
          </cell>
          <cell r="AM122">
            <v>-95.255238125999995</v>
          </cell>
          <cell r="AP122">
            <v>-95.731020941170001</v>
          </cell>
          <cell r="AQ122">
            <v>-95.261365498999993</v>
          </cell>
          <cell r="AR122">
            <v>-95.704844445177002</v>
          </cell>
          <cell r="AS122">
            <v>-95.255302391000001</v>
          </cell>
          <cell r="AV122">
            <v>-248.20479083319699</v>
          </cell>
          <cell r="AW122">
            <v>-247.117970633</v>
          </cell>
          <cell r="AX122">
            <v>-248.139100036885</v>
          </cell>
          <cell r="AY122">
            <v>-247.10242325300001</v>
          </cell>
        </row>
        <row r="123">
          <cell r="X123">
            <v>-343.94649753198502</v>
          </cell>
          <cell r="Y123">
            <v>-342.38587892499999</v>
          </cell>
          <cell r="Z123">
            <v>-343.85427538607303</v>
          </cell>
          <cell r="AA123">
            <v>-342.36422886499997</v>
          </cell>
          <cell r="AD123">
            <v>-248.20468674147699</v>
          </cell>
          <cell r="AE123">
            <v>-247.117954938</v>
          </cell>
          <cell r="AF123">
            <v>-248.138797623215</v>
          </cell>
          <cell r="AG123">
            <v>-247.10237302799999</v>
          </cell>
          <cell r="AJ123">
            <v>-95.730874264300994</v>
          </cell>
          <cell r="AK123">
            <v>-95.261339621999994</v>
          </cell>
          <cell r="AL123">
            <v>-95.704437695921001</v>
          </cell>
          <cell r="AM123">
            <v>-95.255238125999995</v>
          </cell>
          <cell r="AP123">
            <v>-95.731001348687002</v>
          </cell>
          <cell r="AQ123">
            <v>-95.261363743000004</v>
          </cell>
          <cell r="AR123">
            <v>-95.704782543202001</v>
          </cell>
          <cell r="AS123">
            <v>-95.255296518999998</v>
          </cell>
          <cell r="AV123">
            <v>-248.204778245738</v>
          </cell>
          <cell r="AW123">
            <v>-247.117969117</v>
          </cell>
          <cell r="AX123">
            <v>-248.13904959618799</v>
          </cell>
          <cell r="AY123">
            <v>-247.10241519499999</v>
          </cell>
        </row>
        <row r="124">
          <cell r="X124">
            <v>-343.94433672236897</v>
          </cell>
          <cell r="Y124">
            <v>-342.38539786199999</v>
          </cell>
          <cell r="Z124">
            <v>-343.85208940012598</v>
          </cell>
          <cell r="AA124">
            <v>-342.36375177399998</v>
          </cell>
          <cell r="AD124">
            <v>-248.20468674147699</v>
          </cell>
          <cell r="AE124">
            <v>-247.117954938</v>
          </cell>
          <cell r="AF124">
            <v>-248.138797623215</v>
          </cell>
          <cell r="AG124">
            <v>-247.10237302799999</v>
          </cell>
          <cell r="AJ124">
            <v>-95.730874264300994</v>
          </cell>
          <cell r="AK124">
            <v>-95.261339621999994</v>
          </cell>
          <cell r="AL124">
            <v>-95.704437695921001</v>
          </cell>
          <cell r="AM124">
            <v>-95.255238125999995</v>
          </cell>
          <cell r="AP124">
            <v>-95.730955071175998</v>
          </cell>
          <cell r="AQ124">
            <v>-95.261358862999998</v>
          </cell>
          <cell r="AR124">
            <v>-95.704669127458999</v>
          </cell>
          <cell r="AS124">
            <v>-95.255288338</v>
          </cell>
          <cell r="AV124">
            <v>-248.20474707614599</v>
          </cell>
          <cell r="AW124">
            <v>-247.11796524499999</v>
          </cell>
          <cell r="AX124">
            <v>-248.138951219853</v>
          </cell>
          <cell r="AY124">
            <v>-247.102400622</v>
          </cell>
        </row>
        <row r="125">
          <cell r="X125">
            <v>-343.94105429278898</v>
          </cell>
          <cell r="Y125">
            <v>-342.38365267099999</v>
          </cell>
          <cell r="Z125">
            <v>-343.84880303642501</v>
          </cell>
          <cell r="AA125">
            <v>-342.36200616999997</v>
          </cell>
          <cell r="AD125">
            <v>-248.20468674147699</v>
          </cell>
          <cell r="AE125">
            <v>-247.117954938</v>
          </cell>
          <cell r="AF125">
            <v>-248.138797623215</v>
          </cell>
          <cell r="AG125">
            <v>-247.10237302799999</v>
          </cell>
          <cell r="AJ125">
            <v>-95.730874264300994</v>
          </cell>
          <cell r="AK125">
            <v>-95.261339621999994</v>
          </cell>
          <cell r="AL125">
            <v>-95.704437695921001</v>
          </cell>
          <cell r="AM125">
            <v>-95.255238125999995</v>
          </cell>
          <cell r="AP125">
            <v>-95.730916265565995</v>
          </cell>
          <cell r="AQ125">
            <v>-95.261354158000003</v>
          </cell>
          <cell r="AR125">
            <v>-95.704577195685005</v>
          </cell>
          <cell r="AS125">
            <v>-95.255274252000007</v>
          </cell>
          <cell r="AV125">
            <v>-248.20472006723301</v>
          </cell>
          <cell r="AW125">
            <v>-247.11796102599999</v>
          </cell>
          <cell r="AX125">
            <v>-248.13888004814399</v>
          </cell>
          <cell r="AY125">
            <v>-247.102391369</v>
          </cell>
        </row>
        <row r="126">
          <cell r="X126">
            <v>-343.93788463210899</v>
          </cell>
          <cell r="Y126">
            <v>-342.381395973</v>
          </cell>
          <cell r="Z126">
            <v>-343.84559918044101</v>
          </cell>
          <cell r="AA126">
            <v>-342.359731555</v>
          </cell>
          <cell r="AD126">
            <v>-248.20468674147699</v>
          </cell>
          <cell r="AE126">
            <v>-247.117954938</v>
          </cell>
          <cell r="AF126">
            <v>-248.138797623215</v>
          </cell>
          <cell r="AG126">
            <v>-247.10237302799999</v>
          </cell>
          <cell r="AJ126">
            <v>-95.730874264300994</v>
          </cell>
          <cell r="AK126">
            <v>-95.261339621999994</v>
          </cell>
          <cell r="AL126">
            <v>-95.704437695921001</v>
          </cell>
          <cell r="AM126">
            <v>-95.255238125999995</v>
          </cell>
          <cell r="AP126">
            <v>-95.730883821987007</v>
          </cell>
          <cell r="AQ126">
            <v>-95.261347764999996</v>
          </cell>
          <cell r="AR126">
            <v>-95.704494715275004</v>
          </cell>
          <cell r="AS126">
            <v>-95.255258812999998</v>
          </cell>
          <cell r="AV126">
            <v>-248.204703436378</v>
          </cell>
          <cell r="AW126">
            <v>-247.11795776299999</v>
          </cell>
          <cell r="AX126">
            <v>-248.13882655778701</v>
          </cell>
          <cell r="AY126">
            <v>-247.10237931099999</v>
          </cell>
        </row>
        <row r="127">
          <cell r="X127">
            <v>-496.421638156406</v>
          </cell>
          <cell r="Y127">
            <v>-494.23998727100002</v>
          </cell>
          <cell r="Z127">
            <v>-496.29003814893798</v>
          </cell>
          <cell r="AA127">
            <v>-494.20894050999999</v>
          </cell>
          <cell r="AD127">
            <v>-248.20457379775701</v>
          </cell>
          <cell r="AE127">
            <v>-247.117510595</v>
          </cell>
          <cell r="AF127">
            <v>-248.13864510514401</v>
          </cell>
          <cell r="AG127">
            <v>-247.10193813399999</v>
          </cell>
          <cell r="AJ127">
            <v>-248.20466171333899</v>
          </cell>
          <cell r="AK127">
            <v>-247.11786954999999</v>
          </cell>
          <cell r="AL127">
            <v>-248.13872233164901</v>
          </cell>
          <cell r="AM127">
            <v>-247.10229835800001</v>
          </cell>
          <cell r="AP127">
            <v>-248.204930171499</v>
          </cell>
          <cell r="AQ127">
            <v>-247.117911846</v>
          </cell>
          <cell r="AR127">
            <v>-248.13941589269601</v>
          </cell>
          <cell r="AS127">
            <v>-247.102424079</v>
          </cell>
          <cell r="AV127">
            <v>-248.20475063407099</v>
          </cell>
          <cell r="AW127">
            <v>-247.117541571</v>
          </cell>
          <cell r="AX127">
            <v>-248.139296781967</v>
          </cell>
          <cell r="AY127">
            <v>-247.102051738</v>
          </cell>
        </row>
        <row r="128">
          <cell r="X128">
            <v>-496.42245567601799</v>
          </cell>
          <cell r="Y128">
            <v>-494.24189015899998</v>
          </cell>
          <cell r="Z128">
            <v>-496.29082217260498</v>
          </cell>
          <cell r="AA128">
            <v>-494.21082095100002</v>
          </cell>
          <cell r="AD128">
            <v>-248.20457379775701</v>
          </cell>
          <cell r="AE128">
            <v>-247.117510595</v>
          </cell>
          <cell r="AF128">
            <v>-248.13864510514401</v>
          </cell>
          <cell r="AG128">
            <v>-247.10193813399999</v>
          </cell>
          <cell r="AJ128">
            <v>-248.20466171333899</v>
          </cell>
          <cell r="AK128">
            <v>-247.11786954999999</v>
          </cell>
          <cell r="AL128">
            <v>-248.13872233164901</v>
          </cell>
          <cell r="AM128">
            <v>-247.10229835800001</v>
          </cell>
          <cell r="AP128">
            <v>-248.204887545275</v>
          </cell>
          <cell r="AQ128">
            <v>-247.117907406</v>
          </cell>
          <cell r="AR128">
            <v>-248.139304621999</v>
          </cell>
          <cell r="AS128">
            <v>-247.10240697899999</v>
          </cell>
          <cell r="AV128">
            <v>-248.204730297922</v>
          </cell>
          <cell r="AW128">
            <v>-247.11753919099999</v>
          </cell>
          <cell r="AX128">
            <v>-248.13920553840501</v>
          </cell>
          <cell r="AY128">
            <v>-247.10203633699999</v>
          </cell>
        </row>
        <row r="129">
          <cell r="X129">
            <v>-496.42260028816702</v>
          </cell>
          <cell r="Y129">
            <v>-494.24297913700002</v>
          </cell>
          <cell r="Z129">
            <v>-496.29094337689298</v>
          </cell>
          <cell r="AA129">
            <v>-494.21189672700001</v>
          </cell>
          <cell r="AD129">
            <v>-248.20457379775701</v>
          </cell>
          <cell r="AE129">
            <v>-247.117510595</v>
          </cell>
          <cell r="AF129">
            <v>-248.13864510514401</v>
          </cell>
          <cell r="AG129">
            <v>-247.10193813399999</v>
          </cell>
          <cell r="AJ129">
            <v>-248.20466171333899</v>
          </cell>
          <cell r="AK129">
            <v>-247.11786954999999</v>
          </cell>
          <cell r="AL129">
            <v>-248.13872233164901</v>
          </cell>
          <cell r="AM129">
            <v>-247.10229835800001</v>
          </cell>
          <cell r="AP129">
            <v>-248.204852934505</v>
          </cell>
          <cell r="AQ129">
            <v>-247.11790365100001</v>
          </cell>
          <cell r="AR129">
            <v>-248.13921716540099</v>
          </cell>
          <cell r="AS129">
            <v>-247.10239346500001</v>
          </cell>
          <cell r="AV129">
            <v>-248.20470852263099</v>
          </cell>
          <cell r="AW129">
            <v>-247.11753694199999</v>
          </cell>
          <cell r="AX129">
            <v>-248.13912941094</v>
          </cell>
          <cell r="AY129">
            <v>-247.10202223300001</v>
          </cell>
        </row>
        <row r="130">
          <cell r="X130">
            <v>-496.42232327301502</v>
          </cell>
          <cell r="Y130">
            <v>-494.24351242</v>
          </cell>
          <cell r="Z130">
            <v>-496.29065393346002</v>
          </cell>
          <cell r="AA130">
            <v>-494.21242611299999</v>
          </cell>
          <cell r="AD130">
            <v>-248.20457379775701</v>
          </cell>
          <cell r="AE130">
            <v>-247.117510595</v>
          </cell>
          <cell r="AF130">
            <v>-248.13864510514401</v>
          </cell>
          <cell r="AG130">
            <v>-247.10193813399999</v>
          </cell>
          <cell r="AJ130">
            <v>-248.20466171333899</v>
          </cell>
          <cell r="AK130">
            <v>-247.11786954999999</v>
          </cell>
          <cell r="AL130">
            <v>-248.13872233164901</v>
          </cell>
          <cell r="AM130">
            <v>-247.10229835800001</v>
          </cell>
          <cell r="AP130">
            <v>-248.20482476034999</v>
          </cell>
          <cell r="AQ130">
            <v>-247.11790076099999</v>
          </cell>
          <cell r="AR130">
            <v>-248.139151621916</v>
          </cell>
          <cell r="AS130">
            <v>-247.102384519</v>
          </cell>
          <cell r="AV130">
            <v>-248.20468894758201</v>
          </cell>
          <cell r="AW130">
            <v>-247.11753446700001</v>
          </cell>
          <cell r="AX130">
            <v>-248.13906193848601</v>
          </cell>
          <cell r="AY130">
            <v>-247.102010119</v>
          </cell>
        </row>
        <row r="131">
          <cell r="X131">
            <v>-496.42177668785303</v>
          </cell>
          <cell r="Y131">
            <v>-494.24366942</v>
          </cell>
          <cell r="Z131">
            <v>-496.290098596684</v>
          </cell>
          <cell r="AA131">
            <v>-494.212584983</v>
          </cell>
          <cell r="AD131">
            <v>-248.20457379775701</v>
          </cell>
          <cell r="AE131">
            <v>-247.117510595</v>
          </cell>
          <cell r="AF131">
            <v>-248.13864510514401</v>
          </cell>
          <cell r="AG131">
            <v>-247.10193813399999</v>
          </cell>
          <cell r="AJ131">
            <v>-248.20466171333899</v>
          </cell>
          <cell r="AK131">
            <v>-247.11786954999999</v>
          </cell>
          <cell r="AL131">
            <v>-248.13872233164901</v>
          </cell>
          <cell r="AM131">
            <v>-247.10229835800001</v>
          </cell>
          <cell r="AP131">
            <v>-248.204800850601</v>
          </cell>
          <cell r="AQ131">
            <v>-247.11789834999999</v>
          </cell>
          <cell r="AR131">
            <v>-248.13909688654701</v>
          </cell>
          <cell r="AS131">
            <v>-247.102378859</v>
          </cell>
          <cell r="AV131">
            <v>-248.20467106212499</v>
          </cell>
          <cell r="AW131">
            <v>-247.11753186999999</v>
          </cell>
          <cell r="AX131">
            <v>-248.13900033903201</v>
          </cell>
          <cell r="AY131">
            <v>-247.10200034499999</v>
          </cell>
        </row>
        <row r="132">
          <cell r="X132">
            <v>-496.41944624096101</v>
          </cell>
          <cell r="Y132">
            <v>-494.24299091099999</v>
          </cell>
          <cell r="Z132">
            <v>-496.28773429299099</v>
          </cell>
          <cell r="AA132">
            <v>-494.21190680299998</v>
          </cell>
          <cell r="AD132">
            <v>-248.20457379775701</v>
          </cell>
          <cell r="AE132">
            <v>-247.117510595</v>
          </cell>
          <cell r="AF132">
            <v>-248.13864510514401</v>
          </cell>
          <cell r="AG132">
            <v>-247.10193813399999</v>
          </cell>
          <cell r="AJ132">
            <v>-248.20466171333899</v>
          </cell>
          <cell r="AK132">
            <v>-247.11786954999999</v>
          </cell>
          <cell r="AL132">
            <v>-248.13872233164901</v>
          </cell>
          <cell r="AM132">
            <v>-247.10229835800001</v>
          </cell>
          <cell r="AP132">
            <v>-248.20475299712601</v>
          </cell>
          <cell r="AQ132">
            <v>-247.11789071499999</v>
          </cell>
          <cell r="AR132">
            <v>-248.138975329804</v>
          </cell>
          <cell r="AS132">
            <v>-247.10235959100001</v>
          </cell>
          <cell r="AV132">
            <v>-248.204643264879</v>
          </cell>
          <cell r="AW132">
            <v>-247.11752527799999</v>
          </cell>
          <cell r="AX132">
            <v>-248.13887543149599</v>
          </cell>
          <cell r="AY132">
            <v>-247.10198186700001</v>
          </cell>
        </row>
        <row r="133">
          <cell r="X133">
            <v>-496.41599803133403</v>
          </cell>
          <cell r="Y133">
            <v>-494.24096940999999</v>
          </cell>
          <cell r="Z133">
            <v>-496.28423246785701</v>
          </cell>
          <cell r="AA133">
            <v>-494.20986328800001</v>
          </cell>
          <cell r="AD133">
            <v>-248.20457379775701</v>
          </cell>
          <cell r="AE133">
            <v>-247.117510595</v>
          </cell>
          <cell r="AF133">
            <v>-248.13864510514401</v>
          </cell>
          <cell r="AG133">
            <v>-247.10193813399999</v>
          </cell>
          <cell r="AJ133">
            <v>-248.20466171333899</v>
          </cell>
          <cell r="AK133">
            <v>-247.11786954999999</v>
          </cell>
          <cell r="AL133">
            <v>-248.13872233164901</v>
          </cell>
          <cell r="AM133">
            <v>-247.10229835800001</v>
          </cell>
          <cell r="AP133">
            <v>-248.20470660196801</v>
          </cell>
          <cell r="AQ133">
            <v>-247.11788372000001</v>
          </cell>
          <cell r="AR133">
            <v>-248.13885866853499</v>
          </cell>
          <cell r="AS133">
            <v>-247.10233201299999</v>
          </cell>
          <cell r="AV133">
            <v>-248.20461095315099</v>
          </cell>
          <cell r="AW133">
            <v>-247.11752018000001</v>
          </cell>
          <cell r="AX133">
            <v>-248.13877414898101</v>
          </cell>
          <cell r="AY133">
            <v>-247.10196627799999</v>
          </cell>
        </row>
        <row r="134">
          <cell r="X134">
            <v>-496.41198523990403</v>
          </cell>
          <cell r="Y134">
            <v>-494.23797129100001</v>
          </cell>
          <cell r="Z134">
            <v>-496.28017588668001</v>
          </cell>
          <cell r="AA134">
            <v>-494.20684349700002</v>
          </cell>
          <cell r="AD134">
            <v>-248.20457379775701</v>
          </cell>
          <cell r="AE134">
            <v>-247.117510595</v>
          </cell>
          <cell r="AF134">
            <v>-248.13864510514401</v>
          </cell>
          <cell r="AG134">
            <v>-247.10193813399999</v>
          </cell>
          <cell r="AJ134">
            <v>-248.20466171333899</v>
          </cell>
          <cell r="AK134">
            <v>-247.11786954999999</v>
          </cell>
          <cell r="AL134">
            <v>-248.13872233164901</v>
          </cell>
          <cell r="AM134">
            <v>-247.10229835800001</v>
          </cell>
          <cell r="AP134">
            <v>-248.20467355133701</v>
          </cell>
          <cell r="AQ134">
            <v>-247.11787537199999</v>
          </cell>
          <cell r="AR134">
            <v>-248.138763618967</v>
          </cell>
          <cell r="AS134">
            <v>-247.102311939</v>
          </cell>
          <cell r="AV134">
            <v>-248.20457367071199</v>
          </cell>
          <cell r="AW134">
            <v>-247.11751417900001</v>
          </cell>
          <cell r="AX134">
            <v>-248.13868050440999</v>
          </cell>
          <cell r="AY134">
            <v>-247.10194719699999</v>
          </cell>
        </row>
        <row r="135">
          <cell r="X135">
            <v>-324.57554105729201</v>
          </cell>
          <cell r="Y135">
            <v>-323.18735322800001</v>
          </cell>
          <cell r="Z135">
            <v>-324.48778636567602</v>
          </cell>
          <cell r="AA135">
            <v>-323.16637717100002</v>
          </cell>
          <cell r="AD135">
            <v>-248.20472712275301</v>
          </cell>
          <cell r="AE135">
            <v>-247.11785922000001</v>
          </cell>
          <cell r="AF135">
            <v>-248.13876864953701</v>
          </cell>
          <cell r="AG135">
            <v>-247.102278133</v>
          </cell>
          <cell r="AJ135">
            <v>-76.363472492854996</v>
          </cell>
          <cell r="AK135">
            <v>-76.065758596999999</v>
          </cell>
          <cell r="AL135">
            <v>-76.341515787429998</v>
          </cell>
          <cell r="AM135">
            <v>-76.060310150000007</v>
          </cell>
          <cell r="AP135">
            <v>-76.363695438039997</v>
          </cell>
          <cell r="AQ135">
            <v>-76.065799299999995</v>
          </cell>
          <cell r="AR135">
            <v>-76.342045329268004</v>
          </cell>
          <cell r="AS135">
            <v>-76.060411997000003</v>
          </cell>
          <cell r="AV135">
            <v>-248.20480472934301</v>
          </cell>
          <cell r="AW135">
            <v>-247.117869958</v>
          </cell>
          <cell r="AX135">
            <v>-248.139084647136</v>
          </cell>
          <cell r="AY135">
            <v>-247.102326643</v>
          </cell>
        </row>
        <row r="136">
          <cell r="X136">
            <v>-324.57612244037398</v>
          </cell>
          <cell r="Y136">
            <v>-323.18859033199999</v>
          </cell>
          <cell r="Z136">
            <v>-324.48837001910903</v>
          </cell>
          <cell r="AA136">
            <v>-323.16760812699999</v>
          </cell>
          <cell r="AD136">
            <v>-248.20472712275301</v>
          </cell>
          <cell r="AE136">
            <v>-247.11785922000001</v>
          </cell>
          <cell r="AF136">
            <v>-248.13876864953701</v>
          </cell>
          <cell r="AG136">
            <v>-247.102278133</v>
          </cell>
          <cell r="AJ136">
            <v>-76.363472492854996</v>
          </cell>
          <cell r="AK136">
            <v>-76.065758596999999</v>
          </cell>
          <cell r="AL136">
            <v>-76.341515787429998</v>
          </cell>
          <cell r="AM136">
            <v>-76.060310150000007</v>
          </cell>
          <cell r="AP136">
            <v>-76.363663887130997</v>
          </cell>
          <cell r="AQ136">
            <v>-76.065795327000004</v>
          </cell>
          <cell r="AR136">
            <v>-76.341978461782006</v>
          </cell>
          <cell r="AS136">
            <v>-76.060403316999995</v>
          </cell>
          <cell r="AV136">
            <v>-248.20479243269199</v>
          </cell>
          <cell r="AW136">
            <v>-247.11786904300001</v>
          </cell>
          <cell r="AX136">
            <v>-248.139038008368</v>
          </cell>
          <cell r="AY136">
            <v>-247.102317949</v>
          </cell>
        </row>
        <row r="137">
          <cell r="X137">
            <v>-324.576208577778</v>
          </cell>
          <cell r="Y137">
            <v>-323.18922511699998</v>
          </cell>
          <cell r="Z137">
            <v>-324.48846861202298</v>
          </cell>
          <cell r="AA137">
            <v>-323.16824394600002</v>
          </cell>
          <cell r="AD137">
            <v>-248.20472712275301</v>
          </cell>
          <cell r="AE137">
            <v>-247.11785922000001</v>
          </cell>
          <cell r="AF137">
            <v>-248.13876864953701</v>
          </cell>
          <cell r="AG137">
            <v>-247.102278133</v>
          </cell>
          <cell r="AJ137">
            <v>-76.363472492854996</v>
          </cell>
          <cell r="AK137">
            <v>-76.065758596999999</v>
          </cell>
          <cell r="AL137">
            <v>-76.341515787429998</v>
          </cell>
          <cell r="AM137">
            <v>-76.060310150000007</v>
          </cell>
          <cell r="AP137">
            <v>-76.363637998166993</v>
          </cell>
          <cell r="AQ137">
            <v>-76.065791920999999</v>
          </cell>
          <cell r="AR137">
            <v>-76.34192477373</v>
          </cell>
          <cell r="AS137">
            <v>-76.060397640999994</v>
          </cell>
          <cell r="AV137">
            <v>-248.204787382501</v>
          </cell>
          <cell r="AW137">
            <v>-247.117868214</v>
          </cell>
          <cell r="AX137">
            <v>-248.13899425458399</v>
          </cell>
          <cell r="AY137">
            <v>-247.10231030700001</v>
          </cell>
        </row>
        <row r="138">
          <cell r="X138">
            <v>-324.576005917891</v>
          </cell>
          <cell r="Y138">
            <v>-323.18946748000002</v>
          </cell>
          <cell r="Z138">
            <v>-324.48824500815601</v>
          </cell>
          <cell r="AA138">
            <v>-323.168491281</v>
          </cell>
          <cell r="AD138">
            <v>-248.20472712275301</v>
          </cell>
          <cell r="AE138">
            <v>-247.11785922000001</v>
          </cell>
          <cell r="AF138">
            <v>-248.13876864953701</v>
          </cell>
          <cell r="AG138">
            <v>-247.102278133</v>
          </cell>
          <cell r="AJ138">
            <v>-76.363472492854996</v>
          </cell>
          <cell r="AK138">
            <v>-76.065758596999999</v>
          </cell>
          <cell r="AL138">
            <v>-76.341515787429998</v>
          </cell>
          <cell r="AM138">
            <v>-76.060310150000007</v>
          </cell>
          <cell r="AP138">
            <v>-76.363616065163995</v>
          </cell>
          <cell r="AQ138">
            <v>-76.065788553999994</v>
          </cell>
          <cell r="AR138">
            <v>-76.341881780709997</v>
          </cell>
          <cell r="AS138">
            <v>-76.060393684000005</v>
          </cell>
          <cell r="AV138">
            <v>-248.20477785828999</v>
          </cell>
          <cell r="AW138">
            <v>-247.11786739199999</v>
          </cell>
          <cell r="AX138">
            <v>-248.13895281591601</v>
          </cell>
          <cell r="AY138">
            <v>-247.102304226</v>
          </cell>
        </row>
        <row r="139">
          <cell r="X139">
            <v>-324.575574642856</v>
          </cell>
          <cell r="Y139">
            <v>-323.18945904999998</v>
          </cell>
          <cell r="Z139">
            <v>-324.48781421280199</v>
          </cell>
          <cell r="AA139">
            <v>-323.16848753400001</v>
          </cell>
          <cell r="AD139">
            <v>-248.20472712275301</v>
          </cell>
          <cell r="AE139">
            <v>-247.11785922000001</v>
          </cell>
          <cell r="AF139">
            <v>-248.13876864953701</v>
          </cell>
          <cell r="AG139">
            <v>-247.102278133</v>
          </cell>
          <cell r="AJ139">
            <v>-76.363472492854996</v>
          </cell>
          <cell r="AK139">
            <v>-76.065758596999999</v>
          </cell>
          <cell r="AL139">
            <v>-76.341515787429998</v>
          </cell>
          <cell r="AM139">
            <v>-76.060310150000007</v>
          </cell>
          <cell r="AP139">
            <v>-76.363598906652996</v>
          </cell>
          <cell r="AQ139">
            <v>-76.065785357999999</v>
          </cell>
          <cell r="AR139">
            <v>-76.341845583885004</v>
          </cell>
          <cell r="AS139">
            <v>-76.060389548000003</v>
          </cell>
          <cell r="AV139">
            <v>-248.204767776571</v>
          </cell>
          <cell r="AW139">
            <v>-247.11786654299999</v>
          </cell>
          <cell r="AX139">
            <v>-248.13890844321401</v>
          </cell>
          <cell r="AY139">
            <v>-247.10229984099999</v>
          </cell>
        </row>
        <row r="140">
          <cell r="X140">
            <v>-324.57412826989702</v>
          </cell>
          <cell r="Y140">
            <v>-323.18875204400001</v>
          </cell>
          <cell r="Z140">
            <v>-324.48635150765199</v>
          </cell>
          <cell r="AA140">
            <v>-323.16777957599999</v>
          </cell>
          <cell r="AD140">
            <v>-248.20472712275301</v>
          </cell>
          <cell r="AE140">
            <v>-247.11785922000001</v>
          </cell>
          <cell r="AF140">
            <v>-248.13876864953701</v>
          </cell>
          <cell r="AG140">
            <v>-247.102278133</v>
          </cell>
          <cell r="AJ140">
            <v>-76.363472492854996</v>
          </cell>
          <cell r="AK140">
            <v>-76.065758596999999</v>
          </cell>
          <cell r="AL140">
            <v>-76.341515787429998</v>
          </cell>
          <cell r="AM140">
            <v>-76.060310150000007</v>
          </cell>
          <cell r="AP140">
            <v>-76.363562977271997</v>
          </cell>
          <cell r="AQ140">
            <v>-76.065779444</v>
          </cell>
          <cell r="AR140">
            <v>-76.341763070305007</v>
          </cell>
          <cell r="AS140">
            <v>-76.060372760999996</v>
          </cell>
          <cell r="AV140">
            <v>-248.20475240232301</v>
          </cell>
          <cell r="AW140">
            <v>-247.11786409000001</v>
          </cell>
          <cell r="AX140">
            <v>-248.138852733649</v>
          </cell>
          <cell r="AY140">
            <v>-247.102293691</v>
          </cell>
        </row>
        <row r="141">
          <cell r="X141">
            <v>-324.57202066989998</v>
          </cell>
          <cell r="Y141">
            <v>-323.18725484100003</v>
          </cell>
          <cell r="Z141">
            <v>-324.48422524313798</v>
          </cell>
          <cell r="AA141">
            <v>-323.16626998999999</v>
          </cell>
          <cell r="AD141">
            <v>-248.20472712275301</v>
          </cell>
          <cell r="AE141">
            <v>-247.11785922000001</v>
          </cell>
          <cell r="AF141">
            <v>-248.13876864953701</v>
          </cell>
          <cell r="AG141">
            <v>-247.102278133</v>
          </cell>
          <cell r="AJ141">
            <v>-76.363472492854996</v>
          </cell>
          <cell r="AK141">
            <v>-76.065758596999999</v>
          </cell>
          <cell r="AL141">
            <v>-76.341515787429998</v>
          </cell>
          <cell r="AM141">
            <v>-76.060310150000007</v>
          </cell>
          <cell r="AP141">
            <v>-76.363526509167997</v>
          </cell>
          <cell r="AQ141">
            <v>-76.065774153999996</v>
          </cell>
          <cell r="AR141">
            <v>-76.341680795220995</v>
          </cell>
          <cell r="AS141">
            <v>-76.060354769</v>
          </cell>
          <cell r="AV141">
            <v>-248.20473970122001</v>
          </cell>
          <cell r="AW141">
            <v>-247.11786226800001</v>
          </cell>
          <cell r="AX141">
            <v>-248.13881578209001</v>
          </cell>
          <cell r="AY141">
            <v>-247.10228790400001</v>
          </cell>
        </row>
        <row r="142">
          <cell r="X142">
            <v>-324.56999529001098</v>
          </cell>
          <cell r="Y142">
            <v>-323.185481939</v>
          </cell>
          <cell r="Z142">
            <v>-324.48215898878999</v>
          </cell>
          <cell r="AA142">
            <v>-323.16448239200002</v>
          </cell>
          <cell r="AD142">
            <v>-248.20472712275301</v>
          </cell>
          <cell r="AE142">
            <v>-247.11785922000001</v>
          </cell>
          <cell r="AF142">
            <v>-248.13876864953701</v>
          </cell>
          <cell r="AG142">
            <v>-247.102278133</v>
          </cell>
          <cell r="AJ142">
            <v>-76.363472492854996</v>
          </cell>
          <cell r="AK142">
            <v>-76.065758596999999</v>
          </cell>
          <cell r="AL142">
            <v>-76.341515787429998</v>
          </cell>
          <cell r="AM142">
            <v>-76.060310150000007</v>
          </cell>
          <cell r="AP142">
            <v>-76.363496788261997</v>
          </cell>
          <cell r="AQ142">
            <v>-76.065767660999995</v>
          </cell>
          <cell r="AR142">
            <v>-76.341603714493999</v>
          </cell>
          <cell r="AS142">
            <v>-76.060339752999994</v>
          </cell>
          <cell r="AV142">
            <v>-248.20472590328001</v>
          </cell>
          <cell r="AW142">
            <v>-247.11786002100001</v>
          </cell>
          <cell r="AX142">
            <v>-248.13878812839101</v>
          </cell>
          <cell r="AY142">
            <v>-247.10228144199999</v>
          </cell>
        </row>
        <row r="143">
          <cell r="X143">
            <v>-828.64131246231796</v>
          </cell>
          <cell r="Y143">
            <v>-825.31240613600005</v>
          </cell>
          <cell r="Z143">
            <v>-828.42804234058099</v>
          </cell>
          <cell r="AA143">
            <v>-825.26168651299997</v>
          </cell>
          <cell r="AD143">
            <v>-414.30846389720602</v>
          </cell>
          <cell r="AE143">
            <v>-412.648098264</v>
          </cell>
          <cell r="AF143">
            <v>-414.201645119685</v>
          </cell>
          <cell r="AG143">
            <v>-412.62262860999999</v>
          </cell>
          <cell r="AJ143">
            <v>-414.30865289975799</v>
          </cell>
          <cell r="AK143">
            <v>-412.64835801599997</v>
          </cell>
          <cell r="AL143">
            <v>-414.20182989361899</v>
          </cell>
          <cell r="AM143">
            <v>-412.62289674900001</v>
          </cell>
          <cell r="AP143">
            <v>-414.30906004319399</v>
          </cell>
          <cell r="AQ143">
            <v>-412.64841363099998</v>
          </cell>
          <cell r="AR143">
            <v>-414.20303876438498</v>
          </cell>
          <cell r="AS143">
            <v>-412.62311855399997</v>
          </cell>
          <cell r="AV143">
            <v>-414.30892702314799</v>
          </cell>
          <cell r="AW143">
            <v>-412.64815744600003</v>
          </cell>
          <cell r="AX143">
            <v>-414.202911485485</v>
          </cell>
          <cell r="AY143">
            <v>-412.622870664</v>
          </cell>
        </row>
        <row r="144">
          <cell r="X144">
            <v>-828.64318605328299</v>
          </cell>
          <cell r="Y144">
            <v>-825.31557779900004</v>
          </cell>
          <cell r="Z144">
            <v>-828.42992338887996</v>
          </cell>
          <cell r="AA144">
            <v>-825.26480703799996</v>
          </cell>
          <cell r="AD144">
            <v>-414.30846389720602</v>
          </cell>
          <cell r="AE144">
            <v>-412.648098264</v>
          </cell>
          <cell r="AF144">
            <v>-414.201645119685</v>
          </cell>
          <cell r="AG144">
            <v>-412.62262860999999</v>
          </cell>
          <cell r="AJ144">
            <v>-414.30865289975799</v>
          </cell>
          <cell r="AK144">
            <v>-412.64835801599997</v>
          </cell>
          <cell r="AL144">
            <v>-414.20182989361899</v>
          </cell>
          <cell r="AM144">
            <v>-412.62289674900001</v>
          </cell>
          <cell r="AP144">
            <v>-414.30899344931998</v>
          </cell>
          <cell r="AQ144">
            <v>-412.64841009000003</v>
          </cell>
          <cell r="AR144">
            <v>-414.20288622604602</v>
          </cell>
          <cell r="AS144">
            <v>-412.62309245500001</v>
          </cell>
          <cell r="AV144">
            <v>-414.308861551544</v>
          </cell>
          <cell r="AW144">
            <v>-412.648153552</v>
          </cell>
          <cell r="AX144">
            <v>-414.20275754016399</v>
          </cell>
          <cell r="AY144">
            <v>-412.62284246600001</v>
          </cell>
        </row>
        <row r="145">
          <cell r="X145">
            <v>-828.64365236847402</v>
          </cell>
          <cell r="Y145">
            <v>-825.31713953500002</v>
          </cell>
          <cell r="Z145">
            <v>-828.43036548261102</v>
          </cell>
          <cell r="AA145">
            <v>-825.266324618</v>
          </cell>
          <cell r="AD145">
            <v>-414.30846389720602</v>
          </cell>
          <cell r="AE145">
            <v>-412.648098264</v>
          </cell>
          <cell r="AF145">
            <v>-414.201645119685</v>
          </cell>
          <cell r="AG145">
            <v>-412.62262860999999</v>
          </cell>
          <cell r="AJ145">
            <v>-414.30865289975799</v>
          </cell>
          <cell r="AK145">
            <v>-412.64835801599997</v>
          </cell>
          <cell r="AL145">
            <v>-414.20182989361899</v>
          </cell>
          <cell r="AM145">
            <v>-412.62289674900001</v>
          </cell>
          <cell r="AP145">
            <v>-414.30894908327298</v>
          </cell>
          <cell r="AQ145">
            <v>-412.64840593000002</v>
          </cell>
          <cell r="AR145">
            <v>-414.20275996959202</v>
          </cell>
          <cell r="AS145">
            <v>-412.62306757099998</v>
          </cell>
          <cell r="AV145">
            <v>-414.30880997796601</v>
          </cell>
          <cell r="AW145">
            <v>-412.64814921800001</v>
          </cell>
          <cell r="AX145">
            <v>-414.202606004975</v>
          </cell>
          <cell r="AY145">
            <v>-412.622815215</v>
          </cell>
        </row>
        <row r="146">
          <cell r="X146">
            <v>-828.64319399085196</v>
          </cell>
          <cell r="Y146">
            <v>-825.31760557999996</v>
          </cell>
          <cell r="Z146">
            <v>-828.42986440943503</v>
          </cell>
          <cell r="AA146">
            <v>-825.26675940200005</v>
          </cell>
          <cell r="AD146">
            <v>-414.30846389720602</v>
          </cell>
          <cell r="AE146">
            <v>-412.648098264</v>
          </cell>
          <cell r="AF146">
            <v>-414.201645119685</v>
          </cell>
          <cell r="AG146">
            <v>-412.62262860999999</v>
          </cell>
          <cell r="AJ146">
            <v>-414.30865289975799</v>
          </cell>
          <cell r="AK146">
            <v>-412.64835801599997</v>
          </cell>
          <cell r="AL146">
            <v>-414.20182989361899</v>
          </cell>
          <cell r="AM146">
            <v>-412.62289674900001</v>
          </cell>
          <cell r="AP146">
            <v>-414.30890918428003</v>
          </cell>
          <cell r="AQ146">
            <v>-412.64840207899999</v>
          </cell>
          <cell r="AR146">
            <v>-414.20264056651303</v>
          </cell>
          <cell r="AS146">
            <v>-412.623044687</v>
          </cell>
          <cell r="AV146">
            <v>-414.30876613135598</v>
          </cell>
          <cell r="AW146">
            <v>-412.64814456300002</v>
          </cell>
          <cell r="AX146">
            <v>-414.20247923704602</v>
          </cell>
          <cell r="AY146">
            <v>-412.62278992199998</v>
          </cell>
        </row>
        <row r="147">
          <cell r="X147">
            <v>-828.64210188845698</v>
          </cell>
          <cell r="Y147">
            <v>-825.31734007</v>
          </cell>
          <cell r="Z147">
            <v>-828.42876772090301</v>
          </cell>
          <cell r="AA147">
            <v>-825.26647977000005</v>
          </cell>
          <cell r="AD147">
            <v>-414.30846389720602</v>
          </cell>
          <cell r="AE147">
            <v>-412.648098264</v>
          </cell>
          <cell r="AF147">
            <v>-414.201645119685</v>
          </cell>
          <cell r="AG147">
            <v>-412.62262860999999</v>
          </cell>
          <cell r="AJ147">
            <v>-414.30865289975799</v>
          </cell>
          <cell r="AK147">
            <v>-412.64835801599997</v>
          </cell>
          <cell r="AL147">
            <v>-414.20182989361899</v>
          </cell>
          <cell r="AM147">
            <v>-412.62289674900001</v>
          </cell>
          <cell r="AP147">
            <v>-414.308874623375</v>
          </cell>
          <cell r="AQ147">
            <v>-412.64839827899999</v>
          </cell>
          <cell r="AR147">
            <v>-414.20253177842301</v>
          </cell>
          <cell r="AS147">
            <v>-412.62302598700001</v>
          </cell>
          <cell r="AV147">
            <v>-414.308718213482</v>
          </cell>
          <cell r="AW147">
            <v>-412.64814036000001</v>
          </cell>
          <cell r="AX147">
            <v>-414.20236090781901</v>
          </cell>
          <cell r="AY147">
            <v>-412.62276902799999</v>
          </cell>
        </row>
        <row r="148">
          <cell r="X148">
            <v>-828.63738310823999</v>
          </cell>
          <cell r="Y148">
            <v>-825.31441835099997</v>
          </cell>
          <cell r="Z148">
            <v>-828.42400438432196</v>
          </cell>
          <cell r="AA148">
            <v>-825.26357934500004</v>
          </cell>
          <cell r="AD148">
            <v>-414.30846389720602</v>
          </cell>
          <cell r="AE148">
            <v>-412.648098264</v>
          </cell>
          <cell r="AF148">
            <v>-414.201645119685</v>
          </cell>
          <cell r="AG148">
            <v>-412.62262860999999</v>
          </cell>
          <cell r="AJ148">
            <v>-414.30865289975799</v>
          </cell>
          <cell r="AK148">
            <v>-412.64835801599997</v>
          </cell>
          <cell r="AL148">
            <v>-414.20182989361899</v>
          </cell>
          <cell r="AM148">
            <v>-412.62289674900001</v>
          </cell>
          <cell r="AP148">
            <v>-414.308796387043</v>
          </cell>
          <cell r="AQ148">
            <v>-412.64838489900001</v>
          </cell>
          <cell r="AR148">
            <v>-414.20228569113198</v>
          </cell>
          <cell r="AS148">
            <v>-412.62298841900002</v>
          </cell>
          <cell r="AV148">
            <v>-414.30863470140298</v>
          </cell>
          <cell r="AW148">
            <v>-412.64812772800002</v>
          </cell>
          <cell r="AX148">
            <v>-414.20211769393899</v>
          </cell>
          <cell r="AY148">
            <v>-412.62273128499999</v>
          </cell>
        </row>
        <row r="149">
          <cell r="X149">
            <v>-828.62993195941203</v>
          </cell>
          <cell r="Y149">
            <v>-825.30852889799996</v>
          </cell>
          <cell r="Z149">
            <v>-828.41644518572002</v>
          </cell>
          <cell r="AA149">
            <v>-825.25767226799996</v>
          </cell>
          <cell r="AD149">
            <v>-414.30846389720602</v>
          </cell>
          <cell r="AE149">
            <v>-412.648098264</v>
          </cell>
          <cell r="AF149">
            <v>-414.201645119685</v>
          </cell>
          <cell r="AG149">
            <v>-412.62262860999999</v>
          </cell>
          <cell r="AJ149">
            <v>-414.30865289975799</v>
          </cell>
          <cell r="AK149">
            <v>-412.64835801599997</v>
          </cell>
          <cell r="AL149">
            <v>-414.20182989361899</v>
          </cell>
          <cell r="AM149">
            <v>-412.62289674900001</v>
          </cell>
          <cell r="AP149">
            <v>-414.30872828105697</v>
          </cell>
          <cell r="AQ149">
            <v>-412.64837682400002</v>
          </cell>
          <cell r="AR149">
            <v>-414.20207162154799</v>
          </cell>
          <cell r="AS149">
            <v>-412.62294572799999</v>
          </cell>
          <cell r="AV149">
            <v>-414.30856563154498</v>
          </cell>
          <cell r="AW149">
            <v>-412.648116496</v>
          </cell>
          <cell r="AX149">
            <v>-414.201886519536</v>
          </cell>
          <cell r="AY149">
            <v>-412.62268236400001</v>
          </cell>
        </row>
        <row r="150">
          <cell r="X150">
            <v>-828.62223980384897</v>
          </cell>
          <cell r="Y150">
            <v>-825.30165932199998</v>
          </cell>
          <cell r="Z150">
            <v>-828.40871105665894</v>
          </cell>
          <cell r="AA150">
            <v>-825.25076875399998</v>
          </cell>
          <cell r="AD150">
            <v>-414.30846389720602</v>
          </cell>
          <cell r="AE150">
            <v>-412.648098264</v>
          </cell>
          <cell r="AF150">
            <v>-414.201645119685</v>
          </cell>
          <cell r="AG150">
            <v>-412.62262860999999</v>
          </cell>
          <cell r="AJ150">
            <v>-414.30865289975799</v>
          </cell>
          <cell r="AK150">
            <v>-412.64835801599997</v>
          </cell>
          <cell r="AL150">
            <v>-414.20182989361899</v>
          </cell>
          <cell r="AM150">
            <v>-412.62289674900001</v>
          </cell>
          <cell r="AP150">
            <v>-414.30866984878799</v>
          </cell>
          <cell r="AQ150">
            <v>-412.64836248500001</v>
          </cell>
          <cell r="AR150">
            <v>-414.20193134354002</v>
          </cell>
          <cell r="AS150">
            <v>-412.622917761</v>
          </cell>
          <cell r="AV150">
            <v>-414.308508053884</v>
          </cell>
          <cell r="AW150">
            <v>-412.64810417899997</v>
          </cell>
          <cell r="AX150">
            <v>-414.20173865627203</v>
          </cell>
          <cell r="AY150">
            <v>-412.62265103800001</v>
          </cell>
        </row>
        <row r="151">
          <cell r="X151">
            <v>-324.281558070904</v>
          </cell>
          <cell r="Y151">
            <v>-322.863406505</v>
          </cell>
          <cell r="Z151">
            <v>-324.19734689095401</v>
          </cell>
          <cell r="AA151">
            <v>-322.84390273999998</v>
          </cell>
          <cell r="AD151">
            <v>-76.363334625190006</v>
          </cell>
          <cell r="AE151">
            <v>-76.065207302000005</v>
          </cell>
          <cell r="AF151">
            <v>-76.341427955978006</v>
          </cell>
          <cell r="AG151">
            <v>-76.059782398999999</v>
          </cell>
          <cell r="AJ151">
            <v>-247.90796426762299</v>
          </cell>
          <cell r="AK151">
            <v>-246.79288938100001</v>
          </cell>
          <cell r="AL151">
            <v>-247.84542981174101</v>
          </cell>
          <cell r="AM151">
            <v>-246.778708249</v>
          </cell>
          <cell r="AP151">
            <v>-247.9081534691</v>
          </cell>
          <cell r="AQ151">
            <v>-246.792910603</v>
          </cell>
          <cell r="AR151">
            <v>-247.84587789555599</v>
          </cell>
          <cell r="AS151">
            <v>-246.77878281599999</v>
          </cell>
          <cell r="AV151">
            <v>-76.363574453146001</v>
          </cell>
          <cell r="AW151">
            <v>-76.065254921000005</v>
          </cell>
          <cell r="AX151">
            <v>-76.342115629736</v>
          </cell>
          <cell r="AY151">
            <v>-76.059908961999994</v>
          </cell>
        </row>
        <row r="152">
          <cell r="X152">
            <v>-324.28213368768201</v>
          </cell>
          <cell r="Y152">
            <v>-322.86477783200002</v>
          </cell>
          <cell r="Z152">
            <v>-324.19792460123301</v>
          </cell>
          <cell r="AA152">
            <v>-322.84525836</v>
          </cell>
          <cell r="AD152">
            <v>-76.363334625190006</v>
          </cell>
          <cell r="AE152">
            <v>-76.065207302000005</v>
          </cell>
          <cell r="AF152">
            <v>-76.341427955978006</v>
          </cell>
          <cell r="AG152">
            <v>-76.059782398999999</v>
          </cell>
          <cell r="AJ152">
            <v>-247.90796426762299</v>
          </cell>
          <cell r="AK152">
            <v>-246.79288938100001</v>
          </cell>
          <cell r="AL152">
            <v>-247.84542981174101</v>
          </cell>
          <cell r="AM152">
            <v>-246.778708249</v>
          </cell>
          <cell r="AP152">
            <v>-247.90812099729399</v>
          </cell>
          <cell r="AQ152">
            <v>-246.79290875000001</v>
          </cell>
          <cell r="AR152">
            <v>-247.84580607322701</v>
          </cell>
          <cell r="AS152">
            <v>-246.77877492900001</v>
          </cell>
          <cell r="AV152">
            <v>-76.363545307980999</v>
          </cell>
          <cell r="AW152">
            <v>-76.065251954000004</v>
          </cell>
          <cell r="AX152">
            <v>-76.342040787128994</v>
          </cell>
          <cell r="AY152">
            <v>-76.059894990000004</v>
          </cell>
        </row>
        <row r="153">
          <cell r="X153">
            <v>-324.28215617655098</v>
          </cell>
          <cell r="Y153">
            <v>-322.86544105799999</v>
          </cell>
          <cell r="Z153">
            <v>-324.19793962141398</v>
          </cell>
          <cell r="AA153">
            <v>-322.845906754</v>
          </cell>
          <cell r="AD153">
            <v>-76.363334625190006</v>
          </cell>
          <cell r="AE153">
            <v>-76.065207302000005</v>
          </cell>
          <cell r="AF153">
            <v>-76.341427955978006</v>
          </cell>
          <cell r="AG153">
            <v>-76.059782398999999</v>
          </cell>
          <cell r="AJ153">
            <v>-247.90796426762299</v>
          </cell>
          <cell r="AK153">
            <v>-246.79288938100001</v>
          </cell>
          <cell r="AL153">
            <v>-247.84542981174101</v>
          </cell>
          <cell r="AM153">
            <v>-246.778708249</v>
          </cell>
          <cell r="AP153">
            <v>-247.90809332781899</v>
          </cell>
          <cell r="AQ153">
            <v>-246.79290669</v>
          </cell>
          <cell r="AR153">
            <v>-247.845745539316</v>
          </cell>
          <cell r="AS153">
            <v>-246.77876667999999</v>
          </cell>
          <cell r="AV153">
            <v>-76.363518641987994</v>
          </cell>
          <cell r="AW153">
            <v>-76.065248925999995</v>
          </cell>
          <cell r="AX153">
            <v>-76.341973450167004</v>
          </cell>
          <cell r="AY153">
            <v>-76.059881915999995</v>
          </cell>
        </row>
        <row r="154">
          <cell r="X154">
            <v>-324.28180384732298</v>
          </cell>
          <cell r="Y154">
            <v>-322.86563664400001</v>
          </cell>
          <cell r="Z154">
            <v>-324.19757008478598</v>
          </cell>
          <cell r="AA154">
            <v>-322.84609075899999</v>
          </cell>
          <cell r="AD154">
            <v>-76.363334625190006</v>
          </cell>
          <cell r="AE154">
            <v>-76.065207302000005</v>
          </cell>
          <cell r="AF154">
            <v>-76.341427955978006</v>
          </cell>
          <cell r="AG154">
            <v>-76.059782398999999</v>
          </cell>
          <cell r="AJ154">
            <v>-247.90796426762299</v>
          </cell>
          <cell r="AK154">
            <v>-246.79288938100001</v>
          </cell>
          <cell r="AL154">
            <v>-247.84542981174101</v>
          </cell>
          <cell r="AM154">
            <v>-246.778708249</v>
          </cell>
          <cell r="AP154">
            <v>-247.908072812082</v>
          </cell>
          <cell r="AQ154">
            <v>-246.79290479400001</v>
          </cell>
          <cell r="AR154">
            <v>-247.84569281824199</v>
          </cell>
          <cell r="AS154">
            <v>-246.77875843699999</v>
          </cell>
          <cell r="AV154">
            <v>-76.363496803678999</v>
          </cell>
          <cell r="AW154">
            <v>-76.065246005000006</v>
          </cell>
          <cell r="AX154">
            <v>-76.341911816720994</v>
          </cell>
          <cell r="AY154">
            <v>-76.059870516999993</v>
          </cell>
        </row>
        <row r="155">
          <cell r="X155">
            <v>-324.28123602769199</v>
          </cell>
          <cell r="Y155">
            <v>-322.86553044200002</v>
          </cell>
          <cell r="Z155">
            <v>-324.19698617272599</v>
          </cell>
          <cell r="AA155">
            <v>-322.84597777699997</v>
          </cell>
          <cell r="AD155">
            <v>-76.363334625190006</v>
          </cell>
          <cell r="AE155">
            <v>-76.065207302000005</v>
          </cell>
          <cell r="AF155">
            <v>-76.341427955978006</v>
          </cell>
          <cell r="AG155">
            <v>-76.059782398999999</v>
          </cell>
          <cell r="AJ155">
            <v>-247.90796426762299</v>
          </cell>
          <cell r="AK155">
            <v>-246.79288938100001</v>
          </cell>
          <cell r="AL155">
            <v>-247.84542981174101</v>
          </cell>
          <cell r="AM155">
            <v>-246.778708249</v>
          </cell>
          <cell r="AP155">
            <v>-247.90805621658001</v>
          </cell>
          <cell r="AQ155">
            <v>-246.792903201</v>
          </cell>
          <cell r="AR155">
            <v>-247.84564934054501</v>
          </cell>
          <cell r="AS155">
            <v>-246.77875142799999</v>
          </cell>
          <cell r="AV155">
            <v>-76.363477794307002</v>
          </cell>
          <cell r="AW155">
            <v>-76.065243202000005</v>
          </cell>
          <cell r="AX155">
            <v>-76.341856824323003</v>
          </cell>
          <cell r="AY155">
            <v>-76.059861249999997</v>
          </cell>
        </row>
        <row r="156">
          <cell r="X156">
            <v>-324.27910236689598</v>
          </cell>
          <cell r="Y156">
            <v>-322.86439005800003</v>
          </cell>
          <cell r="Z156">
            <v>-324.19480789770199</v>
          </cell>
          <cell r="AA156">
            <v>-322.844837278</v>
          </cell>
          <cell r="AD156">
            <v>-76.363334625190006</v>
          </cell>
          <cell r="AE156">
            <v>-76.065207302000005</v>
          </cell>
          <cell r="AF156">
            <v>-76.341427955978006</v>
          </cell>
          <cell r="AG156">
            <v>-76.059782398999999</v>
          </cell>
          <cell r="AJ156">
            <v>-247.90796426762299</v>
          </cell>
          <cell r="AK156">
            <v>-246.79288938100001</v>
          </cell>
          <cell r="AL156">
            <v>-247.84542981174101</v>
          </cell>
          <cell r="AM156">
            <v>-246.778708249</v>
          </cell>
          <cell r="AP156">
            <v>-247.908021935422</v>
          </cell>
          <cell r="AQ156">
            <v>-246.79289875200001</v>
          </cell>
          <cell r="AR156">
            <v>-247.84556198198899</v>
          </cell>
          <cell r="AS156">
            <v>-246.77873975899999</v>
          </cell>
          <cell r="AV156">
            <v>-76.363435988421998</v>
          </cell>
          <cell r="AW156">
            <v>-76.065236134000003</v>
          </cell>
          <cell r="AX156">
            <v>-76.341714999556004</v>
          </cell>
          <cell r="AY156">
            <v>-76.059843586</v>
          </cell>
        </row>
        <row r="157">
          <cell r="X157">
            <v>-324.27600552482602</v>
          </cell>
          <cell r="Y157">
            <v>-322.86221702199998</v>
          </cell>
          <cell r="Z157">
            <v>-324.19167194939098</v>
          </cell>
          <cell r="AA157">
            <v>-322.84265505600001</v>
          </cell>
          <cell r="AD157">
            <v>-76.363334625190006</v>
          </cell>
          <cell r="AE157">
            <v>-76.065207302000005</v>
          </cell>
          <cell r="AF157">
            <v>-76.341427955978006</v>
          </cell>
          <cell r="AG157">
            <v>-76.059782398999999</v>
          </cell>
          <cell r="AJ157">
            <v>-247.90796426762299</v>
          </cell>
          <cell r="AK157">
            <v>-246.79288938100001</v>
          </cell>
          <cell r="AL157">
            <v>-247.84542981174101</v>
          </cell>
          <cell r="AM157">
            <v>-246.778708249</v>
          </cell>
          <cell r="AP157">
            <v>-247.90799128574301</v>
          </cell>
          <cell r="AQ157">
            <v>-246.79289505700001</v>
          </cell>
          <cell r="AR157">
            <v>-247.845483626684</v>
          </cell>
          <cell r="AS157">
            <v>-246.778723735</v>
          </cell>
          <cell r="AV157">
            <v>-76.363393843241994</v>
          </cell>
          <cell r="AW157">
            <v>-76.065228273000002</v>
          </cell>
          <cell r="AX157">
            <v>-76.341595762384998</v>
          </cell>
          <cell r="AY157">
            <v>-76.059825305999993</v>
          </cell>
        </row>
        <row r="158">
          <cell r="X158">
            <v>-324.27317289683299</v>
          </cell>
          <cell r="Y158">
            <v>-322.85986304300002</v>
          </cell>
          <cell r="Z158">
            <v>-324.188762518999</v>
          </cell>
          <cell r="AA158">
            <v>-322.84027071700001</v>
          </cell>
          <cell r="AD158">
            <v>-76.363334625190006</v>
          </cell>
          <cell r="AE158">
            <v>-76.065207302000005</v>
          </cell>
          <cell r="AF158">
            <v>-76.341427955978006</v>
          </cell>
          <cell r="AG158">
            <v>-76.059782398999999</v>
          </cell>
          <cell r="AJ158">
            <v>-247.90796426762299</v>
          </cell>
          <cell r="AK158">
            <v>-246.79288938100001</v>
          </cell>
          <cell r="AL158">
            <v>-247.84542981174101</v>
          </cell>
          <cell r="AM158">
            <v>-246.778708249</v>
          </cell>
          <cell r="AP158">
            <v>-247.90797252994199</v>
          </cell>
          <cell r="AQ158">
            <v>-246.792892206</v>
          </cell>
          <cell r="AR158">
            <v>-247.84545361108201</v>
          </cell>
          <cell r="AS158">
            <v>-246.77871325500001</v>
          </cell>
          <cell r="AV158">
            <v>-76.363359958410996</v>
          </cell>
          <cell r="AW158">
            <v>-76.065218403000003</v>
          </cell>
          <cell r="AX158">
            <v>-76.341476160048998</v>
          </cell>
          <cell r="AY158">
            <v>-76.059795452000003</v>
          </cell>
        </row>
        <row r="159">
          <cell r="X159">
            <v>-363.51128810574102</v>
          </cell>
          <cell r="Y159">
            <v>-361.89603415099998</v>
          </cell>
          <cell r="Z159">
            <v>-363.41711885721799</v>
          </cell>
          <cell r="AA159">
            <v>-361.874356267</v>
          </cell>
          <cell r="AD159">
            <v>-115.592454958239</v>
          </cell>
          <cell r="AE159">
            <v>-115.098804767</v>
          </cell>
          <cell r="AF159">
            <v>-115.56055745153</v>
          </cell>
          <cell r="AG159">
            <v>-115.09118767699999</v>
          </cell>
          <cell r="AJ159">
            <v>-247.90795683951501</v>
          </cell>
          <cell r="AK159">
            <v>-246.792885923</v>
          </cell>
          <cell r="AL159">
            <v>-247.845422551898</v>
          </cell>
          <cell r="AM159">
            <v>-246.77870443800001</v>
          </cell>
          <cell r="AP159">
            <v>-247.90819442667001</v>
          </cell>
          <cell r="AQ159">
            <v>-246.79291555200001</v>
          </cell>
          <cell r="AR159">
            <v>-247.846000127872</v>
          </cell>
          <cell r="AS159">
            <v>-246.778802372</v>
          </cell>
          <cell r="AV159">
            <v>-115.592686363054</v>
          </cell>
          <cell r="AW159">
            <v>-115.09885258600001</v>
          </cell>
          <cell r="AX159">
            <v>-115.561221745322</v>
          </cell>
          <cell r="AY159">
            <v>-115.091320547</v>
          </cell>
        </row>
        <row r="160">
          <cell r="X160">
            <v>-363.51203077378398</v>
          </cell>
          <cell r="Y160">
            <v>-361.89775298699999</v>
          </cell>
          <cell r="Z160">
            <v>-363.41787474761497</v>
          </cell>
          <cell r="AA160">
            <v>-361.87605778699998</v>
          </cell>
          <cell r="AD160">
            <v>-115.592454958239</v>
          </cell>
          <cell r="AE160">
            <v>-115.098804767</v>
          </cell>
          <cell r="AF160">
            <v>-115.56055745153</v>
          </cell>
          <cell r="AG160">
            <v>-115.09118767699999</v>
          </cell>
          <cell r="AJ160">
            <v>-247.90795683951501</v>
          </cell>
          <cell r="AK160">
            <v>-246.792885923</v>
          </cell>
          <cell r="AL160">
            <v>-247.845422551898</v>
          </cell>
          <cell r="AM160">
            <v>-246.77870443800001</v>
          </cell>
          <cell r="AP160">
            <v>-247.90815035667899</v>
          </cell>
          <cell r="AQ160">
            <v>-246.792913011</v>
          </cell>
          <cell r="AR160">
            <v>-247.84591867932301</v>
          </cell>
          <cell r="AS160">
            <v>-246.77879259100001</v>
          </cell>
          <cell r="AV160">
            <v>-115.592659568269</v>
          </cell>
          <cell r="AW160">
            <v>-115.098849151</v>
          </cell>
          <cell r="AX160">
            <v>-115.56114625288301</v>
          </cell>
          <cell r="AY160">
            <v>-115.091304876</v>
          </cell>
        </row>
        <row r="161">
          <cell r="X161">
            <v>-363.51216688662799</v>
          </cell>
          <cell r="Y161">
            <v>-361.89867475699998</v>
          </cell>
          <cell r="Z161">
            <v>-363.417973325351</v>
          </cell>
          <cell r="AA161">
            <v>-361.876961779</v>
          </cell>
          <cell r="AD161">
            <v>-115.592454958239</v>
          </cell>
          <cell r="AE161">
            <v>-115.098804767</v>
          </cell>
          <cell r="AF161">
            <v>-115.56055745153</v>
          </cell>
          <cell r="AG161">
            <v>-115.09118767699999</v>
          </cell>
          <cell r="AJ161">
            <v>-247.90795683951501</v>
          </cell>
          <cell r="AK161">
            <v>-246.792885923</v>
          </cell>
          <cell r="AL161">
            <v>-247.845422551898</v>
          </cell>
          <cell r="AM161">
            <v>-246.77870443800001</v>
          </cell>
          <cell r="AP161">
            <v>-247.908119229075</v>
          </cell>
          <cell r="AQ161">
            <v>-246.79291022800001</v>
          </cell>
          <cell r="AR161">
            <v>-247.845843459241</v>
          </cell>
          <cell r="AS161">
            <v>-246.77878311800001</v>
          </cell>
          <cell r="AV161">
            <v>-115.592632306811</v>
          </cell>
          <cell r="AW161">
            <v>-115.098845904</v>
          </cell>
          <cell r="AX161">
            <v>-115.56107590194</v>
          </cell>
          <cell r="AY161">
            <v>-115.091289786</v>
          </cell>
        </row>
        <row r="162">
          <cell r="X162">
            <v>-363.51184651201203</v>
          </cell>
          <cell r="Y162">
            <v>-361.899059991</v>
          </cell>
          <cell r="Z162">
            <v>-363.41763779203899</v>
          </cell>
          <cell r="AA162">
            <v>-361.87733197900002</v>
          </cell>
          <cell r="AD162">
            <v>-115.592454958239</v>
          </cell>
          <cell r="AE162">
            <v>-115.098804767</v>
          </cell>
          <cell r="AF162">
            <v>-115.56055745153</v>
          </cell>
          <cell r="AG162">
            <v>-115.09118767699999</v>
          </cell>
          <cell r="AJ162">
            <v>-247.90795683951501</v>
          </cell>
          <cell r="AK162">
            <v>-246.792885923</v>
          </cell>
          <cell r="AL162">
            <v>-247.845422551898</v>
          </cell>
          <cell r="AM162">
            <v>-246.77870443800001</v>
          </cell>
          <cell r="AP162">
            <v>-247.90809511370401</v>
          </cell>
          <cell r="AQ162">
            <v>-246.79290743799999</v>
          </cell>
          <cell r="AR162">
            <v>-247.84578195588301</v>
          </cell>
          <cell r="AS162">
            <v>-246.77877368200001</v>
          </cell>
          <cell r="AV162">
            <v>-115.592611951875</v>
          </cell>
          <cell r="AW162">
            <v>-115.098842791</v>
          </cell>
          <cell r="AX162">
            <v>-115.561016842398</v>
          </cell>
          <cell r="AY162">
            <v>-115.091276393</v>
          </cell>
        </row>
        <row r="163">
          <cell r="X163">
            <v>-363.511290321167</v>
          </cell>
          <cell r="Y163">
            <v>-361.89908988399998</v>
          </cell>
          <cell r="Z163">
            <v>-363.417056291233</v>
          </cell>
          <cell r="AA163">
            <v>-361.877351207</v>
          </cell>
          <cell r="AD163">
            <v>-115.592454958239</v>
          </cell>
          <cell r="AE163">
            <v>-115.098804767</v>
          </cell>
          <cell r="AF163">
            <v>-115.56055745153</v>
          </cell>
          <cell r="AG163">
            <v>-115.09118767699999</v>
          </cell>
          <cell r="AJ163">
            <v>-247.90795683951501</v>
          </cell>
          <cell r="AK163">
            <v>-246.792885923</v>
          </cell>
          <cell r="AL163">
            <v>-247.845422551898</v>
          </cell>
          <cell r="AM163">
            <v>-246.77870443800001</v>
          </cell>
          <cell r="AP163">
            <v>-247.90807408716699</v>
          </cell>
          <cell r="AQ163">
            <v>-246.792904878</v>
          </cell>
          <cell r="AR163">
            <v>-247.84572936100699</v>
          </cell>
          <cell r="AS163">
            <v>-246.77876506800001</v>
          </cell>
          <cell r="AV163">
            <v>-115.592598296446</v>
          </cell>
          <cell r="AW163">
            <v>-115.09883999</v>
          </cell>
          <cell r="AX163">
            <v>-115.56095723824799</v>
          </cell>
          <cell r="AY163">
            <v>-115.091265265</v>
          </cell>
        </row>
        <row r="164">
          <cell r="X164">
            <v>-363.50904531463698</v>
          </cell>
          <cell r="Y164">
            <v>-361.89815042200001</v>
          </cell>
          <cell r="Z164">
            <v>-363.41476298406502</v>
          </cell>
          <cell r="AA164">
            <v>-361.87640436999999</v>
          </cell>
          <cell r="AD164">
            <v>-115.592454958239</v>
          </cell>
          <cell r="AE164">
            <v>-115.098804767</v>
          </cell>
          <cell r="AF164">
            <v>-115.56055745153</v>
          </cell>
          <cell r="AG164">
            <v>-115.09118767699999</v>
          </cell>
          <cell r="AJ164">
            <v>-247.90795683951501</v>
          </cell>
          <cell r="AK164">
            <v>-246.792885923</v>
          </cell>
          <cell r="AL164">
            <v>-247.845422551898</v>
          </cell>
          <cell r="AM164">
            <v>-246.77870443800001</v>
          </cell>
          <cell r="AP164">
            <v>-247.90803415242399</v>
          </cell>
          <cell r="AQ164">
            <v>-246.79289882899999</v>
          </cell>
          <cell r="AR164">
            <v>-247.84561853099001</v>
          </cell>
          <cell r="AS164">
            <v>-246.77874863900001</v>
          </cell>
          <cell r="AV164">
            <v>-115.59255949876299</v>
          </cell>
          <cell r="AW164">
            <v>-115.098832372</v>
          </cell>
          <cell r="AX164">
            <v>-115.560819441387</v>
          </cell>
          <cell r="AY164">
            <v>-115.09124473200001</v>
          </cell>
        </row>
        <row r="165">
          <cell r="X165">
            <v>-363.505681564084</v>
          </cell>
          <cell r="Y165">
            <v>-361.89601092800001</v>
          </cell>
          <cell r="Z165">
            <v>-363.41134471019001</v>
          </cell>
          <cell r="AA165">
            <v>-361.87425599800002</v>
          </cell>
          <cell r="AD165">
            <v>-115.592454958239</v>
          </cell>
          <cell r="AE165">
            <v>-115.098804767</v>
          </cell>
          <cell r="AF165">
            <v>-115.56055745153</v>
          </cell>
          <cell r="AG165">
            <v>-115.09118767699999</v>
          </cell>
          <cell r="AJ165">
            <v>-247.90795683951501</v>
          </cell>
          <cell r="AK165">
            <v>-246.792885923</v>
          </cell>
          <cell r="AL165">
            <v>-247.845422551898</v>
          </cell>
          <cell r="AM165">
            <v>-246.77870443800001</v>
          </cell>
          <cell r="AP165">
            <v>-247.90799996731499</v>
          </cell>
          <cell r="AQ165">
            <v>-246.79289452399999</v>
          </cell>
          <cell r="AR165">
            <v>-247.84551621663201</v>
          </cell>
          <cell r="AS165">
            <v>-246.778729317</v>
          </cell>
          <cell r="AV165">
            <v>-115.592518794426</v>
          </cell>
          <cell r="AW165">
            <v>-115.098823928</v>
          </cell>
          <cell r="AX165">
            <v>-115.5607049363</v>
          </cell>
          <cell r="AY165">
            <v>-115.091227932</v>
          </cell>
        </row>
        <row r="166">
          <cell r="X166">
            <v>-363.50251772335002</v>
          </cell>
          <cell r="Y166">
            <v>-361.89356364100001</v>
          </cell>
          <cell r="Z166">
            <v>-363.408119001393</v>
          </cell>
          <cell r="AA166">
            <v>-361.87177791900001</v>
          </cell>
          <cell r="AD166">
            <v>-115.592454958239</v>
          </cell>
          <cell r="AE166">
            <v>-115.098804767</v>
          </cell>
          <cell r="AF166">
            <v>-115.56055745153</v>
          </cell>
          <cell r="AG166">
            <v>-115.09118767699999</v>
          </cell>
          <cell r="AJ166">
            <v>-247.90795683951501</v>
          </cell>
          <cell r="AK166">
            <v>-246.792885923</v>
          </cell>
          <cell r="AL166">
            <v>-247.845422551898</v>
          </cell>
          <cell r="AM166">
            <v>-246.77870443800001</v>
          </cell>
          <cell r="AP166">
            <v>-247.90797191316099</v>
          </cell>
          <cell r="AQ166">
            <v>-246.792890263</v>
          </cell>
          <cell r="AR166">
            <v>-247.845456158941</v>
          </cell>
          <cell r="AS166">
            <v>-246.778713705</v>
          </cell>
          <cell r="AV166">
            <v>-115.592483356976</v>
          </cell>
          <cell r="AW166">
            <v>-115.098815974</v>
          </cell>
          <cell r="AX166">
            <v>-115.56060347921</v>
          </cell>
          <cell r="AY166">
            <v>-115.091201267</v>
          </cell>
        </row>
        <row r="167">
          <cell r="X167">
            <v>-457.68325140562303</v>
          </cell>
          <cell r="Y167">
            <v>-455.85539948000002</v>
          </cell>
          <cell r="Z167">
            <v>-457.561473136139</v>
          </cell>
          <cell r="AA167">
            <v>-455.82606081900002</v>
          </cell>
          <cell r="AD167">
            <v>-228.827998166513</v>
          </cell>
          <cell r="AE167">
            <v>-227.91727310100001</v>
          </cell>
          <cell r="AF167">
            <v>-228.76710381087699</v>
          </cell>
          <cell r="AG167">
            <v>-227.90253774000001</v>
          </cell>
          <cell r="AJ167">
            <v>-228.827999003824</v>
          </cell>
          <cell r="AK167">
            <v>-227.91726403600001</v>
          </cell>
          <cell r="AL167">
            <v>-228.76710482062899</v>
          </cell>
          <cell r="AM167">
            <v>-227.90252928500001</v>
          </cell>
          <cell r="AP167">
            <v>-228.828496266722</v>
          </cell>
          <cell r="AQ167">
            <v>-227.917328037</v>
          </cell>
          <cell r="AR167">
            <v>-228.76835117862299</v>
          </cell>
          <cell r="AS167">
            <v>-227.90274856299999</v>
          </cell>
          <cell r="AV167">
            <v>-228.82849557087599</v>
          </cell>
          <cell r="AW167">
            <v>-227.91733714099999</v>
          </cell>
          <cell r="AX167">
            <v>-228.768350937284</v>
          </cell>
          <cell r="AY167">
            <v>-227.90275704199999</v>
          </cell>
        </row>
        <row r="168">
          <cell r="X168">
            <v>-457.68520021331602</v>
          </cell>
          <cell r="Y168">
            <v>-455.85833509899999</v>
          </cell>
          <cell r="Z168">
            <v>-457.56345647323502</v>
          </cell>
          <cell r="AA168">
            <v>-455.82895600400002</v>
          </cell>
          <cell r="AD168">
            <v>-228.827998166513</v>
          </cell>
          <cell r="AE168">
            <v>-227.91727310100001</v>
          </cell>
          <cell r="AF168">
            <v>-228.76710381087699</v>
          </cell>
          <cell r="AG168">
            <v>-227.90253774000001</v>
          </cell>
          <cell r="AJ168">
            <v>-228.827999003824</v>
          </cell>
          <cell r="AK168">
            <v>-227.91726403600001</v>
          </cell>
          <cell r="AL168">
            <v>-228.76710482062899</v>
          </cell>
          <cell r="AM168">
            <v>-227.90252928500001</v>
          </cell>
          <cell r="AP168">
            <v>-228.82841504918301</v>
          </cell>
          <cell r="AQ168">
            <v>-227.91732206500001</v>
          </cell>
          <cell r="AR168">
            <v>-228.76818761010199</v>
          </cell>
          <cell r="AS168">
            <v>-227.90272167200001</v>
          </cell>
          <cell r="AV168">
            <v>-228.82841469660201</v>
          </cell>
          <cell r="AW168">
            <v>-227.91733116</v>
          </cell>
          <cell r="AX168">
            <v>-228.768186723572</v>
          </cell>
          <cell r="AY168">
            <v>-227.90273014300001</v>
          </cell>
        </row>
        <row r="169">
          <cell r="X169">
            <v>-457.68552540093998</v>
          </cell>
          <cell r="Y169">
            <v>-455.85958140499997</v>
          </cell>
          <cell r="Z169">
            <v>-457.563814212051</v>
          </cell>
          <cell r="AA169">
            <v>-455.830162476</v>
          </cell>
          <cell r="AD169">
            <v>-228.827998166513</v>
          </cell>
          <cell r="AE169">
            <v>-227.91727310100001</v>
          </cell>
          <cell r="AF169">
            <v>-228.76710381087699</v>
          </cell>
          <cell r="AG169">
            <v>-227.90253774000001</v>
          </cell>
          <cell r="AJ169">
            <v>-228.827999003824</v>
          </cell>
          <cell r="AK169">
            <v>-227.91726403600001</v>
          </cell>
          <cell r="AL169">
            <v>-228.76710482062899</v>
          </cell>
          <cell r="AM169">
            <v>-227.90252928500001</v>
          </cell>
          <cell r="AP169">
            <v>-228.82835127929999</v>
          </cell>
          <cell r="AQ169">
            <v>-227.91731582099999</v>
          </cell>
          <cell r="AR169">
            <v>-228.76803799440799</v>
          </cell>
          <cell r="AS169">
            <v>-227.902697098</v>
          </cell>
          <cell r="AV169">
            <v>-228.82834984969</v>
          </cell>
          <cell r="AW169">
            <v>-227.917324928</v>
          </cell>
          <cell r="AX169">
            <v>-228.76803732208501</v>
          </cell>
          <cell r="AY169">
            <v>-227.902705572</v>
          </cell>
        </row>
        <row r="170">
          <cell r="X170">
            <v>-457.68495837537802</v>
          </cell>
          <cell r="Y170">
            <v>-455.85970108599997</v>
          </cell>
          <cell r="Z170">
            <v>-457.56326254515102</v>
          </cell>
          <cell r="AA170">
            <v>-455.83024947199999</v>
          </cell>
          <cell r="AD170">
            <v>-228.827998166513</v>
          </cell>
          <cell r="AE170">
            <v>-227.91727310100001</v>
          </cell>
          <cell r="AF170">
            <v>-228.76710381087699</v>
          </cell>
          <cell r="AG170">
            <v>-227.90253774000001</v>
          </cell>
          <cell r="AJ170">
            <v>-228.827999003824</v>
          </cell>
          <cell r="AK170">
            <v>-227.91726403600001</v>
          </cell>
          <cell r="AL170">
            <v>-228.76710482062899</v>
          </cell>
          <cell r="AM170">
            <v>-227.90252928500001</v>
          </cell>
          <cell r="AP170">
            <v>-228.82830292669701</v>
          </cell>
          <cell r="AQ170">
            <v>-227.91730931800001</v>
          </cell>
          <cell r="AR170">
            <v>-228.76791986875901</v>
          </cell>
          <cell r="AS170">
            <v>-227.902674179</v>
          </cell>
          <cell r="AV170">
            <v>-228.828303221223</v>
          </cell>
          <cell r="AW170">
            <v>-227.91731840899999</v>
          </cell>
          <cell r="AX170">
            <v>-228.76791926790901</v>
          </cell>
          <cell r="AY170">
            <v>-227.90268264900001</v>
          </cell>
        </row>
        <row r="171">
          <cell r="X171">
            <v>-457.68375244661001</v>
          </cell>
          <cell r="Y171">
            <v>-455.859087321</v>
          </cell>
          <cell r="Z171">
            <v>-457.56203970927601</v>
          </cell>
          <cell r="AA171">
            <v>-455.82961494300002</v>
          </cell>
          <cell r="AD171">
            <v>-228.827998166513</v>
          </cell>
          <cell r="AE171">
            <v>-227.91727310100001</v>
          </cell>
          <cell r="AF171">
            <v>-228.76710381087699</v>
          </cell>
          <cell r="AG171">
            <v>-227.90253774000001</v>
          </cell>
          <cell r="AJ171">
            <v>-228.827999003824</v>
          </cell>
          <cell r="AK171">
            <v>-227.91726403600001</v>
          </cell>
          <cell r="AL171">
            <v>-228.76710482062899</v>
          </cell>
          <cell r="AM171">
            <v>-227.90252928500001</v>
          </cell>
          <cell r="AP171">
            <v>-228.828260633528</v>
          </cell>
          <cell r="AQ171">
            <v>-227.917303487</v>
          </cell>
          <cell r="AR171">
            <v>-228.76781502663101</v>
          </cell>
          <cell r="AS171">
            <v>-227.90265366700001</v>
          </cell>
          <cell r="AV171">
            <v>-228.82825837407</v>
          </cell>
          <cell r="AW171">
            <v>-227.917312584</v>
          </cell>
          <cell r="AX171">
            <v>-228.76781469418901</v>
          </cell>
          <cell r="AY171">
            <v>-227.90266212399999</v>
          </cell>
        </row>
        <row r="172">
          <cell r="X172">
            <v>-457.678513333213</v>
          </cell>
          <cell r="Y172">
            <v>-455.85521956899998</v>
          </cell>
          <cell r="Z172">
            <v>-457.5568701588</v>
          </cell>
          <cell r="AA172">
            <v>-455.825764349</v>
          </cell>
          <cell r="AD172">
            <v>-228.827998166513</v>
          </cell>
          <cell r="AE172">
            <v>-227.91727310100001</v>
          </cell>
          <cell r="AF172">
            <v>-228.76710381087699</v>
          </cell>
          <cell r="AG172">
            <v>-227.90253774000001</v>
          </cell>
          <cell r="AJ172">
            <v>-228.827999003824</v>
          </cell>
          <cell r="AK172">
            <v>-227.91726403600001</v>
          </cell>
          <cell r="AL172">
            <v>-228.76710482062899</v>
          </cell>
          <cell r="AM172">
            <v>-227.90252928500001</v>
          </cell>
          <cell r="AP172">
            <v>-228.82816544919399</v>
          </cell>
          <cell r="AQ172">
            <v>-227.91729217</v>
          </cell>
          <cell r="AR172">
            <v>-228.767581104372</v>
          </cell>
          <cell r="AS172">
            <v>-227.90261579700001</v>
          </cell>
          <cell r="AV172">
            <v>-228.82816620512801</v>
          </cell>
          <cell r="AW172">
            <v>-227.91730125699999</v>
          </cell>
          <cell r="AX172">
            <v>-228.76758130054901</v>
          </cell>
          <cell r="AY172">
            <v>-227.90262423199999</v>
          </cell>
        </row>
        <row r="173">
          <cell r="X173">
            <v>-457.67004094477102</v>
          </cell>
          <cell r="Y173">
            <v>-455.84817682400001</v>
          </cell>
          <cell r="Z173">
            <v>-457.54839756009699</v>
          </cell>
          <cell r="AA173">
            <v>-455.81876649700001</v>
          </cell>
          <cell r="AD173">
            <v>-228.827998166513</v>
          </cell>
          <cell r="AE173">
            <v>-227.91727310100001</v>
          </cell>
          <cell r="AF173">
            <v>-228.76710381087699</v>
          </cell>
          <cell r="AG173">
            <v>-227.90253774000001</v>
          </cell>
          <cell r="AJ173">
            <v>-228.827999003824</v>
          </cell>
          <cell r="AK173">
            <v>-227.91726403600001</v>
          </cell>
          <cell r="AL173">
            <v>-228.76710482062899</v>
          </cell>
          <cell r="AM173">
            <v>-227.90252928500001</v>
          </cell>
          <cell r="AP173">
            <v>-228.82808309503301</v>
          </cell>
          <cell r="AQ173">
            <v>-227.917281062</v>
          </cell>
          <cell r="AR173">
            <v>-228.76734111582999</v>
          </cell>
          <cell r="AS173">
            <v>-227.90257925200001</v>
          </cell>
          <cell r="AV173">
            <v>-228.82808231327999</v>
          </cell>
          <cell r="AW173">
            <v>-227.91729014800001</v>
          </cell>
          <cell r="AX173">
            <v>-228.76734067463701</v>
          </cell>
          <cell r="AY173">
            <v>-227.90258769600001</v>
          </cell>
        </row>
        <row r="174">
          <cell r="X174">
            <v>-457.66153663493998</v>
          </cell>
          <cell r="Y174">
            <v>-455.84022682900002</v>
          </cell>
          <cell r="Z174">
            <v>-457.53980616104099</v>
          </cell>
          <cell r="AA174">
            <v>-455.81078003699997</v>
          </cell>
          <cell r="AD174">
            <v>-228.827998166513</v>
          </cell>
          <cell r="AE174">
            <v>-227.91727310100001</v>
          </cell>
          <cell r="AF174">
            <v>-228.76710381087699</v>
          </cell>
          <cell r="AG174">
            <v>-227.90253774000001</v>
          </cell>
          <cell r="AJ174">
            <v>-228.827999003824</v>
          </cell>
          <cell r="AK174">
            <v>-227.91726403600001</v>
          </cell>
          <cell r="AL174">
            <v>-228.76710482062899</v>
          </cell>
          <cell r="AM174">
            <v>-227.90252928500001</v>
          </cell>
          <cell r="AP174">
            <v>-228.828038909963</v>
          </cell>
          <cell r="AQ174">
            <v>-227.91727221900001</v>
          </cell>
          <cell r="AR174">
            <v>-228.76719432829401</v>
          </cell>
          <cell r="AS174">
            <v>-227.902544839</v>
          </cell>
          <cell r="AV174">
            <v>-228.82803794421901</v>
          </cell>
          <cell r="AW174">
            <v>-227.917281299</v>
          </cell>
          <cell r="AX174">
            <v>-228.76719226731899</v>
          </cell>
          <cell r="AY174">
            <v>-227.902553275</v>
          </cell>
        </row>
        <row r="175">
          <cell r="X175">
            <v>-417.943980611965</v>
          </cell>
          <cell r="Y175">
            <v>-416.16433271800003</v>
          </cell>
          <cell r="Z175">
            <v>-417.83240984669499</v>
          </cell>
          <cell r="AA175">
            <v>-416.13789731000003</v>
          </cell>
          <cell r="AD175">
            <v>-208.96036160249599</v>
          </cell>
          <cell r="AE175">
            <v>-208.07445583699999</v>
          </cell>
          <cell r="AF175">
            <v>-208.90464296962901</v>
          </cell>
          <cell r="AG175">
            <v>-208.06118598800001</v>
          </cell>
          <cell r="AJ175">
            <v>-208.960364143292</v>
          </cell>
          <cell r="AK175">
            <v>-208.07446188500001</v>
          </cell>
          <cell r="AL175">
            <v>-208.90464797896101</v>
          </cell>
          <cell r="AM175">
            <v>-208.06119174899999</v>
          </cell>
          <cell r="AP175">
            <v>-208.96071851579501</v>
          </cell>
          <cell r="AQ175">
            <v>-208.074510637</v>
          </cell>
          <cell r="AR175">
            <v>-208.905611556238</v>
          </cell>
          <cell r="AS175">
            <v>-208.06136644700001</v>
          </cell>
          <cell r="AV175">
            <v>-208.960714129157</v>
          </cell>
          <cell r="AW175">
            <v>-208.074504593</v>
          </cell>
          <cell r="AX175">
            <v>-208.90560886586101</v>
          </cell>
          <cell r="AY175">
            <v>-208.06136066799999</v>
          </cell>
        </row>
        <row r="176">
          <cell r="X176">
            <v>-417.945631057588</v>
          </cell>
          <cell r="Y176">
            <v>-416.16731628299999</v>
          </cell>
          <cell r="Z176">
            <v>-417.83414060066701</v>
          </cell>
          <cell r="AA176">
            <v>-416.14083866200002</v>
          </cell>
          <cell r="AD176">
            <v>-208.96036160249599</v>
          </cell>
          <cell r="AE176">
            <v>-208.07445583699999</v>
          </cell>
          <cell r="AF176">
            <v>-208.90464296962901</v>
          </cell>
          <cell r="AG176">
            <v>-208.06118598800001</v>
          </cell>
          <cell r="AJ176">
            <v>-208.960364143292</v>
          </cell>
          <cell r="AK176">
            <v>-208.07446188500001</v>
          </cell>
          <cell r="AL176">
            <v>-208.90464797896101</v>
          </cell>
          <cell r="AM176">
            <v>-208.06119174899999</v>
          </cell>
          <cell r="AP176">
            <v>-208.96066578443501</v>
          </cell>
          <cell r="AQ176">
            <v>-208.07450640600001</v>
          </cell>
          <cell r="AR176">
            <v>-208.90547200920199</v>
          </cell>
          <cell r="AS176">
            <v>-208.061341986</v>
          </cell>
          <cell r="AV176">
            <v>-208.960662343184</v>
          </cell>
          <cell r="AW176">
            <v>-208.074500374</v>
          </cell>
          <cell r="AX176">
            <v>-208.905468541061</v>
          </cell>
          <cell r="AY176">
            <v>-208.06133621699999</v>
          </cell>
        </row>
        <row r="177">
          <cell r="X177">
            <v>-417.94600352335402</v>
          </cell>
          <cell r="Y177">
            <v>-416.16876191099999</v>
          </cell>
          <cell r="Z177">
            <v>-417.83454552876299</v>
          </cell>
          <cell r="AA177">
            <v>-416.14225394099998</v>
          </cell>
          <cell r="AD177">
            <v>-208.96036160249599</v>
          </cell>
          <cell r="AE177">
            <v>-208.07445583699999</v>
          </cell>
          <cell r="AF177">
            <v>-208.90464296962901</v>
          </cell>
          <cell r="AG177">
            <v>-208.06118598800001</v>
          </cell>
          <cell r="AJ177">
            <v>-208.960364143292</v>
          </cell>
          <cell r="AK177">
            <v>-208.07446188500001</v>
          </cell>
          <cell r="AL177">
            <v>-208.90464797896101</v>
          </cell>
          <cell r="AM177">
            <v>-208.06119174899999</v>
          </cell>
          <cell r="AP177">
            <v>-208.960622164189</v>
          </cell>
          <cell r="AQ177">
            <v>-208.074502061</v>
          </cell>
          <cell r="AR177">
            <v>-208.90535034888001</v>
          </cell>
          <cell r="AS177">
            <v>-208.06131925599999</v>
          </cell>
          <cell r="AV177">
            <v>-208.96061788173299</v>
          </cell>
          <cell r="AW177">
            <v>-208.07449602599999</v>
          </cell>
          <cell r="AX177">
            <v>-208.905347512264</v>
          </cell>
          <cell r="AY177">
            <v>-208.061313493</v>
          </cell>
        </row>
        <row r="178">
          <cell r="X178">
            <v>-417.94551316177399</v>
          </cell>
          <cell r="Y178">
            <v>-416.16917142800003</v>
          </cell>
          <cell r="Z178">
            <v>-417.83408329853597</v>
          </cell>
          <cell r="AA178">
            <v>-416.14264926200002</v>
          </cell>
          <cell r="AD178">
            <v>-208.96036160249599</v>
          </cell>
          <cell r="AE178">
            <v>-208.07445583699999</v>
          </cell>
          <cell r="AF178">
            <v>-208.90464296962901</v>
          </cell>
          <cell r="AG178">
            <v>-208.06118598800001</v>
          </cell>
          <cell r="AJ178">
            <v>-208.960364143292</v>
          </cell>
          <cell r="AK178">
            <v>-208.07446188500001</v>
          </cell>
          <cell r="AL178">
            <v>-208.90464797896101</v>
          </cell>
          <cell r="AM178">
            <v>-208.06119174899999</v>
          </cell>
          <cell r="AP178">
            <v>-208.96058607830901</v>
          </cell>
          <cell r="AQ178">
            <v>-208.07449818699999</v>
          </cell>
          <cell r="AR178">
            <v>-208.90524819507701</v>
          </cell>
          <cell r="AS178">
            <v>-208.06129971199999</v>
          </cell>
          <cell r="AV178">
            <v>-208.960582991991</v>
          </cell>
          <cell r="AW178">
            <v>-208.07449215400001</v>
          </cell>
          <cell r="AX178">
            <v>-208.905245254091</v>
          </cell>
          <cell r="AY178">
            <v>-208.06129395900001</v>
          </cell>
        </row>
        <row r="179">
          <cell r="X179">
            <v>-417.94445077903202</v>
          </cell>
          <cell r="Y179">
            <v>-416.16889684300003</v>
          </cell>
          <cell r="Z179">
            <v>-417.83305951607099</v>
          </cell>
          <cell r="AA179">
            <v>-416.14237691300002</v>
          </cell>
          <cell r="AD179">
            <v>-208.96036160249599</v>
          </cell>
          <cell r="AE179">
            <v>-208.07445583699999</v>
          </cell>
          <cell r="AF179">
            <v>-208.90464296962901</v>
          </cell>
          <cell r="AG179">
            <v>-208.06118598800001</v>
          </cell>
          <cell r="AJ179">
            <v>-208.960364143292</v>
          </cell>
          <cell r="AK179">
            <v>-208.07446188500001</v>
          </cell>
          <cell r="AL179">
            <v>-208.90464797896101</v>
          </cell>
          <cell r="AM179">
            <v>-208.06119174899999</v>
          </cell>
          <cell r="AP179">
            <v>-208.96055466426799</v>
          </cell>
          <cell r="AQ179">
            <v>-208.07449469100001</v>
          </cell>
          <cell r="AR179">
            <v>-208.90515630963699</v>
          </cell>
          <cell r="AS179">
            <v>-208.061284812</v>
          </cell>
          <cell r="AV179">
            <v>-208.96055010012299</v>
          </cell>
          <cell r="AW179">
            <v>-208.07448864400001</v>
          </cell>
          <cell r="AX179">
            <v>-208.90515462510399</v>
          </cell>
          <cell r="AY179">
            <v>-208.061279066</v>
          </cell>
        </row>
        <row r="180">
          <cell r="X180">
            <v>-417.939975007925</v>
          </cell>
          <cell r="Y180">
            <v>-416.166127394</v>
          </cell>
          <cell r="Z180">
            <v>-417.828641455433</v>
          </cell>
          <cell r="AA180">
            <v>-416.13964722899999</v>
          </cell>
          <cell r="AD180">
            <v>-208.96036160249599</v>
          </cell>
          <cell r="AE180">
            <v>-208.07445583699999</v>
          </cell>
          <cell r="AF180">
            <v>-208.90464296962901</v>
          </cell>
          <cell r="AG180">
            <v>-208.06118598800001</v>
          </cell>
          <cell r="AJ180">
            <v>-208.960364143292</v>
          </cell>
          <cell r="AK180">
            <v>-208.07446188500001</v>
          </cell>
          <cell r="AL180">
            <v>-208.90464797896101</v>
          </cell>
          <cell r="AM180">
            <v>-208.06119174899999</v>
          </cell>
          <cell r="AP180">
            <v>-208.96048682652199</v>
          </cell>
          <cell r="AQ180">
            <v>-208.07448434899999</v>
          </cell>
          <cell r="AR180">
            <v>-208.904971167089</v>
          </cell>
          <cell r="AS180">
            <v>-208.06125692000001</v>
          </cell>
          <cell r="AV180">
            <v>-208.96048535057599</v>
          </cell>
          <cell r="AW180">
            <v>-208.07447829500001</v>
          </cell>
          <cell r="AX180">
            <v>-208.90496858117399</v>
          </cell>
          <cell r="AY180">
            <v>-208.061251169</v>
          </cell>
        </row>
        <row r="181">
          <cell r="X181">
            <v>-417.93307357931701</v>
          </cell>
          <cell r="Y181">
            <v>-416.16066439799999</v>
          </cell>
          <cell r="Z181">
            <v>-417.82170786771098</v>
          </cell>
          <cell r="AA181">
            <v>-416.13417768599999</v>
          </cell>
          <cell r="AD181">
            <v>-208.96036160249599</v>
          </cell>
          <cell r="AE181">
            <v>-208.07445583699999</v>
          </cell>
          <cell r="AF181">
            <v>-208.90464296962901</v>
          </cell>
          <cell r="AG181">
            <v>-208.06118598800001</v>
          </cell>
          <cell r="AJ181">
            <v>-208.960364143292</v>
          </cell>
          <cell r="AK181">
            <v>-208.07446188500001</v>
          </cell>
          <cell r="AL181">
            <v>-208.90464797896101</v>
          </cell>
          <cell r="AM181">
            <v>-208.06119174899999</v>
          </cell>
          <cell r="AP181">
            <v>-208.96043140310499</v>
          </cell>
          <cell r="AQ181">
            <v>-208.07447382000001</v>
          </cell>
          <cell r="AR181">
            <v>-208.90480635250401</v>
          </cell>
          <cell r="AS181">
            <v>-208.06122204799999</v>
          </cell>
          <cell r="AV181">
            <v>-208.96042769485999</v>
          </cell>
          <cell r="AW181">
            <v>-208.07446778100001</v>
          </cell>
          <cell r="AX181">
            <v>-208.90480285676799</v>
          </cell>
          <cell r="AY181">
            <v>-208.06121628</v>
          </cell>
        </row>
        <row r="182">
          <cell r="X182">
            <v>-417.92542830441801</v>
          </cell>
          <cell r="Y182">
            <v>-416.15372234900002</v>
          </cell>
          <cell r="Z182">
            <v>-417.81399883605701</v>
          </cell>
          <cell r="AA182">
            <v>-416.12720262800002</v>
          </cell>
          <cell r="AD182">
            <v>-208.96036160249599</v>
          </cell>
          <cell r="AE182">
            <v>-208.07445583699999</v>
          </cell>
          <cell r="AF182">
            <v>-208.90464296962901</v>
          </cell>
          <cell r="AG182">
            <v>-208.06118598800001</v>
          </cell>
          <cell r="AJ182">
            <v>-208.960364143292</v>
          </cell>
          <cell r="AK182">
            <v>-208.07446188500001</v>
          </cell>
          <cell r="AL182">
            <v>-208.90464797896101</v>
          </cell>
          <cell r="AM182">
            <v>-208.06119174899999</v>
          </cell>
          <cell r="AP182">
            <v>-208.96038626046601</v>
          </cell>
          <cell r="AQ182">
            <v>-208.07446608199999</v>
          </cell>
          <cell r="AR182">
            <v>-208.904690401122</v>
          </cell>
          <cell r="AS182">
            <v>-208.061201418</v>
          </cell>
          <cell r="AV182">
            <v>-208.960380270081</v>
          </cell>
          <cell r="AW182">
            <v>-208.07446004900001</v>
          </cell>
          <cell r="AX182">
            <v>-208.90468839070499</v>
          </cell>
          <cell r="AY182">
            <v>-208.06119566300001</v>
          </cell>
        </row>
        <row r="183">
          <cell r="X183">
            <v>-643.16415565371506</v>
          </cell>
          <cell r="Y183">
            <v>-640.58606320800004</v>
          </cell>
          <cell r="Z183">
            <v>-642.99660066876402</v>
          </cell>
          <cell r="AA183">
            <v>-640.54604176800001</v>
          </cell>
          <cell r="AD183">
            <v>-228.82790388497199</v>
          </cell>
          <cell r="AE183">
            <v>-227.917289149</v>
          </cell>
          <cell r="AF183">
            <v>-228.76701171611299</v>
          </cell>
          <cell r="AG183">
            <v>-227.90254989799999</v>
          </cell>
          <cell r="AJ183">
            <v>-414.308396742144</v>
          </cell>
          <cell r="AK183">
            <v>-412.64806123800003</v>
          </cell>
          <cell r="AL183">
            <v>-414.20157049761798</v>
          </cell>
          <cell r="AM183">
            <v>-412.62260596800002</v>
          </cell>
          <cell r="AP183">
            <v>-414.30883134954399</v>
          </cell>
          <cell r="AQ183">
            <v>-412.648113018</v>
          </cell>
          <cell r="AR183">
            <v>-414.20277815191503</v>
          </cell>
          <cell r="AS183">
            <v>-412.622802901</v>
          </cell>
          <cell r="AV183">
            <v>-228.82839669729901</v>
          </cell>
          <cell r="AW183">
            <v>-227.917360968</v>
          </cell>
          <cell r="AX183">
            <v>-228.76830827672501</v>
          </cell>
          <cell r="AY183">
            <v>-227.90279895200001</v>
          </cell>
        </row>
        <row r="184">
          <cell r="X184">
            <v>-643.166039352496</v>
          </cell>
          <cell r="Y184">
            <v>-640.58915045000003</v>
          </cell>
          <cell r="Z184">
            <v>-642.99849592697296</v>
          </cell>
          <cell r="AA184">
            <v>-640.54908357099998</v>
          </cell>
          <cell r="AD184">
            <v>-228.82790388497199</v>
          </cell>
          <cell r="AE184">
            <v>-227.917289149</v>
          </cell>
          <cell r="AF184">
            <v>-228.76701171611299</v>
          </cell>
          <cell r="AG184">
            <v>-227.90254989799999</v>
          </cell>
          <cell r="AJ184">
            <v>-414.308396742144</v>
          </cell>
          <cell r="AK184">
            <v>-412.64806123800003</v>
          </cell>
          <cell r="AL184">
            <v>-414.20157049761798</v>
          </cell>
          <cell r="AM184">
            <v>-412.62260596800002</v>
          </cell>
          <cell r="AP184">
            <v>-414.30876266121697</v>
          </cell>
          <cell r="AQ184">
            <v>-412.64810953699998</v>
          </cell>
          <cell r="AR184">
            <v>-414.202610143789</v>
          </cell>
          <cell r="AS184">
            <v>-412.62278047299998</v>
          </cell>
          <cell r="AV184">
            <v>-228.82833369822501</v>
          </cell>
          <cell r="AW184">
            <v>-227.917355047</v>
          </cell>
          <cell r="AX184">
            <v>-228.768151719625</v>
          </cell>
          <cell r="AY184">
            <v>-227.902768963</v>
          </cell>
        </row>
        <row r="185">
          <cell r="X185">
            <v>-643.16651694595498</v>
          </cell>
          <cell r="Y185">
            <v>-640.59058041100002</v>
          </cell>
          <cell r="Z185">
            <v>-642.99896679924905</v>
          </cell>
          <cell r="AA185">
            <v>-640.55047094500003</v>
          </cell>
          <cell r="AD185">
            <v>-228.82790388497199</v>
          </cell>
          <cell r="AE185">
            <v>-227.917289149</v>
          </cell>
          <cell r="AF185">
            <v>-228.76701171611299</v>
          </cell>
          <cell r="AG185">
            <v>-227.90254989799999</v>
          </cell>
          <cell r="AJ185">
            <v>-414.308396742144</v>
          </cell>
          <cell r="AK185">
            <v>-412.64806123800003</v>
          </cell>
          <cell r="AL185">
            <v>-414.20157049761798</v>
          </cell>
          <cell r="AM185">
            <v>-412.62260596800002</v>
          </cell>
          <cell r="AP185">
            <v>-414.30871196855497</v>
          </cell>
          <cell r="AQ185">
            <v>-412.64810575400003</v>
          </cell>
          <cell r="AR185">
            <v>-414.20247820075002</v>
          </cell>
          <cell r="AS185">
            <v>-412.62276013299999</v>
          </cell>
          <cell r="AV185">
            <v>-228.82827569965099</v>
          </cell>
          <cell r="AW185">
            <v>-227.917348527</v>
          </cell>
          <cell r="AX185">
            <v>-228.76801206349899</v>
          </cell>
          <cell r="AY185">
            <v>-227.902740102</v>
          </cell>
        </row>
        <row r="186">
          <cell r="X186">
            <v>-643.16599260325302</v>
          </cell>
          <cell r="Y186">
            <v>-640.59088547500005</v>
          </cell>
          <cell r="Z186">
            <v>-642.99846468320095</v>
          </cell>
          <cell r="AA186">
            <v>-640.550742689</v>
          </cell>
          <cell r="AD186">
            <v>-228.82790388497199</v>
          </cell>
          <cell r="AE186">
            <v>-227.917289149</v>
          </cell>
          <cell r="AF186">
            <v>-228.76701171611299</v>
          </cell>
          <cell r="AG186">
            <v>-227.90254989799999</v>
          </cell>
          <cell r="AJ186">
            <v>-414.308396742144</v>
          </cell>
          <cell r="AK186">
            <v>-412.64806123800003</v>
          </cell>
          <cell r="AL186">
            <v>-414.20157049761798</v>
          </cell>
          <cell r="AM186">
            <v>-412.62260596800002</v>
          </cell>
          <cell r="AP186">
            <v>-414.30866895560598</v>
          </cell>
          <cell r="AQ186">
            <v>-412.64810135900001</v>
          </cell>
          <cell r="AR186">
            <v>-414.20235852710999</v>
          </cell>
          <cell r="AS186">
            <v>-412.62274089499999</v>
          </cell>
          <cell r="AV186">
            <v>-228.828228691736</v>
          </cell>
          <cell r="AW186">
            <v>-227.917342139</v>
          </cell>
          <cell r="AX186">
            <v>-228.7678862564</v>
          </cell>
          <cell r="AY186">
            <v>-227.90271310700001</v>
          </cell>
        </row>
        <row r="187">
          <cell r="X187">
            <v>-643.16484540210695</v>
          </cell>
          <cell r="Y187">
            <v>-640.59044234999999</v>
          </cell>
          <cell r="Z187">
            <v>-642.99730488810098</v>
          </cell>
          <cell r="AA187">
            <v>-640.55027972699997</v>
          </cell>
          <cell r="AD187">
            <v>-228.82790388497199</v>
          </cell>
          <cell r="AE187">
            <v>-227.917289149</v>
          </cell>
          <cell r="AF187">
            <v>-228.76701171611299</v>
          </cell>
          <cell r="AG187">
            <v>-227.90254989799999</v>
          </cell>
          <cell r="AJ187">
            <v>-414.308396742144</v>
          </cell>
          <cell r="AK187">
            <v>-412.64806123800003</v>
          </cell>
          <cell r="AL187">
            <v>-414.20157049761798</v>
          </cell>
          <cell r="AM187">
            <v>-412.62260596800002</v>
          </cell>
          <cell r="AP187">
            <v>-414.30863374570998</v>
          </cell>
          <cell r="AQ187">
            <v>-412.648097151</v>
          </cell>
          <cell r="AR187">
            <v>-414.20225292996099</v>
          </cell>
          <cell r="AS187">
            <v>-412.62272312300001</v>
          </cell>
          <cell r="AV187">
            <v>-228.82818508955901</v>
          </cell>
          <cell r="AW187">
            <v>-227.917336527</v>
          </cell>
          <cell r="AX187">
            <v>-228.76778137589699</v>
          </cell>
          <cell r="AY187">
            <v>-227.902690191</v>
          </cell>
        </row>
        <row r="188">
          <cell r="X188">
            <v>-643.15971207134498</v>
          </cell>
          <cell r="Y188">
            <v>-640.58695162000004</v>
          </cell>
          <cell r="Z188">
            <v>-642.99220146099697</v>
          </cell>
          <cell r="AA188">
            <v>-640.54680232400005</v>
          </cell>
          <cell r="AD188">
            <v>-228.82790388497199</v>
          </cell>
          <cell r="AE188">
            <v>-227.917289149</v>
          </cell>
          <cell r="AF188">
            <v>-228.76701171611299</v>
          </cell>
          <cell r="AG188">
            <v>-227.90254989799999</v>
          </cell>
          <cell r="AJ188">
            <v>-414.308396742144</v>
          </cell>
          <cell r="AK188">
            <v>-412.64806123800003</v>
          </cell>
          <cell r="AL188">
            <v>-414.20157049761798</v>
          </cell>
          <cell r="AM188">
            <v>-412.62260596800002</v>
          </cell>
          <cell r="AP188">
            <v>-414.30854902446799</v>
          </cell>
          <cell r="AQ188">
            <v>-412.64808771700001</v>
          </cell>
          <cell r="AR188">
            <v>-414.202015756349</v>
          </cell>
          <cell r="AS188">
            <v>-412.62268631400002</v>
          </cell>
          <cell r="AV188">
            <v>-228.82808429743699</v>
          </cell>
          <cell r="AW188">
            <v>-227.91732295099999</v>
          </cell>
          <cell r="AX188">
            <v>-228.76754050277901</v>
          </cell>
          <cell r="AY188">
            <v>-227.90265042600001</v>
          </cell>
        </row>
        <row r="189">
          <cell r="X189">
            <v>-643.15146358957395</v>
          </cell>
          <cell r="Y189">
            <v>-640.58015934299999</v>
          </cell>
          <cell r="Z189">
            <v>-642.98388821210199</v>
          </cell>
          <cell r="AA189">
            <v>-640.54003109300004</v>
          </cell>
          <cell r="AD189">
            <v>-228.82790388497199</v>
          </cell>
          <cell r="AE189">
            <v>-227.917289149</v>
          </cell>
          <cell r="AF189">
            <v>-228.76701171611299</v>
          </cell>
          <cell r="AG189">
            <v>-227.90254989799999</v>
          </cell>
          <cell r="AJ189">
            <v>-414.308396742144</v>
          </cell>
          <cell r="AK189">
            <v>-412.64806123800003</v>
          </cell>
          <cell r="AL189">
            <v>-414.20157049761798</v>
          </cell>
          <cell r="AM189">
            <v>-412.62260596800002</v>
          </cell>
          <cell r="AP189">
            <v>-414.30847741976902</v>
          </cell>
          <cell r="AQ189">
            <v>-412.64807610899999</v>
          </cell>
          <cell r="AR189">
            <v>-414.20180604894301</v>
          </cell>
          <cell r="AS189">
            <v>-412.62264889300002</v>
          </cell>
          <cell r="AV189">
            <v>-228.82799978602901</v>
          </cell>
          <cell r="AW189">
            <v>-227.91731020500001</v>
          </cell>
          <cell r="AX189">
            <v>-228.76728661463</v>
          </cell>
          <cell r="AY189">
            <v>-227.90261008499999</v>
          </cell>
        </row>
        <row r="190">
          <cell r="X190">
            <v>-643.14271116670795</v>
          </cell>
          <cell r="Y190">
            <v>-640.572086872</v>
          </cell>
          <cell r="Z190">
            <v>-642.97508911994703</v>
          </cell>
          <cell r="AA190">
            <v>-640.53192140199997</v>
          </cell>
          <cell r="AD190">
            <v>-228.82790388497199</v>
          </cell>
          <cell r="AE190">
            <v>-227.917289149</v>
          </cell>
          <cell r="AF190">
            <v>-228.76701171611299</v>
          </cell>
          <cell r="AG190">
            <v>-227.90254989799999</v>
          </cell>
          <cell r="AJ190">
            <v>-414.308396742144</v>
          </cell>
          <cell r="AK190">
            <v>-412.64806123800003</v>
          </cell>
          <cell r="AL190">
            <v>-414.20157049761798</v>
          </cell>
          <cell r="AM190">
            <v>-412.62260596800002</v>
          </cell>
          <cell r="AP190">
            <v>-414.30842736282</v>
          </cell>
          <cell r="AQ190">
            <v>-412.64806790400002</v>
          </cell>
          <cell r="AR190">
            <v>-414.20167587658602</v>
          </cell>
          <cell r="AS190">
            <v>-412.62262349000002</v>
          </cell>
          <cell r="AV190">
            <v>-228.82794142972</v>
          </cell>
          <cell r="AW190">
            <v>-227.91729920200001</v>
          </cell>
          <cell r="AX190">
            <v>-228.767123361817</v>
          </cell>
          <cell r="AY190">
            <v>-227.90257018599999</v>
          </cell>
        </row>
        <row r="191">
          <cell r="X191">
            <v>-623.29609009830403</v>
          </cell>
          <cell r="Y191">
            <v>-620.74195813300003</v>
          </cell>
          <cell r="Z191">
            <v>-623.13367468299202</v>
          </cell>
          <cell r="AA191">
            <v>-620.70339798700002</v>
          </cell>
          <cell r="AD191">
            <v>-208.96026916069701</v>
          </cell>
          <cell r="AE191">
            <v>-208.07433325599999</v>
          </cell>
          <cell r="AF191">
            <v>-208.90455142720899</v>
          </cell>
          <cell r="AG191">
            <v>-208.06107099299999</v>
          </cell>
          <cell r="AJ191">
            <v>-414.30824734903098</v>
          </cell>
          <cell r="AK191">
            <v>-412.64768929500002</v>
          </cell>
          <cell r="AL191">
            <v>-414.20143657397102</v>
          </cell>
          <cell r="AM191">
            <v>-412.62223300199997</v>
          </cell>
          <cell r="AP191">
            <v>-414.30860433471202</v>
          </cell>
          <cell r="AQ191">
            <v>-412.64773806599999</v>
          </cell>
          <cell r="AR191">
            <v>-414.20249401331</v>
          </cell>
          <cell r="AS191">
            <v>-412.62241165299997</v>
          </cell>
          <cell r="AV191">
            <v>-208.96071622203399</v>
          </cell>
          <cell r="AW191">
            <v>-208.07439382300001</v>
          </cell>
          <cell r="AX191">
            <v>-208.90573363517399</v>
          </cell>
          <cell r="AY191">
            <v>-208.06128969299999</v>
          </cell>
        </row>
        <row r="192">
          <cell r="X192">
            <v>-623.29793985196602</v>
          </cell>
          <cell r="Y192">
            <v>-620.74504608899997</v>
          </cell>
          <cell r="Z192">
            <v>-623.13552848637596</v>
          </cell>
          <cell r="AA192">
            <v>-620.70644266700003</v>
          </cell>
          <cell r="AD192">
            <v>-208.96026916069701</v>
          </cell>
          <cell r="AE192">
            <v>-208.07433325599999</v>
          </cell>
          <cell r="AF192">
            <v>-208.90455142720899</v>
          </cell>
          <cell r="AG192">
            <v>-208.06107099299999</v>
          </cell>
          <cell r="AJ192">
            <v>-414.30824734903098</v>
          </cell>
          <cell r="AK192">
            <v>-412.64768929500002</v>
          </cell>
          <cell r="AL192">
            <v>-414.20143657397102</v>
          </cell>
          <cell r="AM192">
            <v>-412.62223300199997</v>
          </cell>
          <cell r="AP192">
            <v>-414.30855489285102</v>
          </cell>
          <cell r="AQ192">
            <v>-412.64773351000002</v>
          </cell>
          <cell r="AR192">
            <v>-414.20237128668902</v>
          </cell>
          <cell r="AS192">
            <v>-412.62239013200002</v>
          </cell>
          <cell r="AV192">
            <v>-208.96064933571299</v>
          </cell>
          <cell r="AW192">
            <v>-208.07438972599999</v>
          </cell>
          <cell r="AX192">
            <v>-208.90557183076501</v>
          </cell>
          <cell r="AY192">
            <v>-208.061261118</v>
          </cell>
        </row>
        <row r="193">
          <cell r="X193">
            <v>-623.298368391998</v>
          </cell>
          <cell r="Y193">
            <v>-620.74657863300001</v>
          </cell>
          <cell r="Z193">
            <v>-623.13595764274203</v>
          </cell>
          <cell r="AA193">
            <v>-620.70793800599995</v>
          </cell>
          <cell r="AD193">
            <v>-208.96026916069701</v>
          </cell>
          <cell r="AE193">
            <v>-208.07433325599999</v>
          </cell>
          <cell r="AF193">
            <v>-208.90455142720899</v>
          </cell>
          <cell r="AG193">
            <v>-208.06107099299999</v>
          </cell>
          <cell r="AJ193">
            <v>-414.30824734903098</v>
          </cell>
          <cell r="AK193">
            <v>-412.64768929500002</v>
          </cell>
          <cell r="AL193">
            <v>-414.20143657397102</v>
          </cell>
          <cell r="AM193">
            <v>-412.62223300199997</v>
          </cell>
          <cell r="AP193">
            <v>-414.308512599246</v>
          </cell>
          <cell r="AQ193">
            <v>-412.647729626</v>
          </cell>
          <cell r="AR193">
            <v>-414.20225946617001</v>
          </cell>
          <cell r="AS193">
            <v>-412.62237001199998</v>
          </cell>
          <cell r="AV193">
            <v>-208.96059298134301</v>
          </cell>
          <cell r="AW193">
            <v>-208.07438513700001</v>
          </cell>
          <cell r="AX193">
            <v>-208.905422801817</v>
          </cell>
          <cell r="AY193">
            <v>-208.06123483100001</v>
          </cell>
        </row>
        <row r="194">
          <cell r="X194">
            <v>-623.29790806685901</v>
          </cell>
          <cell r="Y194">
            <v>-620.74703851200002</v>
          </cell>
          <cell r="Z194">
            <v>-623.13550783635901</v>
          </cell>
          <cell r="AA194">
            <v>-620.70837264800002</v>
          </cell>
          <cell r="AD194">
            <v>-208.96026916069701</v>
          </cell>
          <cell r="AE194">
            <v>-208.07433325599999</v>
          </cell>
          <cell r="AF194">
            <v>-208.90455142720899</v>
          </cell>
          <cell r="AG194">
            <v>-208.06107099299999</v>
          </cell>
          <cell r="AJ194">
            <v>-414.30824734903098</v>
          </cell>
          <cell r="AK194">
            <v>-412.64768929500002</v>
          </cell>
          <cell r="AL194">
            <v>-414.20143657397102</v>
          </cell>
          <cell r="AM194">
            <v>-412.62223300199997</v>
          </cell>
          <cell r="AP194">
            <v>-414.30847706846498</v>
          </cell>
          <cell r="AQ194">
            <v>-412.64772643499998</v>
          </cell>
          <cell r="AR194">
            <v>-414.20215599221802</v>
          </cell>
          <cell r="AS194">
            <v>-412.62235272800001</v>
          </cell>
          <cell r="AV194">
            <v>-208.96055167074101</v>
          </cell>
          <cell r="AW194">
            <v>-208.07438020699999</v>
          </cell>
          <cell r="AX194">
            <v>-208.90530225245601</v>
          </cell>
          <cell r="AY194">
            <v>-208.061210859</v>
          </cell>
        </row>
        <row r="195">
          <cell r="X195">
            <v>-623.29684843072505</v>
          </cell>
          <cell r="Y195">
            <v>-620.74677097899996</v>
          </cell>
          <cell r="Z195">
            <v>-623.13446278827905</v>
          </cell>
          <cell r="AA195">
            <v>-620.70809396499999</v>
          </cell>
          <cell r="AD195">
            <v>-208.96026916069701</v>
          </cell>
          <cell r="AE195">
            <v>-208.07433325599999</v>
          </cell>
          <cell r="AF195">
            <v>-208.90455142720899</v>
          </cell>
          <cell r="AG195">
            <v>-208.06107099299999</v>
          </cell>
          <cell r="AJ195">
            <v>-414.30824734903098</v>
          </cell>
          <cell r="AK195">
            <v>-412.64768929500002</v>
          </cell>
          <cell r="AL195">
            <v>-414.20143657397102</v>
          </cell>
          <cell r="AM195">
            <v>-412.62223300199997</v>
          </cell>
          <cell r="AP195">
            <v>-414.30844748529699</v>
          </cell>
          <cell r="AQ195">
            <v>-412.64772347500002</v>
          </cell>
          <cell r="AR195">
            <v>-414.20206501106099</v>
          </cell>
          <cell r="AS195">
            <v>-412.62233894100001</v>
          </cell>
          <cell r="AV195">
            <v>-208.96051271118</v>
          </cell>
          <cell r="AW195">
            <v>-208.074375828</v>
          </cell>
          <cell r="AX195">
            <v>-208.90519953033501</v>
          </cell>
          <cell r="AY195">
            <v>-208.061190498</v>
          </cell>
        </row>
        <row r="196">
          <cell r="X196">
            <v>-623.29211106437401</v>
          </cell>
          <cell r="Y196">
            <v>-620.74378313299997</v>
          </cell>
          <cell r="Z196">
            <v>-623.12971783440196</v>
          </cell>
          <cell r="AA196">
            <v>-620.70512736499995</v>
          </cell>
          <cell r="AD196">
            <v>-208.96026916069701</v>
          </cell>
          <cell r="AE196">
            <v>-208.07433325599999</v>
          </cell>
          <cell r="AF196">
            <v>-208.90455142720899</v>
          </cell>
          <cell r="AG196">
            <v>-208.06107099299999</v>
          </cell>
          <cell r="AJ196">
            <v>-414.30824734903098</v>
          </cell>
          <cell r="AK196">
            <v>-412.64768929500002</v>
          </cell>
          <cell r="AL196">
            <v>-414.20143657397102</v>
          </cell>
          <cell r="AM196">
            <v>-412.62223300199997</v>
          </cell>
          <cell r="AP196">
            <v>-414.30837836683497</v>
          </cell>
          <cell r="AQ196">
            <v>-412.64771341400001</v>
          </cell>
          <cell r="AR196">
            <v>-414.20184983181201</v>
          </cell>
          <cell r="AS196">
            <v>-412.62230770000002</v>
          </cell>
          <cell r="AV196">
            <v>-208.96043194225399</v>
          </cell>
          <cell r="AW196">
            <v>-208.074363788</v>
          </cell>
          <cell r="AX196">
            <v>-208.90497040743301</v>
          </cell>
          <cell r="AY196">
            <v>-208.06115558299999</v>
          </cell>
        </row>
        <row r="197">
          <cell r="X197">
            <v>-623.28433475454096</v>
          </cell>
          <cell r="Y197">
            <v>-620.73753118000002</v>
          </cell>
          <cell r="Z197">
            <v>-623.12189812017903</v>
          </cell>
          <cell r="AA197">
            <v>-620.69888046799997</v>
          </cell>
          <cell r="AD197">
            <v>-208.96026916069701</v>
          </cell>
          <cell r="AE197">
            <v>-208.07433325599999</v>
          </cell>
          <cell r="AF197">
            <v>-208.90455142720899</v>
          </cell>
          <cell r="AG197">
            <v>-208.06107099299999</v>
          </cell>
          <cell r="AJ197">
            <v>-414.30824734903098</v>
          </cell>
          <cell r="AK197">
            <v>-412.64768929500002</v>
          </cell>
          <cell r="AL197">
            <v>-414.20143657397102</v>
          </cell>
          <cell r="AM197">
            <v>-412.62223300199997</v>
          </cell>
          <cell r="AP197">
            <v>-414.30831675188102</v>
          </cell>
          <cell r="AQ197">
            <v>-412.64770476899997</v>
          </cell>
          <cell r="AR197">
            <v>-414.20165795769202</v>
          </cell>
          <cell r="AS197">
            <v>-412.62227300699999</v>
          </cell>
          <cell r="AV197">
            <v>-208.96035624129499</v>
          </cell>
          <cell r="AW197">
            <v>-208.07435082200001</v>
          </cell>
          <cell r="AX197">
            <v>-208.90477116237199</v>
          </cell>
          <cell r="AY197">
            <v>-208.061119687</v>
          </cell>
        </row>
        <row r="198">
          <cell r="X198">
            <v>-623.27573593550198</v>
          </cell>
          <cell r="Y198">
            <v>-620.72969446100001</v>
          </cell>
          <cell r="Z198">
            <v>-623.11327743793504</v>
          </cell>
          <cell r="AA198">
            <v>-620.69100762000005</v>
          </cell>
          <cell r="AD198">
            <v>-208.96026916069701</v>
          </cell>
          <cell r="AE198">
            <v>-208.07433325599999</v>
          </cell>
          <cell r="AF198">
            <v>-208.90455142720899</v>
          </cell>
          <cell r="AG198">
            <v>-208.06107099299999</v>
          </cell>
          <cell r="AJ198">
            <v>-414.30824734903098</v>
          </cell>
          <cell r="AK198">
            <v>-412.64768929500002</v>
          </cell>
          <cell r="AL198">
            <v>-414.20143657397102</v>
          </cell>
          <cell r="AM198">
            <v>-412.62223300199997</v>
          </cell>
          <cell r="AP198">
            <v>-414.30826756592</v>
          </cell>
          <cell r="AQ198">
            <v>-412.64769598300001</v>
          </cell>
          <cell r="AR198">
            <v>-414.20154104061402</v>
          </cell>
          <cell r="AS198">
            <v>-412.62225005900001</v>
          </cell>
          <cell r="AV198">
            <v>-208.96030334404901</v>
          </cell>
          <cell r="AW198">
            <v>-208.074340971</v>
          </cell>
          <cell r="AX198">
            <v>-208.90463159835701</v>
          </cell>
          <cell r="AY198">
            <v>-208.06108840100001</v>
          </cell>
        </row>
        <row r="199">
          <cell r="X199">
            <v>-463.75453538474102</v>
          </cell>
          <cell r="Y199">
            <v>-461.56781912299999</v>
          </cell>
          <cell r="Z199">
            <v>-463.63755027507301</v>
          </cell>
          <cell r="AA199">
            <v>-461.54174659500001</v>
          </cell>
          <cell r="AD199">
            <v>-231.87630222785</v>
          </cell>
          <cell r="AE199">
            <v>-230.79443440700001</v>
          </cell>
          <cell r="AF199">
            <v>-231.81711433615499</v>
          </cell>
          <cell r="AG199">
            <v>-230.781239836</v>
          </cell>
          <cell r="AJ199">
            <v>-231.87630252962299</v>
          </cell>
          <cell r="AK199">
            <v>-230.79443424499999</v>
          </cell>
          <cell r="AL199">
            <v>-231.817114705221</v>
          </cell>
          <cell r="AM199">
            <v>-230.78123967600001</v>
          </cell>
          <cell r="AP199">
            <v>-231.876741547715</v>
          </cell>
          <cell r="AQ199">
            <v>-230.794491867</v>
          </cell>
          <cell r="AR199">
            <v>-231.81850317404101</v>
          </cell>
          <cell r="AS199">
            <v>-230.78145848400001</v>
          </cell>
          <cell r="AV199">
            <v>-231.876743498341</v>
          </cell>
          <cell r="AW199">
            <v>-230.794492026</v>
          </cell>
          <cell r="AX199">
            <v>-231.81850321005601</v>
          </cell>
          <cell r="AY199">
            <v>-230.781458759</v>
          </cell>
        </row>
        <row r="200">
          <cell r="X200">
            <v>-463.75766648542998</v>
          </cell>
          <cell r="Y200">
            <v>-461.57577190500001</v>
          </cell>
          <cell r="Z200">
            <v>-463.64048276966503</v>
          </cell>
          <cell r="AA200">
            <v>-461.54966127900002</v>
          </cell>
          <cell r="AD200">
            <v>-231.87630222785</v>
          </cell>
          <cell r="AE200">
            <v>-230.79443440700001</v>
          </cell>
          <cell r="AF200">
            <v>-231.81711433615499</v>
          </cell>
          <cell r="AG200">
            <v>-230.781239836</v>
          </cell>
          <cell r="AJ200">
            <v>-231.87630252962299</v>
          </cell>
          <cell r="AK200">
            <v>-230.79443424499999</v>
          </cell>
          <cell r="AL200">
            <v>-231.817114705221</v>
          </cell>
          <cell r="AM200">
            <v>-230.78123967600001</v>
          </cell>
          <cell r="AP200">
            <v>-231.87665883421599</v>
          </cell>
          <cell r="AQ200">
            <v>-230.79448288899999</v>
          </cell>
          <cell r="AR200">
            <v>-231.81823704871701</v>
          </cell>
          <cell r="AS200">
            <v>-230.78142786000001</v>
          </cell>
          <cell r="AV200">
            <v>-231.876658795102</v>
          </cell>
          <cell r="AW200">
            <v>-230.79448304900001</v>
          </cell>
          <cell r="AX200">
            <v>-231.81823698873001</v>
          </cell>
          <cell r="AY200">
            <v>-230.78142809799999</v>
          </cell>
        </row>
        <row r="201">
          <cell r="X201">
            <v>-463.758544244858</v>
          </cell>
          <cell r="Y201">
            <v>-461.58059908199999</v>
          </cell>
          <cell r="Z201">
            <v>-463.64130811387298</v>
          </cell>
          <cell r="AA201">
            <v>-461.55446747899998</v>
          </cell>
          <cell r="AD201">
            <v>-231.87630222785</v>
          </cell>
          <cell r="AE201">
            <v>-230.79443440700001</v>
          </cell>
          <cell r="AF201">
            <v>-231.81711433615499</v>
          </cell>
          <cell r="AG201">
            <v>-230.781239836</v>
          </cell>
          <cell r="AJ201">
            <v>-231.87630252962299</v>
          </cell>
          <cell r="AK201">
            <v>-230.79443424499999</v>
          </cell>
          <cell r="AL201">
            <v>-231.817114705221</v>
          </cell>
          <cell r="AM201">
            <v>-230.78123967600001</v>
          </cell>
          <cell r="AP201">
            <v>-231.876585867632</v>
          </cell>
          <cell r="AQ201">
            <v>-230.79447515300001</v>
          </cell>
          <cell r="AR201">
            <v>-231.81803678333901</v>
          </cell>
          <cell r="AS201">
            <v>-230.78140936</v>
          </cell>
          <cell r="AV201">
            <v>-231.87658691689199</v>
          </cell>
          <cell r="AW201">
            <v>-230.79447543200001</v>
          </cell>
          <cell r="AX201">
            <v>-231.81803635752399</v>
          </cell>
          <cell r="AY201">
            <v>-230.781409567</v>
          </cell>
        </row>
        <row r="202">
          <cell r="X202">
            <v>-463.75852682791202</v>
          </cell>
          <cell r="Y202">
            <v>-461.583546275</v>
          </cell>
          <cell r="Z202">
            <v>-463.641050725154</v>
          </cell>
          <cell r="AA202">
            <v>-461.55739343099998</v>
          </cell>
          <cell r="AD202">
            <v>-231.87630222785</v>
          </cell>
          <cell r="AE202">
            <v>-230.79443440700001</v>
          </cell>
          <cell r="AF202">
            <v>-231.81711433615499</v>
          </cell>
          <cell r="AG202">
            <v>-230.781239836</v>
          </cell>
          <cell r="AJ202">
            <v>-231.87630252962299</v>
          </cell>
          <cell r="AK202">
            <v>-230.79443424499999</v>
          </cell>
          <cell r="AL202">
            <v>-231.817114705221</v>
          </cell>
          <cell r="AM202">
            <v>-230.78123967600001</v>
          </cell>
          <cell r="AP202">
            <v>-231.87653310682799</v>
          </cell>
          <cell r="AQ202">
            <v>-230.79446969200001</v>
          </cell>
          <cell r="AR202">
            <v>-231.81787520800501</v>
          </cell>
          <cell r="AS202">
            <v>-230.78139341400001</v>
          </cell>
          <cell r="AV202">
            <v>-231.87653349424801</v>
          </cell>
          <cell r="AW202">
            <v>-230.79446985300001</v>
          </cell>
          <cell r="AX202">
            <v>-231.817875557104</v>
          </cell>
          <cell r="AY202">
            <v>-230.78139361999999</v>
          </cell>
        </row>
        <row r="203">
          <cell r="X203">
            <v>-463.75790100192</v>
          </cell>
          <cell r="Y203">
            <v>-461.58535307900001</v>
          </cell>
          <cell r="Z203">
            <v>-463.64032187516801</v>
          </cell>
          <cell r="AA203">
            <v>-461.55917230099999</v>
          </cell>
          <cell r="AD203">
            <v>-231.87630222785</v>
          </cell>
          <cell r="AE203">
            <v>-230.79443440700001</v>
          </cell>
          <cell r="AF203">
            <v>-231.81711433615499</v>
          </cell>
          <cell r="AG203">
            <v>-230.781239836</v>
          </cell>
          <cell r="AJ203">
            <v>-231.87630252962299</v>
          </cell>
          <cell r="AK203">
            <v>-230.79443424499999</v>
          </cell>
          <cell r="AL203">
            <v>-231.817114705221</v>
          </cell>
          <cell r="AM203">
            <v>-230.78123967600001</v>
          </cell>
          <cell r="AP203">
            <v>-231.876486313344</v>
          </cell>
          <cell r="AQ203">
            <v>-230.79446544800001</v>
          </cell>
          <cell r="AR203">
            <v>-231.817767589472</v>
          </cell>
          <cell r="AS203">
            <v>-230.78137559000001</v>
          </cell>
          <cell r="AV203">
            <v>-231.87648628496399</v>
          </cell>
          <cell r="AW203">
            <v>-230.794465629</v>
          </cell>
          <cell r="AX203">
            <v>-231.817767376088</v>
          </cell>
          <cell r="AY203">
            <v>-230.781375809</v>
          </cell>
        </row>
        <row r="204">
          <cell r="X204">
            <v>-463.75556656086798</v>
          </cell>
          <cell r="Y204">
            <v>-461.587661427</v>
          </cell>
          <cell r="Z204">
            <v>-463.637731534556</v>
          </cell>
          <cell r="AA204">
            <v>-461.56139901799997</v>
          </cell>
          <cell r="AD204">
            <v>-231.87630222785</v>
          </cell>
          <cell r="AE204">
            <v>-230.79443440700001</v>
          </cell>
          <cell r="AF204">
            <v>-231.81711433615499</v>
          </cell>
          <cell r="AG204">
            <v>-230.781239836</v>
          </cell>
          <cell r="AJ204">
            <v>-231.87630252962299</v>
          </cell>
          <cell r="AK204">
            <v>-230.79443424499999</v>
          </cell>
          <cell r="AL204">
            <v>-231.817114705221</v>
          </cell>
          <cell r="AM204">
            <v>-230.78123967600001</v>
          </cell>
          <cell r="AP204">
            <v>-231.87639875190999</v>
          </cell>
          <cell r="AQ204">
            <v>-230.79445571599999</v>
          </cell>
          <cell r="AR204">
            <v>-231.817484507475</v>
          </cell>
          <cell r="AS204">
            <v>-230.781326893</v>
          </cell>
          <cell r="AV204">
            <v>-231.876399210675</v>
          </cell>
          <cell r="AW204">
            <v>-230.794456013</v>
          </cell>
          <cell r="AX204">
            <v>-231.81748400207201</v>
          </cell>
          <cell r="AY204">
            <v>-230.781327092</v>
          </cell>
        </row>
        <row r="205">
          <cell r="X205">
            <v>-463.75357050887902</v>
          </cell>
          <cell r="Y205">
            <v>-461.58847579899998</v>
          </cell>
          <cell r="Z205">
            <v>-463.63537137739598</v>
          </cell>
          <cell r="AA205">
            <v>-461.56213951000001</v>
          </cell>
          <cell r="AD205">
            <v>-231.87630222785</v>
          </cell>
          <cell r="AE205">
            <v>-230.79443440700001</v>
          </cell>
          <cell r="AF205">
            <v>-231.81711433615499</v>
          </cell>
          <cell r="AG205">
            <v>-230.781239836</v>
          </cell>
          <cell r="AJ205">
            <v>-231.87630252962299</v>
          </cell>
          <cell r="AK205">
            <v>-230.79443424499999</v>
          </cell>
          <cell r="AL205">
            <v>-231.817114705221</v>
          </cell>
          <cell r="AM205">
            <v>-230.78123967600001</v>
          </cell>
          <cell r="AP205">
            <v>-231.87633829926699</v>
          </cell>
          <cell r="AQ205">
            <v>-230.79444633400001</v>
          </cell>
          <cell r="AR205">
            <v>-231.81724174297401</v>
          </cell>
          <cell r="AS205">
            <v>-230.78128143199999</v>
          </cell>
          <cell r="AV205">
            <v>-231.87633898054699</v>
          </cell>
          <cell r="AW205">
            <v>-230.794446561</v>
          </cell>
          <cell r="AX205">
            <v>-231.81724149811001</v>
          </cell>
          <cell r="AY205">
            <v>-230.78128163</v>
          </cell>
        </row>
        <row r="206">
          <cell r="X206">
            <v>-463.75273876146503</v>
          </cell>
          <cell r="Y206">
            <v>-461.58876292600002</v>
          </cell>
          <cell r="Z206">
            <v>-463.63442339902502</v>
          </cell>
          <cell r="AA206">
            <v>-461.56239267299998</v>
          </cell>
          <cell r="AD206">
            <v>-231.87630222785</v>
          </cell>
          <cell r="AE206">
            <v>-230.79443440700001</v>
          </cell>
          <cell r="AF206">
            <v>-231.81711433615499</v>
          </cell>
          <cell r="AG206">
            <v>-230.781239836</v>
          </cell>
          <cell r="AJ206">
            <v>-231.87630252962299</v>
          </cell>
          <cell r="AK206">
            <v>-230.79443424499999</v>
          </cell>
          <cell r="AL206">
            <v>-231.817114705221</v>
          </cell>
          <cell r="AM206">
            <v>-230.78123967600001</v>
          </cell>
          <cell r="AP206">
            <v>-231.876306423275</v>
          </cell>
          <cell r="AQ206">
            <v>-230.794437695</v>
          </cell>
          <cell r="AR206">
            <v>-231.81714960917299</v>
          </cell>
          <cell r="AS206">
            <v>-230.78125345199999</v>
          </cell>
          <cell r="AV206">
            <v>-231.876307275919</v>
          </cell>
          <cell r="AW206">
            <v>-230.79443819100001</v>
          </cell>
          <cell r="AX206">
            <v>-231.817150172797</v>
          </cell>
          <cell r="AY206">
            <v>-230.78125358700001</v>
          </cell>
        </row>
        <row r="207">
          <cell r="X207">
            <v>-495.81940494589702</v>
          </cell>
          <cell r="Y207">
            <v>-493.56585076099998</v>
          </cell>
          <cell r="Z207">
            <v>-495.695741404741</v>
          </cell>
          <cell r="AA207">
            <v>-493.53781136200001</v>
          </cell>
          <cell r="AD207">
            <v>-247.90798648671799</v>
          </cell>
          <cell r="AE207">
            <v>-246.792772982</v>
          </cell>
          <cell r="AF207">
            <v>-247.845473487661</v>
          </cell>
          <cell r="AG207">
            <v>-246.77859719599999</v>
          </cell>
          <cell r="AJ207">
            <v>-247.90798658554499</v>
          </cell>
          <cell r="AK207">
            <v>-246.79277500200001</v>
          </cell>
          <cell r="AL207">
            <v>-247.84547513072499</v>
          </cell>
          <cell r="AM207">
            <v>-246.77860042699999</v>
          </cell>
          <cell r="AP207">
            <v>-247.90843265974999</v>
          </cell>
          <cell r="AQ207">
            <v>-246.792835298</v>
          </cell>
          <cell r="AR207">
            <v>-247.84688988568499</v>
          </cell>
          <cell r="AS207">
            <v>-246.778825407</v>
          </cell>
          <cell r="AV207">
            <v>-247.90843691156601</v>
          </cell>
          <cell r="AW207">
            <v>-246.79283528299999</v>
          </cell>
          <cell r="AX207">
            <v>-247.84688959584901</v>
          </cell>
          <cell r="AY207">
            <v>-246.778820134</v>
          </cell>
        </row>
        <row r="208">
          <cell r="X208">
            <v>-495.82261936147398</v>
          </cell>
          <cell r="Y208">
            <v>-493.57374337300001</v>
          </cell>
          <cell r="Z208">
            <v>-495.69883986201802</v>
          </cell>
          <cell r="AA208">
            <v>-493.54567379999997</v>
          </cell>
          <cell r="AD208">
            <v>-247.90798648671799</v>
          </cell>
          <cell r="AE208">
            <v>-246.792772982</v>
          </cell>
          <cell r="AF208">
            <v>-247.845473487661</v>
          </cell>
          <cell r="AG208">
            <v>-246.77859719599999</v>
          </cell>
          <cell r="AJ208">
            <v>-247.90798658554499</v>
          </cell>
          <cell r="AK208">
            <v>-246.79277500200001</v>
          </cell>
          <cell r="AL208">
            <v>-247.84547513072499</v>
          </cell>
          <cell r="AM208">
            <v>-246.77860042699999</v>
          </cell>
          <cell r="AP208">
            <v>-247.908355635909</v>
          </cell>
          <cell r="AQ208">
            <v>-246.79282690599999</v>
          </cell>
          <cell r="AR208">
            <v>-247.84661741244801</v>
          </cell>
          <cell r="AS208">
            <v>-246.77879851</v>
          </cell>
          <cell r="AV208">
            <v>-247.90835901160901</v>
          </cell>
          <cell r="AW208">
            <v>-246.79282631800001</v>
          </cell>
          <cell r="AX208">
            <v>-247.846624902359</v>
          </cell>
          <cell r="AY208">
            <v>-246.77879305100001</v>
          </cell>
        </row>
        <row r="209">
          <cell r="X209">
            <v>-495.82381089260099</v>
          </cell>
          <cell r="Y209">
            <v>-493.57855700800002</v>
          </cell>
          <cell r="Z209">
            <v>-495.69977582910599</v>
          </cell>
          <cell r="AA209">
            <v>-493.55046767900001</v>
          </cell>
          <cell r="AD209">
            <v>-247.90798648671799</v>
          </cell>
          <cell r="AE209">
            <v>-246.792772982</v>
          </cell>
          <cell r="AF209">
            <v>-247.845473487661</v>
          </cell>
          <cell r="AG209">
            <v>-246.77859719599999</v>
          </cell>
          <cell r="AJ209">
            <v>-247.90798658554499</v>
          </cell>
          <cell r="AK209">
            <v>-246.79277500200001</v>
          </cell>
          <cell r="AL209">
            <v>-247.84547513072499</v>
          </cell>
          <cell r="AM209">
            <v>-246.77860042699999</v>
          </cell>
          <cell r="AP209">
            <v>-247.90828625222699</v>
          </cell>
          <cell r="AQ209">
            <v>-246.79281945899999</v>
          </cell>
          <cell r="AR209">
            <v>-247.846421767967</v>
          </cell>
          <cell r="AS209">
            <v>-246.77877974800001</v>
          </cell>
          <cell r="AV209">
            <v>-247.908288040717</v>
          </cell>
          <cell r="AW209">
            <v>-246.792818372</v>
          </cell>
          <cell r="AX209">
            <v>-247.846416003212</v>
          </cell>
          <cell r="AY209">
            <v>-246.77877389299999</v>
          </cell>
        </row>
        <row r="210">
          <cell r="X210">
            <v>-495.82357902438503</v>
          </cell>
          <cell r="Y210">
            <v>-493.58148595599999</v>
          </cell>
          <cell r="Z210">
            <v>-495.69941096639201</v>
          </cell>
          <cell r="AA210">
            <v>-493.55337480600002</v>
          </cell>
          <cell r="AD210">
            <v>-247.90798648671799</v>
          </cell>
          <cell r="AE210">
            <v>-246.792772982</v>
          </cell>
          <cell r="AF210">
            <v>-247.845473487661</v>
          </cell>
          <cell r="AG210">
            <v>-246.77859719599999</v>
          </cell>
          <cell r="AJ210">
            <v>-247.90798658554499</v>
          </cell>
          <cell r="AK210">
            <v>-246.79277500200001</v>
          </cell>
          <cell r="AL210">
            <v>-247.84547513072499</v>
          </cell>
          <cell r="AM210">
            <v>-246.77860042699999</v>
          </cell>
          <cell r="AP210">
            <v>-247.908231665556</v>
          </cell>
          <cell r="AQ210">
            <v>-246.79281337399999</v>
          </cell>
          <cell r="AR210">
            <v>-247.846256743758</v>
          </cell>
          <cell r="AS210">
            <v>-246.77876183699999</v>
          </cell>
          <cell r="AV210">
            <v>-247.90823175975399</v>
          </cell>
          <cell r="AW210">
            <v>-246.79281191499999</v>
          </cell>
          <cell r="AX210">
            <v>-247.846254899141</v>
          </cell>
          <cell r="AY210">
            <v>-246.778755459</v>
          </cell>
        </row>
        <row r="211">
          <cell r="X211">
            <v>-495.82288464533002</v>
          </cell>
          <cell r="Y211">
            <v>-493.58325772400002</v>
          </cell>
          <cell r="Z211">
            <v>-495.69861425914399</v>
          </cell>
          <cell r="AA211">
            <v>-493.55511998700001</v>
          </cell>
          <cell r="AD211">
            <v>-247.90798648671799</v>
          </cell>
          <cell r="AE211">
            <v>-246.792772982</v>
          </cell>
          <cell r="AF211">
            <v>-247.845473487661</v>
          </cell>
          <cell r="AG211">
            <v>-246.77859719599999</v>
          </cell>
          <cell r="AJ211">
            <v>-247.90798658554499</v>
          </cell>
          <cell r="AK211">
            <v>-246.79277500200001</v>
          </cell>
          <cell r="AL211">
            <v>-247.84547513072499</v>
          </cell>
          <cell r="AM211">
            <v>-246.77860042699999</v>
          </cell>
          <cell r="AP211">
            <v>-247.908184097712</v>
          </cell>
          <cell r="AQ211">
            <v>-246.79280892200001</v>
          </cell>
          <cell r="AR211">
            <v>-247.84612460038301</v>
          </cell>
          <cell r="AS211">
            <v>-246.77874324499999</v>
          </cell>
          <cell r="AV211">
            <v>-247.908184360391</v>
          </cell>
          <cell r="AW211">
            <v>-246.79280748599999</v>
          </cell>
          <cell r="AX211">
            <v>-247.84612947321801</v>
          </cell>
          <cell r="AY211">
            <v>-246.778736866</v>
          </cell>
        </row>
        <row r="212">
          <cell r="X212">
            <v>-495.82030797420299</v>
          </cell>
          <cell r="Y212">
            <v>-493.58533764600003</v>
          </cell>
          <cell r="Z212">
            <v>-495.69582307250801</v>
          </cell>
          <cell r="AA212">
            <v>-493.55711971199997</v>
          </cell>
          <cell r="AD212">
            <v>-247.90798648671799</v>
          </cell>
          <cell r="AE212">
            <v>-246.792772982</v>
          </cell>
          <cell r="AF212">
            <v>-247.845473487661</v>
          </cell>
          <cell r="AG212">
            <v>-246.77859719599999</v>
          </cell>
          <cell r="AJ212">
            <v>-247.90798658554499</v>
          </cell>
          <cell r="AK212">
            <v>-246.79277500200001</v>
          </cell>
          <cell r="AL212">
            <v>-247.84547513072499</v>
          </cell>
          <cell r="AM212">
            <v>-246.77860042699999</v>
          </cell>
          <cell r="AP212">
            <v>-247.90809778169699</v>
          </cell>
          <cell r="AQ212">
            <v>-246.79279884600001</v>
          </cell>
          <cell r="AR212">
            <v>-247.84585326483599</v>
          </cell>
          <cell r="AS212">
            <v>-246.77869136199999</v>
          </cell>
          <cell r="AV212">
            <v>-247.908099465899</v>
          </cell>
          <cell r="AW212">
            <v>-246.792798014</v>
          </cell>
          <cell r="AX212">
            <v>-247.845860181761</v>
          </cell>
          <cell r="AY212">
            <v>-246.77868793100001</v>
          </cell>
        </row>
        <row r="213">
          <cell r="X213">
            <v>-495.81772584903899</v>
          </cell>
          <cell r="Y213">
            <v>-493.585803688</v>
          </cell>
          <cell r="Z213">
            <v>-495.69289857160601</v>
          </cell>
          <cell r="AA213">
            <v>-493.55750810900003</v>
          </cell>
          <cell r="AD213">
            <v>-247.90798648671799</v>
          </cell>
          <cell r="AE213">
            <v>-246.792772982</v>
          </cell>
          <cell r="AF213">
            <v>-247.845473487661</v>
          </cell>
          <cell r="AG213">
            <v>-246.77859719599999</v>
          </cell>
          <cell r="AJ213">
            <v>-247.90798658554499</v>
          </cell>
          <cell r="AK213">
            <v>-246.79277500200001</v>
          </cell>
          <cell r="AL213">
            <v>-247.84547513072499</v>
          </cell>
          <cell r="AM213">
            <v>-246.77860042699999</v>
          </cell>
          <cell r="AP213">
            <v>-247.908032601744</v>
          </cell>
          <cell r="AQ213">
            <v>-246.79278761399999</v>
          </cell>
          <cell r="AR213">
            <v>-247.845616317028</v>
          </cell>
          <cell r="AS213">
            <v>-246.77864243400001</v>
          </cell>
          <cell r="AV213">
            <v>-247.90803308892501</v>
          </cell>
          <cell r="AW213">
            <v>-246.792786025</v>
          </cell>
          <cell r="AX213">
            <v>-247.84562031169401</v>
          </cell>
          <cell r="AY213">
            <v>-246.778639169</v>
          </cell>
        </row>
        <row r="214">
          <cell r="X214">
            <v>-495.81640051779601</v>
          </cell>
          <cell r="Y214">
            <v>-493.58571873599999</v>
          </cell>
          <cell r="Z214">
            <v>-495.69143162928401</v>
          </cell>
          <cell r="AA214">
            <v>-493.55738472000002</v>
          </cell>
          <cell r="AD214">
            <v>-247.90798648671799</v>
          </cell>
          <cell r="AE214">
            <v>-246.792772982</v>
          </cell>
          <cell r="AF214">
            <v>-247.845473487661</v>
          </cell>
          <cell r="AG214">
            <v>-246.77859719599999</v>
          </cell>
          <cell r="AJ214">
            <v>-247.90798658554499</v>
          </cell>
          <cell r="AK214">
            <v>-246.79277500200001</v>
          </cell>
          <cell r="AL214">
            <v>-247.84547513072499</v>
          </cell>
          <cell r="AM214">
            <v>-246.77860042699999</v>
          </cell>
          <cell r="AP214">
            <v>-247.90799748637301</v>
          </cell>
          <cell r="AQ214">
            <v>-246.792779279</v>
          </cell>
          <cell r="AR214">
            <v>-247.84551511184</v>
          </cell>
          <cell r="AS214">
            <v>-246.77861301799999</v>
          </cell>
          <cell r="AV214">
            <v>-247.90799277187199</v>
          </cell>
          <cell r="AW214">
            <v>-246.79277721400001</v>
          </cell>
          <cell r="AX214">
            <v>-247.845510847692</v>
          </cell>
          <cell r="AY214">
            <v>-246.77860970200001</v>
          </cell>
        </row>
        <row r="215">
          <cell r="X215">
            <v>-828.63199434723094</v>
          </cell>
          <cell r="Y215">
            <v>-825.28678618599997</v>
          </cell>
          <cell r="Z215">
            <v>-828.42029871686498</v>
          </cell>
          <cell r="AA215">
            <v>-825.23639119500001</v>
          </cell>
          <cell r="AD215">
            <v>-414.30898881533199</v>
          </cell>
          <cell r="AE215">
            <v>-412.64925552800003</v>
          </cell>
          <cell r="AF215">
            <v>-414.202075963472</v>
          </cell>
          <cell r="AG215">
            <v>-412.62374531099999</v>
          </cell>
          <cell r="AJ215">
            <v>-414.30898875865802</v>
          </cell>
          <cell r="AK215">
            <v>-412.64925552800003</v>
          </cell>
          <cell r="AL215">
            <v>-414.20207590789198</v>
          </cell>
          <cell r="AM215">
            <v>-412.62374530800003</v>
          </cell>
          <cell r="AP215">
            <v>-414.30982217632902</v>
          </cell>
          <cell r="AQ215">
            <v>-412.64936303399998</v>
          </cell>
          <cell r="AR215">
            <v>-414.20438518545302</v>
          </cell>
          <cell r="AS215">
            <v>-412.62417722100002</v>
          </cell>
          <cell r="AV215">
            <v>-414.30982222741102</v>
          </cell>
          <cell r="AW215">
            <v>-412.64936304999998</v>
          </cell>
          <cell r="AX215">
            <v>-414.20438514055598</v>
          </cell>
          <cell r="AY215">
            <v>-412.62417720799999</v>
          </cell>
        </row>
        <row r="216">
          <cell r="X216">
            <v>-828.63444584874696</v>
          </cell>
          <cell r="Y216">
            <v>-825.29425632799996</v>
          </cell>
          <cell r="Z216">
            <v>-828.42247972413497</v>
          </cell>
          <cell r="AA216">
            <v>-825.24379321699996</v>
          </cell>
          <cell r="AD216">
            <v>-414.30898881533199</v>
          </cell>
          <cell r="AE216">
            <v>-412.64925552800003</v>
          </cell>
          <cell r="AF216">
            <v>-414.202075963472</v>
          </cell>
          <cell r="AG216">
            <v>-412.62374531099999</v>
          </cell>
          <cell r="AJ216">
            <v>-414.30898875865802</v>
          </cell>
          <cell r="AK216">
            <v>-412.64925552800003</v>
          </cell>
          <cell r="AL216">
            <v>-414.20207590789198</v>
          </cell>
          <cell r="AM216">
            <v>-412.62374530800003</v>
          </cell>
          <cell r="AP216">
            <v>-414.30970631809203</v>
          </cell>
          <cell r="AQ216">
            <v>-412.649353082</v>
          </cell>
          <cell r="AR216">
            <v>-414.20403367643502</v>
          </cell>
          <cell r="AS216">
            <v>-412.62412827399999</v>
          </cell>
          <cell r="AV216">
            <v>-414.30970417956399</v>
          </cell>
          <cell r="AW216">
            <v>-412.64935305</v>
          </cell>
          <cell r="AX216">
            <v>-414.20403369863197</v>
          </cell>
          <cell r="AY216">
            <v>-412.62412826899998</v>
          </cell>
        </row>
        <row r="217">
          <cell r="X217">
            <v>-828.63487979627803</v>
          </cell>
          <cell r="Y217">
            <v>-825.29861933799998</v>
          </cell>
          <cell r="Z217">
            <v>-828.42271691797703</v>
          </cell>
          <cell r="AA217">
            <v>-825.248090413</v>
          </cell>
          <cell r="AD217">
            <v>-414.30898881533199</v>
          </cell>
          <cell r="AE217">
            <v>-412.64925552800003</v>
          </cell>
          <cell r="AF217">
            <v>-414.202075963472</v>
          </cell>
          <cell r="AG217">
            <v>-412.62374531099999</v>
          </cell>
          <cell r="AJ217">
            <v>-414.30898875865802</v>
          </cell>
          <cell r="AK217">
            <v>-412.64925552800003</v>
          </cell>
          <cell r="AL217">
            <v>-414.20207590789198</v>
          </cell>
          <cell r="AM217">
            <v>-412.62374530800003</v>
          </cell>
          <cell r="AP217">
            <v>-414.30960279141101</v>
          </cell>
          <cell r="AQ217">
            <v>-412.64934417900002</v>
          </cell>
          <cell r="AR217">
            <v>-414.203748834686</v>
          </cell>
          <cell r="AS217">
            <v>-412.62408288699999</v>
          </cell>
          <cell r="AV217">
            <v>-414.30960186790099</v>
          </cell>
          <cell r="AW217">
            <v>-412.64934414499999</v>
          </cell>
          <cell r="AX217">
            <v>-414.20374868634701</v>
          </cell>
          <cell r="AY217">
            <v>-412.62408287699998</v>
          </cell>
        </row>
        <row r="218">
          <cell r="X218">
            <v>-828.63407174957194</v>
          </cell>
          <cell r="Y218">
            <v>-825.30105741499995</v>
          </cell>
          <cell r="Z218">
            <v>-828.42173709376402</v>
          </cell>
          <cell r="AA218">
            <v>-825.25046916899998</v>
          </cell>
          <cell r="AD218">
            <v>-414.30898881533199</v>
          </cell>
          <cell r="AE218">
            <v>-412.64925552800003</v>
          </cell>
          <cell r="AF218">
            <v>-414.202075963472</v>
          </cell>
          <cell r="AG218">
            <v>-412.62374531099999</v>
          </cell>
          <cell r="AJ218">
            <v>-414.30898875865802</v>
          </cell>
          <cell r="AK218">
            <v>-412.64925552800003</v>
          </cell>
          <cell r="AL218">
            <v>-414.20207590789198</v>
          </cell>
          <cell r="AM218">
            <v>-412.62374530800003</v>
          </cell>
          <cell r="AP218">
            <v>-414.309511392741</v>
          </cell>
          <cell r="AQ218">
            <v>-412.64933613900001</v>
          </cell>
          <cell r="AR218">
            <v>-414.20350288320401</v>
          </cell>
          <cell r="AS218">
            <v>-412.62404261699999</v>
          </cell>
          <cell r="AV218">
            <v>-414.30950964962301</v>
          </cell>
          <cell r="AW218">
            <v>-412.64933613900001</v>
          </cell>
          <cell r="AX218">
            <v>-414.203502462595</v>
          </cell>
          <cell r="AY218">
            <v>-412.62404261199998</v>
          </cell>
        </row>
        <row r="219">
          <cell r="X219">
            <v>-828.632443212</v>
          </cell>
          <cell r="Y219">
            <v>-825.30231154700004</v>
          </cell>
          <cell r="Z219">
            <v>-828.41997055737704</v>
          </cell>
          <cell r="AA219">
            <v>-825.25167468500001</v>
          </cell>
          <cell r="AD219">
            <v>-414.30898881533199</v>
          </cell>
          <cell r="AE219">
            <v>-412.64925552800003</v>
          </cell>
          <cell r="AF219">
            <v>-414.202075963472</v>
          </cell>
          <cell r="AG219">
            <v>-412.62374531099999</v>
          </cell>
          <cell r="AJ219">
            <v>-414.30898875865802</v>
          </cell>
          <cell r="AK219">
            <v>-412.64925552800003</v>
          </cell>
          <cell r="AL219">
            <v>-414.20207590789198</v>
          </cell>
          <cell r="AM219">
            <v>-412.62374530800003</v>
          </cell>
          <cell r="AP219">
            <v>-414.30943150058698</v>
          </cell>
          <cell r="AQ219">
            <v>-412.64932840799997</v>
          </cell>
          <cell r="AR219">
            <v>-414.20330413141301</v>
          </cell>
          <cell r="AS219">
            <v>-412.62400876300001</v>
          </cell>
          <cell r="AV219">
            <v>-414.30943248314202</v>
          </cell>
          <cell r="AW219">
            <v>-412.64932841699999</v>
          </cell>
          <cell r="AX219">
            <v>-414.20330393882602</v>
          </cell>
          <cell r="AY219">
            <v>-412.62400876700002</v>
          </cell>
        </row>
        <row r="220">
          <cell r="X220">
            <v>-828.62785037870594</v>
          </cell>
          <cell r="Y220">
            <v>-825.30289047500003</v>
          </cell>
          <cell r="Z220">
            <v>-828.41499327248596</v>
          </cell>
          <cell r="AA220">
            <v>-825.25213762500005</v>
          </cell>
          <cell r="AD220">
            <v>-414.30898881533199</v>
          </cell>
          <cell r="AE220">
            <v>-412.64925552800003</v>
          </cell>
          <cell r="AF220">
            <v>-414.202075963472</v>
          </cell>
          <cell r="AG220">
            <v>-412.62374531099999</v>
          </cell>
          <cell r="AJ220">
            <v>-414.30898875865802</v>
          </cell>
          <cell r="AK220">
            <v>-412.64925552800003</v>
          </cell>
          <cell r="AL220">
            <v>-414.20207590789198</v>
          </cell>
          <cell r="AM220">
            <v>-412.62374530800003</v>
          </cell>
          <cell r="AP220">
            <v>-414.30926229432998</v>
          </cell>
          <cell r="AQ220">
            <v>-412.64930866999998</v>
          </cell>
          <cell r="AR220">
            <v>-414.202854208308</v>
          </cell>
          <cell r="AS220">
            <v>-412.62392866300002</v>
          </cell>
          <cell r="AV220">
            <v>-414.30926184282498</v>
          </cell>
          <cell r="AW220">
            <v>-412.64930866200001</v>
          </cell>
          <cell r="AX220">
            <v>-414.20285331374299</v>
          </cell>
          <cell r="AY220">
            <v>-412.62392866800002</v>
          </cell>
        </row>
        <row r="221">
          <cell r="X221">
            <v>-828.62301539089299</v>
          </cell>
          <cell r="Y221">
            <v>-825.30153178499995</v>
          </cell>
          <cell r="Z221">
            <v>-828.40962809989605</v>
          </cell>
          <cell r="AA221">
            <v>-825.25064257899999</v>
          </cell>
          <cell r="AD221">
            <v>-414.30898881533199</v>
          </cell>
          <cell r="AE221">
            <v>-412.64925552800003</v>
          </cell>
          <cell r="AF221">
            <v>-414.202075963472</v>
          </cell>
          <cell r="AG221">
            <v>-412.62374531099999</v>
          </cell>
          <cell r="AJ221">
            <v>-414.30898875865802</v>
          </cell>
          <cell r="AK221">
            <v>-412.64925552800003</v>
          </cell>
          <cell r="AL221">
            <v>-414.20207590789198</v>
          </cell>
          <cell r="AM221">
            <v>-412.62374530800003</v>
          </cell>
          <cell r="AP221">
            <v>-414.30911607429903</v>
          </cell>
          <cell r="AQ221">
            <v>-412.64928674999999</v>
          </cell>
          <cell r="AR221">
            <v>-414.20242559760902</v>
          </cell>
          <cell r="AS221">
            <v>-412.62384028500003</v>
          </cell>
          <cell r="AV221">
            <v>-414.30911501529403</v>
          </cell>
          <cell r="AW221">
            <v>-412.64928671400003</v>
          </cell>
          <cell r="AX221">
            <v>-414.202425473468</v>
          </cell>
          <cell r="AY221">
            <v>-412.62384028500003</v>
          </cell>
        </row>
        <row r="222">
          <cell r="X222">
            <v>-828.61959630316096</v>
          </cell>
          <cell r="Y222">
            <v>-825.29980554099996</v>
          </cell>
          <cell r="Z222">
            <v>-828.405868601934</v>
          </cell>
          <cell r="AA222">
            <v>-825.248819647</v>
          </cell>
          <cell r="AD222">
            <v>-414.30898881533199</v>
          </cell>
          <cell r="AE222">
            <v>-412.64925552800003</v>
          </cell>
          <cell r="AF222">
            <v>-414.202075963472</v>
          </cell>
          <cell r="AG222">
            <v>-412.62374531099999</v>
          </cell>
          <cell r="AJ222">
            <v>-414.30898875865802</v>
          </cell>
          <cell r="AK222">
            <v>-412.64925552800003</v>
          </cell>
          <cell r="AL222">
            <v>-414.20207590789198</v>
          </cell>
          <cell r="AM222">
            <v>-412.62374530800003</v>
          </cell>
          <cell r="AP222">
            <v>-414.30902835296303</v>
          </cell>
          <cell r="AQ222">
            <v>-412.649265206</v>
          </cell>
          <cell r="AR222">
            <v>-414.20216573747899</v>
          </cell>
          <cell r="AS222">
            <v>-412.623771826</v>
          </cell>
          <cell r="AV222">
            <v>-414.30902615260999</v>
          </cell>
          <cell r="AW222">
            <v>-412.6492652</v>
          </cell>
          <cell r="AX222">
            <v>-414.20216473844198</v>
          </cell>
          <cell r="AY222">
            <v>-412.62377182</v>
          </cell>
        </row>
        <row r="223">
          <cell r="X223">
            <v>-479.78682253913598</v>
          </cell>
          <cell r="Y223">
            <v>-477.56648658300003</v>
          </cell>
          <cell r="Z223">
            <v>-479.66668209051102</v>
          </cell>
          <cell r="AA223">
            <v>-477.53944480299998</v>
          </cell>
          <cell r="AD223">
            <v>-231.87630333629099</v>
          </cell>
          <cell r="AE223">
            <v>-230.794401069</v>
          </cell>
          <cell r="AF223">
            <v>-231.81712248401101</v>
          </cell>
          <cell r="AG223">
            <v>-230.78120936799999</v>
          </cell>
          <cell r="AJ223">
            <v>-247.90798655355999</v>
          </cell>
          <cell r="AK223">
            <v>-246.79282193200001</v>
          </cell>
          <cell r="AL223">
            <v>-247.845467440536</v>
          </cell>
          <cell r="AM223">
            <v>-246.77864556399999</v>
          </cell>
          <cell r="AP223">
            <v>-247.908432052423</v>
          </cell>
          <cell r="AQ223">
            <v>-246.79288196300001</v>
          </cell>
          <cell r="AR223">
            <v>-247.84684922963899</v>
          </cell>
          <cell r="AS223">
            <v>-246.77887112400001</v>
          </cell>
          <cell r="AV223">
            <v>-231.87676111422201</v>
          </cell>
          <cell r="AW223">
            <v>-230.79446028199999</v>
          </cell>
          <cell r="AX223">
            <v>-231.81858323317101</v>
          </cell>
          <cell r="AY223">
            <v>-230.78144043099999</v>
          </cell>
        </row>
        <row r="224">
          <cell r="X224">
            <v>-479.79022092408798</v>
          </cell>
          <cell r="Y224">
            <v>-477.57480999900002</v>
          </cell>
          <cell r="Z224">
            <v>-479.66974597636897</v>
          </cell>
          <cell r="AA224">
            <v>-477.54772948700003</v>
          </cell>
          <cell r="AD224">
            <v>-231.87630333629099</v>
          </cell>
          <cell r="AE224">
            <v>-230.794401069</v>
          </cell>
          <cell r="AF224">
            <v>-231.81712248401101</v>
          </cell>
          <cell r="AG224">
            <v>-230.78120936799999</v>
          </cell>
          <cell r="AJ224">
            <v>-247.90798655355999</v>
          </cell>
          <cell r="AK224">
            <v>-246.79282193200001</v>
          </cell>
          <cell r="AL224">
            <v>-247.845467440536</v>
          </cell>
          <cell r="AM224">
            <v>-246.77864556399999</v>
          </cell>
          <cell r="AP224">
            <v>-247.90834360829601</v>
          </cell>
          <cell r="AQ224">
            <v>-246.79287268100001</v>
          </cell>
          <cell r="AR224">
            <v>-247.84658190675199</v>
          </cell>
          <cell r="AS224">
            <v>-246.77884107099999</v>
          </cell>
          <cell r="AV224">
            <v>-231.87667606522999</v>
          </cell>
          <cell r="AW224">
            <v>-230.79445206700001</v>
          </cell>
          <cell r="AX224">
            <v>-231.81831478541801</v>
          </cell>
          <cell r="AY224">
            <v>-230.78140774100001</v>
          </cell>
        </row>
        <row r="225">
          <cell r="X225">
            <v>-479.79132270948401</v>
          </cell>
          <cell r="Y225">
            <v>-477.57976379500002</v>
          </cell>
          <cell r="Z225">
            <v>-479.67067098872002</v>
          </cell>
          <cell r="AA225">
            <v>-477.552655996</v>
          </cell>
          <cell r="AD225">
            <v>-231.87630333629099</v>
          </cell>
          <cell r="AE225">
            <v>-230.794401069</v>
          </cell>
          <cell r="AF225">
            <v>-231.81712248401101</v>
          </cell>
          <cell r="AG225">
            <v>-230.78120936799999</v>
          </cell>
          <cell r="AJ225">
            <v>-247.90798655355999</v>
          </cell>
          <cell r="AK225">
            <v>-246.79282193200001</v>
          </cell>
          <cell r="AL225">
            <v>-247.845467440536</v>
          </cell>
          <cell r="AM225">
            <v>-246.77864556399999</v>
          </cell>
          <cell r="AP225">
            <v>-247.90827348792601</v>
          </cell>
          <cell r="AQ225">
            <v>-246.79286494199999</v>
          </cell>
          <cell r="AR225">
            <v>-247.84636563709799</v>
          </cell>
          <cell r="AS225">
            <v>-246.778818586</v>
          </cell>
          <cell r="AV225">
            <v>-231.87660300886401</v>
          </cell>
          <cell r="AW225">
            <v>-230.794444567</v>
          </cell>
          <cell r="AX225">
            <v>-231.81811146355599</v>
          </cell>
          <cell r="AY225">
            <v>-230.78138602499999</v>
          </cell>
        </row>
        <row r="226">
          <cell r="X226">
            <v>-479.79113147738002</v>
          </cell>
          <cell r="Y226">
            <v>-477.58272389000001</v>
          </cell>
          <cell r="Z226">
            <v>-479.670325237881</v>
          </cell>
          <cell r="AA226">
            <v>-477.55559157800002</v>
          </cell>
          <cell r="AD226">
            <v>-231.87630333629099</v>
          </cell>
          <cell r="AE226">
            <v>-230.794401069</v>
          </cell>
          <cell r="AF226">
            <v>-231.81712248401101</v>
          </cell>
          <cell r="AG226">
            <v>-230.78120936799999</v>
          </cell>
          <cell r="AJ226">
            <v>-247.90798655355999</v>
          </cell>
          <cell r="AK226">
            <v>-246.79282193200001</v>
          </cell>
          <cell r="AL226">
            <v>-247.845467440536</v>
          </cell>
          <cell r="AM226">
            <v>-246.77864556399999</v>
          </cell>
          <cell r="AP226">
            <v>-247.90821406715801</v>
          </cell>
          <cell r="AQ226">
            <v>-246.79285931499999</v>
          </cell>
          <cell r="AR226">
            <v>-247.846209657776</v>
          </cell>
          <cell r="AS226">
            <v>-246.77879880399999</v>
          </cell>
          <cell r="AV226">
            <v>-231.87654513025899</v>
          </cell>
          <cell r="AW226">
            <v>-230.794438606</v>
          </cell>
          <cell r="AX226">
            <v>-231.81794959454001</v>
          </cell>
          <cell r="AY226">
            <v>-230.781369044</v>
          </cell>
        </row>
        <row r="227">
          <cell r="X227">
            <v>-479.79048764094102</v>
          </cell>
          <cell r="Y227">
            <v>-477.58449290499999</v>
          </cell>
          <cell r="Z227">
            <v>-479.66954586874601</v>
          </cell>
          <cell r="AA227">
            <v>-477.55733054799998</v>
          </cell>
          <cell r="AD227">
            <v>-231.87630333629099</v>
          </cell>
          <cell r="AE227">
            <v>-230.794401069</v>
          </cell>
          <cell r="AF227">
            <v>-231.81712248401101</v>
          </cell>
          <cell r="AG227">
            <v>-230.78120936799999</v>
          </cell>
          <cell r="AJ227">
            <v>-247.90798655355999</v>
          </cell>
          <cell r="AK227">
            <v>-246.79282193200001</v>
          </cell>
          <cell r="AL227">
            <v>-247.845467440536</v>
          </cell>
          <cell r="AM227">
            <v>-246.77864556399999</v>
          </cell>
          <cell r="AP227">
            <v>-247.90817051691801</v>
          </cell>
          <cell r="AQ227">
            <v>-246.79285466100001</v>
          </cell>
          <cell r="AR227">
            <v>-247.84607902761701</v>
          </cell>
          <cell r="AS227">
            <v>-246.77877777099999</v>
          </cell>
          <cell r="AV227">
            <v>-231.87649884103101</v>
          </cell>
          <cell r="AW227">
            <v>-230.79443348300001</v>
          </cell>
          <cell r="AX227">
            <v>-231.81781735524299</v>
          </cell>
          <cell r="AY227">
            <v>-230.78134985400001</v>
          </cell>
        </row>
        <row r="228">
          <cell r="X228">
            <v>-479.78796957803598</v>
          </cell>
          <cell r="Y228">
            <v>-477.58658287700001</v>
          </cell>
          <cell r="Z228">
            <v>-479.66676496643498</v>
          </cell>
          <cell r="AA228">
            <v>-477.55934260100003</v>
          </cell>
          <cell r="AD228">
            <v>-231.87630333629099</v>
          </cell>
          <cell r="AE228">
            <v>-230.794401069</v>
          </cell>
          <cell r="AF228">
            <v>-231.81712248401101</v>
          </cell>
          <cell r="AG228">
            <v>-230.78120936799999</v>
          </cell>
          <cell r="AJ228">
            <v>-247.90798655355999</v>
          </cell>
          <cell r="AK228">
            <v>-246.79282193200001</v>
          </cell>
          <cell r="AL228">
            <v>-247.845467440536</v>
          </cell>
          <cell r="AM228">
            <v>-246.77864556399999</v>
          </cell>
          <cell r="AP228">
            <v>-247.90809139938199</v>
          </cell>
          <cell r="AQ228">
            <v>-246.79284499799999</v>
          </cell>
          <cell r="AR228">
            <v>-247.84581414297699</v>
          </cell>
          <cell r="AS228">
            <v>-246.77872918700001</v>
          </cell>
          <cell r="AV228">
            <v>-231.87640937026299</v>
          </cell>
          <cell r="AW228">
            <v>-230.79442396900001</v>
          </cell>
          <cell r="AX228">
            <v>-231.817527664728</v>
          </cell>
          <cell r="AY228">
            <v>-230.78130221000001</v>
          </cell>
        </row>
        <row r="229">
          <cell r="X229">
            <v>-479.78564405039998</v>
          </cell>
          <cell r="Y229">
            <v>-477.58717383700002</v>
          </cell>
          <cell r="Z229">
            <v>-479.66413048753202</v>
          </cell>
          <cell r="AA229">
            <v>-477.55985906699999</v>
          </cell>
          <cell r="AD229">
            <v>-231.87630333629099</v>
          </cell>
          <cell r="AE229">
            <v>-230.794401069</v>
          </cell>
          <cell r="AF229">
            <v>-231.81712248401101</v>
          </cell>
          <cell r="AG229">
            <v>-230.78120936799999</v>
          </cell>
          <cell r="AJ229">
            <v>-247.90798655355999</v>
          </cell>
          <cell r="AK229">
            <v>-246.79282193200001</v>
          </cell>
          <cell r="AL229">
            <v>-247.845467440536</v>
          </cell>
          <cell r="AM229">
            <v>-246.77864556399999</v>
          </cell>
          <cell r="AP229">
            <v>-247.90803016615601</v>
          </cell>
          <cell r="AQ229">
            <v>-246.79283392299999</v>
          </cell>
          <cell r="AR229">
            <v>-247.845593607311</v>
          </cell>
          <cell r="AS229">
            <v>-246.778681976</v>
          </cell>
          <cell r="AV229">
            <v>-231.87634406665501</v>
          </cell>
          <cell r="AW229">
            <v>-230.794414335</v>
          </cell>
          <cell r="AX229">
            <v>-231.81727093479901</v>
          </cell>
          <cell r="AY229">
            <v>-230.78125595500001</v>
          </cell>
        </row>
        <row r="230">
          <cell r="X230">
            <v>-479.78456357054199</v>
          </cell>
          <cell r="Y230">
            <v>-477.58725474800002</v>
          </cell>
          <cell r="Z230">
            <v>-479.66291985058302</v>
          </cell>
          <cell r="AA230">
            <v>-477.559903523</v>
          </cell>
          <cell r="AD230">
            <v>-231.87630333629099</v>
          </cell>
          <cell r="AE230">
            <v>-230.794401069</v>
          </cell>
          <cell r="AF230">
            <v>-231.81712248401101</v>
          </cell>
          <cell r="AG230">
            <v>-230.78120936799999</v>
          </cell>
          <cell r="AJ230">
            <v>-247.90798655355999</v>
          </cell>
          <cell r="AK230">
            <v>-246.79282193200001</v>
          </cell>
          <cell r="AL230">
            <v>-247.845467440536</v>
          </cell>
          <cell r="AM230">
            <v>-246.77864556399999</v>
          </cell>
          <cell r="AP230">
            <v>-247.90799458840101</v>
          </cell>
          <cell r="AQ230">
            <v>-246.79282572899999</v>
          </cell>
          <cell r="AR230">
            <v>-247.84549727568799</v>
          </cell>
          <cell r="AS230">
            <v>-246.77865491099999</v>
          </cell>
          <cell r="AV230">
            <v>-231.876310540731</v>
          </cell>
          <cell r="AW230">
            <v>-230.79440602299999</v>
          </cell>
          <cell r="AX230">
            <v>-231.81716601450901</v>
          </cell>
          <cell r="AY230">
            <v>-230.78122623499999</v>
          </cell>
        </row>
        <row r="231">
          <cell r="X231">
            <v>-646.19291522777803</v>
          </cell>
          <cell r="Y231">
            <v>-643.42595333199995</v>
          </cell>
          <cell r="Z231">
            <v>-646.02875055402797</v>
          </cell>
          <cell r="AA231">
            <v>-643.38775616600003</v>
          </cell>
          <cell r="AD231">
            <v>-231.876288892698</v>
          </cell>
          <cell r="AE231">
            <v>-230.79435069600001</v>
          </cell>
          <cell r="AF231">
            <v>-231.81711589238901</v>
          </cell>
          <cell r="AG231">
            <v>-230.781160118</v>
          </cell>
          <cell r="AJ231">
            <v>-414.30944272690101</v>
          </cell>
          <cell r="AK231">
            <v>-412.65006211500003</v>
          </cell>
          <cell r="AL231">
            <v>-414.20252244308602</v>
          </cell>
          <cell r="AM231">
            <v>-412.62453866700002</v>
          </cell>
          <cell r="AP231">
            <v>-414.31016041580898</v>
          </cell>
          <cell r="AQ231">
            <v>-412.65015941299998</v>
          </cell>
          <cell r="AR231">
            <v>-414.20442661097502</v>
          </cell>
          <cell r="AS231">
            <v>-412.62490959000002</v>
          </cell>
          <cell r="AV231">
            <v>-231.876845771289</v>
          </cell>
          <cell r="AW231">
            <v>-230.79442080000001</v>
          </cell>
          <cell r="AX231">
            <v>-231.81899934095699</v>
          </cell>
          <cell r="AY231">
            <v>-230.78147261300001</v>
          </cell>
        </row>
        <row r="232">
          <cell r="X232">
            <v>-646.195654410472</v>
          </cell>
          <cell r="Y232">
            <v>-643.43374065299997</v>
          </cell>
          <cell r="Z232">
            <v>-646.03134676572802</v>
          </cell>
          <cell r="AA232">
            <v>-643.39547484499997</v>
          </cell>
          <cell r="AD232">
            <v>-231.876288892698</v>
          </cell>
          <cell r="AE232">
            <v>-230.79435069600001</v>
          </cell>
          <cell r="AF232">
            <v>-231.81711589238901</v>
          </cell>
          <cell r="AG232">
            <v>-230.781160118</v>
          </cell>
          <cell r="AJ232">
            <v>-414.30944272690101</v>
          </cell>
          <cell r="AK232">
            <v>-412.65006211500003</v>
          </cell>
          <cell r="AL232">
            <v>-414.20252244308602</v>
          </cell>
          <cell r="AM232">
            <v>-412.62453866700002</v>
          </cell>
          <cell r="AP232">
            <v>-414.31004031566903</v>
          </cell>
          <cell r="AQ232">
            <v>-412.65014892599999</v>
          </cell>
          <cell r="AR232">
            <v>-414.20410370261499</v>
          </cell>
          <cell r="AS232">
            <v>-412.62485932700002</v>
          </cell>
          <cell r="AV232">
            <v>-231.876755360586</v>
          </cell>
          <cell r="AW232">
            <v>-230.794413117</v>
          </cell>
          <cell r="AX232">
            <v>-231.81870762582</v>
          </cell>
          <cell r="AY232">
            <v>-230.78143568199999</v>
          </cell>
        </row>
        <row r="233">
          <cell r="X233">
            <v>-646.196420790003</v>
          </cell>
          <cell r="Y233">
            <v>-643.43850036000003</v>
          </cell>
          <cell r="Z233">
            <v>-646.03185608919796</v>
          </cell>
          <cell r="AA233">
            <v>-643.40017867100005</v>
          </cell>
          <cell r="AD233">
            <v>-231.876288892698</v>
          </cell>
          <cell r="AE233">
            <v>-230.79435069600001</v>
          </cell>
          <cell r="AF233">
            <v>-231.81711589238901</v>
          </cell>
          <cell r="AG233">
            <v>-230.781160118</v>
          </cell>
          <cell r="AJ233">
            <v>-414.30944272690101</v>
          </cell>
          <cell r="AK233">
            <v>-412.65006211500003</v>
          </cell>
          <cell r="AL233">
            <v>-414.20252244308602</v>
          </cell>
          <cell r="AM233">
            <v>-412.62453866700002</v>
          </cell>
          <cell r="AP233">
            <v>-414.30994167335098</v>
          </cell>
          <cell r="AQ233">
            <v>-412.650139723</v>
          </cell>
          <cell r="AR233">
            <v>-414.20384825590401</v>
          </cell>
          <cell r="AS233">
            <v>-412.62481683499999</v>
          </cell>
          <cell r="AV233">
            <v>-231.87668002821999</v>
          </cell>
          <cell r="AW233">
            <v>-230.79440517699999</v>
          </cell>
          <cell r="AX233">
            <v>-231.81846877452699</v>
          </cell>
          <cell r="AY233">
            <v>-230.781406734</v>
          </cell>
        </row>
        <row r="234">
          <cell r="X234">
            <v>-646.19596626289501</v>
          </cell>
          <cell r="Y234">
            <v>-643.44136722500002</v>
          </cell>
          <cell r="Z234">
            <v>-646.03119467546799</v>
          </cell>
          <cell r="AA234">
            <v>-643.40299971800005</v>
          </cell>
          <cell r="AD234">
            <v>-231.876288892698</v>
          </cell>
          <cell r="AE234">
            <v>-230.79435069600001</v>
          </cell>
          <cell r="AF234">
            <v>-231.81711589238901</v>
          </cell>
          <cell r="AG234">
            <v>-230.781160118</v>
          </cell>
          <cell r="AJ234">
            <v>-414.30944272690101</v>
          </cell>
          <cell r="AK234">
            <v>-412.65006211500003</v>
          </cell>
          <cell r="AL234">
            <v>-414.20252244308602</v>
          </cell>
          <cell r="AM234">
            <v>-412.62453866700002</v>
          </cell>
          <cell r="AP234">
            <v>-414.30986450635902</v>
          </cell>
          <cell r="AQ234">
            <v>-412.65013159599999</v>
          </cell>
          <cell r="AR234">
            <v>-414.20363628931199</v>
          </cell>
          <cell r="AS234">
            <v>-412.62478199600002</v>
          </cell>
          <cell r="AV234">
            <v>-231.87661657792901</v>
          </cell>
          <cell r="AW234">
            <v>-230.79439842599999</v>
          </cell>
          <cell r="AX234">
            <v>-231.81826914276701</v>
          </cell>
          <cell r="AY234">
            <v>-230.78138219799999</v>
          </cell>
        </row>
        <row r="235">
          <cell r="X235">
            <v>-646.19499067109803</v>
          </cell>
          <cell r="Y235">
            <v>-643.44305207599996</v>
          </cell>
          <cell r="Z235">
            <v>-646.030027848656</v>
          </cell>
          <cell r="AA235">
            <v>-643.40463804900003</v>
          </cell>
          <cell r="AD235">
            <v>-231.876288892698</v>
          </cell>
          <cell r="AE235">
            <v>-230.79435069600001</v>
          </cell>
          <cell r="AF235">
            <v>-231.81711589238901</v>
          </cell>
          <cell r="AG235">
            <v>-230.781160118</v>
          </cell>
          <cell r="AJ235">
            <v>-414.30944272690101</v>
          </cell>
          <cell r="AK235">
            <v>-412.65006211500003</v>
          </cell>
          <cell r="AL235">
            <v>-414.20252244308602</v>
          </cell>
          <cell r="AM235">
            <v>-412.62453866700002</v>
          </cell>
          <cell r="AP235">
            <v>-414.30979151175399</v>
          </cell>
          <cell r="AQ235">
            <v>-412.65012252299999</v>
          </cell>
          <cell r="AR235">
            <v>-414.20345762246899</v>
          </cell>
          <cell r="AS235">
            <v>-412.62474759200001</v>
          </cell>
          <cell r="AV235">
            <v>-231.87656963795399</v>
          </cell>
          <cell r="AW235">
            <v>-230.79439388599999</v>
          </cell>
          <cell r="AX235">
            <v>-231.818103727899</v>
          </cell>
          <cell r="AY235">
            <v>-230.78135698200001</v>
          </cell>
        </row>
        <row r="236">
          <cell r="X236">
            <v>-646.19148672013</v>
          </cell>
          <cell r="Y236">
            <v>-643.444796591</v>
          </cell>
          <cell r="Z236">
            <v>-646.02617455924201</v>
          </cell>
          <cell r="AA236">
            <v>-643.40628715499997</v>
          </cell>
          <cell r="AD236">
            <v>-231.876288892698</v>
          </cell>
          <cell r="AE236">
            <v>-230.79435069600001</v>
          </cell>
          <cell r="AF236">
            <v>-231.81711589238901</v>
          </cell>
          <cell r="AG236">
            <v>-230.781160118</v>
          </cell>
          <cell r="AJ236">
            <v>-414.30944272690101</v>
          </cell>
          <cell r="AK236">
            <v>-412.65006211500003</v>
          </cell>
          <cell r="AL236">
            <v>-414.20252244308602</v>
          </cell>
          <cell r="AM236">
            <v>-412.62453866700002</v>
          </cell>
          <cell r="AP236">
            <v>-414.30963286665701</v>
          </cell>
          <cell r="AQ236">
            <v>-412.65010449800002</v>
          </cell>
          <cell r="AR236">
            <v>-414.20306755125102</v>
          </cell>
          <cell r="AS236">
            <v>-412.62467107499998</v>
          </cell>
          <cell r="AV236">
            <v>-231.87645391564899</v>
          </cell>
          <cell r="AW236">
            <v>-230.79438191099999</v>
          </cell>
          <cell r="AX236">
            <v>-231.817766735921</v>
          </cell>
          <cell r="AY236">
            <v>-230.78130659600001</v>
          </cell>
        </row>
        <row r="237">
          <cell r="X237">
            <v>-646.18809750993398</v>
          </cell>
          <cell r="Y237">
            <v>-643.44480741200005</v>
          </cell>
          <cell r="Z237">
            <v>-646.02234695962704</v>
          </cell>
          <cell r="AA237">
            <v>-643.40619786900004</v>
          </cell>
          <cell r="AD237">
            <v>-231.876288892698</v>
          </cell>
          <cell r="AE237">
            <v>-230.79435069600001</v>
          </cell>
          <cell r="AF237">
            <v>-231.81711589238901</v>
          </cell>
          <cell r="AG237">
            <v>-230.781160118</v>
          </cell>
          <cell r="AJ237">
            <v>-414.30944272690101</v>
          </cell>
          <cell r="AK237">
            <v>-412.65006211500003</v>
          </cell>
          <cell r="AL237">
            <v>-414.20252244308602</v>
          </cell>
          <cell r="AM237">
            <v>-412.62453866700002</v>
          </cell>
          <cell r="AP237">
            <v>-414.30951930270402</v>
          </cell>
          <cell r="AQ237">
            <v>-412.65008380299997</v>
          </cell>
          <cell r="AR237">
            <v>-414.20273599328601</v>
          </cell>
          <cell r="AS237">
            <v>-412.62459744199998</v>
          </cell>
          <cell r="AV237">
            <v>-231.876362940977</v>
          </cell>
          <cell r="AW237">
            <v>-230.79437011300001</v>
          </cell>
          <cell r="AX237">
            <v>-231.81740477863499</v>
          </cell>
          <cell r="AY237">
            <v>-230.78124330700001</v>
          </cell>
        </row>
        <row r="238">
          <cell r="X238">
            <v>-646.18617238954505</v>
          </cell>
          <cell r="Y238">
            <v>-643.44445315400003</v>
          </cell>
          <cell r="Z238">
            <v>-646.02015171303401</v>
          </cell>
          <cell r="AA238">
            <v>-643.40577274500004</v>
          </cell>
          <cell r="AD238">
            <v>-231.876288892698</v>
          </cell>
          <cell r="AE238">
            <v>-230.79435069600001</v>
          </cell>
          <cell r="AF238">
            <v>-231.81711589238901</v>
          </cell>
          <cell r="AG238">
            <v>-230.781160118</v>
          </cell>
          <cell r="AJ238">
            <v>-414.30944272690101</v>
          </cell>
          <cell r="AK238">
            <v>-412.65006211500003</v>
          </cell>
          <cell r="AL238">
            <v>-414.20252244308602</v>
          </cell>
          <cell r="AM238">
            <v>-412.62453866700002</v>
          </cell>
          <cell r="AP238">
            <v>-414.30944887894401</v>
          </cell>
          <cell r="AQ238">
            <v>-412.65006742899999</v>
          </cell>
          <cell r="AR238">
            <v>-414.20254792512299</v>
          </cell>
          <cell r="AS238">
            <v>-412.62455492399999</v>
          </cell>
          <cell r="AV238">
            <v>-231.876307479638</v>
          </cell>
          <cell r="AW238">
            <v>-230.794358843</v>
          </cell>
          <cell r="AX238">
            <v>-231.817188118693</v>
          </cell>
          <cell r="AY238">
            <v>-230.781189939</v>
          </cell>
        </row>
        <row r="239">
          <cell r="X239">
            <v>-662.22457448614102</v>
          </cell>
          <cell r="Y239">
            <v>-659.42329968299998</v>
          </cell>
          <cell r="Z239">
            <v>-662.05711147535806</v>
          </cell>
          <cell r="AA239">
            <v>-659.38411801699999</v>
          </cell>
          <cell r="AD239">
            <v>-247.90797336623299</v>
          </cell>
          <cell r="AE239">
            <v>-246.79264927099999</v>
          </cell>
          <cell r="AF239">
            <v>-247.845481462332</v>
          </cell>
          <cell r="AG239">
            <v>-246.77848052600001</v>
          </cell>
          <cell r="AJ239">
            <v>-414.30936840662002</v>
          </cell>
          <cell r="AK239">
            <v>-412.649902897</v>
          </cell>
          <cell r="AL239">
            <v>-414.20238814553602</v>
          </cell>
          <cell r="AM239">
            <v>-412.62438532599998</v>
          </cell>
          <cell r="AP239">
            <v>-414.31012352412199</v>
          </cell>
          <cell r="AQ239">
            <v>-412.65000244800001</v>
          </cell>
          <cell r="AR239">
            <v>-414.20443487815999</v>
          </cell>
          <cell r="AS239">
            <v>-412.62476751600002</v>
          </cell>
          <cell r="AV239">
            <v>-247.90855109351</v>
          </cell>
          <cell r="AW239">
            <v>-246.79272332100001</v>
          </cell>
          <cell r="AX239">
            <v>-247.847380583529</v>
          </cell>
          <cell r="AY239">
            <v>-246.77877711799999</v>
          </cell>
        </row>
        <row r="240">
          <cell r="X240">
            <v>-662.22867991349096</v>
          </cell>
          <cell r="Y240">
            <v>-659.43335780799998</v>
          </cell>
          <cell r="Z240">
            <v>-662.06084367501398</v>
          </cell>
          <cell r="AA240">
            <v>-659.39409853100005</v>
          </cell>
          <cell r="AD240">
            <v>-247.90797336623299</v>
          </cell>
          <cell r="AE240">
            <v>-246.79264927099999</v>
          </cell>
          <cell r="AF240">
            <v>-247.845481462332</v>
          </cell>
          <cell r="AG240">
            <v>-246.77848052600001</v>
          </cell>
          <cell r="AJ240">
            <v>-414.30936840662002</v>
          </cell>
          <cell r="AK240">
            <v>-412.649902897</v>
          </cell>
          <cell r="AL240">
            <v>-414.20238814553602</v>
          </cell>
          <cell r="AM240">
            <v>-412.62438532599998</v>
          </cell>
          <cell r="AP240">
            <v>-414.30998630301099</v>
          </cell>
          <cell r="AQ240">
            <v>-412.64998974600002</v>
          </cell>
          <cell r="AR240">
            <v>-414.20405834655003</v>
          </cell>
          <cell r="AS240">
            <v>-412.62471039299999</v>
          </cell>
          <cell r="AV240">
            <v>-247.90844263329501</v>
          </cell>
          <cell r="AW240">
            <v>-246.792713306</v>
          </cell>
          <cell r="AX240">
            <v>-247.847029223107</v>
          </cell>
          <cell r="AY240">
            <v>-246.778733265</v>
          </cell>
        </row>
        <row r="241">
          <cell r="X241">
            <v>-662.22965683997597</v>
          </cell>
          <cell r="Y241">
            <v>-659.43895314199995</v>
          </cell>
          <cell r="Z241">
            <v>-662.06167815285596</v>
          </cell>
          <cell r="AA241">
            <v>-659.39963318299999</v>
          </cell>
          <cell r="AD241">
            <v>-247.90797336623299</v>
          </cell>
          <cell r="AE241">
            <v>-246.79264927099999</v>
          </cell>
          <cell r="AF241">
            <v>-247.845481462332</v>
          </cell>
          <cell r="AG241">
            <v>-246.77848052600001</v>
          </cell>
          <cell r="AJ241">
            <v>-414.30936840662002</v>
          </cell>
          <cell r="AK241">
            <v>-412.649902897</v>
          </cell>
          <cell r="AL241">
            <v>-414.20238814553602</v>
          </cell>
          <cell r="AM241">
            <v>-412.62438532599998</v>
          </cell>
          <cell r="AP241">
            <v>-414.30987420761898</v>
          </cell>
          <cell r="AQ241">
            <v>-412.64997921000003</v>
          </cell>
          <cell r="AR241">
            <v>-414.20377587983802</v>
          </cell>
          <cell r="AS241">
            <v>-412.62466498600003</v>
          </cell>
          <cell r="AV241">
            <v>-247.90835482006599</v>
          </cell>
          <cell r="AW241">
            <v>-246.79270409200001</v>
          </cell>
          <cell r="AX241">
            <v>-247.846744096066</v>
          </cell>
          <cell r="AY241">
            <v>-246.77870001599999</v>
          </cell>
        </row>
        <row r="242">
          <cell r="X242">
            <v>-662.22899851212105</v>
          </cell>
          <cell r="Y242">
            <v>-659.44199906400002</v>
          </cell>
          <cell r="Z242">
            <v>-662.06084129669603</v>
          </cell>
          <cell r="AA242">
            <v>-659.40262691700002</v>
          </cell>
          <cell r="AD242">
            <v>-247.90797336623299</v>
          </cell>
          <cell r="AE242">
            <v>-246.79264927099999</v>
          </cell>
          <cell r="AF242">
            <v>-247.845481462332</v>
          </cell>
          <cell r="AG242">
            <v>-246.77848052600001</v>
          </cell>
          <cell r="AJ242">
            <v>-414.30936840662002</v>
          </cell>
          <cell r="AK242">
            <v>-412.649902897</v>
          </cell>
          <cell r="AL242">
            <v>-414.20238814553602</v>
          </cell>
          <cell r="AM242">
            <v>-412.62438532599998</v>
          </cell>
          <cell r="AP242">
            <v>-414.309779009887</v>
          </cell>
          <cell r="AQ242">
            <v>-412.64997005499998</v>
          </cell>
          <cell r="AR242">
            <v>-414.20353066054099</v>
          </cell>
          <cell r="AS242">
            <v>-412.62462566599999</v>
          </cell>
          <cell r="AV242">
            <v>-247.90828195110899</v>
          </cell>
          <cell r="AW242">
            <v>-246.792696509</v>
          </cell>
          <cell r="AX242">
            <v>-247.84651725095</v>
          </cell>
          <cell r="AY242">
            <v>-246.77867138600001</v>
          </cell>
        </row>
        <row r="243">
          <cell r="X243">
            <v>-662.22778865889302</v>
          </cell>
          <cell r="Y243">
            <v>-659.44358880100003</v>
          </cell>
          <cell r="Z243">
            <v>-662.05937662842098</v>
          </cell>
          <cell r="AA243">
            <v>-659.40417369500005</v>
          </cell>
          <cell r="AD243">
            <v>-247.90797336623299</v>
          </cell>
          <cell r="AE243">
            <v>-246.79264927099999</v>
          </cell>
          <cell r="AF243">
            <v>-247.845481462332</v>
          </cell>
          <cell r="AG243">
            <v>-246.77848052600001</v>
          </cell>
          <cell r="AJ243">
            <v>-414.30936840662002</v>
          </cell>
          <cell r="AK243">
            <v>-412.649902897</v>
          </cell>
          <cell r="AL243">
            <v>-414.20238814553602</v>
          </cell>
          <cell r="AM243">
            <v>-412.62438532599998</v>
          </cell>
          <cell r="AP243">
            <v>-414.30970593272701</v>
          </cell>
          <cell r="AQ243">
            <v>-412.64996132300001</v>
          </cell>
          <cell r="AR243">
            <v>-414.20334320285599</v>
          </cell>
          <cell r="AS243">
            <v>-412.624591291</v>
          </cell>
          <cell r="AV243">
            <v>-247.90822366327399</v>
          </cell>
          <cell r="AW243">
            <v>-246.79269139799999</v>
          </cell>
          <cell r="AX243">
            <v>-247.84634996021299</v>
          </cell>
          <cell r="AY243">
            <v>-246.77864879000001</v>
          </cell>
        </row>
        <row r="244">
          <cell r="X244">
            <v>-662.22384744500903</v>
          </cell>
          <cell r="Y244">
            <v>-659.44474199399997</v>
          </cell>
          <cell r="Z244">
            <v>-662.05500484278798</v>
          </cell>
          <cell r="AA244">
            <v>-659.40523505800002</v>
          </cell>
          <cell r="AD244">
            <v>-247.90797336623299</v>
          </cell>
          <cell r="AE244">
            <v>-246.79264927099999</v>
          </cell>
          <cell r="AF244">
            <v>-247.845481462332</v>
          </cell>
          <cell r="AG244">
            <v>-246.77848052600001</v>
          </cell>
          <cell r="AJ244">
            <v>-414.30936840662002</v>
          </cell>
          <cell r="AK244">
            <v>-412.649902897</v>
          </cell>
          <cell r="AL244">
            <v>-414.20238814553602</v>
          </cell>
          <cell r="AM244">
            <v>-412.62438532599998</v>
          </cell>
          <cell r="AP244">
            <v>-414.30954715586802</v>
          </cell>
          <cell r="AQ244">
            <v>-412.649943189</v>
          </cell>
          <cell r="AR244">
            <v>-414.20293211647697</v>
          </cell>
          <cell r="AS244">
            <v>-412.62451272700002</v>
          </cell>
          <cell r="AV244">
            <v>-247.90811181933</v>
          </cell>
          <cell r="AW244">
            <v>-246.79267800299999</v>
          </cell>
          <cell r="AX244">
            <v>-247.84600639031299</v>
          </cell>
          <cell r="AY244">
            <v>-246.77860144600001</v>
          </cell>
        </row>
        <row r="245">
          <cell r="X245">
            <v>-662.22031539979196</v>
          </cell>
          <cell r="Y245">
            <v>-659.44412250400001</v>
          </cell>
          <cell r="Z245">
            <v>-662.05113799838102</v>
          </cell>
          <cell r="AA245">
            <v>-659.40451961700001</v>
          </cell>
          <cell r="AD245">
            <v>-247.90797336623299</v>
          </cell>
          <cell r="AE245">
            <v>-246.79264927099999</v>
          </cell>
          <cell r="AF245">
            <v>-247.845481462332</v>
          </cell>
          <cell r="AG245">
            <v>-246.77848052600001</v>
          </cell>
          <cell r="AJ245">
            <v>-414.30936840662002</v>
          </cell>
          <cell r="AK245">
            <v>-412.649902897</v>
          </cell>
          <cell r="AL245">
            <v>-414.20238814553602</v>
          </cell>
          <cell r="AM245">
            <v>-412.62438532599998</v>
          </cell>
          <cell r="AP245">
            <v>-414.30942836125098</v>
          </cell>
          <cell r="AQ245">
            <v>-412.64992327499999</v>
          </cell>
          <cell r="AR245">
            <v>-414.20259833909</v>
          </cell>
          <cell r="AS245">
            <v>-412.62444266799997</v>
          </cell>
          <cell r="AV245">
            <v>-247.90803460673999</v>
          </cell>
          <cell r="AW245">
            <v>-246.792666182</v>
          </cell>
          <cell r="AX245">
            <v>-247.845696797221</v>
          </cell>
          <cell r="AY245">
            <v>-246.77854210000001</v>
          </cell>
        </row>
        <row r="246">
          <cell r="X246">
            <v>-662.218206760626</v>
          </cell>
          <cell r="Y246">
            <v>-659.44322063000004</v>
          </cell>
          <cell r="Z246">
            <v>-662.04883131240194</v>
          </cell>
          <cell r="AA246">
            <v>-659.40356133800003</v>
          </cell>
          <cell r="AD246">
            <v>-247.90797336623299</v>
          </cell>
          <cell r="AE246">
            <v>-246.79264927099999</v>
          </cell>
          <cell r="AF246">
            <v>-247.845481462332</v>
          </cell>
          <cell r="AG246">
            <v>-246.77848052600001</v>
          </cell>
          <cell r="AJ246">
            <v>-414.30936840662002</v>
          </cell>
          <cell r="AK246">
            <v>-412.649902897</v>
          </cell>
          <cell r="AL246">
            <v>-414.20238814553602</v>
          </cell>
          <cell r="AM246">
            <v>-412.62438532599998</v>
          </cell>
          <cell r="AP246">
            <v>-414.309378477324</v>
          </cell>
          <cell r="AQ246">
            <v>-412.64990806200001</v>
          </cell>
          <cell r="AR246">
            <v>-414.20244313700698</v>
          </cell>
          <cell r="AS246">
            <v>-412.62440083799999</v>
          </cell>
          <cell r="AV246">
            <v>-247.90798703057399</v>
          </cell>
          <cell r="AW246">
            <v>-246.79265543400001</v>
          </cell>
          <cell r="AX246">
            <v>-247.84554556186399</v>
          </cell>
          <cell r="AY246">
            <v>-246.778503067</v>
          </cell>
        </row>
        <row r="247">
          <cell r="X247">
            <v>-310.34038316358101</v>
          </cell>
          <cell r="Y247">
            <v>-308.851663024</v>
          </cell>
          <cell r="Z247">
            <v>-310.26099488364099</v>
          </cell>
          <cell r="AA247">
            <v>-308.83382764700002</v>
          </cell>
          <cell r="AD247">
            <v>-231.87630344752199</v>
          </cell>
          <cell r="AE247">
            <v>-230.79447252599999</v>
          </cell>
          <cell r="AF247">
            <v>-231.81710918149099</v>
          </cell>
          <cell r="AG247">
            <v>-230.78127599699999</v>
          </cell>
          <cell r="AJ247">
            <v>-78.463293149264999</v>
          </cell>
          <cell r="AK247">
            <v>-78.069426452000002</v>
          </cell>
          <cell r="AL247">
            <v>-78.442458668393002</v>
          </cell>
          <cell r="AM247">
            <v>-78.064607296000005</v>
          </cell>
          <cell r="AP247">
            <v>-78.463509103017003</v>
          </cell>
          <cell r="AQ247">
            <v>-78.069462912999995</v>
          </cell>
          <cell r="AR247">
            <v>-78.443051133218006</v>
          </cell>
          <cell r="AS247">
            <v>-78.064714003999995</v>
          </cell>
          <cell r="AV247">
            <v>-231.87655379182101</v>
          </cell>
          <cell r="AW247">
            <v>-230.79450702099999</v>
          </cell>
          <cell r="AX247">
            <v>-231.81796144885999</v>
          </cell>
          <cell r="AY247">
            <v>-230.781423862</v>
          </cell>
        </row>
        <row r="248">
          <cell r="X248">
            <v>-310.34207405224203</v>
          </cell>
          <cell r="Y248">
            <v>-308.85594021600002</v>
          </cell>
          <cell r="Z248">
            <v>-310.26260426714498</v>
          </cell>
          <cell r="AA248">
            <v>-308.83808765800001</v>
          </cell>
          <cell r="AD248">
            <v>-231.87630344752199</v>
          </cell>
          <cell r="AE248">
            <v>-230.79447252599999</v>
          </cell>
          <cell r="AF248">
            <v>-231.81710918149099</v>
          </cell>
          <cell r="AG248">
            <v>-230.78127599699999</v>
          </cell>
          <cell r="AJ248">
            <v>-78.463293149264999</v>
          </cell>
          <cell r="AK248">
            <v>-78.069426452000002</v>
          </cell>
          <cell r="AL248">
            <v>-78.442458668393002</v>
          </cell>
          <cell r="AM248">
            <v>-78.064607296000005</v>
          </cell>
          <cell r="AP248">
            <v>-78.463469415882003</v>
          </cell>
          <cell r="AQ248">
            <v>-78.069458417999996</v>
          </cell>
          <cell r="AR248">
            <v>-78.442950910923997</v>
          </cell>
          <cell r="AS248">
            <v>-78.064704695000003</v>
          </cell>
          <cell r="AV248">
            <v>-231.87650465508599</v>
          </cell>
          <cell r="AW248">
            <v>-230.79450188199999</v>
          </cell>
          <cell r="AX248">
            <v>-231.817799405393</v>
          </cell>
          <cell r="AY248">
            <v>-230.781403918</v>
          </cell>
        </row>
        <row r="249">
          <cell r="X249">
            <v>-310.34264075189299</v>
          </cell>
          <cell r="Y249">
            <v>-308.85860374700002</v>
          </cell>
          <cell r="Z249">
            <v>-310.26311979107902</v>
          </cell>
          <cell r="AA249">
            <v>-308.84074077999998</v>
          </cell>
          <cell r="AD249">
            <v>-231.87630344752199</v>
          </cell>
          <cell r="AE249">
            <v>-230.79447252599999</v>
          </cell>
          <cell r="AF249">
            <v>-231.81710918149099</v>
          </cell>
          <cell r="AG249">
            <v>-230.78127599699999</v>
          </cell>
          <cell r="AJ249">
            <v>-78.463293149264999</v>
          </cell>
          <cell r="AK249">
            <v>-78.069426452000002</v>
          </cell>
          <cell r="AL249">
            <v>-78.442458668393002</v>
          </cell>
          <cell r="AM249">
            <v>-78.064607296000005</v>
          </cell>
          <cell r="AP249">
            <v>-78.463440531152003</v>
          </cell>
          <cell r="AQ249">
            <v>-78.069454242000006</v>
          </cell>
          <cell r="AR249">
            <v>-78.442865302168997</v>
          </cell>
          <cell r="AS249">
            <v>-78.064696373999993</v>
          </cell>
          <cell r="AV249">
            <v>-231.87646329527001</v>
          </cell>
          <cell r="AW249">
            <v>-230.794497288</v>
          </cell>
          <cell r="AX249">
            <v>-231.81768230651801</v>
          </cell>
          <cell r="AY249">
            <v>-230.78139385099999</v>
          </cell>
        </row>
        <row r="250">
          <cell r="X250">
            <v>-310.34245643736102</v>
          </cell>
          <cell r="Y250">
            <v>-308.86027405700003</v>
          </cell>
          <cell r="Z250">
            <v>-310.26286680920202</v>
          </cell>
          <cell r="AA250">
            <v>-308.84239729500001</v>
          </cell>
          <cell r="AD250">
            <v>-231.87630344752199</v>
          </cell>
          <cell r="AE250">
            <v>-230.79447252599999</v>
          </cell>
          <cell r="AF250">
            <v>-231.81710918149099</v>
          </cell>
          <cell r="AG250">
            <v>-230.78127599699999</v>
          </cell>
          <cell r="AJ250">
            <v>-78.463293149264999</v>
          </cell>
          <cell r="AK250">
            <v>-78.069426452000002</v>
          </cell>
          <cell r="AL250">
            <v>-78.442458668393002</v>
          </cell>
          <cell r="AM250">
            <v>-78.064607296000005</v>
          </cell>
          <cell r="AP250">
            <v>-78.463416140015994</v>
          </cell>
          <cell r="AQ250">
            <v>-78.069450857999996</v>
          </cell>
          <cell r="AR250">
            <v>-78.4427866276</v>
          </cell>
          <cell r="AS250">
            <v>-78.064686322</v>
          </cell>
          <cell r="AV250">
            <v>-231.87643321246301</v>
          </cell>
          <cell r="AW250">
            <v>-230.794494101</v>
          </cell>
          <cell r="AX250">
            <v>-231.817598061914</v>
          </cell>
          <cell r="AY250">
            <v>-230.78138532099999</v>
          </cell>
        </row>
        <row r="251">
          <cell r="X251">
            <v>-310.34209478140298</v>
          </cell>
          <cell r="Y251">
            <v>-308.861329689</v>
          </cell>
          <cell r="Z251">
            <v>-310.26244996306201</v>
          </cell>
          <cell r="AA251">
            <v>-308.84342988200001</v>
          </cell>
          <cell r="AD251">
            <v>-231.87630344752199</v>
          </cell>
          <cell r="AE251">
            <v>-230.79447252599999</v>
          </cell>
          <cell r="AF251">
            <v>-231.81710918149099</v>
          </cell>
          <cell r="AG251">
            <v>-230.78127599699999</v>
          </cell>
          <cell r="AJ251">
            <v>-78.463293149264999</v>
          </cell>
          <cell r="AK251">
            <v>-78.069426452000002</v>
          </cell>
          <cell r="AL251">
            <v>-78.442458668393002</v>
          </cell>
          <cell r="AM251">
            <v>-78.064607296000005</v>
          </cell>
          <cell r="AP251">
            <v>-78.463395834620002</v>
          </cell>
          <cell r="AQ251">
            <v>-78.069448283</v>
          </cell>
          <cell r="AR251">
            <v>-78.442721938324993</v>
          </cell>
          <cell r="AS251">
            <v>-78.064674272999994</v>
          </cell>
          <cell r="AV251">
            <v>-231.87640864756</v>
          </cell>
          <cell r="AW251">
            <v>-230.79449208400001</v>
          </cell>
          <cell r="AX251">
            <v>-231.81750845611799</v>
          </cell>
          <cell r="AY251">
            <v>-230.78137189500001</v>
          </cell>
        </row>
        <row r="252">
          <cell r="X252">
            <v>-310.34090171365898</v>
          </cell>
          <cell r="Y252">
            <v>-308.86274843799998</v>
          </cell>
          <cell r="Z252">
            <v>-310.26107025002602</v>
          </cell>
          <cell r="AA252">
            <v>-308.84477544700002</v>
          </cell>
          <cell r="AD252">
            <v>-231.87630344752199</v>
          </cell>
          <cell r="AE252">
            <v>-230.79447252599999</v>
          </cell>
          <cell r="AF252">
            <v>-231.81710918149099</v>
          </cell>
          <cell r="AG252">
            <v>-230.78127599699999</v>
          </cell>
          <cell r="AJ252">
            <v>-78.463293149264999</v>
          </cell>
          <cell r="AK252">
            <v>-78.069426452000002</v>
          </cell>
          <cell r="AL252">
            <v>-78.442458668393002</v>
          </cell>
          <cell r="AM252">
            <v>-78.064607296000005</v>
          </cell>
          <cell r="AP252">
            <v>-78.463347943645999</v>
          </cell>
          <cell r="AQ252">
            <v>-78.069441370000007</v>
          </cell>
          <cell r="AR252">
            <v>-78.442603403229</v>
          </cell>
          <cell r="AS252">
            <v>-78.064643533999998</v>
          </cell>
          <cell r="AV252">
            <v>-231.87635737597699</v>
          </cell>
          <cell r="AW252">
            <v>-230.79448767700001</v>
          </cell>
          <cell r="AX252">
            <v>-231.81730231566399</v>
          </cell>
          <cell r="AY252">
            <v>-230.78132539800001</v>
          </cell>
        </row>
        <row r="253">
          <cell r="X253">
            <v>-310.33995230240203</v>
          </cell>
          <cell r="Y253">
            <v>-308.86338167600002</v>
          </cell>
          <cell r="Z253">
            <v>-310.259991431483</v>
          </cell>
          <cell r="AA253">
            <v>-308.84538184799999</v>
          </cell>
          <cell r="AD253">
            <v>-231.87630344752199</v>
          </cell>
          <cell r="AE253">
            <v>-230.79447252599999</v>
          </cell>
          <cell r="AF253">
            <v>-231.81710918149099</v>
          </cell>
          <cell r="AG253">
            <v>-230.78127599699999</v>
          </cell>
          <cell r="AJ253">
            <v>-78.463293149264999</v>
          </cell>
          <cell r="AK253">
            <v>-78.069426452000002</v>
          </cell>
          <cell r="AL253">
            <v>-78.442458668393002</v>
          </cell>
          <cell r="AM253">
            <v>-78.064607296000005</v>
          </cell>
          <cell r="AP253">
            <v>-78.463306406550998</v>
          </cell>
          <cell r="AQ253">
            <v>-78.069433511</v>
          </cell>
          <cell r="AR253">
            <v>-78.442511946389004</v>
          </cell>
          <cell r="AS253">
            <v>-78.064620457999993</v>
          </cell>
          <cell r="AV253">
            <v>-231.87632152263501</v>
          </cell>
          <cell r="AW253">
            <v>-230.79447999600001</v>
          </cell>
          <cell r="AX253">
            <v>-231.81717798030101</v>
          </cell>
          <cell r="AY253">
            <v>-230.78130448799999</v>
          </cell>
        </row>
        <row r="254">
          <cell r="X254">
            <v>-310.33959800448997</v>
          </cell>
          <cell r="Y254">
            <v>-308.86372911699999</v>
          </cell>
          <cell r="Z254">
            <v>-310.259598742636</v>
          </cell>
          <cell r="AA254">
            <v>-308.84571876299998</v>
          </cell>
          <cell r="AD254">
            <v>-231.87630344752199</v>
          </cell>
          <cell r="AE254">
            <v>-230.79447252599999</v>
          </cell>
          <cell r="AF254">
            <v>-231.81710918149099</v>
          </cell>
          <cell r="AG254">
            <v>-230.78127599699999</v>
          </cell>
          <cell r="AJ254">
            <v>-78.463293149264999</v>
          </cell>
          <cell r="AK254">
            <v>-78.069426452000002</v>
          </cell>
          <cell r="AL254">
            <v>-78.442458668393002</v>
          </cell>
          <cell r="AM254">
            <v>-78.064607296000005</v>
          </cell>
          <cell r="AP254">
            <v>-78.463292100963997</v>
          </cell>
          <cell r="AQ254">
            <v>-78.069427613000002</v>
          </cell>
          <cell r="AR254">
            <v>-78.442469715962005</v>
          </cell>
          <cell r="AS254">
            <v>-78.064609759000007</v>
          </cell>
          <cell r="AV254">
            <v>-231.876308331562</v>
          </cell>
          <cell r="AW254">
            <v>-230.794475444</v>
          </cell>
          <cell r="AX254">
            <v>-231.81713306282199</v>
          </cell>
          <cell r="AY254">
            <v>-230.781285631</v>
          </cell>
        </row>
        <row r="255">
          <cell r="X255">
            <v>-492.77735041039801</v>
          </cell>
          <cell r="Y255">
            <v>-490.71177401400001</v>
          </cell>
          <cell r="Z255">
            <v>-492.65037162270602</v>
          </cell>
          <cell r="AA255">
            <v>-490.68165855199999</v>
          </cell>
          <cell r="AD255">
            <v>-414.30946683436298</v>
          </cell>
          <cell r="AE255">
            <v>-412.65008598700001</v>
          </cell>
          <cell r="AF255">
            <v>-414.202549847255</v>
          </cell>
          <cell r="AG255">
            <v>-412.62456643299998</v>
          </cell>
          <cell r="AJ255">
            <v>-78.463303731341995</v>
          </cell>
          <cell r="AK255">
            <v>-78.069354329000006</v>
          </cell>
          <cell r="AL255">
            <v>-78.442481806645006</v>
          </cell>
          <cell r="AM255">
            <v>-78.064538008</v>
          </cell>
          <cell r="AP255">
            <v>-78.463546364250007</v>
          </cell>
          <cell r="AQ255">
            <v>-78.069391917000004</v>
          </cell>
          <cell r="AR255">
            <v>-78.443242534060005</v>
          </cell>
          <cell r="AS255">
            <v>-78.064665348000005</v>
          </cell>
          <cell r="AV255">
            <v>-414.30984557971198</v>
          </cell>
          <cell r="AW255">
            <v>-412.65014020400002</v>
          </cell>
          <cell r="AX255">
            <v>-414.20350603156197</v>
          </cell>
          <cell r="AY255">
            <v>-412.624758891</v>
          </cell>
        </row>
        <row r="256">
          <cell r="X256">
            <v>-492.778497881904</v>
          </cell>
          <cell r="Y256">
            <v>-490.71531120100002</v>
          </cell>
          <cell r="Z256">
            <v>-492.65144897164998</v>
          </cell>
          <cell r="AA256">
            <v>-490.685165498</v>
          </cell>
          <cell r="AD256">
            <v>-414.30946683436298</v>
          </cell>
          <cell r="AE256">
            <v>-412.65008598700001</v>
          </cell>
          <cell r="AF256">
            <v>-414.202549847255</v>
          </cell>
          <cell r="AG256">
            <v>-412.62456643299998</v>
          </cell>
          <cell r="AJ256">
            <v>-78.463303731341995</v>
          </cell>
          <cell r="AK256">
            <v>-78.069354329000006</v>
          </cell>
          <cell r="AL256">
            <v>-78.442481806645006</v>
          </cell>
          <cell r="AM256">
            <v>-78.064538008</v>
          </cell>
          <cell r="AP256">
            <v>-78.463509019805997</v>
          </cell>
          <cell r="AQ256">
            <v>-78.069387324000004</v>
          </cell>
          <cell r="AR256">
            <v>-78.443133775665004</v>
          </cell>
          <cell r="AS256">
            <v>-78.064650495999999</v>
          </cell>
          <cell r="AV256">
            <v>-414.30977788148499</v>
          </cell>
          <cell r="AW256">
            <v>-412.650133944</v>
          </cell>
          <cell r="AX256">
            <v>-414.20334744935701</v>
          </cell>
          <cell r="AY256">
            <v>-412.62473144900002</v>
          </cell>
        </row>
        <row r="257">
          <cell r="X257">
            <v>-492.778653737588</v>
          </cell>
          <cell r="Y257">
            <v>-490.71748630899998</v>
          </cell>
          <cell r="Z257">
            <v>-492.65147725579698</v>
          </cell>
          <cell r="AA257">
            <v>-490.687312475</v>
          </cell>
          <cell r="AD257">
            <v>-414.30946683436298</v>
          </cell>
          <cell r="AE257">
            <v>-412.65008598700001</v>
          </cell>
          <cell r="AF257">
            <v>-414.202549847255</v>
          </cell>
          <cell r="AG257">
            <v>-412.62456643299998</v>
          </cell>
          <cell r="AJ257">
            <v>-78.463303731341995</v>
          </cell>
          <cell r="AK257">
            <v>-78.069354329000006</v>
          </cell>
          <cell r="AL257">
            <v>-78.442481806645006</v>
          </cell>
          <cell r="AM257">
            <v>-78.064538008</v>
          </cell>
          <cell r="AP257">
            <v>-78.463480575286994</v>
          </cell>
          <cell r="AQ257">
            <v>-78.069383524000003</v>
          </cell>
          <cell r="AR257">
            <v>-78.443032090499997</v>
          </cell>
          <cell r="AS257">
            <v>-78.064636927999999</v>
          </cell>
          <cell r="AV257">
            <v>-414.30972339542399</v>
          </cell>
          <cell r="AW257">
            <v>-412.650128994</v>
          </cell>
          <cell r="AX257">
            <v>-414.20321946741899</v>
          </cell>
          <cell r="AY257">
            <v>-412.62470792400001</v>
          </cell>
        </row>
        <row r="258">
          <cell r="X258">
            <v>-492.77840445888302</v>
          </cell>
          <cell r="Y258">
            <v>-490.71880029900001</v>
          </cell>
          <cell r="Z258">
            <v>-492.651168013872</v>
          </cell>
          <cell r="AA258">
            <v>-490.68860191099998</v>
          </cell>
          <cell r="AD258">
            <v>-414.30946683436298</v>
          </cell>
          <cell r="AE258">
            <v>-412.65008598700001</v>
          </cell>
          <cell r="AF258">
            <v>-414.202549847255</v>
          </cell>
          <cell r="AG258">
            <v>-412.62456643299998</v>
          </cell>
          <cell r="AJ258">
            <v>-78.463303731341995</v>
          </cell>
          <cell r="AK258">
            <v>-78.069354329000006</v>
          </cell>
          <cell r="AL258">
            <v>-78.442481806645006</v>
          </cell>
          <cell r="AM258">
            <v>-78.064538008</v>
          </cell>
          <cell r="AP258">
            <v>-78.463458822730999</v>
          </cell>
          <cell r="AQ258">
            <v>-78.069380527000007</v>
          </cell>
          <cell r="AR258">
            <v>-78.442946594488006</v>
          </cell>
          <cell r="AS258">
            <v>-78.064624773000006</v>
          </cell>
          <cell r="AV258">
            <v>-414.30968143062</v>
          </cell>
          <cell r="AW258">
            <v>-412.65012468899999</v>
          </cell>
          <cell r="AX258">
            <v>-414.20311166798501</v>
          </cell>
          <cell r="AY258">
            <v>-412.62468796399997</v>
          </cell>
        </row>
        <row r="259">
          <cell r="X259">
            <v>-492.77789076472902</v>
          </cell>
          <cell r="Y259">
            <v>-490.71956982699999</v>
          </cell>
          <cell r="Z259">
            <v>-492.65057829958101</v>
          </cell>
          <cell r="AA259">
            <v>-490.689350639</v>
          </cell>
          <cell r="AD259">
            <v>-414.30946683436298</v>
          </cell>
          <cell r="AE259">
            <v>-412.65008598700001</v>
          </cell>
          <cell r="AF259">
            <v>-414.202549847255</v>
          </cell>
          <cell r="AG259">
            <v>-412.62456643299998</v>
          </cell>
          <cell r="AJ259">
            <v>-78.463303731341995</v>
          </cell>
          <cell r="AK259">
            <v>-78.069354329000006</v>
          </cell>
          <cell r="AL259">
            <v>-78.442481806645006</v>
          </cell>
          <cell r="AM259">
            <v>-78.064538008</v>
          </cell>
          <cell r="AP259">
            <v>-78.463437803673003</v>
          </cell>
          <cell r="AQ259">
            <v>-78.069378059000002</v>
          </cell>
          <cell r="AR259">
            <v>-78.442876924629999</v>
          </cell>
          <cell r="AS259">
            <v>-78.064614317999997</v>
          </cell>
          <cell r="AV259">
            <v>-414.309643624047</v>
          </cell>
          <cell r="AW259">
            <v>-412.65012086199999</v>
          </cell>
          <cell r="AX259">
            <v>-414.203022882759</v>
          </cell>
          <cell r="AY259">
            <v>-412.62467068400002</v>
          </cell>
        </row>
        <row r="260">
          <cell r="X260">
            <v>-492.77605349811103</v>
          </cell>
          <cell r="Y260">
            <v>-490.720315771</v>
          </cell>
          <cell r="Z260">
            <v>-492.64858997783898</v>
          </cell>
          <cell r="AA260">
            <v>-490.69005790099999</v>
          </cell>
          <cell r="AD260">
            <v>-414.30946683436298</v>
          </cell>
          <cell r="AE260">
            <v>-412.65008598700001</v>
          </cell>
          <cell r="AF260">
            <v>-414.202549847255</v>
          </cell>
          <cell r="AG260">
            <v>-412.62456643299998</v>
          </cell>
          <cell r="AJ260">
            <v>-78.463303731341995</v>
          </cell>
          <cell r="AK260">
            <v>-78.069354329000006</v>
          </cell>
          <cell r="AL260">
            <v>-78.442481806645006</v>
          </cell>
          <cell r="AM260">
            <v>-78.064538008</v>
          </cell>
          <cell r="AP260">
            <v>-78.463383413368007</v>
          </cell>
          <cell r="AQ260">
            <v>-78.069371516999993</v>
          </cell>
          <cell r="AR260">
            <v>-78.442723534953004</v>
          </cell>
          <cell r="AS260">
            <v>-78.064593373999998</v>
          </cell>
          <cell r="AV260">
            <v>-414.309574538047</v>
          </cell>
          <cell r="AW260">
            <v>-412.65010894599999</v>
          </cell>
          <cell r="AX260">
            <v>-414.20282657810702</v>
          </cell>
          <cell r="AY260">
            <v>-412.62463143799999</v>
          </cell>
        </row>
        <row r="261">
          <cell r="X261">
            <v>-492.77430695225303</v>
          </cell>
          <cell r="Y261">
            <v>-490.72015743700001</v>
          </cell>
          <cell r="Z261">
            <v>-492.64667406183202</v>
          </cell>
          <cell r="AA261">
            <v>-490.68986125499998</v>
          </cell>
          <cell r="AD261">
            <v>-414.30946683436298</v>
          </cell>
          <cell r="AE261">
            <v>-412.65008598700001</v>
          </cell>
          <cell r="AF261">
            <v>-414.202549847255</v>
          </cell>
          <cell r="AG261">
            <v>-412.62456643299998</v>
          </cell>
          <cell r="AJ261">
            <v>-78.463303731341995</v>
          </cell>
          <cell r="AK261">
            <v>-78.069354329000006</v>
          </cell>
          <cell r="AL261">
            <v>-78.442481806645006</v>
          </cell>
          <cell r="AM261">
            <v>-78.064538008</v>
          </cell>
          <cell r="AP261">
            <v>-78.463339081333004</v>
          </cell>
          <cell r="AQ261">
            <v>-78.069365153999996</v>
          </cell>
          <cell r="AR261">
            <v>-78.442583788513005</v>
          </cell>
          <cell r="AS261">
            <v>-78.064568671000004</v>
          </cell>
          <cell r="AV261">
            <v>-414.30952068166101</v>
          </cell>
          <cell r="AW261">
            <v>-412.65009673600002</v>
          </cell>
          <cell r="AX261">
            <v>-414.202655470087</v>
          </cell>
          <cell r="AY261">
            <v>-412.62459475100002</v>
          </cell>
        </row>
        <row r="262">
          <cell r="X262">
            <v>-492.77317918805801</v>
          </cell>
          <cell r="Y262">
            <v>-490.71973682999999</v>
          </cell>
          <cell r="Z262">
            <v>-492.64548497838803</v>
          </cell>
          <cell r="AA262">
            <v>-490.68941148099998</v>
          </cell>
          <cell r="AD262">
            <v>-414.30946683436298</v>
          </cell>
          <cell r="AE262">
            <v>-412.65008598700001</v>
          </cell>
          <cell r="AF262">
            <v>-414.202549847255</v>
          </cell>
          <cell r="AG262">
            <v>-412.62456643299998</v>
          </cell>
          <cell r="AJ262">
            <v>-78.463303731341995</v>
          </cell>
          <cell r="AK262">
            <v>-78.069354329000006</v>
          </cell>
          <cell r="AL262">
            <v>-78.442481806645006</v>
          </cell>
          <cell r="AM262">
            <v>-78.064538008</v>
          </cell>
          <cell r="AP262">
            <v>-78.463308017317999</v>
          </cell>
          <cell r="AQ262">
            <v>-78.069356924999994</v>
          </cell>
          <cell r="AR262">
            <v>-78.442506235913001</v>
          </cell>
          <cell r="AS262">
            <v>-78.064544581999996</v>
          </cell>
          <cell r="AV262">
            <v>-414.30947135830297</v>
          </cell>
          <cell r="AW262">
            <v>-412.65008902800002</v>
          </cell>
          <cell r="AX262">
            <v>-414.20257780008598</v>
          </cell>
          <cell r="AY262">
            <v>-412.62457414400001</v>
          </cell>
        </row>
        <row r="263">
          <cell r="X263">
            <v>-491.52512420141102</v>
          </cell>
          <cell r="Y263">
            <v>-489.49728905900002</v>
          </cell>
          <cell r="Z263">
            <v>-491.39953479401402</v>
          </cell>
          <cell r="AA263">
            <v>-489.46749859800002</v>
          </cell>
          <cell r="AD263">
            <v>-414.30935839045202</v>
          </cell>
          <cell r="AE263">
            <v>-412.65000025799998</v>
          </cell>
          <cell r="AF263">
            <v>-414.202431048329</v>
          </cell>
          <cell r="AG263">
            <v>-412.62447877300002</v>
          </cell>
          <cell r="AJ263">
            <v>-77.210883438257994</v>
          </cell>
          <cell r="AK263">
            <v>-76.853336279000004</v>
          </cell>
          <cell r="AL263">
            <v>-77.191504582373</v>
          </cell>
          <cell r="AM263">
            <v>-76.848807278999999</v>
          </cell>
          <cell r="AP263">
            <v>-77.211094201871006</v>
          </cell>
          <cell r="AQ263">
            <v>-76.853362339</v>
          </cell>
          <cell r="AR263">
            <v>-77.192232341977004</v>
          </cell>
          <cell r="AS263">
            <v>-76.848965418999995</v>
          </cell>
          <cell r="AV263">
            <v>-414.30970319807199</v>
          </cell>
          <cell r="AW263">
            <v>-412.650052464</v>
          </cell>
          <cell r="AX263">
            <v>-414.20333527563997</v>
          </cell>
          <cell r="AY263">
            <v>-412.62465416800001</v>
          </cell>
        </row>
        <row r="264">
          <cell r="X264">
            <v>-491.52646632469202</v>
          </cell>
          <cell r="Y264">
            <v>-489.50083648600003</v>
          </cell>
          <cell r="Z264">
            <v>-491.400778575647</v>
          </cell>
          <cell r="AA264">
            <v>-489.471013551</v>
          </cell>
          <cell r="AD264">
            <v>-414.30935839045202</v>
          </cell>
          <cell r="AE264">
            <v>-412.65000025799998</v>
          </cell>
          <cell r="AF264">
            <v>-414.202431048329</v>
          </cell>
          <cell r="AG264">
            <v>-412.62447877300002</v>
          </cell>
          <cell r="AJ264">
            <v>-77.210883438257994</v>
          </cell>
          <cell r="AK264">
            <v>-76.853336279000004</v>
          </cell>
          <cell r="AL264">
            <v>-77.191504582373</v>
          </cell>
          <cell r="AM264">
            <v>-76.848807278999999</v>
          </cell>
          <cell r="AP264">
            <v>-77.211054228769001</v>
          </cell>
          <cell r="AQ264">
            <v>-76.853359272999995</v>
          </cell>
          <cell r="AR264">
            <v>-77.192108351670001</v>
          </cell>
          <cell r="AS264">
            <v>-76.848945459000007</v>
          </cell>
          <cell r="AV264">
            <v>-414.30963499142399</v>
          </cell>
          <cell r="AW264">
            <v>-412.65004670299999</v>
          </cell>
          <cell r="AX264">
            <v>-414.20319848127099</v>
          </cell>
          <cell r="AY264">
            <v>-412.62463351500003</v>
          </cell>
        </row>
        <row r="265">
          <cell r="X265">
            <v>-491.52676690729999</v>
          </cell>
          <cell r="Y265">
            <v>-489.502911471</v>
          </cell>
          <cell r="Z265">
            <v>-491.40102192721997</v>
          </cell>
          <cell r="AA265">
            <v>-489.47305734999998</v>
          </cell>
          <cell r="AD265">
            <v>-414.30935839045202</v>
          </cell>
          <cell r="AE265">
            <v>-412.65000025799998</v>
          </cell>
          <cell r="AF265">
            <v>-414.202431048329</v>
          </cell>
          <cell r="AG265">
            <v>-412.62447877300002</v>
          </cell>
          <cell r="AJ265">
            <v>-77.210883438257994</v>
          </cell>
          <cell r="AK265">
            <v>-76.853336279000004</v>
          </cell>
          <cell r="AL265">
            <v>-77.191504582373</v>
          </cell>
          <cell r="AM265">
            <v>-76.848807278999999</v>
          </cell>
          <cell r="AP265">
            <v>-77.211028199184994</v>
          </cell>
          <cell r="AQ265">
            <v>-76.853356766999994</v>
          </cell>
          <cell r="AR265">
            <v>-77.192009196986007</v>
          </cell>
          <cell r="AS265">
            <v>-76.848927219000004</v>
          </cell>
          <cell r="AV265">
            <v>-414.30958665008399</v>
          </cell>
          <cell r="AW265">
            <v>-412.65004128800001</v>
          </cell>
          <cell r="AX265">
            <v>-414.203077830464</v>
          </cell>
          <cell r="AY265">
            <v>-412.62461502500003</v>
          </cell>
        </row>
        <row r="266">
          <cell r="X266">
            <v>-491.52644891024801</v>
          </cell>
          <cell r="Y266">
            <v>-489.50407563599998</v>
          </cell>
          <cell r="Z266">
            <v>-491.40062614323301</v>
          </cell>
          <cell r="AA266">
            <v>-489.47419154300002</v>
          </cell>
          <cell r="AD266">
            <v>-414.30935839045202</v>
          </cell>
          <cell r="AE266">
            <v>-412.65000025799998</v>
          </cell>
          <cell r="AF266">
            <v>-414.202431048329</v>
          </cell>
          <cell r="AG266">
            <v>-412.62447877300002</v>
          </cell>
          <cell r="AJ266">
            <v>-77.210883438257994</v>
          </cell>
          <cell r="AK266">
            <v>-76.853336279000004</v>
          </cell>
          <cell r="AL266">
            <v>-77.191504582373</v>
          </cell>
          <cell r="AM266">
            <v>-76.848807278999999</v>
          </cell>
          <cell r="AP266">
            <v>-77.211007826214001</v>
          </cell>
          <cell r="AQ266">
            <v>-76.853354819000003</v>
          </cell>
          <cell r="AR266">
            <v>-77.191925006663993</v>
          </cell>
          <cell r="AS266">
            <v>-76.848910054000001</v>
          </cell>
          <cell r="AV266">
            <v>-414.309555765634</v>
          </cell>
          <cell r="AW266">
            <v>-412.65003619100003</v>
          </cell>
          <cell r="AX266">
            <v>-414.20298119931698</v>
          </cell>
          <cell r="AY266">
            <v>-412.62459732799999</v>
          </cell>
        </row>
        <row r="267">
          <cell r="X267">
            <v>-491.52587078980503</v>
          </cell>
          <cell r="Y267">
            <v>-489.50468045500003</v>
          </cell>
          <cell r="Z267">
            <v>-491.399989691119</v>
          </cell>
          <cell r="AA267">
            <v>-489.47476862899998</v>
          </cell>
          <cell r="AD267">
            <v>-414.30935839045202</v>
          </cell>
          <cell r="AE267">
            <v>-412.65000025799998</v>
          </cell>
          <cell r="AF267">
            <v>-414.202431048329</v>
          </cell>
          <cell r="AG267">
            <v>-412.62447877300002</v>
          </cell>
          <cell r="AJ267">
            <v>-77.210883438257994</v>
          </cell>
          <cell r="AK267">
            <v>-76.853336279000004</v>
          </cell>
          <cell r="AL267">
            <v>-77.191504582373</v>
          </cell>
          <cell r="AM267">
            <v>-76.848807278999999</v>
          </cell>
          <cell r="AP267">
            <v>-77.210990059251003</v>
          </cell>
          <cell r="AQ267">
            <v>-76.853353311999996</v>
          </cell>
          <cell r="AR267">
            <v>-77.191858674795995</v>
          </cell>
          <cell r="AS267">
            <v>-76.848894395000002</v>
          </cell>
          <cell r="AV267">
            <v>-414.30952409557898</v>
          </cell>
          <cell r="AW267">
            <v>-412.650031754</v>
          </cell>
          <cell r="AX267">
            <v>-414.202901986695</v>
          </cell>
          <cell r="AY267">
            <v>-412.62458050800001</v>
          </cell>
        </row>
        <row r="268">
          <cell r="X268">
            <v>-491.52395878798802</v>
          </cell>
          <cell r="Y268">
            <v>-489.504985127</v>
          </cell>
          <cell r="Z268">
            <v>-491.39792764648797</v>
          </cell>
          <cell r="AA268">
            <v>-489.47501843600003</v>
          </cell>
          <cell r="AD268">
            <v>-414.30935839045202</v>
          </cell>
          <cell r="AE268">
            <v>-412.65000025799998</v>
          </cell>
          <cell r="AF268">
            <v>-414.202431048329</v>
          </cell>
          <cell r="AG268">
            <v>-412.62447877300002</v>
          </cell>
          <cell r="AJ268">
            <v>-77.210883438257994</v>
          </cell>
          <cell r="AK268">
            <v>-76.853336279000004</v>
          </cell>
          <cell r="AL268">
            <v>-77.191504582373</v>
          </cell>
          <cell r="AM268">
            <v>-76.848807278999999</v>
          </cell>
          <cell r="AP268">
            <v>-77.210947789770003</v>
          </cell>
          <cell r="AQ268">
            <v>-76.853348991000004</v>
          </cell>
          <cell r="AR268">
            <v>-77.191726246713003</v>
          </cell>
          <cell r="AS268">
            <v>-76.848864014</v>
          </cell>
          <cell r="AV268">
            <v>-414.30946256999198</v>
          </cell>
          <cell r="AW268">
            <v>-412.65002169299999</v>
          </cell>
          <cell r="AX268">
            <v>-414.20269492376599</v>
          </cell>
          <cell r="AY268">
            <v>-412.62454117800002</v>
          </cell>
        </row>
        <row r="269">
          <cell r="X269">
            <v>-491.52195055491802</v>
          </cell>
          <cell r="Y269">
            <v>-489.504389339</v>
          </cell>
          <cell r="Z269">
            <v>-491.39576080122202</v>
          </cell>
          <cell r="AA269">
            <v>-489.47438455399998</v>
          </cell>
          <cell r="AD269">
            <v>-414.30935839045202</v>
          </cell>
          <cell r="AE269">
            <v>-412.65000025799998</v>
          </cell>
          <cell r="AF269">
            <v>-414.202431048329</v>
          </cell>
          <cell r="AG269">
            <v>-412.62447877300002</v>
          </cell>
          <cell r="AJ269">
            <v>-77.210883438257994</v>
          </cell>
          <cell r="AK269">
            <v>-76.853336279000004</v>
          </cell>
          <cell r="AL269">
            <v>-77.191504582373</v>
          </cell>
          <cell r="AM269">
            <v>-76.848807278999999</v>
          </cell>
          <cell r="AP269">
            <v>-77.210909898140997</v>
          </cell>
          <cell r="AQ269">
            <v>-76.853343910999996</v>
          </cell>
          <cell r="AR269">
            <v>-77.191591816892995</v>
          </cell>
          <cell r="AS269">
            <v>-76.848840303000003</v>
          </cell>
          <cell r="AV269">
            <v>-414.30940250615299</v>
          </cell>
          <cell r="AW269">
            <v>-412.65001106400001</v>
          </cell>
          <cell r="AX269">
            <v>-414.202527765703</v>
          </cell>
          <cell r="AY269">
            <v>-412.62450806300001</v>
          </cell>
        </row>
        <row r="270">
          <cell r="X270">
            <v>-491.52068582882998</v>
          </cell>
          <cell r="Y270">
            <v>-489.50369106199997</v>
          </cell>
          <cell r="Z270">
            <v>-491.394423289781</v>
          </cell>
          <cell r="AA270">
            <v>-489.473654318</v>
          </cell>
          <cell r="AD270">
            <v>-414.30935839045202</v>
          </cell>
          <cell r="AE270">
            <v>-412.65000025799998</v>
          </cell>
          <cell r="AF270">
            <v>-414.202431048329</v>
          </cell>
          <cell r="AG270">
            <v>-412.62447877300002</v>
          </cell>
          <cell r="AJ270">
            <v>-77.210883438257994</v>
          </cell>
          <cell r="AK270">
            <v>-76.853336279000004</v>
          </cell>
          <cell r="AL270">
            <v>-77.191504582373</v>
          </cell>
          <cell r="AM270">
            <v>-76.848807278999999</v>
          </cell>
          <cell r="AP270">
            <v>-77.210890045263994</v>
          </cell>
          <cell r="AQ270">
            <v>-76.853338538000003</v>
          </cell>
          <cell r="AR270">
            <v>-77.191533083468002</v>
          </cell>
          <cell r="AS270">
            <v>-76.848817444000005</v>
          </cell>
          <cell r="AV270">
            <v>-414.30936437523502</v>
          </cell>
          <cell r="AW270">
            <v>-412.65000334699999</v>
          </cell>
          <cell r="AX270">
            <v>-414.20246105727898</v>
          </cell>
          <cell r="AY270">
            <v>-412.62448686499999</v>
          </cell>
        </row>
        <row r="271">
          <cell r="X271">
            <v>-326.37306487597402</v>
          </cell>
          <cell r="Y271">
            <v>-324.85133355099998</v>
          </cell>
          <cell r="Z271">
            <v>-326.29037946593297</v>
          </cell>
          <cell r="AA271">
            <v>-324.832502922</v>
          </cell>
          <cell r="AD271">
            <v>-247.90799087906501</v>
          </cell>
          <cell r="AE271">
            <v>-246.79288855600001</v>
          </cell>
          <cell r="AF271">
            <v>-247.845460949054</v>
          </cell>
          <cell r="AG271">
            <v>-246.778710373</v>
          </cell>
          <cell r="AJ271">
            <v>-78.463296516328001</v>
          </cell>
          <cell r="AK271">
            <v>-78.069399297000004</v>
          </cell>
          <cell r="AL271">
            <v>-78.442465348420995</v>
          </cell>
          <cell r="AM271">
            <v>-78.064581373999999</v>
          </cell>
          <cell r="AP271">
            <v>-78.463519267734</v>
          </cell>
          <cell r="AQ271">
            <v>-78.069435681000002</v>
          </cell>
          <cell r="AR271">
            <v>-78.443103064244994</v>
          </cell>
          <cell r="AS271">
            <v>-78.064692253999993</v>
          </cell>
          <cell r="AV271">
            <v>-247.90823112763701</v>
          </cell>
          <cell r="AW271">
            <v>-246.79292017700001</v>
          </cell>
          <cell r="AX271">
            <v>-247.84626282788901</v>
          </cell>
          <cell r="AY271">
            <v>-246.778843685</v>
          </cell>
        </row>
        <row r="272">
          <cell r="X272">
            <v>-326.37456417497799</v>
          </cell>
          <cell r="Y272">
            <v>-324.85514673099999</v>
          </cell>
          <cell r="Z272">
            <v>-326.29175540104302</v>
          </cell>
          <cell r="AA272">
            <v>-324.83630114900001</v>
          </cell>
          <cell r="AD272">
            <v>-247.90799087906501</v>
          </cell>
          <cell r="AE272">
            <v>-246.79288855600001</v>
          </cell>
          <cell r="AF272">
            <v>-247.845460949054</v>
          </cell>
          <cell r="AG272">
            <v>-246.778710373</v>
          </cell>
          <cell r="AJ272">
            <v>-78.463296516328001</v>
          </cell>
          <cell r="AK272">
            <v>-78.069399297000004</v>
          </cell>
          <cell r="AL272">
            <v>-78.442465348420995</v>
          </cell>
          <cell r="AM272">
            <v>-78.064581373999999</v>
          </cell>
          <cell r="AP272">
            <v>-78.463482425314993</v>
          </cell>
          <cell r="AQ272">
            <v>-78.069431280000003</v>
          </cell>
          <cell r="AR272">
            <v>-78.443000023278998</v>
          </cell>
          <cell r="AS272">
            <v>-78.064681441999994</v>
          </cell>
          <cell r="AV272">
            <v>-247.908186327289</v>
          </cell>
          <cell r="AW272">
            <v>-246.792915913</v>
          </cell>
          <cell r="AX272">
            <v>-247.846123512167</v>
          </cell>
          <cell r="AY272">
            <v>-246.77882787999999</v>
          </cell>
        </row>
        <row r="273">
          <cell r="X273">
            <v>-326.37493160015703</v>
          </cell>
          <cell r="Y273">
            <v>-324.85758406999997</v>
          </cell>
          <cell r="Z273">
            <v>-326.29211888202599</v>
          </cell>
          <cell r="AA273">
            <v>-324.83872764799997</v>
          </cell>
          <cell r="AD273">
            <v>-247.90799087906501</v>
          </cell>
          <cell r="AE273">
            <v>-246.79288855600001</v>
          </cell>
          <cell r="AF273">
            <v>-247.845460949054</v>
          </cell>
          <cell r="AG273">
            <v>-246.778710373</v>
          </cell>
          <cell r="AJ273">
            <v>-78.463296516328001</v>
          </cell>
          <cell r="AK273">
            <v>-78.069399297000004</v>
          </cell>
          <cell r="AL273">
            <v>-78.442465348420995</v>
          </cell>
          <cell r="AM273">
            <v>-78.064581373999999</v>
          </cell>
          <cell r="AP273">
            <v>-78.463455355063999</v>
          </cell>
          <cell r="AQ273">
            <v>-78.069427336999993</v>
          </cell>
          <cell r="AR273">
            <v>-78.442915035518993</v>
          </cell>
          <cell r="AS273">
            <v>-78.064672380000005</v>
          </cell>
          <cell r="AV273">
            <v>-247.908151654818</v>
          </cell>
          <cell r="AW273">
            <v>-246.79291236700001</v>
          </cell>
          <cell r="AX273">
            <v>-247.846014915365</v>
          </cell>
          <cell r="AY273">
            <v>-246.778817379</v>
          </cell>
        </row>
        <row r="274">
          <cell r="X274">
            <v>-326.374840751882</v>
          </cell>
          <cell r="Y274">
            <v>-324.859143475</v>
          </cell>
          <cell r="Z274">
            <v>-326.29191360004103</v>
          </cell>
          <cell r="AA274">
            <v>-324.84027398199999</v>
          </cell>
          <cell r="AD274">
            <v>-247.90799087906501</v>
          </cell>
          <cell r="AE274">
            <v>-246.79288855600001</v>
          </cell>
          <cell r="AF274">
            <v>-247.845460949054</v>
          </cell>
          <cell r="AG274">
            <v>-246.778710373</v>
          </cell>
          <cell r="AJ274">
            <v>-78.463296516328001</v>
          </cell>
          <cell r="AK274">
            <v>-78.069399297000004</v>
          </cell>
          <cell r="AL274">
            <v>-78.442465348420995</v>
          </cell>
          <cell r="AM274">
            <v>-78.064581373999999</v>
          </cell>
          <cell r="AP274">
            <v>-78.463428470893007</v>
          </cell>
          <cell r="AQ274">
            <v>-78.069424280999996</v>
          </cell>
          <cell r="AR274">
            <v>-78.442846566837005</v>
          </cell>
          <cell r="AS274">
            <v>-78.064663006999993</v>
          </cell>
          <cell r="AV274">
            <v>-247.90812369633201</v>
          </cell>
          <cell r="AW274">
            <v>-246.79290989500001</v>
          </cell>
          <cell r="AX274">
            <v>-247.84592081229599</v>
          </cell>
          <cell r="AY274">
            <v>-246.77880745499999</v>
          </cell>
        </row>
        <row r="275">
          <cell r="X275">
            <v>-326.37447560823199</v>
          </cell>
          <cell r="Y275">
            <v>-324.86014005200002</v>
          </cell>
          <cell r="Z275">
            <v>-326.29148399356097</v>
          </cell>
          <cell r="AA275">
            <v>-324.84125297499997</v>
          </cell>
          <cell r="AD275">
            <v>-247.90799087906501</v>
          </cell>
          <cell r="AE275">
            <v>-246.79288855600001</v>
          </cell>
          <cell r="AF275">
            <v>-247.845460949054</v>
          </cell>
          <cell r="AG275">
            <v>-246.778710373</v>
          </cell>
          <cell r="AJ275">
            <v>-78.463296516328001</v>
          </cell>
          <cell r="AK275">
            <v>-78.069399297000004</v>
          </cell>
          <cell r="AL275">
            <v>-78.442465348420995</v>
          </cell>
          <cell r="AM275">
            <v>-78.064581373999999</v>
          </cell>
          <cell r="AP275">
            <v>-78.463409878776005</v>
          </cell>
          <cell r="AQ275">
            <v>-78.069421581</v>
          </cell>
          <cell r="AR275">
            <v>-78.442776298412994</v>
          </cell>
          <cell r="AS275">
            <v>-78.064652637999998</v>
          </cell>
          <cell r="AV275">
            <v>-247.90810057805299</v>
          </cell>
          <cell r="AW275">
            <v>-246.792908098</v>
          </cell>
          <cell r="AX275">
            <v>-247.845839778677</v>
          </cell>
          <cell r="AY275">
            <v>-246.778795282</v>
          </cell>
        </row>
        <row r="276">
          <cell r="X276">
            <v>-326.37314761680398</v>
          </cell>
          <cell r="Y276">
            <v>-324.86146448</v>
          </cell>
          <cell r="Z276">
            <v>-326.29001322846602</v>
          </cell>
          <cell r="AA276">
            <v>-324.84252504199998</v>
          </cell>
          <cell r="AD276">
            <v>-247.90799087906501</v>
          </cell>
          <cell r="AE276">
            <v>-246.79288855600001</v>
          </cell>
          <cell r="AF276">
            <v>-247.845460949054</v>
          </cell>
          <cell r="AG276">
            <v>-246.778710373</v>
          </cell>
          <cell r="AJ276">
            <v>-78.463296516328001</v>
          </cell>
          <cell r="AK276">
            <v>-78.069399297000004</v>
          </cell>
          <cell r="AL276">
            <v>-78.442465348420995</v>
          </cell>
          <cell r="AM276">
            <v>-78.064581373999999</v>
          </cell>
          <cell r="AP276">
            <v>-78.463362836475994</v>
          </cell>
          <cell r="AQ276">
            <v>-78.069415050999993</v>
          </cell>
          <cell r="AR276">
            <v>-78.442648544020997</v>
          </cell>
          <cell r="AS276">
            <v>-78.064627176000002</v>
          </cell>
          <cell r="AV276">
            <v>-247.908051941916</v>
          </cell>
          <cell r="AW276">
            <v>-246.79290287200001</v>
          </cell>
          <cell r="AX276">
            <v>-247.84566428845301</v>
          </cell>
          <cell r="AY276">
            <v>-246.77875766599999</v>
          </cell>
        </row>
        <row r="277">
          <cell r="X277">
            <v>-326.37195526101601</v>
          </cell>
          <cell r="Y277">
            <v>-324.861969558</v>
          </cell>
          <cell r="Z277">
            <v>-326.28870546801397</v>
          </cell>
          <cell r="AA277">
            <v>-324.842996476</v>
          </cell>
          <cell r="AD277">
            <v>-247.90799087906501</v>
          </cell>
          <cell r="AE277">
            <v>-246.79288855600001</v>
          </cell>
          <cell r="AF277">
            <v>-247.845460949054</v>
          </cell>
          <cell r="AG277">
            <v>-246.778710373</v>
          </cell>
          <cell r="AJ277">
            <v>-78.463296516328001</v>
          </cell>
          <cell r="AK277">
            <v>-78.069399297000004</v>
          </cell>
          <cell r="AL277">
            <v>-78.442465348420995</v>
          </cell>
          <cell r="AM277">
            <v>-78.064581373999999</v>
          </cell>
          <cell r="AP277">
            <v>-78.463317488718005</v>
          </cell>
          <cell r="AQ277">
            <v>-78.069407909999995</v>
          </cell>
          <cell r="AR277">
            <v>-78.442538058851994</v>
          </cell>
          <cell r="AS277">
            <v>-78.064600940000005</v>
          </cell>
          <cell r="AV277">
            <v>-247.90801656381501</v>
          </cell>
          <cell r="AW277">
            <v>-246.79289533100001</v>
          </cell>
          <cell r="AX277">
            <v>-247.845547860571</v>
          </cell>
          <cell r="AY277">
            <v>-246.77873645</v>
          </cell>
        </row>
        <row r="278">
          <cell r="X278">
            <v>-326.37137932118901</v>
          </cell>
          <cell r="Y278">
            <v>-324.86217929100002</v>
          </cell>
          <cell r="Z278">
            <v>-326.28805563314103</v>
          </cell>
          <cell r="AA278">
            <v>-324.84318794699999</v>
          </cell>
          <cell r="AD278">
            <v>-247.90799087906501</v>
          </cell>
          <cell r="AE278">
            <v>-246.79288855600001</v>
          </cell>
          <cell r="AF278">
            <v>-247.845460949054</v>
          </cell>
          <cell r="AG278">
            <v>-246.778710373</v>
          </cell>
          <cell r="AJ278">
            <v>-78.463296516328001</v>
          </cell>
          <cell r="AK278">
            <v>-78.069399297000004</v>
          </cell>
          <cell r="AL278">
            <v>-78.442465348420995</v>
          </cell>
          <cell r="AM278">
            <v>-78.064581373999999</v>
          </cell>
          <cell r="AP278">
            <v>-78.463301203583995</v>
          </cell>
          <cell r="AQ278">
            <v>-78.069400897999998</v>
          </cell>
          <cell r="AR278">
            <v>-78.442481571415001</v>
          </cell>
          <cell r="AS278">
            <v>-78.064584788000005</v>
          </cell>
          <cell r="AV278">
            <v>-247.90799890152701</v>
          </cell>
          <cell r="AW278">
            <v>-246.792891427</v>
          </cell>
          <cell r="AX278">
            <v>-247.845487575357</v>
          </cell>
          <cell r="AY278">
            <v>-246.77871791000001</v>
          </cell>
        </row>
        <row r="279">
          <cell r="X279">
            <v>-394.916844853783</v>
          </cell>
          <cell r="Y279">
            <v>-392.819808158</v>
          </cell>
          <cell r="Z279">
            <v>-394.81080800783798</v>
          </cell>
          <cell r="AA279">
            <v>-392.795833856</v>
          </cell>
          <cell r="AD279">
            <v>-197.456158869869</v>
          </cell>
          <cell r="AE279">
            <v>-196.41615029799999</v>
          </cell>
          <cell r="AF279">
            <v>-197.40298133354699</v>
          </cell>
          <cell r="AG279">
            <v>-196.404132877</v>
          </cell>
          <cell r="AJ279">
            <v>-197.45615807804501</v>
          </cell>
          <cell r="AK279">
            <v>-196.416151337</v>
          </cell>
          <cell r="AL279">
            <v>-197.40298123157399</v>
          </cell>
          <cell r="AM279">
            <v>-196.404133906</v>
          </cell>
          <cell r="AP279">
            <v>-197.45637300489801</v>
          </cell>
          <cell r="AQ279">
            <v>-196.416177629</v>
          </cell>
          <cell r="AR279">
            <v>-197.40364305699899</v>
          </cell>
          <cell r="AS279">
            <v>-196.404201839</v>
          </cell>
          <cell r="AV279">
            <v>-197.45637707163499</v>
          </cell>
          <cell r="AW279">
            <v>-196.41617656099999</v>
          </cell>
          <cell r="AX279">
            <v>-197.40364266357699</v>
          </cell>
          <cell r="AY279">
            <v>-196.404200801</v>
          </cell>
        </row>
        <row r="280">
          <cell r="X280">
            <v>-394.91800871959498</v>
          </cell>
          <cell r="Y280">
            <v>-392.82440631700001</v>
          </cell>
          <cell r="Z280">
            <v>-394.81191917945301</v>
          </cell>
          <cell r="AA280">
            <v>-392.80042709200001</v>
          </cell>
          <cell r="AD280">
            <v>-197.456158869869</v>
          </cell>
          <cell r="AE280">
            <v>-196.41615029799999</v>
          </cell>
          <cell r="AF280">
            <v>-197.40298133354699</v>
          </cell>
          <cell r="AG280">
            <v>-196.404132877</v>
          </cell>
          <cell r="AJ280">
            <v>-197.45615807804501</v>
          </cell>
          <cell r="AK280">
            <v>-196.416151337</v>
          </cell>
          <cell r="AL280">
            <v>-197.40298123157399</v>
          </cell>
          <cell r="AM280">
            <v>-196.404133906</v>
          </cell>
          <cell r="AP280">
            <v>-197.45632884825099</v>
          </cell>
          <cell r="AQ280">
            <v>-196.416175872</v>
          </cell>
          <cell r="AR280">
            <v>-197.40350715066899</v>
          </cell>
          <cell r="AS280">
            <v>-196.404191814</v>
          </cell>
          <cell r="AV280">
            <v>-197.456330097983</v>
          </cell>
          <cell r="AW280">
            <v>-196.41617480900001</v>
          </cell>
          <cell r="AX280">
            <v>-197.403507285909</v>
          </cell>
          <cell r="AY280">
            <v>-196.40419078100001</v>
          </cell>
        </row>
        <row r="281">
          <cell r="X281">
            <v>-394.91817939313501</v>
          </cell>
          <cell r="Y281">
            <v>-392.82728535500001</v>
          </cell>
          <cell r="Z281">
            <v>-394.81207984941</v>
          </cell>
          <cell r="AA281">
            <v>-392.80331214099999</v>
          </cell>
          <cell r="AD281">
            <v>-197.456158869869</v>
          </cell>
          <cell r="AE281">
            <v>-196.41615029799999</v>
          </cell>
          <cell r="AF281">
            <v>-197.40298133354699</v>
          </cell>
          <cell r="AG281">
            <v>-196.404132877</v>
          </cell>
          <cell r="AJ281">
            <v>-197.45615807804501</v>
          </cell>
          <cell r="AK281">
            <v>-196.416151337</v>
          </cell>
          <cell r="AL281">
            <v>-197.40298123157399</v>
          </cell>
          <cell r="AM281">
            <v>-196.404133906</v>
          </cell>
          <cell r="AP281">
            <v>-197.45629661738499</v>
          </cell>
          <cell r="AQ281">
            <v>-196.416171405</v>
          </cell>
          <cell r="AR281">
            <v>-197.40341809103299</v>
          </cell>
          <cell r="AS281">
            <v>-196.404187022</v>
          </cell>
          <cell r="AV281">
            <v>-197.45629971035501</v>
          </cell>
          <cell r="AW281">
            <v>-196.41617039900001</v>
          </cell>
          <cell r="AX281">
            <v>-197.403417619848</v>
          </cell>
          <cell r="AY281">
            <v>-196.40418599</v>
          </cell>
        </row>
        <row r="282">
          <cell r="X282">
            <v>-394.91797014838698</v>
          </cell>
          <cell r="Y282">
            <v>-392.829106142</v>
          </cell>
          <cell r="Z282">
            <v>-394.81180989051398</v>
          </cell>
          <cell r="AA282">
            <v>-392.80512732900002</v>
          </cell>
          <cell r="AD282">
            <v>-197.456158869869</v>
          </cell>
          <cell r="AE282">
            <v>-196.41615029799999</v>
          </cell>
          <cell r="AF282">
            <v>-197.40298133354699</v>
          </cell>
          <cell r="AG282">
            <v>-196.404132877</v>
          </cell>
          <cell r="AJ282">
            <v>-197.45615807804501</v>
          </cell>
          <cell r="AK282">
            <v>-196.416151337</v>
          </cell>
          <cell r="AL282">
            <v>-197.40298123157399</v>
          </cell>
          <cell r="AM282">
            <v>-196.404133906</v>
          </cell>
          <cell r="AP282">
            <v>-197.456270553585</v>
          </cell>
          <cell r="AQ282">
            <v>-196.41616837500001</v>
          </cell>
          <cell r="AR282">
            <v>-197.40332501077401</v>
          </cell>
          <cell r="AS282">
            <v>-196.40417920600001</v>
          </cell>
          <cell r="AV282">
            <v>-197.45627225186499</v>
          </cell>
          <cell r="AW282">
            <v>-196.416167323</v>
          </cell>
          <cell r="AX282">
            <v>-197.40332538735299</v>
          </cell>
          <cell r="AY282">
            <v>-196.40417818899999</v>
          </cell>
        </row>
        <row r="283">
          <cell r="X283">
            <v>-394.917479300764</v>
          </cell>
          <cell r="Y283">
            <v>-392.83025855699998</v>
          </cell>
          <cell r="Z283">
            <v>-394.81129325261401</v>
          </cell>
          <cell r="AA283">
            <v>-392.80626844099999</v>
          </cell>
          <cell r="AD283">
            <v>-197.456158869869</v>
          </cell>
          <cell r="AE283">
            <v>-196.41615029799999</v>
          </cell>
          <cell r="AF283">
            <v>-197.40298133354699</v>
          </cell>
          <cell r="AG283">
            <v>-196.404132877</v>
          </cell>
          <cell r="AJ283">
            <v>-197.45615807804501</v>
          </cell>
          <cell r="AK283">
            <v>-196.416151337</v>
          </cell>
          <cell r="AL283">
            <v>-197.40298123157399</v>
          </cell>
          <cell r="AM283">
            <v>-196.404133906</v>
          </cell>
          <cell r="AP283">
            <v>-197.45625081517201</v>
          </cell>
          <cell r="AQ283">
            <v>-196.416165382</v>
          </cell>
          <cell r="AR283">
            <v>-197.403264751818</v>
          </cell>
          <cell r="AS283">
            <v>-196.40416971900001</v>
          </cell>
          <cell r="AV283">
            <v>-197.456250910302</v>
          </cell>
          <cell r="AW283">
            <v>-196.41616434100001</v>
          </cell>
          <cell r="AX283">
            <v>-197.403264342673</v>
          </cell>
          <cell r="AY283">
            <v>-196.40416869500001</v>
          </cell>
        </row>
        <row r="284">
          <cell r="X284">
            <v>-394.91574314974702</v>
          </cell>
          <cell r="Y284">
            <v>-392.83175932900002</v>
          </cell>
          <cell r="Z284">
            <v>-394.80950446381797</v>
          </cell>
          <cell r="AA284">
            <v>-392.80775269200001</v>
          </cell>
          <cell r="AD284">
            <v>-197.456158869869</v>
          </cell>
          <cell r="AE284">
            <v>-196.41615029799999</v>
          </cell>
          <cell r="AF284">
            <v>-197.40298133354699</v>
          </cell>
          <cell r="AG284">
            <v>-196.404132877</v>
          </cell>
          <cell r="AJ284">
            <v>-197.45615807804501</v>
          </cell>
          <cell r="AK284">
            <v>-196.416151337</v>
          </cell>
          <cell r="AL284">
            <v>-197.40298123157399</v>
          </cell>
          <cell r="AM284">
            <v>-196.404133906</v>
          </cell>
          <cell r="AP284">
            <v>-197.45621249081199</v>
          </cell>
          <cell r="AQ284">
            <v>-196.41616126900001</v>
          </cell>
          <cell r="AR284">
            <v>-197.40313894414001</v>
          </cell>
          <cell r="AS284">
            <v>-196.40415741999999</v>
          </cell>
          <cell r="AV284">
            <v>-197.456211169212</v>
          </cell>
          <cell r="AW284">
            <v>-196.41616017800001</v>
          </cell>
          <cell r="AX284">
            <v>-197.403138390024</v>
          </cell>
          <cell r="AY284">
            <v>-196.404156368</v>
          </cell>
        </row>
        <row r="285">
          <cell r="X285">
            <v>-394.91394106417999</v>
          </cell>
          <cell r="Y285">
            <v>-392.832239147</v>
          </cell>
          <cell r="Z285">
            <v>-394.80760204241</v>
          </cell>
          <cell r="AA285">
            <v>-392.80821006500003</v>
          </cell>
          <cell r="AD285">
            <v>-197.456158869869</v>
          </cell>
          <cell r="AE285">
            <v>-196.41615029799999</v>
          </cell>
          <cell r="AF285">
            <v>-197.40298133354699</v>
          </cell>
          <cell r="AG285">
            <v>-196.404132877</v>
          </cell>
          <cell r="AJ285">
            <v>-197.45615807804501</v>
          </cell>
          <cell r="AK285">
            <v>-196.416151337</v>
          </cell>
          <cell r="AL285">
            <v>-197.40298123157399</v>
          </cell>
          <cell r="AM285">
            <v>-196.404133906</v>
          </cell>
          <cell r="AP285">
            <v>-197.45619876962101</v>
          </cell>
          <cell r="AQ285">
            <v>-196.41616001899999</v>
          </cell>
          <cell r="AR285">
            <v>-197.40303877331499</v>
          </cell>
          <cell r="AS285">
            <v>-196.40414540699999</v>
          </cell>
          <cell r="AV285">
            <v>-197.456195366049</v>
          </cell>
          <cell r="AW285">
            <v>-196.41615895300001</v>
          </cell>
          <cell r="AX285">
            <v>-197.40303833848401</v>
          </cell>
          <cell r="AY285">
            <v>-196.404144368</v>
          </cell>
        </row>
        <row r="286">
          <cell r="X286">
            <v>-394.91274948464002</v>
          </cell>
          <cell r="Y286">
            <v>-392.83229566099999</v>
          </cell>
          <cell r="Z286">
            <v>-394.80635944713401</v>
          </cell>
          <cell r="AA286">
            <v>-392.80826142000001</v>
          </cell>
          <cell r="AD286">
            <v>-197.456158869869</v>
          </cell>
          <cell r="AE286">
            <v>-196.41615029799999</v>
          </cell>
          <cell r="AF286">
            <v>-197.40298133354699</v>
          </cell>
          <cell r="AG286">
            <v>-196.404132877</v>
          </cell>
          <cell r="AJ286">
            <v>-197.45615807804501</v>
          </cell>
          <cell r="AK286">
            <v>-196.416151337</v>
          </cell>
          <cell r="AL286">
            <v>-197.40298123157399</v>
          </cell>
          <cell r="AM286">
            <v>-196.404133906</v>
          </cell>
          <cell r="AP286">
            <v>-197.45616620873599</v>
          </cell>
          <cell r="AQ286">
            <v>-196.41615434100001</v>
          </cell>
          <cell r="AR286">
            <v>-197.402975942929</v>
          </cell>
          <cell r="AS286">
            <v>-196.404137209</v>
          </cell>
          <cell r="AV286">
            <v>-197.45616561097199</v>
          </cell>
          <cell r="AW286">
            <v>-196.416153291</v>
          </cell>
          <cell r="AX286">
            <v>-197.40297540044099</v>
          </cell>
          <cell r="AY286">
            <v>-196.40413616699999</v>
          </cell>
        </row>
        <row r="287">
          <cell r="X287">
            <v>-394.920782969257</v>
          </cell>
          <cell r="Y287">
            <v>-392.82330827800001</v>
          </cell>
          <cell r="Z287">
            <v>-394.815077008054</v>
          </cell>
          <cell r="AA287">
            <v>-392.79926864700002</v>
          </cell>
          <cell r="AD287">
            <v>-197.456169470763</v>
          </cell>
          <cell r="AE287">
            <v>-196.416150969</v>
          </cell>
          <cell r="AF287">
            <v>-197.402979558872</v>
          </cell>
          <cell r="AG287">
            <v>-196.40413111000001</v>
          </cell>
          <cell r="AJ287">
            <v>-197.462074318525</v>
          </cell>
          <cell r="AK287">
            <v>-196.41633984800001</v>
          </cell>
          <cell r="AL287">
            <v>-197.40931603267799</v>
          </cell>
          <cell r="AM287">
            <v>-196.404285018</v>
          </cell>
          <cell r="AP287">
            <v>-197.46218499534299</v>
          </cell>
          <cell r="AQ287">
            <v>-196.41636176200001</v>
          </cell>
          <cell r="AR287">
            <v>-197.40974879332401</v>
          </cell>
          <cell r="AS287">
            <v>-196.40434152700001</v>
          </cell>
          <cell r="AV287">
            <v>-197.45633653956699</v>
          </cell>
          <cell r="AW287">
            <v>-196.416174646</v>
          </cell>
          <cell r="AX287">
            <v>-197.403485061769</v>
          </cell>
          <cell r="AY287">
            <v>-196.40417528500001</v>
          </cell>
        </row>
        <row r="288">
          <cell r="X288">
            <v>-394.92191365846497</v>
          </cell>
          <cell r="Y288">
            <v>-392.82694693600001</v>
          </cell>
          <cell r="Z288">
            <v>-394.81618549005202</v>
          </cell>
          <cell r="AA288">
            <v>-392.80290926999999</v>
          </cell>
          <cell r="AD288">
            <v>-197.456169470763</v>
          </cell>
          <cell r="AE288">
            <v>-196.416150969</v>
          </cell>
          <cell r="AF288">
            <v>-197.402979558872</v>
          </cell>
          <cell r="AG288">
            <v>-196.40413111000001</v>
          </cell>
          <cell r="AJ288">
            <v>-197.462074318525</v>
          </cell>
          <cell r="AK288">
            <v>-196.41633984800001</v>
          </cell>
          <cell r="AL288">
            <v>-197.40931603267799</v>
          </cell>
          <cell r="AM288">
            <v>-196.404285018</v>
          </cell>
          <cell r="AP288">
            <v>-197.46216140215199</v>
          </cell>
          <cell r="AQ288">
            <v>-196.41635808300001</v>
          </cell>
          <cell r="AR288">
            <v>-197.40966278822799</v>
          </cell>
          <cell r="AS288">
            <v>-196.40433688100001</v>
          </cell>
          <cell r="AV288">
            <v>-197.45629521927901</v>
          </cell>
          <cell r="AW288">
            <v>-196.41617067199999</v>
          </cell>
          <cell r="AX288">
            <v>-197.40337069582401</v>
          </cell>
          <cell r="AY288">
            <v>-196.404166412</v>
          </cell>
        </row>
        <row r="289">
          <cell r="X289">
            <v>-394.92212991586899</v>
          </cell>
          <cell r="Y289">
            <v>-392.82909857700002</v>
          </cell>
          <cell r="Z289">
            <v>-394.81638934420999</v>
          </cell>
          <cell r="AA289">
            <v>-392.80506245999999</v>
          </cell>
          <cell r="AD289">
            <v>-197.456169470763</v>
          </cell>
          <cell r="AE289">
            <v>-196.416150969</v>
          </cell>
          <cell r="AF289">
            <v>-197.402979558872</v>
          </cell>
          <cell r="AG289">
            <v>-196.40413111000001</v>
          </cell>
          <cell r="AJ289">
            <v>-197.462074318525</v>
          </cell>
          <cell r="AK289">
            <v>-196.41633984800001</v>
          </cell>
          <cell r="AL289">
            <v>-197.40931603267799</v>
          </cell>
          <cell r="AM289">
            <v>-196.404285018</v>
          </cell>
          <cell r="AP289">
            <v>-197.46215101664799</v>
          </cell>
          <cell r="AQ289">
            <v>-196.41635584100001</v>
          </cell>
          <cell r="AR289">
            <v>-197.40960715442699</v>
          </cell>
          <cell r="AS289">
            <v>-196.40433265300001</v>
          </cell>
          <cell r="AV289">
            <v>-197.456266665172</v>
          </cell>
          <cell r="AW289">
            <v>-196.416168059</v>
          </cell>
          <cell r="AX289">
            <v>-197.403305343054</v>
          </cell>
          <cell r="AY289">
            <v>-196.40416233799999</v>
          </cell>
        </row>
        <row r="290">
          <cell r="X290">
            <v>-394.921980095256</v>
          </cell>
          <cell r="Y290">
            <v>-392.83039496999999</v>
          </cell>
          <cell r="Z290">
            <v>-394.81622131684702</v>
          </cell>
          <cell r="AA290">
            <v>-392.80635780099999</v>
          </cell>
          <cell r="AD290">
            <v>-197.456169470763</v>
          </cell>
          <cell r="AE290">
            <v>-196.416150969</v>
          </cell>
          <cell r="AF290">
            <v>-197.402979558872</v>
          </cell>
          <cell r="AG290">
            <v>-196.40413111000001</v>
          </cell>
          <cell r="AJ290">
            <v>-197.462074318525</v>
          </cell>
          <cell r="AK290">
            <v>-196.41633984800001</v>
          </cell>
          <cell r="AL290">
            <v>-197.40931603267799</v>
          </cell>
          <cell r="AM290">
            <v>-196.404285018</v>
          </cell>
          <cell r="AP290">
            <v>-197.46214085522601</v>
          </cell>
          <cell r="AQ290">
            <v>-196.41635427700001</v>
          </cell>
          <cell r="AR290">
            <v>-197.409574585158</v>
          </cell>
          <cell r="AS290">
            <v>-196.40432660499999</v>
          </cell>
          <cell r="AV290">
            <v>-197.45623046498599</v>
          </cell>
          <cell r="AW290">
            <v>-196.416164643</v>
          </cell>
          <cell r="AX290">
            <v>-197.403222548202</v>
          </cell>
          <cell r="AY290">
            <v>-196.40415943900001</v>
          </cell>
        </row>
        <row r="291">
          <cell r="X291">
            <v>-394.92165294460699</v>
          </cell>
          <cell r="Y291">
            <v>-392.83118513699998</v>
          </cell>
          <cell r="Z291">
            <v>-394.81586339678603</v>
          </cell>
          <cell r="AA291">
            <v>-392.80714226499998</v>
          </cell>
          <cell r="AD291">
            <v>-197.456169470763</v>
          </cell>
          <cell r="AE291">
            <v>-196.416150969</v>
          </cell>
          <cell r="AF291">
            <v>-197.402979558872</v>
          </cell>
          <cell r="AG291">
            <v>-196.40413111000001</v>
          </cell>
          <cell r="AJ291">
            <v>-197.462074318525</v>
          </cell>
          <cell r="AK291">
            <v>-196.41633984800001</v>
          </cell>
          <cell r="AL291">
            <v>-197.40931603267799</v>
          </cell>
          <cell r="AM291">
            <v>-196.404285018</v>
          </cell>
          <cell r="AP291">
            <v>-197.46214335717701</v>
          </cell>
          <cell r="AQ291">
            <v>-196.416352249</v>
          </cell>
          <cell r="AR291">
            <v>-197.40953120747599</v>
          </cell>
          <cell r="AS291">
            <v>-196.40432155100001</v>
          </cell>
          <cell r="AV291">
            <v>-197.45621688537699</v>
          </cell>
          <cell r="AW291">
            <v>-196.416162563</v>
          </cell>
          <cell r="AX291">
            <v>-197.403179913824</v>
          </cell>
          <cell r="AY291">
            <v>-196.40415325199999</v>
          </cell>
        </row>
        <row r="292">
          <cell r="X292">
            <v>-394.920435494738</v>
          </cell>
          <cell r="Y292">
            <v>-392.83216289500001</v>
          </cell>
          <cell r="Z292">
            <v>-394.814609675844</v>
          </cell>
          <cell r="AA292">
            <v>-392.80810652299999</v>
          </cell>
          <cell r="AD292">
            <v>-197.456169470763</v>
          </cell>
          <cell r="AE292">
            <v>-196.416150969</v>
          </cell>
          <cell r="AF292">
            <v>-197.402979558872</v>
          </cell>
          <cell r="AG292">
            <v>-196.40413111000001</v>
          </cell>
          <cell r="AJ292">
            <v>-197.462074318525</v>
          </cell>
          <cell r="AK292">
            <v>-196.41633984800001</v>
          </cell>
          <cell r="AL292">
            <v>-197.40931603267799</v>
          </cell>
          <cell r="AM292">
            <v>-196.404285018</v>
          </cell>
          <cell r="AP292">
            <v>-197.46211733391399</v>
          </cell>
          <cell r="AQ292">
            <v>-196.41634918700001</v>
          </cell>
          <cell r="AR292">
            <v>-197.40944084979901</v>
          </cell>
          <cell r="AS292">
            <v>-196.40430668299999</v>
          </cell>
          <cell r="AV292">
            <v>-197.456191619138</v>
          </cell>
          <cell r="AW292">
            <v>-196.41615878600001</v>
          </cell>
          <cell r="AX292">
            <v>-197.40307224422699</v>
          </cell>
          <cell r="AY292">
            <v>-196.40414562999999</v>
          </cell>
        </row>
        <row r="293">
          <cell r="X293">
            <v>-394.91928468664798</v>
          </cell>
          <cell r="Y293">
            <v>-392.83245174199999</v>
          </cell>
          <cell r="Z293">
            <v>-394.813373395366</v>
          </cell>
          <cell r="AA293">
            <v>-392.80838580599999</v>
          </cell>
          <cell r="AD293">
            <v>-197.456169470763</v>
          </cell>
          <cell r="AE293">
            <v>-196.416150969</v>
          </cell>
          <cell r="AF293">
            <v>-197.402979558872</v>
          </cell>
          <cell r="AG293">
            <v>-196.40413111000001</v>
          </cell>
          <cell r="AJ293">
            <v>-197.462074318525</v>
          </cell>
          <cell r="AK293">
            <v>-196.41633984800001</v>
          </cell>
          <cell r="AL293">
            <v>-197.40931603267799</v>
          </cell>
          <cell r="AM293">
            <v>-196.404285018</v>
          </cell>
          <cell r="AP293">
            <v>-197.462093492603</v>
          </cell>
          <cell r="AQ293">
            <v>-196.4163451</v>
          </cell>
          <cell r="AR293">
            <v>-197.40937022782501</v>
          </cell>
          <cell r="AS293">
            <v>-196.40429718999999</v>
          </cell>
          <cell r="AV293">
            <v>-197.45618294696601</v>
          </cell>
          <cell r="AW293">
            <v>-196.416156994</v>
          </cell>
          <cell r="AX293">
            <v>-197.40301092603201</v>
          </cell>
          <cell r="AY293">
            <v>-196.40413879799999</v>
          </cell>
        </row>
        <row r="294">
          <cell r="X294">
            <v>-394.91853798615199</v>
          </cell>
          <cell r="Y294">
            <v>-392.83248445300001</v>
          </cell>
          <cell r="Z294">
            <v>-394.81258237076997</v>
          </cell>
          <cell r="AA294">
            <v>-392.80841230099998</v>
          </cell>
          <cell r="AD294">
            <v>-197.456169470763</v>
          </cell>
          <cell r="AE294">
            <v>-196.416150969</v>
          </cell>
          <cell r="AF294">
            <v>-197.402979558872</v>
          </cell>
          <cell r="AG294">
            <v>-196.40413111000001</v>
          </cell>
          <cell r="AJ294">
            <v>-197.462074318525</v>
          </cell>
          <cell r="AK294">
            <v>-196.41633984800001</v>
          </cell>
          <cell r="AL294">
            <v>-197.40931603267799</v>
          </cell>
          <cell r="AM294">
            <v>-196.404285018</v>
          </cell>
          <cell r="AP294">
            <v>-197.46209865109901</v>
          </cell>
          <cell r="AQ294">
            <v>-196.41634155899999</v>
          </cell>
          <cell r="AR294">
            <v>-197.40933032824799</v>
          </cell>
          <cell r="AS294">
            <v>-196.404288361</v>
          </cell>
          <cell r="AV294">
            <v>-197.45616269524399</v>
          </cell>
          <cell r="AW294">
            <v>-196.41615198900001</v>
          </cell>
          <cell r="AX294">
            <v>-197.402971486669</v>
          </cell>
          <cell r="AY294">
            <v>-196.404133003</v>
          </cell>
        </row>
        <row r="295">
          <cell r="X295">
            <v>-394.92603465787897</v>
          </cell>
          <cell r="Y295">
            <v>-392.82711759300003</v>
          </cell>
          <cell r="Z295">
            <v>-394.82070230577699</v>
          </cell>
          <cell r="AA295">
            <v>-392.80304634399999</v>
          </cell>
          <cell r="AD295">
            <v>-197.46207146577501</v>
          </cell>
          <cell r="AE295">
            <v>-196.416353921</v>
          </cell>
          <cell r="AF295">
            <v>-197.40931801753001</v>
          </cell>
          <cell r="AG295">
            <v>-196.40429578499999</v>
          </cell>
          <cell r="AJ295">
            <v>-197.46207146428199</v>
          </cell>
          <cell r="AK295">
            <v>-196.416353894</v>
          </cell>
          <cell r="AL295">
            <v>-197.40931791987799</v>
          </cell>
          <cell r="AM295">
            <v>-196.40429574199999</v>
          </cell>
          <cell r="AP295">
            <v>-197.46215410687299</v>
          </cell>
          <cell r="AQ295">
            <v>-196.41637247200001</v>
          </cell>
          <cell r="AR295">
            <v>-197.40960669360899</v>
          </cell>
          <cell r="AS295">
            <v>-196.40433833</v>
          </cell>
          <cell r="AV295">
            <v>-197.46215198159999</v>
          </cell>
          <cell r="AW295">
            <v>-196.41637234800001</v>
          </cell>
          <cell r="AX295">
            <v>-197.40960695383399</v>
          </cell>
          <cell r="AY295">
            <v>-196.404338448</v>
          </cell>
        </row>
        <row r="296">
          <cell r="X296">
            <v>-394.92652797174799</v>
          </cell>
          <cell r="Y296">
            <v>-392.82911882000002</v>
          </cell>
          <cell r="Z296">
            <v>-394.821220229549</v>
          </cell>
          <cell r="AA296">
            <v>-392.80504276400001</v>
          </cell>
          <cell r="AD296">
            <v>-197.46207146577501</v>
          </cell>
          <cell r="AE296">
            <v>-196.416353921</v>
          </cell>
          <cell r="AF296">
            <v>-197.40931801753001</v>
          </cell>
          <cell r="AG296">
            <v>-196.40429578499999</v>
          </cell>
          <cell r="AJ296">
            <v>-197.46207146428199</v>
          </cell>
          <cell r="AK296">
            <v>-196.416353894</v>
          </cell>
          <cell r="AL296">
            <v>-197.40931791987799</v>
          </cell>
          <cell r="AM296">
            <v>-196.40429574199999</v>
          </cell>
          <cell r="AP296">
            <v>-197.46213031267001</v>
          </cell>
          <cell r="AQ296">
            <v>-196.416368605</v>
          </cell>
          <cell r="AR296">
            <v>-197.409552604064</v>
          </cell>
          <cell r="AS296">
            <v>-196.404330448</v>
          </cell>
          <cell r="AV296">
            <v>-197.46212943344599</v>
          </cell>
          <cell r="AW296">
            <v>-196.41636861000001</v>
          </cell>
          <cell r="AX296">
            <v>-197.409552600051</v>
          </cell>
          <cell r="AY296">
            <v>-196.40433051299999</v>
          </cell>
        </row>
        <row r="297">
          <cell r="X297">
            <v>-394.92666816636898</v>
          </cell>
          <cell r="Y297">
            <v>-392.83039057799999</v>
          </cell>
          <cell r="Z297">
            <v>-394.82128329933198</v>
          </cell>
          <cell r="AA297">
            <v>-392.80630593299998</v>
          </cell>
          <cell r="AD297">
            <v>-197.46207146577501</v>
          </cell>
          <cell r="AE297">
            <v>-196.416353921</v>
          </cell>
          <cell r="AF297">
            <v>-197.40931801753001</v>
          </cell>
          <cell r="AG297">
            <v>-196.40429578499999</v>
          </cell>
          <cell r="AJ297">
            <v>-197.46207146428199</v>
          </cell>
          <cell r="AK297">
            <v>-196.416353894</v>
          </cell>
          <cell r="AL297">
            <v>-197.40931791987799</v>
          </cell>
          <cell r="AM297">
            <v>-196.40429574199999</v>
          </cell>
          <cell r="AP297">
            <v>-197.462133008704</v>
          </cell>
          <cell r="AQ297">
            <v>-196.41636778399999</v>
          </cell>
          <cell r="AR297">
            <v>-197.409512579851</v>
          </cell>
          <cell r="AS297">
            <v>-196.404325177</v>
          </cell>
          <cell r="AV297">
            <v>-197.46213247407599</v>
          </cell>
          <cell r="AW297">
            <v>-196.416367745</v>
          </cell>
          <cell r="AX297">
            <v>-197.40951234541899</v>
          </cell>
          <cell r="AY297">
            <v>-196.40432520799999</v>
          </cell>
        </row>
        <row r="298">
          <cell r="X298">
            <v>-394.92658189558102</v>
          </cell>
          <cell r="Y298">
            <v>-392.83120480000002</v>
          </cell>
          <cell r="Z298">
            <v>-394.82116624746902</v>
          </cell>
          <cell r="AA298">
            <v>-392.80711087700001</v>
          </cell>
          <cell r="AD298">
            <v>-197.46207146577501</v>
          </cell>
          <cell r="AE298">
            <v>-196.416353921</v>
          </cell>
          <cell r="AF298">
            <v>-197.40931801753001</v>
          </cell>
          <cell r="AG298">
            <v>-196.40429578499999</v>
          </cell>
          <cell r="AJ298">
            <v>-197.46207146428199</v>
          </cell>
          <cell r="AK298">
            <v>-196.416353894</v>
          </cell>
          <cell r="AL298">
            <v>-197.40931791987799</v>
          </cell>
          <cell r="AM298">
            <v>-196.40429574199999</v>
          </cell>
          <cell r="AP298">
            <v>-197.462138619115</v>
          </cell>
          <cell r="AQ298">
            <v>-196.41636773299999</v>
          </cell>
          <cell r="AR298">
            <v>-197.40947927300101</v>
          </cell>
          <cell r="AS298">
            <v>-196.40432071199999</v>
          </cell>
          <cell r="AV298">
            <v>-197.46213638174601</v>
          </cell>
          <cell r="AW298">
            <v>-196.41636763700001</v>
          </cell>
          <cell r="AX298">
            <v>-197.40947916543499</v>
          </cell>
          <cell r="AY298">
            <v>-196.404320759</v>
          </cell>
        </row>
        <row r="299">
          <cell r="X299">
            <v>-394.92639539307902</v>
          </cell>
          <cell r="Y299">
            <v>-392.83172325700002</v>
          </cell>
          <cell r="Z299">
            <v>-394.82095237222899</v>
          </cell>
          <cell r="AA299">
            <v>-392.80762490699999</v>
          </cell>
          <cell r="AD299">
            <v>-197.46207146577501</v>
          </cell>
          <cell r="AE299">
            <v>-196.416353921</v>
          </cell>
          <cell r="AF299">
            <v>-197.40931801753001</v>
          </cell>
          <cell r="AG299">
            <v>-196.40429578499999</v>
          </cell>
          <cell r="AJ299">
            <v>-197.46207146428199</v>
          </cell>
          <cell r="AK299">
            <v>-196.416353894</v>
          </cell>
          <cell r="AL299">
            <v>-197.40931791987799</v>
          </cell>
          <cell r="AM299">
            <v>-196.40429574199999</v>
          </cell>
          <cell r="AP299">
            <v>-197.46213100007799</v>
          </cell>
          <cell r="AQ299">
            <v>-196.41636560500001</v>
          </cell>
          <cell r="AR299">
            <v>-197.40945262192199</v>
          </cell>
          <cell r="AS299">
            <v>-196.40431662399999</v>
          </cell>
          <cell r="AV299">
            <v>-197.46213151769899</v>
          </cell>
          <cell r="AW299">
            <v>-196.41636550499999</v>
          </cell>
          <cell r="AX299">
            <v>-197.40945253437701</v>
          </cell>
          <cell r="AY299">
            <v>-196.40431668799999</v>
          </cell>
        </row>
        <row r="300">
          <cell r="X300">
            <v>-394.92559070121803</v>
          </cell>
          <cell r="Y300">
            <v>-392.832410869</v>
          </cell>
          <cell r="Z300">
            <v>-394.82014705922199</v>
          </cell>
          <cell r="AA300">
            <v>-392.808309479</v>
          </cell>
          <cell r="AD300">
            <v>-197.46207146577501</v>
          </cell>
          <cell r="AE300">
            <v>-196.416353921</v>
          </cell>
          <cell r="AF300">
            <v>-197.40931801753001</v>
          </cell>
          <cell r="AG300">
            <v>-196.40429578499999</v>
          </cell>
          <cell r="AJ300">
            <v>-197.46207146428199</v>
          </cell>
          <cell r="AK300">
            <v>-196.416353894</v>
          </cell>
          <cell r="AL300">
            <v>-197.40931791987799</v>
          </cell>
          <cell r="AM300">
            <v>-196.40429574199999</v>
          </cell>
          <cell r="AP300">
            <v>-197.46209757762301</v>
          </cell>
          <cell r="AQ300">
            <v>-196.416359911</v>
          </cell>
          <cell r="AR300">
            <v>-197.40938821737399</v>
          </cell>
          <cell r="AS300">
            <v>-196.40430948100001</v>
          </cell>
          <cell r="AV300">
            <v>-197.46209773939901</v>
          </cell>
          <cell r="AW300">
            <v>-196.41635989</v>
          </cell>
          <cell r="AX300">
            <v>-197.409387881302</v>
          </cell>
          <cell r="AY300">
            <v>-196.404309509</v>
          </cell>
        </row>
        <row r="301">
          <cell r="X301">
            <v>-394.92485068540299</v>
          </cell>
          <cell r="Y301">
            <v>-392.83265134099997</v>
          </cell>
          <cell r="Z301">
            <v>-394.81940224173599</v>
          </cell>
          <cell r="AA301">
            <v>-392.80854153299998</v>
          </cell>
          <cell r="AD301">
            <v>-197.46207146577501</v>
          </cell>
          <cell r="AE301">
            <v>-196.416353921</v>
          </cell>
          <cell r="AF301">
            <v>-197.40931801753001</v>
          </cell>
          <cell r="AG301">
            <v>-196.40429578499999</v>
          </cell>
          <cell r="AJ301">
            <v>-197.46207146428199</v>
          </cell>
          <cell r="AK301">
            <v>-196.416353894</v>
          </cell>
          <cell r="AL301">
            <v>-197.40931791987799</v>
          </cell>
          <cell r="AM301">
            <v>-196.40429574199999</v>
          </cell>
          <cell r="AP301">
            <v>-197.46207148044101</v>
          </cell>
          <cell r="AQ301">
            <v>-196.41635813900001</v>
          </cell>
          <cell r="AR301">
            <v>-197.40935350810699</v>
          </cell>
          <cell r="AS301">
            <v>-196.40430315099999</v>
          </cell>
          <cell r="AV301">
            <v>-197.46207159570801</v>
          </cell>
          <cell r="AW301">
            <v>-196.41635820100001</v>
          </cell>
          <cell r="AX301">
            <v>-197.409354454344</v>
          </cell>
          <cell r="AY301">
            <v>-196.40430317600001</v>
          </cell>
        </row>
        <row r="302">
          <cell r="X302">
            <v>-394.92436695594699</v>
          </cell>
          <cell r="Y302">
            <v>-392.83269630299998</v>
          </cell>
          <cell r="Z302">
            <v>-394.81884815946103</v>
          </cell>
          <cell r="AA302">
            <v>-392.808580377</v>
          </cell>
          <cell r="AD302">
            <v>-197.46207146577501</v>
          </cell>
          <cell r="AE302">
            <v>-196.416353921</v>
          </cell>
          <cell r="AF302">
            <v>-197.40931801753001</v>
          </cell>
          <cell r="AG302">
            <v>-196.40429578499999</v>
          </cell>
          <cell r="AJ302">
            <v>-197.46207146428199</v>
          </cell>
          <cell r="AK302">
            <v>-196.416353894</v>
          </cell>
          <cell r="AL302">
            <v>-197.40931791987799</v>
          </cell>
          <cell r="AM302">
            <v>-196.40429574199999</v>
          </cell>
          <cell r="AP302">
            <v>-197.46208254864001</v>
          </cell>
          <cell r="AQ302">
            <v>-196.416355108</v>
          </cell>
          <cell r="AR302">
            <v>-197.40932391090999</v>
          </cell>
          <cell r="AS302">
            <v>-196.404297117</v>
          </cell>
          <cell r="AV302">
            <v>-197.46208530356199</v>
          </cell>
          <cell r="AW302">
            <v>-196.41635511699999</v>
          </cell>
          <cell r="AX302">
            <v>-197.409322895705</v>
          </cell>
          <cell r="AY302">
            <v>-196.40429717800001</v>
          </cell>
        </row>
        <row r="303">
          <cell r="X303">
            <v>-393.71059206999399</v>
          </cell>
          <cell r="Y303">
            <v>-391.64853783500001</v>
          </cell>
          <cell r="Z303">
            <v>-393.60605286556103</v>
          </cell>
          <cell r="AA303">
            <v>-391.62487990900001</v>
          </cell>
          <cell r="AD303">
            <v>-196.246202080643</v>
          </cell>
          <cell r="AE303">
            <v>-195.241654716</v>
          </cell>
          <cell r="AF303">
            <v>-196.194144311456</v>
          </cell>
          <cell r="AG303">
            <v>-195.22999402900001</v>
          </cell>
          <cell r="AJ303">
            <v>-197.46206296291101</v>
          </cell>
          <cell r="AK303">
            <v>-196.41634428399999</v>
          </cell>
          <cell r="AL303">
            <v>-197.409316220823</v>
          </cell>
          <cell r="AM303">
            <v>-196.40429656699999</v>
          </cell>
          <cell r="AP303">
            <v>-197.46218983146801</v>
          </cell>
          <cell r="AQ303">
            <v>-196.41636748900001</v>
          </cell>
          <cell r="AR303">
            <v>-197.409757982851</v>
          </cell>
          <cell r="AS303">
            <v>-196.404359884</v>
          </cell>
          <cell r="AV303">
            <v>-196.246355197855</v>
          </cell>
          <cell r="AW303">
            <v>-195.24167642399999</v>
          </cell>
          <cell r="AX303">
            <v>-196.19470959662101</v>
          </cell>
          <cell r="AY303">
            <v>-195.230051535</v>
          </cell>
        </row>
        <row r="304">
          <cell r="X304">
            <v>-393.71164416320102</v>
          </cell>
          <cell r="Y304">
            <v>-391.65213896199998</v>
          </cell>
          <cell r="Z304">
            <v>-393.60708819400298</v>
          </cell>
          <cell r="AA304">
            <v>-391.62848352600002</v>
          </cell>
          <cell r="AD304">
            <v>-196.246202080643</v>
          </cell>
          <cell r="AE304">
            <v>-195.241654716</v>
          </cell>
          <cell r="AF304">
            <v>-196.194144311456</v>
          </cell>
          <cell r="AG304">
            <v>-195.22999402900001</v>
          </cell>
          <cell r="AJ304">
            <v>-197.46206296291101</v>
          </cell>
          <cell r="AK304">
            <v>-196.41634428399999</v>
          </cell>
          <cell r="AL304">
            <v>-197.409316220823</v>
          </cell>
          <cell r="AM304">
            <v>-196.40429656699999</v>
          </cell>
          <cell r="AP304">
            <v>-197.462160179867</v>
          </cell>
          <cell r="AQ304">
            <v>-196.41636266399999</v>
          </cell>
          <cell r="AR304">
            <v>-197.409676645536</v>
          </cell>
          <cell r="AS304">
            <v>-196.404350249</v>
          </cell>
          <cell r="AV304">
            <v>-196.24631619500099</v>
          </cell>
          <cell r="AW304">
            <v>-195.24167445500001</v>
          </cell>
          <cell r="AX304">
            <v>-196.194608572042</v>
          </cell>
          <cell r="AY304">
            <v>-195.23004417300001</v>
          </cell>
        </row>
        <row r="305">
          <cell r="X305">
            <v>-393.71187265497298</v>
          </cell>
          <cell r="Y305">
            <v>-391.65430792199999</v>
          </cell>
          <cell r="Z305">
            <v>-393.60732495725898</v>
          </cell>
          <cell r="AA305">
            <v>-391.63065017500003</v>
          </cell>
          <cell r="AD305">
            <v>-196.246202080643</v>
          </cell>
          <cell r="AE305">
            <v>-195.241654716</v>
          </cell>
          <cell r="AF305">
            <v>-196.194144311456</v>
          </cell>
          <cell r="AG305">
            <v>-195.22999402900001</v>
          </cell>
          <cell r="AJ305">
            <v>-197.46206296291101</v>
          </cell>
          <cell r="AK305">
            <v>-196.41634428399999</v>
          </cell>
          <cell r="AL305">
            <v>-197.409316220823</v>
          </cell>
          <cell r="AM305">
            <v>-196.40429656699999</v>
          </cell>
          <cell r="AP305">
            <v>-197.462160182091</v>
          </cell>
          <cell r="AQ305">
            <v>-196.416360217</v>
          </cell>
          <cell r="AR305">
            <v>-197.40961833927099</v>
          </cell>
          <cell r="AS305">
            <v>-196.404343396</v>
          </cell>
          <cell r="AV305">
            <v>-196.24629030850201</v>
          </cell>
          <cell r="AW305">
            <v>-195.24167168700001</v>
          </cell>
          <cell r="AX305">
            <v>-196.19452619096</v>
          </cell>
          <cell r="AY305">
            <v>-195.23003610000001</v>
          </cell>
        </row>
        <row r="306">
          <cell r="X306">
            <v>-393.71177894391002</v>
          </cell>
          <cell r="Y306">
            <v>-391.655648912</v>
          </cell>
          <cell r="Z306">
            <v>-393.60719069591602</v>
          </cell>
          <cell r="AA306">
            <v>-391.63198624500001</v>
          </cell>
          <cell r="AD306">
            <v>-196.246202080643</v>
          </cell>
          <cell r="AE306">
            <v>-195.241654716</v>
          </cell>
          <cell r="AF306">
            <v>-196.194144311456</v>
          </cell>
          <cell r="AG306">
            <v>-195.22999402900001</v>
          </cell>
          <cell r="AJ306">
            <v>-197.46206296291101</v>
          </cell>
          <cell r="AK306">
            <v>-196.41634428399999</v>
          </cell>
          <cell r="AL306">
            <v>-197.409316220823</v>
          </cell>
          <cell r="AM306">
            <v>-196.40429656699999</v>
          </cell>
          <cell r="AP306">
            <v>-197.46215176173899</v>
          </cell>
          <cell r="AQ306">
            <v>-196.41635963100001</v>
          </cell>
          <cell r="AR306">
            <v>-197.40956556050401</v>
          </cell>
          <cell r="AS306">
            <v>-196.404337672</v>
          </cell>
          <cell r="AV306">
            <v>-196.24626776345099</v>
          </cell>
          <cell r="AW306">
            <v>-195.24166938100001</v>
          </cell>
          <cell r="AX306">
            <v>-196.19445638831399</v>
          </cell>
          <cell r="AY306">
            <v>-195.23003057</v>
          </cell>
        </row>
        <row r="307">
          <cell r="X307">
            <v>-393.71149404273501</v>
          </cell>
          <cell r="Y307">
            <v>-391.65649023200001</v>
          </cell>
          <cell r="Z307">
            <v>-393.60688524597202</v>
          </cell>
          <cell r="AA307">
            <v>-391.63281995900002</v>
          </cell>
          <cell r="AD307">
            <v>-196.246202080643</v>
          </cell>
          <cell r="AE307">
            <v>-195.241654716</v>
          </cell>
          <cell r="AF307">
            <v>-196.194144311456</v>
          </cell>
          <cell r="AG307">
            <v>-195.22999402900001</v>
          </cell>
          <cell r="AJ307">
            <v>-197.46206296291101</v>
          </cell>
          <cell r="AK307">
            <v>-196.41634428399999</v>
          </cell>
          <cell r="AL307">
            <v>-197.409316220823</v>
          </cell>
          <cell r="AM307">
            <v>-196.40429656699999</v>
          </cell>
          <cell r="AP307">
            <v>-197.462143539772</v>
          </cell>
          <cell r="AQ307">
            <v>-196.41635816600001</v>
          </cell>
          <cell r="AR307">
            <v>-197.40952988482201</v>
          </cell>
          <cell r="AS307">
            <v>-196.404333334</v>
          </cell>
          <cell r="AV307">
            <v>-196.24625280009499</v>
          </cell>
          <cell r="AW307">
            <v>-195.24166959300001</v>
          </cell>
          <cell r="AX307">
            <v>-196.194402272985</v>
          </cell>
          <cell r="AY307">
            <v>-195.230024684</v>
          </cell>
        </row>
        <row r="308">
          <cell r="X308">
            <v>-393.71047784060602</v>
          </cell>
          <cell r="Y308">
            <v>-391.65757822799998</v>
          </cell>
          <cell r="Z308">
            <v>-393.60580198949401</v>
          </cell>
          <cell r="AA308">
            <v>-391.633893548</v>
          </cell>
          <cell r="AD308">
            <v>-196.246202080643</v>
          </cell>
          <cell r="AE308">
            <v>-195.241654716</v>
          </cell>
          <cell r="AF308">
            <v>-196.194144311456</v>
          </cell>
          <cell r="AG308">
            <v>-195.22999402900001</v>
          </cell>
          <cell r="AJ308">
            <v>-197.46206296291101</v>
          </cell>
          <cell r="AK308">
            <v>-196.41634428399999</v>
          </cell>
          <cell r="AL308">
            <v>-197.409316220823</v>
          </cell>
          <cell r="AM308">
            <v>-196.40429656699999</v>
          </cell>
          <cell r="AP308">
            <v>-197.462115014387</v>
          </cell>
          <cell r="AQ308">
            <v>-196.416352918</v>
          </cell>
          <cell r="AR308">
            <v>-197.409441433675</v>
          </cell>
          <cell r="AS308">
            <v>-196.40432064999999</v>
          </cell>
          <cell r="AV308">
            <v>-196.24623098917201</v>
          </cell>
          <cell r="AW308">
            <v>-195.24166376400001</v>
          </cell>
          <cell r="AX308">
            <v>-196.19430392008601</v>
          </cell>
          <cell r="AY308">
            <v>-195.230011448</v>
          </cell>
        </row>
        <row r="309">
          <cell r="X309">
            <v>-393.70932768697401</v>
          </cell>
          <cell r="Y309">
            <v>-391.657939382</v>
          </cell>
          <cell r="Z309">
            <v>-393.60458366312002</v>
          </cell>
          <cell r="AA309">
            <v>-391.63424040500001</v>
          </cell>
          <cell r="AD309">
            <v>-196.246202080643</v>
          </cell>
          <cell r="AE309">
            <v>-195.241654716</v>
          </cell>
          <cell r="AF309">
            <v>-196.194144311456</v>
          </cell>
          <cell r="AG309">
            <v>-195.22999402900001</v>
          </cell>
          <cell r="AJ309">
            <v>-197.46206296291101</v>
          </cell>
          <cell r="AK309">
            <v>-196.41634428399999</v>
          </cell>
          <cell r="AL309">
            <v>-197.409316220823</v>
          </cell>
          <cell r="AM309">
            <v>-196.40429656699999</v>
          </cell>
          <cell r="AP309">
            <v>-197.46209250157199</v>
          </cell>
          <cell r="AQ309">
            <v>-196.41634951200001</v>
          </cell>
          <cell r="AR309">
            <v>-197.40937527814401</v>
          </cell>
          <cell r="AS309">
            <v>-196.40430836199999</v>
          </cell>
          <cell r="AV309">
            <v>-196.246222020121</v>
          </cell>
          <cell r="AW309">
            <v>-195.241661513</v>
          </cell>
          <cell r="AX309">
            <v>-196.19421436581601</v>
          </cell>
          <cell r="AY309">
            <v>-195.23000345299999</v>
          </cell>
        </row>
        <row r="310">
          <cell r="X310">
            <v>-393.70856252925898</v>
          </cell>
          <cell r="Y310">
            <v>-391.65798967199999</v>
          </cell>
          <cell r="Z310">
            <v>-393.60376853839102</v>
          </cell>
          <cell r="AA310">
            <v>-391.634283471</v>
          </cell>
          <cell r="AD310">
            <v>-196.246202080643</v>
          </cell>
          <cell r="AE310">
            <v>-195.241654716</v>
          </cell>
          <cell r="AF310">
            <v>-196.194144311456</v>
          </cell>
          <cell r="AG310">
            <v>-195.22999402900001</v>
          </cell>
          <cell r="AJ310">
            <v>-197.46206296291101</v>
          </cell>
          <cell r="AK310">
            <v>-196.41634428399999</v>
          </cell>
          <cell r="AL310">
            <v>-197.409316220823</v>
          </cell>
          <cell r="AM310">
            <v>-196.40429656699999</v>
          </cell>
          <cell r="AP310">
            <v>-197.462075243279</v>
          </cell>
          <cell r="AQ310">
            <v>-196.416345355</v>
          </cell>
          <cell r="AR310">
            <v>-197.40933087031499</v>
          </cell>
          <cell r="AS310">
            <v>-196.40429877</v>
          </cell>
          <cell r="AV310">
            <v>-196.24620656349299</v>
          </cell>
          <cell r="AW310">
            <v>-195.24165587900001</v>
          </cell>
          <cell r="AX310">
            <v>-196.19415517446799</v>
          </cell>
          <cell r="AY310">
            <v>-195.22999622899999</v>
          </cell>
        </row>
        <row r="311">
          <cell r="X311">
            <v>-392.49579785356502</v>
          </cell>
          <cell r="Y311">
            <v>-390.47326431099998</v>
          </cell>
          <cell r="Z311">
            <v>-392.39212065956798</v>
          </cell>
          <cell r="AA311">
            <v>-390.45000714299999</v>
          </cell>
          <cell r="AD311">
            <v>-196.24619733326699</v>
          </cell>
          <cell r="AE311">
            <v>-195.24157111299999</v>
          </cell>
          <cell r="AF311">
            <v>-196.194141119732</v>
          </cell>
          <cell r="AG311">
            <v>-195.22991343699999</v>
          </cell>
          <cell r="AJ311">
            <v>-196.24619786818201</v>
          </cell>
          <cell r="AK311">
            <v>-195.24157610399999</v>
          </cell>
          <cell r="AL311">
            <v>-196.194134967661</v>
          </cell>
          <cell r="AM311">
            <v>-195.22991451499999</v>
          </cell>
          <cell r="AP311">
            <v>-196.24636401322701</v>
          </cell>
          <cell r="AQ311">
            <v>-195.24160007099999</v>
          </cell>
          <cell r="AR311">
            <v>-196.194746157531</v>
          </cell>
          <cell r="AS311">
            <v>-195.22997995</v>
          </cell>
          <cell r="AV311">
            <v>-196.24636913343099</v>
          </cell>
          <cell r="AW311">
            <v>-195.24159519299999</v>
          </cell>
          <cell r="AX311">
            <v>-196.194748349901</v>
          </cell>
          <cell r="AY311">
            <v>-195.229978644</v>
          </cell>
        </row>
        <row r="312">
          <cell r="X312">
            <v>-392.49671949291201</v>
          </cell>
          <cell r="Y312">
            <v>-390.47673768099997</v>
          </cell>
          <cell r="Z312">
            <v>-392.39301160276398</v>
          </cell>
          <cell r="AA312">
            <v>-390.45348082499999</v>
          </cell>
          <cell r="AD312">
            <v>-196.24619733326699</v>
          </cell>
          <cell r="AE312">
            <v>-195.24157111299999</v>
          </cell>
          <cell r="AF312">
            <v>-196.194141119732</v>
          </cell>
          <cell r="AG312">
            <v>-195.22991343699999</v>
          </cell>
          <cell r="AJ312">
            <v>-196.24619786818201</v>
          </cell>
          <cell r="AK312">
            <v>-195.24157610399999</v>
          </cell>
          <cell r="AL312">
            <v>-196.194134967661</v>
          </cell>
          <cell r="AM312">
            <v>-195.22991451499999</v>
          </cell>
          <cell r="AP312">
            <v>-196.246332330922</v>
          </cell>
          <cell r="AQ312">
            <v>-195.24159882000001</v>
          </cell>
          <cell r="AR312">
            <v>-196.194655353804</v>
          </cell>
          <cell r="AS312">
            <v>-195.22997253200001</v>
          </cell>
          <cell r="AV312">
            <v>-196.246337911777</v>
          </cell>
          <cell r="AW312">
            <v>-195.24159377500001</v>
          </cell>
          <cell r="AX312">
            <v>-196.194661646187</v>
          </cell>
          <cell r="AY312">
            <v>-195.229973253</v>
          </cell>
        </row>
        <row r="313">
          <cell r="X313">
            <v>-392.496966863951</v>
          </cell>
          <cell r="Y313">
            <v>-390.47918907899998</v>
          </cell>
          <cell r="Z313">
            <v>-392.39326699848999</v>
          </cell>
          <cell r="AA313">
            <v>-390.45592521600003</v>
          </cell>
          <cell r="AD313">
            <v>-196.24619733326699</v>
          </cell>
          <cell r="AE313">
            <v>-195.24157111299999</v>
          </cell>
          <cell r="AF313">
            <v>-196.194141119732</v>
          </cell>
          <cell r="AG313">
            <v>-195.22991343699999</v>
          </cell>
          <cell r="AJ313">
            <v>-196.24619786818201</v>
          </cell>
          <cell r="AK313">
            <v>-195.24157610399999</v>
          </cell>
          <cell r="AL313">
            <v>-196.194134967661</v>
          </cell>
          <cell r="AM313">
            <v>-195.22991451499999</v>
          </cell>
          <cell r="AP313">
            <v>-196.24630479515</v>
          </cell>
          <cell r="AQ313">
            <v>-195.24159793000001</v>
          </cell>
          <cell r="AR313">
            <v>-196.194582281034</v>
          </cell>
          <cell r="AS313">
            <v>-195.229964905</v>
          </cell>
          <cell r="AV313">
            <v>-196.24630469207901</v>
          </cell>
          <cell r="AW313">
            <v>-195.24159170999999</v>
          </cell>
          <cell r="AX313">
            <v>-196.194583077647</v>
          </cell>
          <cell r="AY313">
            <v>-195.22996400299999</v>
          </cell>
        </row>
        <row r="314">
          <cell r="X314">
            <v>-392.49674941337599</v>
          </cell>
          <cell r="Y314">
            <v>-390.48072615199999</v>
          </cell>
          <cell r="Z314">
            <v>-392.393039163884</v>
          </cell>
          <cell r="AA314">
            <v>-390.457452649</v>
          </cell>
          <cell r="AD314">
            <v>-196.24619733326699</v>
          </cell>
          <cell r="AE314">
            <v>-195.24157111299999</v>
          </cell>
          <cell r="AF314">
            <v>-196.194141119732</v>
          </cell>
          <cell r="AG314">
            <v>-195.22991343699999</v>
          </cell>
          <cell r="AJ314">
            <v>-196.24619786818201</v>
          </cell>
          <cell r="AK314">
            <v>-195.24157610399999</v>
          </cell>
          <cell r="AL314">
            <v>-196.194134967661</v>
          </cell>
          <cell r="AM314">
            <v>-195.22991451499999</v>
          </cell>
          <cell r="AP314">
            <v>-196.24628146021999</v>
          </cell>
          <cell r="AQ314">
            <v>-195.24159592000001</v>
          </cell>
          <cell r="AR314">
            <v>-196.194516844003</v>
          </cell>
          <cell r="AS314">
            <v>-195.22995707699999</v>
          </cell>
          <cell r="AV314">
            <v>-196.24627919045901</v>
          </cell>
          <cell r="AW314">
            <v>-195.241589957</v>
          </cell>
          <cell r="AX314">
            <v>-196.19452083011601</v>
          </cell>
          <cell r="AY314">
            <v>-195.229955176</v>
          </cell>
        </row>
        <row r="315">
          <cell r="X315">
            <v>-392.496349697997</v>
          </cell>
          <cell r="Y315">
            <v>-390.48165307400001</v>
          </cell>
          <cell r="Z315">
            <v>-392.392601597875</v>
          </cell>
          <cell r="AA315">
            <v>-390.45837194199999</v>
          </cell>
          <cell r="AD315">
            <v>-196.24619733326699</v>
          </cell>
          <cell r="AE315">
            <v>-195.24157111299999</v>
          </cell>
          <cell r="AF315">
            <v>-196.194141119732</v>
          </cell>
          <cell r="AG315">
            <v>-195.22991343699999</v>
          </cell>
          <cell r="AJ315">
            <v>-196.24619786818201</v>
          </cell>
          <cell r="AK315">
            <v>-195.24157610399999</v>
          </cell>
          <cell r="AL315">
            <v>-196.194134967661</v>
          </cell>
          <cell r="AM315">
            <v>-195.22991451499999</v>
          </cell>
          <cell r="AP315">
            <v>-196.246261767482</v>
          </cell>
          <cell r="AQ315">
            <v>-195.24159301</v>
          </cell>
          <cell r="AR315">
            <v>-196.194462344659</v>
          </cell>
          <cell r="AS315">
            <v>-195.229951075</v>
          </cell>
          <cell r="AV315">
            <v>-196.24626272971801</v>
          </cell>
          <cell r="AW315">
            <v>-195.24158780900001</v>
          </cell>
          <cell r="AX315">
            <v>-196.19446414206499</v>
          </cell>
          <cell r="AY315">
            <v>-195.22994745599999</v>
          </cell>
        </row>
        <row r="316">
          <cell r="X316">
            <v>-392.49498416180597</v>
          </cell>
          <cell r="Y316">
            <v>-390.48277905600003</v>
          </cell>
          <cell r="Z316">
            <v>-392.39111288774501</v>
          </cell>
          <cell r="AA316">
            <v>-390.45948315999999</v>
          </cell>
          <cell r="AD316">
            <v>-196.24619733326699</v>
          </cell>
          <cell r="AE316">
            <v>-195.24157111299999</v>
          </cell>
          <cell r="AF316">
            <v>-196.194141119732</v>
          </cell>
          <cell r="AG316">
            <v>-195.22991343699999</v>
          </cell>
          <cell r="AJ316">
            <v>-196.24619786818201</v>
          </cell>
          <cell r="AK316">
            <v>-195.24157610399999</v>
          </cell>
          <cell r="AL316">
            <v>-196.194134967661</v>
          </cell>
          <cell r="AM316">
            <v>-195.22991451499999</v>
          </cell>
          <cell r="AP316">
            <v>-196.24622149797401</v>
          </cell>
          <cell r="AQ316">
            <v>-195.241586474</v>
          </cell>
          <cell r="AR316">
            <v>-196.19433200283299</v>
          </cell>
          <cell r="AS316">
            <v>-195.22993728099999</v>
          </cell>
          <cell r="AV316">
            <v>-196.24623019688701</v>
          </cell>
          <cell r="AW316">
            <v>-195.24157953299999</v>
          </cell>
          <cell r="AX316">
            <v>-196.194330187715</v>
          </cell>
          <cell r="AY316">
            <v>-195.22993216500001</v>
          </cell>
        </row>
        <row r="317">
          <cell r="X317">
            <v>-392.49359778206502</v>
          </cell>
          <cell r="Y317">
            <v>-390.48311004800001</v>
          </cell>
          <cell r="Z317">
            <v>-392.38958100001003</v>
          </cell>
          <cell r="AA317">
            <v>-390.45979231899997</v>
          </cell>
          <cell r="AD317">
            <v>-196.24619733326699</v>
          </cell>
          <cell r="AE317">
            <v>-195.24157111299999</v>
          </cell>
          <cell r="AF317">
            <v>-196.194141119732</v>
          </cell>
          <cell r="AG317">
            <v>-195.22991343699999</v>
          </cell>
          <cell r="AJ317">
            <v>-196.24619786818201</v>
          </cell>
          <cell r="AK317">
            <v>-195.24157610399999</v>
          </cell>
          <cell r="AL317">
            <v>-196.194134967661</v>
          </cell>
          <cell r="AM317">
            <v>-195.22991451499999</v>
          </cell>
          <cell r="AP317">
            <v>-196.246216639963</v>
          </cell>
          <cell r="AQ317">
            <v>-195.24158426899999</v>
          </cell>
          <cell r="AR317">
            <v>-196.19421724775</v>
          </cell>
          <cell r="AS317">
            <v>-195.22992404199999</v>
          </cell>
          <cell r="AV317">
            <v>-196.246224127879</v>
          </cell>
          <cell r="AW317">
            <v>-195.24157914</v>
          </cell>
          <cell r="AX317">
            <v>-196.19422172347001</v>
          </cell>
          <cell r="AY317">
            <v>-195.22992137599999</v>
          </cell>
        </row>
        <row r="318">
          <cell r="X318">
            <v>-392.492704727334</v>
          </cell>
          <cell r="Y318">
            <v>-390.48314419100001</v>
          </cell>
          <cell r="Z318">
            <v>-392.38861251163598</v>
          </cell>
          <cell r="AA318">
            <v>-390.45982370899998</v>
          </cell>
          <cell r="AD318">
            <v>-196.24619733326699</v>
          </cell>
          <cell r="AE318">
            <v>-195.24157111299999</v>
          </cell>
          <cell r="AF318">
            <v>-196.194141119732</v>
          </cell>
          <cell r="AG318">
            <v>-195.22991343699999</v>
          </cell>
          <cell r="AJ318">
            <v>-196.24619786818201</v>
          </cell>
          <cell r="AK318">
            <v>-195.24157610399999</v>
          </cell>
          <cell r="AL318">
            <v>-196.194134967661</v>
          </cell>
          <cell r="AM318">
            <v>-195.22991451499999</v>
          </cell>
          <cell r="AP318">
            <v>-196.246194390608</v>
          </cell>
          <cell r="AQ318">
            <v>-195.241578981</v>
          </cell>
          <cell r="AR318">
            <v>-196.19414546135599</v>
          </cell>
          <cell r="AS318">
            <v>-195.22991654800001</v>
          </cell>
          <cell r="AV318">
            <v>-196.24619720830299</v>
          </cell>
          <cell r="AW318">
            <v>-195.24157429300001</v>
          </cell>
          <cell r="AX318">
            <v>-196.194154803494</v>
          </cell>
          <cell r="AY318">
            <v>-195.229916194</v>
          </cell>
        </row>
        <row r="319">
          <cell r="X319">
            <v>-428.12658451513897</v>
          </cell>
          <cell r="Y319">
            <v>-426.02237007600002</v>
          </cell>
          <cell r="Z319">
            <v>-428.016340988227</v>
          </cell>
          <cell r="AA319">
            <v>-425.997707521</v>
          </cell>
          <cell r="AD319">
            <v>-231.87630966295899</v>
          </cell>
          <cell r="AE319">
            <v>-230.794405689</v>
          </cell>
          <cell r="AF319">
            <v>-231.817126194623</v>
          </cell>
          <cell r="AG319">
            <v>-230.78121398299999</v>
          </cell>
          <cell r="AJ319">
            <v>-196.24618304785699</v>
          </cell>
          <cell r="AK319">
            <v>-195.24152868499999</v>
          </cell>
          <cell r="AL319">
            <v>-196.19409383961599</v>
          </cell>
          <cell r="AM319">
            <v>-195.22986794900001</v>
          </cell>
          <cell r="AP319">
            <v>-196.246394965978</v>
          </cell>
          <cell r="AQ319">
            <v>-195.24155560700001</v>
          </cell>
          <cell r="AR319">
            <v>-196.19487649198601</v>
          </cell>
          <cell r="AS319">
            <v>-195.22994155399999</v>
          </cell>
          <cell r="AV319">
            <v>-231.87671629984999</v>
          </cell>
          <cell r="AW319">
            <v>-230.79446115299999</v>
          </cell>
          <cell r="AX319">
            <v>-231.818380116524</v>
          </cell>
          <cell r="AY319">
            <v>-230.781440223</v>
          </cell>
        </row>
        <row r="320">
          <cell r="X320">
            <v>-428.128260296907</v>
          </cell>
          <cell r="Y320">
            <v>-426.02762233499999</v>
          </cell>
          <cell r="Z320">
            <v>-428.01796958518401</v>
          </cell>
          <cell r="AA320">
            <v>-426.00294087600003</v>
          </cell>
          <cell r="AD320">
            <v>-231.87630966295899</v>
          </cell>
          <cell r="AE320">
            <v>-230.794405689</v>
          </cell>
          <cell r="AF320">
            <v>-231.817126194623</v>
          </cell>
          <cell r="AG320">
            <v>-230.78121398299999</v>
          </cell>
          <cell r="AJ320">
            <v>-196.24618304785699</v>
          </cell>
          <cell r="AK320">
            <v>-195.24152868499999</v>
          </cell>
          <cell r="AL320">
            <v>-196.19409383961599</v>
          </cell>
          <cell r="AM320">
            <v>-195.22986794900001</v>
          </cell>
          <cell r="AP320">
            <v>-196.24634969388899</v>
          </cell>
          <cell r="AQ320">
            <v>-195.24155197499999</v>
          </cell>
          <cell r="AR320">
            <v>-196.1947492372</v>
          </cell>
          <cell r="AS320">
            <v>-195.22993225799999</v>
          </cell>
          <cell r="AV320">
            <v>-231.87664720583501</v>
          </cell>
          <cell r="AW320">
            <v>-230.794454868</v>
          </cell>
          <cell r="AX320">
            <v>-231.818165432136</v>
          </cell>
          <cell r="AY320">
            <v>-230.78141351299999</v>
          </cell>
        </row>
        <row r="321">
          <cell r="X321">
            <v>-428.128813552829</v>
          </cell>
          <cell r="Y321">
            <v>-426.03097771</v>
          </cell>
          <cell r="Z321">
            <v>-428.01832293733202</v>
          </cell>
          <cell r="AA321">
            <v>-426.00628247200001</v>
          </cell>
          <cell r="AD321">
            <v>-231.87630966295899</v>
          </cell>
          <cell r="AE321">
            <v>-230.794405689</v>
          </cell>
          <cell r="AF321">
            <v>-231.817126194623</v>
          </cell>
          <cell r="AG321">
            <v>-230.78121398299999</v>
          </cell>
          <cell r="AJ321">
            <v>-196.24618304785699</v>
          </cell>
          <cell r="AK321">
            <v>-195.24152868499999</v>
          </cell>
          <cell r="AL321">
            <v>-196.19409383961599</v>
          </cell>
          <cell r="AM321">
            <v>-195.22986794900001</v>
          </cell>
          <cell r="AP321">
            <v>-196.24631478719999</v>
          </cell>
          <cell r="AQ321">
            <v>-195.241548228</v>
          </cell>
          <cell r="AR321">
            <v>-196.19465156230601</v>
          </cell>
          <cell r="AS321">
            <v>-195.22992234899999</v>
          </cell>
          <cell r="AV321">
            <v>-231.87658971230701</v>
          </cell>
          <cell r="AW321">
            <v>-230.79444831800001</v>
          </cell>
          <cell r="AX321">
            <v>-231.818002290984</v>
          </cell>
          <cell r="AY321">
            <v>-230.781391052</v>
          </cell>
        </row>
        <row r="322">
          <cell r="X322">
            <v>-428.12865732925701</v>
          </cell>
          <cell r="Y322">
            <v>-426.03307238999997</v>
          </cell>
          <cell r="Z322">
            <v>-428.01803833280098</v>
          </cell>
          <cell r="AA322">
            <v>-426.008362702</v>
          </cell>
          <cell r="AD322">
            <v>-231.87630966295899</v>
          </cell>
          <cell r="AE322">
            <v>-230.794405689</v>
          </cell>
          <cell r="AF322">
            <v>-231.817126194623</v>
          </cell>
          <cell r="AG322">
            <v>-230.78121398299999</v>
          </cell>
          <cell r="AJ322">
            <v>-196.24618304785699</v>
          </cell>
          <cell r="AK322">
            <v>-195.24152868499999</v>
          </cell>
          <cell r="AL322">
            <v>-196.19409383961599</v>
          </cell>
          <cell r="AM322">
            <v>-195.22986794900001</v>
          </cell>
          <cell r="AP322">
            <v>-196.24628877206899</v>
          </cell>
          <cell r="AQ322">
            <v>-195.241545191</v>
          </cell>
          <cell r="AR322">
            <v>-196.194556054522</v>
          </cell>
          <cell r="AS322">
            <v>-195.22991152399999</v>
          </cell>
          <cell r="AV322">
            <v>-231.87653774252101</v>
          </cell>
          <cell r="AW322">
            <v>-230.79444261699999</v>
          </cell>
          <cell r="AX322">
            <v>-231.81786545496999</v>
          </cell>
          <cell r="AY322">
            <v>-230.78137101499999</v>
          </cell>
        </row>
        <row r="323">
          <cell r="X323">
            <v>-428.12801454035099</v>
          </cell>
          <cell r="Y323">
            <v>-426.034322014</v>
          </cell>
          <cell r="Z323">
            <v>-428.01733505090903</v>
          </cell>
          <cell r="AA323">
            <v>-426.00959635200002</v>
          </cell>
          <cell r="AD323">
            <v>-231.87630966295899</v>
          </cell>
          <cell r="AE323">
            <v>-230.794405689</v>
          </cell>
          <cell r="AF323">
            <v>-231.817126194623</v>
          </cell>
          <cell r="AG323">
            <v>-230.78121398299999</v>
          </cell>
          <cell r="AJ323">
            <v>-196.24618304785699</v>
          </cell>
          <cell r="AK323">
            <v>-195.24152868499999</v>
          </cell>
          <cell r="AL323">
            <v>-196.19409383961599</v>
          </cell>
          <cell r="AM323">
            <v>-195.22986794900001</v>
          </cell>
          <cell r="AP323">
            <v>-196.246271354474</v>
          </cell>
          <cell r="AQ323">
            <v>-195.24154497399999</v>
          </cell>
          <cell r="AR323">
            <v>-196.19447018877599</v>
          </cell>
          <cell r="AS323">
            <v>-195.229903624</v>
          </cell>
          <cell r="AV323">
            <v>-231.87649435119801</v>
          </cell>
          <cell r="AW323">
            <v>-230.79443802399999</v>
          </cell>
          <cell r="AX323">
            <v>-231.81775249126201</v>
          </cell>
          <cell r="AY323">
            <v>-230.78135260299999</v>
          </cell>
        </row>
        <row r="324">
          <cell r="X324">
            <v>-428.12598593965902</v>
          </cell>
          <cell r="Y324">
            <v>-426.03576223599998</v>
          </cell>
          <cell r="Z324">
            <v>-428.015084710427</v>
          </cell>
          <cell r="AA324">
            <v>-426.010995917</v>
          </cell>
          <cell r="AD324">
            <v>-231.87630966295899</v>
          </cell>
          <cell r="AE324">
            <v>-230.794405689</v>
          </cell>
          <cell r="AF324">
            <v>-231.817126194623</v>
          </cell>
          <cell r="AG324">
            <v>-230.78121398299999</v>
          </cell>
          <cell r="AJ324">
            <v>-196.24618304785699</v>
          </cell>
          <cell r="AK324">
            <v>-195.24152868499999</v>
          </cell>
          <cell r="AL324">
            <v>-196.19409383961599</v>
          </cell>
          <cell r="AM324">
            <v>-195.22986794900001</v>
          </cell>
          <cell r="AP324">
            <v>-196.246223818191</v>
          </cell>
          <cell r="AQ324">
            <v>-195.24153940599999</v>
          </cell>
          <cell r="AR324">
            <v>-196.194302942565</v>
          </cell>
          <cell r="AS324">
            <v>-195.22988857600001</v>
          </cell>
          <cell r="AV324">
            <v>-231.87641199489201</v>
          </cell>
          <cell r="AW324">
            <v>-230.79442853099999</v>
          </cell>
          <cell r="AX324">
            <v>-231.817498950313</v>
          </cell>
          <cell r="AY324">
            <v>-230.781308967</v>
          </cell>
        </row>
        <row r="325">
          <cell r="X325">
            <v>-428.12401451052102</v>
          </cell>
          <cell r="Y325">
            <v>-426.03606125599998</v>
          </cell>
          <cell r="Z325">
            <v>-428.01290490077798</v>
          </cell>
          <cell r="AA325">
            <v>-426.01125111699997</v>
          </cell>
          <cell r="AD325">
            <v>-231.87630966295899</v>
          </cell>
          <cell r="AE325">
            <v>-230.794405689</v>
          </cell>
          <cell r="AF325">
            <v>-231.817126194623</v>
          </cell>
          <cell r="AG325">
            <v>-230.78121398299999</v>
          </cell>
          <cell r="AJ325">
            <v>-196.24618304785699</v>
          </cell>
          <cell r="AK325">
            <v>-195.24152868499999</v>
          </cell>
          <cell r="AL325">
            <v>-196.19409383961599</v>
          </cell>
          <cell r="AM325">
            <v>-195.22986794900001</v>
          </cell>
          <cell r="AP325">
            <v>-196.246206772226</v>
          </cell>
          <cell r="AQ325">
            <v>-195.24153554599999</v>
          </cell>
          <cell r="AR325">
            <v>-196.194188140687</v>
          </cell>
          <cell r="AS325">
            <v>-195.229878477</v>
          </cell>
          <cell r="AV325">
            <v>-231.87635742553601</v>
          </cell>
          <cell r="AW325">
            <v>-230.79442005799999</v>
          </cell>
          <cell r="AX325">
            <v>-231.81727551688101</v>
          </cell>
          <cell r="AY325">
            <v>-230.781266891</v>
          </cell>
        </row>
        <row r="326">
          <cell r="X326">
            <v>-428.12282399629402</v>
          </cell>
          <cell r="Y326">
            <v>-426.03598749700001</v>
          </cell>
          <cell r="Z326">
            <v>-428.01158620532101</v>
          </cell>
          <cell r="AA326">
            <v>-426.01114893900001</v>
          </cell>
          <cell r="AD326">
            <v>-231.87630966295899</v>
          </cell>
          <cell r="AE326">
            <v>-230.794405689</v>
          </cell>
          <cell r="AF326">
            <v>-231.817126194623</v>
          </cell>
          <cell r="AG326">
            <v>-230.78121398299999</v>
          </cell>
          <cell r="AJ326">
            <v>-196.24618304785699</v>
          </cell>
          <cell r="AK326">
            <v>-195.24152868499999</v>
          </cell>
          <cell r="AL326">
            <v>-196.19409383961599</v>
          </cell>
          <cell r="AM326">
            <v>-195.22986794900001</v>
          </cell>
          <cell r="AP326">
            <v>-196.246188281407</v>
          </cell>
          <cell r="AQ326">
            <v>-195.24153041899999</v>
          </cell>
          <cell r="AR326">
            <v>-196.19410439434</v>
          </cell>
          <cell r="AS326">
            <v>-195.22987021500001</v>
          </cell>
          <cell r="AV326">
            <v>-231.87632095932699</v>
          </cell>
          <cell r="AW326">
            <v>-230.79441114400001</v>
          </cell>
          <cell r="AX326">
            <v>-231.81716672745699</v>
          </cell>
          <cell r="AY326">
            <v>-230.78123273599999</v>
          </cell>
        </row>
        <row r="327">
          <cell r="X327">
            <v>-429.34165471198702</v>
          </cell>
          <cell r="Y327">
            <v>-427.20060244699999</v>
          </cell>
          <cell r="Z327">
            <v>-429.23034972498402</v>
          </cell>
          <cell r="AA327">
            <v>-427.17551887299999</v>
          </cell>
          <cell r="AD327">
            <v>-231.87630998652199</v>
          </cell>
          <cell r="AE327">
            <v>-230.79441746000001</v>
          </cell>
          <cell r="AF327">
            <v>-231.817131156377</v>
          </cell>
          <cell r="AG327">
            <v>-230.78122322600001</v>
          </cell>
          <cell r="AJ327">
            <v>-197.46206775064499</v>
          </cell>
          <cell r="AK327">
            <v>-196.41628732999999</v>
          </cell>
          <cell r="AL327">
            <v>-197.40931514025601</v>
          </cell>
          <cell r="AM327">
            <v>-196.404236782</v>
          </cell>
          <cell r="AP327">
            <v>-197.462191855817</v>
          </cell>
          <cell r="AQ327">
            <v>-196.416309154</v>
          </cell>
          <cell r="AR327">
            <v>-197.40978497416199</v>
          </cell>
          <cell r="AS327">
            <v>-196.40429321900001</v>
          </cell>
          <cell r="AV327">
            <v>-231.87663631494101</v>
          </cell>
          <cell r="AW327">
            <v>-230.794465586</v>
          </cell>
          <cell r="AX327">
            <v>-231.81816048335099</v>
          </cell>
          <cell r="AY327">
            <v>-230.78142575300001</v>
          </cell>
        </row>
        <row r="328">
          <cell r="X328">
            <v>-429.34299633328999</v>
          </cell>
          <cell r="Y328">
            <v>-427.20468202699999</v>
          </cell>
          <cell r="Z328">
            <v>-429.23162764783899</v>
          </cell>
          <cell r="AA328">
            <v>-427.17958412299998</v>
          </cell>
          <cell r="AD328">
            <v>-231.87630998652199</v>
          </cell>
          <cell r="AE328">
            <v>-230.79441746000001</v>
          </cell>
          <cell r="AF328">
            <v>-231.817131156377</v>
          </cell>
          <cell r="AG328">
            <v>-230.78122322600001</v>
          </cell>
          <cell r="AJ328">
            <v>-197.46206775064499</v>
          </cell>
          <cell r="AK328">
            <v>-196.41628732999999</v>
          </cell>
          <cell r="AL328">
            <v>-197.40931514025601</v>
          </cell>
          <cell r="AM328">
            <v>-196.404236782</v>
          </cell>
          <cell r="AP328">
            <v>-197.46217517431401</v>
          </cell>
          <cell r="AQ328">
            <v>-196.416305894</v>
          </cell>
          <cell r="AR328">
            <v>-197.409702425277</v>
          </cell>
          <cell r="AS328">
            <v>-196.40428490299999</v>
          </cell>
          <cell r="AV328">
            <v>-231.87656860198999</v>
          </cell>
          <cell r="AW328">
            <v>-230.79446019700001</v>
          </cell>
          <cell r="AX328">
            <v>-231.81799135740201</v>
          </cell>
          <cell r="AY328">
            <v>-230.78140384599999</v>
          </cell>
        </row>
        <row r="329">
          <cell r="X329">
            <v>-429.34334663773097</v>
          </cell>
          <cell r="Y329">
            <v>-427.20717681600001</v>
          </cell>
          <cell r="Z329">
            <v>-429.23189347776503</v>
          </cell>
          <cell r="AA329">
            <v>-427.18207252299999</v>
          </cell>
          <cell r="AD329">
            <v>-231.87630998652199</v>
          </cell>
          <cell r="AE329">
            <v>-230.79441746000001</v>
          </cell>
          <cell r="AF329">
            <v>-231.817131156377</v>
          </cell>
          <cell r="AG329">
            <v>-230.78122322600001</v>
          </cell>
          <cell r="AJ329">
            <v>-197.46206775064499</v>
          </cell>
          <cell r="AK329">
            <v>-196.41628732999999</v>
          </cell>
          <cell r="AL329">
            <v>-197.40931514025601</v>
          </cell>
          <cell r="AM329">
            <v>-196.404236782</v>
          </cell>
          <cell r="AP329">
            <v>-197.46216641310801</v>
          </cell>
          <cell r="AQ329">
            <v>-196.41630248499999</v>
          </cell>
          <cell r="AR329">
            <v>-197.40962670666701</v>
          </cell>
          <cell r="AS329">
            <v>-196.40427806299999</v>
          </cell>
          <cell r="AV329">
            <v>-231.87651885056701</v>
          </cell>
          <cell r="AW329">
            <v>-230.79445345600001</v>
          </cell>
          <cell r="AX329">
            <v>-231.81785539324699</v>
          </cell>
          <cell r="AY329">
            <v>-230.78138490500001</v>
          </cell>
        </row>
        <row r="330">
          <cell r="X330">
            <v>-429.34320413564802</v>
          </cell>
          <cell r="Y330">
            <v>-427.208702641</v>
          </cell>
          <cell r="Z330">
            <v>-429.231703475183</v>
          </cell>
          <cell r="AA330">
            <v>-427.18358883600001</v>
          </cell>
          <cell r="AD330">
            <v>-231.87630998652199</v>
          </cell>
          <cell r="AE330">
            <v>-230.79441746000001</v>
          </cell>
          <cell r="AF330">
            <v>-231.817131156377</v>
          </cell>
          <cell r="AG330">
            <v>-230.78122322600001</v>
          </cell>
          <cell r="AJ330">
            <v>-197.46206775064499</v>
          </cell>
          <cell r="AK330">
            <v>-196.41628732999999</v>
          </cell>
          <cell r="AL330">
            <v>-197.40931514025601</v>
          </cell>
          <cell r="AM330">
            <v>-196.404236782</v>
          </cell>
          <cell r="AP330">
            <v>-197.46215003141</v>
          </cell>
          <cell r="AQ330">
            <v>-196.416301025</v>
          </cell>
          <cell r="AR330">
            <v>-197.40957006731099</v>
          </cell>
          <cell r="AS330">
            <v>-196.40427303300001</v>
          </cell>
          <cell r="AV330">
            <v>-231.876481443297</v>
          </cell>
          <cell r="AW330">
            <v>-230.79444802800001</v>
          </cell>
          <cell r="AX330">
            <v>-231.81774738214401</v>
          </cell>
          <cell r="AY330">
            <v>-230.78136543599999</v>
          </cell>
        </row>
        <row r="331">
          <cell r="X331">
            <v>-429.34276441550497</v>
          </cell>
          <cell r="Y331">
            <v>-427.20962760600003</v>
          </cell>
          <cell r="Z331">
            <v>-429.23120050562898</v>
          </cell>
          <cell r="AA331">
            <v>-427.18449890099998</v>
          </cell>
          <cell r="AD331">
            <v>-231.87630998652199</v>
          </cell>
          <cell r="AE331">
            <v>-230.79441746000001</v>
          </cell>
          <cell r="AF331">
            <v>-231.817131156377</v>
          </cell>
          <cell r="AG331">
            <v>-230.78122322600001</v>
          </cell>
          <cell r="AJ331">
            <v>-197.46206775064499</v>
          </cell>
          <cell r="AK331">
            <v>-196.41628732999999</v>
          </cell>
          <cell r="AL331">
            <v>-197.40931514025601</v>
          </cell>
          <cell r="AM331">
            <v>-196.404236782</v>
          </cell>
          <cell r="AP331">
            <v>-197.46215601455501</v>
          </cell>
          <cell r="AQ331">
            <v>-196.41630022699999</v>
          </cell>
          <cell r="AR331">
            <v>-197.40952287561299</v>
          </cell>
          <cell r="AS331">
            <v>-196.40426811500001</v>
          </cell>
          <cell r="AV331">
            <v>-231.87645108074901</v>
          </cell>
          <cell r="AW331">
            <v>-230.794443946</v>
          </cell>
          <cell r="AX331">
            <v>-231.81765512665601</v>
          </cell>
          <cell r="AY331">
            <v>-230.78134512599999</v>
          </cell>
        </row>
        <row r="332">
          <cell r="X332">
            <v>-429.34122508278301</v>
          </cell>
          <cell r="Y332">
            <v>-427.21069918000001</v>
          </cell>
          <cell r="Z332">
            <v>-429.22953680868301</v>
          </cell>
          <cell r="AA332">
            <v>-427.18553097799997</v>
          </cell>
          <cell r="AD332">
            <v>-231.87630998652199</v>
          </cell>
          <cell r="AE332">
            <v>-230.79441746000001</v>
          </cell>
          <cell r="AF332">
            <v>-231.817131156377</v>
          </cell>
          <cell r="AG332">
            <v>-230.78122322600001</v>
          </cell>
          <cell r="AJ332">
            <v>-197.46206775064499</v>
          </cell>
          <cell r="AK332">
            <v>-196.41628732999999</v>
          </cell>
          <cell r="AL332">
            <v>-197.40931514025601</v>
          </cell>
          <cell r="AM332">
            <v>-196.404236782</v>
          </cell>
          <cell r="AP332">
            <v>-197.46211516938601</v>
          </cell>
          <cell r="AQ332">
            <v>-196.416295851</v>
          </cell>
          <cell r="AR332">
            <v>-197.40942378907599</v>
          </cell>
          <cell r="AS332">
            <v>-196.40425481099999</v>
          </cell>
          <cell r="AV332">
            <v>-231.87639022248001</v>
          </cell>
          <cell r="AW332">
            <v>-230.79443753300001</v>
          </cell>
          <cell r="AX332">
            <v>-231.817447925446</v>
          </cell>
          <cell r="AY332">
            <v>-230.78130639899999</v>
          </cell>
        </row>
        <row r="333">
          <cell r="X333">
            <v>-429.33966853882703</v>
          </cell>
          <cell r="Y333">
            <v>-427.21087862799999</v>
          </cell>
          <cell r="Z333">
            <v>-429.22782186342801</v>
          </cell>
          <cell r="AA333">
            <v>-427.18567343900003</v>
          </cell>
          <cell r="AD333">
            <v>-231.87630998652199</v>
          </cell>
          <cell r="AE333">
            <v>-230.79441746000001</v>
          </cell>
          <cell r="AF333">
            <v>-231.817131156377</v>
          </cell>
          <cell r="AG333">
            <v>-230.78122322600001</v>
          </cell>
          <cell r="AJ333">
            <v>-197.46206775064499</v>
          </cell>
          <cell r="AK333">
            <v>-196.41628732999999</v>
          </cell>
          <cell r="AL333">
            <v>-197.40931514025601</v>
          </cell>
          <cell r="AM333">
            <v>-196.404236782</v>
          </cell>
          <cell r="AP333">
            <v>-197.46210069792801</v>
          </cell>
          <cell r="AQ333">
            <v>-196.416291629</v>
          </cell>
          <cell r="AR333">
            <v>-197.40935373310799</v>
          </cell>
          <cell r="AS333">
            <v>-196.40424465000001</v>
          </cell>
          <cell r="AV333">
            <v>-231.876345587495</v>
          </cell>
          <cell r="AW333">
            <v>-230.79442997000001</v>
          </cell>
          <cell r="AX333">
            <v>-231.81726143106101</v>
          </cell>
          <cell r="AY333">
            <v>-230.781270839</v>
          </cell>
        </row>
        <row r="334">
          <cell r="X334">
            <v>-429.33870278048897</v>
          </cell>
          <cell r="Y334">
            <v>-427.21077620900002</v>
          </cell>
          <cell r="Z334">
            <v>-429.22679601159399</v>
          </cell>
          <cell r="AA334">
            <v>-427.18554378300001</v>
          </cell>
          <cell r="AD334">
            <v>-231.87630998652199</v>
          </cell>
          <cell r="AE334">
            <v>-230.79441746000001</v>
          </cell>
          <cell r="AF334">
            <v>-231.817131156377</v>
          </cell>
          <cell r="AG334">
            <v>-230.78122322600001</v>
          </cell>
          <cell r="AJ334">
            <v>-197.46206775064499</v>
          </cell>
          <cell r="AK334">
            <v>-196.41628732999999</v>
          </cell>
          <cell r="AL334">
            <v>-197.40931514025601</v>
          </cell>
          <cell r="AM334">
            <v>-196.404236782</v>
          </cell>
          <cell r="AP334">
            <v>-197.46207663833701</v>
          </cell>
          <cell r="AQ334">
            <v>-196.41628837100001</v>
          </cell>
          <cell r="AR334">
            <v>-197.40932324999801</v>
          </cell>
          <cell r="AS334">
            <v>-196.40423837700001</v>
          </cell>
          <cell r="AV334">
            <v>-231.876318337269</v>
          </cell>
          <cell r="AW334">
            <v>-230.794423354</v>
          </cell>
          <cell r="AX334">
            <v>-231.81716971286099</v>
          </cell>
          <cell r="AY334">
            <v>-230.78124059699999</v>
          </cell>
        </row>
        <row r="335">
          <cell r="X335">
            <v>-611.77210523113399</v>
          </cell>
          <cell r="Y335">
            <v>-609.05306040999994</v>
          </cell>
          <cell r="Z335">
            <v>-611.61309740605805</v>
          </cell>
          <cell r="AA335">
            <v>-609.015771438</v>
          </cell>
          <cell r="AD335">
            <v>-414.30954168348302</v>
          </cell>
          <cell r="AE335">
            <v>-412.65007987199999</v>
          </cell>
          <cell r="AF335">
            <v>-414.20263026435799</v>
          </cell>
          <cell r="AG335">
            <v>-412.62455851499999</v>
          </cell>
          <cell r="AJ335">
            <v>-197.456118775329</v>
          </cell>
          <cell r="AK335">
            <v>-196.416069255</v>
          </cell>
          <cell r="AL335">
            <v>-197.402985474188</v>
          </cell>
          <cell r="AM335">
            <v>-196.40404815100001</v>
          </cell>
          <cell r="AP335">
            <v>-197.45639389063601</v>
          </cell>
          <cell r="AQ335">
            <v>-196.41610373399999</v>
          </cell>
          <cell r="AR335">
            <v>-197.40393779508199</v>
          </cell>
          <cell r="AS335">
            <v>-196.404136389</v>
          </cell>
          <cell r="AV335">
            <v>-414.31011290583899</v>
          </cell>
          <cell r="AW335">
            <v>-412.65016687100001</v>
          </cell>
          <cell r="AX335">
            <v>-414.20410820412002</v>
          </cell>
          <cell r="AY335">
            <v>-412.62487180900001</v>
          </cell>
        </row>
        <row r="336">
          <cell r="X336">
            <v>-611.77351772366103</v>
          </cell>
          <cell r="Y336">
            <v>-609.05812283900002</v>
          </cell>
          <cell r="Z336">
            <v>-611.61433912454402</v>
          </cell>
          <cell r="AA336">
            <v>-609.02080460599996</v>
          </cell>
          <cell r="AD336">
            <v>-414.30954168348302</v>
          </cell>
          <cell r="AE336">
            <v>-412.65007987199999</v>
          </cell>
          <cell r="AF336">
            <v>-414.20263026435799</v>
          </cell>
          <cell r="AG336">
            <v>-412.62455851499999</v>
          </cell>
          <cell r="AJ336">
            <v>-197.456118775329</v>
          </cell>
          <cell r="AK336">
            <v>-196.416069255</v>
          </cell>
          <cell r="AL336">
            <v>-197.402985474188</v>
          </cell>
          <cell r="AM336">
            <v>-196.40404815100001</v>
          </cell>
          <cell r="AP336">
            <v>-197.456342085762</v>
          </cell>
          <cell r="AQ336">
            <v>-196.41609993599999</v>
          </cell>
          <cell r="AR336">
            <v>-197.40378720843199</v>
          </cell>
          <cell r="AS336">
            <v>-196.40412405800001</v>
          </cell>
          <cell r="AV336">
            <v>-414.31001944325197</v>
          </cell>
          <cell r="AW336">
            <v>-412.65015943399999</v>
          </cell>
          <cell r="AX336">
            <v>-414.20385556463799</v>
          </cell>
          <cell r="AY336">
            <v>-412.62483508100001</v>
          </cell>
        </row>
        <row r="337">
          <cell r="X337">
            <v>-611.77371556392995</v>
          </cell>
          <cell r="Y337">
            <v>-609.06130429500001</v>
          </cell>
          <cell r="Z337">
            <v>-611.61444380862804</v>
          </cell>
          <cell r="AA337">
            <v>-609.02396108699998</v>
          </cell>
          <cell r="AD337">
            <v>-414.30954168348302</v>
          </cell>
          <cell r="AE337">
            <v>-412.65007987199999</v>
          </cell>
          <cell r="AF337">
            <v>-414.20263026435799</v>
          </cell>
          <cell r="AG337">
            <v>-412.62455851499999</v>
          </cell>
          <cell r="AJ337">
            <v>-197.456118775329</v>
          </cell>
          <cell r="AK337">
            <v>-196.416069255</v>
          </cell>
          <cell r="AL337">
            <v>-197.402985474188</v>
          </cell>
          <cell r="AM337">
            <v>-196.40404815100001</v>
          </cell>
          <cell r="AP337">
            <v>-197.456306181191</v>
          </cell>
          <cell r="AQ337">
            <v>-196.41609567399999</v>
          </cell>
          <cell r="AR337">
            <v>-197.40367025873201</v>
          </cell>
          <cell r="AS337">
            <v>-196.40411587599999</v>
          </cell>
          <cell r="AV337">
            <v>-414.30993882595499</v>
          </cell>
          <cell r="AW337">
            <v>-412.65015195699999</v>
          </cell>
          <cell r="AX337">
            <v>-414.203644026701</v>
          </cell>
          <cell r="AY337">
            <v>-412.62480105399999</v>
          </cell>
        </row>
        <row r="338">
          <cell r="X338">
            <v>-611.77337134190304</v>
          </cell>
          <cell r="Y338">
            <v>-609.063294391</v>
          </cell>
          <cell r="Z338">
            <v>-611.61401330027502</v>
          </cell>
          <cell r="AA338">
            <v>-609.02593025500005</v>
          </cell>
          <cell r="AD338">
            <v>-414.30954168348302</v>
          </cell>
          <cell r="AE338">
            <v>-412.65007987199999</v>
          </cell>
          <cell r="AF338">
            <v>-414.20263026435799</v>
          </cell>
          <cell r="AG338">
            <v>-412.62455851499999</v>
          </cell>
          <cell r="AJ338">
            <v>-197.456118775329</v>
          </cell>
          <cell r="AK338">
            <v>-196.416069255</v>
          </cell>
          <cell r="AL338">
            <v>-197.402985474188</v>
          </cell>
          <cell r="AM338">
            <v>-196.40404815100001</v>
          </cell>
          <cell r="AP338">
            <v>-197.456280499641</v>
          </cell>
          <cell r="AQ338">
            <v>-196.416090895</v>
          </cell>
          <cell r="AR338">
            <v>-197.40356859413899</v>
          </cell>
          <cell r="AS338">
            <v>-196.40411047399999</v>
          </cell>
          <cell r="AV338">
            <v>-414.30987853764702</v>
          </cell>
          <cell r="AW338">
            <v>-412.65014387600002</v>
          </cell>
          <cell r="AX338">
            <v>-414.203487030985</v>
          </cell>
          <cell r="AY338">
            <v>-412.62476927799997</v>
          </cell>
        </row>
        <row r="339">
          <cell r="X339">
            <v>-611.77235231340296</v>
          </cell>
          <cell r="Y339">
            <v>-609.06470321999996</v>
          </cell>
          <cell r="Z339">
            <v>-611.612900781652</v>
          </cell>
          <cell r="AA339">
            <v>-609.027311123</v>
          </cell>
          <cell r="AD339">
            <v>-414.30954168348302</v>
          </cell>
          <cell r="AE339">
            <v>-412.65007987199999</v>
          </cell>
          <cell r="AF339">
            <v>-414.20263026435799</v>
          </cell>
          <cell r="AG339">
            <v>-412.62455851499999</v>
          </cell>
          <cell r="AJ339">
            <v>-197.456118775329</v>
          </cell>
          <cell r="AK339">
            <v>-196.416069255</v>
          </cell>
          <cell r="AL339">
            <v>-197.402985474188</v>
          </cell>
          <cell r="AM339">
            <v>-196.40404815100001</v>
          </cell>
          <cell r="AP339">
            <v>-197.45625763938</v>
          </cell>
          <cell r="AQ339">
            <v>-196.41608791900001</v>
          </cell>
          <cell r="AR339">
            <v>-197.40345526242299</v>
          </cell>
          <cell r="AS339">
            <v>-196.40410155999999</v>
          </cell>
          <cell r="AV339">
            <v>-414.30981103893998</v>
          </cell>
          <cell r="AW339">
            <v>-412.65013423400001</v>
          </cell>
          <cell r="AX339">
            <v>-414.20332873479799</v>
          </cell>
          <cell r="AY339">
            <v>-412.624735294</v>
          </cell>
        </row>
        <row r="340">
          <cell r="X340">
            <v>-611.76950144594502</v>
          </cell>
          <cell r="Y340">
            <v>-609.06608487799997</v>
          </cell>
          <cell r="Z340">
            <v>-611.60982409753501</v>
          </cell>
          <cell r="AA340">
            <v>-609.02862952299995</v>
          </cell>
          <cell r="AD340">
            <v>-414.30954168348302</v>
          </cell>
          <cell r="AE340">
            <v>-412.65007987199999</v>
          </cell>
          <cell r="AF340">
            <v>-414.20263026435799</v>
          </cell>
          <cell r="AG340">
            <v>-412.62455851499999</v>
          </cell>
          <cell r="AJ340">
            <v>-197.456118775329</v>
          </cell>
          <cell r="AK340">
            <v>-196.416069255</v>
          </cell>
          <cell r="AL340">
            <v>-197.402985474188</v>
          </cell>
          <cell r="AM340">
            <v>-196.40404815100001</v>
          </cell>
          <cell r="AP340">
            <v>-197.45618204934999</v>
          </cell>
          <cell r="AQ340">
            <v>-196.41608086400001</v>
          </cell>
          <cell r="AR340">
            <v>-197.403210733062</v>
          </cell>
          <cell r="AS340">
            <v>-196.404079287</v>
          </cell>
          <cell r="AV340">
            <v>-414.309671123491</v>
          </cell>
          <cell r="AW340">
            <v>-412.65011461799998</v>
          </cell>
          <cell r="AX340">
            <v>-414.20301682904898</v>
          </cell>
          <cell r="AY340">
            <v>-412.62466454399998</v>
          </cell>
        </row>
        <row r="341">
          <cell r="X341">
            <v>-611.76719976767902</v>
          </cell>
          <cell r="Y341">
            <v>-609.06624536499999</v>
          </cell>
          <cell r="Z341">
            <v>-611.60732217676104</v>
          </cell>
          <cell r="AA341">
            <v>-609.02874206000001</v>
          </cell>
          <cell r="AD341">
            <v>-414.30954168348302</v>
          </cell>
          <cell r="AE341">
            <v>-412.65007987199999</v>
          </cell>
          <cell r="AF341">
            <v>-414.20263026435799</v>
          </cell>
          <cell r="AG341">
            <v>-412.62455851499999</v>
          </cell>
          <cell r="AJ341">
            <v>-197.456118775329</v>
          </cell>
          <cell r="AK341">
            <v>-196.416069255</v>
          </cell>
          <cell r="AL341">
            <v>-197.402985474188</v>
          </cell>
          <cell r="AM341">
            <v>-196.40404815100001</v>
          </cell>
          <cell r="AP341">
            <v>-197.45613644389201</v>
          </cell>
          <cell r="AQ341">
            <v>-196.41607590999999</v>
          </cell>
          <cell r="AR341">
            <v>-197.40306168032501</v>
          </cell>
          <cell r="AS341">
            <v>-196.404062283</v>
          </cell>
          <cell r="AV341">
            <v>-414.30958603752902</v>
          </cell>
          <cell r="AW341">
            <v>-412.65009758100001</v>
          </cell>
          <cell r="AX341">
            <v>-414.202796020081</v>
          </cell>
          <cell r="AY341">
            <v>-412.624608104</v>
          </cell>
        </row>
        <row r="342">
          <cell r="X342">
            <v>-611.76600188173097</v>
          </cell>
          <cell r="Y342">
            <v>-609.06617341399999</v>
          </cell>
          <cell r="Z342">
            <v>-611.60597604020302</v>
          </cell>
          <cell r="AA342">
            <v>-609.02863994899997</v>
          </cell>
          <cell r="AD342">
            <v>-414.30954168348302</v>
          </cell>
          <cell r="AE342">
            <v>-412.65007987199999</v>
          </cell>
          <cell r="AF342">
            <v>-414.20263026435799</v>
          </cell>
          <cell r="AG342">
            <v>-412.62455851499999</v>
          </cell>
          <cell r="AJ342">
            <v>-197.456118775329</v>
          </cell>
          <cell r="AK342">
            <v>-196.416069255</v>
          </cell>
          <cell r="AL342">
            <v>-197.402985474188</v>
          </cell>
          <cell r="AM342">
            <v>-196.40404815100001</v>
          </cell>
          <cell r="AP342">
            <v>-197.45613430441</v>
          </cell>
          <cell r="AQ342">
            <v>-196.416071004</v>
          </cell>
          <cell r="AR342">
            <v>-197.402993924295</v>
          </cell>
          <cell r="AS342">
            <v>-196.40405081099999</v>
          </cell>
          <cell r="AV342">
            <v>-414.30953903306403</v>
          </cell>
          <cell r="AW342">
            <v>-412.65008442999999</v>
          </cell>
          <cell r="AX342">
            <v>-414.20265169718698</v>
          </cell>
          <cell r="AY342">
            <v>-412.624571226</v>
          </cell>
        </row>
        <row r="343">
          <cell r="X343">
            <v>-610.56095286174104</v>
          </cell>
          <cell r="Y343">
            <v>-607.87903301400002</v>
          </cell>
          <cell r="Z343">
            <v>-610.40302892758996</v>
          </cell>
          <cell r="AA343">
            <v>-607.84209476000001</v>
          </cell>
          <cell r="AD343">
            <v>-414.30956444740502</v>
          </cell>
          <cell r="AE343">
            <v>-412.65009512799998</v>
          </cell>
          <cell r="AF343">
            <v>-414.20265094302101</v>
          </cell>
          <cell r="AG343">
            <v>-412.62457116799999</v>
          </cell>
          <cell r="AJ343">
            <v>-196.24617642810401</v>
          </cell>
          <cell r="AK343">
            <v>-195.24155845600001</v>
          </cell>
          <cell r="AL343">
            <v>-196.19412653420699</v>
          </cell>
          <cell r="AM343">
            <v>-195.22990270400001</v>
          </cell>
          <cell r="AP343">
            <v>-196.24642130423601</v>
          </cell>
          <cell r="AQ343">
            <v>-195.241589449</v>
          </cell>
          <cell r="AR343">
            <v>-196.195036942228</v>
          </cell>
          <cell r="AS343">
            <v>-195.229987196</v>
          </cell>
          <cell r="AV343">
            <v>-414.31011957152202</v>
          </cell>
          <cell r="AW343">
            <v>-412.65017834499997</v>
          </cell>
          <cell r="AX343">
            <v>-414.204083391187</v>
          </cell>
          <cell r="AY343">
            <v>-412.62486786699998</v>
          </cell>
        </row>
        <row r="344">
          <cell r="X344">
            <v>-610.56233211435404</v>
          </cell>
          <cell r="Y344">
            <v>-607.88409702199999</v>
          </cell>
          <cell r="Z344">
            <v>-610.40433067307094</v>
          </cell>
          <cell r="AA344">
            <v>-607.847135321</v>
          </cell>
          <cell r="AD344">
            <v>-414.30956444740502</v>
          </cell>
          <cell r="AE344">
            <v>-412.65009512799998</v>
          </cell>
          <cell r="AF344">
            <v>-414.20265094302101</v>
          </cell>
          <cell r="AG344">
            <v>-412.62457116799999</v>
          </cell>
          <cell r="AJ344">
            <v>-196.24617642810401</v>
          </cell>
          <cell r="AK344">
            <v>-195.24155845600001</v>
          </cell>
          <cell r="AL344">
            <v>-196.19412653420699</v>
          </cell>
          <cell r="AM344">
            <v>-195.22990270400001</v>
          </cell>
          <cell r="AP344">
            <v>-196.24638202218301</v>
          </cell>
          <cell r="AQ344">
            <v>-195.24158581500001</v>
          </cell>
          <cell r="AR344">
            <v>-196.19489256149399</v>
          </cell>
          <cell r="AS344">
            <v>-195.22997745699999</v>
          </cell>
          <cell r="AV344">
            <v>-414.31002119461402</v>
          </cell>
          <cell r="AW344">
            <v>-412.65016875399999</v>
          </cell>
          <cell r="AX344">
            <v>-414.20385162881797</v>
          </cell>
          <cell r="AY344">
            <v>-412.62483181599998</v>
          </cell>
        </row>
        <row r="345">
          <cell r="X345">
            <v>-610.56265552677996</v>
          </cell>
          <cell r="Y345">
            <v>-607.88715636400002</v>
          </cell>
          <cell r="Z345">
            <v>-610.40456304997701</v>
          </cell>
          <cell r="AA345">
            <v>-607.85017428799995</v>
          </cell>
          <cell r="AD345">
            <v>-414.30956444740502</v>
          </cell>
          <cell r="AE345">
            <v>-412.65009512799998</v>
          </cell>
          <cell r="AF345">
            <v>-414.20265094302101</v>
          </cell>
          <cell r="AG345">
            <v>-412.62457116799999</v>
          </cell>
          <cell r="AJ345">
            <v>-196.24617642810401</v>
          </cell>
          <cell r="AK345">
            <v>-195.24155845600001</v>
          </cell>
          <cell r="AL345">
            <v>-196.19412653420699</v>
          </cell>
          <cell r="AM345">
            <v>-195.22990270400001</v>
          </cell>
          <cell r="AP345">
            <v>-196.24634003590299</v>
          </cell>
          <cell r="AQ345">
            <v>-195.241582091</v>
          </cell>
          <cell r="AR345">
            <v>-196.19478363316099</v>
          </cell>
          <cell r="AS345">
            <v>-195.22997059599999</v>
          </cell>
          <cell r="AV345">
            <v>-414.309930997393</v>
          </cell>
          <cell r="AW345">
            <v>-412.65016037100003</v>
          </cell>
          <cell r="AX345">
            <v>-414.20364671570502</v>
          </cell>
          <cell r="AY345">
            <v>-412.62480037099999</v>
          </cell>
        </row>
        <row r="346">
          <cell r="X346">
            <v>-610.56225187019504</v>
          </cell>
          <cell r="Y346">
            <v>-607.88900895300003</v>
          </cell>
          <cell r="Z346">
            <v>-610.40401878578098</v>
          </cell>
          <cell r="AA346">
            <v>-607.85199952200003</v>
          </cell>
          <cell r="AD346">
            <v>-414.30956444740502</v>
          </cell>
          <cell r="AE346">
            <v>-412.65009512799998</v>
          </cell>
          <cell r="AF346">
            <v>-414.20265094302101</v>
          </cell>
          <cell r="AG346">
            <v>-412.62457116799999</v>
          </cell>
          <cell r="AJ346">
            <v>-196.24617642810401</v>
          </cell>
          <cell r="AK346">
            <v>-195.24155845600001</v>
          </cell>
          <cell r="AL346">
            <v>-196.19412653420699</v>
          </cell>
          <cell r="AM346">
            <v>-195.22990270400001</v>
          </cell>
          <cell r="AP346">
            <v>-196.246310960671</v>
          </cell>
          <cell r="AQ346">
            <v>-195.24157957099999</v>
          </cell>
          <cell r="AR346">
            <v>-196.19468343328401</v>
          </cell>
          <cell r="AS346">
            <v>-195.22996107899999</v>
          </cell>
          <cell r="AV346">
            <v>-414.30987056248301</v>
          </cell>
          <cell r="AW346">
            <v>-412.65015353500002</v>
          </cell>
          <cell r="AX346">
            <v>-414.20348051354699</v>
          </cell>
          <cell r="AY346">
            <v>-412.62476962</v>
          </cell>
        </row>
        <row r="347">
          <cell r="X347">
            <v>-610.56156009446295</v>
          </cell>
          <cell r="Y347">
            <v>-607.890125173</v>
          </cell>
          <cell r="Z347">
            <v>-610.40325764192903</v>
          </cell>
          <cell r="AA347">
            <v>-607.85308676499994</v>
          </cell>
          <cell r="AD347">
            <v>-414.30956444740502</v>
          </cell>
          <cell r="AE347">
            <v>-412.65009512799998</v>
          </cell>
          <cell r="AF347">
            <v>-414.20265094302101</v>
          </cell>
          <cell r="AG347">
            <v>-412.62457116799999</v>
          </cell>
          <cell r="AJ347">
            <v>-196.24617642810401</v>
          </cell>
          <cell r="AK347">
            <v>-195.24155845600001</v>
          </cell>
          <cell r="AL347">
            <v>-196.19412653420699</v>
          </cell>
          <cell r="AM347">
            <v>-195.22990270400001</v>
          </cell>
          <cell r="AP347">
            <v>-196.24628716043699</v>
          </cell>
          <cell r="AQ347">
            <v>-195.24157757699999</v>
          </cell>
          <cell r="AR347">
            <v>-196.194605814775</v>
          </cell>
          <cell r="AS347">
            <v>-195.229952747</v>
          </cell>
          <cell r="AV347">
            <v>-414.30981670838401</v>
          </cell>
          <cell r="AW347">
            <v>-412.65014732100002</v>
          </cell>
          <cell r="AX347">
            <v>-414.20334621116501</v>
          </cell>
          <cell r="AY347">
            <v>-412.62473889699999</v>
          </cell>
        </row>
        <row r="348">
          <cell r="X348">
            <v>-610.559433091149</v>
          </cell>
          <cell r="Y348">
            <v>-607.89143202000002</v>
          </cell>
          <cell r="Z348">
            <v>-610.400913568335</v>
          </cell>
          <cell r="AA348">
            <v>-607.85433713299994</v>
          </cell>
          <cell r="AD348">
            <v>-414.30956444740502</v>
          </cell>
          <cell r="AE348">
            <v>-412.65009512799998</v>
          </cell>
          <cell r="AF348">
            <v>-414.20265094302101</v>
          </cell>
          <cell r="AG348">
            <v>-412.62457116799999</v>
          </cell>
          <cell r="AJ348">
            <v>-196.24617642810401</v>
          </cell>
          <cell r="AK348">
            <v>-195.24155845600001</v>
          </cell>
          <cell r="AL348">
            <v>-196.19412653420699</v>
          </cell>
          <cell r="AM348">
            <v>-195.22990270400001</v>
          </cell>
          <cell r="AP348">
            <v>-196.246246257667</v>
          </cell>
          <cell r="AQ348">
            <v>-195.24157251400001</v>
          </cell>
          <cell r="AR348">
            <v>-196.19441852842101</v>
          </cell>
          <cell r="AS348">
            <v>-195.229935302</v>
          </cell>
          <cell r="AV348">
            <v>-414.30971267786498</v>
          </cell>
          <cell r="AW348">
            <v>-412.65013145400002</v>
          </cell>
          <cell r="AX348">
            <v>-414.20306897767301</v>
          </cell>
          <cell r="AY348">
            <v>-412.624677271</v>
          </cell>
        </row>
        <row r="349">
          <cell r="X349">
            <v>-610.55738585988604</v>
          </cell>
          <cell r="Y349">
            <v>-607.89172263299997</v>
          </cell>
          <cell r="Z349">
            <v>-610.39859919308105</v>
          </cell>
          <cell r="AA349">
            <v>-607.85458087500001</v>
          </cell>
          <cell r="AD349">
            <v>-414.30956444740502</v>
          </cell>
          <cell r="AE349">
            <v>-412.65009512799998</v>
          </cell>
          <cell r="AF349">
            <v>-414.20265094302101</v>
          </cell>
          <cell r="AG349">
            <v>-412.62457116799999</v>
          </cell>
          <cell r="AJ349">
            <v>-196.24617642810401</v>
          </cell>
          <cell r="AK349">
            <v>-195.24155845600001</v>
          </cell>
          <cell r="AL349">
            <v>-196.19412653420699</v>
          </cell>
          <cell r="AM349">
            <v>-195.22990270400001</v>
          </cell>
          <cell r="AP349">
            <v>-196.246212082878</v>
          </cell>
          <cell r="AQ349">
            <v>-195.24156725200001</v>
          </cell>
          <cell r="AR349">
            <v>-196.19425497492199</v>
          </cell>
          <cell r="AS349">
            <v>-195.22991741300001</v>
          </cell>
          <cell r="AV349">
            <v>-414.30962332915698</v>
          </cell>
          <cell r="AW349">
            <v>-412.650113401</v>
          </cell>
          <cell r="AX349">
            <v>-414.20281605167298</v>
          </cell>
          <cell r="AY349">
            <v>-412.62462297500002</v>
          </cell>
        </row>
        <row r="350">
          <cell r="X350">
            <v>-610.55615079843005</v>
          </cell>
          <cell r="Y350">
            <v>-607.89169542100001</v>
          </cell>
          <cell r="Z350">
            <v>-610.39724273699301</v>
          </cell>
          <cell r="AA350">
            <v>-607.85452555200004</v>
          </cell>
          <cell r="AD350">
            <v>-414.30956444740502</v>
          </cell>
          <cell r="AE350">
            <v>-412.65009512799998</v>
          </cell>
          <cell r="AF350">
            <v>-414.20265094302101</v>
          </cell>
          <cell r="AG350">
            <v>-412.62457116799999</v>
          </cell>
          <cell r="AJ350">
            <v>-196.24617642810401</v>
          </cell>
          <cell r="AK350">
            <v>-195.24155845600001</v>
          </cell>
          <cell r="AL350">
            <v>-196.19412653420699</v>
          </cell>
          <cell r="AM350">
            <v>-195.22990270400001</v>
          </cell>
          <cell r="AP350">
            <v>-196.24618578137699</v>
          </cell>
          <cell r="AQ350">
            <v>-195.241561776</v>
          </cell>
          <cell r="AR350">
            <v>-196.19415651278399</v>
          </cell>
          <cell r="AS350">
            <v>-195.22990654200001</v>
          </cell>
          <cell r="AV350">
            <v>-414.309572141248</v>
          </cell>
          <cell r="AW350">
            <v>-412.650100409</v>
          </cell>
          <cell r="AX350">
            <v>-414.20270194143899</v>
          </cell>
          <cell r="AY350">
            <v>-412.62458621799999</v>
          </cell>
        </row>
        <row r="351">
          <cell r="X351">
            <v>-611.77620279253699</v>
          </cell>
          <cell r="Y351">
            <v>-609.05729291900002</v>
          </cell>
          <cell r="Z351">
            <v>-611.61726900687597</v>
          </cell>
          <cell r="AA351">
            <v>-609.01991183400003</v>
          </cell>
          <cell r="AD351">
            <v>-414.30947030188503</v>
          </cell>
          <cell r="AE351">
            <v>-412.650056936</v>
          </cell>
          <cell r="AF351">
            <v>-414.20254408603</v>
          </cell>
          <cell r="AG351">
            <v>-412.62453592000003</v>
          </cell>
          <cell r="AJ351">
            <v>-197.46206189981999</v>
          </cell>
          <cell r="AK351">
            <v>-196.41625738600001</v>
          </cell>
          <cell r="AL351">
            <v>-197.40929597683001</v>
          </cell>
          <cell r="AM351">
            <v>-196.40420195300001</v>
          </cell>
          <cell r="AP351">
            <v>-197.46221628978</v>
          </cell>
          <cell r="AQ351">
            <v>-196.416284464</v>
          </cell>
          <cell r="AR351">
            <v>-197.40987887602299</v>
          </cell>
          <cell r="AS351">
            <v>-196.404258868</v>
          </cell>
          <cell r="AV351">
            <v>-414.30992260562402</v>
          </cell>
          <cell r="AW351">
            <v>-412.65012775399998</v>
          </cell>
          <cell r="AX351">
            <v>-414.20372094430201</v>
          </cell>
          <cell r="AY351">
            <v>-412.624792286</v>
          </cell>
        </row>
        <row r="352">
          <cell r="X352">
            <v>-611.77751861165405</v>
          </cell>
          <cell r="Y352">
            <v>-609.06129565100002</v>
          </cell>
          <cell r="Z352">
            <v>-611.61844641420998</v>
          </cell>
          <cell r="AA352">
            <v>-609.02388660500003</v>
          </cell>
          <cell r="AD352">
            <v>-414.30947030188503</v>
          </cell>
          <cell r="AE352">
            <v>-412.650056936</v>
          </cell>
          <cell r="AF352">
            <v>-414.20254408603</v>
          </cell>
          <cell r="AG352">
            <v>-412.62453592000003</v>
          </cell>
          <cell r="AJ352">
            <v>-197.46206189981999</v>
          </cell>
          <cell r="AK352">
            <v>-196.41625738600001</v>
          </cell>
          <cell r="AL352">
            <v>-197.40929597683001</v>
          </cell>
          <cell r="AM352">
            <v>-196.40420195300001</v>
          </cell>
          <cell r="AP352">
            <v>-197.46218263360601</v>
          </cell>
          <cell r="AQ352">
            <v>-196.41628201099999</v>
          </cell>
          <cell r="AR352">
            <v>-197.40976977220299</v>
          </cell>
          <cell r="AS352">
            <v>-196.404249967</v>
          </cell>
          <cell r="AV352">
            <v>-414.309848252866</v>
          </cell>
          <cell r="AW352">
            <v>-412.65012086500002</v>
          </cell>
          <cell r="AX352">
            <v>-414.20352213037398</v>
          </cell>
          <cell r="AY352">
            <v>-412.62475784200001</v>
          </cell>
        </row>
        <row r="353">
          <cell r="X353">
            <v>-611.77756101308898</v>
          </cell>
          <cell r="Y353">
            <v>-609.063646662</v>
          </cell>
          <cell r="Z353">
            <v>-611.61846583632303</v>
          </cell>
          <cell r="AA353">
            <v>-609.02621649299999</v>
          </cell>
          <cell r="AD353">
            <v>-414.30947030188503</v>
          </cell>
          <cell r="AE353">
            <v>-412.650056936</v>
          </cell>
          <cell r="AF353">
            <v>-414.20254408603</v>
          </cell>
          <cell r="AG353">
            <v>-412.62453592000003</v>
          </cell>
          <cell r="AJ353">
            <v>-197.46206189981999</v>
          </cell>
          <cell r="AK353">
            <v>-196.41625738600001</v>
          </cell>
          <cell r="AL353">
            <v>-197.40929597683001</v>
          </cell>
          <cell r="AM353">
            <v>-196.40420195300001</v>
          </cell>
          <cell r="AP353">
            <v>-197.46215086815999</v>
          </cell>
          <cell r="AQ353">
            <v>-196.41627799</v>
          </cell>
          <cell r="AR353">
            <v>-197.40968863673899</v>
          </cell>
          <cell r="AS353">
            <v>-196.40424532700001</v>
          </cell>
          <cell r="AV353">
            <v>-414.30978096554099</v>
          </cell>
          <cell r="AW353">
            <v>-412.650114476</v>
          </cell>
          <cell r="AX353">
            <v>-414.20336881931001</v>
          </cell>
          <cell r="AY353">
            <v>-412.62472705200003</v>
          </cell>
        </row>
        <row r="354">
          <cell r="X354">
            <v>-611.77718215228799</v>
          </cell>
          <cell r="Y354">
            <v>-609.06501815299998</v>
          </cell>
          <cell r="Z354">
            <v>-611.61802308790095</v>
          </cell>
          <cell r="AA354">
            <v>-609.02757085899998</v>
          </cell>
          <cell r="AD354">
            <v>-414.30947030188503</v>
          </cell>
          <cell r="AE354">
            <v>-412.650056936</v>
          </cell>
          <cell r="AF354">
            <v>-414.20254408603</v>
          </cell>
          <cell r="AG354">
            <v>-412.62453592000003</v>
          </cell>
          <cell r="AJ354">
            <v>-197.46206189981999</v>
          </cell>
          <cell r="AK354">
            <v>-196.41625738600001</v>
          </cell>
          <cell r="AL354">
            <v>-197.40929597683001</v>
          </cell>
          <cell r="AM354">
            <v>-196.40420195300001</v>
          </cell>
          <cell r="AP354">
            <v>-197.46213469646199</v>
          </cell>
          <cell r="AQ354">
            <v>-196.416274163</v>
          </cell>
          <cell r="AR354">
            <v>-197.409627591028</v>
          </cell>
          <cell r="AS354">
            <v>-196.40424192699999</v>
          </cell>
          <cell r="AV354">
            <v>-414.30973252252898</v>
          </cell>
          <cell r="AW354">
            <v>-412.65010816400002</v>
          </cell>
          <cell r="AX354">
            <v>-414.20323556174901</v>
          </cell>
          <cell r="AY354">
            <v>-412.62470064500002</v>
          </cell>
        </row>
        <row r="355">
          <cell r="X355">
            <v>-611.77659019505302</v>
          </cell>
          <cell r="Y355">
            <v>-609.06580560299994</v>
          </cell>
          <cell r="Z355">
            <v>-611.61737675858706</v>
          </cell>
          <cell r="AA355">
            <v>-609.02833698699999</v>
          </cell>
          <cell r="AD355">
            <v>-414.30947030188503</v>
          </cell>
          <cell r="AE355">
            <v>-412.650056936</v>
          </cell>
          <cell r="AF355">
            <v>-414.20254408603</v>
          </cell>
          <cell r="AG355">
            <v>-412.62453592000003</v>
          </cell>
          <cell r="AJ355">
            <v>-197.46206189981999</v>
          </cell>
          <cell r="AK355">
            <v>-196.41625738600001</v>
          </cell>
          <cell r="AL355">
            <v>-197.40929597683001</v>
          </cell>
          <cell r="AM355">
            <v>-196.40420195300001</v>
          </cell>
          <cell r="AP355">
            <v>-197.46212357084201</v>
          </cell>
          <cell r="AQ355">
            <v>-196.41627190299999</v>
          </cell>
          <cell r="AR355">
            <v>-197.40957609508101</v>
          </cell>
          <cell r="AS355">
            <v>-196.40423620199999</v>
          </cell>
          <cell r="AV355">
            <v>-414.30968358924298</v>
          </cell>
          <cell r="AW355">
            <v>-412.65010269499999</v>
          </cell>
          <cell r="AX355">
            <v>-414.20312581702098</v>
          </cell>
          <cell r="AY355">
            <v>-412.62467542899998</v>
          </cell>
        </row>
        <row r="356">
          <cell r="X356">
            <v>-611.77469760331496</v>
          </cell>
          <cell r="Y356">
            <v>-609.066595635</v>
          </cell>
          <cell r="Z356">
            <v>-611.61531438606096</v>
          </cell>
          <cell r="AA356">
            <v>-609.02908330000002</v>
          </cell>
          <cell r="AD356">
            <v>-414.30947030188503</v>
          </cell>
          <cell r="AE356">
            <v>-412.650056936</v>
          </cell>
          <cell r="AF356">
            <v>-414.20254408603</v>
          </cell>
          <cell r="AG356">
            <v>-412.62453592000003</v>
          </cell>
          <cell r="AJ356">
            <v>-197.46206189981999</v>
          </cell>
          <cell r="AK356">
            <v>-196.41625738600001</v>
          </cell>
          <cell r="AL356">
            <v>-197.40929597683001</v>
          </cell>
          <cell r="AM356">
            <v>-196.40420195300001</v>
          </cell>
          <cell r="AP356">
            <v>-197.462079991607</v>
          </cell>
          <cell r="AQ356">
            <v>-196.41626726600001</v>
          </cell>
          <cell r="AR356">
            <v>-197.40945024681901</v>
          </cell>
          <cell r="AS356">
            <v>-196.404221162</v>
          </cell>
          <cell r="AV356">
            <v>-414.30960086829901</v>
          </cell>
          <cell r="AW356">
            <v>-412.650087504</v>
          </cell>
          <cell r="AX356">
            <v>-414.20288761775402</v>
          </cell>
          <cell r="AY356">
            <v>-412.624623816</v>
          </cell>
        </row>
        <row r="357">
          <cell r="X357">
            <v>-611.77299040664695</v>
          </cell>
          <cell r="Y357">
            <v>-609.06659211399995</v>
          </cell>
          <cell r="Z357">
            <v>-611.61342779330903</v>
          </cell>
          <cell r="AA357">
            <v>-609.02904726700001</v>
          </cell>
          <cell r="AD357">
            <v>-414.30947030188503</v>
          </cell>
          <cell r="AE357">
            <v>-412.650056936</v>
          </cell>
          <cell r="AF357">
            <v>-414.20254408603</v>
          </cell>
          <cell r="AG357">
            <v>-412.62453592000003</v>
          </cell>
          <cell r="AJ357">
            <v>-197.46206189981999</v>
          </cell>
          <cell r="AK357">
            <v>-196.41625738600001</v>
          </cell>
          <cell r="AL357">
            <v>-197.40929597683001</v>
          </cell>
          <cell r="AM357">
            <v>-196.40420195300001</v>
          </cell>
          <cell r="AP357">
            <v>-197.46206426080599</v>
          </cell>
          <cell r="AQ357">
            <v>-196.41626325499999</v>
          </cell>
          <cell r="AR357">
            <v>-197.409355610338</v>
          </cell>
          <cell r="AS357">
            <v>-196.40421074100001</v>
          </cell>
          <cell r="AV357">
            <v>-414.30952746783902</v>
          </cell>
          <cell r="AW357">
            <v>-412.65007261199997</v>
          </cell>
          <cell r="AX357">
            <v>-414.20270619218797</v>
          </cell>
          <cell r="AY357">
            <v>-412.62458035200001</v>
          </cell>
        </row>
        <row r="358">
          <cell r="X358">
            <v>-611.77190270997005</v>
          </cell>
          <cell r="Y358">
            <v>-609.06640716899994</v>
          </cell>
          <cell r="Z358">
            <v>-611.61223662278405</v>
          </cell>
          <cell r="AA358">
            <v>-609.02883873500002</v>
          </cell>
          <cell r="AD358">
            <v>-414.30947030188503</v>
          </cell>
          <cell r="AE358">
            <v>-412.650056936</v>
          </cell>
          <cell r="AF358">
            <v>-414.20254408603</v>
          </cell>
          <cell r="AG358">
            <v>-412.62453592000003</v>
          </cell>
          <cell r="AJ358">
            <v>-197.46206189981999</v>
          </cell>
          <cell r="AK358">
            <v>-196.41625738600001</v>
          </cell>
          <cell r="AL358">
            <v>-197.40929597683001</v>
          </cell>
          <cell r="AM358">
            <v>-196.40420195300001</v>
          </cell>
          <cell r="AP358">
            <v>-197.46208394175301</v>
          </cell>
          <cell r="AQ358">
            <v>-196.41625902499999</v>
          </cell>
          <cell r="AR358">
            <v>-197.40930789610599</v>
          </cell>
          <cell r="AS358">
            <v>-196.40420437500001</v>
          </cell>
          <cell r="AV358">
            <v>-414.30946725400003</v>
          </cell>
          <cell r="AW358">
            <v>-412.65006113599998</v>
          </cell>
          <cell r="AX358">
            <v>-414.202577323848</v>
          </cell>
          <cell r="AY358">
            <v>-412.624547334</v>
          </cell>
        </row>
        <row r="359">
          <cell r="X359">
            <v>-275.922142512466</v>
          </cell>
          <cell r="Y359">
            <v>-274.47950837000002</v>
          </cell>
          <cell r="Z359">
            <v>-275.848237074282</v>
          </cell>
          <cell r="AA359">
            <v>-274.462710329</v>
          </cell>
          <cell r="AD359">
            <v>-78.463299181457998</v>
          </cell>
          <cell r="AE359">
            <v>-78.069417545999997</v>
          </cell>
          <cell r="AF359">
            <v>-78.442466282442993</v>
          </cell>
          <cell r="AG359">
            <v>-78.064598752999999</v>
          </cell>
          <cell r="AJ359">
            <v>-197.45615837721499</v>
          </cell>
          <cell r="AK359">
            <v>-196.41613948899999</v>
          </cell>
          <cell r="AL359">
            <v>-197.402975093972</v>
          </cell>
          <cell r="AM359">
            <v>-196.40412253100001</v>
          </cell>
          <cell r="AP359">
            <v>-197.45630064623799</v>
          </cell>
          <cell r="AQ359">
            <v>-196.416151412</v>
          </cell>
          <cell r="AR359">
            <v>-197.40333077111799</v>
          </cell>
          <cell r="AS359">
            <v>-196.404149012</v>
          </cell>
          <cell r="AV359">
            <v>-78.463418791219993</v>
          </cell>
          <cell r="AW359">
            <v>-78.069437016999998</v>
          </cell>
          <cell r="AX359">
            <v>-78.442828766803004</v>
          </cell>
          <cell r="AY359">
            <v>-78.064659120000002</v>
          </cell>
        </row>
        <row r="360">
          <cell r="X360">
            <v>-275.92261248733598</v>
          </cell>
          <cell r="Y360">
            <v>-274.48181319499997</v>
          </cell>
          <cell r="Z360">
            <v>-275.84868673797098</v>
          </cell>
          <cell r="AA360">
            <v>-274.46501760299998</v>
          </cell>
          <cell r="AD360">
            <v>-78.463299181457998</v>
          </cell>
          <cell r="AE360">
            <v>-78.069417545999997</v>
          </cell>
          <cell r="AF360">
            <v>-78.442466282442993</v>
          </cell>
          <cell r="AG360">
            <v>-78.064598752999999</v>
          </cell>
          <cell r="AJ360">
            <v>-197.45615837721499</v>
          </cell>
          <cell r="AK360">
            <v>-196.41613948899999</v>
          </cell>
          <cell r="AL360">
            <v>-197.402975093972</v>
          </cell>
          <cell r="AM360">
            <v>-196.40412253100001</v>
          </cell>
          <cell r="AP360">
            <v>-197.456276402247</v>
          </cell>
          <cell r="AQ360">
            <v>-196.416151138</v>
          </cell>
          <cell r="AR360">
            <v>-197.40325472778201</v>
          </cell>
          <cell r="AS360">
            <v>-196.40414880200001</v>
          </cell>
          <cell r="AV360">
            <v>-78.463404475635997</v>
          </cell>
          <cell r="AW360">
            <v>-78.069435050999999</v>
          </cell>
          <cell r="AX360">
            <v>-78.442762508230999</v>
          </cell>
          <cell r="AY360">
            <v>-78.064651780999995</v>
          </cell>
        </row>
        <row r="361">
          <cell r="X361">
            <v>-275.92262896361399</v>
          </cell>
          <cell r="Y361">
            <v>-274.48323331</v>
          </cell>
          <cell r="Z361">
            <v>-275.84871857735499</v>
          </cell>
          <cell r="AA361">
            <v>-274.46643800800001</v>
          </cell>
          <cell r="AD361">
            <v>-78.463299181457998</v>
          </cell>
          <cell r="AE361">
            <v>-78.069417545999997</v>
          </cell>
          <cell r="AF361">
            <v>-78.442466282442993</v>
          </cell>
          <cell r="AG361">
            <v>-78.064598752999999</v>
          </cell>
          <cell r="AJ361">
            <v>-197.45615837721499</v>
          </cell>
          <cell r="AK361">
            <v>-196.41613948899999</v>
          </cell>
          <cell r="AL361">
            <v>-197.402975093972</v>
          </cell>
          <cell r="AM361">
            <v>-196.40412253100001</v>
          </cell>
          <cell r="AP361">
            <v>-197.456254617897</v>
          </cell>
          <cell r="AQ361">
            <v>-196.41614996199999</v>
          </cell>
          <cell r="AR361">
            <v>-197.403199281756</v>
          </cell>
          <cell r="AS361">
            <v>-196.40414659699999</v>
          </cell>
          <cell r="AV361">
            <v>-78.463387892127002</v>
          </cell>
          <cell r="AW361">
            <v>-78.069432977000005</v>
          </cell>
          <cell r="AX361">
            <v>-78.442706256201006</v>
          </cell>
          <cell r="AY361">
            <v>-78.064645658000003</v>
          </cell>
        </row>
        <row r="362">
          <cell r="X362">
            <v>-275.92243160158398</v>
          </cell>
          <cell r="Y362">
            <v>-274.48411386999999</v>
          </cell>
          <cell r="Z362">
            <v>-275.84851005554901</v>
          </cell>
          <cell r="AA362">
            <v>-274.467316181</v>
          </cell>
          <cell r="AD362">
            <v>-78.463299181457998</v>
          </cell>
          <cell r="AE362">
            <v>-78.069417545999997</v>
          </cell>
          <cell r="AF362">
            <v>-78.442466282442993</v>
          </cell>
          <cell r="AG362">
            <v>-78.064598752999999</v>
          </cell>
          <cell r="AJ362">
            <v>-197.45615837721499</v>
          </cell>
          <cell r="AK362">
            <v>-196.41613948899999</v>
          </cell>
          <cell r="AL362">
            <v>-197.402975093972</v>
          </cell>
          <cell r="AM362">
            <v>-196.40412253100001</v>
          </cell>
          <cell r="AP362">
            <v>-197.456228837103</v>
          </cell>
          <cell r="AQ362">
            <v>-196.41614803300001</v>
          </cell>
          <cell r="AR362">
            <v>-197.40315627526201</v>
          </cell>
          <cell r="AS362">
            <v>-196.404142616</v>
          </cell>
          <cell r="AV362">
            <v>-78.463373182490002</v>
          </cell>
          <cell r="AW362">
            <v>-78.069430253999997</v>
          </cell>
          <cell r="AX362">
            <v>-78.442671273992005</v>
          </cell>
          <cell r="AY362">
            <v>-78.064639419000002</v>
          </cell>
        </row>
        <row r="363">
          <cell r="X363">
            <v>-275.92209800935802</v>
          </cell>
          <cell r="Y363">
            <v>-274.48466200799999</v>
          </cell>
          <cell r="Z363">
            <v>-275.84816510649102</v>
          </cell>
          <cell r="AA363">
            <v>-274.46786053199997</v>
          </cell>
          <cell r="AD363">
            <v>-78.463299181457998</v>
          </cell>
          <cell r="AE363">
            <v>-78.069417545999997</v>
          </cell>
          <cell r="AF363">
            <v>-78.442466282442993</v>
          </cell>
          <cell r="AG363">
            <v>-78.064598752999999</v>
          </cell>
          <cell r="AJ363">
            <v>-197.45615837721499</v>
          </cell>
          <cell r="AK363">
            <v>-196.41613948899999</v>
          </cell>
          <cell r="AL363">
            <v>-197.402975093972</v>
          </cell>
          <cell r="AM363">
            <v>-196.40412253100001</v>
          </cell>
          <cell r="AP363">
            <v>-197.45622022258701</v>
          </cell>
          <cell r="AQ363">
            <v>-196.41614668</v>
          </cell>
          <cell r="AR363">
            <v>-197.40312380452599</v>
          </cell>
          <cell r="AS363">
            <v>-196.404138225</v>
          </cell>
          <cell r="AV363">
            <v>-78.4633629275</v>
          </cell>
          <cell r="AW363">
            <v>-78.06942823</v>
          </cell>
          <cell r="AX363">
            <v>-78.442642509627007</v>
          </cell>
          <cell r="AY363">
            <v>-78.064635100999993</v>
          </cell>
        </row>
        <row r="364">
          <cell r="X364">
            <v>-275.92106862930802</v>
          </cell>
          <cell r="Y364">
            <v>-274.48535323800002</v>
          </cell>
          <cell r="Z364">
            <v>-275.84714287137899</v>
          </cell>
          <cell r="AA364">
            <v>-274.468541125</v>
          </cell>
          <cell r="AD364">
            <v>-78.463299181457998</v>
          </cell>
          <cell r="AE364">
            <v>-78.069417545999997</v>
          </cell>
          <cell r="AF364">
            <v>-78.442466282442993</v>
          </cell>
          <cell r="AG364">
            <v>-78.064598752999999</v>
          </cell>
          <cell r="AJ364">
            <v>-197.45615837721499</v>
          </cell>
          <cell r="AK364">
            <v>-196.41613948899999</v>
          </cell>
          <cell r="AL364">
            <v>-197.402975093972</v>
          </cell>
          <cell r="AM364">
            <v>-196.40412253100001</v>
          </cell>
          <cell r="AP364">
            <v>-197.45619120266801</v>
          </cell>
          <cell r="AQ364">
            <v>-196.41614392400001</v>
          </cell>
          <cell r="AR364">
            <v>-197.40304396438901</v>
          </cell>
          <cell r="AS364">
            <v>-196.404131385</v>
          </cell>
          <cell r="AV364">
            <v>-78.463331256388997</v>
          </cell>
          <cell r="AW364">
            <v>-78.069426553</v>
          </cell>
          <cell r="AX364">
            <v>-78.442574558645006</v>
          </cell>
          <cell r="AY364">
            <v>-78.064626192000006</v>
          </cell>
        </row>
        <row r="365">
          <cell r="X365">
            <v>-275.92021187696702</v>
          </cell>
          <cell r="Y365">
            <v>-274.485553616</v>
          </cell>
          <cell r="Z365">
            <v>-275.84621334570198</v>
          </cell>
          <cell r="AA365">
            <v>-274.468728376</v>
          </cell>
          <cell r="AD365">
            <v>-78.463299181457998</v>
          </cell>
          <cell r="AE365">
            <v>-78.069417545999997</v>
          </cell>
          <cell r="AF365">
            <v>-78.442466282442993</v>
          </cell>
          <cell r="AG365">
            <v>-78.064598752999999</v>
          </cell>
          <cell r="AJ365">
            <v>-197.45615837721499</v>
          </cell>
          <cell r="AK365">
            <v>-196.41613948899999</v>
          </cell>
          <cell r="AL365">
            <v>-197.402975093972</v>
          </cell>
          <cell r="AM365">
            <v>-196.40412253100001</v>
          </cell>
          <cell r="AP365">
            <v>-197.456170933062</v>
          </cell>
          <cell r="AQ365">
            <v>-196.416144296</v>
          </cell>
          <cell r="AR365">
            <v>-197.40299112647301</v>
          </cell>
          <cell r="AS365">
            <v>-196.40412776900001</v>
          </cell>
          <cell r="AV365">
            <v>-78.463313712035003</v>
          </cell>
          <cell r="AW365">
            <v>-78.069423614000002</v>
          </cell>
          <cell r="AX365">
            <v>-78.442512456852995</v>
          </cell>
          <cell r="AY365">
            <v>-78.064614836999993</v>
          </cell>
        </row>
        <row r="366">
          <cell r="X366">
            <v>-275.91964594436803</v>
          </cell>
          <cell r="Y366">
            <v>-274.48556273000003</v>
          </cell>
          <cell r="Z366">
            <v>-275.84563029673802</v>
          </cell>
          <cell r="AA366">
            <v>-274.46873166099999</v>
          </cell>
          <cell r="AD366">
            <v>-78.463299181457998</v>
          </cell>
          <cell r="AE366">
            <v>-78.069417545999997</v>
          </cell>
          <cell r="AF366">
            <v>-78.442466282442993</v>
          </cell>
          <cell r="AG366">
            <v>-78.064598752999999</v>
          </cell>
          <cell r="AJ366">
            <v>-197.45615837721499</v>
          </cell>
          <cell r="AK366">
            <v>-196.41613948899999</v>
          </cell>
          <cell r="AL366">
            <v>-197.402975093972</v>
          </cell>
          <cell r="AM366">
            <v>-196.40412253100001</v>
          </cell>
          <cell r="AP366">
            <v>-197.45615806372501</v>
          </cell>
          <cell r="AQ366">
            <v>-196.416140383</v>
          </cell>
          <cell r="AR366">
            <v>-197.402975614757</v>
          </cell>
          <cell r="AS366">
            <v>-196.404124924</v>
          </cell>
          <cell r="AV366">
            <v>-78.463300643690005</v>
          </cell>
          <cell r="AW366">
            <v>-78.069420007000005</v>
          </cell>
          <cell r="AX366">
            <v>-78.442481283762007</v>
          </cell>
          <cell r="AY366">
            <v>-78.064604458999995</v>
          </cell>
        </row>
        <row r="367">
          <cell r="X367">
            <v>-274.66899623073499</v>
          </cell>
          <cell r="Y367">
            <v>-273.26294456599999</v>
          </cell>
          <cell r="Z367">
            <v>-274.596624979149</v>
          </cell>
          <cell r="AA367">
            <v>-273.24648402899999</v>
          </cell>
          <cell r="AD367">
            <v>-77.210915864113005</v>
          </cell>
          <cell r="AE367">
            <v>-76.853480243000007</v>
          </cell>
          <cell r="AF367">
            <v>-77.191528000876005</v>
          </cell>
          <cell r="AG367">
            <v>-76.848948319000002</v>
          </cell>
          <cell r="AJ367">
            <v>-197.456107438911</v>
          </cell>
          <cell r="AK367">
            <v>-196.41605894899999</v>
          </cell>
          <cell r="AL367">
            <v>-197.40293402279099</v>
          </cell>
          <cell r="AM367">
            <v>-196.40404121700001</v>
          </cell>
          <cell r="AP367">
            <v>-197.45623951073</v>
          </cell>
          <cell r="AQ367">
            <v>-196.416069123</v>
          </cell>
          <cell r="AR367">
            <v>-197.40329240449501</v>
          </cell>
          <cell r="AS367">
            <v>-196.40407015700001</v>
          </cell>
          <cell r="AV367">
            <v>-77.211056462246006</v>
          </cell>
          <cell r="AW367">
            <v>-76.853501373</v>
          </cell>
          <cell r="AX367">
            <v>-77.191968956047006</v>
          </cell>
          <cell r="AY367">
            <v>-76.849050616</v>
          </cell>
        </row>
        <row r="368">
          <cell r="X368">
            <v>-274.66973495015998</v>
          </cell>
          <cell r="Y368">
            <v>-273.26561880999998</v>
          </cell>
          <cell r="Z368">
            <v>-274.59740238068099</v>
          </cell>
          <cell r="AA368">
            <v>-273.24915126600001</v>
          </cell>
          <cell r="AD368">
            <v>-77.210915864113005</v>
          </cell>
          <cell r="AE368">
            <v>-76.853480243000007</v>
          </cell>
          <cell r="AF368">
            <v>-77.191528000876005</v>
          </cell>
          <cell r="AG368">
            <v>-76.848948319000002</v>
          </cell>
          <cell r="AJ368">
            <v>-197.456107438911</v>
          </cell>
          <cell r="AK368">
            <v>-196.41605894899999</v>
          </cell>
          <cell r="AL368">
            <v>-197.40293402279099</v>
          </cell>
          <cell r="AM368">
            <v>-196.40404121700001</v>
          </cell>
          <cell r="AP368">
            <v>-197.45621180274401</v>
          </cell>
          <cell r="AQ368">
            <v>-196.41606796100001</v>
          </cell>
          <cell r="AR368">
            <v>-197.40321782286799</v>
          </cell>
          <cell r="AS368">
            <v>-196.40406663499999</v>
          </cell>
          <cell r="AV368">
            <v>-77.211028320780002</v>
          </cell>
          <cell r="AW368">
            <v>-76.853498442000003</v>
          </cell>
          <cell r="AX368">
            <v>-77.191890331161005</v>
          </cell>
          <cell r="AY368">
            <v>-76.849035501000003</v>
          </cell>
        </row>
        <row r="369">
          <cell r="X369">
            <v>-274.66996609878998</v>
          </cell>
          <cell r="Y369">
            <v>-273.267240566</v>
          </cell>
          <cell r="Z369">
            <v>-274.59758227117402</v>
          </cell>
          <cell r="AA369">
            <v>-273.25076598700002</v>
          </cell>
          <cell r="AD369">
            <v>-77.210915864113005</v>
          </cell>
          <cell r="AE369">
            <v>-76.853480243000007</v>
          </cell>
          <cell r="AF369">
            <v>-77.191528000876005</v>
          </cell>
          <cell r="AG369">
            <v>-76.848948319000002</v>
          </cell>
          <cell r="AJ369">
            <v>-197.456107438911</v>
          </cell>
          <cell r="AK369">
            <v>-196.41605894899999</v>
          </cell>
          <cell r="AL369">
            <v>-197.40293402279099</v>
          </cell>
          <cell r="AM369">
            <v>-196.40404121700001</v>
          </cell>
          <cell r="AP369">
            <v>-197.45618637320399</v>
          </cell>
          <cell r="AQ369">
            <v>-196.416066672</v>
          </cell>
          <cell r="AR369">
            <v>-197.403153982421</v>
          </cell>
          <cell r="AS369">
            <v>-196.404062509</v>
          </cell>
          <cell r="AV369">
            <v>-77.211007131604006</v>
          </cell>
          <cell r="AW369">
            <v>-76.853495203999998</v>
          </cell>
          <cell r="AX369">
            <v>-77.191829507395994</v>
          </cell>
          <cell r="AY369">
            <v>-76.849023298000006</v>
          </cell>
        </row>
        <row r="370">
          <cell r="X370">
            <v>-274.66978581664699</v>
          </cell>
          <cell r="Y370">
            <v>-273.26822552499999</v>
          </cell>
          <cell r="Z370">
            <v>-274.59740399379501</v>
          </cell>
          <cell r="AA370">
            <v>-273.25174142999998</v>
          </cell>
          <cell r="AD370">
            <v>-77.210915864113005</v>
          </cell>
          <cell r="AE370">
            <v>-76.853480243000007</v>
          </cell>
          <cell r="AF370">
            <v>-77.191528000876005</v>
          </cell>
          <cell r="AG370">
            <v>-76.848948319000002</v>
          </cell>
          <cell r="AJ370">
            <v>-197.456107438911</v>
          </cell>
          <cell r="AK370">
            <v>-196.41605894899999</v>
          </cell>
          <cell r="AL370">
            <v>-197.40293402279099</v>
          </cell>
          <cell r="AM370">
            <v>-196.40404121700001</v>
          </cell>
          <cell r="AP370">
            <v>-197.45616489685199</v>
          </cell>
          <cell r="AQ370">
            <v>-196.41606584300001</v>
          </cell>
          <cell r="AR370">
            <v>-197.40310577413601</v>
          </cell>
          <cell r="AS370">
            <v>-196.40405843600001</v>
          </cell>
          <cell r="AV370">
            <v>-77.210992385455995</v>
          </cell>
          <cell r="AW370">
            <v>-76.853492965000001</v>
          </cell>
          <cell r="AX370">
            <v>-77.191794106052996</v>
          </cell>
          <cell r="AY370">
            <v>-76.849012329000004</v>
          </cell>
        </row>
        <row r="371">
          <cell r="X371">
            <v>-274.66954926227498</v>
          </cell>
          <cell r="Y371">
            <v>-273.26882037299998</v>
          </cell>
          <cell r="Z371">
            <v>-274.59713331949501</v>
          </cell>
          <cell r="AA371">
            <v>-273.252326659</v>
          </cell>
          <cell r="AD371">
            <v>-77.210915864113005</v>
          </cell>
          <cell r="AE371">
            <v>-76.853480243000007</v>
          </cell>
          <cell r="AF371">
            <v>-77.191528000876005</v>
          </cell>
          <cell r="AG371">
            <v>-76.848948319000002</v>
          </cell>
          <cell r="AJ371">
            <v>-197.456107438911</v>
          </cell>
          <cell r="AK371">
            <v>-196.41605894899999</v>
          </cell>
          <cell r="AL371">
            <v>-197.40293402279099</v>
          </cell>
          <cell r="AM371">
            <v>-196.40404121700001</v>
          </cell>
          <cell r="AP371">
            <v>-197.45615252887799</v>
          </cell>
          <cell r="AQ371">
            <v>-196.41606535700001</v>
          </cell>
          <cell r="AR371">
            <v>-197.40306668682101</v>
          </cell>
          <cell r="AS371">
            <v>-196.404055387</v>
          </cell>
          <cell r="AV371">
            <v>-77.210977628566994</v>
          </cell>
          <cell r="AW371">
            <v>-76.853491453999993</v>
          </cell>
          <cell r="AX371">
            <v>-77.191750252551998</v>
          </cell>
          <cell r="AY371">
            <v>-76.849003072000002</v>
          </cell>
        </row>
        <row r="372">
          <cell r="X372">
            <v>-274.66857377295298</v>
          </cell>
          <cell r="Y372">
            <v>-273.26951316600002</v>
          </cell>
          <cell r="Z372">
            <v>-274.59612391357001</v>
          </cell>
          <cell r="AA372">
            <v>-273.25299969299999</v>
          </cell>
          <cell r="AD372">
            <v>-77.210915864113005</v>
          </cell>
          <cell r="AE372">
            <v>-76.853480243000007</v>
          </cell>
          <cell r="AF372">
            <v>-77.191528000876005</v>
          </cell>
          <cell r="AG372">
            <v>-76.848948319000002</v>
          </cell>
          <cell r="AJ372">
            <v>-197.456107438911</v>
          </cell>
          <cell r="AK372">
            <v>-196.41605894899999</v>
          </cell>
          <cell r="AL372">
            <v>-197.40293402279099</v>
          </cell>
          <cell r="AM372">
            <v>-196.40404121700001</v>
          </cell>
          <cell r="AP372">
            <v>-197.45612982557799</v>
          </cell>
          <cell r="AQ372">
            <v>-196.41606455300001</v>
          </cell>
          <cell r="AR372">
            <v>-197.40300097285601</v>
          </cell>
          <cell r="AS372">
            <v>-196.40405120299999</v>
          </cell>
          <cell r="AV372">
            <v>-77.210949018617001</v>
          </cell>
          <cell r="AW372">
            <v>-76.853490303000001</v>
          </cell>
          <cell r="AX372">
            <v>-77.191660786355996</v>
          </cell>
          <cell r="AY372">
            <v>-76.848987996999995</v>
          </cell>
        </row>
        <row r="373">
          <cell r="X373">
            <v>-274.66770931459303</v>
          </cell>
          <cell r="Y373">
            <v>-273.26963889000001</v>
          </cell>
          <cell r="Z373">
            <v>-274.59517104304302</v>
          </cell>
          <cell r="AA373">
            <v>-273.25310206</v>
          </cell>
          <cell r="AD373">
            <v>-77.210915864113005</v>
          </cell>
          <cell r="AE373">
            <v>-76.853480243000007</v>
          </cell>
          <cell r="AF373">
            <v>-77.191528000876005</v>
          </cell>
          <cell r="AG373">
            <v>-76.848948319000002</v>
          </cell>
          <cell r="AJ373">
            <v>-197.456107438911</v>
          </cell>
          <cell r="AK373">
            <v>-196.41605894899999</v>
          </cell>
          <cell r="AL373">
            <v>-197.40293402279099</v>
          </cell>
          <cell r="AM373">
            <v>-196.40404121700001</v>
          </cell>
          <cell r="AP373">
            <v>-197.45611931888399</v>
          </cell>
          <cell r="AQ373">
            <v>-196.41606281599999</v>
          </cell>
          <cell r="AR373">
            <v>-197.40294468760399</v>
          </cell>
          <cell r="AS373">
            <v>-196.404046561</v>
          </cell>
          <cell r="AV373">
            <v>-77.210929118400998</v>
          </cell>
          <cell r="AW373">
            <v>-76.853485653000007</v>
          </cell>
          <cell r="AX373">
            <v>-77.191583302316999</v>
          </cell>
          <cell r="AY373">
            <v>-76.848964972000005</v>
          </cell>
        </row>
        <row r="374">
          <cell r="X374">
            <v>-274.66718437431899</v>
          </cell>
          <cell r="Y374">
            <v>-273.26958206400002</v>
          </cell>
          <cell r="Z374">
            <v>-274.59461782169302</v>
          </cell>
          <cell r="AA374">
            <v>-273.25303903899999</v>
          </cell>
          <cell r="AD374">
            <v>-77.210915864113005</v>
          </cell>
          <cell r="AE374">
            <v>-76.853480243000007</v>
          </cell>
          <cell r="AF374">
            <v>-77.191528000876005</v>
          </cell>
          <cell r="AG374">
            <v>-76.848948319000002</v>
          </cell>
          <cell r="AJ374">
            <v>-197.456107438911</v>
          </cell>
          <cell r="AK374">
            <v>-196.41605894899999</v>
          </cell>
          <cell r="AL374">
            <v>-197.40293402279099</v>
          </cell>
          <cell r="AM374">
            <v>-196.40404121700001</v>
          </cell>
          <cell r="AP374">
            <v>-197.456106763386</v>
          </cell>
          <cell r="AQ374">
            <v>-196.416059628</v>
          </cell>
          <cell r="AR374">
            <v>-197.40292120815599</v>
          </cell>
          <cell r="AS374">
            <v>-196.404043051</v>
          </cell>
          <cell r="AV374">
            <v>-77.210921141675001</v>
          </cell>
          <cell r="AW374">
            <v>-76.853481841999994</v>
          </cell>
          <cell r="AX374">
            <v>-77.191548006047995</v>
          </cell>
          <cell r="AY374">
            <v>-76.848955348000004</v>
          </cell>
        </row>
        <row r="375">
          <cell r="X375">
            <v>-445.66679645440598</v>
          </cell>
          <cell r="Y375">
            <v>-443.52507076900002</v>
          </cell>
          <cell r="Z375">
            <v>-445.54821516920202</v>
          </cell>
          <cell r="AA375">
            <v>-443.49759406499999</v>
          </cell>
          <cell r="AD375">
            <v>-248.20479673322501</v>
          </cell>
          <cell r="AE375">
            <v>-247.118158408</v>
          </cell>
          <cell r="AF375">
            <v>-248.138842142763</v>
          </cell>
          <cell r="AG375">
            <v>-247.102566282</v>
          </cell>
          <cell r="AJ375">
            <v>-197.45612638158201</v>
          </cell>
          <cell r="AK375">
            <v>-196.41605648699999</v>
          </cell>
          <cell r="AL375">
            <v>-197.402936855821</v>
          </cell>
          <cell r="AM375">
            <v>-196.404035851</v>
          </cell>
          <cell r="AP375">
            <v>-197.45633099858401</v>
          </cell>
          <cell r="AQ375">
            <v>-196.41608038999999</v>
          </cell>
          <cell r="AR375">
            <v>-197.40363359339801</v>
          </cell>
          <cell r="AS375">
            <v>-196.40409667599999</v>
          </cell>
          <cell r="AV375">
            <v>-248.205145809291</v>
          </cell>
          <cell r="AW375">
            <v>-247.11821429</v>
          </cell>
          <cell r="AX375">
            <v>-248.13977620205699</v>
          </cell>
          <cell r="AY375">
            <v>-247.10274616500001</v>
          </cell>
        </row>
        <row r="376">
          <cell r="X376">
            <v>-445.66750769568102</v>
          </cell>
          <cell r="Y376">
            <v>-443.52838789999998</v>
          </cell>
          <cell r="Z376">
            <v>-445.54886343228998</v>
          </cell>
          <cell r="AA376">
            <v>-443.50089962599998</v>
          </cell>
          <cell r="AD376">
            <v>-248.20479673322501</v>
          </cell>
          <cell r="AE376">
            <v>-247.118158408</v>
          </cell>
          <cell r="AF376">
            <v>-248.138842142763</v>
          </cell>
          <cell r="AG376">
            <v>-247.102566282</v>
          </cell>
          <cell r="AJ376">
            <v>-197.45612638158201</v>
          </cell>
          <cell r="AK376">
            <v>-196.41605648699999</v>
          </cell>
          <cell r="AL376">
            <v>-197.402936855821</v>
          </cell>
          <cell r="AM376">
            <v>-196.404035851</v>
          </cell>
          <cell r="AP376">
            <v>-197.45629875074999</v>
          </cell>
          <cell r="AQ376">
            <v>-196.41607713900001</v>
          </cell>
          <cell r="AR376">
            <v>-197.403535687291</v>
          </cell>
          <cell r="AS376">
            <v>-196.40409044699999</v>
          </cell>
          <cell r="AV376">
            <v>-248.20510089136701</v>
          </cell>
          <cell r="AW376">
            <v>-247.11820821800001</v>
          </cell>
          <cell r="AX376">
            <v>-248.139640423537</v>
          </cell>
          <cell r="AY376">
            <v>-247.102724145</v>
          </cell>
        </row>
        <row r="377">
          <cell r="X377">
            <v>-445.66760561874997</v>
          </cell>
          <cell r="Y377">
            <v>-443.53057866099999</v>
          </cell>
          <cell r="Z377">
            <v>-445.54896304114902</v>
          </cell>
          <cell r="AA377">
            <v>-443.50307917100002</v>
          </cell>
          <cell r="AD377">
            <v>-248.20479673322501</v>
          </cell>
          <cell r="AE377">
            <v>-247.118158408</v>
          </cell>
          <cell r="AF377">
            <v>-248.138842142763</v>
          </cell>
          <cell r="AG377">
            <v>-247.102566282</v>
          </cell>
          <cell r="AJ377">
            <v>-197.45612638158201</v>
          </cell>
          <cell r="AK377">
            <v>-196.41605648699999</v>
          </cell>
          <cell r="AL377">
            <v>-197.402936855821</v>
          </cell>
          <cell r="AM377">
            <v>-196.404035851</v>
          </cell>
          <cell r="AP377">
            <v>-197.45627437989</v>
          </cell>
          <cell r="AQ377">
            <v>-196.41607423799999</v>
          </cell>
          <cell r="AR377">
            <v>-197.40344330420299</v>
          </cell>
          <cell r="AS377">
            <v>-196.40408457199999</v>
          </cell>
          <cell r="AV377">
            <v>-248.205058149736</v>
          </cell>
          <cell r="AW377">
            <v>-247.11820313600001</v>
          </cell>
          <cell r="AX377">
            <v>-248.13952496343501</v>
          </cell>
          <cell r="AY377">
            <v>-247.10270596399999</v>
          </cell>
        </row>
        <row r="378">
          <cell r="X378">
            <v>-445.66729007140998</v>
          </cell>
          <cell r="Y378">
            <v>-443.532018327</v>
          </cell>
          <cell r="Z378">
            <v>-445.54858059004602</v>
          </cell>
          <cell r="AA378">
            <v>-443.50450482500003</v>
          </cell>
          <cell r="AD378">
            <v>-248.20479673322501</v>
          </cell>
          <cell r="AE378">
            <v>-247.118158408</v>
          </cell>
          <cell r="AF378">
            <v>-248.138842142763</v>
          </cell>
          <cell r="AG378">
            <v>-247.102566282</v>
          </cell>
          <cell r="AJ378">
            <v>-197.45612638158201</v>
          </cell>
          <cell r="AK378">
            <v>-196.41605648699999</v>
          </cell>
          <cell r="AL378">
            <v>-197.402936855821</v>
          </cell>
          <cell r="AM378">
            <v>-196.404035851</v>
          </cell>
          <cell r="AP378">
            <v>-197.45624881815701</v>
          </cell>
          <cell r="AQ378">
            <v>-196.41607207800001</v>
          </cell>
          <cell r="AR378">
            <v>-197.40336961821299</v>
          </cell>
          <cell r="AS378">
            <v>-196.404076586</v>
          </cell>
          <cell r="AV378">
            <v>-248.20502049388</v>
          </cell>
          <cell r="AW378">
            <v>-247.11819899899999</v>
          </cell>
          <cell r="AX378">
            <v>-248.13942836288001</v>
          </cell>
          <cell r="AY378">
            <v>-247.10269047899999</v>
          </cell>
        </row>
        <row r="379">
          <cell r="X379">
            <v>-445.66679924619001</v>
          </cell>
          <cell r="Y379">
            <v>-443.53295371899998</v>
          </cell>
          <cell r="Z379">
            <v>-445.54803632263702</v>
          </cell>
          <cell r="AA379">
            <v>-443.50542411800001</v>
          </cell>
          <cell r="AD379">
            <v>-248.20479673322501</v>
          </cell>
          <cell r="AE379">
            <v>-247.118158408</v>
          </cell>
          <cell r="AF379">
            <v>-248.138842142763</v>
          </cell>
          <cell r="AG379">
            <v>-247.102566282</v>
          </cell>
          <cell r="AJ379">
            <v>-197.45612638158201</v>
          </cell>
          <cell r="AK379">
            <v>-196.41605648699999</v>
          </cell>
          <cell r="AL379">
            <v>-197.402936855821</v>
          </cell>
          <cell r="AM379">
            <v>-196.404035851</v>
          </cell>
          <cell r="AP379">
            <v>-197.45622619487401</v>
          </cell>
          <cell r="AQ379">
            <v>-196.416070969</v>
          </cell>
          <cell r="AR379">
            <v>-197.40330572933601</v>
          </cell>
          <cell r="AS379">
            <v>-196.40406861599999</v>
          </cell>
          <cell r="AV379">
            <v>-248.20498752922401</v>
          </cell>
          <cell r="AW379">
            <v>-247.118195668</v>
          </cell>
          <cell r="AX379">
            <v>-248.139334137904</v>
          </cell>
          <cell r="AY379">
            <v>-247.10267600399999</v>
          </cell>
        </row>
        <row r="380">
          <cell r="X380">
            <v>-445.664952719675</v>
          </cell>
          <cell r="Y380">
            <v>-443.53416427000002</v>
          </cell>
          <cell r="Z380">
            <v>-445.54605622017499</v>
          </cell>
          <cell r="AA380">
            <v>-443.506607137</v>
          </cell>
          <cell r="AD380">
            <v>-248.20479673322501</v>
          </cell>
          <cell r="AE380">
            <v>-247.118158408</v>
          </cell>
          <cell r="AF380">
            <v>-248.138842142763</v>
          </cell>
          <cell r="AG380">
            <v>-247.102566282</v>
          </cell>
          <cell r="AJ380">
            <v>-197.45612638158201</v>
          </cell>
          <cell r="AK380">
            <v>-196.41605648699999</v>
          </cell>
          <cell r="AL380">
            <v>-197.402936855821</v>
          </cell>
          <cell r="AM380">
            <v>-196.404035851</v>
          </cell>
          <cell r="AP380">
            <v>-197.45618165201901</v>
          </cell>
          <cell r="AQ380">
            <v>-196.416067392</v>
          </cell>
          <cell r="AR380">
            <v>-197.40315528622401</v>
          </cell>
          <cell r="AS380">
            <v>-196.40405851200001</v>
          </cell>
          <cell r="AV380">
            <v>-248.204920791045</v>
          </cell>
          <cell r="AW380">
            <v>-247.11818600199999</v>
          </cell>
          <cell r="AX380">
            <v>-248.13918040238701</v>
          </cell>
          <cell r="AY380">
            <v>-247.102642887</v>
          </cell>
        </row>
        <row r="381">
          <cell r="X381">
            <v>-445.66272836098398</v>
          </cell>
          <cell r="Y381">
            <v>-443.53443061199999</v>
          </cell>
          <cell r="Z381">
            <v>-445.54370075238103</v>
          </cell>
          <cell r="AA381">
            <v>-443.506844661</v>
          </cell>
          <cell r="AD381">
            <v>-248.20479673322501</v>
          </cell>
          <cell r="AE381">
            <v>-247.118158408</v>
          </cell>
          <cell r="AF381">
            <v>-248.138842142763</v>
          </cell>
          <cell r="AG381">
            <v>-247.102566282</v>
          </cell>
          <cell r="AJ381">
            <v>-197.45612638158201</v>
          </cell>
          <cell r="AK381">
            <v>-196.41605648699999</v>
          </cell>
          <cell r="AL381">
            <v>-197.402936855821</v>
          </cell>
          <cell r="AM381">
            <v>-196.404035851</v>
          </cell>
          <cell r="AP381">
            <v>-197.45614938189601</v>
          </cell>
          <cell r="AQ381">
            <v>-196.41606308999999</v>
          </cell>
          <cell r="AR381">
            <v>-197.40301283679599</v>
          </cell>
          <cell r="AS381">
            <v>-196.40404656999999</v>
          </cell>
          <cell r="AV381">
            <v>-248.204843947228</v>
          </cell>
          <cell r="AW381">
            <v>-247.118172157</v>
          </cell>
          <cell r="AX381">
            <v>-248.138982274732</v>
          </cell>
          <cell r="AY381">
            <v>-247.10260448899999</v>
          </cell>
        </row>
        <row r="382">
          <cell r="X382">
            <v>-445.66137854128903</v>
          </cell>
          <cell r="Y382">
            <v>-443.53430077199999</v>
          </cell>
          <cell r="Z382">
            <v>-445.54224682553001</v>
          </cell>
          <cell r="AA382">
            <v>-443.50669569899998</v>
          </cell>
          <cell r="AD382">
            <v>-248.20479673322501</v>
          </cell>
          <cell r="AE382">
            <v>-247.118158408</v>
          </cell>
          <cell r="AF382">
            <v>-248.138842142763</v>
          </cell>
          <cell r="AG382">
            <v>-247.102566282</v>
          </cell>
          <cell r="AJ382">
            <v>-197.45612638158201</v>
          </cell>
          <cell r="AK382">
            <v>-196.41605648699999</v>
          </cell>
          <cell r="AL382">
            <v>-197.402936855821</v>
          </cell>
          <cell r="AM382">
            <v>-196.404035851</v>
          </cell>
          <cell r="AP382">
            <v>-197.456136493792</v>
          </cell>
          <cell r="AQ382">
            <v>-196.41605940299999</v>
          </cell>
          <cell r="AR382">
            <v>-197.40294018316899</v>
          </cell>
          <cell r="AS382">
            <v>-196.40403900300001</v>
          </cell>
          <cell r="AV382">
            <v>-248.20480862747499</v>
          </cell>
          <cell r="AW382">
            <v>-247.11816294400001</v>
          </cell>
          <cell r="AX382">
            <v>-248.13887329673</v>
          </cell>
          <cell r="AY382">
            <v>-247.102578432</v>
          </cell>
        </row>
        <row r="383">
          <cell r="X383">
            <v>-463.75586239467299</v>
          </cell>
          <cell r="Y383">
            <v>-461.57962284799999</v>
          </cell>
          <cell r="Z383">
            <v>-463.63828013627199</v>
          </cell>
          <cell r="AA383">
            <v>-461.55346859700001</v>
          </cell>
          <cell r="AD383">
            <v>-231.87630803875399</v>
          </cell>
          <cell r="AE383">
            <v>-230.79440155399999</v>
          </cell>
          <cell r="AF383">
            <v>-231.817133249921</v>
          </cell>
          <cell r="AG383">
            <v>-230.78120829599999</v>
          </cell>
          <cell r="AJ383">
            <v>-231.87629784987701</v>
          </cell>
          <cell r="AK383">
            <v>-230.79439594600001</v>
          </cell>
          <cell r="AL383">
            <v>-231.817120514697</v>
          </cell>
          <cell r="AM383">
            <v>-230.78120520600001</v>
          </cell>
          <cell r="AP383">
            <v>-231.876507312483</v>
          </cell>
          <cell r="AQ383">
            <v>-230.79442390099999</v>
          </cell>
          <cell r="AR383">
            <v>-231.81773051760101</v>
          </cell>
          <cell r="AS383">
            <v>-230.78129886599999</v>
          </cell>
          <cell r="AV383">
            <v>-231.876656185244</v>
          </cell>
          <cell r="AW383">
            <v>-230.794447109</v>
          </cell>
          <cell r="AX383">
            <v>-231.81826648079499</v>
          </cell>
          <cell r="AY383">
            <v>-230.78142837600001</v>
          </cell>
        </row>
        <row r="384">
          <cell r="X384">
            <v>-463.75738280570903</v>
          </cell>
          <cell r="Y384">
            <v>-461.58367123699998</v>
          </cell>
          <cell r="Z384">
            <v>-463.639714847709</v>
          </cell>
          <cell r="AA384">
            <v>-461.55748271200002</v>
          </cell>
          <cell r="AD384">
            <v>-231.87630803875399</v>
          </cell>
          <cell r="AE384">
            <v>-230.79440155399999</v>
          </cell>
          <cell r="AF384">
            <v>-231.817133249921</v>
          </cell>
          <cell r="AG384">
            <v>-230.78120829599999</v>
          </cell>
          <cell r="AJ384">
            <v>-231.87629784987701</v>
          </cell>
          <cell r="AK384">
            <v>-230.79439594600001</v>
          </cell>
          <cell r="AL384">
            <v>-231.817120514697</v>
          </cell>
          <cell r="AM384">
            <v>-230.78120520600001</v>
          </cell>
          <cell r="AP384">
            <v>-231.87646383285201</v>
          </cell>
          <cell r="AQ384">
            <v>-230.79442062800001</v>
          </cell>
          <cell r="AR384">
            <v>-231.81761834499801</v>
          </cell>
          <cell r="AS384">
            <v>-230.78128346400001</v>
          </cell>
          <cell r="AV384">
            <v>-231.87659790909601</v>
          </cell>
          <cell r="AW384">
            <v>-230.794443422</v>
          </cell>
          <cell r="AX384">
            <v>-231.81809478544</v>
          </cell>
          <cell r="AY384">
            <v>-230.78140407000001</v>
          </cell>
        </row>
        <row r="385">
          <cell r="X385">
            <v>-463.75783742851701</v>
          </cell>
          <cell r="Y385">
            <v>-461.58609019800002</v>
          </cell>
          <cell r="Z385">
            <v>-463.64009315167101</v>
          </cell>
          <cell r="AA385">
            <v>-461.55987596300002</v>
          </cell>
          <cell r="AD385">
            <v>-231.87630803875399</v>
          </cell>
          <cell r="AE385">
            <v>-230.79440155399999</v>
          </cell>
          <cell r="AF385">
            <v>-231.817133249921</v>
          </cell>
          <cell r="AG385">
            <v>-230.78120829599999</v>
          </cell>
          <cell r="AJ385">
            <v>-231.87629784987701</v>
          </cell>
          <cell r="AK385">
            <v>-230.79439594600001</v>
          </cell>
          <cell r="AL385">
            <v>-231.817120514697</v>
          </cell>
          <cell r="AM385">
            <v>-230.78120520600001</v>
          </cell>
          <cell r="AP385">
            <v>-231.876441435874</v>
          </cell>
          <cell r="AQ385">
            <v>-230.794418065</v>
          </cell>
          <cell r="AR385">
            <v>-231.81753893958199</v>
          </cell>
          <cell r="AS385">
            <v>-230.78127004999999</v>
          </cell>
          <cell r="AV385">
            <v>-231.876545698623</v>
          </cell>
          <cell r="AW385">
            <v>-230.79443896699999</v>
          </cell>
          <cell r="AX385">
            <v>-231.817947117621</v>
          </cell>
          <cell r="AY385">
            <v>-230.781382057</v>
          </cell>
        </row>
        <row r="386">
          <cell r="X386">
            <v>-463.75766294007701</v>
          </cell>
          <cell r="Y386">
            <v>-461.58752368900002</v>
          </cell>
          <cell r="Z386">
            <v>-463.63990295899998</v>
          </cell>
          <cell r="AA386">
            <v>-461.56128980300002</v>
          </cell>
          <cell r="AD386">
            <v>-231.87630803875399</v>
          </cell>
          <cell r="AE386">
            <v>-230.79440155399999</v>
          </cell>
          <cell r="AF386">
            <v>-231.817133249921</v>
          </cell>
          <cell r="AG386">
            <v>-230.78120829599999</v>
          </cell>
          <cell r="AJ386">
            <v>-231.87629784987701</v>
          </cell>
          <cell r="AK386">
            <v>-230.79439594600001</v>
          </cell>
          <cell r="AL386">
            <v>-231.817120514697</v>
          </cell>
          <cell r="AM386">
            <v>-230.78120520600001</v>
          </cell>
          <cell r="AP386">
            <v>-231.87641761918599</v>
          </cell>
          <cell r="AQ386">
            <v>-230.794414776</v>
          </cell>
          <cell r="AR386">
            <v>-231.81746613846801</v>
          </cell>
          <cell r="AS386">
            <v>-230.78125872000001</v>
          </cell>
          <cell r="AV386">
            <v>-231.87649779832299</v>
          </cell>
          <cell r="AW386">
            <v>-230.79443354700001</v>
          </cell>
          <cell r="AX386">
            <v>-231.817830674031</v>
          </cell>
          <cell r="AY386">
            <v>-230.781360224</v>
          </cell>
        </row>
        <row r="387">
          <cell r="X387">
            <v>-463.75718859977297</v>
          </cell>
          <cell r="Y387">
            <v>-461.58835933900002</v>
          </cell>
          <cell r="Z387">
            <v>-463.63936806264002</v>
          </cell>
          <cell r="AA387">
            <v>-461.56210915299999</v>
          </cell>
          <cell r="AD387">
            <v>-231.87630803875399</v>
          </cell>
          <cell r="AE387">
            <v>-230.79440155399999</v>
          </cell>
          <cell r="AF387">
            <v>-231.817133249921</v>
          </cell>
          <cell r="AG387">
            <v>-230.78120829599999</v>
          </cell>
          <cell r="AJ387">
            <v>-231.87629784987701</v>
          </cell>
          <cell r="AK387">
            <v>-230.79439594600001</v>
          </cell>
          <cell r="AL387">
            <v>-231.817120514697</v>
          </cell>
          <cell r="AM387">
            <v>-230.78120520600001</v>
          </cell>
          <cell r="AP387">
            <v>-231.87638338183299</v>
          </cell>
          <cell r="AQ387">
            <v>-230.79441206000001</v>
          </cell>
          <cell r="AR387">
            <v>-231.817401645757</v>
          </cell>
          <cell r="AS387">
            <v>-230.781249398</v>
          </cell>
          <cell r="AV387">
            <v>-231.87646326036801</v>
          </cell>
          <cell r="AW387">
            <v>-230.79442912799999</v>
          </cell>
          <cell r="AX387">
            <v>-231.81772597034799</v>
          </cell>
          <cell r="AY387">
            <v>-230.78134116300001</v>
          </cell>
        </row>
        <row r="388">
          <cell r="X388">
            <v>-463.755641303424</v>
          </cell>
          <cell r="Y388">
            <v>-461.58922364599999</v>
          </cell>
          <cell r="Z388">
            <v>-463.637635912284</v>
          </cell>
          <cell r="AA388">
            <v>-461.56293584000002</v>
          </cell>
          <cell r="AD388">
            <v>-231.87630803875399</v>
          </cell>
          <cell r="AE388">
            <v>-230.79440155399999</v>
          </cell>
          <cell r="AF388">
            <v>-231.817133249921</v>
          </cell>
          <cell r="AG388">
            <v>-230.78120829599999</v>
          </cell>
          <cell r="AJ388">
            <v>-231.87629784987701</v>
          </cell>
          <cell r="AK388">
            <v>-230.79439594600001</v>
          </cell>
          <cell r="AL388">
            <v>-231.817120514697</v>
          </cell>
          <cell r="AM388">
            <v>-230.78120520600001</v>
          </cell>
          <cell r="AP388">
            <v>-231.87635311969399</v>
          </cell>
          <cell r="AQ388">
            <v>-230.79440723100001</v>
          </cell>
          <cell r="AR388">
            <v>-231.81728016919701</v>
          </cell>
          <cell r="AS388">
            <v>-230.781231977</v>
          </cell>
          <cell r="AV388">
            <v>-231.876397586872</v>
          </cell>
          <cell r="AW388">
            <v>-230.794420917</v>
          </cell>
          <cell r="AX388">
            <v>-231.817512100203</v>
          </cell>
          <cell r="AY388">
            <v>-230.78130145399999</v>
          </cell>
        </row>
        <row r="389">
          <cell r="X389">
            <v>-463.75402059927802</v>
          </cell>
          <cell r="Y389">
            <v>-461.589216212</v>
          </cell>
          <cell r="Z389">
            <v>-463.63582226911899</v>
          </cell>
          <cell r="AA389">
            <v>-461.56288571699997</v>
          </cell>
          <cell r="AD389">
            <v>-231.87630803875399</v>
          </cell>
          <cell r="AE389">
            <v>-230.79440155399999</v>
          </cell>
          <cell r="AF389">
            <v>-231.817133249921</v>
          </cell>
          <cell r="AG389">
            <v>-230.78120829599999</v>
          </cell>
          <cell r="AJ389">
            <v>-231.87629784987701</v>
          </cell>
          <cell r="AK389">
            <v>-230.79439594600001</v>
          </cell>
          <cell r="AL389">
            <v>-231.817120514697</v>
          </cell>
          <cell r="AM389">
            <v>-230.78120520600001</v>
          </cell>
          <cell r="AP389">
            <v>-231.87632066111101</v>
          </cell>
          <cell r="AQ389">
            <v>-230.79440189600001</v>
          </cell>
          <cell r="AR389">
            <v>-231.81718495127899</v>
          </cell>
          <cell r="AS389">
            <v>-230.781218725</v>
          </cell>
          <cell r="AV389">
            <v>-231.876350753331</v>
          </cell>
          <cell r="AW389">
            <v>-230.794413588</v>
          </cell>
          <cell r="AX389">
            <v>-231.81729884381301</v>
          </cell>
          <cell r="AY389">
            <v>-230.781261876</v>
          </cell>
        </row>
        <row r="390">
          <cell r="X390">
            <v>-463.75299402557903</v>
          </cell>
          <cell r="Y390">
            <v>-461.58896478899999</v>
          </cell>
          <cell r="Z390">
            <v>-463.63469231381998</v>
          </cell>
          <cell r="AA390">
            <v>-461.56260355799998</v>
          </cell>
          <cell r="AD390">
            <v>-231.87630803875399</v>
          </cell>
          <cell r="AE390">
            <v>-230.79440155399999</v>
          </cell>
          <cell r="AF390">
            <v>-231.817133249921</v>
          </cell>
          <cell r="AG390">
            <v>-230.78120829599999</v>
          </cell>
          <cell r="AJ390">
            <v>-231.87629784987701</v>
          </cell>
          <cell r="AK390">
            <v>-230.79439594600001</v>
          </cell>
          <cell r="AL390">
            <v>-231.817120514697</v>
          </cell>
          <cell r="AM390">
            <v>-230.78120520600001</v>
          </cell>
          <cell r="AP390">
            <v>-231.876302473333</v>
          </cell>
          <cell r="AQ390">
            <v>-230.794397073</v>
          </cell>
          <cell r="AR390">
            <v>-231.817135623784</v>
          </cell>
          <cell r="AS390">
            <v>-230.78120907799999</v>
          </cell>
          <cell r="AV390">
            <v>-231.87631822579601</v>
          </cell>
          <cell r="AW390">
            <v>-230.7944062</v>
          </cell>
          <cell r="AX390">
            <v>-231.81718914711001</v>
          </cell>
          <cell r="AY390">
            <v>-230.78123144</v>
          </cell>
        </row>
        <row r="391">
          <cell r="X391">
            <v>-495.820481721985</v>
          </cell>
          <cell r="Y391">
            <v>-493.57835178900001</v>
          </cell>
          <cell r="Z391">
            <v>-495.69616256037801</v>
          </cell>
          <cell r="AA391">
            <v>-493.55019334299999</v>
          </cell>
          <cell r="AD391">
            <v>-247.90799822681601</v>
          </cell>
          <cell r="AE391">
            <v>-246.792761818</v>
          </cell>
          <cell r="AF391">
            <v>-247.84549527420799</v>
          </cell>
          <cell r="AG391">
            <v>-246.778587356</v>
          </cell>
          <cell r="AJ391">
            <v>-247.907986937858</v>
          </cell>
          <cell r="AK391">
            <v>-246.79273411899999</v>
          </cell>
          <cell r="AL391">
            <v>-247.84548561820799</v>
          </cell>
          <cell r="AM391">
            <v>-246.778562577</v>
          </cell>
          <cell r="AP391">
            <v>-247.90817760075501</v>
          </cell>
          <cell r="AQ391">
            <v>-246.79276100000001</v>
          </cell>
          <cell r="AR391">
            <v>-247.84605300410399</v>
          </cell>
          <cell r="AS391">
            <v>-246.77864913400001</v>
          </cell>
          <cell r="AV391">
            <v>-247.90832567382</v>
          </cell>
          <cell r="AW391">
            <v>-246.792810129</v>
          </cell>
          <cell r="AX391">
            <v>-247.84653601807599</v>
          </cell>
          <cell r="AY391">
            <v>-246.77878482</v>
          </cell>
        </row>
        <row r="392">
          <cell r="X392">
            <v>-495.82177631887402</v>
          </cell>
          <cell r="Y392">
            <v>-493.58182807999998</v>
          </cell>
          <cell r="Z392">
            <v>-495.69739690456498</v>
          </cell>
          <cell r="AA392">
            <v>-493.55365237400002</v>
          </cell>
          <cell r="AD392">
            <v>-247.90799822681601</v>
          </cell>
          <cell r="AE392">
            <v>-246.792761818</v>
          </cell>
          <cell r="AF392">
            <v>-247.84549527420799</v>
          </cell>
          <cell r="AG392">
            <v>-246.778587356</v>
          </cell>
          <cell r="AJ392">
            <v>-247.907986937858</v>
          </cell>
          <cell r="AK392">
            <v>-246.79273411899999</v>
          </cell>
          <cell r="AL392">
            <v>-247.84548561820799</v>
          </cell>
          <cell r="AM392">
            <v>-246.778562577</v>
          </cell>
          <cell r="AP392">
            <v>-247.908149955748</v>
          </cell>
          <cell r="AQ392">
            <v>-246.79275613499999</v>
          </cell>
          <cell r="AR392">
            <v>-247.84597144995399</v>
          </cell>
          <cell r="AS392">
            <v>-246.77863509299999</v>
          </cell>
          <cell r="AV392">
            <v>-247.90826867992001</v>
          </cell>
          <cell r="AW392">
            <v>-246.792804023</v>
          </cell>
          <cell r="AX392">
            <v>-247.84637101309599</v>
          </cell>
          <cell r="AY392">
            <v>-246.77876339599999</v>
          </cell>
        </row>
        <row r="393">
          <cell r="X393">
            <v>-495.82206765222401</v>
          </cell>
          <cell r="Y393">
            <v>-493.58394577500002</v>
          </cell>
          <cell r="Z393">
            <v>-495.69767999992598</v>
          </cell>
          <cell r="AA393">
            <v>-493.55575708700002</v>
          </cell>
          <cell r="AD393">
            <v>-247.90799822681601</v>
          </cell>
          <cell r="AE393">
            <v>-246.792761818</v>
          </cell>
          <cell r="AF393">
            <v>-247.84549527420799</v>
          </cell>
          <cell r="AG393">
            <v>-246.778587356</v>
          </cell>
          <cell r="AJ393">
            <v>-247.907986937858</v>
          </cell>
          <cell r="AK393">
            <v>-246.79273411899999</v>
          </cell>
          <cell r="AL393">
            <v>-247.84548561820799</v>
          </cell>
          <cell r="AM393">
            <v>-246.778562577</v>
          </cell>
          <cell r="AP393">
            <v>-247.908127659766</v>
          </cell>
          <cell r="AQ393">
            <v>-246.79275255600001</v>
          </cell>
          <cell r="AR393">
            <v>-247.84589400419301</v>
          </cell>
          <cell r="AS393">
            <v>-246.778624971</v>
          </cell>
          <cell r="AV393">
            <v>-247.908226299803</v>
          </cell>
          <cell r="AW393">
            <v>-246.79279846700001</v>
          </cell>
          <cell r="AX393">
            <v>-247.84623491054501</v>
          </cell>
          <cell r="AY393">
            <v>-246.77874393799999</v>
          </cell>
        </row>
        <row r="394">
          <cell r="X394">
            <v>-495.82197179731003</v>
          </cell>
          <cell r="Y394">
            <v>-493.58521300899997</v>
          </cell>
          <cell r="Z394">
            <v>-495.69747156938303</v>
          </cell>
          <cell r="AA394">
            <v>-493.55701140600002</v>
          </cell>
          <cell r="AD394">
            <v>-247.90799822681601</v>
          </cell>
          <cell r="AE394">
            <v>-246.792761818</v>
          </cell>
          <cell r="AF394">
            <v>-247.84549527420799</v>
          </cell>
          <cell r="AG394">
            <v>-246.778587356</v>
          </cell>
          <cell r="AJ394">
            <v>-247.907986937858</v>
          </cell>
          <cell r="AK394">
            <v>-246.79273411899999</v>
          </cell>
          <cell r="AL394">
            <v>-247.84548561820799</v>
          </cell>
          <cell r="AM394">
            <v>-246.778562577</v>
          </cell>
          <cell r="AP394">
            <v>-247.908108156704</v>
          </cell>
          <cell r="AQ394">
            <v>-246.792749837</v>
          </cell>
          <cell r="AR394">
            <v>-247.845830587693</v>
          </cell>
          <cell r="AS394">
            <v>-246.778617282</v>
          </cell>
          <cell r="AV394">
            <v>-247.90818472246201</v>
          </cell>
          <cell r="AW394">
            <v>-246.792793854</v>
          </cell>
          <cell r="AX394">
            <v>-247.84612560385699</v>
          </cell>
          <cell r="AY394">
            <v>-246.77872453399999</v>
          </cell>
        </row>
        <row r="395">
          <cell r="X395">
            <v>-495.82151325526797</v>
          </cell>
          <cell r="Y395">
            <v>-493.58594673900001</v>
          </cell>
          <cell r="Z395">
            <v>-495.69696049020001</v>
          </cell>
          <cell r="AA395">
            <v>-493.55773073199998</v>
          </cell>
          <cell r="AD395">
            <v>-247.90799822681601</v>
          </cell>
          <cell r="AE395">
            <v>-246.792761818</v>
          </cell>
          <cell r="AF395">
            <v>-247.84549527420799</v>
          </cell>
          <cell r="AG395">
            <v>-246.778587356</v>
          </cell>
          <cell r="AJ395">
            <v>-247.907986937858</v>
          </cell>
          <cell r="AK395">
            <v>-246.79273411899999</v>
          </cell>
          <cell r="AL395">
            <v>-247.84548561820799</v>
          </cell>
          <cell r="AM395">
            <v>-246.778562577</v>
          </cell>
          <cell r="AP395">
            <v>-247.90809250094199</v>
          </cell>
          <cell r="AQ395">
            <v>-246.79274851700001</v>
          </cell>
          <cell r="AR395">
            <v>-247.845787430157</v>
          </cell>
          <cell r="AS395">
            <v>-246.77861041599999</v>
          </cell>
          <cell r="AV395">
            <v>-247.908156380382</v>
          </cell>
          <cell r="AW395">
            <v>-246.79279034699999</v>
          </cell>
          <cell r="AX395">
            <v>-247.84603834087</v>
          </cell>
          <cell r="AY395">
            <v>-246.778706742</v>
          </cell>
        </row>
        <row r="396">
          <cell r="X396">
            <v>-495.81983918378103</v>
          </cell>
          <cell r="Y396">
            <v>-493.58662445200002</v>
          </cell>
          <cell r="Z396">
            <v>-495.69514998456202</v>
          </cell>
          <cell r="AA396">
            <v>-493.558376657</v>
          </cell>
          <cell r="AD396">
            <v>-247.90799822681601</v>
          </cell>
          <cell r="AE396">
            <v>-246.792761818</v>
          </cell>
          <cell r="AF396">
            <v>-247.84549527420799</v>
          </cell>
          <cell r="AG396">
            <v>-246.778587356</v>
          </cell>
          <cell r="AJ396">
            <v>-247.907986937858</v>
          </cell>
          <cell r="AK396">
            <v>-246.79273411899999</v>
          </cell>
          <cell r="AL396">
            <v>-247.84548561820799</v>
          </cell>
          <cell r="AM396">
            <v>-246.778562577</v>
          </cell>
          <cell r="AP396">
            <v>-247.90805440630101</v>
          </cell>
          <cell r="AQ396">
            <v>-246.79274498699999</v>
          </cell>
          <cell r="AR396">
            <v>-247.845677593434</v>
          </cell>
          <cell r="AS396">
            <v>-246.77859627500001</v>
          </cell>
          <cell r="AV396">
            <v>-247.90809333611401</v>
          </cell>
          <cell r="AW396">
            <v>-246.792783912</v>
          </cell>
          <cell r="AX396">
            <v>-247.84585635369999</v>
          </cell>
          <cell r="AY396">
            <v>-246.77867411299999</v>
          </cell>
        </row>
        <row r="397">
          <cell r="X397">
            <v>-495.81794386266398</v>
          </cell>
          <cell r="Y397">
            <v>-493.58639162700001</v>
          </cell>
          <cell r="Z397">
            <v>-495.693137466194</v>
          </cell>
          <cell r="AA397">
            <v>-493.55810801199999</v>
          </cell>
          <cell r="AD397">
            <v>-247.90799822681601</v>
          </cell>
          <cell r="AE397">
            <v>-246.792761818</v>
          </cell>
          <cell r="AF397">
            <v>-247.84549527420799</v>
          </cell>
          <cell r="AG397">
            <v>-246.778587356</v>
          </cell>
          <cell r="AJ397">
            <v>-247.907986937858</v>
          </cell>
          <cell r="AK397">
            <v>-246.79273411899999</v>
          </cell>
          <cell r="AL397">
            <v>-247.84548561820799</v>
          </cell>
          <cell r="AM397">
            <v>-246.778562577</v>
          </cell>
          <cell r="AP397">
            <v>-247.908019276635</v>
          </cell>
          <cell r="AQ397">
            <v>-246.79274012100001</v>
          </cell>
          <cell r="AR397">
            <v>-247.84558786055999</v>
          </cell>
          <cell r="AS397">
            <v>-246.778584091</v>
          </cell>
          <cell r="AV397">
            <v>-247.90804386994901</v>
          </cell>
          <cell r="AW397">
            <v>-246.79277591300001</v>
          </cell>
          <cell r="AX397">
            <v>-247.84568803610401</v>
          </cell>
          <cell r="AY397">
            <v>-246.77864227200001</v>
          </cell>
        </row>
        <row r="398">
          <cell r="X398">
            <v>-495.816618430311</v>
          </cell>
          <cell r="Y398">
            <v>-493.58588878900002</v>
          </cell>
          <cell r="Z398">
            <v>-495.69168627245</v>
          </cell>
          <cell r="AA398">
            <v>-493.55756289800001</v>
          </cell>
          <cell r="AD398">
            <v>-247.90799822681601</v>
          </cell>
          <cell r="AE398">
            <v>-246.792761818</v>
          </cell>
          <cell r="AF398">
            <v>-247.84549527420799</v>
          </cell>
          <cell r="AG398">
            <v>-246.778587356</v>
          </cell>
          <cell r="AJ398">
            <v>-247.907986937858</v>
          </cell>
          <cell r="AK398">
            <v>-246.79273411899999</v>
          </cell>
          <cell r="AL398">
            <v>-247.84548561820799</v>
          </cell>
          <cell r="AM398">
            <v>-246.778562577</v>
          </cell>
          <cell r="AP398">
            <v>-247.908002037947</v>
          </cell>
          <cell r="AQ398">
            <v>-246.79273696199999</v>
          </cell>
          <cell r="AR398">
            <v>-247.845520640654</v>
          </cell>
          <cell r="AS398">
            <v>-246.778568318</v>
          </cell>
          <cell r="AV398">
            <v>-247.90801352392899</v>
          </cell>
          <cell r="AW398">
            <v>-246.79276917300001</v>
          </cell>
          <cell r="AX398">
            <v>-247.845563585794</v>
          </cell>
          <cell r="AY398">
            <v>-246.77860946800001</v>
          </cell>
        </row>
        <row r="399">
          <cell r="X399">
            <v>-479.78811720585298</v>
          </cell>
          <cell r="Y399">
            <v>-477.57887581699998</v>
          </cell>
          <cell r="Z399">
            <v>-479.66733157859602</v>
          </cell>
          <cell r="AA399">
            <v>-477.551748347</v>
          </cell>
          <cell r="AD399">
            <v>-231.87630991005699</v>
          </cell>
          <cell r="AE399">
            <v>-230.794379445</v>
          </cell>
          <cell r="AF399">
            <v>-231.817140902506</v>
          </cell>
          <cell r="AG399">
            <v>-230.78118910500001</v>
          </cell>
          <cell r="AJ399">
            <v>-247.90798490882301</v>
          </cell>
          <cell r="AK399">
            <v>-246.792755382</v>
          </cell>
          <cell r="AL399">
            <v>-247.84547717455001</v>
          </cell>
          <cell r="AM399">
            <v>-246.77858247</v>
          </cell>
          <cell r="AP399">
            <v>-247.90818429062099</v>
          </cell>
          <cell r="AQ399">
            <v>-246.79278289000001</v>
          </cell>
          <cell r="AR399">
            <v>-247.846039151572</v>
          </cell>
          <cell r="AS399">
            <v>-246.77867339400001</v>
          </cell>
          <cell r="AV399">
            <v>-231.87667300616101</v>
          </cell>
          <cell r="AW399">
            <v>-230.794426829</v>
          </cell>
          <cell r="AX399">
            <v>-231.81834135545699</v>
          </cell>
          <cell r="AY399">
            <v>-230.78141907200001</v>
          </cell>
        </row>
        <row r="400">
          <cell r="X400">
            <v>-479.78975169257598</v>
          </cell>
          <cell r="Y400">
            <v>-477.58293148899998</v>
          </cell>
          <cell r="Z400">
            <v>-479.66880461567399</v>
          </cell>
          <cell r="AA400">
            <v>-477.55576823000001</v>
          </cell>
          <cell r="AD400">
            <v>-231.87630991005699</v>
          </cell>
          <cell r="AE400">
            <v>-230.794379445</v>
          </cell>
          <cell r="AF400">
            <v>-231.817140902506</v>
          </cell>
          <cell r="AG400">
            <v>-230.78118910500001</v>
          </cell>
          <cell r="AJ400">
            <v>-247.90798490882301</v>
          </cell>
          <cell r="AK400">
            <v>-246.792755382</v>
          </cell>
          <cell r="AL400">
            <v>-247.84547717455001</v>
          </cell>
          <cell r="AM400">
            <v>-246.77858247</v>
          </cell>
          <cell r="AP400">
            <v>-247.908153272942</v>
          </cell>
          <cell r="AQ400">
            <v>-246.792779921</v>
          </cell>
          <cell r="AR400">
            <v>-247.84593933771899</v>
          </cell>
          <cell r="AS400">
            <v>-246.77865742200001</v>
          </cell>
          <cell r="AV400">
            <v>-231.87660860052301</v>
          </cell>
          <cell r="AW400">
            <v>-230.794422277</v>
          </cell>
          <cell r="AX400">
            <v>-231.81816218119499</v>
          </cell>
          <cell r="AY400">
            <v>-230.78139380900001</v>
          </cell>
        </row>
        <row r="401">
          <cell r="X401">
            <v>-479.79022759297999</v>
          </cell>
          <cell r="Y401">
            <v>-477.58532644299999</v>
          </cell>
          <cell r="Z401">
            <v>-479.66911509973102</v>
          </cell>
          <cell r="AA401">
            <v>-477.55814127399998</v>
          </cell>
          <cell r="AD401">
            <v>-231.87630991005699</v>
          </cell>
          <cell r="AE401">
            <v>-230.794379445</v>
          </cell>
          <cell r="AF401">
            <v>-231.817140902506</v>
          </cell>
          <cell r="AG401">
            <v>-230.78118910500001</v>
          </cell>
          <cell r="AJ401">
            <v>-247.90798490882301</v>
          </cell>
          <cell r="AK401">
            <v>-246.792755382</v>
          </cell>
          <cell r="AL401">
            <v>-247.84547717455001</v>
          </cell>
          <cell r="AM401">
            <v>-246.77858247</v>
          </cell>
          <cell r="AP401">
            <v>-247.90812622179101</v>
          </cell>
          <cell r="AQ401">
            <v>-246.79277639200001</v>
          </cell>
          <cell r="AR401">
            <v>-247.845861914588</v>
          </cell>
          <cell r="AS401">
            <v>-246.77864592</v>
          </cell>
          <cell r="AV401">
            <v>-231.876558191767</v>
          </cell>
          <cell r="AW401">
            <v>-230.794418353</v>
          </cell>
          <cell r="AX401">
            <v>-231.81801062167301</v>
          </cell>
          <cell r="AY401">
            <v>-230.78137338799999</v>
          </cell>
        </row>
        <row r="402">
          <cell r="X402">
            <v>-479.78995211735599</v>
          </cell>
          <cell r="Y402">
            <v>-477.58671867800001</v>
          </cell>
          <cell r="Z402">
            <v>-479.66887839432599</v>
          </cell>
          <cell r="AA402">
            <v>-477.55951568</v>
          </cell>
          <cell r="AD402">
            <v>-231.87630991005699</v>
          </cell>
          <cell r="AE402">
            <v>-230.794379445</v>
          </cell>
          <cell r="AF402">
            <v>-231.817140902506</v>
          </cell>
          <cell r="AG402">
            <v>-230.78118910500001</v>
          </cell>
          <cell r="AJ402">
            <v>-247.90798490882301</v>
          </cell>
          <cell r="AK402">
            <v>-246.792755382</v>
          </cell>
          <cell r="AL402">
            <v>-247.84547717455001</v>
          </cell>
          <cell r="AM402">
            <v>-246.77858247</v>
          </cell>
          <cell r="AP402">
            <v>-247.90810451121001</v>
          </cell>
          <cell r="AQ402">
            <v>-246.792773337</v>
          </cell>
          <cell r="AR402">
            <v>-247.845803973313</v>
          </cell>
          <cell r="AS402">
            <v>-246.77863689599999</v>
          </cell>
          <cell r="AV402">
            <v>-231.876507620095</v>
          </cell>
          <cell r="AW402">
            <v>-230.79441381000001</v>
          </cell>
          <cell r="AX402">
            <v>-231.81786577484499</v>
          </cell>
          <cell r="AY402">
            <v>-230.781351755</v>
          </cell>
        </row>
        <row r="403">
          <cell r="X403">
            <v>-479.78954062751302</v>
          </cell>
          <cell r="Y403">
            <v>-477.58750199399998</v>
          </cell>
          <cell r="Z403">
            <v>-479.66837454492997</v>
          </cell>
          <cell r="AA403">
            <v>-477.56028424099998</v>
          </cell>
          <cell r="AD403">
            <v>-231.87630991005699</v>
          </cell>
          <cell r="AE403">
            <v>-230.794379445</v>
          </cell>
          <cell r="AF403">
            <v>-231.817140902506</v>
          </cell>
          <cell r="AG403">
            <v>-230.78118910500001</v>
          </cell>
          <cell r="AJ403">
            <v>-247.90798490882301</v>
          </cell>
          <cell r="AK403">
            <v>-246.792755382</v>
          </cell>
          <cell r="AL403">
            <v>-247.84547717455001</v>
          </cell>
          <cell r="AM403">
            <v>-246.77858247</v>
          </cell>
          <cell r="AP403">
            <v>-247.908085181377</v>
          </cell>
          <cell r="AQ403">
            <v>-246.792770281</v>
          </cell>
          <cell r="AR403">
            <v>-247.845748506538</v>
          </cell>
          <cell r="AS403">
            <v>-246.77862977000001</v>
          </cell>
          <cell r="AV403">
            <v>-231.87647111978399</v>
          </cell>
          <cell r="AW403">
            <v>-230.79440883000001</v>
          </cell>
          <cell r="AX403">
            <v>-231.81776749334301</v>
          </cell>
          <cell r="AY403">
            <v>-230.781330505</v>
          </cell>
        </row>
        <row r="404">
          <cell r="X404">
            <v>-479.78784448733802</v>
          </cell>
          <cell r="Y404">
            <v>-477.588203373</v>
          </cell>
          <cell r="Z404">
            <v>-479.66653181201701</v>
          </cell>
          <cell r="AA404">
            <v>-477.56094571300002</v>
          </cell>
          <cell r="AD404">
            <v>-231.87630991005699</v>
          </cell>
          <cell r="AE404">
            <v>-230.794379445</v>
          </cell>
          <cell r="AF404">
            <v>-231.817140902506</v>
          </cell>
          <cell r="AG404">
            <v>-230.78118910500001</v>
          </cell>
          <cell r="AJ404">
            <v>-247.90798490882301</v>
          </cell>
          <cell r="AK404">
            <v>-246.792755382</v>
          </cell>
          <cell r="AL404">
            <v>-247.84547717455001</v>
          </cell>
          <cell r="AM404">
            <v>-246.77858247</v>
          </cell>
          <cell r="AP404">
            <v>-247.90804776922701</v>
          </cell>
          <cell r="AQ404">
            <v>-246.792766417</v>
          </cell>
          <cell r="AR404">
            <v>-247.84563911004199</v>
          </cell>
          <cell r="AS404">
            <v>-246.77861327299999</v>
          </cell>
          <cell r="AV404">
            <v>-231.87640335082801</v>
          </cell>
          <cell r="AW404">
            <v>-230.79439867400001</v>
          </cell>
          <cell r="AX404">
            <v>-231.817542413485</v>
          </cell>
          <cell r="AY404">
            <v>-230.78128457</v>
          </cell>
        </row>
        <row r="405">
          <cell r="X405">
            <v>-479.78605980581</v>
          </cell>
          <cell r="Y405">
            <v>-477.58798682499997</v>
          </cell>
          <cell r="Z405">
            <v>-479.66455586996199</v>
          </cell>
          <cell r="AA405">
            <v>-477.56068372200002</v>
          </cell>
          <cell r="AD405">
            <v>-231.87630991005699</v>
          </cell>
          <cell r="AE405">
            <v>-230.794379445</v>
          </cell>
          <cell r="AF405">
            <v>-231.817140902506</v>
          </cell>
          <cell r="AG405">
            <v>-230.78118910500001</v>
          </cell>
          <cell r="AJ405">
            <v>-247.90798490882301</v>
          </cell>
          <cell r="AK405">
            <v>-246.792755382</v>
          </cell>
          <cell r="AL405">
            <v>-247.84547717455001</v>
          </cell>
          <cell r="AM405">
            <v>-246.77858247</v>
          </cell>
          <cell r="AP405">
            <v>-247.90801462300001</v>
          </cell>
          <cell r="AQ405">
            <v>-246.792761138</v>
          </cell>
          <cell r="AR405">
            <v>-247.845556094936</v>
          </cell>
          <cell r="AS405">
            <v>-246.778599098</v>
          </cell>
          <cell r="AV405">
            <v>-231.876356459823</v>
          </cell>
          <cell r="AW405">
            <v>-230.794392862</v>
          </cell>
          <cell r="AX405">
            <v>-231.817318586553</v>
          </cell>
          <cell r="AY405">
            <v>-230.78124413800001</v>
          </cell>
        </row>
        <row r="406">
          <cell r="X406">
            <v>-479.78485933607999</v>
          </cell>
          <cell r="Y406">
            <v>-477.58751720999999</v>
          </cell>
          <cell r="Z406">
            <v>-479.66322468068302</v>
          </cell>
          <cell r="AA406">
            <v>-477.560176856</v>
          </cell>
          <cell r="AD406">
            <v>-231.87630991005699</v>
          </cell>
          <cell r="AE406">
            <v>-230.794379445</v>
          </cell>
          <cell r="AF406">
            <v>-231.817140902506</v>
          </cell>
          <cell r="AG406">
            <v>-230.78118910500001</v>
          </cell>
          <cell r="AJ406">
            <v>-247.90798490882301</v>
          </cell>
          <cell r="AK406">
            <v>-246.792755382</v>
          </cell>
          <cell r="AL406">
            <v>-247.84547717455001</v>
          </cell>
          <cell r="AM406">
            <v>-246.77858247</v>
          </cell>
          <cell r="AP406">
            <v>-247.90799634019001</v>
          </cell>
          <cell r="AQ406">
            <v>-246.79275695999999</v>
          </cell>
          <cell r="AR406">
            <v>-247.84548496330501</v>
          </cell>
          <cell r="AS406">
            <v>-246.778586934</v>
          </cell>
          <cell r="AV406">
            <v>-231.876323820549</v>
          </cell>
          <cell r="AW406">
            <v>-230.794386102</v>
          </cell>
          <cell r="AX406">
            <v>-231.817196125436</v>
          </cell>
          <cell r="AY406">
            <v>-230.781212909</v>
          </cell>
        </row>
        <row r="407">
          <cell r="X407">
            <v>-309.09051052840402</v>
          </cell>
          <cell r="Y407">
            <v>-307.64339174600002</v>
          </cell>
          <cell r="Z407">
            <v>-309.01257524207301</v>
          </cell>
          <cell r="AA407">
            <v>-307.625935949</v>
          </cell>
          <cell r="AD407">
            <v>-231.876306034961</v>
          </cell>
          <cell r="AE407">
            <v>-230.79438508699999</v>
          </cell>
          <cell r="AF407">
            <v>-231.81713596644499</v>
          </cell>
          <cell r="AG407">
            <v>-230.78119224700001</v>
          </cell>
          <cell r="AJ407">
            <v>-77.210906666354006</v>
          </cell>
          <cell r="AK407">
            <v>-76.853385295999999</v>
          </cell>
          <cell r="AL407">
            <v>-77.191528023052996</v>
          </cell>
          <cell r="AM407">
            <v>-76.848856226999999</v>
          </cell>
          <cell r="AP407">
            <v>-77.211027714542993</v>
          </cell>
          <cell r="AQ407">
            <v>-76.853403525000004</v>
          </cell>
          <cell r="AR407">
            <v>-77.191893882686998</v>
          </cell>
          <cell r="AS407">
            <v>-76.848976260000001</v>
          </cell>
          <cell r="AV407">
            <v>-231.87658911617399</v>
          </cell>
          <cell r="AW407">
            <v>-230.79442186599999</v>
          </cell>
          <cell r="AX407">
            <v>-231.818145731366</v>
          </cell>
          <cell r="AY407">
            <v>-230.781398005</v>
          </cell>
        </row>
        <row r="408">
          <cell r="X408">
            <v>-309.09196100491403</v>
          </cell>
          <cell r="Y408">
            <v>-307.64635829500003</v>
          </cell>
          <cell r="Z408">
            <v>-309.01394837680698</v>
          </cell>
          <cell r="AA408">
            <v>-307.628858955</v>
          </cell>
          <cell r="AD408">
            <v>-231.876306034961</v>
          </cell>
          <cell r="AE408">
            <v>-230.79438508699999</v>
          </cell>
          <cell r="AF408">
            <v>-231.81713596644499</v>
          </cell>
          <cell r="AG408">
            <v>-230.78119224700001</v>
          </cell>
          <cell r="AJ408">
            <v>-77.210906666354006</v>
          </cell>
          <cell r="AK408">
            <v>-76.853385295999999</v>
          </cell>
          <cell r="AL408">
            <v>-77.191528023052996</v>
          </cell>
          <cell r="AM408">
            <v>-76.848856226999999</v>
          </cell>
          <cell r="AP408">
            <v>-77.211007650450995</v>
          </cell>
          <cell r="AQ408">
            <v>-76.853400739999998</v>
          </cell>
          <cell r="AR408">
            <v>-77.191837014561997</v>
          </cell>
          <cell r="AS408">
            <v>-76.848964318</v>
          </cell>
          <cell r="AV408">
            <v>-231.87653817097399</v>
          </cell>
          <cell r="AW408">
            <v>-230.79441835899999</v>
          </cell>
          <cell r="AX408">
            <v>-231.81797887344601</v>
          </cell>
          <cell r="AY408">
            <v>-230.78137119199999</v>
          </cell>
        </row>
        <row r="409">
          <cell r="X409">
            <v>-309.092215927339</v>
          </cell>
          <cell r="Y409">
            <v>-307.64801161499997</v>
          </cell>
          <cell r="Z409">
            <v>-309.01412968079097</v>
          </cell>
          <cell r="AA409">
            <v>-307.63047638199998</v>
          </cell>
          <cell r="AD409">
            <v>-231.876306034961</v>
          </cell>
          <cell r="AE409">
            <v>-230.79438508699999</v>
          </cell>
          <cell r="AF409">
            <v>-231.81713596644499</v>
          </cell>
          <cell r="AG409">
            <v>-230.78119224700001</v>
          </cell>
          <cell r="AJ409">
            <v>-77.210906666354006</v>
          </cell>
          <cell r="AK409">
            <v>-76.853385295999999</v>
          </cell>
          <cell r="AL409">
            <v>-77.191528023052996</v>
          </cell>
          <cell r="AM409">
            <v>-76.848856226999999</v>
          </cell>
          <cell r="AP409">
            <v>-77.210988868840005</v>
          </cell>
          <cell r="AQ409">
            <v>-76.853398811999995</v>
          </cell>
          <cell r="AR409">
            <v>-77.191792701742997</v>
          </cell>
          <cell r="AS409">
            <v>-76.848953542000004</v>
          </cell>
          <cell r="AV409">
            <v>-231.876493182796</v>
          </cell>
          <cell r="AW409">
            <v>-230.794415394</v>
          </cell>
          <cell r="AX409">
            <v>-231.81782477479899</v>
          </cell>
          <cell r="AY409">
            <v>-230.781343967</v>
          </cell>
        </row>
        <row r="410">
          <cell r="X410">
            <v>-309.09215849964602</v>
          </cell>
          <cell r="Y410">
            <v>-307.64888695399998</v>
          </cell>
          <cell r="Z410">
            <v>-309.01400970586297</v>
          </cell>
          <cell r="AA410">
            <v>-307.63132580400003</v>
          </cell>
          <cell r="AD410">
            <v>-231.876306034961</v>
          </cell>
          <cell r="AE410">
            <v>-230.79438508699999</v>
          </cell>
          <cell r="AF410">
            <v>-231.81713596644499</v>
          </cell>
          <cell r="AG410">
            <v>-230.78119224700001</v>
          </cell>
          <cell r="AJ410">
            <v>-77.210906666354006</v>
          </cell>
          <cell r="AK410">
            <v>-76.853385295999999</v>
          </cell>
          <cell r="AL410">
            <v>-77.191528023052996</v>
          </cell>
          <cell r="AM410">
            <v>-76.848856226999999</v>
          </cell>
          <cell r="AP410">
            <v>-77.210981967837995</v>
          </cell>
          <cell r="AQ410">
            <v>-76.853397455000007</v>
          </cell>
          <cell r="AR410">
            <v>-77.191752442406994</v>
          </cell>
          <cell r="AS410">
            <v>-76.848942424000001</v>
          </cell>
          <cell r="AV410">
            <v>-231.876455664817</v>
          </cell>
          <cell r="AW410">
            <v>-230.79441153100001</v>
          </cell>
          <cell r="AX410">
            <v>-231.81770185239299</v>
          </cell>
          <cell r="AY410">
            <v>-230.78131990200001</v>
          </cell>
        </row>
        <row r="411">
          <cell r="X411">
            <v>-309.09173387035497</v>
          </cell>
          <cell r="Y411">
            <v>-307.64930391799999</v>
          </cell>
          <cell r="Z411">
            <v>-309.01353062131602</v>
          </cell>
          <cell r="AA411">
            <v>-307.63172705800002</v>
          </cell>
          <cell r="AD411">
            <v>-231.876306034961</v>
          </cell>
          <cell r="AE411">
            <v>-230.79438508699999</v>
          </cell>
          <cell r="AF411">
            <v>-231.81713596644499</v>
          </cell>
          <cell r="AG411">
            <v>-230.78119224700001</v>
          </cell>
          <cell r="AJ411">
            <v>-77.210906666354006</v>
          </cell>
          <cell r="AK411">
            <v>-76.853385295999999</v>
          </cell>
          <cell r="AL411">
            <v>-77.191528023052996</v>
          </cell>
          <cell r="AM411">
            <v>-76.848856226999999</v>
          </cell>
          <cell r="AP411">
            <v>-77.210970970001</v>
          </cell>
          <cell r="AQ411">
            <v>-76.853395499000001</v>
          </cell>
          <cell r="AR411">
            <v>-77.19170871</v>
          </cell>
          <cell r="AS411">
            <v>-76.848931100000001</v>
          </cell>
          <cell r="AV411">
            <v>-231.876429383827</v>
          </cell>
          <cell r="AW411">
            <v>-230.794407267</v>
          </cell>
          <cell r="AX411">
            <v>-231.81761801656</v>
          </cell>
          <cell r="AY411">
            <v>-230.78130200499999</v>
          </cell>
        </row>
        <row r="412">
          <cell r="X412">
            <v>-309.09026488573198</v>
          </cell>
          <cell r="Y412">
            <v>-307.64940183900001</v>
          </cell>
          <cell r="Z412">
            <v>-309.011965985838</v>
          </cell>
          <cell r="AA412">
            <v>-307.63178845099998</v>
          </cell>
          <cell r="AD412">
            <v>-231.876306034961</v>
          </cell>
          <cell r="AE412">
            <v>-230.79438508699999</v>
          </cell>
          <cell r="AF412">
            <v>-231.81713596644499</v>
          </cell>
          <cell r="AG412">
            <v>-230.78119224700001</v>
          </cell>
          <cell r="AJ412">
            <v>-77.210906666354006</v>
          </cell>
          <cell r="AK412">
            <v>-76.853385295999999</v>
          </cell>
          <cell r="AL412">
            <v>-77.191528023052996</v>
          </cell>
          <cell r="AM412">
            <v>-76.848856226999999</v>
          </cell>
          <cell r="AP412">
            <v>-77.210944647526006</v>
          </cell>
          <cell r="AQ412">
            <v>-76.853393410999999</v>
          </cell>
          <cell r="AR412">
            <v>-77.191626166413997</v>
          </cell>
          <cell r="AS412">
            <v>-76.848897128000004</v>
          </cell>
          <cell r="AV412">
            <v>-231.87637974338</v>
          </cell>
          <cell r="AW412">
            <v>-230.794398739</v>
          </cell>
          <cell r="AX412">
            <v>-231.817437002085</v>
          </cell>
          <cell r="AY412">
            <v>-230.78127081100001</v>
          </cell>
        </row>
        <row r="413">
          <cell r="X413">
            <v>-309.08870502280502</v>
          </cell>
          <cell r="Y413">
            <v>-307.64882533299999</v>
          </cell>
          <cell r="Z413">
            <v>-309.01025865848101</v>
          </cell>
          <cell r="AA413">
            <v>-307.63115908399999</v>
          </cell>
          <cell r="AD413">
            <v>-231.876306034961</v>
          </cell>
          <cell r="AE413">
            <v>-230.79438508699999</v>
          </cell>
          <cell r="AF413">
            <v>-231.81713596644499</v>
          </cell>
          <cell r="AG413">
            <v>-230.78119224700001</v>
          </cell>
          <cell r="AJ413">
            <v>-77.210906666354006</v>
          </cell>
          <cell r="AK413">
            <v>-76.853385295999999</v>
          </cell>
          <cell r="AL413">
            <v>-77.191528023052996</v>
          </cell>
          <cell r="AM413">
            <v>-76.848856226999999</v>
          </cell>
          <cell r="AP413">
            <v>-77.210916268299997</v>
          </cell>
          <cell r="AQ413">
            <v>-76.853388940000002</v>
          </cell>
          <cell r="AR413">
            <v>-77.191558325849996</v>
          </cell>
          <cell r="AS413">
            <v>-76.848873318000003</v>
          </cell>
          <cell r="AV413">
            <v>-231.87634491915099</v>
          </cell>
          <cell r="AW413">
            <v>-230.79439604800001</v>
          </cell>
          <cell r="AX413">
            <v>-231.817263920361</v>
          </cell>
          <cell r="AY413">
            <v>-230.78123425999999</v>
          </cell>
        </row>
        <row r="414">
          <cell r="X414">
            <v>-309.08767069003198</v>
          </cell>
          <cell r="Y414">
            <v>-307.648166742</v>
          </cell>
          <cell r="Z414">
            <v>-309.00914667400599</v>
          </cell>
          <cell r="AA414">
            <v>-307.630466662</v>
          </cell>
          <cell r="AD414">
            <v>-231.876306034961</v>
          </cell>
          <cell r="AE414">
            <v>-230.79438508699999</v>
          </cell>
          <cell r="AF414">
            <v>-231.81713596644499</v>
          </cell>
          <cell r="AG414">
            <v>-230.78119224700001</v>
          </cell>
          <cell r="AJ414">
            <v>-77.210906666354006</v>
          </cell>
          <cell r="AK414">
            <v>-76.853385295999999</v>
          </cell>
          <cell r="AL414">
            <v>-77.191528023052996</v>
          </cell>
          <cell r="AM414">
            <v>-76.848856226999999</v>
          </cell>
          <cell r="AP414">
            <v>-77.210911504609001</v>
          </cell>
          <cell r="AQ414">
            <v>-76.853386252999996</v>
          </cell>
          <cell r="AR414">
            <v>-77.191529207656998</v>
          </cell>
          <cell r="AS414">
            <v>-76.848860879</v>
          </cell>
          <cell r="AV414">
            <v>-231.87631604595001</v>
          </cell>
          <cell r="AW414">
            <v>-230.79439020000001</v>
          </cell>
          <cell r="AX414">
            <v>-231.81717866969001</v>
          </cell>
          <cell r="AY414">
            <v>-230.78121246500001</v>
          </cell>
        </row>
        <row r="415">
          <cell r="X415">
            <v>-154.42380353137401</v>
          </cell>
          <cell r="Y415">
            <v>-153.70625733399999</v>
          </cell>
          <cell r="Z415">
            <v>-154.385120944162</v>
          </cell>
          <cell r="AA415">
            <v>-153.69728265800001</v>
          </cell>
          <cell r="AD415">
            <v>-77.210919962185997</v>
          </cell>
          <cell r="AE415">
            <v>-76.853501563999998</v>
          </cell>
          <cell r="AF415">
            <v>-77.191530005461004</v>
          </cell>
          <cell r="AG415">
            <v>-76.848968898999999</v>
          </cell>
          <cell r="AJ415">
            <v>-77.210916657726997</v>
          </cell>
          <cell r="AK415">
            <v>-76.853453568000006</v>
          </cell>
          <cell r="AL415">
            <v>-77.191531420404004</v>
          </cell>
          <cell r="AM415">
            <v>-76.848922220999995</v>
          </cell>
          <cell r="AP415">
            <v>-77.210957155019003</v>
          </cell>
          <cell r="AQ415">
            <v>-76.853461279000001</v>
          </cell>
          <cell r="AR415">
            <v>-77.191661890546996</v>
          </cell>
          <cell r="AS415">
            <v>-76.848971559000006</v>
          </cell>
          <cell r="AV415">
            <v>-77.211007134948005</v>
          </cell>
          <cell r="AW415">
            <v>-76.853513184999997</v>
          </cell>
          <cell r="AX415">
            <v>-77.191830563462005</v>
          </cell>
          <cell r="AY415">
            <v>-76.849042251</v>
          </cell>
        </row>
        <row r="416">
          <cell r="X416">
            <v>-154.424224391038</v>
          </cell>
          <cell r="Y416">
            <v>-153.70729613</v>
          </cell>
          <cell r="Z416">
            <v>-154.38552411046001</v>
          </cell>
          <cell r="AA416">
            <v>-153.698304777</v>
          </cell>
          <cell r="AD416">
            <v>-77.210919962185997</v>
          </cell>
          <cell r="AE416">
            <v>-76.853501563999998</v>
          </cell>
          <cell r="AF416">
            <v>-77.191530005461004</v>
          </cell>
          <cell r="AG416">
            <v>-76.848968898999999</v>
          </cell>
          <cell r="AJ416">
            <v>-77.210916657726997</v>
          </cell>
          <cell r="AK416">
            <v>-76.853453568000006</v>
          </cell>
          <cell r="AL416">
            <v>-77.191531420404004</v>
          </cell>
          <cell r="AM416">
            <v>-76.848922220999995</v>
          </cell>
          <cell r="AP416">
            <v>-77.210953359746</v>
          </cell>
          <cell r="AQ416">
            <v>-76.853460771000002</v>
          </cell>
          <cell r="AR416">
            <v>-77.191640601697998</v>
          </cell>
          <cell r="AS416">
            <v>-76.848966778999994</v>
          </cell>
          <cell r="AV416">
            <v>-77.210990628542007</v>
          </cell>
          <cell r="AW416">
            <v>-76.853511260999994</v>
          </cell>
          <cell r="AX416">
            <v>-77.191780640839994</v>
          </cell>
          <cell r="AY416">
            <v>-76.849030550999998</v>
          </cell>
        </row>
        <row r="417">
          <cell r="X417">
            <v>-154.42430493582901</v>
          </cell>
          <cell r="Y417">
            <v>-153.70785498999999</v>
          </cell>
          <cell r="Z417">
            <v>-154.38560622764399</v>
          </cell>
          <cell r="AA417">
            <v>-153.69885080899999</v>
          </cell>
          <cell r="AD417">
            <v>-77.210919962185997</v>
          </cell>
          <cell r="AE417">
            <v>-76.853501563999998</v>
          </cell>
          <cell r="AF417">
            <v>-77.191530005461004</v>
          </cell>
          <cell r="AG417">
            <v>-76.848968898999999</v>
          </cell>
          <cell r="AJ417">
            <v>-77.210916657726997</v>
          </cell>
          <cell r="AK417">
            <v>-76.853453568000006</v>
          </cell>
          <cell r="AL417">
            <v>-77.191531420404004</v>
          </cell>
          <cell r="AM417">
            <v>-76.848922220999995</v>
          </cell>
          <cell r="AP417">
            <v>-77.210947718647006</v>
          </cell>
          <cell r="AQ417">
            <v>-76.853460083000002</v>
          </cell>
          <cell r="AR417">
            <v>-77.191623137757006</v>
          </cell>
          <cell r="AS417">
            <v>-76.848963084000005</v>
          </cell>
          <cell r="AV417">
            <v>-77.210978200354006</v>
          </cell>
          <cell r="AW417">
            <v>-76.853510307999997</v>
          </cell>
          <cell r="AX417">
            <v>-77.191738380915993</v>
          </cell>
          <cell r="AY417">
            <v>-76.849019725999995</v>
          </cell>
        </row>
        <row r="418">
          <cell r="X418">
            <v>-154.42423191079601</v>
          </cell>
          <cell r="Y418">
            <v>-153.70812083300001</v>
          </cell>
          <cell r="Z418">
            <v>-154.38555026402901</v>
          </cell>
          <cell r="AA418">
            <v>-153.69910825100001</v>
          </cell>
          <cell r="AD418">
            <v>-77.210919962185997</v>
          </cell>
          <cell r="AE418">
            <v>-76.853501563999998</v>
          </cell>
          <cell r="AF418">
            <v>-77.191530005461004</v>
          </cell>
          <cell r="AG418">
            <v>-76.848968898999999</v>
          </cell>
          <cell r="AJ418">
            <v>-77.210916657726997</v>
          </cell>
          <cell r="AK418">
            <v>-76.853453568000006</v>
          </cell>
          <cell r="AL418">
            <v>-77.191531420404004</v>
          </cell>
          <cell r="AM418">
            <v>-76.848922220999995</v>
          </cell>
          <cell r="AP418">
            <v>-77.210943374579003</v>
          </cell>
          <cell r="AQ418">
            <v>-76.853459322000006</v>
          </cell>
          <cell r="AR418">
            <v>-77.191612105633993</v>
          </cell>
          <cell r="AS418">
            <v>-76.848959949999994</v>
          </cell>
          <cell r="AV418">
            <v>-77.210973536957994</v>
          </cell>
          <cell r="AW418">
            <v>-76.853509875</v>
          </cell>
          <cell r="AX418">
            <v>-77.191704687533004</v>
          </cell>
          <cell r="AY418">
            <v>-76.849011263999998</v>
          </cell>
        </row>
        <row r="419">
          <cell r="X419">
            <v>-154.42404858094801</v>
          </cell>
          <cell r="Y419">
            <v>-153.70821121500001</v>
          </cell>
          <cell r="Z419">
            <v>-154.38533535321599</v>
          </cell>
          <cell r="AA419">
            <v>-153.699194737</v>
          </cell>
          <cell r="AD419">
            <v>-77.210919962185997</v>
          </cell>
          <cell r="AE419">
            <v>-76.853501563999998</v>
          </cell>
          <cell r="AF419">
            <v>-77.191530005461004</v>
          </cell>
          <cell r="AG419">
            <v>-76.848968898999999</v>
          </cell>
          <cell r="AJ419">
            <v>-77.210916657726997</v>
          </cell>
          <cell r="AK419">
            <v>-76.853453568000006</v>
          </cell>
          <cell r="AL419">
            <v>-77.191531420404004</v>
          </cell>
          <cell r="AM419">
            <v>-76.848922220999995</v>
          </cell>
          <cell r="AP419">
            <v>-77.210938563076994</v>
          </cell>
          <cell r="AQ419">
            <v>-76.853458665000005</v>
          </cell>
          <cell r="AR419">
            <v>-77.19160285737</v>
          </cell>
          <cell r="AS419">
            <v>-76.848956865999995</v>
          </cell>
          <cell r="AV419">
            <v>-77.210960434881002</v>
          </cell>
          <cell r="AW419">
            <v>-76.853509414000001</v>
          </cell>
          <cell r="AX419">
            <v>-77.191678691255007</v>
          </cell>
          <cell r="AY419">
            <v>-76.849005886</v>
          </cell>
        </row>
        <row r="420">
          <cell r="X420">
            <v>-154.42335789896501</v>
          </cell>
          <cell r="Y420">
            <v>-153.70804618700001</v>
          </cell>
          <cell r="Z420">
            <v>-154.38464557119599</v>
          </cell>
          <cell r="AA420">
            <v>-153.69902582200001</v>
          </cell>
          <cell r="AD420">
            <v>-77.210919962185997</v>
          </cell>
          <cell r="AE420">
            <v>-76.853501563999998</v>
          </cell>
          <cell r="AF420">
            <v>-77.191530005461004</v>
          </cell>
          <cell r="AG420">
            <v>-76.848968898999999</v>
          </cell>
          <cell r="AJ420">
            <v>-77.210916657726997</v>
          </cell>
          <cell r="AK420">
            <v>-76.853453568000006</v>
          </cell>
          <cell r="AL420">
            <v>-77.191531420404004</v>
          </cell>
          <cell r="AM420">
            <v>-76.848922220999995</v>
          </cell>
          <cell r="AP420">
            <v>-77.210929468564999</v>
          </cell>
          <cell r="AQ420">
            <v>-76.853457335000002</v>
          </cell>
          <cell r="AR420">
            <v>-77.191576192878998</v>
          </cell>
          <cell r="AS420">
            <v>-76.848945794000002</v>
          </cell>
          <cell r="AV420">
            <v>-77.210941706781</v>
          </cell>
          <cell r="AW420">
            <v>-76.853507379000007</v>
          </cell>
          <cell r="AX420">
            <v>-77.191621071707004</v>
          </cell>
          <cell r="AY420">
            <v>-76.848997791000002</v>
          </cell>
        </row>
        <row r="421">
          <cell r="X421">
            <v>-154.42258315098701</v>
          </cell>
          <cell r="Y421">
            <v>-153.70758933900001</v>
          </cell>
          <cell r="Z421">
            <v>-154.383837480046</v>
          </cell>
          <cell r="AA421">
            <v>-153.698547437</v>
          </cell>
          <cell r="AD421">
            <v>-77.210919962185997</v>
          </cell>
          <cell r="AE421">
            <v>-76.853501563999998</v>
          </cell>
          <cell r="AF421">
            <v>-77.191530005461004</v>
          </cell>
          <cell r="AG421">
            <v>-76.848968898999999</v>
          </cell>
          <cell r="AJ421">
            <v>-77.210916657726997</v>
          </cell>
          <cell r="AK421">
            <v>-76.853453568000006</v>
          </cell>
          <cell r="AL421">
            <v>-77.191531420404004</v>
          </cell>
          <cell r="AM421">
            <v>-76.848922220999995</v>
          </cell>
          <cell r="AP421">
            <v>-77.210919611199998</v>
          </cell>
          <cell r="AQ421">
            <v>-76.853455527999998</v>
          </cell>
          <cell r="AR421">
            <v>-77.191543592770003</v>
          </cell>
          <cell r="AS421">
            <v>-76.848931866000001</v>
          </cell>
          <cell r="AV421">
            <v>-77.210924948043996</v>
          </cell>
          <cell r="AW421">
            <v>-76.853505538999997</v>
          </cell>
          <cell r="AX421">
            <v>-77.191578926453005</v>
          </cell>
          <cell r="AY421">
            <v>-76.848982703999994</v>
          </cell>
        </row>
        <row r="422">
          <cell r="X422">
            <v>-154.422062967594</v>
          </cell>
          <cell r="Y422">
            <v>-153.70716683000001</v>
          </cell>
          <cell r="Z422">
            <v>-154.38329569522401</v>
          </cell>
          <cell r="AA422">
            <v>-153.69811049800001</v>
          </cell>
          <cell r="AD422">
            <v>-77.210919962185997</v>
          </cell>
          <cell r="AE422">
            <v>-76.853501563999998</v>
          </cell>
          <cell r="AF422">
            <v>-77.191530005461004</v>
          </cell>
          <cell r="AG422">
            <v>-76.848968898999999</v>
          </cell>
          <cell r="AJ422">
            <v>-77.210916657726997</v>
          </cell>
          <cell r="AK422">
            <v>-76.853453568000006</v>
          </cell>
          <cell r="AL422">
            <v>-77.191531420404004</v>
          </cell>
          <cell r="AM422">
            <v>-76.848922220999995</v>
          </cell>
          <cell r="AP422">
            <v>-77.210915249866005</v>
          </cell>
          <cell r="AQ422">
            <v>-76.853454014999997</v>
          </cell>
          <cell r="AR422">
            <v>-77.191528730616994</v>
          </cell>
          <cell r="AS422">
            <v>-76.848925168999997</v>
          </cell>
          <cell r="AV422">
            <v>-77.210924275167997</v>
          </cell>
          <cell r="AW422">
            <v>-76.853502781000003</v>
          </cell>
          <cell r="AX422">
            <v>-77.191548839659006</v>
          </cell>
          <cell r="AY422">
            <v>-76.848974679999998</v>
          </cell>
        </row>
        <row r="423">
          <cell r="X423">
            <v>-460.71276715617199</v>
          </cell>
          <cell r="Y423">
            <v>-458.71110258200002</v>
          </cell>
          <cell r="Z423">
            <v>-460.59331650549001</v>
          </cell>
          <cell r="AA423">
            <v>-458.68337107299999</v>
          </cell>
          <cell r="AD423">
            <v>-231.87628646777699</v>
          </cell>
          <cell r="AE423">
            <v>-230.79431086</v>
          </cell>
          <cell r="AF423">
            <v>-231.817120973333</v>
          </cell>
          <cell r="AG423">
            <v>-230.781121665</v>
          </cell>
          <cell r="AJ423">
            <v>-228.82995818069199</v>
          </cell>
          <cell r="AK423">
            <v>-227.91986440400001</v>
          </cell>
          <cell r="AL423">
            <v>-228.769058361487</v>
          </cell>
          <cell r="AM423">
            <v>-227.90508137099999</v>
          </cell>
          <cell r="AP423">
            <v>-228.830226056501</v>
          </cell>
          <cell r="AQ423">
            <v>-227.919923047</v>
          </cell>
          <cell r="AR423">
            <v>-228.76977800565601</v>
          </cell>
          <cell r="AS423">
            <v>-227.90524986200001</v>
          </cell>
          <cell r="AV423">
            <v>-231.87661071790001</v>
          </cell>
          <cell r="AW423">
            <v>-230.79435211200001</v>
          </cell>
          <cell r="AX423">
            <v>-231.81811783165099</v>
          </cell>
          <cell r="AY423">
            <v>-230.78130107000001</v>
          </cell>
        </row>
        <row r="424">
          <cell r="X424">
            <v>-460.71373928166298</v>
          </cell>
          <cell r="Y424">
            <v>-458.713889704</v>
          </cell>
          <cell r="Z424">
            <v>-460.59422705672398</v>
          </cell>
          <cell r="AA424">
            <v>-458.68610735999999</v>
          </cell>
          <cell r="AD424">
            <v>-231.87628646777699</v>
          </cell>
          <cell r="AE424">
            <v>-230.79431086</v>
          </cell>
          <cell r="AF424">
            <v>-231.817120973333</v>
          </cell>
          <cell r="AG424">
            <v>-230.781121665</v>
          </cell>
          <cell r="AJ424">
            <v>-228.82995818069199</v>
          </cell>
          <cell r="AK424">
            <v>-227.91986440400001</v>
          </cell>
          <cell r="AL424">
            <v>-228.769058361487</v>
          </cell>
          <cell r="AM424">
            <v>-227.90508137099999</v>
          </cell>
          <cell r="AP424">
            <v>-228.83018451227201</v>
          </cell>
          <cell r="AQ424">
            <v>-227.91991661700001</v>
          </cell>
          <cell r="AR424">
            <v>-228.76965658826899</v>
          </cell>
          <cell r="AS424">
            <v>-227.90522415699999</v>
          </cell>
          <cell r="AV424">
            <v>-231.87655804086299</v>
          </cell>
          <cell r="AW424">
            <v>-230.79434708299999</v>
          </cell>
          <cell r="AX424">
            <v>-231.817973746033</v>
          </cell>
          <cell r="AY424">
            <v>-230.78127954999999</v>
          </cell>
        </row>
        <row r="425">
          <cell r="X425">
            <v>-460.71395363770199</v>
          </cell>
          <cell r="Y425">
            <v>-458.71553375899998</v>
          </cell>
          <cell r="Z425">
            <v>-460.594343443794</v>
          </cell>
          <cell r="AA425">
            <v>-458.687712901</v>
          </cell>
          <cell r="AD425">
            <v>-231.87628646777699</v>
          </cell>
          <cell r="AE425">
            <v>-230.79431086</v>
          </cell>
          <cell r="AF425">
            <v>-231.817120973333</v>
          </cell>
          <cell r="AG425">
            <v>-230.781121665</v>
          </cell>
          <cell r="AJ425">
            <v>-228.82995818069199</v>
          </cell>
          <cell r="AK425">
            <v>-227.91986440400001</v>
          </cell>
          <cell r="AL425">
            <v>-228.769058361487</v>
          </cell>
          <cell r="AM425">
            <v>-227.90508137099999</v>
          </cell>
          <cell r="AP425">
            <v>-228.83014435297201</v>
          </cell>
          <cell r="AQ425">
            <v>-227.91991059899999</v>
          </cell>
          <cell r="AR425">
            <v>-228.76956056188899</v>
          </cell>
          <cell r="AS425">
            <v>-227.90520280199999</v>
          </cell>
          <cell r="AV425">
            <v>-231.87651557218999</v>
          </cell>
          <cell r="AW425">
            <v>-230.79434255699999</v>
          </cell>
          <cell r="AX425">
            <v>-231.81785566245199</v>
          </cell>
          <cell r="AY425">
            <v>-230.78125939700001</v>
          </cell>
        </row>
        <row r="426">
          <cell r="X426">
            <v>-460.71360518487302</v>
          </cell>
          <cell r="Y426">
            <v>-458.71644889499998</v>
          </cell>
          <cell r="Z426">
            <v>-460.59398263930802</v>
          </cell>
          <cell r="AA426">
            <v>-458.68860256300002</v>
          </cell>
          <cell r="AD426">
            <v>-231.87628646777699</v>
          </cell>
          <cell r="AE426">
            <v>-230.79431086</v>
          </cell>
          <cell r="AF426">
            <v>-231.817120973333</v>
          </cell>
          <cell r="AG426">
            <v>-230.781121665</v>
          </cell>
          <cell r="AJ426">
            <v>-228.82995818069199</v>
          </cell>
          <cell r="AK426">
            <v>-227.91986440400001</v>
          </cell>
          <cell r="AL426">
            <v>-228.769058361487</v>
          </cell>
          <cell r="AM426">
            <v>-227.90508137099999</v>
          </cell>
          <cell r="AP426">
            <v>-228.83011608614299</v>
          </cell>
          <cell r="AQ426">
            <v>-227.919905113</v>
          </cell>
          <cell r="AR426">
            <v>-228.769482517791</v>
          </cell>
          <cell r="AS426">
            <v>-227.90518514999999</v>
          </cell>
          <cell r="AV426">
            <v>-231.87647914986999</v>
          </cell>
          <cell r="AW426">
            <v>-230.794338662</v>
          </cell>
          <cell r="AX426">
            <v>-231.81775437229001</v>
          </cell>
          <cell r="AY426">
            <v>-230.781242991</v>
          </cell>
        </row>
        <row r="427">
          <cell r="X427">
            <v>-460.71308423649901</v>
          </cell>
          <cell r="Y427">
            <v>-458.71690152899998</v>
          </cell>
          <cell r="Z427">
            <v>-460.59340984057002</v>
          </cell>
          <cell r="AA427">
            <v>-458.68904054299998</v>
          </cell>
          <cell r="AD427">
            <v>-231.87628646777699</v>
          </cell>
          <cell r="AE427">
            <v>-230.79431086</v>
          </cell>
          <cell r="AF427">
            <v>-231.817120973333</v>
          </cell>
          <cell r="AG427">
            <v>-230.781121665</v>
          </cell>
          <cell r="AJ427">
            <v>-228.82995818069199</v>
          </cell>
          <cell r="AK427">
            <v>-227.91986440400001</v>
          </cell>
          <cell r="AL427">
            <v>-228.769058361487</v>
          </cell>
          <cell r="AM427">
            <v>-227.90508137099999</v>
          </cell>
          <cell r="AP427">
            <v>-228.83009202041001</v>
          </cell>
          <cell r="AQ427">
            <v>-227.919900283</v>
          </cell>
          <cell r="AR427">
            <v>-228.76942003220901</v>
          </cell>
          <cell r="AS427">
            <v>-227.90517036899999</v>
          </cell>
          <cell r="AV427">
            <v>-231.87644904485299</v>
          </cell>
          <cell r="AW427">
            <v>-230.79433554799999</v>
          </cell>
          <cell r="AX427">
            <v>-231.817661604937</v>
          </cell>
          <cell r="AY427">
            <v>-230.78123129400001</v>
          </cell>
        </row>
        <row r="428">
          <cell r="X428">
            <v>-460.711193267189</v>
          </cell>
          <cell r="Y428">
            <v>-458.71695312999998</v>
          </cell>
          <cell r="Z428">
            <v>-460.59139564698103</v>
          </cell>
          <cell r="AA428">
            <v>-458.68907287500002</v>
          </cell>
          <cell r="AD428">
            <v>-231.87628646777699</v>
          </cell>
          <cell r="AE428">
            <v>-230.79431086</v>
          </cell>
          <cell r="AF428">
            <v>-231.817120973333</v>
          </cell>
          <cell r="AG428">
            <v>-230.781121665</v>
          </cell>
          <cell r="AJ428">
            <v>-228.82995818069199</v>
          </cell>
          <cell r="AK428">
            <v>-227.91986440400001</v>
          </cell>
          <cell r="AL428">
            <v>-228.769058361487</v>
          </cell>
          <cell r="AM428">
            <v>-227.90508137099999</v>
          </cell>
          <cell r="AP428">
            <v>-228.83004674556099</v>
          </cell>
          <cell r="AQ428">
            <v>-227.91988845899999</v>
          </cell>
          <cell r="AR428">
            <v>-228.76926199588601</v>
          </cell>
          <cell r="AS428">
            <v>-227.90513510400001</v>
          </cell>
          <cell r="AV428">
            <v>-231.87638296674299</v>
          </cell>
          <cell r="AW428">
            <v>-230.79432889899999</v>
          </cell>
          <cell r="AX428">
            <v>-231.81747584523399</v>
          </cell>
          <cell r="AY428">
            <v>-230.78120687800001</v>
          </cell>
        </row>
        <row r="429">
          <cell r="X429">
            <v>-460.70893203661302</v>
          </cell>
          <cell r="Y429">
            <v>-458.71604494799999</v>
          </cell>
          <cell r="Z429">
            <v>-460.58904315930602</v>
          </cell>
          <cell r="AA429">
            <v>-458.688137176</v>
          </cell>
          <cell r="AD429">
            <v>-231.87628646777699</v>
          </cell>
          <cell r="AE429">
            <v>-230.79431086</v>
          </cell>
          <cell r="AF429">
            <v>-231.817120973333</v>
          </cell>
          <cell r="AG429">
            <v>-230.781121665</v>
          </cell>
          <cell r="AJ429">
            <v>-228.82995818069199</v>
          </cell>
          <cell r="AK429">
            <v>-227.91986440400001</v>
          </cell>
          <cell r="AL429">
            <v>-228.769058361487</v>
          </cell>
          <cell r="AM429">
            <v>-227.90508137099999</v>
          </cell>
          <cell r="AP429">
            <v>-228.82999012901001</v>
          </cell>
          <cell r="AQ429">
            <v>-227.91987652200001</v>
          </cell>
          <cell r="AR429">
            <v>-228.76914390801099</v>
          </cell>
          <cell r="AS429">
            <v>-227.90510622299999</v>
          </cell>
          <cell r="AV429">
            <v>-231.87633510639799</v>
          </cell>
          <cell r="AW429">
            <v>-230.79432324999999</v>
          </cell>
          <cell r="AX429">
            <v>-231.81729582741301</v>
          </cell>
          <cell r="AY429">
            <v>-230.78117287800001</v>
          </cell>
        </row>
        <row r="430">
          <cell r="X430">
            <v>-460.70712706106798</v>
          </cell>
          <cell r="Y430">
            <v>-458.71490296000002</v>
          </cell>
          <cell r="Z430">
            <v>-460.58712562777902</v>
          </cell>
          <cell r="AA430">
            <v>-458.68695654499999</v>
          </cell>
          <cell r="AD430">
            <v>-231.87628646777699</v>
          </cell>
          <cell r="AE430">
            <v>-230.79431086</v>
          </cell>
          <cell r="AF430">
            <v>-231.817120973333</v>
          </cell>
          <cell r="AG430">
            <v>-230.781121665</v>
          </cell>
          <cell r="AJ430">
            <v>-228.82995818069199</v>
          </cell>
          <cell r="AK430">
            <v>-227.91986440400001</v>
          </cell>
          <cell r="AL430">
            <v>-228.769058361487</v>
          </cell>
          <cell r="AM430">
            <v>-227.90508137099999</v>
          </cell>
          <cell r="AP430">
            <v>-228.82996002588001</v>
          </cell>
          <cell r="AQ430">
            <v>-227.91986872699999</v>
          </cell>
          <cell r="AR430">
            <v>-228.769068020264</v>
          </cell>
          <cell r="AS430">
            <v>-227.905087896</v>
          </cell>
          <cell r="AV430">
            <v>-231.87630034679501</v>
          </cell>
          <cell r="AW430">
            <v>-230.79431663</v>
          </cell>
          <cell r="AX430">
            <v>-231.817175112272</v>
          </cell>
          <cell r="AY430">
            <v>-230.781145821</v>
          </cell>
        </row>
        <row r="431">
          <cell r="X431">
            <v>-440.84358995782799</v>
          </cell>
          <cell r="Y431">
            <v>-438.86840638699999</v>
          </cell>
          <cell r="Z431">
            <v>-440.72910129436099</v>
          </cell>
          <cell r="AA431">
            <v>-438.84206139299999</v>
          </cell>
          <cell r="AD431">
            <v>-231.87625069753301</v>
          </cell>
          <cell r="AE431">
            <v>-230.79427902200001</v>
          </cell>
          <cell r="AF431">
            <v>-231.81709384374599</v>
          </cell>
          <cell r="AG431">
            <v>-230.78108840799999</v>
          </cell>
          <cell r="AJ431">
            <v>-208.961322101207</v>
          </cell>
          <cell r="AK431">
            <v>-208.07609166399999</v>
          </cell>
          <cell r="AL431">
            <v>-208.905573896265</v>
          </cell>
          <cell r="AM431">
            <v>-208.06277966799999</v>
          </cell>
          <cell r="AP431">
            <v>-208.961530893944</v>
          </cell>
          <cell r="AQ431">
            <v>-208.076129974</v>
          </cell>
          <cell r="AR431">
            <v>-208.90614258677999</v>
          </cell>
          <cell r="AS431">
            <v>-208.06289139399999</v>
          </cell>
          <cell r="AV431">
            <v>-231.87648250418101</v>
          </cell>
          <cell r="AW431">
            <v>-230.79430717899999</v>
          </cell>
          <cell r="AX431">
            <v>-231.81780794789401</v>
          </cell>
          <cell r="AY431">
            <v>-230.781203078</v>
          </cell>
        </row>
        <row r="432">
          <cell r="X432">
            <v>-440.84441347471898</v>
          </cell>
          <cell r="Y432">
            <v>-438.87065195000002</v>
          </cell>
          <cell r="Z432">
            <v>-440.729838738002</v>
          </cell>
          <cell r="AA432">
            <v>-438.84428373899999</v>
          </cell>
          <cell r="AD432">
            <v>-231.87625069753301</v>
          </cell>
          <cell r="AE432">
            <v>-230.79427902200001</v>
          </cell>
          <cell r="AF432">
            <v>-231.81709384374599</v>
          </cell>
          <cell r="AG432">
            <v>-230.78108840799999</v>
          </cell>
          <cell r="AJ432">
            <v>-208.961322101207</v>
          </cell>
          <cell r="AK432">
            <v>-208.07609166399999</v>
          </cell>
          <cell r="AL432">
            <v>-208.905573896265</v>
          </cell>
          <cell r="AM432">
            <v>-208.06277966799999</v>
          </cell>
          <cell r="AP432">
            <v>-208.961504630158</v>
          </cell>
          <cell r="AQ432">
            <v>-208.07612739999999</v>
          </cell>
          <cell r="AR432">
            <v>-208.90606788568499</v>
          </cell>
          <cell r="AS432">
            <v>-208.06287612200001</v>
          </cell>
          <cell r="AV432">
            <v>-231.87645083460799</v>
          </cell>
          <cell r="AW432">
            <v>-230.79430447199999</v>
          </cell>
          <cell r="AX432">
            <v>-231.81770176520499</v>
          </cell>
          <cell r="AY432">
            <v>-230.78119161999999</v>
          </cell>
        </row>
        <row r="433">
          <cell r="X433">
            <v>-440.84447522981901</v>
          </cell>
          <cell r="Y433">
            <v>-438.87199650999997</v>
          </cell>
          <cell r="Z433">
            <v>-440.72990839070502</v>
          </cell>
          <cell r="AA433">
            <v>-438.845611749</v>
          </cell>
          <cell r="AD433">
            <v>-231.87625069753301</v>
          </cell>
          <cell r="AE433">
            <v>-230.79427902200001</v>
          </cell>
          <cell r="AF433">
            <v>-231.81709384374599</v>
          </cell>
          <cell r="AG433">
            <v>-230.78108840799999</v>
          </cell>
          <cell r="AJ433">
            <v>-208.961322101207</v>
          </cell>
          <cell r="AK433">
            <v>-208.07609166399999</v>
          </cell>
          <cell r="AL433">
            <v>-208.905573896265</v>
          </cell>
          <cell r="AM433">
            <v>-208.06277966799999</v>
          </cell>
          <cell r="AP433">
            <v>-208.96148334767199</v>
          </cell>
          <cell r="AQ433">
            <v>-208.076124056</v>
          </cell>
          <cell r="AR433">
            <v>-208.90599822402999</v>
          </cell>
          <cell r="AS433">
            <v>-208.06286330200001</v>
          </cell>
          <cell r="AV433">
            <v>-231.87642137089301</v>
          </cell>
          <cell r="AW433">
            <v>-230.79430175799999</v>
          </cell>
          <cell r="AX433">
            <v>-231.81760978783001</v>
          </cell>
          <cell r="AY433">
            <v>-230.78118153899999</v>
          </cell>
        </row>
        <row r="434">
          <cell r="X434">
            <v>-440.84425021594399</v>
          </cell>
          <cell r="Y434">
            <v>-438.872750403</v>
          </cell>
          <cell r="Z434">
            <v>-440.72965839363599</v>
          </cell>
          <cell r="AA434">
            <v>-438.846354722</v>
          </cell>
          <cell r="AD434">
            <v>-231.87625069753301</v>
          </cell>
          <cell r="AE434">
            <v>-230.79427902200001</v>
          </cell>
          <cell r="AF434">
            <v>-231.81709384374599</v>
          </cell>
          <cell r="AG434">
            <v>-230.78108840799999</v>
          </cell>
          <cell r="AJ434">
            <v>-208.961322101207</v>
          </cell>
          <cell r="AK434">
            <v>-208.07609166399999</v>
          </cell>
          <cell r="AL434">
            <v>-208.905573896265</v>
          </cell>
          <cell r="AM434">
            <v>-208.06277966799999</v>
          </cell>
          <cell r="AP434">
            <v>-208.961460103668</v>
          </cell>
          <cell r="AQ434">
            <v>-208.07612033500001</v>
          </cell>
          <cell r="AR434">
            <v>-208.90594036546099</v>
          </cell>
          <cell r="AS434">
            <v>-208.06285276599999</v>
          </cell>
          <cell r="AV434">
            <v>-231.87639756376299</v>
          </cell>
          <cell r="AW434">
            <v>-230.79429968700001</v>
          </cell>
          <cell r="AX434">
            <v>-231.81754346111401</v>
          </cell>
          <cell r="AY434">
            <v>-230.781173325</v>
          </cell>
        </row>
        <row r="435">
          <cell r="X435">
            <v>-440.84385179249</v>
          </cell>
          <cell r="Y435">
            <v>-438.87311947299997</v>
          </cell>
          <cell r="Z435">
            <v>-440.72923087675798</v>
          </cell>
          <cell r="AA435">
            <v>-438.84671676599999</v>
          </cell>
          <cell r="AD435">
            <v>-231.87625069753301</v>
          </cell>
          <cell r="AE435">
            <v>-230.79427902200001</v>
          </cell>
          <cell r="AF435">
            <v>-231.81709384374599</v>
          </cell>
          <cell r="AG435">
            <v>-230.78108840799999</v>
          </cell>
          <cell r="AJ435">
            <v>-208.961322101207</v>
          </cell>
          <cell r="AK435">
            <v>-208.07609166399999</v>
          </cell>
          <cell r="AL435">
            <v>-208.905573896265</v>
          </cell>
          <cell r="AM435">
            <v>-208.06277966799999</v>
          </cell>
          <cell r="AP435">
            <v>-208.961442714041</v>
          </cell>
          <cell r="AQ435">
            <v>-208.07611676499999</v>
          </cell>
          <cell r="AR435">
            <v>-208.90588964317899</v>
          </cell>
          <cell r="AS435">
            <v>-208.06284388</v>
          </cell>
          <cell r="AV435">
            <v>-231.876378591725</v>
          </cell>
          <cell r="AW435">
            <v>-230.79429822</v>
          </cell>
          <cell r="AX435">
            <v>-231.81748642413899</v>
          </cell>
          <cell r="AY435">
            <v>-230.78116713</v>
          </cell>
        </row>
        <row r="436">
          <cell r="X436">
            <v>-440.84227227022802</v>
          </cell>
          <cell r="Y436">
            <v>-438.87310070500001</v>
          </cell>
          <cell r="Z436">
            <v>-440.72762505203502</v>
          </cell>
          <cell r="AA436">
            <v>-438.84668156399999</v>
          </cell>
          <cell r="AD436">
            <v>-231.87625069753301</v>
          </cell>
          <cell r="AE436">
            <v>-230.79427902200001</v>
          </cell>
          <cell r="AF436">
            <v>-231.81709384374599</v>
          </cell>
          <cell r="AG436">
            <v>-230.78108840799999</v>
          </cell>
          <cell r="AJ436">
            <v>-208.961322101207</v>
          </cell>
          <cell r="AK436">
            <v>-208.07609166399999</v>
          </cell>
          <cell r="AL436">
            <v>-208.905573896265</v>
          </cell>
          <cell r="AM436">
            <v>-208.06277966799999</v>
          </cell>
          <cell r="AP436">
            <v>-208.96139992143901</v>
          </cell>
          <cell r="AQ436">
            <v>-208.076108573</v>
          </cell>
          <cell r="AR436">
            <v>-208.905774673877</v>
          </cell>
          <cell r="AS436">
            <v>-208.062823724</v>
          </cell>
          <cell r="AV436">
            <v>-231.87633354491601</v>
          </cell>
          <cell r="AW436">
            <v>-230.79429438099999</v>
          </cell>
          <cell r="AX436">
            <v>-231.81736689516001</v>
          </cell>
          <cell r="AY436">
            <v>-230.78114965399999</v>
          </cell>
        </row>
        <row r="437">
          <cell r="X437">
            <v>-440.840142174113</v>
          </cell>
          <cell r="Y437">
            <v>-438.872173132</v>
          </cell>
          <cell r="Z437">
            <v>-440.72537177001601</v>
          </cell>
          <cell r="AA437">
            <v>-438.845720476</v>
          </cell>
          <cell r="AD437">
            <v>-231.87625069753301</v>
          </cell>
          <cell r="AE437">
            <v>-230.79427902200001</v>
          </cell>
          <cell r="AF437">
            <v>-231.81709384374599</v>
          </cell>
          <cell r="AG437">
            <v>-230.78108840799999</v>
          </cell>
          <cell r="AJ437">
            <v>-208.961322101207</v>
          </cell>
          <cell r="AK437">
            <v>-208.07609166399999</v>
          </cell>
          <cell r="AL437">
            <v>-208.905573896265</v>
          </cell>
          <cell r="AM437">
            <v>-208.06277966799999</v>
          </cell>
          <cell r="AP437">
            <v>-208.96134724365299</v>
          </cell>
          <cell r="AQ437">
            <v>-208.076100303</v>
          </cell>
          <cell r="AR437">
            <v>-208.90566587248401</v>
          </cell>
          <cell r="AS437">
            <v>-208.062803436</v>
          </cell>
          <cell r="AV437">
            <v>-231.876289782599</v>
          </cell>
          <cell r="AW437">
            <v>-230.79428954100001</v>
          </cell>
          <cell r="AX437">
            <v>-231.81722246765301</v>
          </cell>
          <cell r="AY437">
            <v>-230.78112256399999</v>
          </cell>
        </row>
        <row r="438">
          <cell r="X438">
            <v>-440.83834936716602</v>
          </cell>
          <cell r="Y438">
            <v>-438.87097272599999</v>
          </cell>
          <cell r="Z438">
            <v>-440.72348399680902</v>
          </cell>
          <cell r="AA438">
            <v>-438.84448812400001</v>
          </cell>
          <cell r="AD438">
            <v>-231.87625069753301</v>
          </cell>
          <cell r="AE438">
            <v>-230.79427902200001</v>
          </cell>
          <cell r="AF438">
            <v>-231.81709384374599</v>
          </cell>
          <cell r="AG438">
            <v>-230.78108840799999</v>
          </cell>
          <cell r="AJ438">
            <v>-208.961322101207</v>
          </cell>
          <cell r="AK438">
            <v>-208.07609166399999</v>
          </cell>
          <cell r="AL438">
            <v>-208.905573896265</v>
          </cell>
          <cell r="AM438">
            <v>-208.06277966799999</v>
          </cell>
          <cell r="AP438">
            <v>-208.961334454785</v>
          </cell>
          <cell r="AQ438">
            <v>-208.07609421500001</v>
          </cell>
          <cell r="AR438">
            <v>-208.905598217311</v>
          </cell>
          <cell r="AS438">
            <v>-208.06278554900001</v>
          </cell>
          <cell r="AV438">
            <v>-231.87626271648401</v>
          </cell>
          <cell r="AW438">
            <v>-230.79428356099999</v>
          </cell>
          <cell r="AX438">
            <v>-231.817138658625</v>
          </cell>
          <cell r="AY438">
            <v>-230.78110378400001</v>
          </cell>
        </row>
        <row r="439">
          <cell r="X439">
            <v>-308.24438943534301</v>
          </cell>
          <cell r="Y439">
            <v>-306.858377991</v>
          </cell>
          <cell r="Z439">
            <v>-308.16361110528601</v>
          </cell>
          <cell r="AA439">
            <v>-306.83987587899998</v>
          </cell>
          <cell r="AD439">
            <v>-231.87630891667899</v>
          </cell>
          <cell r="AE439">
            <v>-230.79436726</v>
          </cell>
          <cell r="AF439">
            <v>-231.81713959976301</v>
          </cell>
          <cell r="AG439">
            <v>-230.78117620500001</v>
          </cell>
          <cell r="AJ439">
            <v>-76.363411731561996</v>
          </cell>
          <cell r="AK439">
            <v>-76.065531125000007</v>
          </cell>
          <cell r="AL439">
            <v>-76.341471697263003</v>
          </cell>
          <cell r="AM439">
            <v>-76.060086213999995</v>
          </cell>
          <cell r="AP439">
            <v>-76.363611816013005</v>
          </cell>
          <cell r="AQ439">
            <v>-76.065582063999997</v>
          </cell>
          <cell r="AR439">
            <v>-76.342021451323006</v>
          </cell>
          <cell r="AS439">
            <v>-76.060212720999999</v>
          </cell>
          <cell r="AV439">
            <v>-231.876494830685</v>
          </cell>
          <cell r="AW439">
            <v>-230.79439066099999</v>
          </cell>
          <cell r="AX439">
            <v>-231.817698694386</v>
          </cell>
          <cell r="AY439">
            <v>-230.78127959599999</v>
          </cell>
        </row>
        <row r="440">
          <cell r="X440">
            <v>-308.245002936714</v>
          </cell>
          <cell r="Y440">
            <v>-306.86032932199998</v>
          </cell>
          <cell r="Z440">
            <v>-308.16419257889902</v>
          </cell>
          <cell r="AA440">
            <v>-306.84180724399999</v>
          </cell>
          <cell r="AD440">
            <v>-231.87630891667899</v>
          </cell>
          <cell r="AE440">
            <v>-230.79436726</v>
          </cell>
          <cell r="AF440">
            <v>-231.81713959976301</v>
          </cell>
          <cell r="AG440">
            <v>-230.78117620500001</v>
          </cell>
          <cell r="AJ440">
            <v>-76.363411731561996</v>
          </cell>
          <cell r="AK440">
            <v>-76.065531125000007</v>
          </cell>
          <cell r="AL440">
            <v>-76.341471697263003</v>
          </cell>
          <cell r="AM440">
            <v>-76.060086213999995</v>
          </cell>
          <cell r="AP440">
            <v>-76.363583832467</v>
          </cell>
          <cell r="AQ440">
            <v>-76.065576503000003</v>
          </cell>
          <cell r="AR440">
            <v>-76.341947608015005</v>
          </cell>
          <cell r="AS440">
            <v>-76.060199667000006</v>
          </cell>
          <cell r="AV440">
            <v>-231.87646016172801</v>
          </cell>
          <cell r="AW440">
            <v>-230.79438734799999</v>
          </cell>
          <cell r="AX440">
            <v>-231.817598687686</v>
          </cell>
          <cell r="AY440">
            <v>-230.78126489600001</v>
          </cell>
        </row>
        <row r="441">
          <cell r="X441">
            <v>-308.245065903549</v>
          </cell>
          <cell r="Y441">
            <v>-306.86143189400002</v>
          </cell>
          <cell r="Z441">
            <v>-308.16423720251402</v>
          </cell>
          <cell r="AA441">
            <v>-306.84290085100002</v>
          </cell>
          <cell r="AD441">
            <v>-231.87630891667899</v>
          </cell>
          <cell r="AE441">
            <v>-230.79436726</v>
          </cell>
          <cell r="AF441">
            <v>-231.81713959976301</v>
          </cell>
          <cell r="AG441">
            <v>-230.78117620500001</v>
          </cell>
          <cell r="AJ441">
            <v>-76.363411731561996</v>
          </cell>
          <cell r="AK441">
            <v>-76.065531125000007</v>
          </cell>
          <cell r="AL441">
            <v>-76.341471697263003</v>
          </cell>
          <cell r="AM441">
            <v>-76.060086213999995</v>
          </cell>
          <cell r="AP441">
            <v>-76.363555755359997</v>
          </cell>
          <cell r="AQ441">
            <v>-76.065571724999998</v>
          </cell>
          <cell r="AR441">
            <v>-76.341880320168997</v>
          </cell>
          <cell r="AS441">
            <v>-76.060188906999997</v>
          </cell>
          <cell r="AV441">
            <v>-231.87643297599499</v>
          </cell>
          <cell r="AW441">
            <v>-230.79438452599999</v>
          </cell>
          <cell r="AX441">
            <v>-231.81751571306401</v>
          </cell>
          <cell r="AY441">
            <v>-230.78125425900001</v>
          </cell>
        </row>
        <row r="442">
          <cell r="X442">
            <v>-308.24480243142699</v>
          </cell>
          <cell r="Y442">
            <v>-306.86200953700001</v>
          </cell>
          <cell r="Z442">
            <v>-308.16394970540102</v>
          </cell>
          <cell r="AA442">
            <v>-306.84347533800002</v>
          </cell>
          <cell r="AD442">
            <v>-231.87630891667899</v>
          </cell>
          <cell r="AE442">
            <v>-230.79436726</v>
          </cell>
          <cell r="AF442">
            <v>-231.81713959976301</v>
          </cell>
          <cell r="AG442">
            <v>-230.78117620500001</v>
          </cell>
          <cell r="AJ442">
            <v>-76.363411731561996</v>
          </cell>
          <cell r="AK442">
            <v>-76.065531125000007</v>
          </cell>
          <cell r="AL442">
            <v>-76.341471697263003</v>
          </cell>
          <cell r="AM442">
            <v>-76.060086213999995</v>
          </cell>
          <cell r="AP442">
            <v>-76.363537645593993</v>
          </cell>
          <cell r="AQ442">
            <v>-76.065567912999995</v>
          </cell>
          <cell r="AR442">
            <v>-76.341825275104</v>
          </cell>
          <cell r="AS442">
            <v>-76.060179183000002</v>
          </cell>
          <cell r="AV442">
            <v>-231.87640864437799</v>
          </cell>
          <cell r="AW442">
            <v>-230.79438228199999</v>
          </cell>
          <cell r="AX442">
            <v>-231.81745220117401</v>
          </cell>
          <cell r="AY442">
            <v>-230.78124657999999</v>
          </cell>
        </row>
        <row r="443">
          <cell r="X443">
            <v>-308.24437035736702</v>
          </cell>
          <cell r="Y443">
            <v>-306.86226443700002</v>
          </cell>
          <cell r="Z443">
            <v>-308.16349263423302</v>
          </cell>
          <cell r="AA443">
            <v>-306.84372937299997</v>
          </cell>
          <cell r="AD443">
            <v>-231.87630891667899</v>
          </cell>
          <cell r="AE443">
            <v>-230.79436726</v>
          </cell>
          <cell r="AF443">
            <v>-231.81713959976301</v>
          </cell>
          <cell r="AG443">
            <v>-230.78117620500001</v>
          </cell>
          <cell r="AJ443">
            <v>-76.363411731561996</v>
          </cell>
          <cell r="AK443">
            <v>-76.065531125000007</v>
          </cell>
          <cell r="AL443">
            <v>-76.341471697263003</v>
          </cell>
          <cell r="AM443">
            <v>-76.060086213999995</v>
          </cell>
          <cell r="AP443">
            <v>-76.363521588259005</v>
          </cell>
          <cell r="AQ443">
            <v>-76.065564491999993</v>
          </cell>
          <cell r="AR443">
            <v>-76.341776582969004</v>
          </cell>
          <cell r="AS443">
            <v>-76.060169791000007</v>
          </cell>
          <cell r="AV443">
            <v>-231.87638994388101</v>
          </cell>
          <cell r="AW443">
            <v>-230.79438039600001</v>
          </cell>
          <cell r="AX443">
            <v>-231.81739405859199</v>
          </cell>
          <cell r="AY443">
            <v>-230.78124050400001</v>
          </cell>
        </row>
        <row r="444">
          <cell r="X444">
            <v>-308.24304884303399</v>
          </cell>
          <cell r="Y444">
            <v>-306.86216759199999</v>
          </cell>
          <cell r="Z444">
            <v>-308.162106895205</v>
          </cell>
          <cell r="AA444">
            <v>-306.84361917500001</v>
          </cell>
          <cell r="AD444">
            <v>-231.87630891667899</v>
          </cell>
          <cell r="AE444">
            <v>-230.79436726</v>
          </cell>
          <cell r="AF444">
            <v>-231.81713959976301</v>
          </cell>
          <cell r="AG444">
            <v>-230.78117620500001</v>
          </cell>
          <cell r="AJ444">
            <v>-76.363411731561996</v>
          </cell>
          <cell r="AK444">
            <v>-76.065531125000007</v>
          </cell>
          <cell r="AL444">
            <v>-76.341471697263003</v>
          </cell>
          <cell r="AM444">
            <v>-76.060086213999995</v>
          </cell>
          <cell r="AP444">
            <v>-76.363488522240999</v>
          </cell>
          <cell r="AQ444">
            <v>-76.065555935000006</v>
          </cell>
          <cell r="AR444">
            <v>-76.341665036983002</v>
          </cell>
          <cell r="AS444">
            <v>-76.060143866000004</v>
          </cell>
          <cell r="AV444">
            <v>-231.876356796377</v>
          </cell>
          <cell r="AW444">
            <v>-230.794377766</v>
          </cell>
          <cell r="AX444">
            <v>-231.81728701486699</v>
          </cell>
          <cell r="AY444">
            <v>-230.78122072599999</v>
          </cell>
        </row>
        <row r="445">
          <cell r="X445">
            <v>-308.24156118794298</v>
          </cell>
          <cell r="Y445">
            <v>-306.86143609499999</v>
          </cell>
          <cell r="Z445">
            <v>-308.16054008350602</v>
          </cell>
          <cell r="AA445">
            <v>-306.84285106099998</v>
          </cell>
          <cell r="AD445">
            <v>-231.87630891667899</v>
          </cell>
          <cell r="AE445">
            <v>-230.79436726</v>
          </cell>
          <cell r="AF445">
            <v>-231.81713959976301</v>
          </cell>
          <cell r="AG445">
            <v>-230.78117620500001</v>
          </cell>
          <cell r="AJ445">
            <v>-76.363411731561996</v>
          </cell>
          <cell r="AK445">
            <v>-76.065531125000007</v>
          </cell>
          <cell r="AL445">
            <v>-76.341471697263003</v>
          </cell>
          <cell r="AM445">
            <v>-76.060086213999995</v>
          </cell>
          <cell r="AP445">
            <v>-76.363453313988003</v>
          </cell>
          <cell r="AQ445">
            <v>-76.065546714999996</v>
          </cell>
          <cell r="AR445">
            <v>-76.341559118375002</v>
          </cell>
          <cell r="AS445">
            <v>-76.060113614000002</v>
          </cell>
          <cell r="AV445">
            <v>-231.87632867634201</v>
          </cell>
          <cell r="AW445">
            <v>-230.79437431700001</v>
          </cell>
          <cell r="AX445">
            <v>-231.81720802625401</v>
          </cell>
          <cell r="AY445">
            <v>-230.781201275</v>
          </cell>
        </row>
        <row r="446">
          <cell r="X446">
            <v>-308.24038886764498</v>
          </cell>
          <cell r="Y446">
            <v>-306.86055822399999</v>
          </cell>
          <cell r="Z446">
            <v>-308.15929957912698</v>
          </cell>
          <cell r="AA446">
            <v>-306.84193736899999</v>
          </cell>
          <cell r="AD446">
            <v>-231.87630891667899</v>
          </cell>
          <cell r="AE446">
            <v>-230.79436726</v>
          </cell>
          <cell r="AF446">
            <v>-231.81713959976301</v>
          </cell>
          <cell r="AG446">
            <v>-230.78117620500001</v>
          </cell>
          <cell r="AJ446">
            <v>-76.363411731561996</v>
          </cell>
          <cell r="AK446">
            <v>-76.065531125000007</v>
          </cell>
          <cell r="AL446">
            <v>-76.341471697263003</v>
          </cell>
          <cell r="AM446">
            <v>-76.060086213999995</v>
          </cell>
          <cell r="AP446">
            <v>-76.363420334534993</v>
          </cell>
          <cell r="AQ446">
            <v>-76.065534679999999</v>
          </cell>
          <cell r="AR446">
            <v>-76.341485983289004</v>
          </cell>
          <cell r="AS446">
            <v>-76.060089520999995</v>
          </cell>
          <cell r="AV446">
            <v>-231.876313885868</v>
          </cell>
          <cell r="AW446">
            <v>-230.79436976299999</v>
          </cell>
          <cell r="AX446">
            <v>-231.81716096764899</v>
          </cell>
          <cell r="AY446">
            <v>-230.781185362</v>
          </cell>
        </row>
        <row r="447">
          <cell r="X447">
            <v>-347.47481811080098</v>
          </cell>
          <cell r="Y447">
            <v>-345.88890666399999</v>
          </cell>
          <cell r="Z447">
            <v>-347.38426446407101</v>
          </cell>
          <cell r="AA447">
            <v>-345.86826666399998</v>
          </cell>
          <cell r="AD447">
            <v>-231.87630704608901</v>
          </cell>
          <cell r="AE447">
            <v>-230.79435019499999</v>
          </cell>
          <cell r="AF447">
            <v>-231.817142806242</v>
          </cell>
          <cell r="AG447">
            <v>-230.78115941499999</v>
          </cell>
          <cell r="AJ447">
            <v>-115.59275836214699</v>
          </cell>
          <cell r="AK447">
            <v>-115.099481117</v>
          </cell>
          <cell r="AL447">
            <v>-115.560829887168</v>
          </cell>
          <cell r="AM447">
            <v>-115.091847394</v>
          </cell>
          <cell r="AP447">
            <v>-115.592979347491</v>
          </cell>
          <cell r="AQ447">
            <v>-115.099531297</v>
          </cell>
          <cell r="AR447">
            <v>-115.561419189407</v>
          </cell>
          <cell r="AS447">
            <v>-115.091972246</v>
          </cell>
          <cell r="AV447">
            <v>-231.87660183359799</v>
          </cell>
          <cell r="AW447">
            <v>-230.79438795600001</v>
          </cell>
          <cell r="AX447">
            <v>-231.818042754641</v>
          </cell>
          <cell r="AY447">
            <v>-230.781325705</v>
          </cell>
        </row>
        <row r="448">
          <cell r="X448">
            <v>-347.47583870776401</v>
          </cell>
          <cell r="Y448">
            <v>-345.89190851400002</v>
          </cell>
          <cell r="Z448">
            <v>-347.38518702463301</v>
          </cell>
          <cell r="AA448">
            <v>-345.87123466700001</v>
          </cell>
          <cell r="AD448">
            <v>-231.87630704608901</v>
          </cell>
          <cell r="AE448">
            <v>-230.79435019499999</v>
          </cell>
          <cell r="AF448">
            <v>-231.817142806242</v>
          </cell>
          <cell r="AG448">
            <v>-230.78115941499999</v>
          </cell>
          <cell r="AJ448">
            <v>-115.59275836214699</v>
          </cell>
          <cell r="AK448">
            <v>-115.099481117</v>
          </cell>
          <cell r="AL448">
            <v>-115.560829887168</v>
          </cell>
          <cell r="AM448">
            <v>-115.091847394</v>
          </cell>
          <cell r="AP448">
            <v>-115.59294546150301</v>
          </cell>
          <cell r="AQ448">
            <v>-115.099526252</v>
          </cell>
          <cell r="AR448">
            <v>-115.561328624117</v>
          </cell>
          <cell r="AS448">
            <v>-115.091957498</v>
          </cell>
          <cell r="AV448">
            <v>-231.87655371106601</v>
          </cell>
          <cell r="AW448">
            <v>-230.794383573</v>
          </cell>
          <cell r="AX448">
            <v>-231.81790754527901</v>
          </cell>
          <cell r="AY448">
            <v>-230.78130461999999</v>
          </cell>
        </row>
        <row r="449">
          <cell r="X449">
            <v>-347.47605248173198</v>
          </cell>
          <cell r="Y449">
            <v>-345.89377221299998</v>
          </cell>
          <cell r="Z449">
            <v>-347.385362100061</v>
          </cell>
          <cell r="AA449">
            <v>-345.87307570399997</v>
          </cell>
          <cell r="AD449">
            <v>-231.87630704608901</v>
          </cell>
          <cell r="AE449">
            <v>-230.79435019499999</v>
          </cell>
          <cell r="AF449">
            <v>-231.817142806242</v>
          </cell>
          <cell r="AG449">
            <v>-230.78115941499999</v>
          </cell>
          <cell r="AJ449">
            <v>-115.59275836214699</v>
          </cell>
          <cell r="AK449">
            <v>-115.099481117</v>
          </cell>
          <cell r="AL449">
            <v>-115.560829887168</v>
          </cell>
          <cell r="AM449">
            <v>-115.091847394</v>
          </cell>
          <cell r="AP449">
            <v>-115.592924013434</v>
          </cell>
          <cell r="AQ449">
            <v>-115.09952174999999</v>
          </cell>
          <cell r="AR449">
            <v>-115.561253632461</v>
          </cell>
          <cell r="AS449">
            <v>-115.091944728</v>
          </cell>
          <cell r="AV449">
            <v>-231.87651455261701</v>
          </cell>
          <cell r="AW449">
            <v>-230.79437966</v>
          </cell>
          <cell r="AX449">
            <v>-231.817797960224</v>
          </cell>
          <cell r="AY449">
            <v>-230.78128754799999</v>
          </cell>
        </row>
        <row r="450">
          <cell r="X450">
            <v>-347.47578537242498</v>
          </cell>
          <cell r="Y450">
            <v>-345.89489180300001</v>
          </cell>
          <cell r="Z450">
            <v>-347.38505972892102</v>
          </cell>
          <cell r="AA450">
            <v>-345.87418118699998</v>
          </cell>
          <cell r="AD450">
            <v>-231.87630704608901</v>
          </cell>
          <cell r="AE450">
            <v>-230.79435019499999</v>
          </cell>
          <cell r="AF450">
            <v>-231.817142806242</v>
          </cell>
          <cell r="AG450">
            <v>-230.78115941499999</v>
          </cell>
          <cell r="AJ450">
            <v>-115.59275836214699</v>
          </cell>
          <cell r="AK450">
            <v>-115.099481117</v>
          </cell>
          <cell r="AL450">
            <v>-115.560829887168</v>
          </cell>
          <cell r="AM450">
            <v>-115.091847394</v>
          </cell>
          <cell r="AP450">
            <v>-115.592902478149</v>
          </cell>
          <cell r="AQ450">
            <v>-115.09951788799999</v>
          </cell>
          <cell r="AR450">
            <v>-115.56119000109599</v>
          </cell>
          <cell r="AS450">
            <v>-115.091932332</v>
          </cell>
          <cell r="AV450">
            <v>-231.876482992516</v>
          </cell>
          <cell r="AW450">
            <v>-230.794376161</v>
          </cell>
          <cell r="AX450">
            <v>-231.81769624188601</v>
          </cell>
          <cell r="AY450">
            <v>-230.78127472599999</v>
          </cell>
        </row>
        <row r="451">
          <cell r="X451">
            <v>-347.47528788042598</v>
          </cell>
          <cell r="Y451">
            <v>-345.895525776</v>
          </cell>
          <cell r="Z451">
            <v>-347.38451299097602</v>
          </cell>
          <cell r="AA451">
            <v>-345.87480906899998</v>
          </cell>
          <cell r="AD451">
            <v>-231.87630704608901</v>
          </cell>
          <cell r="AE451">
            <v>-230.79435019499999</v>
          </cell>
          <cell r="AF451">
            <v>-231.817142806242</v>
          </cell>
          <cell r="AG451">
            <v>-230.78115941499999</v>
          </cell>
          <cell r="AJ451">
            <v>-115.59275836214699</v>
          </cell>
          <cell r="AK451">
            <v>-115.099481117</v>
          </cell>
          <cell r="AL451">
            <v>-115.560829887168</v>
          </cell>
          <cell r="AM451">
            <v>-115.091847394</v>
          </cell>
          <cell r="AP451">
            <v>-115.592887376953</v>
          </cell>
          <cell r="AQ451">
            <v>-115.09951445</v>
          </cell>
          <cell r="AR451">
            <v>-115.56113877326401</v>
          </cell>
          <cell r="AS451">
            <v>-115.091922291</v>
          </cell>
          <cell r="AV451">
            <v>-231.87645302079099</v>
          </cell>
          <cell r="AW451">
            <v>-230.79437332399999</v>
          </cell>
          <cell r="AX451">
            <v>-231.81761388489201</v>
          </cell>
          <cell r="AY451">
            <v>-230.78126559899999</v>
          </cell>
        </row>
        <row r="452">
          <cell r="X452">
            <v>-347.47357483460598</v>
          </cell>
          <cell r="Y452">
            <v>-345.89598470200002</v>
          </cell>
          <cell r="Z452">
            <v>-347.38270211710301</v>
          </cell>
          <cell r="AA452">
            <v>-345.87525359199998</v>
          </cell>
          <cell r="AD452">
            <v>-231.87630704608901</v>
          </cell>
          <cell r="AE452">
            <v>-230.79435019499999</v>
          </cell>
          <cell r="AF452">
            <v>-231.817142806242</v>
          </cell>
          <cell r="AG452">
            <v>-230.78115941499999</v>
          </cell>
          <cell r="AJ452">
            <v>-115.59275836214699</v>
          </cell>
          <cell r="AK452">
            <v>-115.099481117</v>
          </cell>
          <cell r="AL452">
            <v>-115.560829887168</v>
          </cell>
          <cell r="AM452">
            <v>-115.091847394</v>
          </cell>
          <cell r="AP452">
            <v>-115.592838224836</v>
          </cell>
          <cell r="AQ452">
            <v>-115.09950607499999</v>
          </cell>
          <cell r="AR452">
            <v>-115.561020460875</v>
          </cell>
          <cell r="AS452">
            <v>-115.091897303</v>
          </cell>
          <cell r="AV452">
            <v>-231.87639533846601</v>
          </cell>
          <cell r="AW452">
            <v>-230.79436641199999</v>
          </cell>
          <cell r="AX452">
            <v>-231.817444401654</v>
          </cell>
          <cell r="AY452">
            <v>-230.781237232</v>
          </cell>
        </row>
        <row r="453">
          <cell r="X453">
            <v>-347.47152720312698</v>
          </cell>
          <cell r="Y453">
            <v>-345.89543971299997</v>
          </cell>
          <cell r="Z453">
            <v>-347.38055749922302</v>
          </cell>
          <cell r="AA453">
            <v>-345.87467158499999</v>
          </cell>
          <cell r="AD453">
            <v>-231.87630704608901</v>
          </cell>
          <cell r="AE453">
            <v>-230.79435019499999</v>
          </cell>
          <cell r="AF453">
            <v>-231.817142806242</v>
          </cell>
          <cell r="AG453">
            <v>-230.78115941499999</v>
          </cell>
          <cell r="AJ453">
            <v>-115.59275836214699</v>
          </cell>
          <cell r="AK453">
            <v>-115.099481117</v>
          </cell>
          <cell r="AL453">
            <v>-115.560829887168</v>
          </cell>
          <cell r="AM453">
            <v>-115.091847394</v>
          </cell>
          <cell r="AP453">
            <v>-115.592804664958</v>
          </cell>
          <cell r="AQ453">
            <v>-115.09949638499999</v>
          </cell>
          <cell r="AR453">
            <v>-115.560915939539</v>
          </cell>
          <cell r="AS453">
            <v>-115.09187201100001</v>
          </cell>
          <cell r="AV453">
            <v>-231.87634874766201</v>
          </cell>
          <cell r="AW453">
            <v>-230.794361791</v>
          </cell>
          <cell r="AX453">
            <v>-231.81727885095901</v>
          </cell>
          <cell r="AY453">
            <v>-230.78120079300001</v>
          </cell>
        </row>
        <row r="454">
          <cell r="X454">
            <v>-347.46991320016201</v>
          </cell>
          <cell r="Y454">
            <v>-345.89453019299998</v>
          </cell>
          <cell r="Z454">
            <v>-347.37885380807802</v>
          </cell>
          <cell r="AA454">
            <v>-345.873728384</v>
          </cell>
          <cell r="AD454">
            <v>-231.87630704608901</v>
          </cell>
          <cell r="AE454">
            <v>-230.79435019499999</v>
          </cell>
          <cell r="AF454">
            <v>-231.817142806242</v>
          </cell>
          <cell r="AG454">
            <v>-230.78115941499999</v>
          </cell>
          <cell r="AJ454">
            <v>-115.59275836214699</v>
          </cell>
          <cell r="AK454">
            <v>-115.099481117</v>
          </cell>
          <cell r="AL454">
            <v>-115.560829887168</v>
          </cell>
          <cell r="AM454">
            <v>-115.091847394</v>
          </cell>
          <cell r="AP454">
            <v>-115.592773754193</v>
          </cell>
          <cell r="AQ454">
            <v>-115.099486015</v>
          </cell>
          <cell r="AR454">
            <v>-115.560851157031</v>
          </cell>
          <cell r="AS454">
            <v>-115.091853368</v>
          </cell>
          <cell r="AV454">
            <v>-231.87631821793801</v>
          </cell>
          <cell r="AW454">
            <v>-230.794355376</v>
          </cell>
          <cell r="AX454">
            <v>-231.81718814004901</v>
          </cell>
          <cell r="AY454">
            <v>-230.78118046</v>
          </cell>
        </row>
        <row r="455">
          <cell r="X455">
            <v>-327.61152158933101</v>
          </cell>
          <cell r="Y455">
            <v>-326.04913160299998</v>
          </cell>
          <cell r="Z455">
            <v>-327.52637130250503</v>
          </cell>
          <cell r="AA455">
            <v>-326.02998395700001</v>
          </cell>
          <cell r="AD455">
            <v>-231.87630868213299</v>
          </cell>
          <cell r="AE455">
            <v>-230.79439325499999</v>
          </cell>
          <cell r="AF455">
            <v>-231.817137360261</v>
          </cell>
          <cell r="AG455">
            <v>-230.781199579</v>
          </cell>
          <cell r="AJ455">
            <v>-95.730829361231002</v>
          </cell>
          <cell r="AK455">
            <v>-95.261290779999996</v>
          </cell>
          <cell r="AL455">
            <v>-95.704375949720003</v>
          </cell>
          <cell r="AM455">
            <v>-95.255187922999994</v>
          </cell>
          <cell r="AP455">
            <v>-95.730993521247001</v>
          </cell>
          <cell r="AQ455">
            <v>-95.261317066999993</v>
          </cell>
          <cell r="AR455">
            <v>-95.704864810521002</v>
          </cell>
          <cell r="AS455">
            <v>-95.255264521000001</v>
          </cell>
          <cell r="AV455">
            <v>-231.876588499712</v>
          </cell>
          <cell r="AW455">
            <v>-230.794429678</v>
          </cell>
          <cell r="AX455">
            <v>-231.81799639424301</v>
          </cell>
          <cell r="AY455">
            <v>-230.78135301399999</v>
          </cell>
        </row>
        <row r="456">
          <cell r="X456">
            <v>-327.612445014917</v>
          </cell>
          <cell r="Y456">
            <v>-326.05214676999998</v>
          </cell>
          <cell r="Z456">
            <v>-327.52726461336601</v>
          </cell>
          <cell r="AA456">
            <v>-326.03297564899998</v>
          </cell>
          <cell r="AD456">
            <v>-231.87630868213299</v>
          </cell>
          <cell r="AE456">
            <v>-230.79439325499999</v>
          </cell>
          <cell r="AF456">
            <v>-231.817137360261</v>
          </cell>
          <cell r="AG456">
            <v>-230.781199579</v>
          </cell>
          <cell r="AJ456">
            <v>-95.730829361231002</v>
          </cell>
          <cell r="AK456">
            <v>-95.261290779999996</v>
          </cell>
          <cell r="AL456">
            <v>-95.704375949720003</v>
          </cell>
          <cell r="AM456">
            <v>-95.255187922999994</v>
          </cell>
          <cell r="AP456">
            <v>-95.730967578302</v>
          </cell>
          <cell r="AQ456">
            <v>-95.261314807000005</v>
          </cell>
          <cell r="AR456">
            <v>-95.704791031387003</v>
          </cell>
          <cell r="AS456">
            <v>-95.255254832000006</v>
          </cell>
          <cell r="AV456">
            <v>-231.87654304211799</v>
          </cell>
          <cell r="AW456">
            <v>-230.794426034</v>
          </cell>
          <cell r="AX456">
            <v>-231.81785677767999</v>
          </cell>
          <cell r="AY456">
            <v>-230.781334485</v>
          </cell>
        </row>
        <row r="457">
          <cell r="X457">
            <v>-327.61266870789098</v>
          </cell>
          <cell r="Y457">
            <v>-326.05404271499998</v>
          </cell>
          <cell r="Z457">
            <v>-327.52744813505302</v>
          </cell>
          <cell r="AA457">
            <v>-326.03485976399998</v>
          </cell>
          <cell r="AD457">
            <v>-231.87630868213299</v>
          </cell>
          <cell r="AE457">
            <v>-230.79439325499999</v>
          </cell>
          <cell r="AF457">
            <v>-231.817137360261</v>
          </cell>
          <cell r="AG457">
            <v>-230.781199579</v>
          </cell>
          <cell r="AJ457">
            <v>-95.730829361231002</v>
          </cell>
          <cell r="AK457">
            <v>-95.261290779999996</v>
          </cell>
          <cell r="AL457">
            <v>-95.704375949720003</v>
          </cell>
          <cell r="AM457">
            <v>-95.255187922999994</v>
          </cell>
          <cell r="AP457">
            <v>-95.730946363380994</v>
          </cell>
          <cell r="AQ457">
            <v>-95.261312296</v>
          </cell>
          <cell r="AR457">
            <v>-95.704726848440004</v>
          </cell>
          <cell r="AS457">
            <v>-95.255246412999995</v>
          </cell>
          <cell r="AV457">
            <v>-231.87650396455999</v>
          </cell>
          <cell r="AW457">
            <v>-230.79442218700001</v>
          </cell>
          <cell r="AX457">
            <v>-231.81775288464499</v>
          </cell>
          <cell r="AY457">
            <v>-230.781321682</v>
          </cell>
        </row>
        <row r="458">
          <cell r="X458">
            <v>-327.61245132749002</v>
          </cell>
          <cell r="Y458">
            <v>-326.055279052</v>
          </cell>
          <cell r="Z458">
            <v>-327.52719516366</v>
          </cell>
          <cell r="AA458">
            <v>-326.03608992699998</v>
          </cell>
          <cell r="AD458">
            <v>-231.87630868213299</v>
          </cell>
          <cell r="AE458">
            <v>-230.79439325499999</v>
          </cell>
          <cell r="AF458">
            <v>-231.817137360261</v>
          </cell>
          <cell r="AG458">
            <v>-230.781199579</v>
          </cell>
          <cell r="AJ458">
            <v>-95.730829361231002</v>
          </cell>
          <cell r="AK458">
            <v>-95.261290779999996</v>
          </cell>
          <cell r="AL458">
            <v>-95.704375949720003</v>
          </cell>
          <cell r="AM458">
            <v>-95.255187922999994</v>
          </cell>
          <cell r="AP458">
            <v>-95.730922605116007</v>
          </cell>
          <cell r="AQ458">
            <v>-95.261309935</v>
          </cell>
          <cell r="AR458">
            <v>-95.704663194606994</v>
          </cell>
          <cell r="AS458">
            <v>-95.255238104</v>
          </cell>
          <cell r="AV458">
            <v>-231.876469069232</v>
          </cell>
          <cell r="AW458">
            <v>-230.794417845</v>
          </cell>
          <cell r="AX458">
            <v>-231.81765595272</v>
          </cell>
          <cell r="AY458">
            <v>-230.78131107300001</v>
          </cell>
        </row>
        <row r="459">
          <cell r="X459">
            <v>-327.61188316670098</v>
          </cell>
          <cell r="Y459">
            <v>-326.056000649</v>
          </cell>
          <cell r="Z459">
            <v>-327.52663354086798</v>
          </cell>
          <cell r="AA459">
            <v>-326.03680826499999</v>
          </cell>
          <cell r="AD459">
            <v>-231.87630868213299</v>
          </cell>
          <cell r="AE459">
            <v>-230.79439325499999</v>
          </cell>
          <cell r="AF459">
            <v>-231.817137360261</v>
          </cell>
          <cell r="AG459">
            <v>-230.781199579</v>
          </cell>
          <cell r="AJ459">
            <v>-95.730829361231002</v>
          </cell>
          <cell r="AK459">
            <v>-95.261290779999996</v>
          </cell>
          <cell r="AL459">
            <v>-95.704375949720003</v>
          </cell>
          <cell r="AM459">
            <v>-95.255187922999994</v>
          </cell>
          <cell r="AP459">
            <v>-95.730903860910004</v>
          </cell>
          <cell r="AQ459">
            <v>-95.261307313000003</v>
          </cell>
          <cell r="AR459">
            <v>-95.704617776532999</v>
          </cell>
          <cell r="AS459">
            <v>-95.255231264000003</v>
          </cell>
          <cell r="AV459">
            <v>-231.87643835021399</v>
          </cell>
          <cell r="AW459">
            <v>-230.794413784</v>
          </cell>
          <cell r="AX459">
            <v>-231.81756808057</v>
          </cell>
          <cell r="AY459">
            <v>-230.78130081899999</v>
          </cell>
        </row>
        <row r="460">
          <cell r="X460">
            <v>-327.610326812918</v>
          </cell>
          <cell r="Y460">
            <v>-326.05664167700002</v>
          </cell>
          <cell r="Z460">
            <v>-327.524912254421</v>
          </cell>
          <cell r="AA460">
            <v>-326.03742037799998</v>
          </cell>
          <cell r="AD460">
            <v>-231.87630868213299</v>
          </cell>
          <cell r="AE460">
            <v>-230.79439325499999</v>
          </cell>
          <cell r="AF460">
            <v>-231.817137360261</v>
          </cell>
          <cell r="AG460">
            <v>-230.781199579</v>
          </cell>
          <cell r="AJ460">
            <v>-95.730829361231002</v>
          </cell>
          <cell r="AK460">
            <v>-95.261290779999996</v>
          </cell>
          <cell r="AL460">
            <v>-95.704375949720003</v>
          </cell>
          <cell r="AM460">
            <v>-95.255187922999994</v>
          </cell>
          <cell r="AP460">
            <v>-95.730875309376998</v>
          </cell>
          <cell r="AQ460">
            <v>-95.261303562999998</v>
          </cell>
          <cell r="AR460">
            <v>-95.704513617868997</v>
          </cell>
          <cell r="AS460">
            <v>-95.255215000999996</v>
          </cell>
          <cell r="AV460">
            <v>-231.876380951057</v>
          </cell>
          <cell r="AW460">
            <v>-230.794407955</v>
          </cell>
          <cell r="AX460">
            <v>-231.817384634711</v>
          </cell>
          <cell r="AY460">
            <v>-230.78126466800001</v>
          </cell>
        </row>
        <row r="461">
          <cell r="X461">
            <v>-327.60867299622703</v>
          </cell>
          <cell r="Y461">
            <v>-326.056428418</v>
          </cell>
          <cell r="Z461">
            <v>-327.52312944565898</v>
          </cell>
          <cell r="AA461">
            <v>-326.03716824499998</v>
          </cell>
          <cell r="AD461">
            <v>-231.87630868213299</v>
          </cell>
          <cell r="AE461">
            <v>-230.79439325499999</v>
          </cell>
          <cell r="AF461">
            <v>-231.817137360261</v>
          </cell>
          <cell r="AG461">
            <v>-230.781199579</v>
          </cell>
          <cell r="AJ461">
            <v>-95.730829361231002</v>
          </cell>
          <cell r="AK461">
            <v>-95.261290779999996</v>
          </cell>
          <cell r="AL461">
            <v>-95.704375949720003</v>
          </cell>
          <cell r="AM461">
            <v>-95.255187922999994</v>
          </cell>
          <cell r="AP461">
            <v>-95.730852142456996</v>
          </cell>
          <cell r="AQ461">
            <v>-95.261298857</v>
          </cell>
          <cell r="AR461">
            <v>-95.704429254740006</v>
          </cell>
          <cell r="AS461">
            <v>-95.255200004000002</v>
          </cell>
          <cell r="AV461">
            <v>-231.87633990848801</v>
          </cell>
          <cell r="AW461">
            <v>-230.79440249999999</v>
          </cell>
          <cell r="AX461">
            <v>-231.81724117850999</v>
          </cell>
          <cell r="AY461">
            <v>-230.781233254</v>
          </cell>
        </row>
        <row r="462">
          <cell r="X462">
            <v>-327.60756591674402</v>
          </cell>
          <cell r="Y462">
            <v>-326.055976676</v>
          </cell>
          <cell r="Z462">
            <v>-327.521973478755</v>
          </cell>
          <cell r="AA462">
            <v>-326.03669245399999</v>
          </cell>
          <cell r="AD462">
            <v>-231.87630868213299</v>
          </cell>
          <cell r="AE462">
            <v>-230.79439325499999</v>
          </cell>
          <cell r="AF462">
            <v>-231.817137360261</v>
          </cell>
          <cell r="AG462">
            <v>-230.781199579</v>
          </cell>
          <cell r="AJ462">
            <v>-95.730829361231002</v>
          </cell>
          <cell r="AK462">
            <v>-95.261290779999996</v>
          </cell>
          <cell r="AL462">
            <v>-95.704375949720003</v>
          </cell>
          <cell r="AM462">
            <v>-95.255187922999994</v>
          </cell>
          <cell r="AP462">
            <v>-95.730830647513002</v>
          </cell>
          <cell r="AQ462">
            <v>-95.261293315000003</v>
          </cell>
          <cell r="AR462">
            <v>-95.704386313068994</v>
          </cell>
          <cell r="AS462">
            <v>-95.255190319999997</v>
          </cell>
          <cell r="AV462">
            <v>-231.87631729534499</v>
          </cell>
          <cell r="AW462">
            <v>-230.794397374</v>
          </cell>
          <cell r="AX462">
            <v>-231.817170793629</v>
          </cell>
          <cell r="AY462">
            <v>-230.78121380100001</v>
          </cell>
        </row>
        <row r="463">
          <cell r="X463">
            <v>-480.087510575485</v>
          </cell>
          <cell r="Y463">
            <v>-477.90314101299998</v>
          </cell>
          <cell r="Z463">
            <v>-479.963366780689</v>
          </cell>
          <cell r="AA463">
            <v>-477.87464346199999</v>
          </cell>
          <cell r="AD463">
            <v>-231.87631289155399</v>
          </cell>
          <cell r="AE463">
            <v>-230.79432549800001</v>
          </cell>
          <cell r="AF463">
            <v>-231.817156436407</v>
          </cell>
          <cell r="AG463">
            <v>-230.78113701199999</v>
          </cell>
          <cell r="AJ463">
            <v>-248.204793380654</v>
          </cell>
          <cell r="AK463">
            <v>-247.118077427</v>
          </cell>
          <cell r="AL463">
            <v>-248.13886270750001</v>
          </cell>
          <cell r="AM463">
            <v>-247.10249069400001</v>
          </cell>
          <cell r="AP463">
            <v>-248.20504774928</v>
          </cell>
          <cell r="AQ463">
            <v>-247.11811504299999</v>
          </cell>
          <cell r="AR463">
            <v>-248.13963378800901</v>
          </cell>
          <cell r="AS463">
            <v>-247.10262435600001</v>
          </cell>
          <cell r="AV463">
            <v>-231.87674382739999</v>
          </cell>
          <cell r="AW463">
            <v>-230.794382232</v>
          </cell>
          <cell r="AX463">
            <v>-231.81850433780701</v>
          </cell>
          <cell r="AY463">
            <v>-230.78138271200001</v>
          </cell>
        </row>
        <row r="464">
          <cell r="X464">
            <v>-480.08953314236902</v>
          </cell>
          <cell r="Y464">
            <v>-477.90838286500002</v>
          </cell>
          <cell r="Z464">
            <v>-479.965183644604</v>
          </cell>
          <cell r="AA464">
            <v>-477.879835958</v>
          </cell>
          <cell r="AD464">
            <v>-231.87631289155399</v>
          </cell>
          <cell r="AE464">
            <v>-230.79432549800001</v>
          </cell>
          <cell r="AF464">
            <v>-231.817156436407</v>
          </cell>
          <cell r="AG464">
            <v>-230.78113701199999</v>
          </cell>
          <cell r="AJ464">
            <v>-248.204793380654</v>
          </cell>
          <cell r="AK464">
            <v>-247.118077427</v>
          </cell>
          <cell r="AL464">
            <v>-248.13886270750001</v>
          </cell>
          <cell r="AM464">
            <v>-247.10249069400001</v>
          </cell>
          <cell r="AP464">
            <v>-248.20500517699301</v>
          </cell>
          <cell r="AQ464">
            <v>-247.118109971</v>
          </cell>
          <cell r="AR464">
            <v>-248.13947810518201</v>
          </cell>
          <cell r="AS464">
            <v>-247.10260067300001</v>
          </cell>
          <cell r="AV464">
            <v>-231.876671684928</v>
          </cell>
          <cell r="AW464">
            <v>-230.794374952</v>
          </cell>
          <cell r="AX464">
            <v>-231.818268110612</v>
          </cell>
          <cell r="AY464">
            <v>-230.78135322599999</v>
          </cell>
        </row>
        <row r="465">
          <cell r="X465">
            <v>-480.08999187316999</v>
          </cell>
          <cell r="Y465">
            <v>-477.91143965399999</v>
          </cell>
          <cell r="Z465">
            <v>-479.96552574497701</v>
          </cell>
          <cell r="AA465">
            <v>-477.88285932000002</v>
          </cell>
          <cell r="AD465">
            <v>-231.87631289155399</v>
          </cell>
          <cell r="AE465">
            <v>-230.79432549800001</v>
          </cell>
          <cell r="AF465">
            <v>-231.817156436407</v>
          </cell>
          <cell r="AG465">
            <v>-230.78113701199999</v>
          </cell>
          <cell r="AJ465">
            <v>-248.204793380654</v>
          </cell>
          <cell r="AK465">
            <v>-247.118077427</v>
          </cell>
          <cell r="AL465">
            <v>-248.13886270750001</v>
          </cell>
          <cell r="AM465">
            <v>-247.10249069400001</v>
          </cell>
          <cell r="AP465">
            <v>-248.204966787253</v>
          </cell>
          <cell r="AQ465">
            <v>-247.118105415</v>
          </cell>
          <cell r="AR465">
            <v>-248.13936014774899</v>
          </cell>
          <cell r="AS465">
            <v>-247.102582899</v>
          </cell>
          <cell r="AV465">
            <v>-231.87660755594001</v>
          </cell>
          <cell r="AW465">
            <v>-230.794368257</v>
          </cell>
          <cell r="AX465">
            <v>-231.81810073609901</v>
          </cell>
          <cell r="AY465">
            <v>-230.781327971</v>
          </cell>
        </row>
        <row r="466">
          <cell r="X466">
            <v>-480.08974929508202</v>
          </cell>
          <cell r="Y466">
            <v>-477.91318343799998</v>
          </cell>
          <cell r="Z466">
            <v>-479.965229829267</v>
          </cell>
          <cell r="AA466">
            <v>-477.88457743200001</v>
          </cell>
          <cell r="AD466">
            <v>-231.87631289155399</v>
          </cell>
          <cell r="AE466">
            <v>-230.79432549800001</v>
          </cell>
          <cell r="AF466">
            <v>-231.817156436407</v>
          </cell>
          <cell r="AG466">
            <v>-230.78113701199999</v>
          </cell>
          <cell r="AJ466">
            <v>-248.204793380654</v>
          </cell>
          <cell r="AK466">
            <v>-247.118077427</v>
          </cell>
          <cell r="AL466">
            <v>-248.13886270750001</v>
          </cell>
          <cell r="AM466">
            <v>-247.10249069400001</v>
          </cell>
          <cell r="AP466">
            <v>-248.20493221236001</v>
          </cell>
          <cell r="AQ466">
            <v>-247.11810231600001</v>
          </cell>
          <cell r="AR466">
            <v>-248.13927059427701</v>
          </cell>
          <cell r="AS466">
            <v>-247.10256790299999</v>
          </cell>
          <cell r="AV466">
            <v>-231.87655351314501</v>
          </cell>
          <cell r="AW466">
            <v>-230.79436240699999</v>
          </cell>
          <cell r="AX466">
            <v>-231.81795265638101</v>
          </cell>
          <cell r="AY466">
            <v>-230.78130505799999</v>
          </cell>
        </row>
        <row r="467">
          <cell r="X467">
            <v>-480.08905887674803</v>
          </cell>
          <cell r="Y467">
            <v>-477.91412978199997</v>
          </cell>
          <cell r="Z467">
            <v>-479.96444251581403</v>
          </cell>
          <cell r="AA467">
            <v>-477.88550754900001</v>
          </cell>
          <cell r="AD467">
            <v>-231.87631289155399</v>
          </cell>
          <cell r="AE467">
            <v>-230.79432549800001</v>
          </cell>
          <cell r="AF467">
            <v>-231.817156436407</v>
          </cell>
          <cell r="AG467">
            <v>-230.78113701199999</v>
          </cell>
          <cell r="AJ467">
            <v>-248.204793380654</v>
          </cell>
          <cell r="AK467">
            <v>-247.118077427</v>
          </cell>
          <cell r="AL467">
            <v>-248.13886270750001</v>
          </cell>
          <cell r="AM467">
            <v>-247.10249069400001</v>
          </cell>
          <cell r="AP467">
            <v>-248.20490932444301</v>
          </cell>
          <cell r="AQ467">
            <v>-247.118098618</v>
          </cell>
          <cell r="AR467">
            <v>-248.13920551373801</v>
          </cell>
          <cell r="AS467">
            <v>-247.10255642499999</v>
          </cell>
          <cell r="AV467">
            <v>-231.87650835151399</v>
          </cell>
          <cell r="AW467">
            <v>-230.79435716200001</v>
          </cell>
          <cell r="AX467">
            <v>-231.817829035861</v>
          </cell>
          <cell r="AY467">
            <v>-230.78128577999999</v>
          </cell>
        </row>
        <row r="468">
          <cell r="X468">
            <v>-480.08665334977297</v>
          </cell>
          <cell r="Y468">
            <v>-477.91480965199997</v>
          </cell>
          <cell r="Z468">
            <v>-479.96191391884997</v>
          </cell>
          <cell r="AA468">
            <v>-477.88615144400001</v>
          </cell>
          <cell r="AD468">
            <v>-231.87631289155399</v>
          </cell>
          <cell r="AE468">
            <v>-230.79432549800001</v>
          </cell>
          <cell r="AF468">
            <v>-231.817156436407</v>
          </cell>
          <cell r="AG468">
            <v>-230.78113701199999</v>
          </cell>
          <cell r="AJ468">
            <v>-248.204793380654</v>
          </cell>
          <cell r="AK468">
            <v>-247.118077427</v>
          </cell>
          <cell r="AL468">
            <v>-248.13886270750001</v>
          </cell>
          <cell r="AM468">
            <v>-247.10249069400001</v>
          </cell>
          <cell r="AP468">
            <v>-248.20486125737699</v>
          </cell>
          <cell r="AQ468">
            <v>-247.11809116200001</v>
          </cell>
          <cell r="AR468">
            <v>-248.13905623164899</v>
          </cell>
          <cell r="AS468">
            <v>-247.102530943</v>
          </cell>
          <cell r="AV468">
            <v>-231.87642543886699</v>
          </cell>
          <cell r="AW468">
            <v>-230.79434787100001</v>
          </cell>
          <cell r="AX468">
            <v>-231.81756629649499</v>
          </cell>
          <cell r="AY468">
            <v>-230.78124215299999</v>
          </cell>
        </row>
        <row r="469">
          <cell r="X469">
            <v>-480.08403467005598</v>
          </cell>
          <cell r="Y469">
            <v>-477.91418896099998</v>
          </cell>
          <cell r="Z469">
            <v>-479.95911622329601</v>
          </cell>
          <cell r="AA469">
            <v>-477.88548123999999</v>
          </cell>
          <cell r="AD469">
            <v>-231.87631289155399</v>
          </cell>
          <cell r="AE469">
            <v>-230.79432549800001</v>
          </cell>
          <cell r="AF469">
            <v>-231.817156436407</v>
          </cell>
          <cell r="AG469">
            <v>-230.78113701199999</v>
          </cell>
          <cell r="AJ469">
            <v>-248.204793380654</v>
          </cell>
          <cell r="AK469">
            <v>-247.118077427</v>
          </cell>
          <cell r="AL469">
            <v>-248.13886270750001</v>
          </cell>
          <cell r="AM469">
            <v>-247.10249069400001</v>
          </cell>
          <cell r="AP469">
            <v>-248.20482261241199</v>
          </cell>
          <cell r="AQ469">
            <v>-247.11808540600001</v>
          </cell>
          <cell r="AR469">
            <v>-248.138934842651</v>
          </cell>
          <cell r="AS469">
            <v>-247.102509209</v>
          </cell>
          <cell r="AV469">
            <v>-231.87636778564399</v>
          </cell>
          <cell r="AW469">
            <v>-230.79434013299999</v>
          </cell>
          <cell r="AX469">
            <v>-231.81733889271999</v>
          </cell>
          <cell r="AY469">
            <v>-230.78119596299999</v>
          </cell>
        </row>
        <row r="470">
          <cell r="X470">
            <v>-480.08210490027199</v>
          </cell>
          <cell r="Y470">
            <v>-477.91320603700001</v>
          </cell>
          <cell r="Z470">
            <v>-479.95706604408002</v>
          </cell>
          <cell r="AA470">
            <v>-477.88445786300002</v>
          </cell>
          <cell r="AD470">
            <v>-231.87631289155399</v>
          </cell>
          <cell r="AE470">
            <v>-230.79432549800001</v>
          </cell>
          <cell r="AF470">
            <v>-231.817156436407</v>
          </cell>
          <cell r="AG470">
            <v>-230.78113701199999</v>
          </cell>
          <cell r="AJ470">
            <v>-248.204793380654</v>
          </cell>
          <cell r="AK470">
            <v>-247.118077427</v>
          </cell>
          <cell r="AL470">
            <v>-248.13886270750001</v>
          </cell>
          <cell r="AM470">
            <v>-247.10249069400001</v>
          </cell>
          <cell r="AP470">
            <v>-248.204796145903</v>
          </cell>
          <cell r="AQ470">
            <v>-247.11807952500001</v>
          </cell>
          <cell r="AR470">
            <v>-248.13887607997401</v>
          </cell>
          <cell r="AS470">
            <v>-247.102495463</v>
          </cell>
          <cell r="AV470">
            <v>-231.87632709583201</v>
          </cell>
          <cell r="AW470">
            <v>-230.79433218</v>
          </cell>
          <cell r="AX470">
            <v>-231.81721194557801</v>
          </cell>
          <cell r="AY470">
            <v>-230.781162999</v>
          </cell>
        </row>
        <row r="471">
          <cell r="X471">
            <v>-495.82053850422398</v>
          </cell>
          <cell r="Y471">
            <v>-493.58192151200001</v>
          </cell>
          <cell r="Z471">
            <v>-495.69578123506602</v>
          </cell>
          <cell r="AA471">
            <v>-493.55367989400003</v>
          </cell>
          <cell r="AD471">
            <v>-247.907968705413</v>
          </cell>
          <cell r="AE471">
            <v>-246.792649686</v>
          </cell>
          <cell r="AF471">
            <v>-247.845456844501</v>
          </cell>
          <cell r="AG471">
            <v>-246.77847290299999</v>
          </cell>
          <cell r="AJ471">
            <v>-247.907968807939</v>
          </cell>
          <cell r="AK471">
            <v>-246.79264968699999</v>
          </cell>
          <cell r="AL471">
            <v>-247.84545607545999</v>
          </cell>
          <cell r="AM471">
            <v>-246.77847263999999</v>
          </cell>
          <cell r="AP471">
            <v>-247.90817332439499</v>
          </cell>
          <cell r="AQ471">
            <v>-246.79268015400001</v>
          </cell>
          <cell r="AR471">
            <v>-247.84605081077399</v>
          </cell>
          <cell r="AS471">
            <v>-246.77857047399999</v>
          </cell>
          <cell r="AV471">
            <v>-247.90817263673301</v>
          </cell>
          <cell r="AW471">
            <v>-246.79267972</v>
          </cell>
          <cell r="AX471">
            <v>-247.846050097698</v>
          </cell>
          <cell r="AY471">
            <v>-246.77856966600001</v>
          </cell>
        </row>
        <row r="472">
          <cell r="X472">
            <v>-495.82207528954098</v>
          </cell>
          <cell r="Y472">
            <v>-493.585059591</v>
          </cell>
          <cell r="Z472">
            <v>-495.69733494911202</v>
          </cell>
          <cell r="AA472">
            <v>-493.55680545600001</v>
          </cell>
          <cell r="AD472">
            <v>-247.907968705413</v>
          </cell>
          <cell r="AE472">
            <v>-246.792649686</v>
          </cell>
          <cell r="AF472">
            <v>-247.845456844501</v>
          </cell>
          <cell r="AG472">
            <v>-246.77847290299999</v>
          </cell>
          <cell r="AJ472">
            <v>-247.907968807939</v>
          </cell>
          <cell r="AK472">
            <v>-246.79264968699999</v>
          </cell>
          <cell r="AL472">
            <v>-247.84545607545999</v>
          </cell>
          <cell r="AM472">
            <v>-246.77847263999999</v>
          </cell>
          <cell r="AP472">
            <v>-247.90813683047099</v>
          </cell>
          <cell r="AQ472">
            <v>-246.79267606299999</v>
          </cell>
          <cell r="AR472">
            <v>-247.84595100313399</v>
          </cell>
          <cell r="AS472">
            <v>-246.778557132</v>
          </cell>
          <cell r="AV472">
            <v>-247.90813784082999</v>
          </cell>
          <cell r="AW472">
            <v>-246.79267568099999</v>
          </cell>
          <cell r="AX472">
            <v>-247.84594966689701</v>
          </cell>
          <cell r="AY472">
            <v>-246.77855579000001</v>
          </cell>
        </row>
        <row r="473">
          <cell r="X473">
            <v>-495.82241811599602</v>
          </cell>
          <cell r="Y473">
            <v>-493.58721207600001</v>
          </cell>
          <cell r="Z473">
            <v>-495.697642217431</v>
          </cell>
          <cell r="AA473">
            <v>-493.55894793099998</v>
          </cell>
          <cell r="AD473">
            <v>-247.907968705413</v>
          </cell>
          <cell r="AE473">
            <v>-246.792649686</v>
          </cell>
          <cell r="AF473">
            <v>-247.845456844501</v>
          </cell>
          <cell r="AG473">
            <v>-246.77847290299999</v>
          </cell>
          <cell r="AJ473">
            <v>-247.907968807939</v>
          </cell>
          <cell r="AK473">
            <v>-246.79264968699999</v>
          </cell>
          <cell r="AL473">
            <v>-247.84545607545999</v>
          </cell>
          <cell r="AM473">
            <v>-246.77847263999999</v>
          </cell>
          <cell r="AP473">
            <v>-247.908102105485</v>
          </cell>
          <cell r="AQ473">
            <v>-246.79267059700001</v>
          </cell>
          <cell r="AR473">
            <v>-247.84584982979499</v>
          </cell>
          <cell r="AS473">
            <v>-246.77854015599999</v>
          </cell>
          <cell r="AV473">
            <v>-247.90810104564201</v>
          </cell>
          <cell r="AW473">
            <v>-246.79266994599999</v>
          </cell>
          <cell r="AX473">
            <v>-247.845851503555</v>
          </cell>
          <cell r="AY473">
            <v>-246.77854088999999</v>
          </cell>
        </row>
        <row r="474">
          <cell r="X474">
            <v>-495.82202060764303</v>
          </cell>
          <cell r="Y474">
            <v>-493.58791950900002</v>
          </cell>
          <cell r="Z474">
            <v>-495.69723423624202</v>
          </cell>
          <cell r="AA474">
            <v>-493.55964718199999</v>
          </cell>
          <cell r="AD474">
            <v>-247.907968705413</v>
          </cell>
          <cell r="AE474">
            <v>-246.792649686</v>
          </cell>
          <cell r="AF474">
            <v>-247.845456844501</v>
          </cell>
          <cell r="AG474">
            <v>-246.77847290299999</v>
          </cell>
          <cell r="AJ474">
            <v>-247.907968807939</v>
          </cell>
          <cell r="AK474">
            <v>-246.79264968699999</v>
          </cell>
          <cell r="AL474">
            <v>-247.84545607545999</v>
          </cell>
          <cell r="AM474">
            <v>-246.77847263999999</v>
          </cell>
          <cell r="AP474">
            <v>-247.90807642679701</v>
          </cell>
          <cell r="AQ474">
            <v>-246.792666895</v>
          </cell>
          <cell r="AR474">
            <v>-247.84577890795001</v>
          </cell>
          <cell r="AS474">
            <v>-246.77852770300001</v>
          </cell>
          <cell r="AV474">
            <v>-247.90807238146101</v>
          </cell>
          <cell r="AW474">
            <v>-246.792665113</v>
          </cell>
          <cell r="AX474">
            <v>-247.84578141355701</v>
          </cell>
          <cell r="AY474">
            <v>-246.77852926899999</v>
          </cell>
        </row>
        <row r="475">
          <cell r="X475">
            <v>-495.821375271367</v>
          </cell>
          <cell r="Y475">
            <v>-493.58802592199999</v>
          </cell>
          <cell r="Z475">
            <v>-495.696583592823</v>
          </cell>
          <cell r="AA475">
            <v>-493.55974385500002</v>
          </cell>
          <cell r="AD475">
            <v>-247.907968705413</v>
          </cell>
          <cell r="AE475">
            <v>-246.792649686</v>
          </cell>
          <cell r="AF475">
            <v>-247.845456844501</v>
          </cell>
          <cell r="AG475">
            <v>-246.77847290299999</v>
          </cell>
          <cell r="AJ475">
            <v>-247.907968807939</v>
          </cell>
          <cell r="AK475">
            <v>-246.79264968699999</v>
          </cell>
          <cell r="AL475">
            <v>-247.84545607545999</v>
          </cell>
          <cell r="AM475">
            <v>-246.77847263999999</v>
          </cell>
          <cell r="AP475">
            <v>-247.90805464370999</v>
          </cell>
          <cell r="AQ475">
            <v>-246.792665728</v>
          </cell>
          <cell r="AR475">
            <v>-247.845734908818</v>
          </cell>
          <cell r="AS475">
            <v>-246.77852048599999</v>
          </cell>
          <cell r="AV475">
            <v>-247.90805246991599</v>
          </cell>
          <cell r="AW475">
            <v>-246.792663597</v>
          </cell>
          <cell r="AX475">
            <v>-247.845733967386</v>
          </cell>
          <cell r="AY475">
            <v>-246.77852001299999</v>
          </cell>
        </row>
        <row r="476">
          <cell r="X476">
            <v>-495.81938807654001</v>
          </cell>
          <cell r="Y476">
            <v>-493.58738656399998</v>
          </cell>
          <cell r="Z476">
            <v>-495.69456215026599</v>
          </cell>
          <cell r="AA476">
            <v>-493.559086955</v>
          </cell>
          <cell r="AD476">
            <v>-247.907968705413</v>
          </cell>
          <cell r="AE476">
            <v>-246.792649686</v>
          </cell>
          <cell r="AF476">
            <v>-247.845456844501</v>
          </cell>
          <cell r="AG476">
            <v>-246.77847290299999</v>
          </cell>
          <cell r="AJ476">
            <v>-247.907968807939</v>
          </cell>
          <cell r="AK476">
            <v>-246.79264968699999</v>
          </cell>
          <cell r="AL476">
            <v>-247.84545607545999</v>
          </cell>
          <cell r="AM476">
            <v>-246.77847263999999</v>
          </cell>
          <cell r="AP476">
            <v>-247.90801680480601</v>
          </cell>
          <cell r="AQ476">
            <v>-246.79266115900001</v>
          </cell>
          <cell r="AR476">
            <v>-247.84563998886199</v>
          </cell>
          <cell r="AS476">
            <v>-246.77850726400001</v>
          </cell>
          <cell r="AV476">
            <v>-247.90801519506999</v>
          </cell>
          <cell r="AW476">
            <v>-246.79266062400001</v>
          </cell>
          <cell r="AX476">
            <v>-247.84564120927601</v>
          </cell>
          <cell r="AY476">
            <v>-246.77850692600001</v>
          </cell>
        </row>
        <row r="477">
          <cell r="X477">
            <v>-495.81753145208</v>
          </cell>
          <cell r="Y477">
            <v>-493.58637939900001</v>
          </cell>
          <cell r="Z477">
            <v>-495.69264273456798</v>
          </cell>
          <cell r="AA477">
            <v>-493.558052976</v>
          </cell>
          <cell r="AD477">
            <v>-247.907968705413</v>
          </cell>
          <cell r="AE477">
            <v>-246.792649686</v>
          </cell>
          <cell r="AF477">
            <v>-247.845456844501</v>
          </cell>
          <cell r="AG477">
            <v>-246.77847290299999</v>
          </cell>
          <cell r="AJ477">
            <v>-247.907968807939</v>
          </cell>
          <cell r="AK477">
            <v>-246.79264968699999</v>
          </cell>
          <cell r="AL477">
            <v>-247.84545607545999</v>
          </cell>
          <cell r="AM477">
            <v>-246.77847263999999</v>
          </cell>
          <cell r="AP477">
            <v>-247.90799852828499</v>
          </cell>
          <cell r="AQ477">
            <v>-246.79265602300001</v>
          </cell>
          <cell r="AR477">
            <v>-247.84556120205301</v>
          </cell>
          <cell r="AS477">
            <v>-246.77849017700001</v>
          </cell>
          <cell r="AV477">
            <v>-247.90799836344499</v>
          </cell>
          <cell r="AW477">
            <v>-246.792655846</v>
          </cell>
          <cell r="AX477">
            <v>-247.845562934763</v>
          </cell>
          <cell r="AY477">
            <v>-246.77849010400001</v>
          </cell>
        </row>
        <row r="478">
          <cell r="X478">
            <v>-495.81638119532499</v>
          </cell>
          <cell r="Y478">
            <v>-493.58561330200001</v>
          </cell>
          <cell r="Z478">
            <v>-495.69140903904201</v>
          </cell>
          <cell r="AA478">
            <v>-493.55726926199998</v>
          </cell>
          <cell r="AD478">
            <v>-247.907968705413</v>
          </cell>
          <cell r="AE478">
            <v>-246.792649686</v>
          </cell>
          <cell r="AF478">
            <v>-247.845456844501</v>
          </cell>
          <cell r="AG478">
            <v>-246.77847290299999</v>
          </cell>
          <cell r="AJ478">
            <v>-247.907968807939</v>
          </cell>
          <cell r="AK478">
            <v>-246.79264968699999</v>
          </cell>
          <cell r="AL478">
            <v>-247.84545607545999</v>
          </cell>
          <cell r="AM478">
            <v>-246.77847263999999</v>
          </cell>
          <cell r="AP478">
            <v>-247.90797561365301</v>
          </cell>
          <cell r="AQ478">
            <v>-246.79265106099999</v>
          </cell>
          <cell r="AR478">
            <v>-247.84549138073299</v>
          </cell>
          <cell r="AS478">
            <v>-246.77847765499999</v>
          </cell>
          <cell r="AV478">
            <v>-247.90797553169199</v>
          </cell>
          <cell r="AW478">
            <v>-246.79265056200001</v>
          </cell>
          <cell r="AX478">
            <v>-247.84549181966301</v>
          </cell>
          <cell r="AY478">
            <v>-246.778477829</v>
          </cell>
        </row>
        <row r="479">
          <cell r="X479">
            <v>-153.578470123286</v>
          </cell>
          <cell r="Y479">
            <v>-152.92153353399999</v>
          </cell>
          <cell r="Z479">
            <v>-153.537170783172</v>
          </cell>
          <cell r="AA479">
            <v>-152.911616302</v>
          </cell>
          <cell r="AD479">
            <v>-77.210898320428996</v>
          </cell>
          <cell r="AE479">
            <v>-76.853330544000002</v>
          </cell>
          <cell r="AF479">
            <v>-77.191524313930003</v>
          </cell>
          <cell r="AG479">
            <v>-76.848802618999997</v>
          </cell>
          <cell r="AJ479">
            <v>-76.363469735397004</v>
          </cell>
          <cell r="AK479">
            <v>-76.065763009999998</v>
          </cell>
          <cell r="AL479">
            <v>-76.341510864073996</v>
          </cell>
          <cell r="AM479">
            <v>-76.060313145999999</v>
          </cell>
          <cell r="AP479">
            <v>-76.363620192802003</v>
          </cell>
          <cell r="AQ479">
            <v>-76.065791821999994</v>
          </cell>
          <cell r="AR479">
            <v>-76.341876099152998</v>
          </cell>
          <cell r="AS479">
            <v>-76.060389060000006</v>
          </cell>
          <cell r="AV479">
            <v>-77.210946291788005</v>
          </cell>
          <cell r="AW479">
            <v>-76.853337120000006</v>
          </cell>
          <cell r="AX479">
            <v>-77.191659060088995</v>
          </cell>
          <cell r="AY479">
            <v>-76.848852543999996</v>
          </cell>
        </row>
        <row r="480">
          <cell r="X480">
            <v>-153.57889719910801</v>
          </cell>
          <cell r="Y480">
            <v>-152.92233057799999</v>
          </cell>
          <cell r="Z480">
            <v>-153.53761422182501</v>
          </cell>
          <cell r="AA480">
            <v>-152.91241539800001</v>
          </cell>
          <cell r="AD480">
            <v>-77.210898320428996</v>
          </cell>
          <cell r="AE480">
            <v>-76.853330544000002</v>
          </cell>
          <cell r="AF480">
            <v>-77.191524313930003</v>
          </cell>
          <cell r="AG480">
            <v>-76.848802618999997</v>
          </cell>
          <cell r="AJ480">
            <v>-76.363469735397004</v>
          </cell>
          <cell r="AK480">
            <v>-76.065763009999998</v>
          </cell>
          <cell r="AL480">
            <v>-76.341510864073996</v>
          </cell>
          <cell r="AM480">
            <v>-76.060313145999999</v>
          </cell>
          <cell r="AP480">
            <v>-76.363599132413</v>
          </cell>
          <cell r="AQ480">
            <v>-76.065789120000005</v>
          </cell>
          <cell r="AR480">
            <v>-76.341833131447004</v>
          </cell>
          <cell r="AS480">
            <v>-76.060384897000006</v>
          </cell>
          <cell r="AV480">
            <v>-77.210936328263998</v>
          </cell>
          <cell r="AW480">
            <v>-76.853336780999996</v>
          </cell>
          <cell r="AX480">
            <v>-77.191629413186007</v>
          </cell>
          <cell r="AY480">
            <v>-76.848844353999993</v>
          </cell>
        </row>
        <row r="481">
          <cell r="X481">
            <v>-153.578935546037</v>
          </cell>
          <cell r="Y481">
            <v>-152.92268736299999</v>
          </cell>
          <cell r="Z481">
            <v>-153.53766097131401</v>
          </cell>
          <cell r="AA481">
            <v>-152.91277504300001</v>
          </cell>
          <cell r="AD481">
            <v>-77.210898320428996</v>
          </cell>
          <cell r="AE481">
            <v>-76.853330544000002</v>
          </cell>
          <cell r="AF481">
            <v>-77.191524313930003</v>
          </cell>
          <cell r="AG481">
            <v>-76.848802618999997</v>
          </cell>
          <cell r="AJ481">
            <v>-76.363469735397004</v>
          </cell>
          <cell r="AK481">
            <v>-76.065763009999998</v>
          </cell>
          <cell r="AL481">
            <v>-76.341510864073996</v>
          </cell>
          <cell r="AM481">
            <v>-76.060313145999999</v>
          </cell>
          <cell r="AP481">
            <v>-76.363581891820999</v>
          </cell>
          <cell r="AQ481">
            <v>-76.065786376999995</v>
          </cell>
          <cell r="AR481">
            <v>-76.341795967026002</v>
          </cell>
          <cell r="AS481">
            <v>-76.060381309999997</v>
          </cell>
          <cell r="AV481">
            <v>-77.210929406155998</v>
          </cell>
          <cell r="AW481">
            <v>-76.853336573999997</v>
          </cell>
          <cell r="AX481">
            <v>-77.191605501650997</v>
          </cell>
          <cell r="AY481">
            <v>-76.848837352000004</v>
          </cell>
        </row>
        <row r="482">
          <cell r="X482">
            <v>-153.57879282080799</v>
          </cell>
          <cell r="Y482">
            <v>-152.92277001100001</v>
          </cell>
          <cell r="Z482">
            <v>-153.537524832283</v>
          </cell>
          <cell r="AA482">
            <v>-152.912858449</v>
          </cell>
          <cell r="AD482">
            <v>-77.210898320428996</v>
          </cell>
          <cell r="AE482">
            <v>-76.853330544000002</v>
          </cell>
          <cell r="AF482">
            <v>-77.191524313930003</v>
          </cell>
          <cell r="AG482">
            <v>-76.848802618999997</v>
          </cell>
          <cell r="AJ482">
            <v>-76.363469735397004</v>
          </cell>
          <cell r="AK482">
            <v>-76.065763009999998</v>
          </cell>
          <cell r="AL482">
            <v>-76.341510864073996</v>
          </cell>
          <cell r="AM482">
            <v>-76.060313145999999</v>
          </cell>
          <cell r="AP482">
            <v>-76.363567254540001</v>
          </cell>
          <cell r="AQ482">
            <v>-76.065783929999995</v>
          </cell>
          <cell r="AR482">
            <v>-76.341764057111007</v>
          </cell>
          <cell r="AS482">
            <v>-76.060376949000002</v>
          </cell>
          <cell r="AV482">
            <v>-77.210924852866</v>
          </cell>
          <cell r="AW482">
            <v>-76.853336354000007</v>
          </cell>
          <cell r="AX482">
            <v>-77.191589295173003</v>
          </cell>
          <cell r="AY482">
            <v>-76.848831946000004</v>
          </cell>
        </row>
        <row r="483">
          <cell r="X483">
            <v>-153.57852735980299</v>
          </cell>
          <cell r="Y483">
            <v>-152.92268800599999</v>
          </cell>
          <cell r="Z483">
            <v>-153.53727001539301</v>
          </cell>
          <cell r="AA483">
            <v>-152.91277463700001</v>
          </cell>
          <cell r="AD483">
            <v>-77.210898320428996</v>
          </cell>
          <cell r="AE483">
            <v>-76.853330544000002</v>
          </cell>
          <cell r="AF483">
            <v>-77.191524313930003</v>
          </cell>
          <cell r="AG483">
            <v>-76.848802618999997</v>
          </cell>
          <cell r="AJ483">
            <v>-76.363469735397004</v>
          </cell>
          <cell r="AK483">
            <v>-76.065763009999998</v>
          </cell>
          <cell r="AL483">
            <v>-76.341510864073996</v>
          </cell>
          <cell r="AM483">
            <v>-76.060313145999999</v>
          </cell>
          <cell r="AP483">
            <v>-76.363556377817005</v>
          </cell>
          <cell r="AQ483">
            <v>-76.065782085999999</v>
          </cell>
          <cell r="AR483">
            <v>-76.341737588312</v>
          </cell>
          <cell r="AS483">
            <v>-76.060371712999995</v>
          </cell>
          <cell r="AV483">
            <v>-77.210920574113004</v>
          </cell>
          <cell r="AW483">
            <v>-76.853336024000001</v>
          </cell>
          <cell r="AX483">
            <v>-77.191577893295005</v>
          </cell>
          <cell r="AY483">
            <v>-76.848828194999996</v>
          </cell>
        </row>
        <row r="484">
          <cell r="X484">
            <v>-153.57753835828899</v>
          </cell>
          <cell r="Y484">
            <v>-152.92205062400001</v>
          </cell>
          <cell r="Z484">
            <v>-153.536286021282</v>
          </cell>
          <cell r="AA484">
            <v>-152.91212686899999</v>
          </cell>
          <cell r="AD484">
            <v>-77.210898320428996</v>
          </cell>
          <cell r="AE484">
            <v>-76.853330544000002</v>
          </cell>
          <cell r="AF484">
            <v>-77.191524313930003</v>
          </cell>
          <cell r="AG484">
            <v>-76.848802618999997</v>
          </cell>
          <cell r="AJ484">
            <v>-76.363469735397004</v>
          </cell>
          <cell r="AK484">
            <v>-76.065763009999998</v>
          </cell>
          <cell r="AL484">
            <v>-76.341510864073996</v>
          </cell>
          <cell r="AM484">
            <v>-76.060313145999999</v>
          </cell>
          <cell r="AP484">
            <v>-76.363530160251003</v>
          </cell>
          <cell r="AQ484">
            <v>-76.065778799</v>
          </cell>
          <cell r="AR484">
            <v>-76.341677834058004</v>
          </cell>
          <cell r="AS484">
            <v>-76.060355958000002</v>
          </cell>
          <cell r="AV484">
            <v>-77.210909565064</v>
          </cell>
          <cell r="AW484">
            <v>-76.853334478999997</v>
          </cell>
          <cell r="AX484">
            <v>-77.191559977316999</v>
          </cell>
          <cell r="AY484">
            <v>-76.848823424000003</v>
          </cell>
        </row>
        <row r="485">
          <cell r="X485">
            <v>-153.576224215748</v>
          </cell>
          <cell r="Y485">
            <v>-152.92097486899999</v>
          </cell>
          <cell r="Z485">
            <v>-153.53496182294299</v>
          </cell>
          <cell r="AA485">
            <v>-152.91103645600001</v>
          </cell>
          <cell r="AD485">
            <v>-77.210898320428996</v>
          </cell>
          <cell r="AE485">
            <v>-76.853330544000002</v>
          </cell>
          <cell r="AF485">
            <v>-77.191524313930003</v>
          </cell>
          <cell r="AG485">
            <v>-76.848802618999997</v>
          </cell>
          <cell r="AJ485">
            <v>-76.363469735397004</v>
          </cell>
          <cell r="AK485">
            <v>-76.065763009999998</v>
          </cell>
          <cell r="AL485">
            <v>-76.341510864073996</v>
          </cell>
          <cell r="AM485">
            <v>-76.060313145999999</v>
          </cell>
          <cell r="AP485">
            <v>-76.363504727964994</v>
          </cell>
          <cell r="AQ485">
            <v>-76.065773758999995</v>
          </cell>
          <cell r="AR485">
            <v>-76.341619843231001</v>
          </cell>
          <cell r="AS485">
            <v>-76.060343442999994</v>
          </cell>
          <cell r="AV485">
            <v>-77.210901582538</v>
          </cell>
          <cell r="AW485">
            <v>-76.853333117000005</v>
          </cell>
          <cell r="AX485">
            <v>-77.191542208209995</v>
          </cell>
          <cell r="AY485">
            <v>-76.848816111000005</v>
          </cell>
        </row>
        <row r="486">
          <cell r="X486">
            <v>-153.575109964598</v>
          </cell>
          <cell r="Y486">
            <v>-152.919892084</v>
          </cell>
          <cell r="Z486">
            <v>-153.53380898143701</v>
          </cell>
          <cell r="AA486">
            <v>-152.90993452500001</v>
          </cell>
          <cell r="AD486">
            <v>-77.210898320428996</v>
          </cell>
          <cell r="AE486">
            <v>-76.853330544000002</v>
          </cell>
          <cell r="AF486">
            <v>-77.191524313930003</v>
          </cell>
          <cell r="AG486">
            <v>-76.848802618999997</v>
          </cell>
          <cell r="AJ486">
            <v>-76.363469735397004</v>
          </cell>
          <cell r="AK486">
            <v>-76.065763009999998</v>
          </cell>
          <cell r="AL486">
            <v>-76.341510864073996</v>
          </cell>
          <cell r="AM486">
            <v>-76.060313145999999</v>
          </cell>
          <cell r="AP486">
            <v>-76.363484666814003</v>
          </cell>
          <cell r="AQ486">
            <v>-76.065768703000003</v>
          </cell>
          <cell r="AR486">
            <v>-76.341564968973998</v>
          </cell>
          <cell r="AS486">
            <v>-76.060332591999995</v>
          </cell>
          <cell r="AV486">
            <v>-77.210902050841995</v>
          </cell>
          <cell r="AW486">
            <v>-76.853331279000002</v>
          </cell>
          <cell r="AX486">
            <v>-77.191521316792006</v>
          </cell>
          <cell r="AY486">
            <v>-76.848805307000006</v>
          </cell>
        </row>
        <row r="487">
          <cell r="X487">
            <v>-306.04741037337197</v>
          </cell>
          <cell r="Y487">
            <v>-304.77461737300001</v>
          </cell>
          <cell r="Z487">
            <v>-305.96721116798801</v>
          </cell>
          <cell r="AA487">
            <v>-304.75543220600002</v>
          </cell>
          <cell r="AD487">
            <v>-77.210846572470004</v>
          </cell>
          <cell r="AE487">
            <v>-76.853225406999996</v>
          </cell>
          <cell r="AF487">
            <v>-77.191473622790994</v>
          </cell>
          <cell r="AG487">
            <v>-76.848697228000006</v>
          </cell>
          <cell r="AJ487">
            <v>-228.82992402683101</v>
          </cell>
          <cell r="AK487">
            <v>-227.91982726000001</v>
          </cell>
          <cell r="AL487">
            <v>-228.76902864580799</v>
          </cell>
          <cell r="AM487">
            <v>-227.90504815400001</v>
          </cell>
          <cell r="AP487">
            <v>-228.83009420707</v>
          </cell>
          <cell r="AQ487">
            <v>-227.919855633</v>
          </cell>
          <cell r="AR487">
            <v>-228.769461001266</v>
          </cell>
          <cell r="AS487">
            <v>-227.90513445400001</v>
          </cell>
          <cell r="AV487">
            <v>-77.211000170136003</v>
          </cell>
          <cell r="AW487">
            <v>-76.853241334000003</v>
          </cell>
          <cell r="AX487">
            <v>-77.191953650230005</v>
          </cell>
          <cell r="AY487">
            <v>-76.848787994999995</v>
          </cell>
        </row>
        <row r="488">
          <cell r="X488">
            <v>-306.04822432291098</v>
          </cell>
          <cell r="Y488">
            <v>-304.77646295099998</v>
          </cell>
          <cell r="Z488">
            <v>-305.96796509047402</v>
          </cell>
          <cell r="AA488">
            <v>-304.75725622300001</v>
          </cell>
          <cell r="AD488">
            <v>-77.210846572470004</v>
          </cell>
          <cell r="AE488">
            <v>-76.853225406999996</v>
          </cell>
          <cell r="AF488">
            <v>-77.191473622790994</v>
          </cell>
          <cell r="AG488">
            <v>-76.848697228000006</v>
          </cell>
          <cell r="AJ488">
            <v>-228.82992402683101</v>
          </cell>
          <cell r="AK488">
            <v>-227.91982726000001</v>
          </cell>
          <cell r="AL488">
            <v>-228.76902864580799</v>
          </cell>
          <cell r="AM488">
            <v>-227.90504815400001</v>
          </cell>
          <cell r="AP488">
            <v>-228.83006856154</v>
          </cell>
          <cell r="AQ488">
            <v>-227.91985212599999</v>
          </cell>
          <cell r="AR488">
            <v>-228.76939334357601</v>
          </cell>
          <cell r="AS488">
            <v>-227.90512092399999</v>
          </cell>
          <cell r="AV488">
            <v>-77.210975778906004</v>
          </cell>
          <cell r="AW488">
            <v>-76.853239361000007</v>
          </cell>
          <cell r="AX488">
            <v>-77.191866861191002</v>
          </cell>
          <cell r="AY488">
            <v>-76.848778120000006</v>
          </cell>
        </row>
        <row r="489">
          <cell r="X489">
            <v>-306.04831906303099</v>
          </cell>
          <cell r="Y489">
            <v>-304.77743097299998</v>
          </cell>
          <cell r="Z489">
            <v>-305.96811359624297</v>
          </cell>
          <cell r="AA489">
            <v>-304.75820189699999</v>
          </cell>
          <cell r="AD489">
            <v>-77.210846572470004</v>
          </cell>
          <cell r="AE489">
            <v>-76.853225406999996</v>
          </cell>
          <cell r="AF489">
            <v>-77.191473622790994</v>
          </cell>
          <cell r="AG489">
            <v>-76.848697228000006</v>
          </cell>
          <cell r="AJ489">
            <v>-228.82992402683101</v>
          </cell>
          <cell r="AK489">
            <v>-227.91982726000001</v>
          </cell>
          <cell r="AL489">
            <v>-228.76902864580799</v>
          </cell>
          <cell r="AM489">
            <v>-227.90504815400001</v>
          </cell>
          <cell r="AP489">
            <v>-228.83004681252999</v>
          </cell>
          <cell r="AQ489">
            <v>-227.91984971299999</v>
          </cell>
          <cell r="AR489">
            <v>-228.769336601795</v>
          </cell>
          <cell r="AS489">
            <v>-227.90510907000001</v>
          </cell>
          <cell r="AV489">
            <v>-77.210954333003002</v>
          </cell>
          <cell r="AW489">
            <v>-76.853237660000005</v>
          </cell>
          <cell r="AX489">
            <v>-77.191798663097998</v>
          </cell>
          <cell r="AY489">
            <v>-76.848767863000006</v>
          </cell>
        </row>
        <row r="490">
          <cell r="X490">
            <v>-306.04807845889502</v>
          </cell>
          <cell r="Y490">
            <v>-304.77783792299999</v>
          </cell>
          <cell r="Z490">
            <v>-305.96787765847301</v>
          </cell>
          <cell r="AA490">
            <v>-304.75858990099999</v>
          </cell>
          <cell r="AD490">
            <v>-77.210846572470004</v>
          </cell>
          <cell r="AE490">
            <v>-76.853225406999996</v>
          </cell>
          <cell r="AF490">
            <v>-77.191473622790994</v>
          </cell>
          <cell r="AG490">
            <v>-76.848697228000006</v>
          </cell>
          <cell r="AJ490">
            <v>-228.82992402683101</v>
          </cell>
          <cell r="AK490">
            <v>-227.91982726000001</v>
          </cell>
          <cell r="AL490">
            <v>-228.76902864580799</v>
          </cell>
          <cell r="AM490">
            <v>-227.90504815400001</v>
          </cell>
          <cell r="AP490">
            <v>-228.83002769323701</v>
          </cell>
          <cell r="AQ490">
            <v>-227.91984761200001</v>
          </cell>
          <cell r="AR490">
            <v>-228.76926735431999</v>
          </cell>
          <cell r="AS490">
            <v>-227.90509952900001</v>
          </cell>
          <cell r="AV490">
            <v>-77.210936111511003</v>
          </cell>
          <cell r="AW490">
            <v>-76.853236520999999</v>
          </cell>
          <cell r="AX490">
            <v>-77.191742990934998</v>
          </cell>
          <cell r="AY490">
            <v>-76.848757895000006</v>
          </cell>
        </row>
        <row r="491">
          <cell r="X491">
            <v>-306.04761141156899</v>
          </cell>
          <cell r="Y491">
            <v>-304.77789343500001</v>
          </cell>
          <cell r="Z491">
            <v>-305.96737524522899</v>
          </cell>
          <cell r="AA491">
            <v>-304.75863203799997</v>
          </cell>
          <cell r="AD491">
            <v>-77.210846572470004</v>
          </cell>
          <cell r="AE491">
            <v>-76.853225406999996</v>
          </cell>
          <cell r="AF491">
            <v>-77.191473622790994</v>
          </cell>
          <cell r="AG491">
            <v>-76.848697228000006</v>
          </cell>
          <cell r="AJ491">
            <v>-228.82992402683101</v>
          </cell>
          <cell r="AK491">
            <v>-227.91982726000001</v>
          </cell>
          <cell r="AL491">
            <v>-228.76902864580799</v>
          </cell>
          <cell r="AM491">
            <v>-227.90504815400001</v>
          </cell>
          <cell r="AP491">
            <v>-228.830013574758</v>
          </cell>
          <cell r="AQ491">
            <v>-227.91984544900001</v>
          </cell>
          <cell r="AR491">
            <v>-228.76922597497</v>
          </cell>
          <cell r="AS491">
            <v>-227.90509233</v>
          </cell>
          <cell r="AV491">
            <v>-77.210920620460001</v>
          </cell>
          <cell r="AW491">
            <v>-76.853235885999993</v>
          </cell>
          <cell r="AX491">
            <v>-77.191696458820999</v>
          </cell>
          <cell r="AY491">
            <v>-76.848749404000003</v>
          </cell>
        </row>
        <row r="492">
          <cell r="X492">
            <v>-306.04583199920802</v>
          </cell>
          <cell r="Y492">
            <v>-304.77713579300001</v>
          </cell>
          <cell r="Z492">
            <v>-305.96560663872202</v>
          </cell>
          <cell r="AA492">
            <v>-304.75786279800002</v>
          </cell>
          <cell r="AD492">
            <v>-77.210846572470004</v>
          </cell>
          <cell r="AE492">
            <v>-76.853225406999996</v>
          </cell>
          <cell r="AF492">
            <v>-77.191473622790994</v>
          </cell>
          <cell r="AG492">
            <v>-76.848697228000006</v>
          </cell>
          <cell r="AJ492">
            <v>-228.82992402683101</v>
          </cell>
          <cell r="AK492">
            <v>-227.91982726000001</v>
          </cell>
          <cell r="AL492">
            <v>-228.76902864580799</v>
          </cell>
          <cell r="AM492">
            <v>-227.90504815400001</v>
          </cell>
          <cell r="AP492">
            <v>-228.829983894691</v>
          </cell>
          <cell r="AQ492">
            <v>-227.91983971499999</v>
          </cell>
          <cell r="AR492">
            <v>-228.76916493501</v>
          </cell>
          <cell r="AS492">
            <v>-227.905078997</v>
          </cell>
          <cell r="AV492">
            <v>-77.210889578985999</v>
          </cell>
          <cell r="AW492">
            <v>-76.853233876000004</v>
          </cell>
          <cell r="AX492">
            <v>-77.191614329657995</v>
          </cell>
          <cell r="AY492">
            <v>-76.848734379000007</v>
          </cell>
        </row>
        <row r="493">
          <cell r="X493">
            <v>-306.04352110419899</v>
          </cell>
          <cell r="Y493">
            <v>-304.77551952900001</v>
          </cell>
          <cell r="Z493">
            <v>-305.963286309946</v>
          </cell>
          <cell r="AA493">
            <v>-304.75624416199997</v>
          </cell>
          <cell r="AD493">
            <v>-77.210846572470004</v>
          </cell>
          <cell r="AE493">
            <v>-76.853225406999996</v>
          </cell>
          <cell r="AF493">
            <v>-77.191473622790994</v>
          </cell>
          <cell r="AG493">
            <v>-76.848697228000006</v>
          </cell>
          <cell r="AJ493">
            <v>-228.82992402683101</v>
          </cell>
          <cell r="AK493">
            <v>-227.91982726000001</v>
          </cell>
          <cell r="AL493">
            <v>-228.76902864580799</v>
          </cell>
          <cell r="AM493">
            <v>-227.90504815400001</v>
          </cell>
          <cell r="AP493">
            <v>-228.82994974969199</v>
          </cell>
          <cell r="AQ493">
            <v>-227.91983461999999</v>
          </cell>
          <cell r="AR493">
            <v>-228.76909905705699</v>
          </cell>
          <cell r="AS493">
            <v>-227.90506458300001</v>
          </cell>
          <cell r="AV493">
            <v>-77.210869805543993</v>
          </cell>
          <cell r="AW493">
            <v>-76.853230053000004</v>
          </cell>
          <cell r="AX493">
            <v>-77.191542594362005</v>
          </cell>
          <cell r="AY493">
            <v>-76.848718125000005</v>
          </cell>
        </row>
        <row r="494">
          <cell r="X494">
            <v>-306.041639170407</v>
          </cell>
          <cell r="Y494">
            <v>-304.77391662999997</v>
          </cell>
          <cell r="Z494">
            <v>-305.96137380151202</v>
          </cell>
          <cell r="AA494">
            <v>-304.754620698</v>
          </cell>
          <cell r="AD494">
            <v>-77.210846572470004</v>
          </cell>
          <cell r="AE494">
            <v>-76.853225406999996</v>
          </cell>
          <cell r="AF494">
            <v>-77.191473622790994</v>
          </cell>
          <cell r="AG494">
            <v>-76.848697228000006</v>
          </cell>
          <cell r="AJ494">
            <v>-228.82992402683101</v>
          </cell>
          <cell r="AK494">
            <v>-227.91982726000001</v>
          </cell>
          <cell r="AL494">
            <v>-228.76902864580799</v>
          </cell>
          <cell r="AM494">
            <v>-227.90504815400001</v>
          </cell>
          <cell r="AP494">
            <v>-228.82992569531501</v>
          </cell>
          <cell r="AQ494">
            <v>-227.91983014799999</v>
          </cell>
          <cell r="AR494">
            <v>-228.76902839642</v>
          </cell>
          <cell r="AS494">
            <v>-227.90505257000001</v>
          </cell>
          <cell r="AV494">
            <v>-77.210851045276002</v>
          </cell>
          <cell r="AW494">
            <v>-76.853226878000001</v>
          </cell>
          <cell r="AX494">
            <v>-77.191498166475</v>
          </cell>
          <cell r="AY494">
            <v>-76.848705010000003</v>
          </cell>
        </row>
        <row r="495">
          <cell r="X495">
            <v>-426.29038329818599</v>
          </cell>
          <cell r="Y495">
            <v>-424.33036167400002</v>
          </cell>
          <cell r="Z495">
            <v>-426.17672091883998</v>
          </cell>
          <cell r="AA495">
            <v>-424.30367551699999</v>
          </cell>
          <cell r="AD495">
            <v>-197.45612404419199</v>
          </cell>
          <cell r="AE495">
            <v>-196.41610220800001</v>
          </cell>
          <cell r="AF495">
            <v>-197.40294124048901</v>
          </cell>
          <cell r="AG495">
            <v>-196.40407979099999</v>
          </cell>
          <cell r="AJ495">
            <v>-228.830042137774</v>
          </cell>
          <cell r="AK495">
            <v>-227.91996608100001</v>
          </cell>
          <cell r="AL495">
            <v>-228.76913085932901</v>
          </cell>
          <cell r="AM495">
            <v>-227.90517652899999</v>
          </cell>
          <cell r="AP495">
            <v>-228.830375946706</v>
          </cell>
          <cell r="AQ495">
            <v>-227.92003617500001</v>
          </cell>
          <cell r="AR495">
            <v>-228.769894192587</v>
          </cell>
          <cell r="AS495">
            <v>-227.905360659</v>
          </cell>
          <cell r="AV495">
            <v>-197.45627724278199</v>
          </cell>
          <cell r="AW495">
            <v>-196.416120463</v>
          </cell>
          <cell r="AX495">
            <v>-197.403419106558</v>
          </cell>
          <cell r="AY495">
            <v>-196.404122441</v>
          </cell>
        </row>
        <row r="496">
          <cell r="X496">
            <v>-426.290688311059</v>
          </cell>
          <cell r="Y496">
            <v>-424.33229592999999</v>
          </cell>
          <cell r="Z496">
            <v>-426.17698373175398</v>
          </cell>
          <cell r="AA496">
            <v>-424.30559741799999</v>
          </cell>
          <cell r="AD496">
            <v>-197.45612404419199</v>
          </cell>
          <cell r="AE496">
            <v>-196.41610220800001</v>
          </cell>
          <cell r="AF496">
            <v>-197.40294124048901</v>
          </cell>
          <cell r="AG496">
            <v>-196.40407979099999</v>
          </cell>
          <cell r="AJ496">
            <v>-228.830042137774</v>
          </cell>
          <cell r="AK496">
            <v>-227.91996608100001</v>
          </cell>
          <cell r="AL496">
            <v>-228.76913085932901</v>
          </cell>
          <cell r="AM496">
            <v>-227.90517652899999</v>
          </cell>
          <cell r="AP496">
            <v>-228.830326966223</v>
          </cell>
          <cell r="AQ496">
            <v>-227.92003045800001</v>
          </cell>
          <cell r="AR496">
            <v>-228.76979449058601</v>
          </cell>
          <cell r="AS496">
            <v>-227.905341322</v>
          </cell>
          <cell r="AV496">
            <v>-197.45625618781199</v>
          </cell>
          <cell r="AW496">
            <v>-196.416118031</v>
          </cell>
          <cell r="AX496">
            <v>-197.40335183494099</v>
          </cell>
          <cell r="AY496">
            <v>-196.40411762599999</v>
          </cell>
        </row>
        <row r="497">
          <cell r="X497">
            <v>-426.29066981196502</v>
          </cell>
          <cell r="Y497">
            <v>-424.33360782800003</v>
          </cell>
          <cell r="Z497">
            <v>-426.17694450236598</v>
          </cell>
          <cell r="AA497">
            <v>-424.30689507800003</v>
          </cell>
          <cell r="AD497">
            <v>-197.45612404419199</v>
          </cell>
          <cell r="AE497">
            <v>-196.41610220800001</v>
          </cell>
          <cell r="AF497">
            <v>-197.40294124048901</v>
          </cell>
          <cell r="AG497">
            <v>-196.40407979099999</v>
          </cell>
          <cell r="AJ497">
            <v>-228.830042137774</v>
          </cell>
          <cell r="AK497">
            <v>-227.91996608100001</v>
          </cell>
          <cell r="AL497">
            <v>-228.76913085932901</v>
          </cell>
          <cell r="AM497">
            <v>-227.90517652899999</v>
          </cell>
          <cell r="AP497">
            <v>-228.83029118851701</v>
          </cell>
          <cell r="AQ497">
            <v>-227.92002584799999</v>
          </cell>
          <cell r="AR497">
            <v>-228.76970375426299</v>
          </cell>
          <cell r="AS497">
            <v>-227.90532358999999</v>
          </cell>
          <cell r="AV497">
            <v>-197.456233447778</v>
          </cell>
          <cell r="AW497">
            <v>-196.41611659399999</v>
          </cell>
          <cell r="AX497">
            <v>-197.40329809303</v>
          </cell>
          <cell r="AY497">
            <v>-196.404112954</v>
          </cell>
        </row>
        <row r="498">
          <cell r="X498">
            <v>-426.29041239722102</v>
          </cell>
          <cell r="Y498">
            <v>-424.33449424499997</v>
          </cell>
          <cell r="Z498">
            <v>-426.17667613368099</v>
          </cell>
          <cell r="AA498">
            <v>-424.30776630600002</v>
          </cell>
          <cell r="AD498">
            <v>-197.45612404419199</v>
          </cell>
          <cell r="AE498">
            <v>-196.41610220800001</v>
          </cell>
          <cell r="AF498">
            <v>-197.40294124048901</v>
          </cell>
          <cell r="AG498">
            <v>-196.40407979099999</v>
          </cell>
          <cell r="AJ498">
            <v>-228.830042137774</v>
          </cell>
          <cell r="AK498">
            <v>-227.91996608100001</v>
          </cell>
          <cell r="AL498">
            <v>-228.76913085932901</v>
          </cell>
          <cell r="AM498">
            <v>-227.90517652899999</v>
          </cell>
          <cell r="AP498">
            <v>-228.83025194061801</v>
          </cell>
          <cell r="AQ498">
            <v>-227.92002164100001</v>
          </cell>
          <cell r="AR498">
            <v>-228.76963998305101</v>
          </cell>
          <cell r="AS498">
            <v>-227.905307206</v>
          </cell>
          <cell r="AV498">
            <v>-197.456222310334</v>
          </cell>
          <cell r="AW498">
            <v>-196.41611574199999</v>
          </cell>
          <cell r="AX498">
            <v>-197.40324734283999</v>
          </cell>
          <cell r="AY498">
            <v>-196.404107896</v>
          </cell>
        </row>
        <row r="499">
          <cell r="X499">
            <v>-426.29008446207501</v>
          </cell>
          <cell r="Y499">
            <v>-424.335086074</v>
          </cell>
          <cell r="Z499">
            <v>-426.17628572740603</v>
          </cell>
          <cell r="AA499">
            <v>-424.30834561799998</v>
          </cell>
          <cell r="AD499">
            <v>-197.45612404419199</v>
          </cell>
          <cell r="AE499">
            <v>-196.41610220800001</v>
          </cell>
          <cell r="AF499">
            <v>-197.40294124048901</v>
          </cell>
          <cell r="AG499">
            <v>-196.40407979099999</v>
          </cell>
          <cell r="AJ499">
            <v>-228.830042137774</v>
          </cell>
          <cell r="AK499">
            <v>-227.91996608100001</v>
          </cell>
          <cell r="AL499">
            <v>-228.76913085932901</v>
          </cell>
          <cell r="AM499">
            <v>-227.90517652899999</v>
          </cell>
          <cell r="AP499">
            <v>-228.83022498547501</v>
          </cell>
          <cell r="AQ499">
            <v>-227.92001699900001</v>
          </cell>
          <cell r="AR499">
            <v>-228.76958112524699</v>
          </cell>
          <cell r="AS499">
            <v>-227.905292643</v>
          </cell>
          <cell r="AV499">
            <v>-197.45620699722599</v>
          </cell>
          <cell r="AW499">
            <v>-196.41611479599999</v>
          </cell>
          <cell r="AX499">
            <v>-197.40319955350401</v>
          </cell>
          <cell r="AY499">
            <v>-196.40410367699999</v>
          </cell>
        </row>
        <row r="500">
          <cell r="X500">
            <v>-426.28888325120897</v>
          </cell>
          <cell r="Y500">
            <v>-424.33589807099997</v>
          </cell>
          <cell r="Z500">
            <v>-426.17499932349898</v>
          </cell>
          <cell r="AA500">
            <v>-424.30913535899998</v>
          </cell>
          <cell r="AD500">
            <v>-197.45612404419199</v>
          </cell>
          <cell r="AE500">
            <v>-196.41610220800001</v>
          </cell>
          <cell r="AF500">
            <v>-197.40294124048901</v>
          </cell>
          <cell r="AG500">
            <v>-196.40407979099999</v>
          </cell>
          <cell r="AJ500">
            <v>-228.830042137774</v>
          </cell>
          <cell r="AK500">
            <v>-227.91996608100001</v>
          </cell>
          <cell r="AL500">
            <v>-228.76913085932901</v>
          </cell>
          <cell r="AM500">
            <v>-227.90517652899999</v>
          </cell>
          <cell r="AP500">
            <v>-228.83016162675801</v>
          </cell>
          <cell r="AQ500">
            <v>-227.92000381</v>
          </cell>
          <cell r="AR500">
            <v>-228.76943882123399</v>
          </cell>
          <cell r="AS500">
            <v>-227.905257646</v>
          </cell>
          <cell r="AV500">
            <v>-197.456175915117</v>
          </cell>
          <cell r="AW500">
            <v>-196.41611097800001</v>
          </cell>
          <cell r="AX500">
            <v>-197.40310293144901</v>
          </cell>
          <cell r="AY500">
            <v>-196.40409772199999</v>
          </cell>
        </row>
        <row r="501">
          <cell r="X501">
            <v>-426.28736479860299</v>
          </cell>
          <cell r="Y501">
            <v>-424.336132088</v>
          </cell>
          <cell r="Z501">
            <v>-426.17337019863601</v>
          </cell>
          <cell r="AA501">
            <v>-424.30933642600002</v>
          </cell>
          <cell r="AD501">
            <v>-197.45612404419199</v>
          </cell>
          <cell r="AE501">
            <v>-196.41610220800001</v>
          </cell>
          <cell r="AF501">
            <v>-197.40294124048901</v>
          </cell>
          <cell r="AG501">
            <v>-196.40407979099999</v>
          </cell>
          <cell r="AJ501">
            <v>-228.830042137774</v>
          </cell>
          <cell r="AK501">
            <v>-227.91996608100001</v>
          </cell>
          <cell r="AL501">
            <v>-228.76913085932901</v>
          </cell>
          <cell r="AM501">
            <v>-227.90517652899999</v>
          </cell>
          <cell r="AP501">
            <v>-228.830092072345</v>
          </cell>
          <cell r="AQ501">
            <v>-227.919986392</v>
          </cell>
          <cell r="AR501">
            <v>-228.769263895986</v>
          </cell>
          <cell r="AS501">
            <v>-227.90521096099999</v>
          </cell>
          <cell r="AV501">
            <v>-197.45614435413</v>
          </cell>
          <cell r="AW501">
            <v>-196.41610819900001</v>
          </cell>
          <cell r="AX501">
            <v>-197.40298325208201</v>
          </cell>
          <cell r="AY501">
            <v>-196.404088183</v>
          </cell>
        </row>
        <row r="502">
          <cell r="X502">
            <v>-426.28642739921003</v>
          </cell>
          <cell r="Y502">
            <v>-424.33607632100001</v>
          </cell>
          <cell r="Z502">
            <v>-426.17234414776698</v>
          </cell>
          <cell r="AA502">
            <v>-424.30926932300002</v>
          </cell>
          <cell r="AD502">
            <v>-197.45612404419199</v>
          </cell>
          <cell r="AE502">
            <v>-196.41610220800001</v>
          </cell>
          <cell r="AF502">
            <v>-197.40294124048901</v>
          </cell>
          <cell r="AG502">
            <v>-196.40407979099999</v>
          </cell>
          <cell r="AJ502">
            <v>-228.830042137774</v>
          </cell>
          <cell r="AK502">
            <v>-227.91996608100001</v>
          </cell>
          <cell r="AL502">
            <v>-228.76913085932901</v>
          </cell>
          <cell r="AM502">
            <v>-227.90517652899999</v>
          </cell>
          <cell r="AP502">
            <v>-228.83004581067999</v>
          </cell>
          <cell r="AQ502">
            <v>-227.91996998499999</v>
          </cell>
          <cell r="AR502">
            <v>-228.76914469733501</v>
          </cell>
          <cell r="AS502">
            <v>-227.905184972</v>
          </cell>
          <cell r="AV502">
            <v>-197.45613060598899</v>
          </cell>
          <cell r="AW502">
            <v>-196.41610426099999</v>
          </cell>
          <cell r="AX502">
            <v>-197.402939852712</v>
          </cell>
          <cell r="AY502">
            <v>-196.40408208700001</v>
          </cell>
        </row>
        <row r="503">
          <cell r="X503">
            <v>-406.42235156796397</v>
          </cell>
          <cell r="Y503">
            <v>-404.48526934400002</v>
          </cell>
          <cell r="Z503">
            <v>-406.31382903834702</v>
          </cell>
          <cell r="AA503">
            <v>-404.46006088600001</v>
          </cell>
          <cell r="AD503">
            <v>-197.45611953668401</v>
          </cell>
          <cell r="AE503">
            <v>-196.41606192899999</v>
          </cell>
          <cell r="AF503">
            <v>-197.40295055097101</v>
          </cell>
          <cell r="AG503">
            <v>-196.40404389700001</v>
          </cell>
          <cell r="AJ503">
            <v>-208.96139768696801</v>
          </cell>
          <cell r="AK503">
            <v>-208.07625865200001</v>
          </cell>
          <cell r="AL503">
            <v>-208.90563984768301</v>
          </cell>
          <cell r="AM503">
            <v>-208.062944528</v>
          </cell>
          <cell r="AP503">
            <v>-208.961726166657</v>
          </cell>
          <cell r="AQ503">
            <v>-208.07631082</v>
          </cell>
          <cell r="AR503">
            <v>-208.906446717704</v>
          </cell>
          <cell r="AS503">
            <v>-208.06310991300001</v>
          </cell>
          <cell r="AV503">
            <v>-197.45629445732399</v>
          </cell>
          <cell r="AW503">
            <v>-196.416079763</v>
          </cell>
          <cell r="AX503">
            <v>-197.40348492218399</v>
          </cell>
          <cell r="AY503">
            <v>-196.40409393900001</v>
          </cell>
        </row>
        <row r="504">
          <cell r="X504">
            <v>-406.42291827995302</v>
          </cell>
          <cell r="Y504">
            <v>-404.48798324699999</v>
          </cell>
          <cell r="Z504">
            <v>-406.314375894921</v>
          </cell>
          <cell r="AA504">
            <v>-404.46276203000002</v>
          </cell>
          <cell r="AD504">
            <v>-197.45611953668401</v>
          </cell>
          <cell r="AE504">
            <v>-196.41606192899999</v>
          </cell>
          <cell r="AF504">
            <v>-197.40295055097101</v>
          </cell>
          <cell r="AG504">
            <v>-196.40404389700001</v>
          </cell>
          <cell r="AJ504">
            <v>-208.96139768696801</v>
          </cell>
          <cell r="AK504">
            <v>-208.07625865200001</v>
          </cell>
          <cell r="AL504">
            <v>-208.90563984768301</v>
          </cell>
          <cell r="AM504">
            <v>-208.062944528</v>
          </cell>
          <cell r="AP504">
            <v>-208.96167713443199</v>
          </cell>
          <cell r="AQ504">
            <v>-208.07630628699999</v>
          </cell>
          <cell r="AR504">
            <v>-208.90632574391799</v>
          </cell>
          <cell r="AS504">
            <v>-208.06308791399999</v>
          </cell>
          <cell r="AV504">
            <v>-197.456261205289</v>
          </cell>
          <cell r="AW504">
            <v>-196.41607742100001</v>
          </cell>
          <cell r="AX504">
            <v>-197.403396723025</v>
          </cell>
          <cell r="AY504">
            <v>-196.40408804200001</v>
          </cell>
        </row>
        <row r="505">
          <cell r="X505">
            <v>-406.422958876287</v>
          </cell>
          <cell r="Y505">
            <v>-404.489739112</v>
          </cell>
          <cell r="Z505">
            <v>-406.31437864137303</v>
          </cell>
          <cell r="AA505">
            <v>-404.46450612199999</v>
          </cell>
          <cell r="AD505">
            <v>-197.45611953668401</v>
          </cell>
          <cell r="AE505">
            <v>-196.41606192899999</v>
          </cell>
          <cell r="AF505">
            <v>-197.40295055097101</v>
          </cell>
          <cell r="AG505">
            <v>-196.40404389700001</v>
          </cell>
          <cell r="AJ505">
            <v>-208.96139768696801</v>
          </cell>
          <cell r="AK505">
            <v>-208.07625865200001</v>
          </cell>
          <cell r="AL505">
            <v>-208.90563984768301</v>
          </cell>
          <cell r="AM505">
            <v>-208.062944528</v>
          </cell>
          <cell r="AP505">
            <v>-208.96163695401199</v>
          </cell>
          <cell r="AQ505">
            <v>-208.07630134300001</v>
          </cell>
          <cell r="AR505">
            <v>-208.906212840546</v>
          </cell>
          <cell r="AS505">
            <v>-208.06307012799999</v>
          </cell>
          <cell r="AV505">
            <v>-197.456238701974</v>
          </cell>
          <cell r="AW505">
            <v>-196.41607513700001</v>
          </cell>
          <cell r="AX505">
            <v>-197.40332739206201</v>
          </cell>
          <cell r="AY505">
            <v>-196.404082364</v>
          </cell>
        </row>
        <row r="506">
          <cell r="X506">
            <v>-406.42270012462501</v>
          </cell>
          <cell r="Y506">
            <v>-404.49086782699999</v>
          </cell>
          <cell r="Z506">
            <v>-406.314098815688</v>
          </cell>
          <cell r="AA506">
            <v>-404.46562124000002</v>
          </cell>
          <cell r="AD506">
            <v>-197.45611953668401</v>
          </cell>
          <cell r="AE506">
            <v>-196.41606192899999</v>
          </cell>
          <cell r="AF506">
            <v>-197.40295055097101</v>
          </cell>
          <cell r="AG506">
            <v>-196.40404389700001</v>
          </cell>
          <cell r="AJ506">
            <v>-208.96139768696801</v>
          </cell>
          <cell r="AK506">
            <v>-208.07625865200001</v>
          </cell>
          <cell r="AL506">
            <v>-208.90563984768301</v>
          </cell>
          <cell r="AM506">
            <v>-208.062944528</v>
          </cell>
          <cell r="AP506">
            <v>-208.96160141195</v>
          </cell>
          <cell r="AQ506">
            <v>-208.076296966</v>
          </cell>
          <cell r="AR506">
            <v>-208.906146096821</v>
          </cell>
          <cell r="AS506">
            <v>-208.06305545999999</v>
          </cell>
          <cell r="AV506">
            <v>-197.45621798136099</v>
          </cell>
          <cell r="AW506">
            <v>-196.41607362799999</v>
          </cell>
          <cell r="AX506">
            <v>-197.40326872222701</v>
          </cell>
          <cell r="AY506">
            <v>-196.404075474</v>
          </cell>
        </row>
        <row r="507">
          <cell r="X507">
            <v>-406.42220540399001</v>
          </cell>
          <cell r="Y507">
            <v>-404.49158313100003</v>
          </cell>
          <cell r="Z507">
            <v>-406.313567522901</v>
          </cell>
          <cell r="AA507">
            <v>-404.46632278700002</v>
          </cell>
          <cell r="AD507">
            <v>-197.45611953668401</v>
          </cell>
          <cell r="AE507">
            <v>-196.41606192899999</v>
          </cell>
          <cell r="AF507">
            <v>-197.40295055097101</v>
          </cell>
          <cell r="AG507">
            <v>-196.40404389700001</v>
          </cell>
          <cell r="AJ507">
            <v>-208.96139768696801</v>
          </cell>
          <cell r="AK507">
            <v>-208.07625865200001</v>
          </cell>
          <cell r="AL507">
            <v>-208.90563984768301</v>
          </cell>
          <cell r="AM507">
            <v>-208.062944528</v>
          </cell>
          <cell r="AP507">
            <v>-208.96157133371401</v>
          </cell>
          <cell r="AQ507">
            <v>-208.07629362099999</v>
          </cell>
          <cell r="AR507">
            <v>-208.90608377214099</v>
          </cell>
          <cell r="AS507">
            <v>-208.06304281600001</v>
          </cell>
          <cell r="AV507">
            <v>-197.45620309891501</v>
          </cell>
          <cell r="AW507">
            <v>-196.416072985</v>
          </cell>
          <cell r="AX507">
            <v>-197.40321697754101</v>
          </cell>
          <cell r="AY507">
            <v>-196.40406958</v>
          </cell>
        </row>
        <row r="508">
          <cell r="X508">
            <v>-406.42064381721002</v>
          </cell>
          <cell r="Y508">
            <v>-404.49245089499999</v>
          </cell>
          <cell r="Z508">
            <v>-406.31193652208401</v>
          </cell>
          <cell r="AA508">
            <v>-404.46716902899999</v>
          </cell>
          <cell r="AD508">
            <v>-197.45611953668401</v>
          </cell>
          <cell r="AE508">
            <v>-196.41606192899999</v>
          </cell>
          <cell r="AF508">
            <v>-197.40295055097101</v>
          </cell>
          <cell r="AG508">
            <v>-196.40404389700001</v>
          </cell>
          <cell r="AJ508">
            <v>-208.96139768696801</v>
          </cell>
          <cell r="AK508">
            <v>-208.07625865200001</v>
          </cell>
          <cell r="AL508">
            <v>-208.90563984768301</v>
          </cell>
          <cell r="AM508">
            <v>-208.062944528</v>
          </cell>
          <cell r="AP508">
            <v>-208.96150363195099</v>
          </cell>
          <cell r="AQ508">
            <v>-208.076282768</v>
          </cell>
          <cell r="AR508">
            <v>-208.90593469623099</v>
          </cell>
          <cell r="AS508">
            <v>-208.063014568</v>
          </cell>
          <cell r="AV508">
            <v>-197.45616757306701</v>
          </cell>
          <cell r="AW508">
            <v>-196.416070109</v>
          </cell>
          <cell r="AX508">
            <v>-197.40310406117999</v>
          </cell>
          <cell r="AY508">
            <v>-196.404061923</v>
          </cell>
        </row>
        <row r="509">
          <cell r="X509">
            <v>-406.41908992898499</v>
          </cell>
          <cell r="Y509">
            <v>-404.492574295</v>
          </cell>
          <cell r="Z509">
            <v>-406.31025691108101</v>
          </cell>
          <cell r="AA509">
            <v>-404.46726614800002</v>
          </cell>
          <cell r="AD509">
            <v>-197.45611953668401</v>
          </cell>
          <cell r="AE509">
            <v>-196.41606192899999</v>
          </cell>
          <cell r="AF509">
            <v>-197.40295055097101</v>
          </cell>
          <cell r="AG509">
            <v>-196.40404389700001</v>
          </cell>
          <cell r="AJ509">
            <v>-208.96139768696801</v>
          </cell>
          <cell r="AK509">
            <v>-208.07625865200001</v>
          </cell>
          <cell r="AL509">
            <v>-208.90563984768301</v>
          </cell>
          <cell r="AM509">
            <v>-208.062944528</v>
          </cell>
          <cell r="AP509">
            <v>-208.96145117198901</v>
          </cell>
          <cell r="AQ509">
            <v>-208.07627244</v>
          </cell>
          <cell r="AR509">
            <v>-208.90579019590001</v>
          </cell>
          <cell r="AS509">
            <v>-208.06298049</v>
          </cell>
          <cell r="AV509">
            <v>-197.45614610950199</v>
          </cell>
          <cell r="AW509">
            <v>-196.41606767600001</v>
          </cell>
          <cell r="AX509">
            <v>-197.40299935676299</v>
          </cell>
          <cell r="AY509">
            <v>-196.40405385099999</v>
          </cell>
        </row>
        <row r="510">
          <cell r="X510">
            <v>-406.41795665393198</v>
          </cell>
          <cell r="Y510">
            <v>-404.49241960699999</v>
          </cell>
          <cell r="Z510">
            <v>-406.30903496623802</v>
          </cell>
          <cell r="AA510">
            <v>-404.46709469699999</v>
          </cell>
          <cell r="AD510">
            <v>-197.45611953668401</v>
          </cell>
          <cell r="AE510">
            <v>-196.41606192899999</v>
          </cell>
          <cell r="AF510">
            <v>-197.40295055097101</v>
          </cell>
          <cell r="AG510">
            <v>-196.40404389700001</v>
          </cell>
          <cell r="AJ510">
            <v>-208.96139768696801</v>
          </cell>
          <cell r="AK510">
            <v>-208.07625865200001</v>
          </cell>
          <cell r="AL510">
            <v>-208.90563984768301</v>
          </cell>
          <cell r="AM510">
            <v>-208.062944528</v>
          </cell>
          <cell r="AP510">
            <v>-208.96141681191099</v>
          </cell>
          <cell r="AQ510">
            <v>-208.07626331399999</v>
          </cell>
          <cell r="AR510">
            <v>-208.90568690564999</v>
          </cell>
          <cell r="AS510">
            <v>-208.06295659899999</v>
          </cell>
          <cell r="AV510">
            <v>-197.45613687195601</v>
          </cell>
          <cell r="AW510">
            <v>-196.41606448600001</v>
          </cell>
          <cell r="AX510">
            <v>-197.40294069556899</v>
          </cell>
          <cell r="AY510">
            <v>-196.40404666200001</v>
          </cell>
        </row>
        <row r="511">
          <cell r="X511">
            <v>-460.71119259741801</v>
          </cell>
          <cell r="Y511">
            <v>-458.70571095899999</v>
          </cell>
          <cell r="Z511">
            <v>-460.59192274375999</v>
          </cell>
          <cell r="AA511">
            <v>-458.67798974200002</v>
          </cell>
          <cell r="AD511">
            <v>-231.87630255567399</v>
          </cell>
          <cell r="AE511">
            <v>-230.794387194</v>
          </cell>
          <cell r="AF511">
            <v>-231.81712336275999</v>
          </cell>
          <cell r="AG511">
            <v>-230.78119368099999</v>
          </cell>
          <cell r="AJ511">
            <v>-228.83000017461001</v>
          </cell>
          <cell r="AK511">
            <v>-227.91979029199999</v>
          </cell>
          <cell r="AL511">
            <v>-228.76906911700999</v>
          </cell>
          <cell r="AM511">
            <v>-227.905006972</v>
          </cell>
          <cell r="AP511">
            <v>-228.830379973041</v>
          </cell>
          <cell r="AQ511">
            <v>-227.919861384</v>
          </cell>
          <cell r="AR511">
            <v>-228.77001979298899</v>
          </cell>
          <cell r="AS511">
            <v>-227.90521378899999</v>
          </cell>
          <cell r="AV511">
            <v>-231.87664637676701</v>
          </cell>
          <cell r="AW511">
            <v>-230.79443094499999</v>
          </cell>
          <cell r="AX511">
            <v>-231.81820148353501</v>
          </cell>
          <cell r="AY511">
            <v>-230.781379257</v>
          </cell>
        </row>
        <row r="512">
          <cell r="X512">
            <v>-460.71255487290802</v>
          </cell>
          <cell r="Y512">
            <v>-458.70987314000001</v>
          </cell>
          <cell r="Z512">
            <v>-460.59319037992998</v>
          </cell>
          <cell r="AA512">
            <v>-458.682109621</v>
          </cell>
          <cell r="AD512">
            <v>-231.87630255567399</v>
          </cell>
          <cell r="AE512">
            <v>-230.794387194</v>
          </cell>
          <cell r="AF512">
            <v>-231.81712336275999</v>
          </cell>
          <cell r="AG512">
            <v>-230.78119368099999</v>
          </cell>
          <cell r="AJ512">
            <v>-228.83000017461001</v>
          </cell>
          <cell r="AK512">
            <v>-227.91979029199999</v>
          </cell>
          <cell r="AL512">
            <v>-228.76906911700999</v>
          </cell>
          <cell r="AM512">
            <v>-227.905006972</v>
          </cell>
          <cell r="AP512">
            <v>-228.830318386057</v>
          </cell>
          <cell r="AQ512">
            <v>-227.91985524500001</v>
          </cell>
          <cell r="AR512">
            <v>-228.76984558734301</v>
          </cell>
          <cell r="AS512">
            <v>-227.905184472</v>
          </cell>
          <cell r="AV512">
            <v>-231.87658867143199</v>
          </cell>
          <cell r="AW512">
            <v>-230.79442617300001</v>
          </cell>
          <cell r="AX512">
            <v>-231.818015969789</v>
          </cell>
          <cell r="AY512">
            <v>-230.781353604</v>
          </cell>
        </row>
        <row r="513">
          <cell r="X513">
            <v>-460.71287235308301</v>
          </cell>
          <cell r="Y513">
            <v>-458.712344868</v>
          </cell>
          <cell r="Z513">
            <v>-460.59334329090399</v>
          </cell>
          <cell r="AA513">
            <v>-458.68455095600001</v>
          </cell>
          <cell r="AD513">
            <v>-231.87630255567399</v>
          </cell>
          <cell r="AE513">
            <v>-230.794387194</v>
          </cell>
          <cell r="AF513">
            <v>-231.81712336275999</v>
          </cell>
          <cell r="AG513">
            <v>-230.78119368099999</v>
          </cell>
          <cell r="AJ513">
            <v>-228.83000017461001</v>
          </cell>
          <cell r="AK513">
            <v>-227.91979029199999</v>
          </cell>
          <cell r="AL513">
            <v>-228.76906911700999</v>
          </cell>
          <cell r="AM513">
            <v>-227.905006972</v>
          </cell>
          <cell r="AP513">
            <v>-228.83026738611801</v>
          </cell>
          <cell r="AQ513">
            <v>-227.919850247</v>
          </cell>
          <cell r="AR513">
            <v>-228.76973596762099</v>
          </cell>
          <cell r="AS513">
            <v>-227.905157917</v>
          </cell>
          <cell r="AV513">
            <v>-231.876536275989</v>
          </cell>
          <cell r="AW513">
            <v>-230.794420575</v>
          </cell>
          <cell r="AX513">
            <v>-231.817867528459</v>
          </cell>
          <cell r="AY513">
            <v>-230.78133442199999</v>
          </cell>
        </row>
        <row r="514">
          <cell r="X514">
            <v>-460.71255405482299</v>
          </cell>
          <cell r="Y514">
            <v>-458.713781294</v>
          </cell>
          <cell r="Z514">
            <v>-460.59302026182098</v>
          </cell>
          <cell r="AA514">
            <v>-458.68596739700001</v>
          </cell>
          <cell r="AD514">
            <v>-231.87630255567399</v>
          </cell>
          <cell r="AE514">
            <v>-230.794387194</v>
          </cell>
          <cell r="AF514">
            <v>-231.81712336275999</v>
          </cell>
          <cell r="AG514">
            <v>-230.78119368099999</v>
          </cell>
          <cell r="AJ514">
            <v>-228.83000017461001</v>
          </cell>
          <cell r="AK514">
            <v>-227.91979029199999</v>
          </cell>
          <cell r="AL514">
            <v>-228.76906911700999</v>
          </cell>
          <cell r="AM514">
            <v>-227.905006972</v>
          </cell>
          <cell r="AP514">
            <v>-228.83021985124799</v>
          </cell>
          <cell r="AQ514">
            <v>-227.91984483100001</v>
          </cell>
          <cell r="AR514">
            <v>-228.76963038785701</v>
          </cell>
          <cell r="AS514">
            <v>-227.90513516999999</v>
          </cell>
          <cell r="AV514">
            <v>-231.876493979</v>
          </cell>
          <cell r="AW514">
            <v>-230.79441571800001</v>
          </cell>
          <cell r="AX514">
            <v>-231.81775143809</v>
          </cell>
          <cell r="AY514">
            <v>-230.78132039799999</v>
          </cell>
        </row>
        <row r="515">
          <cell r="X515">
            <v>-460.711933076175</v>
          </cell>
          <cell r="Y515">
            <v>-458.71458500099999</v>
          </cell>
          <cell r="Z515">
            <v>-460.59233330850299</v>
          </cell>
          <cell r="AA515">
            <v>-458.68675387500002</v>
          </cell>
          <cell r="AD515">
            <v>-231.87630255567399</v>
          </cell>
          <cell r="AE515">
            <v>-230.794387194</v>
          </cell>
          <cell r="AF515">
            <v>-231.81712336275999</v>
          </cell>
          <cell r="AG515">
            <v>-230.78119368099999</v>
          </cell>
          <cell r="AJ515">
            <v>-228.83000017461001</v>
          </cell>
          <cell r="AK515">
            <v>-227.91979029199999</v>
          </cell>
          <cell r="AL515">
            <v>-228.76906911700999</v>
          </cell>
          <cell r="AM515">
            <v>-227.905006972</v>
          </cell>
          <cell r="AP515">
            <v>-228.830177866496</v>
          </cell>
          <cell r="AQ515">
            <v>-227.91983964799999</v>
          </cell>
          <cell r="AR515">
            <v>-228.76953993870001</v>
          </cell>
          <cell r="AS515">
            <v>-227.90511571799999</v>
          </cell>
          <cell r="AV515">
            <v>-231.87646258335801</v>
          </cell>
          <cell r="AW515">
            <v>-230.79441250799999</v>
          </cell>
          <cell r="AX515">
            <v>-231.81765391599001</v>
          </cell>
          <cell r="AY515">
            <v>-230.78130760600001</v>
          </cell>
        </row>
        <row r="516">
          <cell r="X516">
            <v>-460.71002832548299</v>
          </cell>
          <cell r="Y516">
            <v>-458.71526398899999</v>
          </cell>
          <cell r="Z516">
            <v>-460.59026260633499</v>
          </cell>
          <cell r="AA516">
            <v>-458.68738598800002</v>
          </cell>
          <cell r="AD516">
            <v>-231.87630255567399</v>
          </cell>
          <cell r="AE516">
            <v>-230.794387194</v>
          </cell>
          <cell r="AF516">
            <v>-231.81712336275999</v>
          </cell>
          <cell r="AG516">
            <v>-230.78119368099999</v>
          </cell>
          <cell r="AJ516">
            <v>-228.83000017461001</v>
          </cell>
          <cell r="AK516">
            <v>-227.91979029199999</v>
          </cell>
          <cell r="AL516">
            <v>-228.76906911700999</v>
          </cell>
          <cell r="AM516">
            <v>-227.905006972</v>
          </cell>
          <cell r="AP516">
            <v>-228.830090074585</v>
          </cell>
          <cell r="AQ516">
            <v>-227.919825301</v>
          </cell>
          <cell r="AR516">
            <v>-228.76935910207899</v>
          </cell>
          <cell r="AS516">
            <v>-227.90507236900001</v>
          </cell>
          <cell r="AV516">
            <v>-231.87639499561601</v>
          </cell>
          <cell r="AW516">
            <v>-230.79440621399999</v>
          </cell>
          <cell r="AX516">
            <v>-231.817432006003</v>
          </cell>
          <cell r="AY516">
            <v>-230.78127198199999</v>
          </cell>
        </row>
        <row r="517">
          <cell r="X517">
            <v>-460.70798527831403</v>
          </cell>
          <cell r="Y517">
            <v>-458.71496133400001</v>
          </cell>
          <cell r="Z517">
            <v>-460.58804017115301</v>
          </cell>
          <cell r="AA517">
            <v>-458.68703469299999</v>
          </cell>
          <cell r="AD517">
            <v>-231.87630255567399</v>
          </cell>
          <cell r="AE517">
            <v>-230.794387194</v>
          </cell>
          <cell r="AF517">
            <v>-231.81712336275999</v>
          </cell>
          <cell r="AG517">
            <v>-230.78119368099999</v>
          </cell>
          <cell r="AJ517">
            <v>-228.83000017461001</v>
          </cell>
          <cell r="AK517">
            <v>-227.91979029199999</v>
          </cell>
          <cell r="AL517">
            <v>-228.76906911700999</v>
          </cell>
          <cell r="AM517">
            <v>-227.905006972</v>
          </cell>
          <cell r="AP517">
            <v>-228.83003884464901</v>
          </cell>
          <cell r="AQ517">
            <v>-227.91980683</v>
          </cell>
          <cell r="AR517">
            <v>-228.769200468544</v>
          </cell>
          <cell r="AS517">
            <v>-227.905035204</v>
          </cell>
          <cell r="AV517">
            <v>-231.87634273449601</v>
          </cell>
          <cell r="AW517">
            <v>-230.79439868899999</v>
          </cell>
          <cell r="AX517">
            <v>-231.81724217457199</v>
          </cell>
          <cell r="AY517">
            <v>-230.781235909</v>
          </cell>
        </row>
        <row r="518">
          <cell r="X518">
            <v>-460.70673468488599</v>
          </cell>
          <cell r="Y518">
            <v>-458.71445894499999</v>
          </cell>
          <cell r="Z518">
            <v>-460.58669538596598</v>
          </cell>
          <cell r="AA518">
            <v>-458.686502088</v>
          </cell>
          <cell r="AD518">
            <v>-231.87630255567399</v>
          </cell>
          <cell r="AE518">
            <v>-230.794387194</v>
          </cell>
          <cell r="AF518">
            <v>-231.81712336275999</v>
          </cell>
          <cell r="AG518">
            <v>-230.78119368099999</v>
          </cell>
          <cell r="AJ518">
            <v>-228.83000017461001</v>
          </cell>
          <cell r="AK518">
            <v>-227.91979029199999</v>
          </cell>
          <cell r="AL518">
            <v>-228.76906911700999</v>
          </cell>
          <cell r="AM518">
            <v>-227.905006972</v>
          </cell>
          <cell r="AP518">
            <v>-228.82999928714401</v>
          </cell>
          <cell r="AQ518">
            <v>-227.919793661</v>
          </cell>
          <cell r="AR518">
            <v>-228.76912083711301</v>
          </cell>
          <cell r="AS518">
            <v>-227.90501488800001</v>
          </cell>
          <cell r="AV518">
            <v>-231.87631363458701</v>
          </cell>
          <cell r="AW518">
            <v>-230.794392324</v>
          </cell>
          <cell r="AX518">
            <v>-231.817162107445</v>
          </cell>
          <cell r="AY518">
            <v>-230.78121209400001</v>
          </cell>
        </row>
        <row r="519">
          <cell r="X519">
            <v>-326.67219712105702</v>
          </cell>
          <cell r="Y519">
            <v>-325.183879144</v>
          </cell>
          <cell r="Z519">
            <v>-326.58565864766899</v>
          </cell>
          <cell r="AA519">
            <v>-325.16357609300002</v>
          </cell>
          <cell r="AD519">
            <v>-248.20481136139199</v>
          </cell>
          <cell r="AE519">
            <v>-247.118237464</v>
          </cell>
          <cell r="AF519">
            <v>-248.13887282042299</v>
          </cell>
          <cell r="AG519">
            <v>-247.10264813000001</v>
          </cell>
          <cell r="AJ519">
            <v>-78.463270072168001</v>
          </cell>
          <cell r="AK519">
            <v>-78.069332411000005</v>
          </cell>
          <cell r="AL519">
            <v>-78.442441893251996</v>
          </cell>
          <cell r="AM519">
            <v>-78.064515244000006</v>
          </cell>
          <cell r="AP519">
            <v>-78.463399924127998</v>
          </cell>
          <cell r="AQ519">
            <v>-78.069353942000006</v>
          </cell>
          <cell r="AR519">
            <v>-78.442847945056997</v>
          </cell>
          <cell r="AS519">
            <v>-78.064587673000005</v>
          </cell>
          <cell r="AV519">
            <v>-248.20504315620599</v>
          </cell>
          <cell r="AW519">
            <v>-247.118271015</v>
          </cell>
          <cell r="AX519">
            <v>-248.13941621033601</v>
          </cell>
          <cell r="AY519">
            <v>-247.102754441</v>
          </cell>
        </row>
        <row r="520">
          <cell r="X520">
            <v>-326.67277861012298</v>
          </cell>
          <cell r="Y520">
            <v>-325.18586627899998</v>
          </cell>
          <cell r="Z520">
            <v>-326.586237484918</v>
          </cell>
          <cell r="AA520">
            <v>-325.16556037200002</v>
          </cell>
          <cell r="AD520">
            <v>-248.20481136139199</v>
          </cell>
          <cell r="AE520">
            <v>-247.118237464</v>
          </cell>
          <cell r="AF520">
            <v>-248.13887282042299</v>
          </cell>
          <cell r="AG520">
            <v>-247.10264813000001</v>
          </cell>
          <cell r="AJ520">
            <v>-78.463270072168001</v>
          </cell>
          <cell r="AK520">
            <v>-78.069332411000005</v>
          </cell>
          <cell r="AL520">
            <v>-78.442441893251996</v>
          </cell>
          <cell r="AM520">
            <v>-78.064515244000006</v>
          </cell>
          <cell r="AP520">
            <v>-78.463382126400006</v>
          </cell>
          <cell r="AQ520">
            <v>-78.069351871999999</v>
          </cell>
          <cell r="AR520">
            <v>-78.442787634333996</v>
          </cell>
          <cell r="AS520">
            <v>-78.064579481999999</v>
          </cell>
          <cell r="AV520">
            <v>-248.205004781279</v>
          </cell>
          <cell r="AW520">
            <v>-247.118265705</v>
          </cell>
          <cell r="AX520">
            <v>-248.13932847706599</v>
          </cell>
          <cell r="AY520">
            <v>-247.10274114500001</v>
          </cell>
        </row>
        <row r="521">
          <cell r="X521">
            <v>-326.67281670118001</v>
          </cell>
          <cell r="Y521">
            <v>-325.187093527</v>
          </cell>
          <cell r="Z521">
            <v>-326.58626741059902</v>
          </cell>
          <cell r="AA521">
            <v>-325.166779588</v>
          </cell>
          <cell r="AD521">
            <v>-248.20481136139199</v>
          </cell>
          <cell r="AE521">
            <v>-247.118237464</v>
          </cell>
          <cell r="AF521">
            <v>-248.13887282042299</v>
          </cell>
          <cell r="AG521">
            <v>-247.10264813000001</v>
          </cell>
          <cell r="AJ521">
            <v>-78.463270072168001</v>
          </cell>
          <cell r="AK521">
            <v>-78.069332411000005</v>
          </cell>
          <cell r="AL521">
            <v>-78.442441893251996</v>
          </cell>
          <cell r="AM521">
            <v>-78.064515244000006</v>
          </cell>
          <cell r="AP521">
            <v>-78.463365429782996</v>
          </cell>
          <cell r="AQ521">
            <v>-78.069349754000001</v>
          </cell>
          <cell r="AR521">
            <v>-78.442735125403999</v>
          </cell>
          <cell r="AS521">
            <v>-78.064572158999994</v>
          </cell>
          <cell r="AV521">
            <v>-248.204973929022</v>
          </cell>
          <cell r="AW521">
            <v>-247.118262211</v>
          </cell>
          <cell r="AX521">
            <v>-248.13925596622499</v>
          </cell>
          <cell r="AY521">
            <v>-247.10272728699999</v>
          </cell>
        </row>
        <row r="522">
          <cell r="X522">
            <v>-326.672602481262</v>
          </cell>
          <cell r="Y522">
            <v>-325.18782888999999</v>
          </cell>
          <cell r="Z522">
            <v>-326.58602364254102</v>
          </cell>
          <cell r="AA522">
            <v>-325.16750373899998</v>
          </cell>
          <cell r="AD522">
            <v>-248.20481136139199</v>
          </cell>
          <cell r="AE522">
            <v>-247.118237464</v>
          </cell>
          <cell r="AF522">
            <v>-248.13887282042299</v>
          </cell>
          <cell r="AG522">
            <v>-247.10264813000001</v>
          </cell>
          <cell r="AJ522">
            <v>-78.463270072168001</v>
          </cell>
          <cell r="AK522">
            <v>-78.069332411000005</v>
          </cell>
          <cell r="AL522">
            <v>-78.442441893251996</v>
          </cell>
          <cell r="AM522">
            <v>-78.064515244000006</v>
          </cell>
          <cell r="AP522">
            <v>-78.463351191342994</v>
          </cell>
          <cell r="AQ522">
            <v>-78.069347657999998</v>
          </cell>
          <cell r="AR522">
            <v>-78.442693461953994</v>
          </cell>
          <cell r="AS522">
            <v>-78.064565115999997</v>
          </cell>
          <cell r="AV522">
            <v>-248.20494853806099</v>
          </cell>
          <cell r="AW522">
            <v>-247.11826019099999</v>
          </cell>
          <cell r="AX522">
            <v>-248.139186284907</v>
          </cell>
          <cell r="AY522">
            <v>-247.10271450499999</v>
          </cell>
        </row>
        <row r="523">
          <cell r="X523">
            <v>-326.672252773526</v>
          </cell>
          <cell r="Y523">
            <v>-325.188245709</v>
          </cell>
          <cell r="Z523">
            <v>-326.585668671527</v>
          </cell>
          <cell r="AA523">
            <v>-325.167909796</v>
          </cell>
          <cell r="AD523">
            <v>-248.20481136139199</v>
          </cell>
          <cell r="AE523">
            <v>-247.118237464</v>
          </cell>
          <cell r="AF523">
            <v>-248.13887282042299</v>
          </cell>
          <cell r="AG523">
            <v>-247.10264813000001</v>
          </cell>
          <cell r="AJ523">
            <v>-78.463270072168001</v>
          </cell>
          <cell r="AK523">
            <v>-78.069332411000005</v>
          </cell>
          <cell r="AL523">
            <v>-78.442441893251996</v>
          </cell>
          <cell r="AM523">
            <v>-78.064515244000006</v>
          </cell>
          <cell r="AP523">
            <v>-78.463340647883996</v>
          </cell>
          <cell r="AQ523">
            <v>-78.069345987999995</v>
          </cell>
          <cell r="AR523">
            <v>-78.442658387498</v>
          </cell>
          <cell r="AS523">
            <v>-78.064558688000005</v>
          </cell>
          <cell r="AV523">
            <v>-248.20492539771999</v>
          </cell>
          <cell r="AW523">
            <v>-247.11825832599999</v>
          </cell>
          <cell r="AX523">
            <v>-248.139134117406</v>
          </cell>
          <cell r="AY523">
            <v>-247.10270434200001</v>
          </cell>
        </row>
        <row r="524">
          <cell r="X524">
            <v>-326.67089596251799</v>
          </cell>
          <cell r="Y524">
            <v>-325.188562714</v>
          </cell>
          <cell r="Z524">
            <v>-326.58425433289898</v>
          </cell>
          <cell r="AA524">
            <v>-325.168207419</v>
          </cell>
          <cell r="AD524">
            <v>-248.20481136139199</v>
          </cell>
          <cell r="AE524">
            <v>-247.118237464</v>
          </cell>
          <cell r="AF524">
            <v>-248.13887282042299</v>
          </cell>
          <cell r="AG524">
            <v>-247.10264813000001</v>
          </cell>
          <cell r="AJ524">
            <v>-78.463270072168001</v>
          </cell>
          <cell r="AK524">
            <v>-78.069332411000005</v>
          </cell>
          <cell r="AL524">
            <v>-78.442441893251996</v>
          </cell>
          <cell r="AM524">
            <v>-78.064515244000006</v>
          </cell>
          <cell r="AP524">
            <v>-78.463314217245994</v>
          </cell>
          <cell r="AQ524">
            <v>-78.069342856999995</v>
          </cell>
          <cell r="AR524">
            <v>-78.442577888667998</v>
          </cell>
          <cell r="AS524">
            <v>-78.064546428</v>
          </cell>
          <cell r="AV524">
            <v>-248.20487621183801</v>
          </cell>
          <cell r="AW524">
            <v>-247.11825143300001</v>
          </cell>
          <cell r="AX524">
            <v>-248.13903907379699</v>
          </cell>
          <cell r="AY524">
            <v>-247.10268676499999</v>
          </cell>
        </row>
        <row r="525">
          <cell r="X525">
            <v>-326.66943144321903</v>
          </cell>
          <cell r="Y525">
            <v>-325.18824150699999</v>
          </cell>
          <cell r="Z525">
            <v>-326.58274465852497</v>
          </cell>
          <cell r="AA525">
            <v>-325.16786314799998</v>
          </cell>
          <cell r="AD525">
            <v>-248.20481136139199</v>
          </cell>
          <cell r="AE525">
            <v>-247.118237464</v>
          </cell>
          <cell r="AF525">
            <v>-248.13887282042299</v>
          </cell>
          <cell r="AG525">
            <v>-247.10264813000001</v>
          </cell>
          <cell r="AJ525">
            <v>-78.463270072168001</v>
          </cell>
          <cell r="AK525">
            <v>-78.069332411000005</v>
          </cell>
          <cell r="AL525">
            <v>-78.442441893251996</v>
          </cell>
          <cell r="AM525">
            <v>-78.064515244000006</v>
          </cell>
          <cell r="AP525">
            <v>-78.463286454458995</v>
          </cell>
          <cell r="AQ525">
            <v>-78.069339178999996</v>
          </cell>
          <cell r="AR525">
            <v>-78.442506478712005</v>
          </cell>
          <cell r="AS525">
            <v>-78.06453381</v>
          </cell>
          <cell r="AV525">
            <v>-248.20484084652099</v>
          </cell>
          <cell r="AW525">
            <v>-247.118244347</v>
          </cell>
          <cell r="AX525">
            <v>-248.13895637437099</v>
          </cell>
          <cell r="AY525">
            <v>-247.10266747700001</v>
          </cell>
        </row>
        <row r="526">
          <cell r="X526">
            <v>-326.66838200214102</v>
          </cell>
          <cell r="Y526">
            <v>-325.18776785400001</v>
          </cell>
          <cell r="Z526">
            <v>-326.58164688294602</v>
          </cell>
          <cell r="AA526">
            <v>-325.167369689</v>
          </cell>
          <cell r="AD526">
            <v>-248.20481136139199</v>
          </cell>
          <cell r="AE526">
            <v>-247.118237464</v>
          </cell>
          <cell r="AF526">
            <v>-248.13887282042299</v>
          </cell>
          <cell r="AG526">
            <v>-247.10264813000001</v>
          </cell>
          <cell r="AJ526">
            <v>-78.463270072168001</v>
          </cell>
          <cell r="AK526">
            <v>-78.069332411000005</v>
          </cell>
          <cell r="AL526">
            <v>-78.442441893251996</v>
          </cell>
          <cell r="AM526">
            <v>-78.064515244000006</v>
          </cell>
          <cell r="AP526">
            <v>-78.463273665933997</v>
          </cell>
          <cell r="AQ526">
            <v>-78.069334784999995</v>
          </cell>
          <cell r="AR526">
            <v>-78.442459741733003</v>
          </cell>
          <cell r="AS526">
            <v>-78.064521834999994</v>
          </cell>
          <cell r="AV526">
            <v>-248.20481533618801</v>
          </cell>
          <cell r="AW526">
            <v>-247.11823931999999</v>
          </cell>
          <cell r="AX526">
            <v>-248.13889645217199</v>
          </cell>
          <cell r="AY526">
            <v>-247.10265239</v>
          </cell>
        </row>
        <row r="527">
          <cell r="X527">
            <v>-325.12472805946697</v>
          </cell>
          <cell r="Y527">
            <v>-323.648368527</v>
          </cell>
          <cell r="Z527">
            <v>-325.04299053671099</v>
          </cell>
          <cell r="AA527">
            <v>-323.62978776199998</v>
          </cell>
          <cell r="AD527">
            <v>-247.90798795692601</v>
          </cell>
          <cell r="AE527">
            <v>-246.79286748600001</v>
          </cell>
          <cell r="AF527">
            <v>-247.84546166120299</v>
          </cell>
          <cell r="AG527">
            <v>-246.77868722299999</v>
          </cell>
          <cell r="AJ527">
            <v>-77.210847811999997</v>
          </cell>
          <cell r="AK527">
            <v>-76.853120402000002</v>
          </cell>
          <cell r="AL527">
            <v>-77.191490632411998</v>
          </cell>
          <cell r="AM527">
            <v>-76.848597515999998</v>
          </cell>
          <cell r="AP527">
            <v>-77.210945662976002</v>
          </cell>
          <cell r="AQ527">
            <v>-76.853134518000005</v>
          </cell>
          <cell r="AR527">
            <v>-77.191778095504006</v>
          </cell>
          <cell r="AS527">
            <v>-76.848691535</v>
          </cell>
          <cell r="AV527">
            <v>-247.90814982629701</v>
          </cell>
          <cell r="AW527">
            <v>-246.79289252800001</v>
          </cell>
          <cell r="AX527">
            <v>-247.84587342815001</v>
          </cell>
          <cell r="AY527">
            <v>-246.77877075699999</v>
          </cell>
        </row>
        <row r="528">
          <cell r="X528">
            <v>-325.125273267414</v>
          </cell>
          <cell r="Y528">
            <v>-323.64952481300003</v>
          </cell>
          <cell r="Z528">
            <v>-325.04353566986299</v>
          </cell>
          <cell r="AA528">
            <v>-323.63093109900001</v>
          </cell>
          <cell r="AD528">
            <v>-247.90798795692601</v>
          </cell>
          <cell r="AE528">
            <v>-246.79286748600001</v>
          </cell>
          <cell r="AF528">
            <v>-247.84546166120299</v>
          </cell>
          <cell r="AG528">
            <v>-246.77868722299999</v>
          </cell>
          <cell r="AJ528">
            <v>-77.210847811999997</v>
          </cell>
          <cell r="AK528">
            <v>-76.853120402000002</v>
          </cell>
          <cell r="AL528">
            <v>-77.191490632411998</v>
          </cell>
          <cell r="AM528">
            <v>-76.848597515999998</v>
          </cell>
          <cell r="AP528">
            <v>-77.210932146024007</v>
          </cell>
          <cell r="AQ528">
            <v>-76.853133243000002</v>
          </cell>
          <cell r="AR528">
            <v>-77.191736350672997</v>
          </cell>
          <cell r="AS528">
            <v>-76.848681800999998</v>
          </cell>
          <cell r="AV528">
            <v>-247.90812555716499</v>
          </cell>
          <cell r="AW528">
            <v>-246.792889901</v>
          </cell>
          <cell r="AX528">
            <v>-247.84580931670399</v>
          </cell>
          <cell r="AY528">
            <v>-246.77876069499999</v>
          </cell>
        </row>
        <row r="529">
          <cell r="X529">
            <v>-325.12535636259099</v>
          </cell>
          <cell r="Y529">
            <v>-323.65011100700002</v>
          </cell>
          <cell r="Z529">
            <v>-325.04360365507603</v>
          </cell>
          <cell r="AA529">
            <v>-323.63150918700001</v>
          </cell>
          <cell r="AD529">
            <v>-247.90798795692601</v>
          </cell>
          <cell r="AE529">
            <v>-246.79286748600001</v>
          </cell>
          <cell r="AF529">
            <v>-247.84546166120299</v>
          </cell>
          <cell r="AG529">
            <v>-246.77868722299999</v>
          </cell>
          <cell r="AJ529">
            <v>-77.210847811999997</v>
          </cell>
          <cell r="AK529">
            <v>-76.853120402000002</v>
          </cell>
          <cell r="AL529">
            <v>-77.191490632411998</v>
          </cell>
          <cell r="AM529">
            <v>-76.848597515999998</v>
          </cell>
          <cell r="AP529">
            <v>-77.210920916635004</v>
          </cell>
          <cell r="AQ529">
            <v>-76.853132146999997</v>
          </cell>
          <cell r="AR529">
            <v>-77.191705356815007</v>
          </cell>
          <cell r="AS529">
            <v>-76.848673609000002</v>
          </cell>
          <cell r="AV529">
            <v>-247.90810399455501</v>
          </cell>
          <cell r="AW529">
            <v>-246.79288703500001</v>
          </cell>
          <cell r="AX529">
            <v>-247.845759443726</v>
          </cell>
          <cell r="AY529">
            <v>-246.77875226699999</v>
          </cell>
        </row>
        <row r="530">
          <cell r="X530">
            <v>-325.12515721129103</v>
          </cell>
          <cell r="Y530">
            <v>-323.65032617399999</v>
          </cell>
          <cell r="Z530">
            <v>-325.04339471103702</v>
          </cell>
          <cell r="AA530">
            <v>-323.63171968099999</v>
          </cell>
          <cell r="AD530">
            <v>-247.90798795692601</v>
          </cell>
          <cell r="AE530">
            <v>-246.79286748600001</v>
          </cell>
          <cell r="AF530">
            <v>-247.84546166120299</v>
          </cell>
          <cell r="AG530">
            <v>-246.77868722299999</v>
          </cell>
          <cell r="AJ530">
            <v>-77.210847811999997</v>
          </cell>
          <cell r="AK530">
            <v>-76.853120402000002</v>
          </cell>
          <cell r="AL530">
            <v>-77.191490632411998</v>
          </cell>
          <cell r="AM530">
            <v>-76.848597515999998</v>
          </cell>
          <cell r="AP530">
            <v>-77.210908529272999</v>
          </cell>
          <cell r="AQ530">
            <v>-76.853131238000003</v>
          </cell>
          <cell r="AR530">
            <v>-77.191672924534998</v>
          </cell>
          <cell r="AS530">
            <v>-76.848666934999997</v>
          </cell>
          <cell r="AV530">
            <v>-247.90808627044399</v>
          </cell>
          <cell r="AW530">
            <v>-246.79288421999999</v>
          </cell>
          <cell r="AX530">
            <v>-247.84571874929301</v>
          </cell>
          <cell r="AY530">
            <v>-246.77874563500001</v>
          </cell>
        </row>
        <row r="531">
          <cell r="X531">
            <v>-325.12479771403503</v>
          </cell>
          <cell r="Y531">
            <v>-323.65030634499999</v>
          </cell>
          <cell r="Z531">
            <v>-325.04303446470902</v>
          </cell>
          <cell r="AA531">
            <v>-323.63169654199999</v>
          </cell>
          <cell r="AD531">
            <v>-247.90798795692601</v>
          </cell>
          <cell r="AE531">
            <v>-246.79286748600001</v>
          </cell>
          <cell r="AF531">
            <v>-247.84546166120299</v>
          </cell>
          <cell r="AG531">
            <v>-246.77868722299999</v>
          </cell>
          <cell r="AJ531">
            <v>-77.210847811999997</v>
          </cell>
          <cell r="AK531">
            <v>-76.853120402000002</v>
          </cell>
          <cell r="AL531">
            <v>-77.191490632411998</v>
          </cell>
          <cell r="AM531">
            <v>-76.848597515999998</v>
          </cell>
          <cell r="AP531">
            <v>-77.210903073238001</v>
          </cell>
          <cell r="AQ531">
            <v>-76.853130418000006</v>
          </cell>
          <cell r="AR531">
            <v>-77.191649009816999</v>
          </cell>
          <cell r="AS531">
            <v>-76.848661425000003</v>
          </cell>
          <cell r="AV531">
            <v>-247.90807430628001</v>
          </cell>
          <cell r="AW531">
            <v>-246.79288181699999</v>
          </cell>
          <cell r="AX531">
            <v>-247.845688206646</v>
          </cell>
          <cell r="AY531">
            <v>-246.77874036599999</v>
          </cell>
        </row>
        <row r="532">
          <cell r="X532">
            <v>-325.12340920987702</v>
          </cell>
          <cell r="Y532">
            <v>-323.64962695600002</v>
          </cell>
          <cell r="Z532">
            <v>-325.04161938746</v>
          </cell>
          <cell r="AA532">
            <v>-323.631006458</v>
          </cell>
          <cell r="AD532">
            <v>-247.90798795692601</v>
          </cell>
          <cell r="AE532">
            <v>-246.79286748600001</v>
          </cell>
          <cell r="AF532">
            <v>-247.84546166120299</v>
          </cell>
          <cell r="AG532">
            <v>-246.77868722299999</v>
          </cell>
          <cell r="AJ532">
            <v>-77.210847811999997</v>
          </cell>
          <cell r="AK532">
            <v>-76.853120402000002</v>
          </cell>
          <cell r="AL532">
            <v>-77.191490632411998</v>
          </cell>
          <cell r="AM532">
            <v>-76.848597515999998</v>
          </cell>
          <cell r="AP532">
            <v>-77.210879717840001</v>
          </cell>
          <cell r="AQ532">
            <v>-76.853128459000004</v>
          </cell>
          <cell r="AR532">
            <v>-77.191588755666999</v>
          </cell>
          <cell r="AS532">
            <v>-76.848649672999997</v>
          </cell>
          <cell r="AV532">
            <v>-247.908048606498</v>
          </cell>
          <cell r="AW532">
            <v>-246.792877414</v>
          </cell>
          <cell r="AX532">
            <v>-247.84562333417699</v>
          </cell>
          <cell r="AY532">
            <v>-246.778727992</v>
          </cell>
        </row>
        <row r="533">
          <cell r="X533">
            <v>-325.12151720726501</v>
          </cell>
          <cell r="Y533">
            <v>-323.64829069400002</v>
          </cell>
          <cell r="Z533">
            <v>-325.03970819273002</v>
          </cell>
          <cell r="AA533">
            <v>-323.62963815099999</v>
          </cell>
          <cell r="AD533">
            <v>-247.90798795692601</v>
          </cell>
          <cell r="AE533">
            <v>-246.79286748600001</v>
          </cell>
          <cell r="AF533">
            <v>-247.84546166120299</v>
          </cell>
          <cell r="AG533">
            <v>-246.77868722299999</v>
          </cell>
          <cell r="AJ533">
            <v>-77.210847811999997</v>
          </cell>
          <cell r="AK533">
            <v>-76.853120402000002</v>
          </cell>
          <cell r="AL533">
            <v>-77.191490632411998</v>
          </cell>
          <cell r="AM533">
            <v>-76.848597515999998</v>
          </cell>
          <cell r="AP533">
            <v>-77.210864422409998</v>
          </cell>
          <cell r="AQ533">
            <v>-76.853125969999994</v>
          </cell>
          <cell r="AR533">
            <v>-77.191545869864996</v>
          </cell>
          <cell r="AS533">
            <v>-76.848630267000004</v>
          </cell>
          <cell r="AV533">
            <v>-247.9080177095</v>
          </cell>
          <cell r="AW533">
            <v>-246.79287454999999</v>
          </cell>
          <cell r="AX533">
            <v>-247.84554429066</v>
          </cell>
          <cell r="AY533">
            <v>-246.77870991399999</v>
          </cell>
        </row>
        <row r="534">
          <cell r="X534">
            <v>-325.11982204068698</v>
          </cell>
          <cell r="Y534">
            <v>-323.64691202799997</v>
          </cell>
          <cell r="Z534">
            <v>-325.03796223084697</v>
          </cell>
          <cell r="AA534">
            <v>-323.62822358</v>
          </cell>
          <cell r="AD534">
            <v>-247.90798795692601</v>
          </cell>
          <cell r="AE534">
            <v>-246.79286748600001</v>
          </cell>
          <cell r="AF534">
            <v>-247.84546166120299</v>
          </cell>
          <cell r="AG534">
            <v>-246.77868722299999</v>
          </cell>
          <cell r="AJ534">
            <v>-77.210847811999997</v>
          </cell>
          <cell r="AK534">
            <v>-76.853120402000002</v>
          </cell>
          <cell r="AL534">
            <v>-77.191490632411998</v>
          </cell>
          <cell r="AM534">
            <v>-76.848597515999998</v>
          </cell>
          <cell r="AP534">
            <v>-77.210851123248005</v>
          </cell>
          <cell r="AQ534">
            <v>-76.853122592000005</v>
          </cell>
          <cell r="AR534">
            <v>-77.191503027398994</v>
          </cell>
          <cell r="AS534">
            <v>-76.848607297000001</v>
          </cell>
          <cell r="AV534">
            <v>-247.90799897811701</v>
          </cell>
          <cell r="AW534">
            <v>-246.79287083400001</v>
          </cell>
          <cell r="AX534">
            <v>-247.84548708418299</v>
          </cell>
          <cell r="AY534">
            <v>-246.778694605</v>
          </cell>
        </row>
        <row r="535">
          <cell r="X535">
            <v>-343.64455123779197</v>
          </cell>
          <cell r="Y535">
            <v>-342.04968742900002</v>
          </cell>
          <cell r="Z535">
            <v>-343.555910469796</v>
          </cell>
          <cell r="AA535">
            <v>-342.02949816</v>
          </cell>
          <cell r="AD535">
            <v>-95.730827911575005</v>
          </cell>
          <cell r="AE535">
            <v>-95.261280581999998</v>
          </cell>
          <cell r="AF535">
            <v>-95.704382960428006</v>
          </cell>
          <cell r="AG535">
            <v>-95.255178375</v>
          </cell>
          <cell r="AJ535">
            <v>-247.90797809368499</v>
          </cell>
          <cell r="AK535">
            <v>-246.792795219</v>
          </cell>
          <cell r="AL535">
            <v>-247.84545173882401</v>
          </cell>
          <cell r="AM535">
            <v>-246.77861871900001</v>
          </cell>
          <cell r="AP535">
            <v>-247.90820436852999</v>
          </cell>
          <cell r="AQ535">
            <v>-246.79282756800001</v>
          </cell>
          <cell r="AR535">
            <v>-247.84614149305401</v>
          </cell>
          <cell r="AS535">
            <v>-246.77873861</v>
          </cell>
          <cell r="AV535">
            <v>-95.730984650286004</v>
          </cell>
          <cell r="AW535">
            <v>-95.261302251999993</v>
          </cell>
          <cell r="AX535">
            <v>-95.704846417843996</v>
          </cell>
          <cell r="AY535">
            <v>-95.255241557999994</v>
          </cell>
        </row>
        <row r="536">
          <cell r="X536">
            <v>-343.645217139392</v>
          </cell>
          <cell r="Y536">
            <v>-342.052037122</v>
          </cell>
          <cell r="Z536">
            <v>-343.55658381436803</v>
          </cell>
          <cell r="AA536">
            <v>-342.03184855199999</v>
          </cell>
          <cell r="AD536">
            <v>-95.730827911575005</v>
          </cell>
          <cell r="AE536">
            <v>-95.261280581999998</v>
          </cell>
          <cell r="AF536">
            <v>-95.704382960428006</v>
          </cell>
          <cell r="AG536">
            <v>-95.255178375</v>
          </cell>
          <cell r="AJ536">
            <v>-247.90797809368499</v>
          </cell>
          <cell r="AK536">
            <v>-246.792795219</v>
          </cell>
          <cell r="AL536">
            <v>-247.84545173882401</v>
          </cell>
          <cell r="AM536">
            <v>-246.77861871900001</v>
          </cell>
          <cell r="AP536">
            <v>-247.90817147713801</v>
          </cell>
          <cell r="AQ536">
            <v>-246.79282447</v>
          </cell>
          <cell r="AR536">
            <v>-247.84604242261301</v>
          </cell>
          <cell r="AS536">
            <v>-246.77872936</v>
          </cell>
          <cell r="AV536">
            <v>-95.730966504185005</v>
          </cell>
          <cell r="AW536">
            <v>-95.261300047000006</v>
          </cell>
          <cell r="AX536">
            <v>-95.704784122833004</v>
          </cell>
          <cell r="AY536">
            <v>-95.255236420000003</v>
          </cell>
        </row>
        <row r="537">
          <cell r="X537">
            <v>-343.64532654657899</v>
          </cell>
          <cell r="Y537">
            <v>-342.05355341400002</v>
          </cell>
          <cell r="Z537">
            <v>-343.55667238533999</v>
          </cell>
          <cell r="AA537">
            <v>-342.03336593400002</v>
          </cell>
          <cell r="AD537">
            <v>-95.730827911575005</v>
          </cell>
          <cell r="AE537">
            <v>-95.261280581999998</v>
          </cell>
          <cell r="AF537">
            <v>-95.704382960428006</v>
          </cell>
          <cell r="AG537">
            <v>-95.255178375</v>
          </cell>
          <cell r="AJ537">
            <v>-247.90797809368499</v>
          </cell>
          <cell r="AK537">
            <v>-246.792795219</v>
          </cell>
          <cell r="AL537">
            <v>-247.84545173882401</v>
          </cell>
          <cell r="AM537">
            <v>-246.77861871900001</v>
          </cell>
          <cell r="AP537">
            <v>-247.90814015411499</v>
          </cell>
          <cell r="AQ537">
            <v>-246.792821597</v>
          </cell>
          <cell r="AR537">
            <v>-247.845962439153</v>
          </cell>
          <cell r="AS537">
            <v>-246.77872081800001</v>
          </cell>
          <cell r="AV537">
            <v>-95.730948475757003</v>
          </cell>
          <cell r="AW537">
            <v>-95.261298078999999</v>
          </cell>
          <cell r="AX537">
            <v>-95.704733783738007</v>
          </cell>
          <cell r="AY537">
            <v>-95.255231760000001</v>
          </cell>
        </row>
        <row r="538">
          <cell r="X538">
            <v>-343.64519775340102</v>
          </cell>
          <cell r="Y538">
            <v>-342.05450556900001</v>
          </cell>
          <cell r="Z538">
            <v>-343.55652698540399</v>
          </cell>
          <cell r="AA538">
            <v>-342.03431701400001</v>
          </cell>
          <cell r="AD538">
            <v>-95.730827911575005</v>
          </cell>
          <cell r="AE538">
            <v>-95.261280581999998</v>
          </cell>
          <cell r="AF538">
            <v>-95.704382960428006</v>
          </cell>
          <cell r="AG538">
            <v>-95.255178375</v>
          </cell>
          <cell r="AJ538">
            <v>-247.90797809368499</v>
          </cell>
          <cell r="AK538">
            <v>-246.792795219</v>
          </cell>
          <cell r="AL538">
            <v>-247.84545173882401</v>
          </cell>
          <cell r="AM538">
            <v>-246.77861871900001</v>
          </cell>
          <cell r="AP538">
            <v>-247.90812032948801</v>
          </cell>
          <cell r="AQ538">
            <v>-246.79281875699999</v>
          </cell>
          <cell r="AR538">
            <v>-247.84589574360299</v>
          </cell>
          <cell r="AS538">
            <v>-246.77871203800001</v>
          </cell>
          <cell r="AV538">
            <v>-95.730936213087006</v>
          </cell>
          <cell r="AW538">
            <v>-95.261296434000002</v>
          </cell>
          <cell r="AX538">
            <v>-95.704686176302999</v>
          </cell>
          <cell r="AY538">
            <v>-95.255226691000004</v>
          </cell>
        </row>
        <row r="539">
          <cell r="X539">
            <v>-343.64477416713498</v>
          </cell>
          <cell r="Y539">
            <v>-342.05507575000001</v>
          </cell>
          <cell r="Z539">
            <v>-343.55607949896898</v>
          </cell>
          <cell r="AA539">
            <v>-342.03488296699999</v>
          </cell>
          <cell r="AD539">
            <v>-95.730827911575005</v>
          </cell>
          <cell r="AE539">
            <v>-95.261280581999998</v>
          </cell>
          <cell r="AF539">
            <v>-95.704382960428006</v>
          </cell>
          <cell r="AG539">
            <v>-95.255178375</v>
          </cell>
          <cell r="AJ539">
            <v>-247.90797809368499</v>
          </cell>
          <cell r="AK539">
            <v>-246.792795219</v>
          </cell>
          <cell r="AL539">
            <v>-247.84545173882401</v>
          </cell>
          <cell r="AM539">
            <v>-246.77861871900001</v>
          </cell>
          <cell r="AP539">
            <v>-247.90809675263699</v>
          </cell>
          <cell r="AQ539">
            <v>-246.792815878</v>
          </cell>
          <cell r="AR539">
            <v>-247.845838355815</v>
          </cell>
          <cell r="AS539">
            <v>-246.778702598</v>
          </cell>
          <cell r="AV539">
            <v>-95.730923453334</v>
          </cell>
          <cell r="AW539">
            <v>-95.261295016000005</v>
          </cell>
          <cell r="AX539">
            <v>-95.704644602588999</v>
          </cell>
          <cell r="AY539">
            <v>-95.255221070000005</v>
          </cell>
        </row>
        <row r="540">
          <cell r="X540">
            <v>-343.64319655961998</v>
          </cell>
          <cell r="Y540">
            <v>-342.05559455999997</v>
          </cell>
          <cell r="Z540">
            <v>-343.554437178858</v>
          </cell>
          <cell r="AA540">
            <v>-342.03538020399998</v>
          </cell>
          <cell r="AD540">
            <v>-95.730827911575005</v>
          </cell>
          <cell r="AE540">
            <v>-95.261280581999998</v>
          </cell>
          <cell r="AF540">
            <v>-95.704382960428006</v>
          </cell>
          <cell r="AG540">
            <v>-95.255178375</v>
          </cell>
          <cell r="AJ540">
            <v>-247.90797809368499</v>
          </cell>
          <cell r="AK540">
            <v>-246.792795219</v>
          </cell>
          <cell r="AL540">
            <v>-247.84545173882401</v>
          </cell>
          <cell r="AM540">
            <v>-246.77861871900001</v>
          </cell>
          <cell r="AP540">
            <v>-247.908052549312</v>
          </cell>
          <cell r="AQ540">
            <v>-246.792810557</v>
          </cell>
          <cell r="AR540">
            <v>-247.84570958398899</v>
          </cell>
          <cell r="AS540">
            <v>-246.77867780400001</v>
          </cell>
          <cell r="AV540">
            <v>-95.730887847011005</v>
          </cell>
          <cell r="AW540">
            <v>-95.261292092000005</v>
          </cell>
          <cell r="AX540">
            <v>-95.704550493152993</v>
          </cell>
          <cell r="AY540">
            <v>-95.255207075000001</v>
          </cell>
        </row>
        <row r="541">
          <cell r="X541">
            <v>-343.641198134852</v>
          </cell>
          <cell r="Y541">
            <v>-342.05526020999997</v>
          </cell>
          <cell r="Z541">
            <v>-343.55237007068803</v>
          </cell>
          <cell r="AA541">
            <v>-342.03502468300002</v>
          </cell>
          <cell r="AD541">
            <v>-95.730827911575005</v>
          </cell>
          <cell r="AE541">
            <v>-95.261280581999998</v>
          </cell>
          <cell r="AF541">
            <v>-95.704382960428006</v>
          </cell>
          <cell r="AG541">
            <v>-95.255178375</v>
          </cell>
          <cell r="AJ541">
            <v>-247.90797809368499</v>
          </cell>
          <cell r="AK541">
            <v>-246.792795219</v>
          </cell>
          <cell r="AL541">
            <v>-247.84545173882401</v>
          </cell>
          <cell r="AM541">
            <v>-246.77861871900001</v>
          </cell>
          <cell r="AP541">
            <v>-247.908010876151</v>
          </cell>
          <cell r="AQ541">
            <v>-246.79280549399999</v>
          </cell>
          <cell r="AR541">
            <v>-247.84559866937701</v>
          </cell>
          <cell r="AS541">
            <v>-246.778660629</v>
          </cell>
          <cell r="AV541">
            <v>-95.730858210077997</v>
          </cell>
          <cell r="AW541">
            <v>-95.261288395999998</v>
          </cell>
          <cell r="AX541">
            <v>-95.704468067793997</v>
          </cell>
          <cell r="AY541">
            <v>-95.255195959000005</v>
          </cell>
        </row>
        <row r="542">
          <cell r="X542">
            <v>-343.63960703793998</v>
          </cell>
          <cell r="Y542">
            <v>-342.05459167499998</v>
          </cell>
          <cell r="Z542">
            <v>-343.55069214987901</v>
          </cell>
          <cell r="AA542">
            <v>-342.03432741300003</v>
          </cell>
          <cell r="AD542">
            <v>-95.730827911575005</v>
          </cell>
          <cell r="AE542">
            <v>-95.261280581999998</v>
          </cell>
          <cell r="AF542">
            <v>-95.704382960428006</v>
          </cell>
          <cell r="AG542">
            <v>-95.255178375</v>
          </cell>
          <cell r="AJ542">
            <v>-247.90797809368499</v>
          </cell>
          <cell r="AK542">
            <v>-246.792795219</v>
          </cell>
          <cell r="AL542">
            <v>-247.84545173882401</v>
          </cell>
          <cell r="AM542">
            <v>-246.77861871900001</v>
          </cell>
          <cell r="AP542">
            <v>-247.90798655346899</v>
          </cell>
          <cell r="AQ542">
            <v>-246.792799839</v>
          </cell>
          <cell r="AR542">
            <v>-247.84550758644099</v>
          </cell>
          <cell r="AS542">
            <v>-246.77863358499999</v>
          </cell>
          <cell r="AV542">
            <v>-95.730836005795993</v>
          </cell>
          <cell r="AW542">
            <v>-95.261284312000001</v>
          </cell>
          <cell r="AX542">
            <v>-95.704409004743994</v>
          </cell>
          <cell r="AY542">
            <v>-95.255185298000001</v>
          </cell>
        </row>
      </sheetData>
      <sheetData sheetId="1">
        <row r="15">
          <cell r="X15">
            <v>-152.73421162198099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PNO-CCSD(T1 or T)_NormalPNO"/>
      <sheetName val="DLPNO-CCSD(T1 or T)_TightPNO"/>
      <sheetName val="Table"/>
    </sheetNames>
    <sheetDataSet>
      <sheetData sheetId="0" refreshError="1"/>
      <sheetData sheetId="1">
        <row r="15">
          <cell r="BJ15">
            <v>0</v>
          </cell>
          <cell r="BL15">
            <v>-76.363424773191994</v>
          </cell>
          <cell r="BM15">
            <v>-76.065732014999995</v>
          </cell>
          <cell r="BN15">
            <v>-76.341552855507999</v>
          </cell>
          <cell r="BO15">
            <v>-76.060284483000004</v>
          </cell>
          <cell r="BR15">
            <v>-76.363602518077997</v>
          </cell>
          <cell r="BS15">
            <v>-76.065760534999995</v>
          </cell>
          <cell r="BT15">
            <v>-76.341935515036994</v>
          </cell>
          <cell r="BU15">
            <v>-76.060361056999994</v>
          </cell>
          <cell r="BX15">
            <v>-76.363493752539</v>
          </cell>
          <cell r="BY15">
            <v>-76.065560848999993</v>
          </cell>
          <cell r="BZ15">
            <v>-76.341848352884</v>
          </cell>
          <cell r="CA15">
            <v>-76.060141251999994</v>
          </cell>
          <cell r="CE15" t="str">
            <v>01_Water-Water_0.90.xyz</v>
          </cell>
          <cell r="CF15">
            <v>-152.69049853840701</v>
          </cell>
          <cell r="CG15">
            <v>-152.125028168</v>
          </cell>
          <cell r="CH15">
            <v>-76.341587347173004</v>
          </cell>
          <cell r="CI15">
            <v>-76.060101387000003</v>
          </cell>
          <cell r="CJ15">
            <v>-76.341606826011997</v>
          </cell>
          <cell r="CK15">
            <v>-76.060284483000004</v>
          </cell>
          <cell r="CL15">
            <v>-76.342002530846003</v>
          </cell>
          <cell r="CM15">
            <v>-76.060361056999994</v>
          </cell>
          <cell r="CN15">
            <v>-76.341913350780004</v>
          </cell>
          <cell r="CO15">
            <v>-76.060141251999994</v>
          </cell>
          <cell r="CS15">
            <v>-152.69054358873899</v>
          </cell>
          <cell r="CT15">
            <v>-152.125028168</v>
          </cell>
          <cell r="CU15">
            <v>-76.341541753423002</v>
          </cell>
          <cell r="CV15">
            <v>-76.060101387000003</v>
          </cell>
          <cell r="CW15">
            <v>-76.341561051008995</v>
          </cell>
          <cell r="CX15">
            <v>-76.060284483000004</v>
          </cell>
          <cell r="CY15">
            <v>-76.341944035382994</v>
          </cell>
          <cell r="CZ15">
            <v>-76.060361056999994</v>
          </cell>
          <cell r="DA15">
            <v>-76.341859012623004</v>
          </cell>
          <cell r="DB15">
            <v>-76.060141251999994</v>
          </cell>
        </row>
        <row r="16">
          <cell r="BL16">
            <v>-76.363424773191994</v>
          </cell>
          <cell r="BM16">
            <v>-76.065732014999995</v>
          </cell>
          <cell r="BN16">
            <v>-76.341552855507999</v>
          </cell>
          <cell r="BO16">
            <v>-76.060284483000004</v>
          </cell>
          <cell r="BR16">
            <v>-76.363570466029003</v>
          </cell>
          <cell r="BS16">
            <v>-76.065756980000003</v>
          </cell>
          <cell r="BT16">
            <v>-76.341876567121005</v>
          </cell>
          <cell r="BU16">
            <v>-76.060350364000001</v>
          </cell>
          <cell r="BX16">
            <v>-76.363479402796997</v>
          </cell>
          <cell r="BY16">
            <v>-76.065559242000006</v>
          </cell>
          <cell r="BZ16">
            <v>-76.341806770917998</v>
          </cell>
          <cell r="CA16">
            <v>-76.060134779999998</v>
          </cell>
          <cell r="CE16" t="str">
            <v>01_Water-Water_0.95.xyz</v>
          </cell>
          <cell r="CF16">
            <v>-152.691005474962</v>
          </cell>
          <cell r="CG16">
            <v>-152.12599061</v>
          </cell>
          <cell r="CH16">
            <v>-76.341587347173004</v>
          </cell>
          <cell r="CI16">
            <v>-76.060101387000003</v>
          </cell>
          <cell r="CJ16">
            <v>-76.341606826011997</v>
          </cell>
          <cell r="CK16">
            <v>-76.060284483000004</v>
          </cell>
          <cell r="CL16">
            <v>-76.341941375043007</v>
          </cell>
          <cell r="CM16">
            <v>-76.060350364000001</v>
          </cell>
          <cell r="CN16">
            <v>-76.341866956863001</v>
          </cell>
          <cell r="CO16">
            <v>-76.060134779999998</v>
          </cell>
          <cell r="CS16">
            <v>-152.69102592043899</v>
          </cell>
          <cell r="CT16">
            <v>-152.12599061</v>
          </cell>
          <cell r="CU16">
            <v>-76.341541753423002</v>
          </cell>
          <cell r="CV16">
            <v>-76.060101387000003</v>
          </cell>
          <cell r="CW16">
            <v>-76.341561051008995</v>
          </cell>
          <cell r="CX16">
            <v>-76.060284483000004</v>
          </cell>
          <cell r="CY16">
            <v>-76.341884760183007</v>
          </cell>
          <cell r="CZ16">
            <v>-76.060350364000001</v>
          </cell>
          <cell r="DA16">
            <v>-76.341812017655997</v>
          </cell>
          <cell r="DB16">
            <v>-76.060134779999998</v>
          </cell>
        </row>
        <row r="17">
          <cell r="BL17">
            <v>-76.363424773191994</v>
          </cell>
          <cell r="BM17">
            <v>-76.065732014999995</v>
          </cell>
          <cell r="BN17">
            <v>-76.341552855507999</v>
          </cell>
          <cell r="BO17">
            <v>-76.060284483000004</v>
          </cell>
          <cell r="BR17">
            <v>-76.363546747699004</v>
          </cell>
          <cell r="BS17">
            <v>-76.065754458000001</v>
          </cell>
          <cell r="BT17">
            <v>-76.341831502431006</v>
          </cell>
          <cell r="BU17">
            <v>-76.060343459999999</v>
          </cell>
          <cell r="BX17">
            <v>-76.363466861069995</v>
          </cell>
          <cell r="BY17">
            <v>-76.065557717999994</v>
          </cell>
          <cell r="BZ17">
            <v>-76.341767106779997</v>
          </cell>
          <cell r="CA17">
            <v>-76.060129816</v>
          </cell>
          <cell r="CE17" t="str">
            <v>01_Water-Water_1.00.xyz</v>
          </cell>
          <cell r="CF17">
            <v>-152.691002125013</v>
          </cell>
          <cell r="CG17">
            <v>-152.126409776</v>
          </cell>
          <cell r="CH17">
            <v>-76.341587347173004</v>
          </cell>
          <cell r="CI17">
            <v>-76.060101387000003</v>
          </cell>
          <cell r="CJ17">
            <v>-76.341606826011997</v>
          </cell>
          <cell r="CK17">
            <v>-76.060284483000004</v>
          </cell>
          <cell r="CL17">
            <v>-76.341891090798001</v>
          </cell>
          <cell r="CM17">
            <v>-76.060343459999999</v>
          </cell>
          <cell r="CN17">
            <v>-76.341825862766001</v>
          </cell>
          <cell r="CO17">
            <v>-76.060129816</v>
          </cell>
          <cell r="CS17">
            <v>-152.691039781271</v>
          </cell>
          <cell r="CT17">
            <v>-152.126409776</v>
          </cell>
          <cell r="CU17">
            <v>-76.341541753423002</v>
          </cell>
          <cell r="CV17">
            <v>-76.060101387000003</v>
          </cell>
          <cell r="CW17">
            <v>-76.341561051008995</v>
          </cell>
          <cell r="CX17">
            <v>-76.060284483000004</v>
          </cell>
          <cell r="CY17">
            <v>-76.341837659486004</v>
          </cell>
          <cell r="CZ17">
            <v>-76.060343459999999</v>
          </cell>
          <cell r="DA17">
            <v>-76.341773501605999</v>
          </cell>
          <cell r="DB17">
            <v>-76.060129816</v>
          </cell>
        </row>
        <row r="18">
          <cell r="BL18">
            <v>-76.363424773191994</v>
          </cell>
          <cell r="BM18">
            <v>-76.065732014999995</v>
          </cell>
          <cell r="BN18">
            <v>-76.341552855507999</v>
          </cell>
          <cell r="BO18">
            <v>-76.060284483000004</v>
          </cell>
          <cell r="BR18">
            <v>-76.363530024355001</v>
          </cell>
          <cell r="BS18">
            <v>-76.065752197999998</v>
          </cell>
          <cell r="BT18">
            <v>-76.341794260618002</v>
          </cell>
          <cell r="BU18">
            <v>-76.060340169</v>
          </cell>
          <cell r="BX18">
            <v>-76.363455931857999</v>
          </cell>
          <cell r="BY18">
            <v>-76.065556318000006</v>
          </cell>
          <cell r="BZ18">
            <v>-76.341732527196001</v>
          </cell>
          <cell r="CA18">
            <v>-76.060126414999999</v>
          </cell>
          <cell r="CE18" t="str">
            <v>01_Water-Water_1.05.xyz</v>
          </cell>
          <cell r="CF18">
            <v>-152.69073927010501</v>
          </cell>
          <cell r="CG18">
            <v>-152.12648421399999</v>
          </cell>
          <cell r="CH18">
            <v>-76.341587347173004</v>
          </cell>
          <cell r="CI18">
            <v>-76.060101387000003</v>
          </cell>
          <cell r="CJ18">
            <v>-76.341606826011997</v>
          </cell>
          <cell r="CK18">
            <v>-76.060284483000004</v>
          </cell>
          <cell r="CL18">
            <v>-76.341853407502995</v>
          </cell>
          <cell r="CM18">
            <v>-76.060340169</v>
          </cell>
          <cell r="CN18">
            <v>-76.341790115322993</v>
          </cell>
          <cell r="CO18">
            <v>-76.060126414999999</v>
          </cell>
          <cell r="CS18">
            <v>-152.69076147842901</v>
          </cell>
          <cell r="CT18">
            <v>-152.12648421399999</v>
          </cell>
          <cell r="CU18">
            <v>-76.341541753423002</v>
          </cell>
          <cell r="CV18">
            <v>-76.060101387000003</v>
          </cell>
          <cell r="CW18">
            <v>-76.341561051008995</v>
          </cell>
          <cell r="CX18">
            <v>-76.060284483000004</v>
          </cell>
          <cell r="CY18">
            <v>-76.341800980311007</v>
          </cell>
          <cell r="CZ18">
            <v>-76.060340169</v>
          </cell>
          <cell r="DA18">
            <v>-76.341739094698994</v>
          </cell>
          <cell r="DB18">
            <v>-76.060126414999999</v>
          </cell>
        </row>
        <row r="19">
          <cell r="BL19">
            <v>-76.363424773191994</v>
          </cell>
          <cell r="BM19">
            <v>-76.065732014999995</v>
          </cell>
          <cell r="BN19">
            <v>-76.341552855507999</v>
          </cell>
          <cell r="BO19">
            <v>-76.060284483000004</v>
          </cell>
          <cell r="BR19">
            <v>-76.363514907596993</v>
          </cell>
          <cell r="BS19">
            <v>-76.065749667999995</v>
          </cell>
          <cell r="BT19">
            <v>-76.341763786182995</v>
          </cell>
          <cell r="BU19">
            <v>-76.060338062</v>
          </cell>
          <cell r="BX19">
            <v>-76.363446562199002</v>
          </cell>
          <cell r="BY19">
            <v>-76.065555085</v>
          </cell>
          <cell r="BZ19">
            <v>-76.341702449333994</v>
          </cell>
          <cell r="CA19">
            <v>-76.060124231000003</v>
          </cell>
          <cell r="CE19" t="str">
            <v>01_Water-Water_1.10.xyz</v>
          </cell>
          <cell r="CF19">
            <v>-152.69032363587601</v>
          </cell>
          <cell r="CG19">
            <v>-152.12634316899999</v>
          </cell>
          <cell r="CH19">
            <v>-76.341587347173004</v>
          </cell>
          <cell r="CI19">
            <v>-76.060101387000003</v>
          </cell>
          <cell r="CJ19">
            <v>-76.341606826011997</v>
          </cell>
          <cell r="CK19">
            <v>-76.060284483000004</v>
          </cell>
          <cell r="CL19">
            <v>-76.341822238670005</v>
          </cell>
          <cell r="CM19">
            <v>-76.060338062</v>
          </cell>
          <cell r="CN19">
            <v>-76.341762091209006</v>
          </cell>
          <cell r="CO19">
            <v>-76.060124231000003</v>
          </cell>
          <cell r="CS19">
            <v>-152.69032389923001</v>
          </cell>
          <cell r="CT19">
            <v>-152.12634316899999</v>
          </cell>
          <cell r="CU19">
            <v>-76.341541753423002</v>
          </cell>
          <cell r="CV19">
            <v>-76.060101387000003</v>
          </cell>
          <cell r="CW19">
            <v>-76.341561051008995</v>
          </cell>
          <cell r="CX19">
            <v>-76.060284483000004</v>
          </cell>
          <cell r="CY19">
            <v>-76.341770945861995</v>
          </cell>
          <cell r="CZ19">
            <v>-76.060338062</v>
          </cell>
          <cell r="DA19">
            <v>-76.341709936485003</v>
          </cell>
          <cell r="DB19">
            <v>-76.060124231000003</v>
          </cell>
        </row>
        <row r="20">
          <cell r="BL20">
            <v>-76.363424773191994</v>
          </cell>
          <cell r="BM20">
            <v>-76.065732014999995</v>
          </cell>
          <cell r="BN20">
            <v>-76.341552855507999</v>
          </cell>
          <cell r="BO20">
            <v>-76.060284483000004</v>
          </cell>
          <cell r="BR20">
            <v>-76.363479065576001</v>
          </cell>
          <cell r="BS20">
            <v>-76.065743389999994</v>
          </cell>
          <cell r="BT20">
            <v>-76.341692528693002</v>
          </cell>
          <cell r="BU20">
            <v>-76.060323397999994</v>
          </cell>
          <cell r="BX20">
            <v>-76.363425178238003</v>
          </cell>
          <cell r="BY20">
            <v>-76.065552378999996</v>
          </cell>
          <cell r="BZ20">
            <v>-76.341639226374994</v>
          </cell>
          <cell r="CA20">
            <v>-76.060119951000004</v>
          </cell>
          <cell r="CE20" t="str">
            <v>01_Water-Water_1.25.xyz</v>
          </cell>
          <cell r="CF20">
            <v>-152.688769827757</v>
          </cell>
          <cell r="CG20">
            <v>-152.125360008</v>
          </cell>
          <cell r="CH20">
            <v>-76.341587347173004</v>
          </cell>
          <cell r="CI20">
            <v>-76.060101387000003</v>
          </cell>
          <cell r="CJ20">
            <v>-76.341606826011997</v>
          </cell>
          <cell r="CK20">
            <v>-76.060284483000004</v>
          </cell>
          <cell r="CL20">
            <v>-76.341751960870994</v>
          </cell>
          <cell r="CM20">
            <v>-76.060323397999994</v>
          </cell>
          <cell r="CN20">
            <v>-76.341694828971995</v>
          </cell>
          <cell r="CO20">
            <v>-76.060119951000004</v>
          </cell>
          <cell r="CS20">
            <v>-152.68873212270501</v>
          </cell>
          <cell r="CT20">
            <v>-152.125360008</v>
          </cell>
          <cell r="CU20">
            <v>-76.341541753423002</v>
          </cell>
          <cell r="CV20">
            <v>-76.060101387000003</v>
          </cell>
          <cell r="CW20">
            <v>-76.341561051008995</v>
          </cell>
          <cell r="CX20">
            <v>-76.060284483000004</v>
          </cell>
          <cell r="CY20">
            <v>-76.341702239699998</v>
          </cell>
          <cell r="CZ20">
            <v>-76.060323397999994</v>
          </cell>
          <cell r="DA20">
            <v>-76.341645873901996</v>
          </cell>
          <cell r="DB20">
            <v>-76.060119951000004</v>
          </cell>
        </row>
        <row r="21">
          <cell r="BL21">
            <v>-76.363424773191994</v>
          </cell>
          <cell r="BM21">
            <v>-76.065732014999995</v>
          </cell>
          <cell r="BN21">
            <v>-76.341552855507999</v>
          </cell>
          <cell r="BO21">
            <v>-76.060284483000004</v>
          </cell>
          <cell r="BR21">
            <v>-76.363453395587996</v>
          </cell>
          <cell r="BS21">
            <v>-76.065739781000005</v>
          </cell>
          <cell r="BT21">
            <v>-76.341637319327006</v>
          </cell>
          <cell r="BU21">
            <v>-76.060307613999996</v>
          </cell>
          <cell r="BX21">
            <v>-76.363406713718007</v>
          </cell>
          <cell r="BY21">
            <v>-76.065549477000005</v>
          </cell>
          <cell r="BZ21">
            <v>-76.341578482361996</v>
          </cell>
          <cell r="CA21">
            <v>-76.060110257999995</v>
          </cell>
          <cell r="CE21" t="str">
            <v>01_Water-Water_1.50.xyz</v>
          </cell>
          <cell r="CF21">
            <v>-152.68662722958001</v>
          </cell>
          <cell r="CG21">
            <v>-152.12365178300001</v>
          </cell>
          <cell r="CH21">
            <v>-76.341587347173004</v>
          </cell>
          <cell r="CI21">
            <v>-76.060101387000003</v>
          </cell>
          <cell r="CJ21">
            <v>-76.341606826011997</v>
          </cell>
          <cell r="CK21">
            <v>-76.060284483000004</v>
          </cell>
          <cell r="CL21">
            <v>-76.341692160066998</v>
          </cell>
          <cell r="CM21">
            <v>-76.060307613999996</v>
          </cell>
          <cell r="CN21">
            <v>-76.341633599394996</v>
          </cell>
          <cell r="CO21">
            <v>-76.060110257999995</v>
          </cell>
          <cell r="CS21">
            <v>-152.686549105468</v>
          </cell>
          <cell r="CT21">
            <v>-152.12365178300001</v>
          </cell>
          <cell r="CU21">
            <v>-76.341541753423002</v>
          </cell>
          <cell r="CV21">
            <v>-76.060101387000003</v>
          </cell>
          <cell r="CW21">
            <v>-76.341561051008995</v>
          </cell>
          <cell r="CX21">
            <v>-76.060284483000004</v>
          </cell>
          <cell r="CY21">
            <v>-76.341643719977995</v>
          </cell>
          <cell r="CZ21">
            <v>-76.060307613999996</v>
          </cell>
          <cell r="DA21">
            <v>-76.341586775292001</v>
          </cell>
          <cell r="DB21">
            <v>-76.060110257999995</v>
          </cell>
        </row>
        <row r="22">
          <cell r="BL22">
            <v>-76.363424773191994</v>
          </cell>
          <cell r="BM22">
            <v>-76.065732014999995</v>
          </cell>
          <cell r="BN22">
            <v>-76.341552855507999</v>
          </cell>
          <cell r="BO22">
            <v>-76.060284483000004</v>
          </cell>
          <cell r="BR22">
            <v>-76.363436538703994</v>
          </cell>
          <cell r="BS22">
            <v>-76.065735978999996</v>
          </cell>
          <cell r="BT22">
            <v>-76.341591436281007</v>
          </cell>
          <cell r="BU22">
            <v>-76.060297031999994</v>
          </cell>
          <cell r="BX22">
            <v>-76.363390970609004</v>
          </cell>
          <cell r="BY22">
            <v>-76.065542159000003</v>
          </cell>
          <cell r="BZ22">
            <v>-76.341544211181002</v>
          </cell>
          <cell r="CA22">
            <v>-76.060103170000005</v>
          </cell>
          <cell r="CE22" t="str">
            <v>01_Water-Water_2.00.xyz</v>
          </cell>
          <cell r="CF22">
            <v>-152.684619164997</v>
          </cell>
          <cell r="CG22">
            <v>-152.12185003499999</v>
          </cell>
          <cell r="CH22">
            <v>-76.341587347173004</v>
          </cell>
          <cell r="CI22">
            <v>-76.060101387000003</v>
          </cell>
          <cell r="CJ22">
            <v>-76.341606826011997</v>
          </cell>
          <cell r="CK22">
            <v>-76.060284483000004</v>
          </cell>
          <cell r="CL22">
            <v>-76.341645249124994</v>
          </cell>
          <cell r="CM22">
            <v>-76.060297031999994</v>
          </cell>
          <cell r="CN22">
            <v>-76.341597529715997</v>
          </cell>
          <cell r="CO22">
            <v>-76.060103170000005</v>
          </cell>
          <cell r="CS22">
            <v>-152.68453736071399</v>
          </cell>
          <cell r="CT22">
            <v>-152.12185003499999</v>
          </cell>
          <cell r="CU22">
            <v>-76.341541753423002</v>
          </cell>
          <cell r="CV22">
            <v>-76.060101387000003</v>
          </cell>
          <cell r="CW22">
            <v>-76.341561051008995</v>
          </cell>
          <cell r="CX22">
            <v>-76.060284483000004</v>
          </cell>
          <cell r="CY22">
            <v>-76.341599253970003</v>
          </cell>
          <cell r="CZ22">
            <v>-76.060297031999994</v>
          </cell>
          <cell r="DA22">
            <v>-76.341552235121995</v>
          </cell>
          <cell r="DB22">
            <v>-76.060103170000005</v>
          </cell>
        </row>
        <row r="23">
          <cell r="BL23">
            <v>-115.59292656555699</v>
          </cell>
          <cell r="BM23">
            <v>-115.099476702</v>
          </cell>
          <cell r="BN23">
            <v>-115.56114568955699</v>
          </cell>
          <cell r="BO23">
            <v>-115.091852445</v>
          </cell>
          <cell r="BR23">
            <v>-115.593134872438</v>
          </cell>
          <cell r="BS23">
            <v>-115.09951364</v>
          </cell>
          <cell r="BT23">
            <v>-115.561614581174</v>
          </cell>
          <cell r="BU23">
            <v>-115.091945842</v>
          </cell>
          <cell r="BX23">
            <v>-76.363527828612007</v>
          </cell>
          <cell r="BY23">
            <v>-76.065512126000002</v>
          </cell>
          <cell r="BZ23">
            <v>-76.341956039834002</v>
          </cell>
          <cell r="CA23">
            <v>-76.060118227999993</v>
          </cell>
          <cell r="CE23" t="str">
            <v>02_Water-MeOH_0.90.xyz</v>
          </cell>
          <cell r="CF23">
            <v>-191.91099429748999</v>
          </cell>
          <cell r="CG23">
            <v>-191.156367386</v>
          </cell>
          <cell r="CH23">
            <v>-76.341579740043997</v>
          </cell>
          <cell r="CI23">
            <v>-76.060044552999997</v>
          </cell>
          <cell r="CJ23">
            <v>-115.561112141612</v>
          </cell>
          <cell r="CK23">
            <v>-115.091852445</v>
          </cell>
          <cell r="CL23">
            <v>-115.56159143850201</v>
          </cell>
          <cell r="CM23">
            <v>-115.091945842</v>
          </cell>
          <cell r="CN23">
            <v>-76.342024965600004</v>
          </cell>
          <cell r="CO23">
            <v>-76.060118227999993</v>
          </cell>
          <cell r="CS23">
            <v>-191.91121793690999</v>
          </cell>
          <cell r="CT23">
            <v>-191.156367386</v>
          </cell>
          <cell r="CU23">
            <v>-76.341534164673007</v>
          </cell>
          <cell r="CV23">
            <v>-76.060044552999997</v>
          </cell>
          <cell r="CW23">
            <v>-115.56118594010999</v>
          </cell>
          <cell r="CX23">
            <v>-115.091852445</v>
          </cell>
          <cell r="CY23">
            <v>-115.56164901364799</v>
          </cell>
          <cell r="CZ23">
            <v>-115.091945842</v>
          </cell>
          <cell r="DA23">
            <v>-76.341967509892001</v>
          </cell>
          <cell r="DB23">
            <v>-76.060118227999993</v>
          </cell>
        </row>
        <row r="24">
          <cell r="BL24">
            <v>-115.59292656555699</v>
          </cell>
          <cell r="BM24">
            <v>-115.099476702</v>
          </cell>
          <cell r="BN24">
            <v>-115.56114568955699</v>
          </cell>
          <cell r="BO24">
            <v>-115.091852445</v>
          </cell>
          <cell r="BR24">
            <v>-115.593100664736</v>
          </cell>
          <cell r="BS24">
            <v>-115.09950967899999</v>
          </cell>
          <cell r="BT24">
            <v>-115.56153701164</v>
          </cell>
          <cell r="BU24">
            <v>-115.09193281</v>
          </cell>
          <cell r="BX24">
            <v>-76.363507031126005</v>
          </cell>
          <cell r="BY24">
            <v>-76.065509693999999</v>
          </cell>
          <cell r="BZ24">
            <v>-76.341900121682002</v>
          </cell>
          <cell r="CA24">
            <v>-76.060108177000004</v>
          </cell>
          <cell r="CE24" t="str">
            <v>02_Water-MeOH_0.95.xyz</v>
          </cell>
          <cell r="CF24">
            <v>-191.911557079223</v>
          </cell>
          <cell r="CG24">
            <v>-191.157520167</v>
          </cell>
          <cell r="CH24">
            <v>-76.341579740043997</v>
          </cell>
          <cell r="CI24">
            <v>-76.060044552999997</v>
          </cell>
          <cell r="CJ24">
            <v>-115.561112141612</v>
          </cell>
          <cell r="CK24">
            <v>-115.091852445</v>
          </cell>
          <cell r="CL24">
            <v>-115.561512884555</v>
          </cell>
          <cell r="CM24">
            <v>-115.09193281</v>
          </cell>
          <cell r="CN24">
            <v>-76.341968257358005</v>
          </cell>
          <cell r="CO24">
            <v>-76.060108177000004</v>
          </cell>
          <cell r="CS24">
            <v>-191.91176317268901</v>
          </cell>
          <cell r="CT24">
            <v>-191.157520167</v>
          </cell>
          <cell r="CU24">
            <v>-76.341534164673007</v>
          </cell>
          <cell r="CV24">
            <v>-76.060044552999997</v>
          </cell>
          <cell r="CW24">
            <v>-115.56118594010999</v>
          </cell>
          <cell r="CX24">
            <v>-115.091852445</v>
          </cell>
          <cell r="CY24">
            <v>-115.561573687201</v>
          </cell>
          <cell r="CZ24">
            <v>-115.09193281</v>
          </cell>
          <cell r="DA24">
            <v>-76.341913549778994</v>
          </cell>
          <cell r="DB24">
            <v>-76.060108177000004</v>
          </cell>
        </row>
        <row r="25">
          <cell r="BL25">
            <v>-115.59292656555699</v>
          </cell>
          <cell r="BM25">
            <v>-115.099476702</v>
          </cell>
          <cell r="BN25">
            <v>-115.56114568955699</v>
          </cell>
          <cell r="BO25">
            <v>-115.091852445</v>
          </cell>
          <cell r="BR25">
            <v>-115.59307370000001</v>
          </cell>
          <cell r="BS25">
            <v>-115.099506695</v>
          </cell>
          <cell r="BT25">
            <v>-115.561475628179</v>
          </cell>
          <cell r="BU25">
            <v>-115.091923178</v>
          </cell>
          <cell r="BX25">
            <v>-76.363489475715994</v>
          </cell>
          <cell r="BY25">
            <v>-76.065507362000005</v>
          </cell>
          <cell r="BZ25">
            <v>-76.341850185452003</v>
          </cell>
          <cell r="CA25">
            <v>-76.060099702000002</v>
          </cell>
          <cell r="CE25" t="str">
            <v>02_Water-MeOH_1.00.xyz</v>
          </cell>
          <cell r="CF25">
            <v>-191.91157649701901</v>
          </cell>
          <cell r="CG25">
            <v>-191.158062183</v>
          </cell>
          <cell r="CH25">
            <v>-76.341579740043997</v>
          </cell>
          <cell r="CI25">
            <v>-76.060044552999997</v>
          </cell>
          <cell r="CJ25">
            <v>-115.561112141612</v>
          </cell>
          <cell r="CK25">
            <v>-115.091852445</v>
          </cell>
          <cell r="CL25">
            <v>-115.561451184744</v>
          </cell>
          <cell r="CM25">
            <v>-115.091923178</v>
          </cell>
          <cell r="CN25">
            <v>-76.341917800941999</v>
          </cell>
          <cell r="CO25">
            <v>-76.060099702000002</v>
          </cell>
          <cell r="CS25">
            <v>-191.91177400234901</v>
          </cell>
          <cell r="CT25">
            <v>-191.158062183</v>
          </cell>
          <cell r="CU25">
            <v>-76.341534164673007</v>
          </cell>
          <cell r="CV25">
            <v>-76.060044552999997</v>
          </cell>
          <cell r="CW25">
            <v>-115.56118594010999</v>
          </cell>
          <cell r="CX25">
            <v>-115.091852445</v>
          </cell>
          <cell r="CY25">
            <v>-115.56151296833301</v>
          </cell>
          <cell r="CZ25">
            <v>-115.091923178</v>
          </cell>
          <cell r="DA25">
            <v>-76.341863777892002</v>
          </cell>
          <cell r="DB25">
            <v>-76.060099702000002</v>
          </cell>
        </row>
        <row r="26">
          <cell r="BL26">
            <v>-115.59292656555699</v>
          </cell>
          <cell r="BM26">
            <v>-115.099476702</v>
          </cell>
          <cell r="BN26">
            <v>-115.56114568955699</v>
          </cell>
          <cell r="BO26">
            <v>-115.091852445</v>
          </cell>
          <cell r="BR26">
            <v>-115.59305259704399</v>
          </cell>
          <cell r="BS26">
            <v>-115.099504358</v>
          </cell>
          <cell r="BT26">
            <v>-115.56142420555901</v>
          </cell>
          <cell r="BU26">
            <v>-115.091917485</v>
          </cell>
          <cell r="BX26">
            <v>-76.363475346491001</v>
          </cell>
          <cell r="BY26">
            <v>-76.065505110999993</v>
          </cell>
          <cell r="BZ26">
            <v>-76.341809941722005</v>
          </cell>
          <cell r="CA26">
            <v>-76.060092979000004</v>
          </cell>
          <cell r="CE26" t="str">
            <v>02_Water-MeOH_1.05.xyz</v>
          </cell>
          <cell r="CF26">
            <v>-191.911267913172</v>
          </cell>
          <cell r="CG26">
            <v>-191.15821168299999</v>
          </cell>
          <cell r="CH26">
            <v>-76.341579740043997</v>
          </cell>
          <cell r="CI26">
            <v>-76.060044552999997</v>
          </cell>
          <cell r="CJ26">
            <v>-115.561112141612</v>
          </cell>
          <cell r="CK26">
            <v>-115.091852445</v>
          </cell>
          <cell r="CL26">
            <v>-115.561398401866</v>
          </cell>
          <cell r="CM26">
            <v>-115.091917485</v>
          </cell>
          <cell r="CN26">
            <v>-76.341872976564005</v>
          </cell>
          <cell r="CO26">
            <v>-76.060092979000004</v>
          </cell>
          <cell r="CS26">
            <v>-191.911460336267</v>
          </cell>
          <cell r="CT26">
            <v>-191.15821168299999</v>
          </cell>
          <cell r="CU26">
            <v>-76.341534164673007</v>
          </cell>
          <cell r="CV26">
            <v>-76.060044552999997</v>
          </cell>
          <cell r="CW26">
            <v>-115.56118594010999</v>
          </cell>
          <cell r="CX26">
            <v>-115.091852445</v>
          </cell>
          <cell r="CY26">
            <v>-115.561463532329</v>
          </cell>
          <cell r="CZ26">
            <v>-115.091917485</v>
          </cell>
          <cell r="DA26">
            <v>-76.341820769642993</v>
          </cell>
          <cell r="DB26">
            <v>-76.060092979000004</v>
          </cell>
        </row>
        <row r="27">
          <cell r="BL27">
            <v>-115.59292656555699</v>
          </cell>
          <cell r="BM27">
            <v>-115.099476702</v>
          </cell>
          <cell r="BN27">
            <v>-115.56114568955699</v>
          </cell>
          <cell r="BO27">
            <v>-115.091852445</v>
          </cell>
          <cell r="BR27">
            <v>-115.593034687817</v>
          </cell>
          <cell r="BS27">
            <v>-115.099501893</v>
          </cell>
          <cell r="BT27">
            <v>-115.561382982982</v>
          </cell>
          <cell r="BU27">
            <v>-115.09191411499999</v>
          </cell>
          <cell r="BX27">
            <v>-76.363462456975</v>
          </cell>
          <cell r="BY27">
            <v>-76.065502993999999</v>
          </cell>
          <cell r="BZ27">
            <v>-76.341773764712002</v>
          </cell>
          <cell r="CA27">
            <v>-76.060087835999994</v>
          </cell>
          <cell r="CE27" t="str">
            <v>02_Water-MeOH_1.10.xyz</v>
          </cell>
          <cell r="CF27">
            <v>-191.91079219684499</v>
          </cell>
          <cell r="CG27">
            <v>-191.15811271199999</v>
          </cell>
          <cell r="CH27">
            <v>-76.341579740043997</v>
          </cell>
          <cell r="CI27">
            <v>-76.060044552999997</v>
          </cell>
          <cell r="CJ27">
            <v>-115.561112141612</v>
          </cell>
          <cell r="CK27">
            <v>-115.091852445</v>
          </cell>
          <cell r="CL27">
            <v>-115.56135726750099</v>
          </cell>
          <cell r="CM27">
            <v>-115.09191411499999</v>
          </cell>
          <cell r="CN27">
            <v>-76.341834400487997</v>
          </cell>
          <cell r="CO27">
            <v>-76.060087835999994</v>
          </cell>
          <cell r="CS27">
            <v>-191.91096205541899</v>
          </cell>
          <cell r="CT27">
            <v>-191.15811271199999</v>
          </cell>
          <cell r="CU27">
            <v>-76.341534164673007</v>
          </cell>
          <cell r="CV27">
            <v>-76.060044552999997</v>
          </cell>
          <cell r="CW27">
            <v>-115.56118594010999</v>
          </cell>
          <cell r="CX27">
            <v>-115.091852445</v>
          </cell>
          <cell r="CY27">
            <v>-115.561423001924</v>
          </cell>
          <cell r="CZ27">
            <v>-115.09191411499999</v>
          </cell>
          <cell r="DA27">
            <v>-76.341782965031996</v>
          </cell>
          <cell r="DB27">
            <v>-76.060087835999994</v>
          </cell>
        </row>
        <row r="28">
          <cell r="BL28">
            <v>-115.59292656555699</v>
          </cell>
          <cell r="BM28">
            <v>-115.099476702</v>
          </cell>
          <cell r="BN28">
            <v>-115.56114568955699</v>
          </cell>
          <cell r="BO28">
            <v>-115.091852445</v>
          </cell>
          <cell r="BR28">
            <v>-115.592992832351</v>
          </cell>
          <cell r="BS28">
            <v>-115.099494537</v>
          </cell>
          <cell r="BT28">
            <v>-115.561290279906</v>
          </cell>
          <cell r="BU28">
            <v>-115.091897172</v>
          </cell>
          <cell r="BX28">
            <v>-76.363434078419999</v>
          </cell>
          <cell r="BY28">
            <v>-76.065497601000004</v>
          </cell>
          <cell r="BZ28">
            <v>-76.341690760226996</v>
          </cell>
          <cell r="CA28">
            <v>-76.060077777999993</v>
          </cell>
          <cell r="CE28" t="str">
            <v>02_Water-MeOH_1.25.xyz</v>
          </cell>
          <cell r="CF28">
            <v>-191.909015575578</v>
          </cell>
          <cell r="CG28">
            <v>-191.157142951</v>
          </cell>
          <cell r="CH28">
            <v>-76.341579740043997</v>
          </cell>
          <cell r="CI28">
            <v>-76.060044552999997</v>
          </cell>
          <cell r="CJ28">
            <v>-115.561112141612</v>
          </cell>
          <cell r="CK28">
            <v>-115.091852445</v>
          </cell>
          <cell r="CL28">
            <v>-115.561260771913</v>
          </cell>
          <cell r="CM28">
            <v>-115.091897172</v>
          </cell>
          <cell r="CN28">
            <v>-76.341749262763997</v>
          </cell>
          <cell r="CO28">
            <v>-76.060077777999993</v>
          </cell>
          <cell r="CS28">
            <v>-191.90912552370301</v>
          </cell>
          <cell r="CT28">
            <v>-191.157142951</v>
          </cell>
          <cell r="CU28">
            <v>-76.341534164673007</v>
          </cell>
          <cell r="CV28">
            <v>-76.060044552999997</v>
          </cell>
          <cell r="CW28">
            <v>-115.56118594010999</v>
          </cell>
          <cell r="CX28">
            <v>-115.091852445</v>
          </cell>
          <cell r="CY28">
            <v>-115.561330898622</v>
          </cell>
          <cell r="CZ28">
            <v>-115.091897172</v>
          </cell>
          <cell r="DA28">
            <v>-76.341699505555994</v>
          </cell>
          <cell r="DB28">
            <v>-76.060077777999993</v>
          </cell>
        </row>
        <row r="29">
          <cell r="BL29">
            <v>-115.59292656555699</v>
          </cell>
          <cell r="BM29">
            <v>-115.099476702</v>
          </cell>
          <cell r="BN29">
            <v>-115.56114568955699</v>
          </cell>
          <cell r="BO29">
            <v>-115.091852445</v>
          </cell>
          <cell r="BR29">
            <v>-115.592963893438</v>
          </cell>
          <cell r="BS29">
            <v>-115.09948886399999</v>
          </cell>
          <cell r="BT29">
            <v>-115.561207587898</v>
          </cell>
          <cell r="BU29">
            <v>-115.091871557</v>
          </cell>
          <cell r="BX29">
            <v>-76.363406306073003</v>
          </cell>
          <cell r="BY29">
            <v>-76.065492112000001</v>
          </cell>
          <cell r="BZ29">
            <v>-76.34160890439</v>
          </cell>
          <cell r="CA29">
            <v>-76.060064818000001</v>
          </cell>
          <cell r="CE29" t="str">
            <v>02_Water-MeOH_1.50.xyz</v>
          </cell>
          <cell r="CF29">
            <v>-191.90655021010701</v>
          </cell>
          <cell r="CG29">
            <v>-191.155335261</v>
          </cell>
          <cell r="CH29">
            <v>-76.341579740043997</v>
          </cell>
          <cell r="CI29">
            <v>-76.060044552999997</v>
          </cell>
          <cell r="CJ29">
            <v>-115.561112141612</v>
          </cell>
          <cell r="CK29">
            <v>-115.091852445</v>
          </cell>
          <cell r="CL29">
            <v>-115.56117703951</v>
          </cell>
          <cell r="CM29">
            <v>-115.091871557</v>
          </cell>
          <cell r="CN29">
            <v>-76.341664217822</v>
          </cell>
          <cell r="CO29">
            <v>-76.060064818000001</v>
          </cell>
          <cell r="CS29">
            <v>-191.906587864713</v>
          </cell>
          <cell r="CT29">
            <v>-191.155335261</v>
          </cell>
          <cell r="CU29">
            <v>-76.341534164673007</v>
          </cell>
          <cell r="CV29">
            <v>-76.060044552999997</v>
          </cell>
          <cell r="CW29">
            <v>-115.56118594010999</v>
          </cell>
          <cell r="CX29">
            <v>-115.091852445</v>
          </cell>
          <cell r="CY29">
            <v>-115.561250600476</v>
          </cell>
          <cell r="CZ29">
            <v>-115.091871557</v>
          </cell>
          <cell r="DA29">
            <v>-76.341616762488002</v>
          </cell>
          <cell r="DB29">
            <v>-76.060064818000001</v>
          </cell>
        </row>
        <row r="30">
          <cell r="BL30">
            <v>-115.59292656555699</v>
          </cell>
          <cell r="BM30">
            <v>-115.099476702</v>
          </cell>
          <cell r="BN30">
            <v>-115.56114568955699</v>
          </cell>
          <cell r="BO30">
            <v>-115.091852445</v>
          </cell>
          <cell r="BR30">
            <v>-115.59293969856699</v>
          </cell>
          <cell r="BS30">
            <v>-115.099481115</v>
          </cell>
          <cell r="BT30">
            <v>-115.56116665782901</v>
          </cell>
          <cell r="BU30">
            <v>-115.091860467</v>
          </cell>
          <cell r="BX30">
            <v>-76.363382814217005</v>
          </cell>
          <cell r="BY30">
            <v>-76.065484440999995</v>
          </cell>
          <cell r="BZ30">
            <v>-76.341549281547998</v>
          </cell>
          <cell r="CA30">
            <v>-76.060049183000004</v>
          </cell>
          <cell r="CE30" t="str">
            <v>02_Water-MeOH_2.00.xyz</v>
          </cell>
          <cell r="CF30">
            <v>-191.904222569083</v>
          </cell>
          <cell r="CG30">
            <v>-191.153403427</v>
          </cell>
          <cell r="CH30">
            <v>-76.341579740043997</v>
          </cell>
          <cell r="CI30">
            <v>-76.060044552999997</v>
          </cell>
          <cell r="CJ30">
            <v>-115.561112141612</v>
          </cell>
          <cell r="CK30">
            <v>-115.091852445</v>
          </cell>
          <cell r="CL30">
            <v>-115.561133299879</v>
          </cell>
          <cell r="CM30">
            <v>-115.091860467</v>
          </cell>
          <cell r="CN30">
            <v>-76.341602905957004</v>
          </cell>
          <cell r="CO30">
            <v>-76.060049183000004</v>
          </cell>
          <cell r="CS30">
            <v>-191.904261292115</v>
          </cell>
          <cell r="CT30">
            <v>-191.153403427</v>
          </cell>
          <cell r="CU30">
            <v>-76.341534164673007</v>
          </cell>
          <cell r="CV30">
            <v>-76.060044552999997</v>
          </cell>
          <cell r="CW30">
            <v>-115.56118594010999</v>
          </cell>
          <cell r="CX30">
            <v>-115.091852445</v>
          </cell>
          <cell r="CY30">
            <v>-115.561207449221</v>
          </cell>
          <cell r="CZ30">
            <v>-115.091860467</v>
          </cell>
          <cell r="DA30">
            <v>-76.341557574307004</v>
          </cell>
          <cell r="DB30">
            <v>-76.060049183000004</v>
          </cell>
        </row>
        <row r="31">
          <cell r="BL31">
            <v>-95.730920598069005</v>
          </cell>
          <cell r="BM31">
            <v>-95.261413736999998</v>
          </cell>
          <cell r="BN31">
            <v>-95.704606029640999</v>
          </cell>
          <cell r="BO31">
            <v>-95.255309226999998</v>
          </cell>
          <cell r="BR31">
            <v>-95.731085595539</v>
          </cell>
          <cell r="BS31">
            <v>-95.261433930999999</v>
          </cell>
          <cell r="BT31">
            <v>-95.705014422689004</v>
          </cell>
          <cell r="BU31">
            <v>-95.255366002000002</v>
          </cell>
          <cell r="BX31">
            <v>-76.363439924459996</v>
          </cell>
          <cell r="BY31">
            <v>-76.065227011999994</v>
          </cell>
          <cell r="BZ31">
            <v>-76.341912742036001</v>
          </cell>
          <cell r="CA31">
            <v>-76.059849768000007</v>
          </cell>
          <cell r="CE31" t="str">
            <v>03_Water-MeNH2_0.90.xyz</v>
          </cell>
          <cell r="CF31">
            <v>-172.05654061947399</v>
          </cell>
          <cell r="CG31">
            <v>-171.32083983800001</v>
          </cell>
          <cell r="CH31">
            <v>-76.341509592701996</v>
          </cell>
          <cell r="CI31">
            <v>-76.059768719999994</v>
          </cell>
          <cell r="CJ31">
            <v>-95.704680036067998</v>
          </cell>
          <cell r="CK31">
            <v>-95.255309226999998</v>
          </cell>
          <cell r="CL31">
            <v>-95.705099023900999</v>
          </cell>
          <cell r="CM31">
            <v>-95.255366002000002</v>
          </cell>
          <cell r="CN31">
            <v>-76.341982516081003</v>
          </cell>
          <cell r="CO31">
            <v>-76.059849768000007</v>
          </cell>
          <cell r="CS31">
            <v>-172.05663525806301</v>
          </cell>
          <cell r="CT31">
            <v>-171.32083983800001</v>
          </cell>
          <cell r="CU31">
            <v>-76.341464117967007</v>
          </cell>
          <cell r="CV31">
            <v>-76.059768719999994</v>
          </cell>
          <cell r="CW31">
            <v>-95.704634530635005</v>
          </cell>
          <cell r="CX31">
            <v>-95.255309226999998</v>
          </cell>
          <cell r="CY31">
            <v>-95.705041245662002</v>
          </cell>
          <cell r="CZ31">
            <v>-95.255366002000002</v>
          </cell>
          <cell r="DA31">
            <v>-76.341922535080997</v>
          </cell>
          <cell r="DB31">
            <v>-76.059849768000007</v>
          </cell>
        </row>
        <row r="32">
          <cell r="BL32">
            <v>-95.730920598069005</v>
          </cell>
          <cell r="BM32">
            <v>-95.261413736999998</v>
          </cell>
          <cell r="BN32">
            <v>-95.704606029640999</v>
          </cell>
          <cell r="BO32">
            <v>-95.255309226999998</v>
          </cell>
          <cell r="BR32">
            <v>-95.731049779762998</v>
          </cell>
          <cell r="BS32">
            <v>-95.261431744999996</v>
          </cell>
          <cell r="BT32">
            <v>-95.704946293773006</v>
          </cell>
          <cell r="BU32">
            <v>-95.255357419000006</v>
          </cell>
          <cell r="BX32">
            <v>-76.363420515358996</v>
          </cell>
          <cell r="BY32">
            <v>-76.065224376000003</v>
          </cell>
          <cell r="BZ32">
            <v>-76.341859076933005</v>
          </cell>
          <cell r="CA32">
            <v>-76.059839624000006</v>
          </cell>
          <cell r="CE32" t="str">
            <v>03_Water-MeNH2_0.95.xyz</v>
          </cell>
          <cell r="CF32">
            <v>-172.05713479498999</v>
          </cell>
          <cell r="CG32">
            <v>-171.32212375200001</v>
          </cell>
          <cell r="CH32">
            <v>-76.341509592701996</v>
          </cell>
          <cell r="CI32">
            <v>-76.059768719999994</v>
          </cell>
          <cell r="CJ32">
            <v>-95.704680036067998</v>
          </cell>
          <cell r="CK32">
            <v>-95.255309226999998</v>
          </cell>
          <cell r="CL32">
            <v>-95.705027100543006</v>
          </cell>
          <cell r="CM32">
            <v>-95.255357419000006</v>
          </cell>
          <cell r="CN32">
            <v>-76.341928090734001</v>
          </cell>
          <cell r="CO32">
            <v>-76.059839624000006</v>
          </cell>
          <cell r="CS32">
            <v>-172.05720737136099</v>
          </cell>
          <cell r="CT32">
            <v>-171.32212375200001</v>
          </cell>
          <cell r="CU32">
            <v>-76.341464117967007</v>
          </cell>
          <cell r="CV32">
            <v>-76.059768719999994</v>
          </cell>
          <cell r="CW32">
            <v>-95.704634530635005</v>
          </cell>
          <cell r="CX32">
            <v>-95.255309226999998</v>
          </cell>
          <cell r="CY32">
            <v>-95.704972909052998</v>
          </cell>
          <cell r="CZ32">
            <v>-95.255357419000006</v>
          </cell>
          <cell r="DA32">
            <v>-76.341872441525993</v>
          </cell>
          <cell r="DB32">
            <v>-76.059839624000006</v>
          </cell>
        </row>
        <row r="33">
          <cell r="BL33">
            <v>-95.730920598069005</v>
          </cell>
          <cell r="BM33">
            <v>-95.261413736999998</v>
          </cell>
          <cell r="BN33">
            <v>-95.704606029640999</v>
          </cell>
          <cell r="BO33">
            <v>-95.255309226999998</v>
          </cell>
          <cell r="BR33">
            <v>-95.731025213764994</v>
          </cell>
          <cell r="BS33">
            <v>-95.261429265000004</v>
          </cell>
          <cell r="BT33">
            <v>-95.704888737288996</v>
          </cell>
          <cell r="BU33">
            <v>-95.255350472999993</v>
          </cell>
          <cell r="BX33">
            <v>-76.363401700577995</v>
          </cell>
          <cell r="BY33">
            <v>-76.065221812999994</v>
          </cell>
          <cell r="BZ33">
            <v>-76.341809772950995</v>
          </cell>
          <cell r="CA33">
            <v>-76.059830305000006</v>
          </cell>
          <cell r="CE33" t="str">
            <v>03_Water-MeNH2_1.00.xyz</v>
          </cell>
          <cell r="CF33">
            <v>-172.05712896647299</v>
          </cell>
          <cell r="CG33">
            <v>-171.322721352</v>
          </cell>
          <cell r="CH33">
            <v>-76.341509592701996</v>
          </cell>
          <cell r="CI33">
            <v>-76.059768719999994</v>
          </cell>
          <cell r="CJ33">
            <v>-95.704680036067998</v>
          </cell>
          <cell r="CK33">
            <v>-95.255309226999998</v>
          </cell>
          <cell r="CL33">
            <v>-95.704967494778998</v>
          </cell>
          <cell r="CM33">
            <v>-95.255350472999993</v>
          </cell>
          <cell r="CN33">
            <v>-76.341877109379993</v>
          </cell>
          <cell r="CO33">
            <v>-76.059830305000006</v>
          </cell>
          <cell r="CS33">
            <v>-172.05719199508701</v>
          </cell>
          <cell r="CT33">
            <v>-171.322721352</v>
          </cell>
          <cell r="CU33">
            <v>-76.341464117967007</v>
          </cell>
          <cell r="CV33">
            <v>-76.059768719999994</v>
          </cell>
          <cell r="CW33">
            <v>-95.704634530635005</v>
          </cell>
          <cell r="CX33">
            <v>-95.255309226999998</v>
          </cell>
          <cell r="CY33">
            <v>-95.704917525279001</v>
          </cell>
          <cell r="CZ33">
            <v>-95.255350472999993</v>
          </cell>
          <cell r="DA33">
            <v>-76.341823264346004</v>
          </cell>
          <cell r="DB33">
            <v>-76.059830305000006</v>
          </cell>
        </row>
        <row r="34">
          <cell r="BL34">
            <v>-95.730920598069005</v>
          </cell>
          <cell r="BM34">
            <v>-95.261413736999998</v>
          </cell>
          <cell r="BN34">
            <v>-95.704606029640999</v>
          </cell>
          <cell r="BO34">
            <v>-95.255309226999998</v>
          </cell>
          <cell r="BR34">
            <v>-95.731006089361003</v>
          </cell>
          <cell r="BS34">
            <v>-95.261427132999998</v>
          </cell>
          <cell r="BT34">
            <v>-95.704840122863004</v>
          </cell>
          <cell r="BU34">
            <v>-95.255345300000002</v>
          </cell>
          <cell r="BX34">
            <v>-76.363386666278004</v>
          </cell>
          <cell r="BY34">
            <v>-76.06521936</v>
          </cell>
          <cell r="BZ34">
            <v>-76.341766840709994</v>
          </cell>
          <cell r="CA34">
            <v>-76.059822260000004</v>
          </cell>
          <cell r="CE34" t="str">
            <v>03_Water-MeNH2_1.05.xyz</v>
          </cell>
          <cell r="CF34">
            <v>-172.056761981248</v>
          </cell>
          <cell r="CG34">
            <v>-171.32286929700001</v>
          </cell>
          <cell r="CH34">
            <v>-76.341509592701996</v>
          </cell>
          <cell r="CI34">
            <v>-76.059768719999994</v>
          </cell>
          <cell r="CJ34">
            <v>-95.704680036067998</v>
          </cell>
          <cell r="CK34">
            <v>-95.255309226999998</v>
          </cell>
          <cell r="CL34">
            <v>-95.704917621331006</v>
          </cell>
          <cell r="CM34">
            <v>-95.255345300000002</v>
          </cell>
          <cell r="CN34">
            <v>-76.341829360923995</v>
          </cell>
          <cell r="CO34">
            <v>-76.059822260000004</v>
          </cell>
          <cell r="CS34">
            <v>-172.056806502341</v>
          </cell>
          <cell r="CT34">
            <v>-171.32286929700001</v>
          </cell>
          <cell r="CU34">
            <v>-76.341464117967007</v>
          </cell>
          <cell r="CV34">
            <v>-76.059768719999994</v>
          </cell>
          <cell r="CW34">
            <v>-95.704634530635005</v>
          </cell>
          <cell r="CX34">
            <v>-95.255309226999998</v>
          </cell>
          <cell r="CY34">
            <v>-95.704871063145006</v>
          </cell>
          <cell r="CZ34">
            <v>-95.255345300000002</v>
          </cell>
          <cell r="DA34">
            <v>-76.34177687063</v>
          </cell>
          <cell r="DB34">
            <v>-76.059822260000004</v>
          </cell>
        </row>
        <row r="35">
          <cell r="BL35">
            <v>-95.730920598069005</v>
          </cell>
          <cell r="BM35">
            <v>-95.261413736999998</v>
          </cell>
          <cell r="BN35">
            <v>-95.704606029640999</v>
          </cell>
          <cell r="BO35">
            <v>-95.255309226999998</v>
          </cell>
          <cell r="BR35">
            <v>-95.730991354796004</v>
          </cell>
          <cell r="BS35">
            <v>-95.261425641000002</v>
          </cell>
          <cell r="BT35">
            <v>-95.704801001072994</v>
          </cell>
          <cell r="BU35">
            <v>-95.255342126000002</v>
          </cell>
          <cell r="BX35">
            <v>-76.363373253215997</v>
          </cell>
          <cell r="BY35">
            <v>-76.065217098000005</v>
          </cell>
          <cell r="BZ35">
            <v>-76.341727462907002</v>
          </cell>
          <cell r="CA35">
            <v>-76.059815745999998</v>
          </cell>
          <cell r="CE35" t="str">
            <v>03_Water-MeNH2_1.10.xyz</v>
          </cell>
          <cell r="CF35">
            <v>-172.05617453230201</v>
          </cell>
          <cell r="CG35">
            <v>-171.32272978099999</v>
          </cell>
          <cell r="CH35">
            <v>-76.341509592701996</v>
          </cell>
          <cell r="CI35">
            <v>-76.059768719999994</v>
          </cell>
          <cell r="CJ35">
            <v>-95.704680036067998</v>
          </cell>
          <cell r="CK35">
            <v>-95.255309226999998</v>
          </cell>
          <cell r="CL35">
            <v>-95.704878343082001</v>
          </cell>
          <cell r="CM35">
            <v>-95.255342126000002</v>
          </cell>
          <cell r="CN35">
            <v>-76.341785696421994</v>
          </cell>
          <cell r="CO35">
            <v>-76.059815745999998</v>
          </cell>
          <cell r="CS35">
            <v>-172.056210221415</v>
          </cell>
          <cell r="CT35">
            <v>-171.32272978099999</v>
          </cell>
          <cell r="CU35">
            <v>-76.341464117967007</v>
          </cell>
          <cell r="CV35">
            <v>-76.059768719999994</v>
          </cell>
          <cell r="CW35">
            <v>-95.704634530635005</v>
          </cell>
          <cell r="CX35">
            <v>-95.255309226999998</v>
          </cell>
          <cell r="CY35">
            <v>-95.704832948936001</v>
          </cell>
          <cell r="CZ35">
            <v>-95.255342126000002</v>
          </cell>
          <cell r="DA35">
            <v>-76.341733073938002</v>
          </cell>
          <cell r="DB35">
            <v>-76.059815745999998</v>
          </cell>
        </row>
        <row r="36">
          <cell r="BL36">
            <v>-95.730920598069005</v>
          </cell>
          <cell r="BM36">
            <v>-95.261413736999998</v>
          </cell>
          <cell r="BN36">
            <v>-95.704606029640999</v>
          </cell>
          <cell r="BO36">
            <v>-95.255309226999998</v>
          </cell>
          <cell r="BR36">
            <v>-95.730961988809995</v>
          </cell>
          <cell r="BS36">
            <v>-95.261422486000001</v>
          </cell>
          <cell r="BT36">
            <v>-95.704725700758999</v>
          </cell>
          <cell r="BU36">
            <v>-95.255337935</v>
          </cell>
          <cell r="BX36">
            <v>-76.363343990358004</v>
          </cell>
          <cell r="BY36">
            <v>-76.065211601000001</v>
          </cell>
          <cell r="BZ36">
            <v>-76.341628510427995</v>
          </cell>
          <cell r="CA36">
            <v>-76.059803005000006</v>
          </cell>
          <cell r="CE36" t="str">
            <v>03_Water-MeNH2_1.25.xyz</v>
          </cell>
          <cell r="CF36">
            <v>-172.05400448372001</v>
          </cell>
          <cell r="CG36">
            <v>-171.321532612</v>
          </cell>
          <cell r="CH36">
            <v>-76.341509592701996</v>
          </cell>
          <cell r="CI36">
            <v>-76.059768719999994</v>
          </cell>
          <cell r="CJ36">
            <v>-95.704680036067998</v>
          </cell>
          <cell r="CK36">
            <v>-95.255309226999998</v>
          </cell>
          <cell r="CL36">
            <v>-95.704803205795002</v>
          </cell>
          <cell r="CM36">
            <v>-95.255337935</v>
          </cell>
          <cell r="CN36">
            <v>-76.341687147149997</v>
          </cell>
          <cell r="CO36">
            <v>-76.059803005000006</v>
          </cell>
          <cell r="CS36">
            <v>-172.053998759705</v>
          </cell>
          <cell r="CT36">
            <v>-171.321532612</v>
          </cell>
          <cell r="CU36">
            <v>-76.341464117967007</v>
          </cell>
          <cell r="CV36">
            <v>-76.059768719999994</v>
          </cell>
          <cell r="CW36">
            <v>-95.704634530635005</v>
          </cell>
          <cell r="CX36">
            <v>-95.255309226999998</v>
          </cell>
          <cell r="CY36">
            <v>-95.704757013361998</v>
          </cell>
          <cell r="CZ36">
            <v>-95.255337935</v>
          </cell>
          <cell r="DA36">
            <v>-76.341634485851003</v>
          </cell>
          <cell r="DB36">
            <v>-76.059803005000006</v>
          </cell>
        </row>
        <row r="37">
          <cell r="BL37">
            <v>-95.730920598069005</v>
          </cell>
          <cell r="BM37">
            <v>-95.261413736999998</v>
          </cell>
          <cell r="BN37">
            <v>-95.704606029640999</v>
          </cell>
          <cell r="BO37">
            <v>-95.255309226999998</v>
          </cell>
          <cell r="BR37">
            <v>-95.730940248441996</v>
          </cell>
          <cell r="BS37">
            <v>-95.261419564999997</v>
          </cell>
          <cell r="BT37">
            <v>-95.704665403348002</v>
          </cell>
          <cell r="BU37">
            <v>-95.255326178999994</v>
          </cell>
          <cell r="BX37">
            <v>-76.363312665986996</v>
          </cell>
          <cell r="BY37">
            <v>-76.065205657000007</v>
          </cell>
          <cell r="BZ37">
            <v>-76.341542249301995</v>
          </cell>
          <cell r="CA37">
            <v>-76.059787311999997</v>
          </cell>
          <cell r="CE37" t="str">
            <v>03_Water-MeNH2_1.50.xyz</v>
          </cell>
          <cell r="CF37">
            <v>-172.050948407606</v>
          </cell>
          <cell r="CG37">
            <v>-171.319282324</v>
          </cell>
          <cell r="CH37">
            <v>-76.341509592701996</v>
          </cell>
          <cell r="CI37">
            <v>-76.059768719999994</v>
          </cell>
          <cell r="CJ37">
            <v>-95.704680036067998</v>
          </cell>
          <cell r="CK37">
            <v>-95.255309226999998</v>
          </cell>
          <cell r="CL37">
            <v>-95.704741866982005</v>
          </cell>
          <cell r="CM37">
            <v>-95.255326178999994</v>
          </cell>
          <cell r="CN37">
            <v>-76.341597108003995</v>
          </cell>
          <cell r="CO37">
            <v>-76.059787311999997</v>
          </cell>
          <cell r="CS37">
            <v>-172.050890717248</v>
          </cell>
          <cell r="CT37">
            <v>-171.319282324</v>
          </cell>
          <cell r="CU37">
            <v>-76.341464117967007</v>
          </cell>
          <cell r="CV37">
            <v>-76.059768719999994</v>
          </cell>
          <cell r="CW37">
            <v>-95.704634530635005</v>
          </cell>
          <cell r="CX37">
            <v>-95.255309226999998</v>
          </cell>
          <cell r="CY37">
            <v>-95.704699332670998</v>
          </cell>
          <cell r="CZ37">
            <v>-95.255326178999994</v>
          </cell>
          <cell r="DA37">
            <v>-76.341550512888006</v>
          </cell>
          <cell r="DB37">
            <v>-76.059787311999997</v>
          </cell>
        </row>
        <row r="38">
          <cell r="BL38">
            <v>-95.730920598069005</v>
          </cell>
          <cell r="BM38">
            <v>-95.261413736999998</v>
          </cell>
          <cell r="BN38">
            <v>-95.704606029640999</v>
          </cell>
          <cell r="BO38">
            <v>-95.255309226999998</v>
          </cell>
          <cell r="BR38">
            <v>-95.730924034780998</v>
          </cell>
          <cell r="BS38">
            <v>-95.261416413999996</v>
          </cell>
          <cell r="BT38">
            <v>-95.704630089261997</v>
          </cell>
          <cell r="BU38">
            <v>-95.255318141999993</v>
          </cell>
          <cell r="BX38">
            <v>-76.363289061402995</v>
          </cell>
          <cell r="BY38">
            <v>-76.065196725999996</v>
          </cell>
          <cell r="BZ38">
            <v>-76.341477975995005</v>
          </cell>
          <cell r="CA38">
            <v>-76.059772187999997</v>
          </cell>
          <cell r="CE38" t="str">
            <v>03_Water-MeNH2_2.00.xyz</v>
          </cell>
          <cell r="CF38">
            <v>-172.048020615409</v>
          </cell>
          <cell r="CG38">
            <v>-171.316831694</v>
          </cell>
          <cell r="CH38">
            <v>-76.341509592701996</v>
          </cell>
          <cell r="CI38">
            <v>-76.059768719999994</v>
          </cell>
          <cell r="CJ38">
            <v>-95.704680036067998</v>
          </cell>
          <cell r="CK38">
            <v>-95.255309226999998</v>
          </cell>
          <cell r="CL38">
            <v>-95.704704053377995</v>
          </cell>
          <cell r="CM38">
            <v>-95.255318141999993</v>
          </cell>
          <cell r="CN38">
            <v>-76.341531353020002</v>
          </cell>
          <cell r="CO38">
            <v>-76.059772187999997</v>
          </cell>
          <cell r="CS38">
            <v>-172.04794120072299</v>
          </cell>
          <cell r="CT38">
            <v>-171.316831694</v>
          </cell>
          <cell r="CU38">
            <v>-76.341464117967007</v>
          </cell>
          <cell r="CV38">
            <v>-76.059768719999994</v>
          </cell>
          <cell r="CW38">
            <v>-95.704634530635005</v>
          </cell>
          <cell r="CX38">
            <v>-95.255309226999998</v>
          </cell>
          <cell r="CY38">
            <v>-95.704659996982002</v>
          </cell>
          <cell r="CZ38">
            <v>-95.255318141999993</v>
          </cell>
          <cell r="DA38">
            <v>-76.341485976973004</v>
          </cell>
          <cell r="DB38">
            <v>-76.059772187999997</v>
          </cell>
        </row>
        <row r="39">
          <cell r="BL39">
            <v>-248.20584488979901</v>
          </cell>
          <cell r="BM39">
            <v>-247.11784446799999</v>
          </cell>
          <cell r="BN39">
            <v>-248.14016624177199</v>
          </cell>
          <cell r="BO39">
            <v>-247.10227186099999</v>
          </cell>
          <cell r="BR39">
            <v>-248.20604752959301</v>
          </cell>
          <cell r="BS39">
            <v>-247.11786812099999</v>
          </cell>
          <cell r="BT39">
            <v>-248.140656827025</v>
          </cell>
          <cell r="BU39">
            <v>-247.10234519400001</v>
          </cell>
          <cell r="BX39">
            <v>-76.363523047165003</v>
          </cell>
          <cell r="BY39">
            <v>-76.065322570000006</v>
          </cell>
          <cell r="BZ39">
            <v>-76.342076783813994</v>
          </cell>
          <cell r="CA39">
            <v>-76.059968405999996</v>
          </cell>
          <cell r="CE39" t="str">
            <v>04_Water-Peptide_0.90.xyz</v>
          </cell>
          <cell r="CF39">
            <v>-324.49289693677201</v>
          </cell>
          <cell r="CG39">
            <v>-323.169771352</v>
          </cell>
          <cell r="CH39">
            <v>-76.341534255520997</v>
          </cell>
          <cell r="CI39">
            <v>-76.059849907</v>
          </cell>
          <cell r="CJ39">
            <v>-248.13934368119899</v>
          </cell>
          <cell r="CK39">
            <v>-247.10227186099999</v>
          </cell>
          <cell r="CL39">
            <v>-248.13983135886801</v>
          </cell>
          <cell r="CM39">
            <v>-247.10234519400001</v>
          </cell>
          <cell r="CN39">
            <v>-76.342143781855995</v>
          </cell>
          <cell r="CO39">
            <v>-76.059968405999996</v>
          </cell>
          <cell r="CS39">
            <v>-324.49437661804802</v>
          </cell>
          <cell r="CT39">
            <v>-323.169771352</v>
          </cell>
          <cell r="CU39">
            <v>-76.341488711736005</v>
          </cell>
          <cell r="CV39">
            <v>-76.059849907</v>
          </cell>
          <cell r="CW39">
            <v>-248.14051850662</v>
          </cell>
          <cell r="CX39">
            <v>-247.10227186099999</v>
          </cell>
          <cell r="CY39">
            <v>-248.14100123793801</v>
          </cell>
          <cell r="CZ39">
            <v>-247.10234519400001</v>
          </cell>
          <cell r="DA39">
            <v>-76.342086827181006</v>
          </cell>
          <cell r="DB39">
            <v>-76.059968405999996</v>
          </cell>
        </row>
        <row r="40">
          <cell r="BL40">
            <v>-248.20584488979901</v>
          </cell>
          <cell r="BM40">
            <v>-247.11784446799999</v>
          </cell>
          <cell r="BN40">
            <v>-248.14016624177199</v>
          </cell>
          <cell r="BO40">
            <v>-247.10227186099999</v>
          </cell>
          <cell r="BR40">
            <v>-248.206012659886</v>
          </cell>
          <cell r="BS40">
            <v>-247.11786505500001</v>
          </cell>
          <cell r="BT40">
            <v>-248.14057611094199</v>
          </cell>
          <cell r="BU40">
            <v>-247.10233174300001</v>
          </cell>
          <cell r="BX40">
            <v>-76.363500874592006</v>
          </cell>
          <cell r="BY40">
            <v>-76.065319239999994</v>
          </cell>
          <cell r="BZ40">
            <v>-76.342013513039007</v>
          </cell>
          <cell r="CA40">
            <v>-76.059957023999999</v>
          </cell>
          <cell r="CE40" t="str">
            <v>04_Water-Peptide_0.95.xyz</v>
          </cell>
          <cell r="CF40">
            <v>-324.49355602848402</v>
          </cell>
          <cell r="CG40">
            <v>-323.171050519</v>
          </cell>
          <cell r="CH40">
            <v>-76.341534255520997</v>
          </cell>
          <cell r="CI40">
            <v>-76.059849907</v>
          </cell>
          <cell r="CJ40">
            <v>-248.13934368119899</v>
          </cell>
          <cell r="CK40">
            <v>-247.10227186099999</v>
          </cell>
          <cell r="CL40">
            <v>-248.13974387947499</v>
          </cell>
          <cell r="CM40">
            <v>-247.10233174300001</v>
          </cell>
          <cell r="CN40">
            <v>-76.342079398172004</v>
          </cell>
          <cell r="CO40">
            <v>-76.059957023999999</v>
          </cell>
          <cell r="CS40">
            <v>-324.49501544258197</v>
          </cell>
          <cell r="CT40">
            <v>-323.171050519</v>
          </cell>
          <cell r="CU40">
            <v>-76.341488711736005</v>
          </cell>
          <cell r="CV40">
            <v>-76.059849907</v>
          </cell>
          <cell r="CW40">
            <v>-248.14051850662</v>
          </cell>
          <cell r="CX40">
            <v>-247.10227186099999</v>
          </cell>
          <cell r="CY40">
            <v>-248.14092198637201</v>
          </cell>
          <cell r="CZ40">
            <v>-247.10233174300001</v>
          </cell>
          <cell r="DA40">
            <v>-76.342025219410004</v>
          </cell>
          <cell r="DB40">
            <v>-76.059957023999999</v>
          </cell>
        </row>
        <row r="41">
          <cell r="BL41">
            <v>-248.20584488979901</v>
          </cell>
          <cell r="BM41">
            <v>-247.11784446799999</v>
          </cell>
          <cell r="BN41">
            <v>-248.14016624177199</v>
          </cell>
          <cell r="BO41">
            <v>-247.10227186099999</v>
          </cell>
          <cell r="BR41">
            <v>-248.205981731761</v>
          </cell>
          <cell r="BS41">
            <v>-247.11786245100001</v>
          </cell>
          <cell r="BT41">
            <v>-248.140507106006</v>
          </cell>
          <cell r="BU41">
            <v>-247.10232043900001</v>
          </cell>
          <cell r="BX41">
            <v>-76.363480207373996</v>
          </cell>
          <cell r="BY41">
            <v>-76.065316160999998</v>
          </cell>
          <cell r="BZ41">
            <v>-76.341955259867007</v>
          </cell>
          <cell r="CA41">
            <v>-76.059946445999998</v>
          </cell>
          <cell r="CE41" t="str">
            <v>04_Water-Peptide_1.00.xyz</v>
          </cell>
          <cell r="CF41">
            <v>-324.49360023717998</v>
          </cell>
          <cell r="CG41">
            <v>-323.17162800300002</v>
          </cell>
          <cell r="CH41">
            <v>-76.341534255520997</v>
          </cell>
          <cell r="CI41">
            <v>-76.059849907</v>
          </cell>
          <cell r="CJ41">
            <v>-248.13934368119899</v>
          </cell>
          <cell r="CK41">
            <v>-247.10227186099999</v>
          </cell>
          <cell r="CL41">
            <v>-248.139680450664</v>
          </cell>
          <cell r="CM41">
            <v>-247.10232043900001</v>
          </cell>
          <cell r="CN41">
            <v>-76.342019991076995</v>
          </cell>
          <cell r="CO41">
            <v>-76.059946445999998</v>
          </cell>
          <cell r="CS41">
            <v>-324.495024489304</v>
          </cell>
          <cell r="CT41">
            <v>-323.17162800300002</v>
          </cell>
          <cell r="CU41">
            <v>-76.341488711736005</v>
          </cell>
          <cell r="CV41">
            <v>-76.059849907</v>
          </cell>
          <cell r="CW41">
            <v>-248.14051850662</v>
          </cell>
          <cell r="CX41">
            <v>-247.10227186099999</v>
          </cell>
          <cell r="CY41">
            <v>-248.14085550682299</v>
          </cell>
          <cell r="CZ41">
            <v>-247.10232043900001</v>
          </cell>
          <cell r="DA41">
            <v>-76.341967622183006</v>
          </cell>
          <cell r="DB41">
            <v>-76.059946445999998</v>
          </cell>
        </row>
        <row r="42">
          <cell r="BL42">
            <v>-248.20584488979901</v>
          </cell>
          <cell r="BM42">
            <v>-247.11784446799999</v>
          </cell>
          <cell r="BN42">
            <v>-248.14016624177199</v>
          </cell>
          <cell r="BO42">
            <v>-247.10227186099999</v>
          </cell>
          <cell r="BR42">
            <v>-248.20595874156601</v>
          </cell>
          <cell r="BS42">
            <v>-247.117860764</v>
          </cell>
          <cell r="BT42">
            <v>-248.14045219655901</v>
          </cell>
          <cell r="BU42">
            <v>-247.102312536</v>
          </cell>
          <cell r="BX42">
            <v>-76.363462889570997</v>
          </cell>
          <cell r="BY42">
            <v>-76.065313381999999</v>
          </cell>
          <cell r="BZ42">
            <v>-76.341903115901999</v>
          </cell>
          <cell r="CA42">
            <v>-76.059936969000006</v>
          </cell>
          <cell r="CE42" t="str">
            <v>04_Water-Peptide_1.05.xyz</v>
          </cell>
          <cell r="CF42">
            <v>-324.49320299859102</v>
          </cell>
          <cell r="CG42">
            <v>-323.17174688699998</v>
          </cell>
          <cell r="CH42">
            <v>-76.341534255520997</v>
          </cell>
          <cell r="CI42">
            <v>-76.059849907</v>
          </cell>
          <cell r="CJ42">
            <v>-248.13934368119899</v>
          </cell>
          <cell r="CK42">
            <v>-247.10227186099999</v>
          </cell>
          <cell r="CL42">
            <v>-248.139627161981</v>
          </cell>
          <cell r="CM42">
            <v>-247.102312536</v>
          </cell>
          <cell r="CN42">
            <v>-76.341967316528994</v>
          </cell>
          <cell r="CO42">
            <v>-76.059936969000006</v>
          </cell>
          <cell r="CS42">
            <v>-324.494644331666</v>
          </cell>
          <cell r="CT42">
            <v>-323.17174688699998</v>
          </cell>
          <cell r="CU42">
            <v>-76.341488711736005</v>
          </cell>
          <cell r="CV42">
            <v>-76.059849907</v>
          </cell>
          <cell r="CW42">
            <v>-248.14051850662</v>
          </cell>
          <cell r="CX42">
            <v>-247.10227186099999</v>
          </cell>
          <cell r="CY42">
            <v>-248.14080072798501</v>
          </cell>
          <cell r="CZ42">
            <v>-247.102312536</v>
          </cell>
          <cell r="DA42">
            <v>-76.341915288487996</v>
          </cell>
          <cell r="DB42">
            <v>-76.059936969000006</v>
          </cell>
        </row>
        <row r="43">
          <cell r="BL43">
            <v>-248.20584488979901</v>
          </cell>
          <cell r="BM43">
            <v>-247.11784446799999</v>
          </cell>
          <cell r="BN43">
            <v>-248.14016624177199</v>
          </cell>
          <cell r="BO43">
            <v>-247.10227186099999</v>
          </cell>
          <cell r="BR43">
            <v>-248.205939349516</v>
          </cell>
          <cell r="BS43">
            <v>-247.117859565</v>
          </cell>
          <cell r="BT43">
            <v>-248.140408915357</v>
          </cell>
          <cell r="BU43">
            <v>-247.102308483</v>
          </cell>
          <cell r="BX43">
            <v>-76.363447694919003</v>
          </cell>
          <cell r="BY43">
            <v>-76.065310874000005</v>
          </cell>
          <cell r="BZ43">
            <v>-76.341855376834005</v>
          </cell>
          <cell r="CA43">
            <v>-76.059928681000002</v>
          </cell>
          <cell r="CE43" t="str">
            <v>04_Water-Peptide_1.10.xyz</v>
          </cell>
          <cell r="CF43">
            <v>-324.49262312420598</v>
          </cell>
          <cell r="CG43">
            <v>-323.17157205299998</v>
          </cell>
          <cell r="CH43">
            <v>-76.341534255520997</v>
          </cell>
          <cell r="CI43">
            <v>-76.059849907</v>
          </cell>
          <cell r="CJ43">
            <v>-248.13934368119899</v>
          </cell>
          <cell r="CK43">
            <v>-247.10227186099999</v>
          </cell>
          <cell r="CL43">
            <v>-248.139584262347</v>
          </cell>
          <cell r="CM43">
            <v>-247.102308483</v>
          </cell>
          <cell r="CN43">
            <v>-76.341919524850994</v>
          </cell>
          <cell r="CO43">
            <v>-76.059928681000002</v>
          </cell>
          <cell r="CS43">
            <v>-324.49401993289302</v>
          </cell>
          <cell r="CT43">
            <v>-323.17157205299998</v>
          </cell>
          <cell r="CU43">
            <v>-76.341488711736005</v>
          </cell>
          <cell r="CV43">
            <v>-76.059849907</v>
          </cell>
          <cell r="CW43">
            <v>-248.14051850662</v>
          </cell>
          <cell r="CX43">
            <v>-247.10227186099999</v>
          </cell>
          <cell r="CY43">
            <v>-248.14075779167601</v>
          </cell>
          <cell r="CZ43">
            <v>-247.102308483</v>
          </cell>
          <cell r="DA43">
            <v>-76.341867696535999</v>
          </cell>
          <cell r="DB43">
            <v>-76.059928681000002</v>
          </cell>
        </row>
        <row r="44">
          <cell r="BL44">
            <v>-248.20584488979901</v>
          </cell>
          <cell r="BM44">
            <v>-247.11784446799999</v>
          </cell>
          <cell r="BN44">
            <v>-248.14016624177199</v>
          </cell>
          <cell r="BO44">
            <v>-247.10227186099999</v>
          </cell>
          <cell r="BR44">
            <v>-248.20590447761401</v>
          </cell>
          <cell r="BS44">
            <v>-247.117855319</v>
          </cell>
          <cell r="BT44">
            <v>-248.140320543954</v>
          </cell>
          <cell r="BU44">
            <v>-247.102302407</v>
          </cell>
          <cell r="BX44">
            <v>-76.363410141527993</v>
          </cell>
          <cell r="BY44">
            <v>-76.065304607000002</v>
          </cell>
          <cell r="BZ44">
            <v>-76.341743998940998</v>
          </cell>
          <cell r="CA44">
            <v>-76.059908660000005</v>
          </cell>
          <cell r="CE44" t="str">
            <v>04_Water-Peptide_1.25.xyz</v>
          </cell>
          <cell r="CF44">
            <v>-324.49036493552001</v>
          </cell>
          <cell r="CG44">
            <v>-323.17023095100001</v>
          </cell>
          <cell r="CH44">
            <v>-76.341534255520997</v>
          </cell>
          <cell r="CI44">
            <v>-76.059849907</v>
          </cell>
          <cell r="CJ44">
            <v>-248.13934368119899</v>
          </cell>
          <cell r="CK44">
            <v>-247.10227186099999</v>
          </cell>
          <cell r="CL44">
            <v>-248.13949822953501</v>
          </cell>
          <cell r="CM44">
            <v>-247.102302407</v>
          </cell>
          <cell r="CN44">
            <v>-76.341806607717999</v>
          </cell>
          <cell r="CO44">
            <v>-76.059908660000005</v>
          </cell>
          <cell r="CS44">
            <v>-324.49165790229301</v>
          </cell>
          <cell r="CT44">
            <v>-323.17023095100001</v>
          </cell>
          <cell r="CU44">
            <v>-76.341488711736005</v>
          </cell>
          <cell r="CV44">
            <v>-76.059849907</v>
          </cell>
          <cell r="CW44">
            <v>-248.14051850662</v>
          </cell>
          <cell r="CX44">
            <v>-247.10227186099999</v>
          </cell>
          <cell r="CY44">
            <v>-248.140667166637</v>
          </cell>
          <cell r="CZ44">
            <v>-247.102302407</v>
          </cell>
          <cell r="DA44">
            <v>-76.341755856123001</v>
          </cell>
          <cell r="DB44">
            <v>-76.059908660000005</v>
          </cell>
        </row>
        <row r="45">
          <cell r="BL45">
            <v>-248.20584488979901</v>
          </cell>
          <cell r="BM45">
            <v>-247.11784446799999</v>
          </cell>
          <cell r="BN45">
            <v>-248.14016624177199</v>
          </cell>
          <cell r="BO45">
            <v>-247.10227186099999</v>
          </cell>
          <cell r="BR45">
            <v>-248.20587247801001</v>
          </cell>
          <cell r="BS45">
            <v>-247.117851</v>
          </cell>
          <cell r="BT45">
            <v>-248.140232412383</v>
          </cell>
          <cell r="BU45">
            <v>-247.10228696300001</v>
          </cell>
          <cell r="BX45">
            <v>-76.363372092755995</v>
          </cell>
          <cell r="BY45">
            <v>-76.065296893999999</v>
          </cell>
          <cell r="BZ45">
            <v>-76.341624240380995</v>
          </cell>
          <cell r="CA45">
            <v>-76.059884167999996</v>
          </cell>
          <cell r="CE45" t="str">
            <v>04_Water-Peptide_1.50.xyz</v>
          </cell>
          <cell r="CF45">
            <v>-324.486973018188</v>
          </cell>
          <cell r="CG45">
            <v>-323.16768570900001</v>
          </cell>
          <cell r="CH45">
            <v>-76.341534255520997</v>
          </cell>
          <cell r="CI45">
            <v>-76.059849907</v>
          </cell>
          <cell r="CJ45">
            <v>-248.13934368119899</v>
          </cell>
          <cell r="CK45">
            <v>-247.10227186099999</v>
          </cell>
          <cell r="CL45">
            <v>-248.13941313026501</v>
          </cell>
          <cell r="CM45">
            <v>-247.10228696300001</v>
          </cell>
          <cell r="CN45">
            <v>-76.341681358070005</v>
          </cell>
          <cell r="CO45">
            <v>-76.059884167999996</v>
          </cell>
          <cell r="CS45">
            <v>-324.48817307458</v>
          </cell>
          <cell r="CT45">
            <v>-323.16768570900001</v>
          </cell>
          <cell r="CU45">
            <v>-76.341488711736005</v>
          </cell>
          <cell r="CV45">
            <v>-76.059849907</v>
          </cell>
          <cell r="CW45">
            <v>-248.14051850662</v>
          </cell>
          <cell r="CX45">
            <v>-247.10227186099999</v>
          </cell>
          <cell r="CY45">
            <v>-248.14058771461401</v>
          </cell>
          <cell r="CZ45">
            <v>-247.10228696300001</v>
          </cell>
          <cell r="DA45">
            <v>-76.341631662447</v>
          </cell>
          <cell r="DB45">
            <v>-76.059884167999996</v>
          </cell>
        </row>
        <row r="46">
          <cell r="BL46">
            <v>-248.20584488979901</v>
          </cell>
          <cell r="BM46">
            <v>-247.11784446799999</v>
          </cell>
          <cell r="BN46">
            <v>-248.14016624177199</v>
          </cell>
          <cell r="BO46">
            <v>-247.10227186099999</v>
          </cell>
          <cell r="BR46">
            <v>-248.20585138211999</v>
          </cell>
          <cell r="BS46">
            <v>-247.11784670599999</v>
          </cell>
          <cell r="BT46">
            <v>-248.14018592975501</v>
          </cell>
          <cell r="BU46">
            <v>-247.10227737899999</v>
          </cell>
          <cell r="BX46">
            <v>-76.363326706606998</v>
          </cell>
          <cell r="BY46">
            <v>-76.065282589000006</v>
          </cell>
          <cell r="BZ46">
            <v>-76.341523620356995</v>
          </cell>
          <cell r="CA46">
            <v>-76.059860318999995</v>
          </cell>
          <cell r="CE46" t="str">
            <v>04_Water-Peptide_2.00.xyz</v>
          </cell>
          <cell r="CF46">
            <v>-324.48317957151198</v>
          </cell>
          <cell r="CG46">
            <v>-323.16444459600001</v>
          </cell>
          <cell r="CH46">
            <v>-76.341534255520997</v>
          </cell>
          <cell r="CI46">
            <v>-76.059849907</v>
          </cell>
          <cell r="CJ46">
            <v>-248.13934368119899</v>
          </cell>
          <cell r="CK46">
            <v>-247.10227186099999</v>
          </cell>
          <cell r="CL46">
            <v>-248.139364081434</v>
          </cell>
          <cell r="CM46">
            <v>-247.10227737899999</v>
          </cell>
          <cell r="CN46">
            <v>-76.341578343893005</v>
          </cell>
          <cell r="CO46">
            <v>-76.059860318999995</v>
          </cell>
          <cell r="CS46">
            <v>-324.48432275209001</v>
          </cell>
          <cell r="CT46">
            <v>-323.16444459600001</v>
          </cell>
          <cell r="CU46">
            <v>-76.341488711736005</v>
          </cell>
          <cell r="CV46">
            <v>-76.059849907</v>
          </cell>
          <cell r="CW46">
            <v>-248.14051850662</v>
          </cell>
          <cell r="CX46">
            <v>-247.10227186099999</v>
          </cell>
          <cell r="CY46">
            <v>-248.1405398924</v>
          </cell>
          <cell r="CZ46">
            <v>-247.10227737899999</v>
          </cell>
          <cell r="DA46">
            <v>-76.341531391136002</v>
          </cell>
          <cell r="DB46">
            <v>-76.059860318999995</v>
          </cell>
        </row>
        <row r="47">
          <cell r="BL47">
            <v>-115.59293192867</v>
          </cell>
          <cell r="BM47">
            <v>-115.099505802</v>
          </cell>
          <cell r="BN47">
            <v>-115.56114887589</v>
          </cell>
          <cell r="BO47">
            <v>-115.091880479</v>
          </cell>
          <cell r="BR47">
            <v>-115.593167579621</v>
          </cell>
          <cell r="BS47">
            <v>-115.099549014</v>
          </cell>
          <cell r="BT47">
            <v>-115.56168723675199</v>
          </cell>
          <cell r="BU47">
            <v>-115.09198717</v>
          </cell>
          <cell r="BX47">
            <v>-115.592936227954</v>
          </cell>
          <cell r="BY47">
            <v>-115.099306969</v>
          </cell>
          <cell r="BZ47">
            <v>-115.561428091314</v>
          </cell>
          <cell r="CA47">
            <v>-115.091734164</v>
          </cell>
          <cell r="CE47" t="str">
            <v>05_MeOH-MeOH_0.90.xyz</v>
          </cell>
          <cell r="CF47">
            <v>-231.13050301645799</v>
          </cell>
          <cell r="CG47">
            <v>-230.18741007</v>
          </cell>
          <cell r="CH47">
            <v>-115.560959206543</v>
          </cell>
          <cell r="CI47">
            <v>-115.09164715999999</v>
          </cell>
          <cell r="CJ47">
            <v>-115.561115301337</v>
          </cell>
          <cell r="CK47">
            <v>-115.091880479</v>
          </cell>
          <cell r="CL47">
            <v>-115.56166889344</v>
          </cell>
          <cell r="CM47">
            <v>-115.09198717</v>
          </cell>
          <cell r="CN47">
            <v>-115.561414945595</v>
          </cell>
          <cell r="CO47">
            <v>-115.091734164</v>
          </cell>
          <cell r="CS47">
            <v>-231.13090466355999</v>
          </cell>
          <cell r="CT47">
            <v>-230.18741007</v>
          </cell>
          <cell r="CU47">
            <v>-115.56102943924201</v>
          </cell>
          <cell r="CV47">
            <v>-115.09164715999999</v>
          </cell>
          <cell r="CW47">
            <v>-115.56118923108301</v>
          </cell>
          <cell r="CX47">
            <v>-115.091880479</v>
          </cell>
          <cell r="CY47">
            <v>-115.561725870628</v>
          </cell>
          <cell r="CZ47">
            <v>-115.09198717</v>
          </cell>
          <cell r="DA47">
            <v>-115.561478445238</v>
          </cell>
          <cell r="DB47">
            <v>-115.091734164</v>
          </cell>
        </row>
        <row r="48">
          <cell r="BL48">
            <v>-115.59293192867</v>
          </cell>
          <cell r="BM48">
            <v>-115.099505802</v>
          </cell>
          <cell r="BN48">
            <v>-115.56114887589</v>
          </cell>
          <cell r="BO48">
            <v>-115.091880479</v>
          </cell>
          <cell r="BR48">
            <v>-115.593128509721</v>
          </cell>
          <cell r="BS48">
            <v>-115.099544009</v>
          </cell>
          <cell r="BT48">
            <v>-115.5616081206</v>
          </cell>
          <cell r="BU48">
            <v>-115.091974587</v>
          </cell>
          <cell r="BX48">
            <v>-115.59291829366499</v>
          </cell>
          <cell r="BY48">
            <v>-115.099304534</v>
          </cell>
          <cell r="BZ48">
            <v>-115.561369872643</v>
          </cell>
          <cell r="CA48">
            <v>-115.09172239500001</v>
          </cell>
          <cell r="CE48" t="str">
            <v>05_MeOH-MeOH_0.95.xyz</v>
          </cell>
          <cell r="CF48">
            <v>-231.13115382603399</v>
          </cell>
          <cell r="CG48">
            <v>-230.188728115</v>
          </cell>
          <cell r="CH48">
            <v>-115.560959206543</v>
          </cell>
          <cell r="CI48">
            <v>-115.09164715999999</v>
          </cell>
          <cell r="CJ48">
            <v>-115.561115301337</v>
          </cell>
          <cell r="CK48">
            <v>-115.091880479</v>
          </cell>
          <cell r="CL48">
            <v>-115.561585376656</v>
          </cell>
          <cell r="CM48">
            <v>-115.091974587</v>
          </cell>
          <cell r="CN48">
            <v>-115.56135548130899</v>
          </cell>
          <cell r="CO48">
            <v>-115.09172239500001</v>
          </cell>
          <cell r="CS48">
            <v>-231.13152706669601</v>
          </cell>
          <cell r="CT48">
            <v>-230.188728115</v>
          </cell>
          <cell r="CU48">
            <v>-115.56102943924201</v>
          </cell>
          <cell r="CV48">
            <v>-115.09164715999999</v>
          </cell>
          <cell r="CW48">
            <v>-115.56118923108301</v>
          </cell>
          <cell r="CX48">
            <v>-115.091880479</v>
          </cell>
          <cell r="CY48">
            <v>-115.561642683626</v>
          </cell>
          <cell r="CZ48">
            <v>-115.091974587</v>
          </cell>
          <cell r="DA48">
            <v>-115.561417423615</v>
          </cell>
          <cell r="DB48">
            <v>-115.09172239500001</v>
          </cell>
        </row>
        <row r="49">
          <cell r="BL49">
            <v>-115.59293192867</v>
          </cell>
          <cell r="BM49">
            <v>-115.099505802</v>
          </cell>
          <cell r="BN49">
            <v>-115.56114887589</v>
          </cell>
          <cell r="BO49">
            <v>-115.091880479</v>
          </cell>
          <cell r="BR49">
            <v>-115.593097201646</v>
          </cell>
          <cell r="BS49">
            <v>-115.09954009499999</v>
          </cell>
          <cell r="BT49">
            <v>-115.56153805111001</v>
          </cell>
          <cell r="BU49">
            <v>-115.09196457500001</v>
          </cell>
          <cell r="BX49">
            <v>-115.592903478293</v>
          </cell>
          <cell r="BY49">
            <v>-115.09930229699999</v>
          </cell>
          <cell r="BZ49">
            <v>-115.56131711718901</v>
          </cell>
          <cell r="CA49">
            <v>-115.091712194</v>
          </cell>
          <cell r="CE49" t="str">
            <v>05_MeOH-MeOH_1.00.xyz</v>
          </cell>
          <cell r="CF49">
            <v>-231.13123314441299</v>
          </cell>
          <cell r="CG49">
            <v>-230.18939534500001</v>
          </cell>
          <cell r="CH49">
            <v>-115.560959206543</v>
          </cell>
          <cell r="CI49">
            <v>-115.09164715999999</v>
          </cell>
          <cell r="CJ49">
            <v>-115.561115301337</v>
          </cell>
          <cell r="CK49">
            <v>-115.091880479</v>
          </cell>
          <cell r="CL49">
            <v>-115.561516672191</v>
          </cell>
          <cell r="CM49">
            <v>-115.09196457500001</v>
          </cell>
          <cell r="CN49">
            <v>-115.561300538932</v>
          </cell>
          <cell r="CO49">
            <v>-115.091712194</v>
          </cell>
          <cell r="CS49">
            <v>-231.13158753125501</v>
          </cell>
          <cell r="CT49">
            <v>-230.18939534500001</v>
          </cell>
          <cell r="CU49">
            <v>-115.56102943924201</v>
          </cell>
          <cell r="CV49">
            <v>-115.09164715999999</v>
          </cell>
          <cell r="CW49">
            <v>-115.56118923108301</v>
          </cell>
          <cell r="CX49">
            <v>-115.091880479</v>
          </cell>
          <cell r="CY49">
            <v>-115.561576549815</v>
          </cell>
          <cell r="CZ49">
            <v>-115.09196457500001</v>
          </cell>
          <cell r="DA49">
            <v>-115.561365692745</v>
          </cell>
          <cell r="DB49">
            <v>-115.091712194</v>
          </cell>
        </row>
        <row r="50">
          <cell r="BL50">
            <v>-115.59293192867</v>
          </cell>
          <cell r="BM50">
            <v>-115.099505802</v>
          </cell>
          <cell r="BN50">
            <v>-115.56114887589</v>
          </cell>
          <cell r="BO50">
            <v>-115.091880479</v>
          </cell>
          <cell r="BR50">
            <v>-115.593073576989</v>
          </cell>
          <cell r="BS50">
            <v>-115.099537239</v>
          </cell>
          <cell r="BT50">
            <v>-115.561482645238</v>
          </cell>
          <cell r="BU50">
            <v>-115.09195777799999</v>
          </cell>
          <cell r="BX50">
            <v>-115.592890008637</v>
          </cell>
          <cell r="BY50">
            <v>-115.09930022499999</v>
          </cell>
          <cell r="BZ50">
            <v>-115.561275616755</v>
          </cell>
          <cell r="CA50">
            <v>-115.091703893</v>
          </cell>
          <cell r="CE50" t="str">
            <v>05_MeOH-MeOH_1.05.xyz</v>
          </cell>
          <cell r="CF50">
            <v>-231.130962825663</v>
          </cell>
          <cell r="CG50">
            <v>-230.18963910599999</v>
          </cell>
          <cell r="CH50">
            <v>-115.560959206543</v>
          </cell>
          <cell r="CI50">
            <v>-115.09164715999999</v>
          </cell>
          <cell r="CJ50">
            <v>-115.561115301337</v>
          </cell>
          <cell r="CK50">
            <v>-115.091880479</v>
          </cell>
          <cell r="CL50">
            <v>-115.561459074688</v>
          </cell>
          <cell r="CM50">
            <v>-115.09195777799999</v>
          </cell>
          <cell r="CN50">
            <v>-115.56125660881</v>
          </cell>
          <cell r="CO50">
            <v>-115.091703893</v>
          </cell>
          <cell r="CS50">
            <v>-231.131297085852</v>
          </cell>
          <cell r="CT50">
            <v>-230.18963910599999</v>
          </cell>
          <cell r="CU50">
            <v>-115.56102943924201</v>
          </cell>
          <cell r="CV50">
            <v>-115.09164715999999</v>
          </cell>
          <cell r="CW50">
            <v>-115.56118923108301</v>
          </cell>
          <cell r="CX50">
            <v>-115.091880479</v>
          </cell>
          <cell r="CY50">
            <v>-115.561522234634</v>
          </cell>
          <cell r="CZ50">
            <v>-115.09195777799999</v>
          </cell>
          <cell r="DA50">
            <v>-115.561319632058</v>
          </cell>
          <cell r="DB50">
            <v>-115.091703893</v>
          </cell>
        </row>
        <row r="51">
          <cell r="BL51">
            <v>-115.59293192867</v>
          </cell>
          <cell r="BM51">
            <v>-115.099505802</v>
          </cell>
          <cell r="BN51">
            <v>-115.56114887589</v>
          </cell>
          <cell r="BO51">
            <v>-115.091880479</v>
          </cell>
          <cell r="BR51">
            <v>-115.59305387232</v>
          </cell>
          <cell r="BS51">
            <v>-115.099534719</v>
          </cell>
          <cell r="BT51">
            <v>-115.561436899675</v>
          </cell>
          <cell r="BU51">
            <v>-115.091953281</v>
          </cell>
          <cell r="BX51">
            <v>-115.592874973791</v>
          </cell>
          <cell r="BY51">
            <v>-115.09929833</v>
          </cell>
          <cell r="BZ51">
            <v>-115.56123550021501</v>
          </cell>
          <cell r="CA51">
            <v>-115.091697438</v>
          </cell>
          <cell r="CE51" t="str">
            <v>05_MeOH-MeOH_1.10.xyz</v>
          </cell>
          <cell r="CF51">
            <v>-231.13049317641099</v>
          </cell>
          <cell r="CG51">
            <v>-230.189610663</v>
          </cell>
          <cell r="CH51">
            <v>-115.560959206543</v>
          </cell>
          <cell r="CI51">
            <v>-115.09164715999999</v>
          </cell>
          <cell r="CJ51">
            <v>-115.561115301337</v>
          </cell>
          <cell r="CK51">
            <v>-115.091880479</v>
          </cell>
          <cell r="CL51">
            <v>-115.56141180733501</v>
          </cell>
          <cell r="CM51">
            <v>-115.091953281</v>
          </cell>
          <cell r="CN51">
            <v>-115.56121570288801</v>
          </cell>
          <cell r="CO51">
            <v>-115.091697438</v>
          </cell>
          <cell r="CS51">
            <v>-231.13080668784599</v>
          </cell>
          <cell r="CT51">
            <v>-230.189610663</v>
          </cell>
          <cell r="CU51">
            <v>-115.56102943924201</v>
          </cell>
          <cell r="CV51">
            <v>-115.09164715999999</v>
          </cell>
          <cell r="CW51">
            <v>-115.56118923108301</v>
          </cell>
          <cell r="CX51">
            <v>-115.091880479</v>
          </cell>
          <cell r="CY51">
            <v>-115.56147448103</v>
          </cell>
          <cell r="CZ51">
            <v>-115.091953281</v>
          </cell>
          <cell r="DA51">
            <v>-115.561278915553</v>
          </cell>
          <cell r="DB51">
            <v>-115.091697438</v>
          </cell>
        </row>
        <row r="52">
          <cell r="BL52">
            <v>-115.59293192867</v>
          </cell>
          <cell r="BM52">
            <v>-115.099505802</v>
          </cell>
          <cell r="BN52">
            <v>-115.56114887589</v>
          </cell>
          <cell r="BO52">
            <v>-115.091880479</v>
          </cell>
          <cell r="BR52">
            <v>-115.59300513974</v>
          </cell>
          <cell r="BS52">
            <v>-115.099527413</v>
          </cell>
          <cell r="BT52">
            <v>-115.561327395074</v>
          </cell>
          <cell r="BU52">
            <v>-115.091935022</v>
          </cell>
          <cell r="BX52">
            <v>-115.59284450299199</v>
          </cell>
          <cell r="BY52">
            <v>-115.099293665</v>
          </cell>
          <cell r="BZ52">
            <v>-115.561145694199</v>
          </cell>
          <cell r="CA52">
            <v>-115.091684982</v>
          </cell>
          <cell r="CE52" t="str">
            <v>05_MeOH-MeOH_1.25.xyz</v>
          </cell>
          <cell r="CF52">
            <v>-231.12870622552001</v>
          </cell>
          <cell r="CG52">
            <v>-230.18876063499999</v>
          </cell>
          <cell r="CH52">
            <v>-115.560959206543</v>
          </cell>
          <cell r="CI52">
            <v>-115.09164715999999</v>
          </cell>
          <cell r="CJ52">
            <v>-115.561115301337</v>
          </cell>
          <cell r="CK52">
            <v>-115.091880479</v>
          </cell>
          <cell r="CL52">
            <v>-115.561301061682</v>
          </cell>
          <cell r="CM52">
            <v>-115.091935022</v>
          </cell>
          <cell r="CN52">
            <v>-115.561123905043</v>
          </cell>
          <cell r="CO52">
            <v>-115.091684982</v>
          </cell>
          <cell r="CS52">
            <v>-231.12893647688</v>
          </cell>
          <cell r="CT52">
            <v>-230.18876063499999</v>
          </cell>
          <cell r="CU52">
            <v>-115.56102943924201</v>
          </cell>
          <cell r="CV52">
            <v>-115.09164715999999</v>
          </cell>
          <cell r="CW52">
            <v>-115.56118923108301</v>
          </cell>
          <cell r="CX52">
            <v>-115.091880479</v>
          </cell>
          <cell r="CY52">
            <v>-115.561371000249</v>
          </cell>
          <cell r="CZ52">
            <v>-115.091935022</v>
          </cell>
          <cell r="DA52">
            <v>-115.56119062138001</v>
          </cell>
          <cell r="DB52">
            <v>-115.091684982</v>
          </cell>
        </row>
        <row r="53">
          <cell r="BL53">
            <v>-115.59293192867</v>
          </cell>
          <cell r="BM53">
            <v>-115.099505802</v>
          </cell>
          <cell r="BN53">
            <v>-115.56114887589</v>
          </cell>
          <cell r="BO53">
            <v>-115.091880479</v>
          </cell>
          <cell r="BR53">
            <v>-115.592976916116</v>
          </cell>
          <cell r="BS53">
            <v>-115.09952085899999</v>
          </cell>
          <cell r="BT53">
            <v>-115.56123205124899</v>
          </cell>
          <cell r="BU53">
            <v>-115.091905756</v>
          </cell>
          <cell r="BX53">
            <v>-115.59281327212</v>
          </cell>
          <cell r="BY53">
            <v>-115.09928848</v>
          </cell>
          <cell r="BZ53">
            <v>-115.561061884434</v>
          </cell>
          <cell r="CA53">
            <v>-115.091669901</v>
          </cell>
          <cell r="CE53" t="str">
            <v>05_MeOH-MeOH_1.50.xyz</v>
          </cell>
          <cell r="CF53">
            <v>-231.12615007194299</v>
          </cell>
          <cell r="CG53">
            <v>-230.187004296</v>
          </cell>
          <cell r="CH53">
            <v>-115.560959206543</v>
          </cell>
          <cell r="CI53">
            <v>-115.09164715999999</v>
          </cell>
          <cell r="CJ53">
            <v>-115.561115301337</v>
          </cell>
          <cell r="CK53">
            <v>-115.091880479</v>
          </cell>
          <cell r="CL53">
            <v>-115.56120374690001</v>
          </cell>
          <cell r="CM53">
            <v>-115.091905756</v>
          </cell>
          <cell r="CN53">
            <v>-115.56103716964699</v>
          </cell>
          <cell r="CO53">
            <v>-115.091669901</v>
          </cell>
          <cell r="CS53">
            <v>-231.126306618277</v>
          </cell>
          <cell r="CT53">
            <v>-230.187004296</v>
          </cell>
          <cell r="CU53">
            <v>-115.56102943924201</v>
          </cell>
          <cell r="CV53">
            <v>-115.09164715999999</v>
          </cell>
          <cell r="CW53">
            <v>-115.56118923108301</v>
          </cell>
          <cell r="CX53">
            <v>-115.091880479</v>
          </cell>
          <cell r="CY53">
            <v>-115.561276183047</v>
          </cell>
          <cell r="CZ53">
            <v>-115.091905756</v>
          </cell>
          <cell r="DA53">
            <v>-115.56110840663401</v>
          </cell>
          <cell r="DB53">
            <v>-115.091669901</v>
          </cell>
        </row>
        <row r="54">
          <cell r="BL54">
            <v>-115.59293192867</v>
          </cell>
          <cell r="BM54">
            <v>-115.099505802</v>
          </cell>
          <cell r="BN54">
            <v>-115.56114887589</v>
          </cell>
          <cell r="BO54">
            <v>-115.091880479</v>
          </cell>
          <cell r="BR54">
            <v>-115.59295062682899</v>
          </cell>
          <cell r="BS54">
            <v>-115.09951142600001</v>
          </cell>
          <cell r="BT54">
            <v>-115.56117703893599</v>
          </cell>
          <cell r="BU54">
            <v>-115.091891718</v>
          </cell>
          <cell r="BX54">
            <v>-115.59279425751799</v>
          </cell>
          <cell r="BY54">
            <v>-115.09928028900001</v>
          </cell>
          <cell r="BZ54">
            <v>-115.56100737236601</v>
          </cell>
          <cell r="CA54">
            <v>-115.091652379</v>
          </cell>
          <cell r="CE54" t="str">
            <v>05_MeOH-MeOH_2.00.xyz</v>
          </cell>
          <cell r="CF54">
            <v>-231.123695286334</v>
          </cell>
          <cell r="CG54">
            <v>-230.185063453</v>
          </cell>
          <cell r="CH54">
            <v>-115.560959206543</v>
          </cell>
          <cell r="CI54">
            <v>-115.09164715999999</v>
          </cell>
          <cell r="CJ54">
            <v>-115.561115301337</v>
          </cell>
          <cell r="CK54">
            <v>-115.091880479</v>
          </cell>
          <cell r="CL54">
            <v>-115.56114380406299</v>
          </cell>
          <cell r="CM54">
            <v>-115.091891718</v>
          </cell>
          <cell r="CN54">
            <v>-115.560979828375</v>
          </cell>
          <cell r="CO54">
            <v>-115.091652379</v>
          </cell>
          <cell r="CS54">
            <v>-231.123849290501</v>
          </cell>
          <cell r="CT54">
            <v>-230.185063453</v>
          </cell>
          <cell r="CU54">
            <v>-115.56102943924201</v>
          </cell>
          <cell r="CV54">
            <v>-115.09164715999999</v>
          </cell>
          <cell r="CW54">
            <v>-115.56118923108301</v>
          </cell>
          <cell r="CX54">
            <v>-115.091880479</v>
          </cell>
          <cell r="CY54">
            <v>-115.561220904942</v>
          </cell>
          <cell r="CZ54">
            <v>-115.091891718</v>
          </cell>
          <cell r="DA54">
            <v>-115.561050931187</v>
          </cell>
          <cell r="DB54">
            <v>-115.091652379</v>
          </cell>
        </row>
        <row r="55">
          <cell r="BL55">
            <v>-95.730926529637003</v>
          </cell>
          <cell r="BM55">
            <v>-95.261409030999999</v>
          </cell>
          <cell r="BN55">
            <v>-95.704611671326006</v>
          </cell>
          <cell r="BO55">
            <v>-95.25530637</v>
          </cell>
          <cell r="BR55">
            <v>-95.731142029400999</v>
          </cell>
          <cell r="BS55">
            <v>-95.261436106999994</v>
          </cell>
          <cell r="BT55">
            <v>-95.705197084557994</v>
          </cell>
          <cell r="BU55">
            <v>-95.255392631000007</v>
          </cell>
          <cell r="BX55">
            <v>-115.59270746556101</v>
          </cell>
          <cell r="BY55">
            <v>-115.098816177</v>
          </cell>
          <cell r="BZ55">
            <v>-115.561262330799</v>
          </cell>
          <cell r="CA55">
            <v>-115.09124891899999</v>
          </cell>
          <cell r="CE55" t="str">
            <v>06_MeOH-MeNH2_0.90.xyz</v>
          </cell>
          <cell r="CF55">
            <v>-211.27647979299999</v>
          </cell>
          <cell r="CG55">
            <v>-210.350874334</v>
          </cell>
          <cell r="CH55">
            <v>-115.56074492509001</v>
          </cell>
          <cell r="CI55">
            <v>-115.09116837400001</v>
          </cell>
          <cell r="CJ55">
            <v>-95.704685839137994</v>
          </cell>
          <cell r="CK55">
            <v>-95.25530637</v>
          </cell>
          <cell r="CL55">
            <v>-95.705280660282995</v>
          </cell>
          <cell r="CM55">
            <v>-95.255392631000007</v>
          </cell>
          <cell r="CN55">
            <v>-115.561244798274</v>
          </cell>
          <cell r="CO55">
            <v>-115.09124891899999</v>
          </cell>
          <cell r="CS55">
            <v>-211.27681698572201</v>
          </cell>
          <cell r="CT55">
            <v>-210.350874334</v>
          </cell>
          <cell r="CU55">
            <v>-115.56081763907299</v>
          </cell>
          <cell r="CV55">
            <v>-115.09116837400001</v>
          </cell>
          <cell r="CW55">
            <v>-95.704640096277998</v>
          </cell>
          <cell r="CX55">
            <v>-95.25530637</v>
          </cell>
          <cell r="CY55">
            <v>-95.705217452756003</v>
          </cell>
          <cell r="CZ55">
            <v>-95.255392631000007</v>
          </cell>
          <cell r="DA55">
            <v>-115.561305510799</v>
          </cell>
          <cell r="DB55">
            <v>-115.09124891899999</v>
          </cell>
        </row>
        <row r="56">
          <cell r="BL56">
            <v>-95.730926529637003</v>
          </cell>
          <cell r="BM56">
            <v>-95.261409030999999</v>
          </cell>
          <cell r="BN56">
            <v>-95.704611671326006</v>
          </cell>
          <cell r="BO56">
            <v>-95.25530637</v>
          </cell>
          <cell r="BR56">
            <v>-95.731099340707004</v>
          </cell>
          <cell r="BS56">
            <v>-95.261434016999999</v>
          </cell>
          <cell r="BT56">
            <v>-95.705106093054994</v>
          </cell>
          <cell r="BU56">
            <v>-95.255380817000002</v>
          </cell>
          <cell r="BX56">
            <v>-115.592690441252</v>
          </cell>
          <cell r="BY56">
            <v>-115.09881373499999</v>
          </cell>
          <cell r="BZ56">
            <v>-115.56120608660601</v>
          </cell>
          <cell r="CA56">
            <v>-115.09123933399999</v>
          </cell>
          <cell r="CE56" t="str">
            <v>06_MeOH-MeNH2_0.95.xyz</v>
          </cell>
          <cell r="CF56">
            <v>-211.27728957513099</v>
          </cell>
          <cell r="CG56">
            <v>-210.35262597400001</v>
          </cell>
          <cell r="CH56">
            <v>-115.56074492509001</v>
          </cell>
          <cell r="CI56">
            <v>-115.09116837400001</v>
          </cell>
          <cell r="CJ56">
            <v>-95.704685839137994</v>
          </cell>
          <cell r="CK56">
            <v>-95.25530637</v>
          </cell>
          <cell r="CL56">
            <v>-95.705188394062006</v>
          </cell>
          <cell r="CM56">
            <v>-95.255380817000002</v>
          </cell>
          <cell r="CN56">
            <v>-115.561187608126</v>
          </cell>
          <cell r="CO56">
            <v>-115.09123933399999</v>
          </cell>
          <cell r="CS56">
            <v>-211.27758083351</v>
          </cell>
          <cell r="CT56">
            <v>-210.35262597400001</v>
          </cell>
          <cell r="CU56">
            <v>-115.56081763907299</v>
          </cell>
          <cell r="CV56">
            <v>-115.09116837400001</v>
          </cell>
          <cell r="CW56">
            <v>-95.704640096277998</v>
          </cell>
          <cell r="CX56">
            <v>-95.25530637</v>
          </cell>
          <cell r="CY56">
            <v>-95.705129341981007</v>
          </cell>
          <cell r="CZ56">
            <v>-95.255380817000002</v>
          </cell>
          <cell r="DA56">
            <v>-115.56124911972</v>
          </cell>
          <cell r="DB56">
            <v>-115.09123933399999</v>
          </cell>
        </row>
        <row r="57">
          <cell r="BL57">
            <v>-95.730926529637003</v>
          </cell>
          <cell r="BM57">
            <v>-95.261409030999999</v>
          </cell>
          <cell r="BN57">
            <v>-95.704611671326006</v>
          </cell>
          <cell r="BO57">
            <v>-95.25530637</v>
          </cell>
          <cell r="BR57">
            <v>-95.731066475820001</v>
          </cell>
          <cell r="BS57">
            <v>-95.261431384000005</v>
          </cell>
          <cell r="BT57">
            <v>-95.705031357517996</v>
          </cell>
          <cell r="BU57">
            <v>-95.255370964999997</v>
          </cell>
          <cell r="BX57">
            <v>-115.592670322739</v>
          </cell>
          <cell r="BY57">
            <v>-115.098811297</v>
          </cell>
          <cell r="BZ57">
            <v>-115.561153680136</v>
          </cell>
          <cell r="CA57">
            <v>-115.091230795</v>
          </cell>
          <cell r="CE57" t="str">
            <v>06_MeOH-MeNH2_1.00.xyz</v>
          </cell>
          <cell r="CF57">
            <v>-211.27738730181201</v>
          </cell>
          <cell r="CG57">
            <v>-210.35356096800001</v>
          </cell>
          <cell r="CH57">
            <v>-115.56074492509001</v>
          </cell>
          <cell r="CI57">
            <v>-115.09116837400001</v>
          </cell>
          <cell r="CJ57">
            <v>-95.704685839137994</v>
          </cell>
          <cell r="CK57">
            <v>-95.25530637</v>
          </cell>
          <cell r="CL57">
            <v>-95.705110446763001</v>
          </cell>
          <cell r="CM57">
            <v>-95.255370964999997</v>
          </cell>
          <cell r="CN57">
            <v>-115.56113413316</v>
          </cell>
          <cell r="CO57">
            <v>-115.091230795</v>
          </cell>
          <cell r="CS57">
            <v>-211.27766161424199</v>
          </cell>
          <cell r="CT57">
            <v>-210.35356096800001</v>
          </cell>
          <cell r="CU57">
            <v>-115.56081763907299</v>
          </cell>
          <cell r="CV57">
            <v>-115.09116837400001</v>
          </cell>
          <cell r="CW57">
            <v>-95.704640096277998</v>
          </cell>
          <cell r="CX57">
            <v>-95.25530637</v>
          </cell>
          <cell r="CY57">
            <v>-95.705058513344994</v>
          </cell>
          <cell r="CZ57">
            <v>-95.255370964999997</v>
          </cell>
          <cell r="DA57">
            <v>-115.561196059032</v>
          </cell>
          <cell r="DB57">
            <v>-115.091230795</v>
          </cell>
        </row>
        <row r="58">
          <cell r="BL58">
            <v>-95.730926529637003</v>
          </cell>
          <cell r="BM58">
            <v>-95.261409030999999</v>
          </cell>
          <cell r="BN58">
            <v>-95.704611671326006</v>
          </cell>
          <cell r="BO58">
            <v>-95.25530637</v>
          </cell>
          <cell r="BR58">
            <v>-95.731040755419002</v>
          </cell>
          <cell r="BS58">
            <v>-95.261428828000007</v>
          </cell>
          <cell r="BT58">
            <v>-95.704966475540999</v>
          </cell>
          <cell r="BU58">
            <v>-95.255363009999996</v>
          </cell>
          <cell r="BX58">
            <v>-115.59265560588899</v>
          </cell>
          <cell r="BY58">
            <v>-115.098809023</v>
          </cell>
          <cell r="BZ58">
            <v>-115.56110458280099</v>
          </cell>
          <cell r="CA58">
            <v>-115.091223247</v>
          </cell>
          <cell r="CE58" t="str">
            <v>06_MeOH-MeNH2_1.05.xyz</v>
          </cell>
          <cell r="CF58">
            <v>-211.27707097446199</v>
          </cell>
          <cell r="CG58">
            <v>-210.35395017299999</v>
          </cell>
          <cell r="CH58">
            <v>-115.56074492509001</v>
          </cell>
          <cell r="CI58">
            <v>-115.09116837400001</v>
          </cell>
          <cell r="CJ58">
            <v>-95.704685839137994</v>
          </cell>
          <cell r="CK58">
            <v>-95.25530637</v>
          </cell>
          <cell r="CL58">
            <v>-95.705043894886003</v>
          </cell>
          <cell r="CM58">
            <v>-95.255363009999996</v>
          </cell>
          <cell r="CN58">
            <v>-115.561084437796</v>
          </cell>
          <cell r="CO58">
            <v>-115.091223247</v>
          </cell>
          <cell r="CS58">
            <v>-211.27729994882901</v>
          </cell>
          <cell r="CT58">
            <v>-210.35395017299999</v>
          </cell>
          <cell r="CU58">
            <v>-115.56081763907299</v>
          </cell>
          <cell r="CV58">
            <v>-115.09116837400001</v>
          </cell>
          <cell r="CW58">
            <v>-95.704640096277998</v>
          </cell>
          <cell r="CX58">
            <v>-95.25530637</v>
          </cell>
          <cell r="CY58">
            <v>-95.704995914227993</v>
          </cell>
          <cell r="CZ58">
            <v>-95.255363009999996</v>
          </cell>
          <cell r="DA58">
            <v>-115.56114612943399</v>
          </cell>
          <cell r="DB58">
            <v>-115.091223247</v>
          </cell>
        </row>
        <row r="59">
          <cell r="BL59">
            <v>-95.730926529637003</v>
          </cell>
          <cell r="BM59">
            <v>-95.261409030999999</v>
          </cell>
          <cell r="BN59">
            <v>-95.704611671326006</v>
          </cell>
          <cell r="BO59">
            <v>-95.25530637</v>
          </cell>
          <cell r="BR59">
            <v>-95.731021312235001</v>
          </cell>
          <cell r="BS59">
            <v>-95.261426990000004</v>
          </cell>
          <cell r="BT59">
            <v>-95.704911299925996</v>
          </cell>
          <cell r="BU59">
            <v>-95.255357019000002</v>
          </cell>
          <cell r="BX59">
            <v>-115.592641683037</v>
          </cell>
          <cell r="BY59">
            <v>-115.098807041</v>
          </cell>
          <cell r="BZ59">
            <v>-115.56105816353799</v>
          </cell>
          <cell r="CA59">
            <v>-115.09121669300001</v>
          </cell>
          <cell r="CE59" t="str">
            <v>06_MeOH-MeNH2_1.10.xyz</v>
          </cell>
          <cell r="CF59">
            <v>-211.27647600258501</v>
          </cell>
          <cell r="CG59">
            <v>-210.35398006599999</v>
          </cell>
          <cell r="CH59">
            <v>-115.56074492509001</v>
          </cell>
          <cell r="CI59">
            <v>-115.09116837400001</v>
          </cell>
          <cell r="CJ59">
            <v>-95.704685839137994</v>
          </cell>
          <cell r="CK59">
            <v>-95.25530637</v>
          </cell>
          <cell r="CL59">
            <v>-95.704988519715002</v>
          </cell>
          <cell r="CM59">
            <v>-95.255357019000002</v>
          </cell>
          <cell r="CN59">
            <v>-115.56103674619401</v>
          </cell>
          <cell r="CO59">
            <v>-115.09121669300001</v>
          </cell>
          <cell r="CS59">
            <v>-211.27669067146601</v>
          </cell>
          <cell r="CT59">
            <v>-210.35398006599999</v>
          </cell>
          <cell r="CU59">
            <v>-115.56081763907299</v>
          </cell>
          <cell r="CV59">
            <v>-115.09116837400001</v>
          </cell>
          <cell r="CW59">
            <v>-95.704640096277998</v>
          </cell>
          <cell r="CX59">
            <v>-95.25530637</v>
          </cell>
          <cell r="CY59">
            <v>-95.704940660416995</v>
          </cell>
          <cell r="CZ59">
            <v>-95.255357019000002</v>
          </cell>
          <cell r="DA59">
            <v>-115.561101178741</v>
          </cell>
          <cell r="DB59">
            <v>-115.09121669300001</v>
          </cell>
        </row>
        <row r="60">
          <cell r="BL60">
            <v>-95.730926529637003</v>
          </cell>
          <cell r="BM60">
            <v>-95.261409030999999</v>
          </cell>
          <cell r="BN60">
            <v>-95.704611671326006</v>
          </cell>
          <cell r="BO60">
            <v>-95.25530637</v>
          </cell>
          <cell r="BR60">
            <v>-95.730990763096997</v>
          </cell>
          <cell r="BS60">
            <v>-95.261423311000001</v>
          </cell>
          <cell r="BT60">
            <v>-95.704797815560994</v>
          </cell>
          <cell r="BU60">
            <v>-95.255348323999996</v>
          </cell>
          <cell r="BX60">
            <v>-115.59260612526801</v>
          </cell>
          <cell r="BY60">
            <v>-115.09880257</v>
          </cell>
          <cell r="BZ60">
            <v>-115.56094954812301</v>
          </cell>
          <cell r="CA60">
            <v>-115.091203147</v>
          </cell>
          <cell r="CE60" t="str">
            <v>06_MeOH-MeNH2_1.25.xyz</v>
          </cell>
          <cell r="CF60">
            <v>-211.274140593445</v>
          </cell>
          <cell r="CG60">
            <v>-210.353034251</v>
          </cell>
          <cell r="CH60">
            <v>-115.56074492509001</v>
          </cell>
          <cell r="CI60">
            <v>-115.09116837400001</v>
          </cell>
          <cell r="CJ60">
            <v>-95.704685839137994</v>
          </cell>
          <cell r="CK60">
            <v>-95.25530637</v>
          </cell>
          <cell r="CL60">
            <v>-95.704871670979998</v>
          </cell>
          <cell r="CM60">
            <v>-95.255348323999996</v>
          </cell>
          <cell r="CN60">
            <v>-115.56092722333899</v>
          </cell>
          <cell r="CO60">
            <v>-115.091203147</v>
          </cell>
          <cell r="CS60">
            <v>-211.27430972098</v>
          </cell>
          <cell r="CT60">
            <v>-210.353034251</v>
          </cell>
          <cell r="CU60">
            <v>-115.56081763907299</v>
          </cell>
          <cell r="CV60">
            <v>-115.09116837400001</v>
          </cell>
          <cell r="CW60">
            <v>-95.704640096277998</v>
          </cell>
          <cell r="CX60">
            <v>-95.25530637</v>
          </cell>
          <cell r="CY60">
            <v>-95.704829395947996</v>
          </cell>
          <cell r="CZ60">
            <v>-95.255348323999996</v>
          </cell>
          <cell r="DA60">
            <v>-115.560995498398</v>
          </cell>
          <cell r="DB60">
            <v>-115.091203147</v>
          </cell>
        </row>
        <row r="61">
          <cell r="BL61">
            <v>-95.730926529637003</v>
          </cell>
          <cell r="BM61">
            <v>-95.261409030999999</v>
          </cell>
          <cell r="BN61">
            <v>-95.704611671326006</v>
          </cell>
          <cell r="BO61">
            <v>-95.25530637</v>
          </cell>
          <cell r="BR61">
            <v>-95.730959499413004</v>
          </cell>
          <cell r="BS61">
            <v>-95.261419090000004</v>
          </cell>
          <cell r="BT61">
            <v>-95.704711469065998</v>
          </cell>
          <cell r="BU61">
            <v>-95.255332730999996</v>
          </cell>
          <cell r="BX61">
            <v>-115.592577721965</v>
          </cell>
          <cell r="BY61">
            <v>-115.09879778200001</v>
          </cell>
          <cell r="BZ61">
            <v>-115.56085629172399</v>
          </cell>
          <cell r="CA61">
            <v>-115.091188139</v>
          </cell>
          <cell r="CE61" t="str">
            <v>06_MeOH-MeNH2_1.50.xyz</v>
          </cell>
          <cell r="CF61">
            <v>-211.270792707358</v>
          </cell>
          <cell r="CG61">
            <v>-210.35084701599999</v>
          </cell>
          <cell r="CH61">
            <v>-115.56074492509001</v>
          </cell>
          <cell r="CI61">
            <v>-115.09116837400001</v>
          </cell>
          <cell r="CJ61">
            <v>-95.704685839137994</v>
          </cell>
          <cell r="CK61">
            <v>-95.25530637</v>
          </cell>
          <cell r="CL61">
            <v>-95.704787667120002</v>
          </cell>
          <cell r="CM61">
            <v>-95.255332730999996</v>
          </cell>
          <cell r="CN61">
            <v>-115.560831362793</v>
          </cell>
          <cell r="CO61">
            <v>-115.091188139</v>
          </cell>
          <cell r="CS61">
            <v>-211.27084426227</v>
          </cell>
          <cell r="CT61">
            <v>-210.35084701599999</v>
          </cell>
          <cell r="CU61">
            <v>-115.56081763907299</v>
          </cell>
          <cell r="CV61">
            <v>-115.09116837400001</v>
          </cell>
          <cell r="CW61">
            <v>-95.704640096277998</v>
          </cell>
          <cell r="CX61">
            <v>-95.25530637</v>
          </cell>
          <cell r="CY61">
            <v>-95.704742825219995</v>
          </cell>
          <cell r="CZ61">
            <v>-95.255332730999996</v>
          </cell>
          <cell r="DA61">
            <v>-115.560905044704</v>
          </cell>
          <cell r="DB61">
            <v>-115.091188139</v>
          </cell>
        </row>
        <row r="62">
          <cell r="BL62">
            <v>-95.730926529637003</v>
          </cell>
          <cell r="BM62">
            <v>-95.261409030999999</v>
          </cell>
          <cell r="BN62">
            <v>-95.704611671326006</v>
          </cell>
          <cell r="BO62">
            <v>-95.25530637</v>
          </cell>
          <cell r="BR62">
            <v>-95.730931729003998</v>
          </cell>
          <cell r="BS62">
            <v>-95.261413633999993</v>
          </cell>
          <cell r="BT62">
            <v>-95.704651799583004</v>
          </cell>
          <cell r="BU62">
            <v>-95.255320276000006</v>
          </cell>
          <cell r="BX62">
            <v>-115.592561709926</v>
          </cell>
          <cell r="BY62">
            <v>-115.098789817</v>
          </cell>
          <cell r="BZ62">
            <v>-115.56079830760601</v>
          </cell>
          <cell r="CA62">
            <v>-115.091174073</v>
          </cell>
          <cell r="CE62" t="str">
            <v>06_MeOH-MeNH2_2.00.xyz</v>
          </cell>
          <cell r="CF62">
            <v>-211.26747574351199</v>
          </cell>
          <cell r="CG62">
            <v>-210.348321153</v>
          </cell>
          <cell r="CH62">
            <v>-115.56074492509001</v>
          </cell>
          <cell r="CI62">
            <v>-115.09116837400001</v>
          </cell>
          <cell r="CJ62">
            <v>-95.704685839137994</v>
          </cell>
          <cell r="CK62">
            <v>-95.25530637</v>
          </cell>
          <cell r="CL62">
            <v>-95.704726002081003</v>
          </cell>
          <cell r="CM62">
            <v>-95.255320276000006</v>
          </cell>
          <cell r="CN62">
            <v>-115.560770163353</v>
          </cell>
          <cell r="CO62">
            <v>-115.091174073</v>
          </cell>
          <cell r="CS62">
            <v>-211.26751780086701</v>
          </cell>
          <cell r="CT62">
            <v>-210.348321153</v>
          </cell>
          <cell r="CU62">
            <v>-115.56081763907299</v>
          </cell>
          <cell r="CV62">
            <v>-115.09116837400001</v>
          </cell>
          <cell r="CW62">
            <v>-95.704640096277998</v>
          </cell>
          <cell r="CX62">
            <v>-95.25530637</v>
          </cell>
          <cell r="CY62">
            <v>-95.704681975564995</v>
          </cell>
          <cell r="CZ62">
            <v>-95.255320276000006</v>
          </cell>
          <cell r="DA62">
            <v>-115.56084362738</v>
          </cell>
          <cell r="DB62">
            <v>-115.091174073</v>
          </cell>
        </row>
        <row r="63">
          <cell r="BL63">
            <v>-248.20585892506799</v>
          </cell>
          <cell r="BM63">
            <v>-247.11820639999999</v>
          </cell>
          <cell r="BN63">
            <v>-248.14020925210801</v>
          </cell>
          <cell r="BO63">
            <v>-247.102629522</v>
          </cell>
          <cell r="BR63">
            <v>-248.20610826417999</v>
          </cell>
          <cell r="BS63">
            <v>-247.11823556799999</v>
          </cell>
          <cell r="BT63">
            <v>-248.14078457876499</v>
          </cell>
          <cell r="BU63">
            <v>-247.102724077</v>
          </cell>
          <cell r="BX63">
            <v>-115.592861114713</v>
          </cell>
          <cell r="BY63">
            <v>-115.09900811599999</v>
          </cell>
          <cell r="BZ63">
            <v>-115.561497986541</v>
          </cell>
          <cell r="CA63">
            <v>-115.091470761</v>
          </cell>
          <cell r="CE63" t="str">
            <v>07_MeOH-Peptide_0.90.xyz</v>
          </cell>
          <cell r="CF63">
            <v>-363.71222967601398</v>
          </cell>
          <cell r="CG63">
            <v>-362.20024575100001</v>
          </cell>
          <cell r="CH63">
            <v>-115.560839981603</v>
          </cell>
          <cell r="CI63">
            <v>-115.091342729</v>
          </cell>
          <cell r="CJ63">
            <v>-248.13941173949601</v>
          </cell>
          <cell r="CK63">
            <v>-247.102629522</v>
          </cell>
          <cell r="CL63">
            <v>-248.13998789408399</v>
          </cell>
          <cell r="CM63">
            <v>-247.102724077</v>
          </cell>
          <cell r="CN63">
            <v>-115.56148543907</v>
          </cell>
          <cell r="CO63">
            <v>-115.091470761</v>
          </cell>
          <cell r="CS63">
            <v>-363.71388549529598</v>
          </cell>
          <cell r="CT63">
            <v>-362.20024575100001</v>
          </cell>
          <cell r="CU63">
            <v>-115.56091159362001</v>
          </cell>
          <cell r="CV63">
            <v>-115.091342729</v>
          </cell>
          <cell r="CW63">
            <v>-248.14055847704199</v>
          </cell>
          <cell r="CX63">
            <v>-247.102629522</v>
          </cell>
          <cell r="CY63">
            <v>-248.14113190767301</v>
          </cell>
          <cell r="CZ63">
            <v>-247.102724077</v>
          </cell>
          <cell r="DA63">
            <v>-115.561542606266</v>
          </cell>
          <cell r="DB63">
            <v>-115.091470761</v>
          </cell>
        </row>
        <row r="64">
          <cell r="BL64">
            <v>-248.20585892506799</v>
          </cell>
          <cell r="BM64">
            <v>-247.11820639999999</v>
          </cell>
          <cell r="BN64">
            <v>-248.14020925210801</v>
          </cell>
          <cell r="BO64">
            <v>-247.102629522</v>
          </cell>
          <cell r="BR64">
            <v>-248.20606927498901</v>
          </cell>
          <cell r="BS64">
            <v>-247.11823207399999</v>
          </cell>
          <cell r="BT64">
            <v>-248.140695687076</v>
          </cell>
          <cell r="BU64">
            <v>-247.10270975399999</v>
          </cell>
          <cell r="BX64">
            <v>-115.592836904965</v>
          </cell>
          <cell r="BY64">
            <v>-115.099004806</v>
          </cell>
          <cell r="BZ64">
            <v>-115.56142387892</v>
          </cell>
          <cell r="CA64">
            <v>-115.09145631200001</v>
          </cell>
          <cell r="CE64" t="str">
            <v>07_MeOH-Peptide_0.95.xyz</v>
          </cell>
          <cell r="CF64">
            <v>-363.71303140065999</v>
          </cell>
          <cell r="CG64">
            <v>-362.20178314899999</v>
          </cell>
          <cell r="CH64">
            <v>-115.560839981603</v>
          </cell>
          <cell r="CI64">
            <v>-115.091342729</v>
          </cell>
          <cell r="CJ64">
            <v>-248.13941173949601</v>
          </cell>
          <cell r="CK64">
            <v>-247.102629522</v>
          </cell>
          <cell r="CL64">
            <v>-248.139899082965</v>
          </cell>
          <cell r="CM64">
            <v>-247.10270975399999</v>
          </cell>
          <cell r="CN64">
            <v>-115.561411910047</v>
          </cell>
          <cell r="CO64">
            <v>-115.09145631200001</v>
          </cell>
          <cell r="CS64">
            <v>-363.71464580584097</v>
          </cell>
          <cell r="CT64">
            <v>-362.20178314899999</v>
          </cell>
          <cell r="CU64">
            <v>-115.56091159362001</v>
          </cell>
          <cell r="CV64">
            <v>-115.091342729</v>
          </cell>
          <cell r="CW64">
            <v>-248.14055847704199</v>
          </cell>
          <cell r="CX64">
            <v>-247.102629522</v>
          </cell>
          <cell r="CY64">
            <v>-248.141035361485</v>
          </cell>
          <cell r="CZ64">
            <v>-247.10270975399999</v>
          </cell>
          <cell r="DA64">
            <v>-115.561472306807</v>
          </cell>
          <cell r="DB64">
            <v>-115.09145631200001</v>
          </cell>
        </row>
        <row r="65">
          <cell r="BL65">
            <v>-248.20585892506799</v>
          </cell>
          <cell r="BM65">
            <v>-247.11820639999999</v>
          </cell>
          <cell r="BN65">
            <v>-248.14020925210801</v>
          </cell>
          <cell r="BO65">
            <v>-247.102629522</v>
          </cell>
          <cell r="BR65">
            <v>-248.20603832378799</v>
          </cell>
          <cell r="BS65">
            <v>-247.11822869900001</v>
          </cell>
          <cell r="BT65">
            <v>-248.14061964635201</v>
          </cell>
          <cell r="BU65">
            <v>-247.102697119</v>
          </cell>
          <cell r="BX65">
            <v>-115.592815601738</v>
          </cell>
          <cell r="BY65">
            <v>-115.09900197</v>
          </cell>
          <cell r="BZ65">
            <v>-115.561357977353</v>
          </cell>
          <cell r="CA65">
            <v>-115.091442978</v>
          </cell>
          <cell r="CE65" t="str">
            <v>07_MeOH-Peptide_1.00.xyz</v>
          </cell>
          <cell r="CF65">
            <v>-363.71316217037599</v>
          </cell>
          <cell r="CG65">
            <v>-362.20255881700001</v>
          </cell>
          <cell r="CH65">
            <v>-115.560839981603</v>
          </cell>
          <cell r="CI65">
            <v>-115.091342729</v>
          </cell>
          <cell r="CJ65">
            <v>-248.13941173949601</v>
          </cell>
          <cell r="CK65">
            <v>-247.102629522</v>
          </cell>
          <cell r="CL65">
            <v>-248.13982235416501</v>
          </cell>
          <cell r="CM65">
            <v>-247.102697119</v>
          </cell>
          <cell r="CN65">
            <v>-115.56134537881</v>
          </cell>
          <cell r="CO65">
            <v>-115.091442978</v>
          </cell>
          <cell r="CS65">
            <v>-363.714746114305</v>
          </cell>
          <cell r="CT65">
            <v>-362.20255881700001</v>
          </cell>
          <cell r="CU65">
            <v>-115.56091159362001</v>
          </cell>
          <cell r="CV65">
            <v>-115.091342729</v>
          </cell>
          <cell r="CW65">
            <v>-248.14055847704199</v>
          </cell>
          <cell r="CX65">
            <v>-247.102629522</v>
          </cell>
          <cell r="CY65">
            <v>-248.140959517368</v>
          </cell>
          <cell r="CZ65">
            <v>-247.102697119</v>
          </cell>
          <cell r="DA65">
            <v>-115.561407950966</v>
          </cell>
          <cell r="DB65">
            <v>-115.091442978</v>
          </cell>
        </row>
        <row r="66">
          <cell r="BL66">
            <v>-248.20585892506799</v>
          </cell>
          <cell r="BM66">
            <v>-247.11820639999999</v>
          </cell>
          <cell r="BN66">
            <v>-248.14020925210801</v>
          </cell>
          <cell r="BO66">
            <v>-247.102629522</v>
          </cell>
          <cell r="BR66">
            <v>-248.20601033320099</v>
          </cell>
          <cell r="BS66">
            <v>-247.11822624800001</v>
          </cell>
          <cell r="BT66">
            <v>-248.14056088701</v>
          </cell>
          <cell r="BU66">
            <v>-247.10268747200001</v>
          </cell>
          <cell r="BX66">
            <v>-115.592801700905</v>
          </cell>
          <cell r="BY66">
            <v>-115.09899951200001</v>
          </cell>
          <cell r="BZ66">
            <v>-115.561301066254</v>
          </cell>
          <cell r="CA66">
            <v>-115.09143140099999</v>
          </cell>
          <cell r="CE66" t="str">
            <v>07_MeOH-Peptide_1.05.xyz</v>
          </cell>
          <cell r="CF66">
            <v>-363.71284663001097</v>
          </cell>
          <cell r="CG66">
            <v>-362.20282942900002</v>
          </cell>
          <cell r="CH66">
            <v>-115.560839981603</v>
          </cell>
          <cell r="CI66">
            <v>-115.091342729</v>
          </cell>
          <cell r="CJ66">
            <v>-248.13941173949601</v>
          </cell>
          <cell r="CK66">
            <v>-247.102629522</v>
          </cell>
          <cell r="CL66">
            <v>-248.139757976287</v>
          </cell>
          <cell r="CM66">
            <v>-247.10268747200001</v>
          </cell>
          <cell r="CN66">
            <v>-115.561285460438</v>
          </cell>
          <cell r="CO66">
            <v>-115.09143140099999</v>
          </cell>
          <cell r="CS66">
            <v>-363.71440563275797</v>
          </cell>
          <cell r="CT66">
            <v>-362.20282942900002</v>
          </cell>
          <cell r="CU66">
            <v>-115.56091159362001</v>
          </cell>
          <cell r="CV66">
            <v>-115.091342729</v>
          </cell>
          <cell r="CW66">
            <v>-248.14055847704199</v>
          </cell>
          <cell r="CX66">
            <v>-247.102629522</v>
          </cell>
          <cell r="CY66">
            <v>-248.14089509892401</v>
          </cell>
          <cell r="CZ66">
            <v>-247.10268747200001</v>
          </cell>
          <cell r="DA66">
            <v>-115.561349217803</v>
          </cell>
          <cell r="DB66">
            <v>-115.09143140099999</v>
          </cell>
        </row>
        <row r="67">
          <cell r="BL67">
            <v>-248.20585892506799</v>
          </cell>
          <cell r="BM67">
            <v>-247.11820639999999</v>
          </cell>
          <cell r="BN67">
            <v>-248.14020925210801</v>
          </cell>
          <cell r="BO67">
            <v>-247.102629522</v>
          </cell>
          <cell r="BR67">
            <v>-248.20598969921099</v>
          </cell>
          <cell r="BS67">
            <v>-247.11822443400001</v>
          </cell>
          <cell r="BT67">
            <v>-248.14051048076001</v>
          </cell>
          <cell r="BU67">
            <v>-247.10268182300001</v>
          </cell>
          <cell r="BX67">
            <v>-115.59278968618</v>
          </cell>
          <cell r="BY67">
            <v>-115.09899734699999</v>
          </cell>
          <cell r="BZ67">
            <v>-115.56124698064799</v>
          </cell>
          <cell r="CA67">
            <v>-115.091421981</v>
          </cell>
          <cell r="CE67" t="str">
            <v>07_MeOH-Peptide_1.10.xyz</v>
          </cell>
          <cell r="CF67">
            <v>-363.71228016700502</v>
          </cell>
          <cell r="CG67">
            <v>-362.20277034499998</v>
          </cell>
          <cell r="CH67">
            <v>-115.560839981603</v>
          </cell>
          <cell r="CI67">
            <v>-115.091342729</v>
          </cell>
          <cell r="CJ67">
            <v>-248.13941173949601</v>
          </cell>
          <cell r="CK67">
            <v>-247.102629522</v>
          </cell>
          <cell r="CL67">
            <v>-248.13970924747099</v>
          </cell>
          <cell r="CM67">
            <v>-247.10268182300001</v>
          </cell>
          <cell r="CN67">
            <v>-115.561231620051</v>
          </cell>
          <cell r="CO67">
            <v>-115.091421981</v>
          </cell>
          <cell r="CS67">
            <v>-363.71381354405298</v>
          </cell>
          <cell r="CT67">
            <v>-362.20277034499998</v>
          </cell>
          <cell r="CU67">
            <v>-115.56091159362001</v>
          </cell>
          <cell r="CV67">
            <v>-115.091342729</v>
          </cell>
          <cell r="CW67">
            <v>-248.14055847704199</v>
          </cell>
          <cell r="CX67">
            <v>-247.102629522</v>
          </cell>
          <cell r="CY67">
            <v>-248.14084832709401</v>
          </cell>
          <cell r="CZ67">
            <v>-247.10268182300001</v>
          </cell>
          <cell r="DA67">
            <v>-115.56129773467001</v>
          </cell>
          <cell r="DB67">
            <v>-115.091421981</v>
          </cell>
        </row>
        <row r="68">
          <cell r="BL68">
            <v>-248.20585892506799</v>
          </cell>
          <cell r="BM68">
            <v>-247.11820639999999</v>
          </cell>
          <cell r="BN68">
            <v>-248.14020925210801</v>
          </cell>
          <cell r="BO68">
            <v>-247.102629522</v>
          </cell>
          <cell r="BR68">
            <v>-248.205941695061</v>
          </cell>
          <cell r="BS68">
            <v>-247.118219004</v>
          </cell>
          <cell r="BT68">
            <v>-248.14040999979801</v>
          </cell>
          <cell r="BU68">
            <v>-247.102672781</v>
          </cell>
          <cell r="BX68">
            <v>-115.592749586249</v>
          </cell>
          <cell r="BY68">
            <v>-115.09899169099999</v>
          </cell>
          <cell r="BZ68">
            <v>-115.56112660954</v>
          </cell>
          <cell r="CA68">
            <v>-115.091404439</v>
          </cell>
          <cell r="CE68" t="str">
            <v>07_MeOH-Peptide_1.25.xyz</v>
          </cell>
          <cell r="CF68">
            <v>-363.71001613966598</v>
          </cell>
          <cell r="CG68">
            <v>-362.20163844500001</v>
          </cell>
          <cell r="CH68">
            <v>-115.560839981603</v>
          </cell>
          <cell r="CI68">
            <v>-115.091342729</v>
          </cell>
          <cell r="CJ68">
            <v>-248.13941173949601</v>
          </cell>
          <cell r="CK68">
            <v>-247.102629522</v>
          </cell>
          <cell r="CL68">
            <v>-248.13961247430299</v>
          </cell>
          <cell r="CM68">
            <v>-247.102672781</v>
          </cell>
          <cell r="CN68">
            <v>-115.561108754022</v>
          </cell>
          <cell r="CO68">
            <v>-115.091404439</v>
          </cell>
          <cell r="CS68">
            <v>-363.71141926982398</v>
          </cell>
          <cell r="CT68">
            <v>-362.20163844500001</v>
          </cell>
          <cell r="CU68">
            <v>-115.56091159362001</v>
          </cell>
          <cell r="CV68">
            <v>-115.091342729</v>
          </cell>
          <cell r="CW68">
            <v>-248.14055847704199</v>
          </cell>
          <cell r="CX68">
            <v>-247.102629522</v>
          </cell>
          <cell r="CY68">
            <v>-248.140749295555</v>
          </cell>
          <cell r="CZ68">
            <v>-247.102672781</v>
          </cell>
          <cell r="DA68">
            <v>-115.561179252389</v>
          </cell>
          <cell r="DB68">
            <v>-115.091404439</v>
          </cell>
        </row>
        <row r="69">
          <cell r="BL69">
            <v>-248.20585892506799</v>
          </cell>
          <cell r="BM69">
            <v>-247.11820639999999</v>
          </cell>
          <cell r="BN69">
            <v>-248.14020925210801</v>
          </cell>
          <cell r="BO69">
            <v>-247.102629522</v>
          </cell>
          <cell r="BR69">
            <v>-248.205899872114</v>
          </cell>
          <cell r="BS69">
            <v>-247.118214575</v>
          </cell>
          <cell r="BT69">
            <v>-248.14029996315901</v>
          </cell>
          <cell r="BU69">
            <v>-247.10264884599999</v>
          </cell>
          <cell r="BX69">
            <v>-115.592708220985</v>
          </cell>
          <cell r="BY69">
            <v>-115.098983331</v>
          </cell>
          <cell r="BZ69">
            <v>-115.561004941657</v>
          </cell>
          <cell r="CA69">
            <v>-115.091385104</v>
          </cell>
          <cell r="CE69" t="str">
            <v>07_MeOH-Peptide_1.50.xyz</v>
          </cell>
          <cell r="CF69">
            <v>-363.70605101391902</v>
          </cell>
          <cell r="CG69">
            <v>-362.19888467300001</v>
          </cell>
          <cell r="CH69">
            <v>-115.560839981603</v>
          </cell>
          <cell r="CI69">
            <v>-115.091342729</v>
          </cell>
          <cell r="CJ69">
            <v>-248.13941173949601</v>
          </cell>
          <cell r="CK69">
            <v>-247.102629522</v>
          </cell>
          <cell r="CL69">
            <v>-248.13950253970901</v>
          </cell>
          <cell r="CM69">
            <v>-247.10264884599999</v>
          </cell>
          <cell r="CN69">
            <v>-115.560983409293</v>
          </cell>
          <cell r="CO69">
            <v>-115.091385104</v>
          </cell>
          <cell r="CS69">
            <v>-363.70733385063102</v>
          </cell>
          <cell r="CT69">
            <v>-362.19888467300001</v>
          </cell>
          <cell r="CU69">
            <v>-115.56091159362001</v>
          </cell>
          <cell r="CV69">
            <v>-115.091342729</v>
          </cell>
          <cell r="CW69">
            <v>-248.14055847704199</v>
          </cell>
          <cell r="CX69">
            <v>-247.102629522</v>
          </cell>
          <cell r="CY69">
            <v>-248.14064708233201</v>
          </cell>
          <cell r="CZ69">
            <v>-247.10264884599999</v>
          </cell>
          <cell r="DA69">
            <v>-115.56105312216999</v>
          </cell>
          <cell r="DB69">
            <v>-115.091385104</v>
          </cell>
        </row>
        <row r="70">
          <cell r="BL70">
            <v>-248.20585892506799</v>
          </cell>
          <cell r="BM70">
            <v>-247.11820639999999</v>
          </cell>
          <cell r="BN70">
            <v>-248.14020925210801</v>
          </cell>
          <cell r="BO70">
            <v>-247.102629522</v>
          </cell>
          <cell r="BR70">
            <v>-248.20586902083599</v>
          </cell>
          <cell r="BS70">
            <v>-247.118208646</v>
          </cell>
          <cell r="BT70">
            <v>-248.14022761696501</v>
          </cell>
          <cell r="BU70">
            <v>-247.10263600600001</v>
          </cell>
          <cell r="BX70">
            <v>-115.592662139968</v>
          </cell>
          <cell r="BY70">
            <v>-115.09896968</v>
          </cell>
          <cell r="BZ70">
            <v>-115.56089638788499</v>
          </cell>
          <cell r="CA70">
            <v>-115.091350355</v>
          </cell>
          <cell r="CE70" t="str">
            <v>07_MeOH-Peptide_2.00.xyz</v>
          </cell>
          <cell r="CF70">
            <v>-363.70199327441901</v>
          </cell>
          <cell r="CG70">
            <v>-362.19563594200002</v>
          </cell>
          <cell r="CH70">
            <v>-115.560839981603</v>
          </cell>
          <cell r="CI70">
            <v>-115.091342729</v>
          </cell>
          <cell r="CJ70">
            <v>-248.13941173949601</v>
          </cell>
          <cell r="CK70">
            <v>-247.102629522</v>
          </cell>
          <cell r="CL70">
            <v>-248.139431634527</v>
          </cell>
          <cell r="CM70">
            <v>-247.10263600600001</v>
          </cell>
          <cell r="CN70">
            <v>-115.56086960651599</v>
          </cell>
          <cell r="CO70">
            <v>-115.091350355</v>
          </cell>
          <cell r="CS70">
            <v>-363.70323114921803</v>
          </cell>
          <cell r="CT70">
            <v>-362.19563594200002</v>
          </cell>
          <cell r="CU70">
            <v>-115.56091159362001</v>
          </cell>
          <cell r="CV70">
            <v>-115.091342729</v>
          </cell>
          <cell r="CW70">
            <v>-248.14055847704199</v>
          </cell>
          <cell r="CX70">
            <v>-247.102629522</v>
          </cell>
          <cell r="CY70">
            <v>-248.14057794010901</v>
          </cell>
          <cell r="CZ70">
            <v>-247.10263600600001</v>
          </cell>
          <cell r="DA70">
            <v>-115.560941268606</v>
          </cell>
          <cell r="DB70">
            <v>-115.091350355</v>
          </cell>
        </row>
        <row r="71">
          <cell r="BL71">
            <v>-76.363426235144004</v>
          </cell>
          <cell r="BM71">
            <v>-76.065740547000004</v>
          </cell>
          <cell r="BN71">
            <v>-76.341554388475004</v>
          </cell>
          <cell r="BO71">
            <v>-76.060293621</v>
          </cell>
          <cell r="BR71">
            <v>-76.363635186739998</v>
          </cell>
          <cell r="BS71">
            <v>-76.065776647000007</v>
          </cell>
          <cell r="BT71">
            <v>-76.342022045792007</v>
          </cell>
          <cell r="BU71">
            <v>-76.060388201999999</v>
          </cell>
          <cell r="BX71">
            <v>-115.59291604810301</v>
          </cell>
          <cell r="BY71">
            <v>-115.099380174</v>
          </cell>
          <cell r="BZ71">
            <v>-115.56132554694901</v>
          </cell>
          <cell r="CA71">
            <v>-115.091778609</v>
          </cell>
          <cell r="CE71" t="str">
            <v>08_MeOH-Water_0.90.xyz</v>
          </cell>
          <cell r="CF71">
            <v>-191.90993662449199</v>
          </cell>
          <cell r="CG71">
            <v>-191.156121603</v>
          </cell>
          <cell r="CH71">
            <v>-115.560977104315</v>
          </cell>
          <cell r="CI71">
            <v>-115.091730219</v>
          </cell>
          <cell r="CJ71">
            <v>-76.341608400808994</v>
          </cell>
          <cell r="CK71">
            <v>-76.060293621</v>
          </cell>
          <cell r="CL71">
            <v>-76.342090156908995</v>
          </cell>
          <cell r="CM71">
            <v>-76.060388201999999</v>
          </cell>
          <cell r="CN71">
            <v>-115.56130606632</v>
          </cell>
          <cell r="CO71">
            <v>-115.091778609</v>
          </cell>
          <cell r="CS71">
            <v>-191.91013786611001</v>
          </cell>
          <cell r="CT71">
            <v>-191.156121603</v>
          </cell>
          <cell r="CU71">
            <v>-115.56104924713399</v>
          </cell>
          <cell r="CV71">
            <v>-115.091730219</v>
          </cell>
          <cell r="CW71">
            <v>-76.341562621967995</v>
          </cell>
          <cell r="CX71">
            <v>-76.060293621</v>
          </cell>
          <cell r="CY71">
            <v>-76.342032042807006</v>
          </cell>
          <cell r="CZ71">
            <v>-76.060388201999999</v>
          </cell>
          <cell r="DA71">
            <v>-115.56136783127999</v>
          </cell>
          <cell r="DB71">
            <v>-115.091778609</v>
          </cell>
        </row>
        <row r="72">
          <cell r="BL72">
            <v>-76.363426235144004</v>
          </cell>
          <cell r="BM72">
            <v>-76.065740547000004</v>
          </cell>
          <cell r="BN72">
            <v>-76.341554388475004</v>
          </cell>
          <cell r="BO72">
            <v>-76.060293621</v>
          </cell>
          <cell r="BR72">
            <v>-76.363601675617005</v>
          </cell>
          <cell r="BS72">
            <v>-76.065772225000003</v>
          </cell>
          <cell r="BT72">
            <v>-76.341955263865003</v>
          </cell>
          <cell r="BU72">
            <v>-76.060377634000005</v>
          </cell>
          <cell r="BX72">
            <v>-115.592901925809</v>
          </cell>
          <cell r="BY72">
            <v>-115.099378629</v>
          </cell>
          <cell r="BZ72">
            <v>-115.561280476831</v>
          </cell>
          <cell r="CA72">
            <v>-115.091770522</v>
          </cell>
          <cell r="CE72" t="str">
            <v>08_MeOH-Water_0.95.xyz</v>
          </cell>
          <cell r="CF72">
            <v>-191.910518891686</v>
          </cell>
          <cell r="CG72">
            <v>-191.15723749899999</v>
          </cell>
          <cell r="CH72">
            <v>-115.560977104315</v>
          </cell>
          <cell r="CI72">
            <v>-115.091730219</v>
          </cell>
          <cell r="CJ72">
            <v>-76.341608400808994</v>
          </cell>
          <cell r="CK72">
            <v>-76.060293621</v>
          </cell>
          <cell r="CL72">
            <v>-76.342022212551996</v>
          </cell>
          <cell r="CM72">
            <v>-76.060377634000005</v>
          </cell>
          <cell r="CN72">
            <v>-115.561259076516</v>
          </cell>
          <cell r="CO72">
            <v>-115.091770522</v>
          </cell>
          <cell r="CS72">
            <v>-191.91069949548901</v>
          </cell>
          <cell r="CT72">
            <v>-191.15723749899999</v>
          </cell>
          <cell r="CU72">
            <v>-115.56104924713399</v>
          </cell>
          <cell r="CV72">
            <v>-115.091730219</v>
          </cell>
          <cell r="CW72">
            <v>-76.341562621967995</v>
          </cell>
          <cell r="CX72">
            <v>-76.060293621</v>
          </cell>
          <cell r="CY72">
            <v>-76.341966147194</v>
          </cell>
          <cell r="CZ72">
            <v>-76.060377634000005</v>
          </cell>
          <cell r="DA72">
            <v>-115.561322650252</v>
          </cell>
          <cell r="DB72">
            <v>-115.091770522</v>
          </cell>
        </row>
        <row r="73">
          <cell r="BL73">
            <v>-76.363426235144004</v>
          </cell>
          <cell r="BM73">
            <v>-76.065740547000004</v>
          </cell>
          <cell r="BN73">
            <v>-76.341554388475004</v>
          </cell>
          <cell r="BO73">
            <v>-76.060293621</v>
          </cell>
          <cell r="BR73">
            <v>-76.363574259112994</v>
          </cell>
          <cell r="BS73">
            <v>-76.065769013999997</v>
          </cell>
          <cell r="BT73">
            <v>-76.341902252853004</v>
          </cell>
          <cell r="BU73">
            <v>-76.060369971</v>
          </cell>
          <cell r="BX73">
            <v>-115.592888669369</v>
          </cell>
          <cell r="BY73">
            <v>-115.099377268</v>
          </cell>
          <cell r="BZ73">
            <v>-115.561237178026</v>
          </cell>
          <cell r="CA73">
            <v>-115.091763883</v>
          </cell>
          <cell r="CE73" t="str">
            <v>08_MeOH-Water_1.00.xyz</v>
          </cell>
          <cell r="CF73">
            <v>-191.91056908994801</v>
          </cell>
          <cell r="CG73">
            <v>-191.157771411</v>
          </cell>
          <cell r="CH73">
            <v>-115.560977104315</v>
          </cell>
          <cell r="CI73">
            <v>-115.091730219</v>
          </cell>
          <cell r="CJ73">
            <v>-76.341608400808994</v>
          </cell>
          <cell r="CK73">
            <v>-76.060293621</v>
          </cell>
          <cell r="CL73">
            <v>-76.341966900906002</v>
          </cell>
          <cell r="CM73">
            <v>-76.060369971</v>
          </cell>
          <cell r="CN73">
            <v>-115.561216236861</v>
          </cell>
          <cell r="CO73">
            <v>-115.091763883</v>
          </cell>
          <cell r="CS73">
            <v>-191.910748232635</v>
          </cell>
          <cell r="CT73">
            <v>-191.157771411</v>
          </cell>
          <cell r="CU73">
            <v>-115.56104924713399</v>
          </cell>
          <cell r="CV73">
            <v>-115.091730219</v>
          </cell>
          <cell r="CW73">
            <v>-76.341562621967995</v>
          </cell>
          <cell r="CX73">
            <v>-76.060293621</v>
          </cell>
          <cell r="CY73">
            <v>-76.341912544530004</v>
          </cell>
          <cell r="CZ73">
            <v>-76.060369971</v>
          </cell>
          <cell r="DA73">
            <v>-115.561281187844</v>
          </cell>
          <cell r="DB73">
            <v>-115.091763883</v>
          </cell>
        </row>
        <row r="74">
          <cell r="BL74">
            <v>-76.363426235144004</v>
          </cell>
          <cell r="BM74">
            <v>-76.065740547000004</v>
          </cell>
          <cell r="BN74">
            <v>-76.341554388475004</v>
          </cell>
          <cell r="BO74">
            <v>-76.060293621</v>
          </cell>
          <cell r="BR74">
            <v>-76.363552197241006</v>
          </cell>
          <cell r="BS74">
            <v>-76.065766381000003</v>
          </cell>
          <cell r="BT74">
            <v>-76.341860643093995</v>
          </cell>
          <cell r="BU74">
            <v>-76.060365419999997</v>
          </cell>
          <cell r="BX74">
            <v>-115.592875605389</v>
          </cell>
          <cell r="BY74">
            <v>-115.099376077</v>
          </cell>
          <cell r="BZ74">
            <v>-115.561198036362</v>
          </cell>
          <cell r="CA74">
            <v>-115.091758942</v>
          </cell>
          <cell r="CE74" t="str">
            <v>08_MeOH-Water_1.05.xyz</v>
          </cell>
          <cell r="CF74">
            <v>-191.91034004656501</v>
          </cell>
          <cell r="CG74">
            <v>-191.15793091899999</v>
          </cell>
          <cell r="CH74">
            <v>-115.560977104315</v>
          </cell>
          <cell r="CI74">
            <v>-115.091730219</v>
          </cell>
          <cell r="CJ74">
            <v>-76.341608400808994</v>
          </cell>
          <cell r="CK74">
            <v>-76.060293621</v>
          </cell>
          <cell r="CL74">
            <v>-76.341921312183999</v>
          </cell>
          <cell r="CM74">
            <v>-76.060365419999997</v>
          </cell>
          <cell r="CN74">
            <v>-115.56117828827701</v>
          </cell>
          <cell r="CO74">
            <v>-115.091758942</v>
          </cell>
          <cell r="CS74">
            <v>-191.910501659565</v>
          </cell>
          <cell r="CT74">
            <v>-191.15793091899999</v>
          </cell>
          <cell r="CU74">
            <v>-115.56104924713399</v>
          </cell>
          <cell r="CV74">
            <v>-115.091730219</v>
          </cell>
          <cell r="CW74">
            <v>-76.341562621967995</v>
          </cell>
          <cell r="CX74">
            <v>-76.060293621</v>
          </cell>
          <cell r="CY74">
            <v>-76.341867310275006</v>
          </cell>
          <cell r="CZ74">
            <v>-76.060365419999997</v>
          </cell>
          <cell r="DA74">
            <v>-115.561244310715</v>
          </cell>
          <cell r="DB74">
            <v>-115.091758942</v>
          </cell>
        </row>
        <row r="75">
          <cell r="BL75">
            <v>-76.363426235144004</v>
          </cell>
          <cell r="BM75">
            <v>-76.065740547000004</v>
          </cell>
          <cell r="BN75">
            <v>-76.341554388475004</v>
          </cell>
          <cell r="BO75">
            <v>-76.060293621</v>
          </cell>
          <cell r="BR75">
            <v>-76.363535627434999</v>
          </cell>
          <cell r="BS75">
            <v>-76.065763681000007</v>
          </cell>
          <cell r="BT75">
            <v>-76.341825059662</v>
          </cell>
          <cell r="BU75">
            <v>-76.060362245999997</v>
          </cell>
          <cell r="BX75">
            <v>-115.59286430702601</v>
          </cell>
          <cell r="BY75">
            <v>-115.099375059</v>
          </cell>
          <cell r="BZ75">
            <v>-115.561166832357</v>
          </cell>
          <cell r="CA75">
            <v>-115.09175550499999</v>
          </cell>
          <cell r="CE75" t="str">
            <v>08_MeOH-Water_1.10.xyz</v>
          </cell>
          <cell r="CF75">
            <v>-191.909931750032</v>
          </cell>
          <cell r="CG75">
            <v>-191.15785277399999</v>
          </cell>
          <cell r="CH75">
            <v>-115.560977104315</v>
          </cell>
          <cell r="CI75">
            <v>-115.091730219</v>
          </cell>
          <cell r="CJ75">
            <v>-76.341608400808994</v>
          </cell>
          <cell r="CK75">
            <v>-76.060293621</v>
          </cell>
          <cell r="CL75">
            <v>-76.341885030195002</v>
          </cell>
          <cell r="CM75">
            <v>-76.060362245999997</v>
          </cell>
          <cell r="CN75">
            <v>-115.56114466715999</v>
          </cell>
          <cell r="CO75">
            <v>-115.09175550499999</v>
          </cell>
          <cell r="CS75">
            <v>-191.910074457691</v>
          </cell>
          <cell r="CT75">
            <v>-191.15785277399999</v>
          </cell>
          <cell r="CU75">
            <v>-115.56104924713399</v>
          </cell>
          <cell r="CV75">
            <v>-115.091730219</v>
          </cell>
          <cell r="CW75">
            <v>-76.341562621967995</v>
          </cell>
          <cell r="CX75">
            <v>-76.060293621</v>
          </cell>
          <cell r="CY75">
            <v>-76.341831758957994</v>
          </cell>
          <cell r="CZ75">
            <v>-76.060362245999997</v>
          </cell>
          <cell r="DA75">
            <v>-115.561212657399</v>
          </cell>
          <cell r="DB75">
            <v>-115.09175550499999</v>
          </cell>
        </row>
        <row r="76">
          <cell r="BL76">
            <v>-76.363426235144004</v>
          </cell>
          <cell r="BM76">
            <v>-76.065740547000004</v>
          </cell>
          <cell r="BN76">
            <v>-76.341554388475004</v>
          </cell>
          <cell r="BO76">
            <v>-76.060293621</v>
          </cell>
          <cell r="BR76">
            <v>-76.363498125324</v>
          </cell>
          <cell r="BS76">
            <v>-76.065756553</v>
          </cell>
          <cell r="BT76">
            <v>-76.341742634173997</v>
          </cell>
          <cell r="BU76">
            <v>-76.060346000999999</v>
          </cell>
          <cell r="BX76">
            <v>-115.592844018753</v>
          </cell>
          <cell r="BY76">
            <v>-115.09937277500001</v>
          </cell>
          <cell r="BZ76">
            <v>-115.56109950598599</v>
          </cell>
          <cell r="CA76">
            <v>-115.09174953199999</v>
          </cell>
          <cell r="CE76" t="str">
            <v>08_MeOH-Water_1.25.xyz</v>
          </cell>
          <cell r="CF76">
            <v>-191.90837053509199</v>
          </cell>
          <cell r="CG76">
            <v>-191.156974612</v>
          </cell>
          <cell r="CH76">
            <v>-115.560977104315</v>
          </cell>
          <cell r="CI76">
            <v>-115.091730219</v>
          </cell>
          <cell r="CJ76">
            <v>-76.341608400808994</v>
          </cell>
          <cell r="CK76">
            <v>-76.060293621</v>
          </cell>
          <cell r="CL76">
            <v>-76.341801669782001</v>
          </cell>
          <cell r="CM76">
            <v>-76.060346000999999</v>
          </cell>
          <cell r="CN76">
            <v>-115.561074323282</v>
          </cell>
          <cell r="CO76">
            <v>-115.09174953199999</v>
          </cell>
          <cell r="CS76">
            <v>-191.908453743819</v>
          </cell>
          <cell r="CT76">
            <v>-191.156974612</v>
          </cell>
          <cell r="CU76">
            <v>-115.56104924713399</v>
          </cell>
          <cell r="CV76">
            <v>-115.091730219</v>
          </cell>
          <cell r="CW76">
            <v>-76.341562621967995</v>
          </cell>
          <cell r="CX76">
            <v>-76.060293621</v>
          </cell>
          <cell r="CY76">
            <v>-76.341750343721998</v>
          </cell>
          <cell r="CZ76">
            <v>-76.060346000999999</v>
          </cell>
          <cell r="DA76">
            <v>-115.561144179354</v>
          </cell>
          <cell r="DB76">
            <v>-115.09174953199999</v>
          </cell>
        </row>
        <row r="77">
          <cell r="BL77">
            <v>-76.363426235144004</v>
          </cell>
          <cell r="BM77">
            <v>-76.065740547000004</v>
          </cell>
          <cell r="BN77">
            <v>-76.341554388475004</v>
          </cell>
          <cell r="BO77">
            <v>-76.060293621</v>
          </cell>
          <cell r="BR77">
            <v>-76.363466606968004</v>
          </cell>
          <cell r="BS77">
            <v>-76.065751715000005</v>
          </cell>
          <cell r="BT77">
            <v>-76.341674222316001</v>
          </cell>
          <cell r="BU77">
            <v>-76.060325997000007</v>
          </cell>
          <cell r="BX77">
            <v>-115.592823043873</v>
          </cell>
          <cell r="BY77">
            <v>-115.09936981200001</v>
          </cell>
          <cell r="BZ77">
            <v>-115.561044683684</v>
          </cell>
          <cell r="CA77">
            <v>-115.091740269</v>
          </cell>
          <cell r="CE77" t="str">
            <v>08_MeOH-Water_1.50.xyz</v>
          </cell>
          <cell r="CF77">
            <v>-191.90617498146599</v>
          </cell>
          <cell r="CG77">
            <v>-191.15531347000001</v>
          </cell>
          <cell r="CH77">
            <v>-115.560977104315</v>
          </cell>
          <cell r="CI77">
            <v>-115.091730219</v>
          </cell>
          <cell r="CJ77">
            <v>-76.341608400808994</v>
          </cell>
          <cell r="CK77">
            <v>-76.060293621</v>
          </cell>
          <cell r="CL77">
            <v>-76.341729494356002</v>
          </cell>
          <cell r="CM77">
            <v>-76.060325997000007</v>
          </cell>
          <cell r="CN77">
            <v>-115.561017060059</v>
          </cell>
          <cell r="CO77">
            <v>-115.091740269</v>
          </cell>
          <cell r="CS77">
            <v>-191.90621203614799</v>
          </cell>
          <cell r="CT77">
            <v>-191.15531347000001</v>
          </cell>
          <cell r="CU77">
            <v>-115.56104924713399</v>
          </cell>
          <cell r="CV77">
            <v>-115.091730219</v>
          </cell>
          <cell r="CW77">
            <v>-76.341562621967995</v>
          </cell>
          <cell r="CX77">
            <v>-76.060293621</v>
          </cell>
          <cell r="CY77">
            <v>-76.341680563652005</v>
          </cell>
          <cell r="CZ77">
            <v>-76.060325997000007</v>
          </cell>
          <cell r="DA77">
            <v>-115.561088804156</v>
          </cell>
          <cell r="DB77">
            <v>-115.091740269</v>
          </cell>
        </row>
        <row r="78">
          <cell r="BL78">
            <v>-76.363426235144004</v>
          </cell>
          <cell r="BM78">
            <v>-76.065740547000004</v>
          </cell>
          <cell r="BN78">
            <v>-76.341554388475004</v>
          </cell>
          <cell r="BO78">
            <v>-76.060293621</v>
          </cell>
          <cell r="BR78">
            <v>-76.363443831433997</v>
          </cell>
          <cell r="BS78">
            <v>-76.065746392999998</v>
          </cell>
          <cell r="BT78">
            <v>-76.341615744902001</v>
          </cell>
          <cell r="BU78">
            <v>-76.060313421999993</v>
          </cell>
          <cell r="BX78">
            <v>-115.592810947723</v>
          </cell>
          <cell r="BY78">
            <v>-115.099363673</v>
          </cell>
          <cell r="BZ78">
            <v>-115.56101569697999</v>
          </cell>
          <cell r="CA78">
            <v>-115.091732558</v>
          </cell>
          <cell r="CE78" t="str">
            <v>08_MeOH-Water_2.00.xyz</v>
          </cell>
          <cell r="CF78">
            <v>-191.90408041060201</v>
          </cell>
          <cell r="CG78">
            <v>-191.15351014399999</v>
          </cell>
          <cell r="CH78">
            <v>-115.560977104315</v>
          </cell>
          <cell r="CI78">
            <v>-115.091730219</v>
          </cell>
          <cell r="CJ78">
            <v>-76.341608400808994</v>
          </cell>
          <cell r="CK78">
            <v>-76.060293621</v>
          </cell>
          <cell r="CL78">
            <v>-76.341670135965998</v>
          </cell>
          <cell r="CM78">
            <v>-76.060313421999993</v>
          </cell>
          <cell r="CN78">
            <v>-115.560986317727</v>
          </cell>
          <cell r="CO78">
            <v>-115.091732558</v>
          </cell>
          <cell r="CS78">
            <v>-191.90411407665999</v>
          </cell>
          <cell r="CT78">
            <v>-191.15351014399999</v>
          </cell>
          <cell r="CU78">
            <v>-115.56104924713399</v>
          </cell>
          <cell r="CV78">
            <v>-115.091730219</v>
          </cell>
          <cell r="CW78">
            <v>-76.341562621967995</v>
          </cell>
          <cell r="CX78">
            <v>-76.060293621</v>
          </cell>
          <cell r="CY78">
            <v>-76.341623226576999</v>
          </cell>
          <cell r="CZ78">
            <v>-76.060313421999993</v>
          </cell>
          <cell r="DA78">
            <v>-115.56105819296</v>
          </cell>
          <cell r="DB78">
            <v>-115.091732558</v>
          </cell>
        </row>
        <row r="79">
          <cell r="BL79">
            <v>-115.59293098212299</v>
          </cell>
          <cell r="BM79">
            <v>-115.099544791</v>
          </cell>
          <cell r="BN79">
            <v>-115.561136123113</v>
          </cell>
          <cell r="BO79">
            <v>-115.091914694</v>
          </cell>
          <cell r="BR79">
            <v>-115.593105315077</v>
          </cell>
          <cell r="BS79">
            <v>-115.099583666</v>
          </cell>
          <cell r="BT79">
            <v>-115.561573382066</v>
          </cell>
          <cell r="BU79">
            <v>-115.092014377</v>
          </cell>
          <cell r="BX79">
            <v>-95.730949954221998</v>
          </cell>
          <cell r="BY79">
            <v>-95.261341989000002</v>
          </cell>
          <cell r="BZ79">
            <v>-95.704819819454997</v>
          </cell>
          <cell r="CA79">
            <v>-95.255263760000005</v>
          </cell>
          <cell r="CE79" t="str">
            <v>09_MeNH2-MeOH_0.90.xyz</v>
          </cell>
          <cell r="CF79">
            <v>-211.2701742749</v>
          </cell>
          <cell r="CG79">
            <v>-210.34720127</v>
          </cell>
          <cell r="CH79">
            <v>-95.704620262701994</v>
          </cell>
          <cell r="CI79">
            <v>-95.255223978000004</v>
          </cell>
          <cell r="CJ79">
            <v>-115.56110290431999</v>
          </cell>
          <cell r="CK79">
            <v>-115.091914694</v>
          </cell>
          <cell r="CL79">
            <v>-115.561550553054</v>
          </cell>
          <cell r="CM79">
            <v>-115.092014377</v>
          </cell>
          <cell r="CN79">
            <v>-95.704894608903999</v>
          </cell>
          <cell r="CO79">
            <v>-95.255263760000005</v>
          </cell>
          <cell r="CS79">
            <v>-211.27043665681799</v>
          </cell>
          <cell r="CT79">
            <v>-210.34720127</v>
          </cell>
          <cell r="CU79">
            <v>-95.704579684326006</v>
          </cell>
          <cell r="CV79">
            <v>-95.255223978000004</v>
          </cell>
          <cell r="CW79">
            <v>-115.561176949222</v>
          </cell>
          <cell r="CX79">
            <v>-115.091914694</v>
          </cell>
          <cell r="CY79">
            <v>-115.561613263674</v>
          </cell>
          <cell r="CZ79">
            <v>-115.092014377</v>
          </cell>
          <cell r="DA79">
            <v>-95.704851104794002</v>
          </cell>
          <cell r="DB79">
            <v>-95.255263760000005</v>
          </cell>
        </row>
        <row r="80">
          <cell r="BL80">
            <v>-115.59293098212299</v>
          </cell>
          <cell r="BM80">
            <v>-115.099544791</v>
          </cell>
          <cell r="BN80">
            <v>-115.561136123113</v>
          </cell>
          <cell r="BO80">
            <v>-115.091914694</v>
          </cell>
          <cell r="BR80">
            <v>-115.59308315930799</v>
          </cell>
          <cell r="BS80">
            <v>-115.099580148</v>
          </cell>
          <cell r="BT80">
            <v>-115.561507169555</v>
          </cell>
          <cell r="BU80">
            <v>-115.09200772</v>
          </cell>
          <cell r="BX80">
            <v>-95.730934672363006</v>
          </cell>
          <cell r="BY80">
            <v>-95.261340619999999</v>
          </cell>
          <cell r="BZ80">
            <v>-95.704774653151006</v>
          </cell>
          <cell r="CA80">
            <v>-95.255257654000005</v>
          </cell>
          <cell r="CE80" t="str">
            <v>09_MeNH2-MeOH_0.95.xyz</v>
          </cell>
          <cell r="CF80">
            <v>-211.27055017228199</v>
          </cell>
          <cell r="CG80">
            <v>-210.34834379700001</v>
          </cell>
          <cell r="CH80">
            <v>-95.704620262701994</v>
          </cell>
          <cell r="CI80">
            <v>-95.255223978000004</v>
          </cell>
          <cell r="CJ80">
            <v>-115.56110290431999</v>
          </cell>
          <cell r="CK80">
            <v>-115.091914694</v>
          </cell>
          <cell r="CL80">
            <v>-115.561483726346</v>
          </cell>
          <cell r="CM80">
            <v>-115.09200772</v>
          </cell>
          <cell r="CN80">
            <v>-95.704851323477001</v>
          </cell>
          <cell r="CO80">
            <v>-95.255257654000005</v>
          </cell>
          <cell r="CS80">
            <v>-211.270781488148</v>
          </cell>
          <cell r="CT80">
            <v>-210.34834379700001</v>
          </cell>
          <cell r="CU80">
            <v>-95.704579684326006</v>
          </cell>
          <cell r="CV80">
            <v>-95.255223978000004</v>
          </cell>
          <cell r="CW80">
            <v>-115.561176949222</v>
          </cell>
          <cell r="CX80">
            <v>-115.091914694</v>
          </cell>
          <cell r="CY80">
            <v>-115.561547611443</v>
          </cell>
          <cell r="CZ80">
            <v>-115.09200772</v>
          </cell>
          <cell r="DA80">
            <v>-95.704806908194996</v>
          </cell>
          <cell r="DB80">
            <v>-95.255257654000005</v>
          </cell>
        </row>
        <row r="81">
          <cell r="BL81">
            <v>-115.59293098212299</v>
          </cell>
          <cell r="BM81">
            <v>-115.099544791</v>
          </cell>
          <cell r="BN81">
            <v>-115.561136123113</v>
          </cell>
          <cell r="BO81">
            <v>-115.091914694</v>
          </cell>
          <cell r="BR81">
            <v>-115.593061173153</v>
          </cell>
          <cell r="BS81">
            <v>-115.099576527</v>
          </cell>
          <cell r="BT81">
            <v>-115.561450714721</v>
          </cell>
          <cell r="BU81">
            <v>-115.092000712</v>
          </cell>
          <cell r="BX81">
            <v>-95.730930194302999</v>
          </cell>
          <cell r="BY81">
            <v>-95.261339418000006</v>
          </cell>
          <cell r="BZ81">
            <v>-95.704736819155002</v>
          </cell>
          <cell r="CA81">
            <v>-95.255252025000004</v>
          </cell>
          <cell r="CE81" t="str">
            <v>09_MeNH2-MeOH_1.00.xyz</v>
          </cell>
          <cell r="CF81">
            <v>-211.270551096112</v>
          </cell>
          <cell r="CG81">
            <v>-210.34897746499999</v>
          </cell>
          <cell r="CH81">
            <v>-95.704620262701994</v>
          </cell>
          <cell r="CI81">
            <v>-95.255223978000004</v>
          </cell>
          <cell r="CJ81">
            <v>-115.56110290431999</v>
          </cell>
          <cell r="CK81">
            <v>-115.091914694</v>
          </cell>
          <cell r="CL81">
            <v>-115.561426659902</v>
          </cell>
          <cell r="CM81">
            <v>-115.092000712</v>
          </cell>
          <cell r="CN81">
            <v>-95.704811571939999</v>
          </cell>
          <cell r="CO81">
            <v>-95.255252025000004</v>
          </cell>
          <cell r="CS81">
            <v>-211.27075345018099</v>
          </cell>
          <cell r="CT81">
            <v>-210.34897746499999</v>
          </cell>
          <cell r="CU81">
            <v>-95.704579684326006</v>
          </cell>
          <cell r="CV81">
            <v>-95.255223978000004</v>
          </cell>
          <cell r="CW81">
            <v>-115.561176949222</v>
          </cell>
          <cell r="CX81">
            <v>-115.091914694</v>
          </cell>
          <cell r="CY81">
            <v>-115.561490345286</v>
          </cell>
          <cell r="CZ81">
            <v>-115.092000712</v>
          </cell>
          <cell r="DA81">
            <v>-95.704768978542006</v>
          </cell>
          <cell r="DB81">
            <v>-95.255252025000004</v>
          </cell>
        </row>
        <row r="82">
          <cell r="BL82">
            <v>-115.59293098212299</v>
          </cell>
          <cell r="BM82">
            <v>-115.099544791</v>
          </cell>
          <cell r="BN82">
            <v>-115.561136123113</v>
          </cell>
          <cell r="BO82">
            <v>-115.091914694</v>
          </cell>
          <cell r="BR82">
            <v>-115.59304187581699</v>
          </cell>
          <cell r="BS82">
            <v>-115.099573147</v>
          </cell>
          <cell r="BT82">
            <v>-115.561398795356</v>
          </cell>
          <cell r="BU82">
            <v>-115.091990938</v>
          </cell>
          <cell r="BX82">
            <v>-95.730920598992</v>
          </cell>
          <cell r="BY82">
            <v>-95.261338252000002</v>
          </cell>
          <cell r="BZ82">
            <v>-95.704704638048</v>
          </cell>
          <cell r="CA82">
            <v>-95.255247647000004</v>
          </cell>
          <cell r="CE82" t="str">
            <v>09_MeNH2-MeOH_1.05.xyz</v>
          </cell>
          <cell r="CF82">
            <v>-211.270339493237</v>
          </cell>
          <cell r="CG82">
            <v>-210.349282845</v>
          </cell>
          <cell r="CH82">
            <v>-95.704620262701994</v>
          </cell>
          <cell r="CI82">
            <v>-95.255223978000004</v>
          </cell>
          <cell r="CJ82">
            <v>-115.56110290431999</v>
          </cell>
          <cell r="CK82">
            <v>-115.091914694</v>
          </cell>
          <cell r="CL82">
            <v>-115.56137588584799</v>
          </cell>
          <cell r="CM82">
            <v>-115.091990938</v>
          </cell>
          <cell r="CN82">
            <v>-95.704779994114006</v>
          </cell>
          <cell r="CO82">
            <v>-95.255247647000004</v>
          </cell>
          <cell r="CS82">
            <v>-211.27051461539099</v>
          </cell>
          <cell r="CT82">
            <v>-210.349282845</v>
          </cell>
          <cell r="CU82">
            <v>-95.704579684326006</v>
          </cell>
          <cell r="CV82">
            <v>-95.255223978000004</v>
          </cell>
          <cell r="CW82">
            <v>-115.561176949222</v>
          </cell>
          <cell r="CX82">
            <v>-115.091914694</v>
          </cell>
          <cell r="CY82">
            <v>-115.56143867812</v>
          </cell>
          <cell r="CZ82">
            <v>-115.091990938</v>
          </cell>
          <cell r="DA82">
            <v>-95.704738902645005</v>
          </cell>
          <cell r="DB82">
            <v>-95.255247647000004</v>
          </cell>
        </row>
        <row r="83">
          <cell r="BL83">
            <v>-115.59293098212299</v>
          </cell>
          <cell r="BM83">
            <v>-115.099544791</v>
          </cell>
          <cell r="BN83">
            <v>-115.561136123113</v>
          </cell>
          <cell r="BO83">
            <v>-115.091914694</v>
          </cell>
          <cell r="BR83">
            <v>-115.593028262857</v>
          </cell>
          <cell r="BS83">
            <v>-115.09957053399999</v>
          </cell>
          <cell r="BT83">
            <v>-115.561354507952</v>
          </cell>
          <cell r="BU83">
            <v>-115.091979072</v>
          </cell>
          <cell r="BX83">
            <v>-95.730906856697999</v>
          </cell>
          <cell r="BY83">
            <v>-95.261337304999998</v>
          </cell>
          <cell r="BZ83">
            <v>-95.704678406651993</v>
          </cell>
          <cell r="CA83">
            <v>-95.255244472000001</v>
          </cell>
          <cell r="CE83" t="str">
            <v>09_MeNH2-MeOH_1.10.xyz</v>
          </cell>
          <cell r="CF83">
            <v>-211.27001683494299</v>
          </cell>
          <cell r="CG83">
            <v>-210.349380825</v>
          </cell>
          <cell r="CH83">
            <v>-95.704620262701994</v>
          </cell>
          <cell r="CI83">
            <v>-95.255223978000004</v>
          </cell>
          <cell r="CJ83">
            <v>-115.56110290431999</v>
          </cell>
          <cell r="CK83">
            <v>-115.091914694</v>
          </cell>
          <cell r="CL83">
            <v>-115.561327694447</v>
          </cell>
          <cell r="CM83">
            <v>-115.091979072</v>
          </cell>
          <cell r="CN83">
            <v>-95.704753538975993</v>
          </cell>
          <cell r="CO83">
            <v>-95.255244472000001</v>
          </cell>
          <cell r="CS83">
            <v>-211.27016119415299</v>
          </cell>
          <cell r="CT83">
            <v>-210.349380825</v>
          </cell>
          <cell r="CU83">
            <v>-95.704579684326006</v>
          </cell>
          <cell r="CV83">
            <v>-95.255223978000004</v>
          </cell>
          <cell r="CW83">
            <v>-115.561176949222</v>
          </cell>
          <cell r="CX83">
            <v>-115.091914694</v>
          </cell>
          <cell r="CY83">
            <v>-115.561394284049</v>
          </cell>
          <cell r="CZ83">
            <v>-115.091979072</v>
          </cell>
          <cell r="DA83">
            <v>-95.704712015922993</v>
          </cell>
          <cell r="DB83">
            <v>-95.255244472000001</v>
          </cell>
        </row>
        <row r="84">
          <cell r="BL84">
            <v>-115.59293098212299</v>
          </cell>
          <cell r="BM84">
            <v>-115.099544791</v>
          </cell>
          <cell r="BN84">
            <v>-115.561136123113</v>
          </cell>
          <cell r="BO84">
            <v>-115.091914694</v>
          </cell>
          <cell r="BR84">
            <v>-115.592997351093</v>
          </cell>
          <cell r="BS84">
            <v>-115.09956516699999</v>
          </cell>
          <cell r="BT84">
            <v>-115.5612579812</v>
          </cell>
          <cell r="BU84">
            <v>-115.091949618</v>
          </cell>
          <cell r="BX84">
            <v>-95.730893780819002</v>
          </cell>
          <cell r="BY84">
            <v>-95.261335450000004</v>
          </cell>
          <cell r="BZ84">
            <v>-95.704624196948998</v>
          </cell>
          <cell r="CA84">
            <v>-95.255237252000001</v>
          </cell>
          <cell r="CE84" t="str">
            <v>09_MeNH2-MeOH_1.25.xyz</v>
          </cell>
          <cell r="CF84">
            <v>-211.26891913767801</v>
          </cell>
          <cell r="CG84">
            <v>-210.34912320399999</v>
          </cell>
          <cell r="CH84">
            <v>-95.704620262701994</v>
          </cell>
          <cell r="CI84">
            <v>-95.255223978000004</v>
          </cell>
          <cell r="CJ84">
            <v>-115.56110290431999</v>
          </cell>
          <cell r="CK84">
            <v>-115.091914694</v>
          </cell>
          <cell r="CL84">
            <v>-115.561227627688</v>
          </cell>
          <cell r="CM84">
            <v>-115.091949618</v>
          </cell>
          <cell r="CN84">
            <v>-95.704697491881006</v>
          </cell>
          <cell r="CO84">
            <v>-95.255237252000001</v>
          </cell>
          <cell r="CS84">
            <v>-211.26897697372999</v>
          </cell>
          <cell r="CT84">
            <v>-210.34912320399999</v>
          </cell>
          <cell r="CU84">
            <v>-95.704579684326006</v>
          </cell>
          <cell r="CV84">
            <v>-95.255223978000004</v>
          </cell>
          <cell r="CW84">
            <v>-115.561176949222</v>
          </cell>
          <cell r="CX84">
            <v>-115.091914694</v>
          </cell>
          <cell r="CY84">
            <v>-115.561301626869</v>
          </cell>
          <cell r="CZ84">
            <v>-115.091949618</v>
          </cell>
          <cell r="DA84">
            <v>-95.704658237052996</v>
          </cell>
          <cell r="DB84">
            <v>-95.255237252000001</v>
          </cell>
        </row>
        <row r="85">
          <cell r="BL85">
            <v>-115.59293098212299</v>
          </cell>
          <cell r="BM85">
            <v>-115.099544791</v>
          </cell>
          <cell r="BN85">
            <v>-115.561136123113</v>
          </cell>
          <cell r="BO85">
            <v>-115.091914694</v>
          </cell>
          <cell r="BR85">
            <v>-115.592964348878</v>
          </cell>
          <cell r="BS85">
            <v>-115.099555714</v>
          </cell>
          <cell r="BT85">
            <v>-115.561198458097</v>
          </cell>
          <cell r="BU85">
            <v>-115.09193506</v>
          </cell>
          <cell r="BX85">
            <v>-95.730882222952005</v>
          </cell>
          <cell r="BY85">
            <v>-95.261333816000004</v>
          </cell>
          <cell r="BZ85">
            <v>-95.704583954138997</v>
          </cell>
          <cell r="CA85">
            <v>-95.255231281999997</v>
          </cell>
          <cell r="CE85" t="str">
            <v>09_MeNH2-MeOH_1.50.xyz</v>
          </cell>
          <cell r="CF85">
            <v>-211.267510504455</v>
          </cell>
          <cell r="CG85">
            <v>-210.348420519</v>
          </cell>
          <cell r="CH85">
            <v>-95.704620262701994</v>
          </cell>
          <cell r="CI85">
            <v>-95.255223978000004</v>
          </cell>
          <cell r="CJ85">
            <v>-115.56110290431999</v>
          </cell>
          <cell r="CK85">
            <v>-115.091914694</v>
          </cell>
          <cell r="CL85">
            <v>-115.561167439974</v>
          </cell>
          <cell r="CM85">
            <v>-115.09193506</v>
          </cell>
          <cell r="CN85">
            <v>-95.704655958724004</v>
          </cell>
          <cell r="CO85">
            <v>-95.255231281999997</v>
          </cell>
          <cell r="CS85">
            <v>-211.267549669988</v>
          </cell>
          <cell r="CT85">
            <v>-210.348420519</v>
          </cell>
          <cell r="CU85">
            <v>-95.704579684326006</v>
          </cell>
          <cell r="CV85">
            <v>-95.255223978000004</v>
          </cell>
          <cell r="CW85">
            <v>-115.561176949222</v>
          </cell>
          <cell r="CX85">
            <v>-115.091914694</v>
          </cell>
          <cell r="CY85">
            <v>-115.561242560986</v>
          </cell>
          <cell r="CZ85">
            <v>-115.09193506</v>
          </cell>
          <cell r="DA85">
            <v>-95.704619502808001</v>
          </cell>
          <cell r="DB85">
            <v>-95.255231281999997</v>
          </cell>
        </row>
        <row r="86">
          <cell r="BL86">
            <v>-115.59293098212299</v>
          </cell>
          <cell r="BM86">
            <v>-115.099544791</v>
          </cell>
          <cell r="BN86">
            <v>-115.561136123113</v>
          </cell>
          <cell r="BO86">
            <v>-115.091914694</v>
          </cell>
          <cell r="BR86">
            <v>-115.592943503977</v>
          </cell>
          <cell r="BS86">
            <v>-115.099549565</v>
          </cell>
          <cell r="BT86">
            <v>-115.561159075305</v>
          </cell>
          <cell r="BU86">
            <v>-115.09192313299999</v>
          </cell>
          <cell r="BX86">
            <v>-95.730877473381</v>
          </cell>
          <cell r="BY86">
            <v>-95.261330904000005</v>
          </cell>
          <cell r="BZ86">
            <v>-95.704559866509996</v>
          </cell>
          <cell r="CA86">
            <v>-95.255226098999998</v>
          </cell>
          <cell r="CE86" t="str">
            <v>09_MeNH2-MeOH_2.00.xyz</v>
          </cell>
          <cell r="CF86">
            <v>-211.266364946371</v>
          </cell>
          <cell r="CG86">
            <v>-210.34767694600001</v>
          </cell>
          <cell r="CH86">
            <v>-95.704620262701994</v>
          </cell>
          <cell r="CI86">
            <v>-95.255223978000004</v>
          </cell>
          <cell r="CJ86">
            <v>-115.56110290431999</v>
          </cell>
          <cell r="CK86">
            <v>-115.091914694</v>
          </cell>
          <cell r="CL86">
            <v>-115.561126293356</v>
          </cell>
          <cell r="CM86">
            <v>-115.09192313299999</v>
          </cell>
          <cell r="CN86">
            <v>-95.704630906481</v>
          </cell>
          <cell r="CO86">
            <v>-95.255226098999998</v>
          </cell>
          <cell r="CS86">
            <v>-211.266402486922</v>
          </cell>
          <cell r="CT86">
            <v>-210.34767694600001</v>
          </cell>
          <cell r="CU86">
            <v>-95.704579684326006</v>
          </cell>
          <cell r="CV86">
            <v>-95.255223978000004</v>
          </cell>
          <cell r="CW86">
            <v>-115.561176949222</v>
          </cell>
          <cell r="CX86">
            <v>-115.091914694</v>
          </cell>
          <cell r="CY86">
            <v>-115.56119975473899</v>
          </cell>
          <cell r="CZ86">
            <v>-115.09192313299999</v>
          </cell>
          <cell r="DA86">
            <v>-95.704590964313994</v>
          </cell>
          <cell r="DB86">
            <v>-95.255226098999998</v>
          </cell>
        </row>
        <row r="87">
          <cell r="BL87">
            <v>-95.730904796062006</v>
          </cell>
          <cell r="BM87">
            <v>-95.261357516999993</v>
          </cell>
          <cell r="BN87">
            <v>-95.704592478128006</v>
          </cell>
          <cell r="BO87">
            <v>-95.255254862000001</v>
          </cell>
          <cell r="BR87">
            <v>-95.731051536815002</v>
          </cell>
          <cell r="BS87">
            <v>-95.261379523000002</v>
          </cell>
          <cell r="BT87">
            <v>-95.705004654098005</v>
          </cell>
          <cell r="BU87">
            <v>-95.255315722000006</v>
          </cell>
          <cell r="BX87">
            <v>-95.730983295775999</v>
          </cell>
          <cell r="BY87">
            <v>-95.261286087000002</v>
          </cell>
          <cell r="BZ87">
            <v>-95.704893310987998</v>
          </cell>
          <cell r="CA87">
            <v>-95.255217111999997</v>
          </cell>
          <cell r="CE87" t="str">
            <v>10_MeNH2-MeNH2_0.90.xyz</v>
          </cell>
          <cell r="CF87">
            <v>-191.41497709772401</v>
          </cell>
          <cell r="CG87">
            <v>-190.509288779</v>
          </cell>
          <cell r="CH87">
            <v>-95.704624128974004</v>
          </cell>
          <cell r="CI87">
            <v>-95.255166877999997</v>
          </cell>
          <cell r="CJ87">
            <v>-95.704666982581998</v>
          </cell>
          <cell r="CK87">
            <v>-95.255254862000001</v>
          </cell>
          <cell r="CL87">
            <v>-95.705079907311003</v>
          </cell>
          <cell r="CM87">
            <v>-95.255315722000006</v>
          </cell>
          <cell r="CN87">
            <v>-95.704972969514998</v>
          </cell>
          <cell r="CO87">
            <v>-95.255217111999997</v>
          </cell>
          <cell r="CS87">
            <v>-191.415168564178</v>
          </cell>
          <cell r="CT87">
            <v>-190.509288779</v>
          </cell>
          <cell r="CU87">
            <v>-95.704582184329993</v>
          </cell>
          <cell r="CV87">
            <v>-95.255166877999997</v>
          </cell>
          <cell r="CW87">
            <v>-95.704621267700006</v>
          </cell>
          <cell r="CX87">
            <v>-95.255254862000001</v>
          </cell>
          <cell r="CY87">
            <v>-95.705030310219001</v>
          </cell>
          <cell r="CZ87">
            <v>-95.255315722000006</v>
          </cell>
          <cell r="DA87">
            <v>-95.704922399848996</v>
          </cell>
          <cell r="DB87">
            <v>-95.255217111999997</v>
          </cell>
        </row>
        <row r="88">
          <cell r="BL88">
            <v>-95.730904796062006</v>
          </cell>
          <cell r="BM88">
            <v>-95.261357516999993</v>
          </cell>
          <cell r="BN88">
            <v>-95.704592478128006</v>
          </cell>
          <cell r="BO88">
            <v>-95.255254862000001</v>
          </cell>
          <cell r="BR88">
            <v>-95.731026474583999</v>
          </cell>
          <cell r="BS88">
            <v>-95.261377486000001</v>
          </cell>
          <cell r="BT88">
            <v>-95.704935940452003</v>
          </cell>
          <cell r="BU88">
            <v>-95.255306184000005</v>
          </cell>
          <cell r="BX88">
            <v>-95.730965493406003</v>
          </cell>
          <cell r="BY88">
            <v>-95.261284250000003</v>
          </cell>
          <cell r="BZ88">
            <v>-95.704838004454999</v>
          </cell>
          <cell r="CA88">
            <v>-95.255210387999995</v>
          </cell>
          <cell r="CE88" t="str">
            <v>10_MeNH2-MeNH2_0.95.xyz</v>
          </cell>
          <cell r="CF88">
            <v>-191.41562361895799</v>
          </cell>
          <cell r="CG88">
            <v>-190.51109559599999</v>
          </cell>
          <cell r="CH88">
            <v>-95.704624128974004</v>
          </cell>
          <cell r="CI88">
            <v>-95.255166877999997</v>
          </cell>
          <cell r="CJ88">
            <v>-95.704666982581998</v>
          </cell>
          <cell r="CK88">
            <v>-95.255254862000001</v>
          </cell>
          <cell r="CL88">
            <v>-95.705008654039005</v>
          </cell>
          <cell r="CM88">
            <v>-95.255306184000005</v>
          </cell>
          <cell r="CN88">
            <v>-95.704917330924999</v>
          </cell>
          <cell r="CO88">
            <v>-95.255210387999995</v>
          </cell>
          <cell r="CS88">
            <v>-191.41578538582701</v>
          </cell>
          <cell r="CT88">
            <v>-190.51109559599999</v>
          </cell>
          <cell r="CU88">
            <v>-95.704582184329993</v>
          </cell>
          <cell r="CV88">
            <v>-95.255166877999997</v>
          </cell>
          <cell r="CW88">
            <v>-95.704621267700006</v>
          </cell>
          <cell r="CX88">
            <v>-95.255254862000001</v>
          </cell>
          <cell r="CY88">
            <v>-95.704962183882003</v>
          </cell>
          <cell r="CZ88">
            <v>-95.255306184000005</v>
          </cell>
          <cell r="DA88">
            <v>-95.704869401991999</v>
          </cell>
          <cell r="DB88">
            <v>-95.255210387999995</v>
          </cell>
        </row>
        <row r="89">
          <cell r="BL89">
            <v>-95.730904796062006</v>
          </cell>
          <cell r="BM89">
            <v>-95.261357516999993</v>
          </cell>
          <cell r="BN89">
            <v>-95.704592478128006</v>
          </cell>
          <cell r="BO89">
            <v>-95.255254862000001</v>
          </cell>
          <cell r="BR89">
            <v>-95.731005270338002</v>
          </cell>
          <cell r="BS89">
            <v>-95.261375747000002</v>
          </cell>
          <cell r="BT89">
            <v>-95.704878102709998</v>
          </cell>
          <cell r="BU89">
            <v>-95.255299512999997</v>
          </cell>
          <cell r="BX89">
            <v>-95.730949781139998</v>
          </cell>
          <cell r="BY89">
            <v>-95.261282643000001</v>
          </cell>
          <cell r="BZ89">
            <v>-95.704789692906004</v>
          </cell>
          <cell r="CA89">
            <v>-95.255204047999996</v>
          </cell>
          <cell r="CE89" t="str">
            <v>10_MeNH2-MeNH2_1.00.xyz</v>
          </cell>
          <cell r="CF89">
            <v>-191.41572755381199</v>
          </cell>
          <cell r="CG89">
            <v>-190.512167205</v>
          </cell>
          <cell r="CH89">
            <v>-95.704624128974004</v>
          </cell>
          <cell r="CI89">
            <v>-95.255166877999997</v>
          </cell>
          <cell r="CJ89">
            <v>-95.704666982581998</v>
          </cell>
          <cell r="CK89">
            <v>-95.255254862000001</v>
          </cell>
          <cell r="CL89">
            <v>-95.70495420748</v>
          </cell>
          <cell r="CM89">
            <v>-95.255299512999997</v>
          </cell>
          <cell r="CN89">
            <v>-95.704866939569001</v>
          </cell>
          <cell r="CO89">
            <v>-95.255204047999996</v>
          </cell>
          <cell r="CS89">
            <v>-191.41587524294101</v>
          </cell>
          <cell r="CT89">
            <v>-190.512167205</v>
          </cell>
          <cell r="CU89">
            <v>-95.704582184329993</v>
          </cell>
          <cell r="CV89">
            <v>-95.255166877999997</v>
          </cell>
          <cell r="CW89">
            <v>-95.704621267700006</v>
          </cell>
          <cell r="CX89">
            <v>-95.255254862000001</v>
          </cell>
          <cell r="CY89">
            <v>-95.704906889241997</v>
          </cell>
          <cell r="CZ89">
            <v>-95.255299512999997</v>
          </cell>
          <cell r="DA89">
            <v>-95.704821812397</v>
          </cell>
          <cell r="DB89">
            <v>-95.255204047999996</v>
          </cell>
        </row>
        <row r="90">
          <cell r="BL90">
            <v>-95.730904796062006</v>
          </cell>
          <cell r="BM90">
            <v>-95.261357516999993</v>
          </cell>
          <cell r="BN90">
            <v>-95.704592478128006</v>
          </cell>
          <cell r="BO90">
            <v>-95.255254862000001</v>
          </cell>
          <cell r="BR90">
            <v>-95.730989132836996</v>
          </cell>
          <cell r="BS90">
            <v>-95.261374050000001</v>
          </cell>
          <cell r="BT90">
            <v>-95.704830337752995</v>
          </cell>
          <cell r="BU90">
            <v>-95.255295034</v>
          </cell>
          <cell r="BX90">
            <v>-95.730937093110001</v>
          </cell>
          <cell r="BY90">
            <v>-95.261281353000001</v>
          </cell>
          <cell r="BZ90">
            <v>-95.704749210710006</v>
          </cell>
          <cell r="CA90">
            <v>-95.255198226000005</v>
          </cell>
          <cell r="CE90" t="str">
            <v>10_MeNH2-MeNH2_1.05.xyz</v>
          </cell>
          <cell r="CF90">
            <v>-191.41551671105501</v>
          </cell>
          <cell r="CG90">
            <v>-190.51275380199999</v>
          </cell>
          <cell r="CH90">
            <v>-95.704624128974004</v>
          </cell>
          <cell r="CI90">
            <v>-95.255166877999997</v>
          </cell>
          <cell r="CJ90">
            <v>-95.704666982581998</v>
          </cell>
          <cell r="CK90">
            <v>-95.255254862000001</v>
          </cell>
          <cell r="CL90">
            <v>-95.704906409100005</v>
          </cell>
          <cell r="CM90">
            <v>-95.255295034</v>
          </cell>
          <cell r="CN90">
            <v>-95.704829803684007</v>
          </cell>
          <cell r="CO90">
            <v>-95.255198226000005</v>
          </cell>
          <cell r="CS90">
            <v>-191.41563389466901</v>
          </cell>
          <cell r="CT90">
            <v>-190.51275380199999</v>
          </cell>
          <cell r="CU90">
            <v>-95.704582184329993</v>
          </cell>
          <cell r="CV90">
            <v>-95.255166877999997</v>
          </cell>
          <cell r="CW90">
            <v>-95.704621267700006</v>
          </cell>
          <cell r="CX90">
            <v>-95.255254862000001</v>
          </cell>
          <cell r="CY90">
            <v>-95.704860247471004</v>
          </cell>
          <cell r="CZ90">
            <v>-95.255295034</v>
          </cell>
          <cell r="DA90">
            <v>-95.704781864191006</v>
          </cell>
          <cell r="DB90">
            <v>-95.255198226000005</v>
          </cell>
        </row>
        <row r="91">
          <cell r="BL91">
            <v>-95.730904796062006</v>
          </cell>
          <cell r="BM91">
            <v>-95.261357516999993</v>
          </cell>
          <cell r="BN91">
            <v>-95.704592478128006</v>
          </cell>
          <cell r="BO91">
            <v>-95.255254862000001</v>
          </cell>
          <cell r="BR91">
            <v>-95.730974375675999</v>
          </cell>
          <cell r="BS91">
            <v>-95.261372175000005</v>
          </cell>
          <cell r="BT91">
            <v>-95.704793142816001</v>
          </cell>
          <cell r="BU91">
            <v>-95.255292006999994</v>
          </cell>
          <cell r="BX91">
            <v>-95.730926663098998</v>
          </cell>
          <cell r="BY91">
            <v>-95.261280127999996</v>
          </cell>
          <cell r="BZ91">
            <v>-95.704716741832002</v>
          </cell>
          <cell r="CA91">
            <v>-95.255193387000006</v>
          </cell>
          <cell r="CE91" t="str">
            <v>10_MeNH2-MeNH2_1.10.xyz</v>
          </cell>
          <cell r="CF91">
            <v>-191.41513595817301</v>
          </cell>
          <cell r="CG91">
            <v>-190.513023543</v>
          </cell>
          <cell r="CH91">
            <v>-95.704624128974004</v>
          </cell>
          <cell r="CI91">
            <v>-95.255166877999997</v>
          </cell>
          <cell r="CJ91">
            <v>-95.704666982581998</v>
          </cell>
          <cell r="CK91">
            <v>-95.255254862000001</v>
          </cell>
          <cell r="CL91">
            <v>-95.704871619989007</v>
          </cell>
          <cell r="CM91">
            <v>-95.255292006999994</v>
          </cell>
          <cell r="CN91">
            <v>-95.704795434915994</v>
          </cell>
          <cell r="CO91">
            <v>-95.255193387000006</v>
          </cell>
          <cell r="CS91">
            <v>-191.41521976702401</v>
          </cell>
          <cell r="CT91">
            <v>-190.513023543</v>
          </cell>
          <cell r="CU91">
            <v>-95.704582184329993</v>
          </cell>
          <cell r="CV91">
            <v>-95.255166877999997</v>
          </cell>
          <cell r="CW91">
            <v>-95.704621267700006</v>
          </cell>
          <cell r="CX91">
            <v>-95.255254862000001</v>
          </cell>
          <cell r="CY91">
            <v>-95.704824587052997</v>
          </cell>
          <cell r="CZ91">
            <v>-95.255292006999994</v>
          </cell>
          <cell r="DA91">
            <v>-95.704749591707994</v>
          </cell>
          <cell r="DB91">
            <v>-95.255193387000006</v>
          </cell>
        </row>
        <row r="92">
          <cell r="BL92">
            <v>-95.730904796062006</v>
          </cell>
          <cell r="BM92">
            <v>-95.261357516999993</v>
          </cell>
          <cell r="BN92">
            <v>-95.704592478128006</v>
          </cell>
          <cell r="BO92">
            <v>-95.255254862000001</v>
          </cell>
          <cell r="BR92">
            <v>-95.730947857507999</v>
          </cell>
          <cell r="BS92">
            <v>-95.261368046000001</v>
          </cell>
          <cell r="BT92">
            <v>-95.70472090602</v>
          </cell>
          <cell r="BU92">
            <v>-95.255284423000006</v>
          </cell>
          <cell r="BX92">
            <v>-95.730904775691997</v>
          </cell>
          <cell r="BY92">
            <v>-95.261276688999999</v>
          </cell>
          <cell r="BZ92">
            <v>-95.704653067983003</v>
          </cell>
          <cell r="CA92">
            <v>-95.255185515999997</v>
          </cell>
          <cell r="CE92" t="str">
            <v>10_MeNH2-MeNH2_1.25.xyz</v>
          </cell>
          <cell r="CF92">
            <v>-191.41369256501301</v>
          </cell>
          <cell r="CG92">
            <v>-190.51291351899999</v>
          </cell>
          <cell r="CH92">
            <v>-95.704624128974004</v>
          </cell>
          <cell r="CI92">
            <v>-95.255166877999997</v>
          </cell>
          <cell r="CJ92">
            <v>-95.704666982581998</v>
          </cell>
          <cell r="CK92">
            <v>-95.255254862000001</v>
          </cell>
          <cell r="CL92">
            <v>-95.704798146279003</v>
          </cell>
          <cell r="CM92">
            <v>-95.255284423000006</v>
          </cell>
          <cell r="CN92">
            <v>-95.704730397733996</v>
          </cell>
          <cell r="CO92">
            <v>-95.255185515999997</v>
          </cell>
          <cell r="CS92">
            <v>-191.413685313613</v>
          </cell>
          <cell r="CT92">
            <v>-190.51291351899999</v>
          </cell>
          <cell r="CU92">
            <v>-95.704582184329993</v>
          </cell>
          <cell r="CV92">
            <v>-95.255166877999997</v>
          </cell>
          <cell r="CW92">
            <v>-95.704621267700006</v>
          </cell>
          <cell r="CX92">
            <v>-95.255254862000001</v>
          </cell>
          <cell r="CY92">
            <v>-95.704754082728002</v>
          </cell>
          <cell r="CZ92">
            <v>-95.255284423000006</v>
          </cell>
          <cell r="DA92">
            <v>-95.704688056993007</v>
          </cell>
          <cell r="DB92">
            <v>-95.255185515999997</v>
          </cell>
        </row>
        <row r="93">
          <cell r="BL93">
            <v>-95.730904796062006</v>
          </cell>
          <cell r="BM93">
            <v>-95.261357516999993</v>
          </cell>
          <cell r="BN93">
            <v>-95.704592478128006</v>
          </cell>
          <cell r="BO93">
            <v>-95.255254862000001</v>
          </cell>
          <cell r="BR93">
            <v>-95.730914778127001</v>
          </cell>
          <cell r="BS93">
            <v>-95.261364275999995</v>
          </cell>
          <cell r="BT93">
            <v>-95.704648449705999</v>
          </cell>
          <cell r="BU93">
            <v>-95.255270875999997</v>
          </cell>
          <cell r="BX93">
            <v>-95.730881360251999</v>
          </cell>
          <cell r="BY93">
            <v>-95.261273043000003</v>
          </cell>
          <cell r="BZ93">
            <v>-95.704592854368002</v>
          </cell>
          <cell r="CA93">
            <v>-95.255176012000007</v>
          </cell>
          <cell r="CE93" t="str">
            <v>10_MeNH2-MeNH2_1.50.xyz</v>
          </cell>
          <cell r="CF93">
            <v>-191.41140167738499</v>
          </cell>
          <cell r="CG93">
            <v>-190.51185013400001</v>
          </cell>
          <cell r="CH93">
            <v>-95.704624128974004</v>
          </cell>
          <cell r="CI93">
            <v>-95.255166877999997</v>
          </cell>
          <cell r="CJ93">
            <v>-95.704666982581998</v>
          </cell>
          <cell r="CK93">
            <v>-95.255254862000001</v>
          </cell>
          <cell r="CL93">
            <v>-95.704723162912003</v>
          </cell>
          <cell r="CM93">
            <v>-95.255270875999997</v>
          </cell>
          <cell r="CN93">
            <v>-95.704669160188004</v>
          </cell>
          <cell r="CO93">
            <v>-95.255176012000007</v>
          </cell>
          <cell r="CS93">
            <v>-191.41131318000399</v>
          </cell>
          <cell r="CT93">
            <v>-190.51185013400001</v>
          </cell>
          <cell r="CU93">
            <v>-95.704582184329993</v>
          </cell>
          <cell r="CV93">
            <v>-95.255166877999997</v>
          </cell>
          <cell r="CW93">
            <v>-95.704621267700006</v>
          </cell>
          <cell r="CX93">
            <v>-95.255254862000001</v>
          </cell>
          <cell r="CY93">
            <v>-95.704679747206995</v>
          </cell>
          <cell r="CZ93">
            <v>-95.255270875999997</v>
          </cell>
          <cell r="DA93">
            <v>-95.704627319215007</v>
          </cell>
          <cell r="DB93">
            <v>-95.255176012000007</v>
          </cell>
        </row>
        <row r="94">
          <cell r="BL94">
            <v>-95.730904796062006</v>
          </cell>
          <cell r="BM94">
            <v>-95.261357516999993</v>
          </cell>
          <cell r="BN94">
            <v>-95.704592478128006</v>
          </cell>
          <cell r="BO94">
            <v>-95.255254862000001</v>
          </cell>
          <cell r="BR94">
            <v>-95.730903123602005</v>
          </cell>
          <cell r="BS94">
            <v>-95.261360564</v>
          </cell>
          <cell r="BT94">
            <v>-95.704607336688994</v>
          </cell>
          <cell r="BU94">
            <v>-95.255260991</v>
          </cell>
          <cell r="BX94">
            <v>-95.730868449490998</v>
          </cell>
          <cell r="BY94">
            <v>-95.261270194999994</v>
          </cell>
          <cell r="BZ94">
            <v>-95.704560482073006</v>
          </cell>
          <cell r="CA94">
            <v>-95.255168769999997</v>
          </cell>
          <cell r="CE94" t="str">
            <v>10_MeNH2-MeNH2_2.00.xyz</v>
          </cell>
          <cell r="CF94">
            <v>-191.40991612645499</v>
          </cell>
          <cell r="CG94">
            <v>-190.510922652</v>
          </cell>
          <cell r="CH94">
            <v>-95.704624128974004</v>
          </cell>
          <cell r="CI94">
            <v>-95.255166877999997</v>
          </cell>
          <cell r="CJ94">
            <v>-95.704666982581998</v>
          </cell>
          <cell r="CK94">
            <v>-95.255254862000001</v>
          </cell>
          <cell r="CL94">
            <v>-95.704681941071001</v>
          </cell>
          <cell r="CM94">
            <v>-95.255260991</v>
          </cell>
          <cell r="CN94">
            <v>-95.704633126925998</v>
          </cell>
          <cell r="CO94">
            <v>-95.255168769999997</v>
          </cell>
          <cell r="CS94">
            <v>-191.40983374123201</v>
          </cell>
          <cell r="CT94">
            <v>-190.510922652</v>
          </cell>
          <cell r="CU94">
            <v>-95.704582184329993</v>
          </cell>
          <cell r="CV94">
            <v>-95.255166877999997</v>
          </cell>
          <cell r="CW94">
            <v>-95.704621267700006</v>
          </cell>
          <cell r="CX94">
            <v>-95.255254862000001</v>
          </cell>
          <cell r="CY94">
            <v>-95.704636945588007</v>
          </cell>
          <cell r="CZ94">
            <v>-95.255260991</v>
          </cell>
          <cell r="DA94">
            <v>-95.704592234128995</v>
          </cell>
          <cell r="DB94">
            <v>-95.255168769999997</v>
          </cell>
        </row>
        <row r="95">
          <cell r="BL95">
            <v>-248.206032639342</v>
          </cell>
          <cell r="BM95">
            <v>-247.118404916</v>
          </cell>
          <cell r="BN95">
            <v>-248.14036534168099</v>
          </cell>
          <cell r="BO95">
            <v>-247.102816101</v>
          </cell>
          <cell r="BR95">
            <v>-248.206266972728</v>
          </cell>
          <cell r="BS95">
            <v>-247.11843801000001</v>
          </cell>
          <cell r="BT95">
            <v>-248.14097764774999</v>
          </cell>
          <cell r="BU95">
            <v>-247.102914707</v>
          </cell>
          <cell r="BX95">
            <v>-95.731003572551003</v>
          </cell>
          <cell r="BY95">
            <v>-95.261273430000003</v>
          </cell>
          <cell r="BZ95">
            <v>-95.704988761026996</v>
          </cell>
          <cell r="CA95">
            <v>-95.255216231999995</v>
          </cell>
          <cell r="CE95" t="str">
            <v>11_MeNH2-Peptide_0.90.xyz</v>
          </cell>
          <cell r="CF95">
            <v>-343.85183717901202</v>
          </cell>
          <cell r="CG95">
            <v>-342.35769399899999</v>
          </cell>
          <cell r="CH95">
            <v>-95.704604601051003</v>
          </cell>
          <cell r="CI95">
            <v>-95.255148970999997</v>
          </cell>
          <cell r="CJ95">
            <v>-248.13958908046499</v>
          </cell>
          <cell r="CK95">
            <v>-247.102816101</v>
          </cell>
          <cell r="CL95">
            <v>-248.14018953871201</v>
          </cell>
          <cell r="CM95">
            <v>-247.102914707</v>
          </cell>
          <cell r="CN95">
            <v>-95.705070830302006</v>
          </cell>
          <cell r="CO95">
            <v>-95.255216231999995</v>
          </cell>
          <cell r="CS95">
            <v>-343.85335821031202</v>
          </cell>
          <cell r="CT95">
            <v>-342.35769399899999</v>
          </cell>
          <cell r="CU95">
            <v>-95.704562842178007</v>
          </cell>
          <cell r="CV95">
            <v>-95.255148970999997</v>
          </cell>
          <cell r="CW95">
            <v>-248.14071978645501</v>
          </cell>
          <cell r="CX95">
            <v>-247.102816101</v>
          </cell>
          <cell r="CY95">
            <v>-248.14133124103</v>
          </cell>
          <cell r="CZ95">
            <v>-247.102914707</v>
          </cell>
          <cell r="DA95">
            <v>-95.705016306944998</v>
          </cell>
          <cell r="DB95">
            <v>-95.255216231999995</v>
          </cell>
        </row>
        <row r="96">
          <cell r="BL96">
            <v>-248.206032639342</v>
          </cell>
          <cell r="BM96">
            <v>-247.118404916</v>
          </cell>
          <cell r="BN96">
            <v>-248.14036534168099</v>
          </cell>
          <cell r="BO96">
            <v>-247.102816101</v>
          </cell>
          <cell r="BR96">
            <v>-248.20623220532499</v>
          </cell>
          <cell r="BS96">
            <v>-247.11843580499999</v>
          </cell>
          <cell r="BT96">
            <v>-248.14088755586701</v>
          </cell>
          <cell r="BU96">
            <v>-247.10290606699999</v>
          </cell>
          <cell r="BX96">
            <v>-95.730983477622004</v>
          </cell>
          <cell r="BY96">
            <v>-95.261271235999999</v>
          </cell>
          <cell r="BZ96">
            <v>-95.704928524107999</v>
          </cell>
          <cell r="CA96">
            <v>-95.255209950999998</v>
          </cell>
          <cell r="CE96" t="str">
            <v>11_MeNH2-Peptide_0.95.xyz</v>
          </cell>
          <cell r="CF96">
            <v>-343.85254571748197</v>
          </cell>
          <cell r="CG96">
            <v>-342.35960263099997</v>
          </cell>
          <cell r="CH96">
            <v>-95.704604601051003</v>
          </cell>
          <cell r="CI96">
            <v>-95.255148970999997</v>
          </cell>
          <cell r="CJ96">
            <v>-248.13958908046499</v>
          </cell>
          <cell r="CK96">
            <v>-247.102816101</v>
          </cell>
          <cell r="CL96">
            <v>-248.14010583955499</v>
          </cell>
          <cell r="CM96">
            <v>-247.10290606699999</v>
          </cell>
          <cell r="CN96">
            <v>-95.705006918389998</v>
          </cell>
          <cell r="CO96">
            <v>-95.255209950999998</v>
          </cell>
          <cell r="CS96">
            <v>-343.85400160993902</v>
          </cell>
          <cell r="CT96">
            <v>-342.35960263099997</v>
          </cell>
          <cell r="CU96">
            <v>-95.704562842178007</v>
          </cell>
          <cell r="CV96">
            <v>-95.255148970999997</v>
          </cell>
          <cell r="CW96">
            <v>-248.14071978645501</v>
          </cell>
          <cell r="CX96">
            <v>-247.102816101</v>
          </cell>
          <cell r="CY96">
            <v>-248.14124247478301</v>
          </cell>
          <cell r="CZ96">
            <v>-247.10290606699999</v>
          </cell>
          <cell r="DA96">
            <v>-95.704955689360006</v>
          </cell>
          <cell r="DB96">
            <v>-95.255209950999998</v>
          </cell>
        </row>
        <row r="97">
          <cell r="BL97">
            <v>-248.206032639342</v>
          </cell>
          <cell r="BM97">
            <v>-247.118404916</v>
          </cell>
          <cell r="BN97">
            <v>-248.14036534168099</v>
          </cell>
          <cell r="BO97">
            <v>-247.102816101</v>
          </cell>
          <cell r="BR97">
            <v>-248.20619856066199</v>
          </cell>
          <cell r="BS97">
            <v>-247.11843313899999</v>
          </cell>
          <cell r="BT97">
            <v>-248.14081746169401</v>
          </cell>
          <cell r="BU97">
            <v>-247.10289994799999</v>
          </cell>
          <cell r="BX97">
            <v>-95.730961063248998</v>
          </cell>
          <cell r="BY97">
            <v>-95.261269427000002</v>
          </cell>
          <cell r="BZ97">
            <v>-95.704874170820005</v>
          </cell>
          <cell r="CA97">
            <v>-95.255203378000004</v>
          </cell>
          <cell r="CE97" t="str">
            <v>11_MeNH2-Peptide_1.00.xyz</v>
          </cell>
          <cell r="CF97">
            <v>-343.85266657416003</v>
          </cell>
          <cell r="CG97">
            <v>-342.36074837199999</v>
          </cell>
          <cell r="CH97">
            <v>-95.704604601051003</v>
          </cell>
          <cell r="CI97">
            <v>-95.255148970999997</v>
          </cell>
          <cell r="CJ97">
            <v>-248.13958908046499</v>
          </cell>
          <cell r="CK97">
            <v>-247.102816101</v>
          </cell>
          <cell r="CL97">
            <v>-248.14003601663401</v>
          </cell>
          <cell r="CM97">
            <v>-247.10289994799999</v>
          </cell>
          <cell r="CN97">
            <v>-95.704951998140999</v>
          </cell>
          <cell r="CO97">
            <v>-95.255203378000004</v>
          </cell>
          <cell r="CS97">
            <v>-343.85406725220702</v>
          </cell>
          <cell r="CT97">
            <v>-342.36074837199999</v>
          </cell>
          <cell r="CU97">
            <v>-95.704562842178007</v>
          </cell>
          <cell r="CV97">
            <v>-95.255148970999997</v>
          </cell>
          <cell r="CW97">
            <v>-248.14071978645501</v>
          </cell>
          <cell r="CX97">
            <v>-247.102816101</v>
          </cell>
          <cell r="CY97">
            <v>-248.14117219248399</v>
          </cell>
          <cell r="CZ97">
            <v>-247.10289994799999</v>
          </cell>
          <cell r="DA97">
            <v>-95.704903322221995</v>
          </cell>
          <cell r="DB97">
            <v>-95.255203378000004</v>
          </cell>
        </row>
        <row r="98">
          <cell r="BL98">
            <v>-248.206032639342</v>
          </cell>
          <cell r="BM98">
            <v>-247.118404916</v>
          </cell>
          <cell r="BN98">
            <v>-248.14036534168099</v>
          </cell>
          <cell r="BO98">
            <v>-247.102816101</v>
          </cell>
          <cell r="BR98">
            <v>-248.206184646921</v>
          </cell>
          <cell r="BS98">
            <v>-247.11843023399999</v>
          </cell>
          <cell r="BT98">
            <v>-248.140751758481</v>
          </cell>
          <cell r="BU98">
            <v>-247.10289326500001</v>
          </cell>
          <cell r="BX98">
            <v>-95.730946682451005</v>
          </cell>
          <cell r="BY98">
            <v>-95.261267832000001</v>
          </cell>
          <cell r="BZ98">
            <v>-95.704827211587002</v>
          </cell>
          <cell r="CA98">
            <v>-95.255196933999997</v>
          </cell>
          <cell r="CE98" t="str">
            <v>11_MeNH2-Peptide_1.05.xyz</v>
          </cell>
          <cell r="CF98">
            <v>-343.85242337117398</v>
          </cell>
          <cell r="CG98">
            <v>-342.36137854399999</v>
          </cell>
          <cell r="CH98">
            <v>-95.704604601051003</v>
          </cell>
          <cell r="CI98">
            <v>-95.255148970999997</v>
          </cell>
          <cell r="CJ98">
            <v>-248.13958908046499</v>
          </cell>
          <cell r="CK98">
            <v>-247.102816101</v>
          </cell>
          <cell r="CL98">
            <v>-248.13997344548901</v>
          </cell>
          <cell r="CM98">
            <v>-247.10289326500001</v>
          </cell>
          <cell r="CN98">
            <v>-95.704905946772996</v>
          </cell>
          <cell r="CO98">
            <v>-95.255196933999997</v>
          </cell>
          <cell r="CS98">
            <v>-343.85379061363</v>
          </cell>
          <cell r="CT98">
            <v>-342.36137854399999</v>
          </cell>
          <cell r="CU98">
            <v>-95.704562842178007</v>
          </cell>
          <cell r="CV98">
            <v>-95.255148970999997</v>
          </cell>
          <cell r="CW98">
            <v>-248.14071978645501</v>
          </cell>
          <cell r="CX98">
            <v>-247.102816101</v>
          </cell>
          <cell r="CY98">
            <v>-248.141111814281</v>
          </cell>
          <cell r="CZ98">
            <v>-247.10289326500001</v>
          </cell>
          <cell r="DA98">
            <v>-95.704858064405997</v>
          </cell>
          <cell r="DB98">
            <v>-95.255196933999997</v>
          </cell>
        </row>
        <row r="99">
          <cell r="BL99">
            <v>-248.206032639342</v>
          </cell>
          <cell r="BM99">
            <v>-247.118404916</v>
          </cell>
          <cell r="BN99">
            <v>-248.14036534168099</v>
          </cell>
          <cell r="BO99">
            <v>-247.102816101</v>
          </cell>
          <cell r="BR99">
            <v>-248.206166261237</v>
          </cell>
          <cell r="BS99">
            <v>-247.11842756999999</v>
          </cell>
          <cell r="BT99">
            <v>-248.14069929034099</v>
          </cell>
          <cell r="BU99">
            <v>-247.10288519900001</v>
          </cell>
          <cell r="BX99">
            <v>-95.730933169824993</v>
          </cell>
          <cell r="BY99">
            <v>-95.261266554000002</v>
          </cell>
          <cell r="BZ99">
            <v>-95.704787055617999</v>
          </cell>
          <cell r="CA99">
            <v>-95.255190913999996</v>
          </cell>
          <cell r="CE99" t="str">
            <v>11_MeNH2-Peptide_1.10.xyz</v>
          </cell>
          <cell r="CF99">
            <v>-343.85199050387399</v>
          </cell>
          <cell r="CG99">
            <v>-342.36166322299999</v>
          </cell>
          <cell r="CH99">
            <v>-95.704604601051003</v>
          </cell>
          <cell r="CI99">
            <v>-95.255148970999997</v>
          </cell>
          <cell r="CJ99">
            <v>-248.13958908046499</v>
          </cell>
          <cell r="CK99">
            <v>-247.102816101</v>
          </cell>
          <cell r="CL99">
            <v>-248.13992310127699</v>
          </cell>
          <cell r="CM99">
            <v>-247.10288519900001</v>
          </cell>
          <cell r="CN99">
            <v>-95.704867681764</v>
          </cell>
          <cell r="CO99">
            <v>-95.255190913999996</v>
          </cell>
          <cell r="CS99">
            <v>-343.85330578792099</v>
          </cell>
          <cell r="CT99">
            <v>-342.36166322299999</v>
          </cell>
          <cell r="CU99">
            <v>-95.704562842178007</v>
          </cell>
          <cell r="CV99">
            <v>-95.255148970999997</v>
          </cell>
          <cell r="CW99">
            <v>-248.14071978645501</v>
          </cell>
          <cell r="CX99">
            <v>-247.102816101</v>
          </cell>
          <cell r="CY99">
            <v>-248.141060627933</v>
          </cell>
          <cell r="CZ99">
            <v>-247.10288519900001</v>
          </cell>
          <cell r="DA99">
            <v>-95.704819378975003</v>
          </cell>
          <cell r="DB99">
            <v>-95.255190913999996</v>
          </cell>
        </row>
        <row r="100">
          <cell r="BL100">
            <v>-248.206032639342</v>
          </cell>
          <cell r="BM100">
            <v>-247.118404916</v>
          </cell>
          <cell r="BN100">
            <v>-248.14036534168099</v>
          </cell>
          <cell r="BO100">
            <v>-247.102816101</v>
          </cell>
          <cell r="BR100">
            <v>-248.20610182396501</v>
          </cell>
          <cell r="BS100">
            <v>-247.11841788000001</v>
          </cell>
          <cell r="BT100">
            <v>-248.14054321142601</v>
          </cell>
          <cell r="BU100">
            <v>-247.102853439</v>
          </cell>
          <cell r="BX100">
            <v>-95.730885766412996</v>
          </cell>
          <cell r="BY100">
            <v>-95.261261239000007</v>
          </cell>
          <cell r="BZ100">
            <v>-95.704670458961004</v>
          </cell>
          <cell r="CA100">
            <v>-95.255174018999995</v>
          </cell>
          <cell r="CE100" t="str">
            <v>11_MeNH2-Peptide_1.25.xyz</v>
          </cell>
          <cell r="CF100">
            <v>-343.84929308434602</v>
          </cell>
          <cell r="CG100">
            <v>-342.361135617</v>
          </cell>
          <cell r="CH100">
            <v>-95.704604601051003</v>
          </cell>
          <cell r="CI100">
            <v>-95.255148970999997</v>
          </cell>
          <cell r="CJ100">
            <v>-248.13958908046499</v>
          </cell>
          <cell r="CK100">
            <v>-247.102816101</v>
          </cell>
          <cell r="CL100">
            <v>-248.13976681573999</v>
          </cell>
          <cell r="CM100">
            <v>-247.102853439</v>
          </cell>
          <cell r="CN100">
            <v>-95.704750494601996</v>
          </cell>
          <cell r="CO100">
            <v>-95.255174018999995</v>
          </cell>
          <cell r="CS100">
            <v>-343.85048570263501</v>
          </cell>
          <cell r="CT100">
            <v>-342.361135617</v>
          </cell>
          <cell r="CU100">
            <v>-95.704562842178007</v>
          </cell>
          <cell r="CV100">
            <v>-95.255148970999997</v>
          </cell>
          <cell r="CW100">
            <v>-248.14071978645501</v>
          </cell>
          <cell r="CX100">
            <v>-247.102816101</v>
          </cell>
          <cell r="CY100">
            <v>-248.14089321488399</v>
          </cell>
          <cell r="CZ100">
            <v>-247.102853439</v>
          </cell>
          <cell r="DA100">
            <v>-95.704702809897</v>
          </cell>
          <cell r="DB100">
            <v>-95.255174018999995</v>
          </cell>
        </row>
        <row r="101">
          <cell r="BL101">
            <v>-248.206032639342</v>
          </cell>
          <cell r="BM101">
            <v>-247.118404916</v>
          </cell>
          <cell r="BN101">
            <v>-248.14036534168099</v>
          </cell>
          <cell r="BO101">
            <v>-247.102816101</v>
          </cell>
          <cell r="BR101">
            <v>-248.20605894204701</v>
          </cell>
          <cell r="BS101">
            <v>-247.11841068199999</v>
          </cell>
          <cell r="BT101">
            <v>-248.14043460874299</v>
          </cell>
          <cell r="BU101">
            <v>-247.102831455</v>
          </cell>
          <cell r="BX101">
            <v>-95.730859657370004</v>
          </cell>
          <cell r="BY101">
            <v>-95.261256105000001</v>
          </cell>
          <cell r="BZ101">
            <v>-95.704588564448002</v>
          </cell>
          <cell r="CA101">
            <v>-95.255161006999998</v>
          </cell>
          <cell r="CE101" t="str">
            <v>11_MeNH2-Peptide_1.50.xyz</v>
          </cell>
          <cell r="CF101">
            <v>-343.84647125143601</v>
          </cell>
          <cell r="CG101">
            <v>-342.35962699100003</v>
          </cell>
          <cell r="CH101">
            <v>-95.704604601051003</v>
          </cell>
          <cell r="CI101">
            <v>-95.255148970999997</v>
          </cell>
          <cell r="CJ101">
            <v>-248.13958908046499</v>
          </cell>
          <cell r="CK101">
            <v>-247.102816101</v>
          </cell>
          <cell r="CL101">
            <v>-248.13965745576101</v>
          </cell>
          <cell r="CM101">
            <v>-247.102831455</v>
          </cell>
          <cell r="CN101">
            <v>-95.704663508243996</v>
          </cell>
          <cell r="CO101">
            <v>-95.255161006999998</v>
          </cell>
          <cell r="CS101">
            <v>-343.84755072596801</v>
          </cell>
          <cell r="CT101">
            <v>-342.35962699100003</v>
          </cell>
          <cell r="CU101">
            <v>-95.704562842178007</v>
          </cell>
          <cell r="CV101">
            <v>-95.255148970999997</v>
          </cell>
          <cell r="CW101">
            <v>-248.14071978645501</v>
          </cell>
          <cell r="CX101">
            <v>-247.102816101</v>
          </cell>
          <cell r="CY101">
            <v>-248.14078662316001</v>
          </cell>
          <cell r="CZ101">
            <v>-247.102831455</v>
          </cell>
          <cell r="DA101">
            <v>-95.704622126442999</v>
          </cell>
          <cell r="DB101">
            <v>-95.255161006999998</v>
          </cell>
        </row>
        <row r="102">
          <cell r="BL102">
            <v>-248.206032639342</v>
          </cell>
          <cell r="BM102">
            <v>-247.118404916</v>
          </cell>
          <cell r="BN102">
            <v>-248.14036534168099</v>
          </cell>
          <cell r="BO102">
            <v>-247.102816101</v>
          </cell>
          <cell r="BR102">
            <v>-248.20603853335601</v>
          </cell>
          <cell r="BS102">
            <v>-247.118406983</v>
          </cell>
          <cell r="BT102">
            <v>-248.14038790684</v>
          </cell>
          <cell r="BU102">
            <v>-247.10282119999999</v>
          </cell>
          <cell r="BX102">
            <v>-95.730851233641005</v>
          </cell>
          <cell r="BY102">
            <v>-95.261253202000006</v>
          </cell>
          <cell r="BZ102">
            <v>-95.704546707739993</v>
          </cell>
          <cell r="CA102">
            <v>-95.255152472999995</v>
          </cell>
          <cell r="CE102" t="str">
            <v>11_MeNH2-Peptide_2.00.xyz</v>
          </cell>
          <cell r="CF102">
            <v>-343.84494632600803</v>
          </cell>
          <cell r="CG102">
            <v>-342.35861341899999</v>
          </cell>
          <cell r="CH102">
            <v>-95.704604601051003</v>
          </cell>
          <cell r="CI102">
            <v>-95.255148970999997</v>
          </cell>
          <cell r="CJ102">
            <v>-248.13958908046499</v>
          </cell>
          <cell r="CK102">
            <v>-247.102816101</v>
          </cell>
          <cell r="CL102">
            <v>-248.139611281675</v>
          </cell>
          <cell r="CM102">
            <v>-247.10282119999999</v>
          </cell>
          <cell r="CN102">
            <v>-95.704620047264996</v>
          </cell>
          <cell r="CO102">
            <v>-95.255152472999995</v>
          </cell>
          <cell r="CS102">
            <v>-343.84602606882697</v>
          </cell>
          <cell r="CT102">
            <v>-342.35861341899999</v>
          </cell>
          <cell r="CU102">
            <v>-95.704562842178007</v>
          </cell>
          <cell r="CV102">
            <v>-95.255148970999997</v>
          </cell>
          <cell r="CW102">
            <v>-248.14071978645501</v>
          </cell>
          <cell r="CX102">
            <v>-247.102816101</v>
          </cell>
          <cell r="CY102">
            <v>-248.140738011937</v>
          </cell>
          <cell r="CZ102">
            <v>-247.10282119999999</v>
          </cell>
          <cell r="DA102">
            <v>-95.704578245150998</v>
          </cell>
          <cell r="DB102">
            <v>-95.255152472999995</v>
          </cell>
        </row>
        <row r="103">
          <cell r="BL103">
            <v>-76.363268639324005</v>
          </cell>
          <cell r="BM103">
            <v>-76.065168190999998</v>
          </cell>
          <cell r="BN103">
            <v>-76.341448373743006</v>
          </cell>
          <cell r="BO103">
            <v>-76.059746317000005</v>
          </cell>
          <cell r="BR103">
            <v>-76.363446290214</v>
          </cell>
          <cell r="BS103">
            <v>-76.065203167999996</v>
          </cell>
          <cell r="BT103">
            <v>-76.341927278333998</v>
          </cell>
          <cell r="BU103">
            <v>-76.059829108000002</v>
          </cell>
          <cell r="BX103">
            <v>-95.731096810471001</v>
          </cell>
          <cell r="BY103">
            <v>-95.261417882999993</v>
          </cell>
          <cell r="BZ103">
            <v>-95.705102916116999</v>
          </cell>
          <cell r="CA103">
            <v>-95.255369999999999</v>
          </cell>
          <cell r="CE103" t="str">
            <v>12_MeNH2-Water_0.90.xyz</v>
          </cell>
          <cell r="CF103">
            <v>-172.05690945271499</v>
          </cell>
          <cell r="CG103">
            <v>-171.32025833599999</v>
          </cell>
          <cell r="CH103">
            <v>-95.704676194308007</v>
          </cell>
          <cell r="CI103">
            <v>-95.255293046999995</v>
          </cell>
          <cell r="CJ103">
            <v>-76.341501958251001</v>
          </cell>
          <cell r="CK103">
            <v>-76.059746317000005</v>
          </cell>
          <cell r="CL103">
            <v>-76.341995258691995</v>
          </cell>
          <cell r="CM103">
            <v>-76.059829108000002</v>
          </cell>
          <cell r="CN103">
            <v>-95.705181435605994</v>
          </cell>
          <cell r="CO103">
            <v>-95.255369999999999</v>
          </cell>
          <cell r="CS103">
            <v>-172.05706554677801</v>
          </cell>
          <cell r="CT103">
            <v>-171.32025833599999</v>
          </cell>
          <cell r="CU103">
            <v>-95.704630792371006</v>
          </cell>
          <cell r="CV103">
            <v>-95.255293046999995</v>
          </cell>
          <cell r="CW103">
            <v>-76.341456544089993</v>
          </cell>
          <cell r="CX103">
            <v>-76.059746317000005</v>
          </cell>
          <cell r="CY103">
            <v>-76.341939749740007</v>
          </cell>
          <cell r="CZ103">
            <v>-76.059829108000002</v>
          </cell>
          <cell r="DA103">
            <v>-95.705122334850003</v>
          </cell>
          <cell r="DB103">
            <v>-95.255369999999999</v>
          </cell>
        </row>
        <row r="104">
          <cell r="BL104">
            <v>-76.363268639324005</v>
          </cell>
          <cell r="BM104">
            <v>-76.065168190999998</v>
          </cell>
          <cell r="BN104">
            <v>-76.341448373743006</v>
          </cell>
          <cell r="BO104">
            <v>-76.059746317000005</v>
          </cell>
          <cell r="BR104">
            <v>-76.363426422716003</v>
          </cell>
          <cell r="BS104">
            <v>-76.065200564999998</v>
          </cell>
          <cell r="BT104">
            <v>-76.341868068116</v>
          </cell>
          <cell r="BU104">
            <v>-76.059819284</v>
          </cell>
          <cell r="BX104">
            <v>-95.73106228847</v>
          </cell>
          <cell r="BY104">
            <v>-95.261416242999999</v>
          </cell>
          <cell r="BZ104">
            <v>-95.705021309729005</v>
          </cell>
          <cell r="CA104">
            <v>-95.255357153000006</v>
          </cell>
          <cell r="CE104" t="str">
            <v>12_MeNH2-Water_0.95.xyz</v>
          </cell>
          <cell r="CF104">
            <v>-172.05761335364801</v>
          </cell>
          <cell r="CG104">
            <v>-171.32179358600001</v>
          </cell>
          <cell r="CH104">
            <v>-95.704676194308007</v>
          </cell>
          <cell r="CI104">
            <v>-95.255293046999995</v>
          </cell>
          <cell r="CJ104">
            <v>-76.341501958251001</v>
          </cell>
          <cell r="CK104">
            <v>-76.059746317000005</v>
          </cell>
          <cell r="CL104">
            <v>-76.341934036387002</v>
          </cell>
          <cell r="CM104">
            <v>-76.059819284</v>
          </cell>
          <cell r="CN104">
            <v>-95.705097250855005</v>
          </cell>
          <cell r="CO104">
            <v>-95.255357153000006</v>
          </cell>
          <cell r="CS104">
            <v>-172.057763139792</v>
          </cell>
          <cell r="CT104">
            <v>-171.32179358600001</v>
          </cell>
          <cell r="CU104">
            <v>-95.704630792371006</v>
          </cell>
          <cell r="CV104">
            <v>-95.255293046999995</v>
          </cell>
          <cell r="CW104">
            <v>-76.341456544089993</v>
          </cell>
          <cell r="CX104">
            <v>-76.059746317000005</v>
          </cell>
          <cell r="CY104">
            <v>-76.341882392203004</v>
          </cell>
          <cell r="CZ104">
            <v>-76.059819284</v>
          </cell>
          <cell r="DA104">
            <v>-95.705041370554</v>
          </cell>
          <cell r="DB104">
            <v>-95.255357153000006</v>
          </cell>
        </row>
        <row r="105">
          <cell r="BL105">
            <v>-76.363268639324005</v>
          </cell>
          <cell r="BM105">
            <v>-76.065168190999998</v>
          </cell>
          <cell r="BN105">
            <v>-76.341448373743006</v>
          </cell>
          <cell r="BO105">
            <v>-76.059746317000005</v>
          </cell>
          <cell r="BR105">
            <v>-76.363405749706004</v>
          </cell>
          <cell r="BS105">
            <v>-76.065198241999994</v>
          </cell>
          <cell r="BT105">
            <v>-76.341814998285003</v>
          </cell>
          <cell r="BU105">
            <v>-76.059810220000003</v>
          </cell>
          <cell r="BX105">
            <v>-95.731036636206994</v>
          </cell>
          <cell r="BY105">
            <v>-95.261414193999997</v>
          </cell>
          <cell r="BZ105">
            <v>-95.704951697187994</v>
          </cell>
          <cell r="CA105">
            <v>-95.255346588999998</v>
          </cell>
          <cell r="CE105" t="str">
            <v>12_MeNH2-Water_1.00.xyz</v>
          </cell>
          <cell r="CF105">
            <v>-172.05767994912199</v>
          </cell>
          <cell r="CG105">
            <v>-171.32256014399999</v>
          </cell>
          <cell r="CH105">
            <v>-95.704676194308007</v>
          </cell>
          <cell r="CI105">
            <v>-95.255293046999995</v>
          </cell>
          <cell r="CJ105">
            <v>-76.341501958251001</v>
          </cell>
          <cell r="CK105">
            <v>-76.059746317000005</v>
          </cell>
          <cell r="CL105">
            <v>-76.341879234550007</v>
          </cell>
          <cell r="CM105">
            <v>-76.059810220000003</v>
          </cell>
          <cell r="CN105">
            <v>-95.705025907155999</v>
          </cell>
          <cell r="CO105">
            <v>-95.255346588999998</v>
          </cell>
          <cell r="CS105">
            <v>-172.05779764626899</v>
          </cell>
          <cell r="CT105">
            <v>-171.32256014399999</v>
          </cell>
          <cell r="CU105">
            <v>-95.704630792371006</v>
          </cell>
          <cell r="CV105">
            <v>-95.255293046999995</v>
          </cell>
          <cell r="CW105">
            <v>-76.341456544089993</v>
          </cell>
          <cell r="CX105">
            <v>-76.059746317000005</v>
          </cell>
          <cell r="CY105">
            <v>-76.341829153738999</v>
          </cell>
          <cell r="CZ105">
            <v>-76.059810220000003</v>
          </cell>
          <cell r="DA105">
            <v>-95.704975842650001</v>
          </cell>
          <cell r="DB105">
            <v>-95.255346588999998</v>
          </cell>
        </row>
        <row r="106">
          <cell r="BL106">
            <v>-76.363268639324005</v>
          </cell>
          <cell r="BM106">
            <v>-76.065168190999998</v>
          </cell>
          <cell r="BN106">
            <v>-76.341448373743006</v>
          </cell>
          <cell r="BO106">
            <v>-76.059746317000005</v>
          </cell>
          <cell r="BR106">
            <v>-76.363388617008994</v>
          </cell>
          <cell r="BS106">
            <v>-76.065196072999996</v>
          </cell>
          <cell r="BT106">
            <v>-76.341766854187</v>
          </cell>
          <cell r="BU106">
            <v>-76.059802163000001</v>
          </cell>
          <cell r="BX106">
            <v>-95.731015260142996</v>
          </cell>
          <cell r="BY106">
            <v>-95.261412250999996</v>
          </cell>
          <cell r="BZ106">
            <v>-95.704891365012003</v>
          </cell>
          <cell r="CA106">
            <v>-95.255338241000004</v>
          </cell>
          <cell r="CE106" t="str">
            <v>12_MeNH2-Water_1.05.xyz</v>
          </cell>
          <cell r="CF106">
            <v>-172.05733387674701</v>
          </cell>
          <cell r="CG106">
            <v>-171.32281847799999</v>
          </cell>
          <cell r="CH106">
            <v>-95.704676194308007</v>
          </cell>
          <cell r="CI106">
            <v>-95.255293046999995</v>
          </cell>
          <cell r="CJ106">
            <v>-76.341501958251001</v>
          </cell>
          <cell r="CK106">
            <v>-76.059746317000005</v>
          </cell>
          <cell r="CL106">
            <v>-76.341833802698005</v>
          </cell>
          <cell r="CM106">
            <v>-76.059802163000001</v>
          </cell>
          <cell r="CN106">
            <v>-95.704965293610996</v>
          </cell>
          <cell r="CO106">
            <v>-95.255338241000004</v>
          </cell>
          <cell r="CS106">
            <v>-172.05742047034201</v>
          </cell>
          <cell r="CT106">
            <v>-171.32281847799999</v>
          </cell>
          <cell r="CU106">
            <v>-95.704630792371006</v>
          </cell>
          <cell r="CV106">
            <v>-95.255293046999995</v>
          </cell>
          <cell r="CW106">
            <v>-76.341456544089993</v>
          </cell>
          <cell r="CX106">
            <v>-76.059746317000005</v>
          </cell>
          <cell r="CY106">
            <v>-76.341781045092006</v>
          </cell>
          <cell r="CZ106">
            <v>-76.059802163000001</v>
          </cell>
          <cell r="DA106">
            <v>-95.704916391704003</v>
          </cell>
          <cell r="DB106">
            <v>-95.255338241000004</v>
          </cell>
        </row>
        <row r="107">
          <cell r="BL107">
            <v>-76.363268639324005</v>
          </cell>
          <cell r="BM107">
            <v>-76.065168190999998</v>
          </cell>
          <cell r="BN107">
            <v>-76.341448373743006</v>
          </cell>
          <cell r="BO107">
            <v>-76.059746317000005</v>
          </cell>
          <cell r="BR107">
            <v>-76.363374652730997</v>
          </cell>
          <cell r="BS107">
            <v>-76.065193993999998</v>
          </cell>
          <cell r="BT107">
            <v>-76.341722998234999</v>
          </cell>
          <cell r="BU107">
            <v>-76.059795334</v>
          </cell>
          <cell r="BX107">
            <v>-95.731002091313997</v>
          </cell>
          <cell r="BY107">
            <v>-95.261410818000002</v>
          </cell>
          <cell r="BZ107">
            <v>-95.704840054914001</v>
          </cell>
          <cell r="CA107">
            <v>-95.255332194000005</v>
          </cell>
          <cell r="CE107" t="str">
            <v>12_MeNH2-Water_1.10.xyz</v>
          </cell>
          <cell r="CF107">
            <v>-172.05673960317699</v>
          </cell>
          <cell r="CG107">
            <v>-171.32274787200001</v>
          </cell>
          <cell r="CH107">
            <v>-95.704676194308007</v>
          </cell>
          <cell r="CI107">
            <v>-95.255293046999995</v>
          </cell>
          <cell r="CJ107">
            <v>-76.341501958251001</v>
          </cell>
          <cell r="CK107">
            <v>-76.059746317000005</v>
          </cell>
          <cell r="CL107">
            <v>-76.341789259213996</v>
          </cell>
          <cell r="CM107">
            <v>-76.059795334</v>
          </cell>
          <cell r="CN107">
            <v>-95.704917557206997</v>
          </cell>
          <cell r="CO107">
            <v>-95.255332194000005</v>
          </cell>
          <cell r="CS107">
            <v>-172.05680934802501</v>
          </cell>
          <cell r="CT107">
            <v>-171.32274787200001</v>
          </cell>
          <cell r="CU107">
            <v>-95.704630792371006</v>
          </cell>
          <cell r="CV107">
            <v>-95.255293046999995</v>
          </cell>
          <cell r="CW107">
            <v>-76.341456544089993</v>
          </cell>
          <cell r="CX107">
            <v>-76.059746317000005</v>
          </cell>
          <cell r="CY107">
            <v>-76.341736284446</v>
          </cell>
          <cell r="CZ107">
            <v>-76.059795334</v>
          </cell>
          <cell r="DA107">
            <v>-95.704868496436006</v>
          </cell>
          <cell r="DB107">
            <v>-95.255332194000005</v>
          </cell>
        </row>
        <row r="108">
          <cell r="BL108">
            <v>-76.363268639324005</v>
          </cell>
          <cell r="BM108">
            <v>-76.065168190999998</v>
          </cell>
          <cell r="BN108">
            <v>-76.341448373743006</v>
          </cell>
          <cell r="BO108">
            <v>-76.059746317000005</v>
          </cell>
          <cell r="BR108">
            <v>-76.363341130699993</v>
          </cell>
          <cell r="BS108">
            <v>-76.065188151000001</v>
          </cell>
          <cell r="BT108">
            <v>-76.341632379759005</v>
          </cell>
          <cell r="BU108">
            <v>-76.059781115000007</v>
          </cell>
          <cell r="BX108">
            <v>-95.730976019748994</v>
          </cell>
          <cell r="BY108">
            <v>-95.261407750000004</v>
          </cell>
          <cell r="BZ108">
            <v>-95.704742464378995</v>
          </cell>
          <cell r="CA108">
            <v>-95.255324497000004</v>
          </cell>
          <cell r="CE108" t="str">
            <v>12_MeNH2-Water_1.25.xyz</v>
          </cell>
          <cell r="CF108">
            <v>-172.054456125679</v>
          </cell>
          <cell r="CG108">
            <v>-171.32162428199999</v>
          </cell>
          <cell r="CH108">
            <v>-95.704676194308007</v>
          </cell>
          <cell r="CI108">
            <v>-95.255293046999995</v>
          </cell>
          <cell r="CJ108">
            <v>-76.341501958251001</v>
          </cell>
          <cell r="CK108">
            <v>-76.059746317000005</v>
          </cell>
          <cell r="CL108">
            <v>-76.341689908985998</v>
          </cell>
          <cell r="CM108">
            <v>-76.059781115000007</v>
          </cell>
          <cell r="CN108">
            <v>-95.704817823507994</v>
          </cell>
          <cell r="CO108">
            <v>-95.255324497000004</v>
          </cell>
          <cell r="CS108">
            <v>-172.05447966157101</v>
          </cell>
          <cell r="CT108">
            <v>-171.32162428199999</v>
          </cell>
          <cell r="CU108">
            <v>-95.704630792371006</v>
          </cell>
          <cell r="CV108">
            <v>-95.255293046999995</v>
          </cell>
          <cell r="CW108">
            <v>-76.341456544089993</v>
          </cell>
          <cell r="CX108">
            <v>-76.059746317000005</v>
          </cell>
          <cell r="CY108">
            <v>-76.341639630258996</v>
          </cell>
          <cell r="CZ108">
            <v>-76.059781115000007</v>
          </cell>
          <cell r="DA108">
            <v>-95.704773914767003</v>
          </cell>
          <cell r="DB108">
            <v>-95.255324497000004</v>
          </cell>
        </row>
        <row r="109">
          <cell r="BL109">
            <v>-76.363268639324005</v>
          </cell>
          <cell r="BM109">
            <v>-76.065168190999998</v>
          </cell>
          <cell r="BN109">
            <v>-76.341448373743006</v>
          </cell>
          <cell r="BO109">
            <v>-76.059746317000005</v>
          </cell>
          <cell r="BR109">
            <v>-76.363307072341001</v>
          </cell>
          <cell r="BS109">
            <v>-76.065180849000001</v>
          </cell>
          <cell r="BT109">
            <v>-76.341542120778996</v>
          </cell>
          <cell r="BU109">
            <v>-76.059766981999999</v>
          </cell>
          <cell r="BX109">
            <v>-95.730940047741001</v>
          </cell>
          <cell r="BY109">
            <v>-95.261404440000007</v>
          </cell>
          <cell r="BZ109">
            <v>-95.704673589395</v>
          </cell>
          <cell r="CA109">
            <v>-95.255313229999999</v>
          </cell>
          <cell r="CE109" t="str">
            <v>12_MeNH2-Water_1.50.xyz</v>
          </cell>
          <cell r="CF109">
            <v>-172.05121647689401</v>
          </cell>
          <cell r="CG109">
            <v>-171.319352095</v>
          </cell>
          <cell r="CH109">
            <v>-95.704676194308007</v>
          </cell>
          <cell r="CI109">
            <v>-95.255293046999995</v>
          </cell>
          <cell r="CJ109">
            <v>-76.341501958251001</v>
          </cell>
          <cell r="CK109">
            <v>-76.059746317000005</v>
          </cell>
          <cell r="CL109">
            <v>-76.341597518951005</v>
          </cell>
          <cell r="CM109">
            <v>-76.059766981999999</v>
          </cell>
          <cell r="CN109">
            <v>-95.704747922267003</v>
          </cell>
          <cell r="CO109">
            <v>-95.255313229999999</v>
          </cell>
          <cell r="CS109">
            <v>-172.05115796067801</v>
          </cell>
          <cell r="CT109">
            <v>-171.319352095</v>
          </cell>
          <cell r="CU109">
            <v>-95.704630792371006</v>
          </cell>
          <cell r="CV109">
            <v>-95.255293046999995</v>
          </cell>
          <cell r="CW109">
            <v>-76.341456544089993</v>
          </cell>
          <cell r="CX109">
            <v>-76.059746317000005</v>
          </cell>
          <cell r="CY109">
            <v>-76.341549613759994</v>
          </cell>
          <cell r="CZ109">
            <v>-76.059766981999999</v>
          </cell>
          <cell r="DA109">
            <v>-95.704704538081998</v>
          </cell>
          <cell r="DB109">
            <v>-95.255313229999999</v>
          </cell>
        </row>
        <row r="110">
          <cell r="BL110">
            <v>-76.363268639324005</v>
          </cell>
          <cell r="BM110">
            <v>-76.065168190999998</v>
          </cell>
          <cell r="BN110">
            <v>-76.341448373743006</v>
          </cell>
          <cell r="BO110">
            <v>-76.059746317000005</v>
          </cell>
          <cell r="BR110">
            <v>-76.363281313833994</v>
          </cell>
          <cell r="BS110">
            <v>-76.065172836000002</v>
          </cell>
          <cell r="BT110">
            <v>-76.341474923996003</v>
          </cell>
          <cell r="BU110">
            <v>-76.059751593000001</v>
          </cell>
          <cell r="BX110">
            <v>-95.730914348759001</v>
          </cell>
          <cell r="BY110">
            <v>-95.26140006</v>
          </cell>
          <cell r="BZ110">
            <v>-95.704625836852003</v>
          </cell>
          <cell r="CA110">
            <v>-95.255301810000006</v>
          </cell>
          <cell r="CE110" t="str">
            <v>12_MeNH2-Water_2.00.xyz</v>
          </cell>
          <cell r="CF110">
            <v>-172.048101084975</v>
          </cell>
          <cell r="CG110">
            <v>-171.31683375399999</v>
          </cell>
          <cell r="CH110">
            <v>-95.704676194308007</v>
          </cell>
          <cell r="CI110">
            <v>-95.255293046999995</v>
          </cell>
          <cell r="CJ110">
            <v>-76.341501958251001</v>
          </cell>
          <cell r="CK110">
            <v>-76.059746317000005</v>
          </cell>
          <cell r="CL110">
            <v>-76.341527726167996</v>
          </cell>
          <cell r="CM110">
            <v>-76.059751593000001</v>
          </cell>
          <cell r="CN110">
            <v>-95.704699894260003</v>
          </cell>
          <cell r="CO110">
            <v>-95.255301810000006</v>
          </cell>
          <cell r="CS110">
            <v>-172.048015010668</v>
          </cell>
          <cell r="CT110">
            <v>-171.31683375399999</v>
          </cell>
          <cell r="CU110">
            <v>-95.704630792371006</v>
          </cell>
          <cell r="CV110">
            <v>-95.255293046999995</v>
          </cell>
          <cell r="CW110">
            <v>-76.341456544089993</v>
          </cell>
          <cell r="CX110">
            <v>-76.059746317000005</v>
          </cell>
          <cell r="CY110">
            <v>-76.341482269096005</v>
          </cell>
          <cell r="CZ110">
            <v>-76.059751593000001</v>
          </cell>
          <cell r="DA110">
            <v>-95.704655734745003</v>
          </cell>
          <cell r="DB110">
            <v>-95.255301810000006</v>
          </cell>
        </row>
        <row r="111">
          <cell r="BL111">
            <v>-115.592942826699</v>
          </cell>
          <cell r="BM111">
            <v>-115.099554986</v>
          </cell>
          <cell r="BN111">
            <v>-115.56115698701799</v>
          </cell>
          <cell r="BO111">
            <v>-115.09192918799999</v>
          </cell>
          <cell r="BR111">
            <v>-115.593204928684</v>
          </cell>
          <cell r="BS111">
            <v>-115.099607593</v>
          </cell>
          <cell r="BT111">
            <v>-115.561763856604</v>
          </cell>
          <cell r="BU111">
            <v>-115.092039606</v>
          </cell>
          <cell r="BX111">
            <v>-248.20616676877299</v>
          </cell>
          <cell r="BY111">
            <v>-247.118390592</v>
          </cell>
          <cell r="BZ111">
            <v>-248.140847841115</v>
          </cell>
          <cell r="CA111">
            <v>-247.10285968299999</v>
          </cell>
          <cell r="CE111" t="str">
            <v>13_Peptide-MeOH_0.90.xyz</v>
          </cell>
          <cell r="CF111">
            <v>-363.70975478410799</v>
          </cell>
          <cell r="CG111">
            <v>-362.197440981</v>
          </cell>
          <cell r="CH111">
            <v>-248.13956196954899</v>
          </cell>
          <cell r="CI111">
            <v>-247.10278098200001</v>
          </cell>
          <cell r="CJ111">
            <v>-115.561122787831</v>
          </cell>
          <cell r="CK111">
            <v>-115.09192918799999</v>
          </cell>
          <cell r="CL111">
            <v>-115.561750376321</v>
          </cell>
          <cell r="CM111">
            <v>-115.092039606</v>
          </cell>
          <cell r="CN111">
            <v>-248.14006323788101</v>
          </cell>
          <cell r="CO111">
            <v>-247.10285968299999</v>
          </cell>
          <cell r="CS111">
            <v>-363.71131982880001</v>
          </cell>
          <cell r="CT111">
            <v>-362.197440981</v>
          </cell>
          <cell r="CU111">
            <v>-248.14069597629901</v>
          </cell>
          <cell r="CV111">
            <v>-247.10278098200001</v>
          </cell>
          <cell r="CW111">
            <v>-115.561196909139</v>
          </cell>
          <cell r="CX111">
            <v>-115.09192918799999</v>
          </cell>
          <cell r="CY111">
            <v>-115.56179829662899</v>
          </cell>
          <cell r="CZ111">
            <v>-115.092039606</v>
          </cell>
          <cell r="DA111">
            <v>-248.14120619375601</v>
          </cell>
          <cell r="DB111">
            <v>-247.10285968299999</v>
          </cell>
        </row>
        <row r="112">
          <cell r="BL112">
            <v>-115.592942826699</v>
          </cell>
          <cell r="BM112">
            <v>-115.099554986</v>
          </cell>
          <cell r="BN112">
            <v>-115.56115698701799</v>
          </cell>
          <cell r="BO112">
            <v>-115.09192918799999</v>
          </cell>
          <cell r="BR112">
            <v>-115.593170858316</v>
          </cell>
          <cell r="BS112">
            <v>-115.099602463</v>
          </cell>
          <cell r="BT112">
            <v>-115.561681036115</v>
          </cell>
          <cell r="BU112">
            <v>-115.092025698</v>
          </cell>
          <cell r="BX112">
            <v>-248.20615146787401</v>
          </cell>
          <cell r="BY112">
            <v>-247.118388807</v>
          </cell>
          <cell r="BZ112">
            <v>-248.140780063824</v>
          </cell>
          <cell r="CA112">
            <v>-247.10284842600001</v>
          </cell>
          <cell r="CE112" t="str">
            <v>13_Peptide-MeOH_0.95.xyz</v>
          </cell>
          <cell r="CF112">
            <v>-363.71044180519402</v>
          </cell>
          <cell r="CG112">
            <v>-362.19907574500002</v>
          </cell>
          <cell r="CH112">
            <v>-248.13956196954899</v>
          </cell>
          <cell r="CI112">
            <v>-247.10278098200001</v>
          </cell>
          <cell r="CJ112">
            <v>-115.561122787831</v>
          </cell>
          <cell r="CK112">
            <v>-115.09192918799999</v>
          </cell>
          <cell r="CL112">
            <v>-115.56166181031401</v>
          </cell>
          <cell r="CM112">
            <v>-115.092025698</v>
          </cell>
          <cell r="CN112">
            <v>-248.13999781834499</v>
          </cell>
          <cell r="CO112">
            <v>-247.10284842600001</v>
          </cell>
          <cell r="CS112">
            <v>-363.71196243234101</v>
          </cell>
          <cell r="CT112">
            <v>-362.19907574500002</v>
          </cell>
          <cell r="CU112">
            <v>-248.14069597629901</v>
          </cell>
          <cell r="CV112">
            <v>-247.10278098200001</v>
          </cell>
          <cell r="CW112">
            <v>-115.561196909139</v>
          </cell>
          <cell r="CX112">
            <v>-115.09192918799999</v>
          </cell>
          <cell r="CY112">
            <v>-115.56171406992</v>
          </cell>
          <cell r="CZ112">
            <v>-115.092025698</v>
          </cell>
          <cell r="DA112">
            <v>-248.14113662125899</v>
          </cell>
          <cell r="DB112">
            <v>-247.10284842600001</v>
          </cell>
        </row>
        <row r="113">
          <cell r="BL113">
            <v>-115.592942826699</v>
          </cell>
          <cell r="BM113">
            <v>-115.099554986</v>
          </cell>
          <cell r="BN113">
            <v>-115.56115698701799</v>
          </cell>
          <cell r="BO113">
            <v>-115.09192918799999</v>
          </cell>
          <cell r="BR113">
            <v>-115.59314328651701</v>
          </cell>
          <cell r="BS113">
            <v>-115.099598281</v>
          </cell>
          <cell r="BT113">
            <v>-115.56160678366599</v>
          </cell>
          <cell r="BU113">
            <v>-115.092014538</v>
          </cell>
          <cell r="BX113">
            <v>-248.20613214382999</v>
          </cell>
          <cell r="BY113">
            <v>-247.118387254</v>
          </cell>
          <cell r="BZ113">
            <v>-248.140722129436</v>
          </cell>
          <cell r="CA113">
            <v>-247.10283808200001</v>
          </cell>
          <cell r="CE113" t="str">
            <v>13_Peptide-MeOH_1.00.xyz</v>
          </cell>
          <cell r="CF113">
            <v>-363.71056206667703</v>
          </cell>
          <cell r="CG113">
            <v>-362.20000057700003</v>
          </cell>
          <cell r="CH113">
            <v>-248.13956196954899</v>
          </cell>
          <cell r="CI113">
            <v>-247.10278098200001</v>
          </cell>
          <cell r="CJ113">
            <v>-115.561122787831</v>
          </cell>
          <cell r="CK113">
            <v>-115.09192918799999</v>
          </cell>
          <cell r="CL113">
            <v>-115.56158087495901</v>
          </cell>
          <cell r="CM113">
            <v>-115.092014538</v>
          </cell>
          <cell r="CN113">
            <v>-248.13993954169999</v>
          </cell>
          <cell r="CO113">
            <v>-247.10283808200001</v>
          </cell>
          <cell r="CS113">
            <v>-363.71203954015999</v>
          </cell>
          <cell r="CT113">
            <v>-362.20000057700003</v>
          </cell>
          <cell r="CU113">
            <v>-248.14069597629901</v>
          </cell>
          <cell r="CV113">
            <v>-247.10278098200001</v>
          </cell>
          <cell r="CW113">
            <v>-115.561196909139</v>
          </cell>
          <cell r="CX113">
            <v>-115.09192918799999</v>
          </cell>
          <cell r="CY113">
            <v>-115.56164283529201</v>
          </cell>
          <cell r="CZ113">
            <v>-115.092014538</v>
          </cell>
          <cell r="DA113">
            <v>-248.14107504227201</v>
          </cell>
          <cell r="DB113">
            <v>-247.10283808200001</v>
          </cell>
        </row>
        <row r="114">
          <cell r="BL114">
            <v>-115.592942826699</v>
          </cell>
          <cell r="BM114">
            <v>-115.099554986</v>
          </cell>
          <cell r="BN114">
            <v>-115.56115698701799</v>
          </cell>
          <cell r="BO114">
            <v>-115.09192918799999</v>
          </cell>
          <cell r="BR114">
            <v>-115.59311146499699</v>
          </cell>
          <cell r="BS114">
            <v>-115.099594525</v>
          </cell>
          <cell r="BT114">
            <v>-115.561542986467</v>
          </cell>
          <cell r="BU114">
            <v>-115.092006747</v>
          </cell>
          <cell r="BX114">
            <v>-248.20611760327901</v>
          </cell>
          <cell r="BY114">
            <v>-247.11838590400001</v>
          </cell>
          <cell r="BZ114">
            <v>-248.14066572026101</v>
          </cell>
          <cell r="CA114">
            <v>-247.102828948</v>
          </cell>
          <cell r="CE114" t="str">
            <v>13_Peptide-MeOH_1.05.xyz</v>
          </cell>
          <cell r="CF114">
            <v>-363.71030121077899</v>
          </cell>
          <cell r="CG114">
            <v>-362.20045242600003</v>
          </cell>
          <cell r="CH114">
            <v>-248.13956196954899</v>
          </cell>
          <cell r="CI114">
            <v>-247.10278098200001</v>
          </cell>
          <cell r="CJ114">
            <v>-115.561122787831</v>
          </cell>
          <cell r="CK114">
            <v>-115.09192918799999</v>
          </cell>
          <cell r="CL114">
            <v>-115.561515929431</v>
          </cell>
          <cell r="CM114">
            <v>-115.092006747</v>
          </cell>
          <cell r="CN114">
            <v>-248.139883259675</v>
          </cell>
          <cell r="CO114">
            <v>-247.102828948</v>
          </cell>
          <cell r="CS114">
            <v>-363.71176602969098</v>
          </cell>
          <cell r="CT114">
            <v>-362.20045242600003</v>
          </cell>
          <cell r="CU114">
            <v>-248.14069597629901</v>
          </cell>
          <cell r="CV114">
            <v>-247.10278098200001</v>
          </cell>
          <cell r="CW114">
            <v>-115.561196909139</v>
          </cell>
          <cell r="CX114">
            <v>-115.09192918799999</v>
          </cell>
          <cell r="CY114">
            <v>-115.56158225361</v>
          </cell>
          <cell r="CZ114">
            <v>-115.092006747</v>
          </cell>
          <cell r="DA114">
            <v>-248.14101980021499</v>
          </cell>
          <cell r="DB114">
            <v>-247.102828948</v>
          </cell>
        </row>
        <row r="115">
          <cell r="BL115">
            <v>-115.592942826699</v>
          </cell>
          <cell r="BM115">
            <v>-115.099554986</v>
          </cell>
          <cell r="BN115">
            <v>-115.56115698701799</v>
          </cell>
          <cell r="BO115">
            <v>-115.09192918799999</v>
          </cell>
          <cell r="BR115">
            <v>-115.59308984549401</v>
          </cell>
          <cell r="BS115">
            <v>-115.099590839</v>
          </cell>
          <cell r="BT115">
            <v>-115.56149048603299</v>
          </cell>
          <cell r="BU115">
            <v>-115.092001107</v>
          </cell>
          <cell r="BX115">
            <v>-248.20610191451601</v>
          </cell>
          <cell r="BY115">
            <v>-247.11838471600001</v>
          </cell>
          <cell r="BZ115">
            <v>-248.14061729635401</v>
          </cell>
          <cell r="CA115">
            <v>-247.10282122199999</v>
          </cell>
          <cell r="CE115" t="str">
            <v>13_Peptide-MeOH_1.10.xyz</v>
          </cell>
          <cell r="CF115">
            <v>-363.70985203629198</v>
          </cell>
          <cell r="CG115">
            <v>-362.20059054400002</v>
          </cell>
          <cell r="CH115">
            <v>-248.13956196954899</v>
          </cell>
          <cell r="CI115">
            <v>-247.10278098200001</v>
          </cell>
          <cell r="CJ115">
            <v>-115.561122787831</v>
          </cell>
          <cell r="CK115">
            <v>-115.09192918799999</v>
          </cell>
          <cell r="CL115">
            <v>-115.56146264895</v>
          </cell>
          <cell r="CM115">
            <v>-115.092001107</v>
          </cell>
          <cell r="CN115">
            <v>-248.139834002181</v>
          </cell>
          <cell r="CO115">
            <v>-247.10282122199999</v>
          </cell>
          <cell r="CS115">
            <v>-363.71127856999198</v>
          </cell>
          <cell r="CT115">
            <v>-362.20059054400002</v>
          </cell>
          <cell r="CU115">
            <v>-248.14069597629901</v>
          </cell>
          <cell r="CV115">
            <v>-247.10278098200001</v>
          </cell>
          <cell r="CW115">
            <v>-115.561196909139</v>
          </cell>
          <cell r="CX115">
            <v>-115.09192918799999</v>
          </cell>
          <cell r="CY115">
            <v>-115.561531887746</v>
          </cell>
          <cell r="CZ115">
            <v>-115.092001107</v>
          </cell>
          <cell r="DA115">
            <v>-248.140975260441</v>
          </cell>
          <cell r="DB115">
            <v>-247.10282122199999</v>
          </cell>
        </row>
        <row r="116">
          <cell r="BL116">
            <v>-115.592942826699</v>
          </cell>
          <cell r="BM116">
            <v>-115.099554986</v>
          </cell>
          <cell r="BN116">
            <v>-115.56115698701799</v>
          </cell>
          <cell r="BO116">
            <v>-115.09192918799999</v>
          </cell>
          <cell r="BR116">
            <v>-115.59304459509799</v>
          </cell>
          <cell r="BS116">
            <v>-115.099580663</v>
          </cell>
          <cell r="BT116">
            <v>-115.561376880944</v>
          </cell>
          <cell r="BU116">
            <v>-115.091983344</v>
          </cell>
          <cell r="BX116">
            <v>-248.20606935013899</v>
          </cell>
          <cell r="BY116">
            <v>-247.118381019</v>
          </cell>
          <cell r="BZ116">
            <v>-248.14051805508601</v>
          </cell>
          <cell r="CA116">
            <v>-247.102807504</v>
          </cell>
          <cell r="CE116" t="str">
            <v>13_Peptide-MeOH_1.25.xyz</v>
          </cell>
          <cell r="CF116">
            <v>-363.70807285917601</v>
          </cell>
          <cell r="CG116">
            <v>-362.20007406600001</v>
          </cell>
          <cell r="CH116">
            <v>-248.13956196954899</v>
          </cell>
          <cell r="CI116">
            <v>-247.10278098200001</v>
          </cell>
          <cell r="CJ116">
            <v>-115.561122787831</v>
          </cell>
          <cell r="CK116">
            <v>-115.09192918799999</v>
          </cell>
          <cell r="CL116">
            <v>-115.56134710323801</v>
          </cell>
          <cell r="CM116">
            <v>-115.091983344</v>
          </cell>
          <cell r="CN116">
            <v>-248.13973173793499</v>
          </cell>
          <cell r="CO116">
            <v>-247.102807504</v>
          </cell>
          <cell r="CS116">
            <v>-363.709384400575</v>
          </cell>
          <cell r="CT116">
            <v>-362.20007406600001</v>
          </cell>
          <cell r="CU116">
            <v>-248.14069597629901</v>
          </cell>
          <cell r="CV116">
            <v>-247.10278098200001</v>
          </cell>
          <cell r="CW116">
            <v>-115.561196909139</v>
          </cell>
          <cell r="CX116">
            <v>-115.09192918799999</v>
          </cell>
          <cell r="CY116">
            <v>-115.561417256431</v>
          </cell>
          <cell r="CZ116">
            <v>-115.091983344</v>
          </cell>
          <cell r="DA116">
            <v>-248.14087466223799</v>
          </cell>
          <cell r="DB116">
            <v>-247.102807504</v>
          </cell>
        </row>
        <row r="117">
          <cell r="BL117">
            <v>-115.592942826699</v>
          </cell>
          <cell r="BM117">
            <v>-115.099554986</v>
          </cell>
          <cell r="BN117">
            <v>-115.56115698701799</v>
          </cell>
          <cell r="BO117">
            <v>-115.09192918799999</v>
          </cell>
          <cell r="BR117">
            <v>-115.592995914931</v>
          </cell>
          <cell r="BS117">
            <v>-115.099569737</v>
          </cell>
          <cell r="BT117">
            <v>-115.561263953242</v>
          </cell>
          <cell r="BU117">
            <v>-115.091955474</v>
          </cell>
          <cell r="BX117">
            <v>-248.206041964143</v>
          </cell>
          <cell r="BY117">
            <v>-247.118376735</v>
          </cell>
          <cell r="BZ117">
            <v>-248.140441749426</v>
          </cell>
          <cell r="CA117">
            <v>-247.102799119</v>
          </cell>
          <cell r="CE117" t="str">
            <v>13_Peptide-MeOH_1.50.xyz</v>
          </cell>
          <cell r="CF117">
            <v>-363.70540844824001</v>
          </cell>
          <cell r="CG117">
            <v>-362.1985608</v>
          </cell>
          <cell r="CH117">
            <v>-248.13956196954899</v>
          </cell>
          <cell r="CI117">
            <v>-247.10278098200001</v>
          </cell>
          <cell r="CJ117">
            <v>-115.561122787831</v>
          </cell>
          <cell r="CK117">
            <v>-115.09192918799999</v>
          </cell>
          <cell r="CL117">
            <v>-115.561235118029</v>
          </cell>
          <cell r="CM117">
            <v>-115.091955474</v>
          </cell>
          <cell r="CN117">
            <v>-248.13965595871599</v>
          </cell>
          <cell r="CO117">
            <v>-247.102799119</v>
          </cell>
          <cell r="CS117">
            <v>-363.70666177217299</v>
          </cell>
          <cell r="CT117">
            <v>-362.1985608</v>
          </cell>
          <cell r="CU117">
            <v>-248.14069597629901</v>
          </cell>
          <cell r="CV117">
            <v>-247.10278098200001</v>
          </cell>
          <cell r="CW117">
            <v>-115.561196909139</v>
          </cell>
          <cell r="CX117">
            <v>-115.09192918799999</v>
          </cell>
          <cell r="CY117">
            <v>-115.561307800797</v>
          </cell>
          <cell r="CZ117">
            <v>-115.091955474</v>
          </cell>
          <cell r="DA117">
            <v>-248.1407940174</v>
          </cell>
          <cell r="DB117">
            <v>-247.102799119</v>
          </cell>
        </row>
        <row r="118">
          <cell r="BL118">
            <v>-115.592942826699</v>
          </cell>
          <cell r="BM118">
            <v>-115.099554986</v>
          </cell>
          <cell r="BN118">
            <v>-115.56115698701799</v>
          </cell>
          <cell r="BO118">
            <v>-115.09192918799999</v>
          </cell>
          <cell r="BR118">
            <v>-115.592960821804</v>
          </cell>
          <cell r="BS118">
            <v>-115.099560758</v>
          </cell>
          <cell r="BT118">
            <v>-115.56119749550599</v>
          </cell>
          <cell r="BU118">
            <v>-115.091940134</v>
          </cell>
          <cell r="BX118">
            <v>-248.20601886969001</v>
          </cell>
          <cell r="BY118">
            <v>-247.118374604</v>
          </cell>
          <cell r="BZ118">
            <v>-248.14038289029401</v>
          </cell>
          <cell r="CA118">
            <v>-247.10278649700001</v>
          </cell>
          <cell r="CE118" t="str">
            <v>13_Peptide-MeOH_2.00.xyz</v>
          </cell>
          <cell r="CF118">
            <v>-363.70278573550598</v>
          </cell>
          <cell r="CG118">
            <v>-362.19665873000002</v>
          </cell>
          <cell r="CH118">
            <v>-248.13956196954899</v>
          </cell>
          <cell r="CI118">
            <v>-247.10278098200001</v>
          </cell>
          <cell r="CJ118">
            <v>-115.561122787831</v>
          </cell>
          <cell r="CK118">
            <v>-115.09192918799999</v>
          </cell>
          <cell r="CL118">
            <v>-115.56116433297299</v>
          </cell>
          <cell r="CM118">
            <v>-115.091940134</v>
          </cell>
          <cell r="CN118">
            <v>-248.139595860583</v>
          </cell>
          <cell r="CO118">
            <v>-247.10278649700001</v>
          </cell>
          <cell r="CS118">
            <v>-363.70399787563503</v>
          </cell>
          <cell r="CT118">
            <v>-362.19665873000002</v>
          </cell>
          <cell r="CU118">
            <v>-248.14069597629901</v>
          </cell>
          <cell r="CV118">
            <v>-247.10278098200001</v>
          </cell>
          <cell r="CW118">
            <v>-115.561196909139</v>
          </cell>
          <cell r="CX118">
            <v>-115.09192918799999</v>
          </cell>
          <cell r="CY118">
            <v>-115.561236355937</v>
          </cell>
          <cell r="CZ118">
            <v>-115.091940134</v>
          </cell>
          <cell r="DA118">
            <v>-248.14073284033901</v>
          </cell>
          <cell r="DB118">
            <v>-247.10278649700001</v>
          </cell>
        </row>
        <row r="119">
          <cell r="BL119">
            <v>-95.730909537442002</v>
          </cell>
          <cell r="BM119">
            <v>-95.261339621999994</v>
          </cell>
          <cell r="BN119">
            <v>-95.704604595449993</v>
          </cell>
          <cell r="BO119">
            <v>-95.255238125999995</v>
          </cell>
          <cell r="BR119">
            <v>-95.731139904654995</v>
          </cell>
          <cell r="BS119">
            <v>-95.261372821999998</v>
          </cell>
          <cell r="BT119">
            <v>-95.705260020319997</v>
          </cell>
          <cell r="BU119">
            <v>-95.255336877999994</v>
          </cell>
          <cell r="BX119">
            <v>-248.20598870028101</v>
          </cell>
          <cell r="BY119">
            <v>-247.11797719699999</v>
          </cell>
          <cell r="BZ119">
            <v>-248.14070646172701</v>
          </cell>
          <cell r="CA119">
            <v>-247.10245925199999</v>
          </cell>
          <cell r="CE119" t="str">
            <v>14_Peptide-MeNH2_0.90.xyz</v>
          </cell>
          <cell r="CF119">
            <v>-343.85492266595003</v>
          </cell>
          <cell r="CG119">
            <v>-342.36019441399998</v>
          </cell>
          <cell r="CH119">
            <v>-248.139375262816</v>
          </cell>
          <cell r="CI119">
            <v>-247.10237302799999</v>
          </cell>
          <cell r="CJ119">
            <v>-95.704678600329004</v>
          </cell>
          <cell r="CK119">
            <v>-95.255238125999995</v>
          </cell>
          <cell r="CL119">
            <v>-95.705344602020006</v>
          </cell>
          <cell r="CM119">
            <v>-95.255336877999994</v>
          </cell>
          <cell r="CN119">
            <v>-248.13992889323501</v>
          </cell>
          <cell r="CO119">
            <v>-247.10245925199999</v>
          </cell>
          <cell r="CS119">
            <v>-343.85640269034201</v>
          </cell>
          <cell r="CT119">
            <v>-342.36019441399998</v>
          </cell>
          <cell r="CU119">
            <v>-248.140514979562</v>
          </cell>
          <cell r="CV119">
            <v>-247.10237302799999</v>
          </cell>
          <cell r="CW119">
            <v>-95.704633302982003</v>
          </cell>
          <cell r="CX119">
            <v>-95.255238125999995</v>
          </cell>
          <cell r="CY119">
            <v>-95.705284747445006</v>
          </cell>
          <cell r="CZ119">
            <v>-95.255336877999994</v>
          </cell>
          <cell r="DA119">
            <v>-248.14106407152099</v>
          </cell>
          <cell r="DB119">
            <v>-247.10245925199999</v>
          </cell>
        </row>
        <row r="120">
          <cell r="BL120">
            <v>-95.730909537442002</v>
          </cell>
          <cell r="BM120">
            <v>-95.261339621999994</v>
          </cell>
          <cell r="BN120">
            <v>-95.704604595449993</v>
          </cell>
          <cell r="BO120">
            <v>-95.255238125999995</v>
          </cell>
          <cell r="BR120">
            <v>-95.731104130456004</v>
          </cell>
          <cell r="BS120">
            <v>-95.261370455000005</v>
          </cell>
          <cell r="BT120">
            <v>-95.705167594510996</v>
          </cell>
          <cell r="BU120">
            <v>-95.255322995</v>
          </cell>
          <cell r="BX120">
            <v>-248.20596928658699</v>
          </cell>
          <cell r="BY120">
            <v>-247.11797462999999</v>
          </cell>
          <cell r="BZ120">
            <v>-248.14062870769499</v>
          </cell>
          <cell r="CA120">
            <v>-247.10244558299999</v>
          </cell>
          <cell r="CE120" t="str">
            <v>14_Peptide-MeNH2_0.95.xyz</v>
          </cell>
          <cell r="CF120">
            <v>-343.855771236821</v>
          </cell>
          <cell r="CG120">
            <v>-342.36220389499999</v>
          </cell>
          <cell r="CH120">
            <v>-248.139375262816</v>
          </cell>
          <cell r="CI120">
            <v>-247.10237302799999</v>
          </cell>
          <cell r="CJ120">
            <v>-95.704678600329004</v>
          </cell>
          <cell r="CK120">
            <v>-95.255238125999995</v>
          </cell>
          <cell r="CL120">
            <v>-95.705248045920001</v>
          </cell>
          <cell r="CM120">
            <v>-95.255322995</v>
          </cell>
          <cell r="CN120">
            <v>-248.139849437279</v>
          </cell>
          <cell r="CO120">
            <v>-247.10244558299999</v>
          </cell>
          <cell r="CS120">
            <v>-343.85719369813802</v>
          </cell>
          <cell r="CT120">
            <v>-342.36220389499999</v>
          </cell>
          <cell r="CU120">
            <v>-248.140514979562</v>
          </cell>
          <cell r="CV120">
            <v>-247.10237302799999</v>
          </cell>
          <cell r="CW120">
            <v>-95.704633302982003</v>
          </cell>
          <cell r="CX120">
            <v>-95.255238125999995</v>
          </cell>
          <cell r="CY120">
            <v>-95.705190447532999</v>
          </cell>
          <cell r="CZ120">
            <v>-95.255322995</v>
          </cell>
          <cell r="DA120">
            <v>-248.14099013064401</v>
          </cell>
          <cell r="DB120">
            <v>-247.10244558299999</v>
          </cell>
        </row>
        <row r="121">
          <cell r="BL121">
            <v>-95.730909537442002</v>
          </cell>
          <cell r="BM121">
            <v>-95.261339621999994</v>
          </cell>
          <cell r="BN121">
            <v>-95.704604595449993</v>
          </cell>
          <cell r="BO121">
            <v>-95.255238125999995</v>
          </cell>
          <cell r="BR121">
            <v>-95.731074801907994</v>
          </cell>
          <cell r="BS121">
            <v>-95.261367801999995</v>
          </cell>
          <cell r="BT121">
            <v>-95.705087091010995</v>
          </cell>
          <cell r="BU121">
            <v>-95.255311268</v>
          </cell>
          <cell r="BX121">
            <v>-248.20594937102601</v>
          </cell>
          <cell r="BY121">
            <v>-247.117972468</v>
          </cell>
          <cell r="BZ121">
            <v>-248.140561393236</v>
          </cell>
          <cell r="CA121">
            <v>-247.10243347100001</v>
          </cell>
          <cell r="CE121" t="str">
            <v>14_Peptide-MeNH2_1.00.xyz</v>
          </cell>
          <cell r="CF121">
            <v>-343.85592239597099</v>
          </cell>
          <cell r="CG121">
            <v>-342.36338290200001</v>
          </cell>
          <cell r="CH121">
            <v>-248.139375262816</v>
          </cell>
          <cell r="CI121">
            <v>-247.10237302799999</v>
          </cell>
          <cell r="CJ121">
            <v>-95.704678600329004</v>
          </cell>
          <cell r="CK121">
            <v>-95.255238125999995</v>
          </cell>
          <cell r="CL121">
            <v>-95.705167155625006</v>
          </cell>
          <cell r="CM121">
            <v>-95.255311268</v>
          </cell>
          <cell r="CN121">
            <v>-248.139778509645</v>
          </cell>
          <cell r="CO121">
            <v>-247.10243347100001</v>
          </cell>
          <cell r="CS121">
            <v>-343.85731643127599</v>
          </cell>
          <cell r="CT121">
            <v>-342.36338290200001</v>
          </cell>
          <cell r="CU121">
            <v>-248.140514979562</v>
          </cell>
          <cell r="CV121">
            <v>-247.10237302799999</v>
          </cell>
          <cell r="CW121">
            <v>-95.704633302982003</v>
          </cell>
          <cell r="CX121">
            <v>-95.255238125999995</v>
          </cell>
          <cell r="CY121">
            <v>-95.705111089593998</v>
          </cell>
          <cell r="CZ121">
            <v>-95.255311268</v>
          </cell>
          <cell r="DA121">
            <v>-248.140921284738</v>
          </cell>
          <cell r="DB121">
            <v>-247.10243347100001</v>
          </cell>
        </row>
        <row r="122">
          <cell r="BL122">
            <v>-95.730909537442002</v>
          </cell>
          <cell r="BM122">
            <v>-95.261339621999994</v>
          </cell>
          <cell r="BN122">
            <v>-95.704604595449993</v>
          </cell>
          <cell r="BO122">
            <v>-95.255238125999995</v>
          </cell>
          <cell r="BR122">
            <v>-95.731052067782997</v>
          </cell>
          <cell r="BS122">
            <v>-95.261365498999993</v>
          </cell>
          <cell r="BT122">
            <v>-95.705018438447993</v>
          </cell>
          <cell r="BU122">
            <v>-95.255302391000001</v>
          </cell>
          <cell r="BX122">
            <v>-248.20592910708899</v>
          </cell>
          <cell r="BY122">
            <v>-247.117970633</v>
          </cell>
          <cell r="BZ122">
            <v>-248.14050145087401</v>
          </cell>
          <cell r="CA122">
            <v>-247.10242325300001</v>
          </cell>
          <cell r="CE122" t="str">
            <v>14_Peptide-MeNH2_1.05.xyz</v>
          </cell>
          <cell r="CF122">
            <v>-343.85565377724902</v>
          </cell>
          <cell r="CG122">
            <v>-342.36399680300002</v>
          </cell>
          <cell r="CH122">
            <v>-248.139375262816</v>
          </cell>
          <cell r="CI122">
            <v>-247.10237302799999</v>
          </cell>
          <cell r="CJ122">
            <v>-95.704678600329004</v>
          </cell>
          <cell r="CK122">
            <v>-95.255238125999995</v>
          </cell>
          <cell r="CL122">
            <v>-95.705097156939004</v>
          </cell>
          <cell r="CM122">
            <v>-95.255302391000001</v>
          </cell>
          <cell r="CN122">
            <v>-248.13972149223599</v>
          </cell>
          <cell r="CO122">
            <v>-247.10242325300001</v>
          </cell>
          <cell r="CS122">
            <v>-343.85700983186399</v>
          </cell>
          <cell r="CT122">
            <v>-342.36399680300002</v>
          </cell>
          <cell r="CU122">
            <v>-248.140514979562</v>
          </cell>
          <cell r="CV122">
            <v>-247.10237302799999</v>
          </cell>
          <cell r="CW122">
            <v>-95.704633302982003</v>
          </cell>
          <cell r="CX122">
            <v>-95.255238125999995</v>
          </cell>
          <cell r="CY122">
            <v>-95.705045307849005</v>
          </cell>
          <cell r="CZ122">
            <v>-95.255302391000001</v>
          </cell>
          <cell r="DA122">
            <v>-248.140861422603</v>
          </cell>
          <cell r="DB122">
            <v>-247.10242325300001</v>
          </cell>
        </row>
        <row r="123">
          <cell r="BL123">
            <v>-95.730909537442002</v>
          </cell>
          <cell r="BM123">
            <v>-95.261339621999994</v>
          </cell>
          <cell r="BN123">
            <v>-95.704604595449993</v>
          </cell>
          <cell r="BO123">
            <v>-95.255238125999995</v>
          </cell>
          <cell r="BR123">
            <v>-95.731032541760996</v>
          </cell>
          <cell r="BS123">
            <v>-95.261363743000004</v>
          </cell>
          <cell r="BT123">
            <v>-95.704959904977997</v>
          </cell>
          <cell r="BU123">
            <v>-95.255296518999998</v>
          </cell>
          <cell r="BX123">
            <v>-248.20591532634401</v>
          </cell>
          <cell r="BY123">
            <v>-247.117969117</v>
          </cell>
          <cell r="BZ123">
            <v>-248.14045185013001</v>
          </cell>
          <cell r="CA123">
            <v>-247.10241519499999</v>
          </cell>
          <cell r="CE123" t="str">
            <v>14_Peptide-MeNH2_1.10.xyz</v>
          </cell>
          <cell r="CF123">
            <v>-343.85513272068198</v>
          </cell>
          <cell r="CG123">
            <v>-342.36422886499997</v>
          </cell>
          <cell r="CH123">
            <v>-248.139375262816</v>
          </cell>
          <cell r="CI123">
            <v>-247.10237302799999</v>
          </cell>
          <cell r="CJ123">
            <v>-95.704678600329004</v>
          </cell>
          <cell r="CK123">
            <v>-95.255238125999995</v>
          </cell>
          <cell r="CL123">
            <v>-95.705037218179996</v>
          </cell>
          <cell r="CM123">
            <v>-95.255296518999998</v>
          </cell>
          <cell r="CN123">
            <v>-248.13967267518501</v>
          </cell>
          <cell r="CO123">
            <v>-247.10241519499999</v>
          </cell>
          <cell r="CS123">
            <v>-343.85646516587298</v>
          </cell>
          <cell r="CT123">
            <v>-342.36422886499997</v>
          </cell>
          <cell r="CU123">
            <v>-248.140514979562</v>
          </cell>
          <cell r="CV123">
            <v>-247.10237302799999</v>
          </cell>
          <cell r="CW123">
            <v>-95.704633302982003</v>
          </cell>
          <cell r="CX123">
            <v>-95.255238125999995</v>
          </cell>
          <cell r="CY123">
            <v>-95.704989661615002</v>
          </cell>
          <cell r="CZ123">
            <v>-95.255296518999998</v>
          </cell>
          <cell r="DA123">
            <v>-248.14081007361199</v>
          </cell>
          <cell r="DB123">
            <v>-247.10241519499999</v>
          </cell>
        </row>
        <row r="124">
          <cell r="BL124">
            <v>-95.730909537442002</v>
          </cell>
          <cell r="BM124">
            <v>-95.261339621999994</v>
          </cell>
          <cell r="BN124">
            <v>-95.704604595449993</v>
          </cell>
          <cell r="BO124">
            <v>-95.255238125999995</v>
          </cell>
          <cell r="BR124">
            <v>-95.730988326849001</v>
          </cell>
          <cell r="BS124">
            <v>-95.261358862999998</v>
          </cell>
          <cell r="BT124">
            <v>-95.704842646585007</v>
          </cell>
          <cell r="BU124">
            <v>-95.255288338</v>
          </cell>
          <cell r="BX124">
            <v>-248.20588294388</v>
          </cell>
          <cell r="BY124">
            <v>-247.11796524499999</v>
          </cell>
          <cell r="BZ124">
            <v>-248.14034794337101</v>
          </cell>
          <cell r="CA124">
            <v>-247.102400622</v>
          </cell>
          <cell r="CE124" t="str">
            <v>14_Peptide-MeNH2_1.25.xyz</v>
          </cell>
          <cell r="CF124">
            <v>-343.853021047065</v>
          </cell>
          <cell r="CG124">
            <v>-342.36375177399998</v>
          </cell>
          <cell r="CH124">
            <v>-248.139375262816</v>
          </cell>
          <cell r="CI124">
            <v>-247.10237302799999</v>
          </cell>
          <cell r="CJ124">
            <v>-95.704678600329004</v>
          </cell>
          <cell r="CK124">
            <v>-95.255238125999995</v>
          </cell>
          <cell r="CL124">
            <v>-95.704917148533994</v>
          </cell>
          <cell r="CM124">
            <v>-95.255288338</v>
          </cell>
          <cell r="CN124">
            <v>-248.13957035617099</v>
          </cell>
          <cell r="CO124">
            <v>-247.102400622</v>
          </cell>
          <cell r="CS124">
            <v>-343.85422809194699</v>
          </cell>
          <cell r="CT124">
            <v>-342.36375177399998</v>
          </cell>
          <cell r="CU124">
            <v>-248.140514979562</v>
          </cell>
          <cell r="CV124">
            <v>-247.10237302799999</v>
          </cell>
          <cell r="CW124">
            <v>-95.704633302982003</v>
          </cell>
          <cell r="CX124">
            <v>-95.255238125999995</v>
          </cell>
          <cell r="CY124">
            <v>-95.704876057296005</v>
          </cell>
          <cell r="CZ124">
            <v>-95.255288338</v>
          </cell>
          <cell r="DA124">
            <v>-248.14070463027599</v>
          </cell>
          <cell r="DB124">
            <v>-247.102400622</v>
          </cell>
        </row>
        <row r="125">
          <cell r="BL125">
            <v>-95.730909537442002</v>
          </cell>
          <cell r="BM125">
            <v>-95.261339621999994</v>
          </cell>
          <cell r="BN125">
            <v>-95.704604595449993</v>
          </cell>
          <cell r="BO125">
            <v>-95.255238125999995</v>
          </cell>
          <cell r="BR125">
            <v>-95.730951009438996</v>
          </cell>
          <cell r="BS125">
            <v>-95.261354158000003</v>
          </cell>
          <cell r="BT125">
            <v>-95.704747479480005</v>
          </cell>
          <cell r="BU125">
            <v>-95.255274252000007</v>
          </cell>
          <cell r="BX125">
            <v>-248.20584761369099</v>
          </cell>
          <cell r="BY125">
            <v>-247.117961025</v>
          </cell>
          <cell r="BZ125">
            <v>-248.140262455921</v>
          </cell>
          <cell r="CA125">
            <v>-247.102391369</v>
          </cell>
          <cell r="CE125" t="str">
            <v>14_Peptide-MeNH2_1.50.xyz</v>
          </cell>
          <cell r="CF125">
            <v>-343.84976416542298</v>
          </cell>
          <cell r="CG125">
            <v>-342.36200616999997</v>
          </cell>
          <cell r="CH125">
            <v>-248.139375262816</v>
          </cell>
          <cell r="CI125">
            <v>-247.10237302799999</v>
          </cell>
          <cell r="CJ125">
            <v>-95.704678600329004</v>
          </cell>
          <cell r="CK125">
            <v>-95.255238125999995</v>
          </cell>
          <cell r="CL125">
            <v>-95.704823320049996</v>
          </cell>
          <cell r="CM125">
            <v>-95.255274252000007</v>
          </cell>
          <cell r="CN125">
            <v>-248.13948090436401</v>
          </cell>
          <cell r="CO125">
            <v>-247.102391369</v>
          </cell>
          <cell r="CS125">
            <v>-343.85090074074202</v>
          </cell>
          <cell r="CT125">
            <v>-342.36200616999997</v>
          </cell>
          <cell r="CU125">
            <v>-248.140514979562</v>
          </cell>
          <cell r="CV125">
            <v>-247.10237302799999</v>
          </cell>
          <cell r="CW125">
            <v>-95.704633302982003</v>
          </cell>
          <cell r="CX125">
            <v>-95.255238125999995</v>
          </cell>
          <cell r="CY125">
            <v>-95.704779841269001</v>
          </cell>
          <cell r="CZ125">
            <v>-95.255274252000007</v>
          </cell>
          <cell r="DA125">
            <v>-248.14061857567299</v>
          </cell>
          <cell r="DB125">
            <v>-247.102391369</v>
          </cell>
        </row>
        <row r="126">
          <cell r="BL126">
            <v>-95.730909537442002</v>
          </cell>
          <cell r="BM126">
            <v>-95.261339621999994</v>
          </cell>
          <cell r="BN126">
            <v>-95.704604595449993</v>
          </cell>
          <cell r="BO126">
            <v>-95.255238125999995</v>
          </cell>
          <cell r="BR126">
            <v>-95.730921685327004</v>
          </cell>
          <cell r="BS126">
            <v>-95.261347764999996</v>
          </cell>
          <cell r="BT126">
            <v>-95.704663534443</v>
          </cell>
          <cell r="BU126">
            <v>-95.255258812999998</v>
          </cell>
          <cell r="BX126">
            <v>-248.20582673464401</v>
          </cell>
          <cell r="BY126">
            <v>-247.11795776299999</v>
          </cell>
          <cell r="BZ126">
            <v>-248.14019787130701</v>
          </cell>
          <cell r="CA126">
            <v>-247.10237931099999</v>
          </cell>
          <cell r="CE126" t="str">
            <v>14_Peptide-MeNH2_2.00.xyz</v>
          </cell>
          <cell r="CF126">
            <v>-343.84646614544198</v>
          </cell>
          <cell r="CG126">
            <v>-342.359731555</v>
          </cell>
          <cell r="CH126">
            <v>-248.139375262816</v>
          </cell>
          <cell r="CI126">
            <v>-247.10237302799999</v>
          </cell>
          <cell r="CJ126">
            <v>-95.704678600329004</v>
          </cell>
          <cell r="CK126">
            <v>-95.255238125999995</v>
          </cell>
          <cell r="CL126">
            <v>-95.704737996776998</v>
          </cell>
          <cell r="CM126">
            <v>-95.255258812999998</v>
          </cell>
          <cell r="CN126">
            <v>-248.139411518618</v>
          </cell>
          <cell r="CO126">
            <v>-247.10237931099999</v>
          </cell>
          <cell r="CS126">
            <v>-343.84757097874399</v>
          </cell>
          <cell r="CT126">
            <v>-342.359731555</v>
          </cell>
          <cell r="CU126">
            <v>-248.140514979562</v>
          </cell>
          <cell r="CV126">
            <v>-247.10237302799999</v>
          </cell>
          <cell r="CW126">
            <v>-95.704633302982003</v>
          </cell>
          <cell r="CX126">
            <v>-95.255238125999995</v>
          </cell>
          <cell r="CY126">
            <v>-95.704695781846993</v>
          </cell>
          <cell r="CZ126">
            <v>-95.255258812999998</v>
          </cell>
          <cell r="DA126">
            <v>-248.140548931924</v>
          </cell>
          <cell r="DB126">
            <v>-247.10237931099999</v>
          </cell>
        </row>
        <row r="127">
          <cell r="BL127">
            <v>-248.205825874678</v>
          </cell>
          <cell r="BM127">
            <v>-247.11786954999999</v>
          </cell>
          <cell r="BN127">
            <v>-248.14015096260499</v>
          </cell>
          <cell r="BO127">
            <v>-247.10229835800001</v>
          </cell>
          <cell r="BR127">
            <v>-248.206107694976</v>
          </cell>
          <cell r="BS127">
            <v>-247.117911846</v>
          </cell>
          <cell r="BT127">
            <v>-248.14089397260099</v>
          </cell>
          <cell r="BU127">
            <v>-247.102424079</v>
          </cell>
          <cell r="BX127">
            <v>-248.20593986118399</v>
          </cell>
          <cell r="BY127">
            <v>-247.117541571</v>
          </cell>
          <cell r="BZ127">
            <v>-248.14079049595301</v>
          </cell>
          <cell r="CA127">
            <v>-247.102051738</v>
          </cell>
          <cell r="CE127" t="str">
            <v>15_Peptide-Peptide_0.90.xyz</v>
          </cell>
          <cell r="CF127">
            <v>-496.29130991061999</v>
          </cell>
          <cell r="CG127">
            <v>-494.20894050999999</v>
          </cell>
          <cell r="CH127">
            <v>-248.13924191075199</v>
          </cell>
          <cell r="CI127">
            <v>-247.10193813399999</v>
          </cell>
          <cell r="CJ127">
            <v>-248.139325314991</v>
          </cell>
          <cell r="CK127">
            <v>-247.10229835800001</v>
          </cell>
          <cell r="CL127">
            <v>-248.14007253679799</v>
          </cell>
          <cell r="CM127">
            <v>-247.102424079</v>
          </cell>
          <cell r="CN127">
            <v>-248.139967246054</v>
          </cell>
          <cell r="CO127">
            <v>-247.102051738</v>
          </cell>
          <cell r="CS127">
            <v>-496.29414838814802</v>
          </cell>
          <cell r="CT127">
            <v>-494.20894050999999</v>
          </cell>
          <cell r="CU127">
            <v>-248.14042257559299</v>
          </cell>
          <cell r="CV127">
            <v>-247.10193813399999</v>
          </cell>
          <cell r="CW127">
            <v>-248.140496103641</v>
          </cell>
          <cell r="CX127">
            <v>-247.10229835800001</v>
          </cell>
          <cell r="CY127">
            <v>-248.1412348668</v>
          </cell>
          <cell r="CZ127">
            <v>-247.102424079</v>
          </cell>
          <cell r="DA127">
            <v>-248.14113610636699</v>
          </cell>
          <cell r="DB127">
            <v>-247.102051738</v>
          </cell>
        </row>
        <row r="128">
          <cell r="BL128">
            <v>-248.205825874678</v>
          </cell>
          <cell r="BM128">
            <v>-247.11786954999999</v>
          </cell>
          <cell r="BN128">
            <v>-248.14015096260499</v>
          </cell>
          <cell r="BO128">
            <v>-247.10229835800001</v>
          </cell>
          <cell r="BR128">
            <v>-248.206063016332</v>
          </cell>
          <cell r="BS128">
            <v>-247.117907406</v>
          </cell>
          <cell r="BT128">
            <v>-248.14078813389199</v>
          </cell>
          <cell r="BU128">
            <v>-247.10240697899999</v>
          </cell>
          <cell r="BX128">
            <v>-248.205916647875</v>
          </cell>
          <cell r="BY128">
            <v>-247.11753919099999</v>
          </cell>
          <cell r="BZ128">
            <v>-248.140700220963</v>
          </cell>
          <cell r="CA128">
            <v>-247.10203633699999</v>
          </cell>
          <cell r="CE128" t="str">
            <v>15_Peptide-Peptide_0.95.xyz</v>
          </cell>
          <cell r="CF128">
            <v>-496.29211559550203</v>
          </cell>
          <cell r="CG128">
            <v>-494.21082095100002</v>
          </cell>
          <cell r="CH128">
            <v>-248.13924191075199</v>
          </cell>
          <cell r="CI128">
            <v>-247.10193813399999</v>
          </cell>
          <cell r="CJ128">
            <v>-248.139325314991</v>
          </cell>
          <cell r="CK128">
            <v>-247.10229835800001</v>
          </cell>
          <cell r="CL128">
            <v>-248.13996852167199</v>
          </cell>
          <cell r="CM128">
            <v>-247.10240697899999</v>
          </cell>
          <cell r="CN128">
            <v>-248.13987710859899</v>
          </cell>
          <cell r="CO128">
            <v>-247.10203633699999</v>
          </cell>
          <cell r="CS128">
            <v>-496.29491330828699</v>
          </cell>
          <cell r="CT128">
            <v>-494.21082095100002</v>
          </cell>
          <cell r="CU128">
            <v>-248.14042257559299</v>
          </cell>
          <cell r="CV128">
            <v>-247.10193813399999</v>
          </cell>
          <cell r="CW128">
            <v>-248.140496103641</v>
          </cell>
          <cell r="CX128">
            <v>-247.10229835800001</v>
          </cell>
          <cell r="CY128">
            <v>-248.141127446669</v>
          </cell>
          <cell r="CZ128">
            <v>-247.10240697899999</v>
          </cell>
          <cell r="DA128">
            <v>-248.141052030098</v>
          </cell>
          <cell r="DB128">
            <v>-247.10203633699999</v>
          </cell>
        </row>
        <row r="129">
          <cell r="BL129">
            <v>-248.205825874678</v>
          </cell>
          <cell r="BM129">
            <v>-247.11786954999999</v>
          </cell>
          <cell r="BN129">
            <v>-248.14015096260499</v>
          </cell>
          <cell r="BO129">
            <v>-247.10229835800001</v>
          </cell>
          <cell r="BR129">
            <v>-248.20602988728899</v>
          </cell>
          <cell r="BS129">
            <v>-247.11790365100001</v>
          </cell>
          <cell r="BT129">
            <v>-248.14070248462801</v>
          </cell>
          <cell r="BU129">
            <v>-247.10239346500001</v>
          </cell>
          <cell r="BX129">
            <v>-248.20589499494599</v>
          </cell>
          <cell r="BY129">
            <v>-247.117536943</v>
          </cell>
          <cell r="BZ129">
            <v>-248.14062149024301</v>
          </cell>
          <cell r="CA129">
            <v>-247.10202223300001</v>
          </cell>
          <cell r="CE129" t="str">
            <v>15_Peptide-Peptide_1.00.xyz</v>
          </cell>
          <cell r="CF129">
            <v>-496.29225246610201</v>
          </cell>
          <cell r="CG129">
            <v>-494.21189672700001</v>
          </cell>
          <cell r="CH129">
            <v>-248.13924191075199</v>
          </cell>
          <cell r="CI129">
            <v>-247.10193813399999</v>
          </cell>
          <cell r="CJ129">
            <v>-248.139325314991</v>
          </cell>
          <cell r="CK129">
            <v>-247.10229835800001</v>
          </cell>
          <cell r="CL129">
            <v>-248.13988166064601</v>
          </cell>
          <cell r="CM129">
            <v>-247.10239346500001</v>
          </cell>
          <cell r="CN129">
            <v>-248.13979651864801</v>
          </cell>
          <cell r="CO129">
            <v>-247.10202223300001</v>
          </cell>
          <cell r="CS129">
            <v>-496.29501752778998</v>
          </cell>
          <cell r="CT129">
            <v>-494.21189672700001</v>
          </cell>
          <cell r="CU129">
            <v>-248.14042257559299</v>
          </cell>
          <cell r="CV129">
            <v>-247.10193813399999</v>
          </cell>
          <cell r="CW129">
            <v>-248.140496103641</v>
          </cell>
          <cell r="CX129">
            <v>-247.10229835800001</v>
          </cell>
          <cell r="CY129">
            <v>-248.14104406933299</v>
          </cell>
          <cell r="CZ129">
            <v>-247.10239346500001</v>
          </cell>
          <cell r="DA129">
            <v>-248.14097253788199</v>
          </cell>
          <cell r="DB129">
            <v>-247.10202223300001</v>
          </cell>
        </row>
        <row r="130">
          <cell r="BL130">
            <v>-248.205825874678</v>
          </cell>
          <cell r="BM130">
            <v>-247.11786954999999</v>
          </cell>
          <cell r="BN130">
            <v>-248.14015096260499</v>
          </cell>
          <cell r="BO130">
            <v>-247.10229835800001</v>
          </cell>
          <cell r="BR130">
            <v>-248.20599792697499</v>
          </cell>
          <cell r="BS130">
            <v>-247.11790076099999</v>
          </cell>
          <cell r="BT130">
            <v>-248.14063226186499</v>
          </cell>
          <cell r="BU130">
            <v>-247.102384519</v>
          </cell>
          <cell r="BX130">
            <v>-248.20587479402101</v>
          </cell>
          <cell r="BY130">
            <v>-247.11753446700001</v>
          </cell>
          <cell r="BZ130">
            <v>-248.140551876693</v>
          </cell>
          <cell r="CA130">
            <v>-247.102010119</v>
          </cell>
          <cell r="CE130" t="str">
            <v>15_Peptide-Peptide_1.05.xyz</v>
          </cell>
          <cell r="CF130">
            <v>-496.29196720076197</v>
          </cell>
          <cell r="CG130">
            <v>-494.21242611299999</v>
          </cell>
          <cell r="CH130">
            <v>-248.13924191075199</v>
          </cell>
          <cell r="CI130">
            <v>-247.10193813399999</v>
          </cell>
          <cell r="CJ130">
            <v>-248.139325314991</v>
          </cell>
          <cell r="CK130">
            <v>-247.10229835800001</v>
          </cell>
          <cell r="CL130">
            <v>-248.13981276832001</v>
          </cell>
          <cell r="CM130">
            <v>-247.102384519</v>
          </cell>
          <cell r="CN130">
            <v>-248.13972686172599</v>
          </cell>
          <cell r="CO130">
            <v>-247.102010119</v>
          </cell>
          <cell r="CS130">
            <v>-496.29469652871802</v>
          </cell>
          <cell r="CT130">
            <v>-494.21242611299999</v>
          </cell>
          <cell r="CU130">
            <v>-248.14042257559299</v>
          </cell>
          <cell r="CV130">
            <v>-247.10193813399999</v>
          </cell>
          <cell r="CW130">
            <v>-248.140496103641</v>
          </cell>
          <cell r="CX130">
            <v>-247.10229835800001</v>
          </cell>
          <cell r="CY130">
            <v>-248.140972666935</v>
          </cell>
          <cell r="CZ130">
            <v>-247.102384519</v>
          </cell>
          <cell r="DA130">
            <v>-248.14090338118899</v>
          </cell>
          <cell r="DB130">
            <v>-247.102010119</v>
          </cell>
        </row>
        <row r="131">
          <cell r="BL131">
            <v>-248.205825874678</v>
          </cell>
          <cell r="BM131">
            <v>-247.11786954999999</v>
          </cell>
          <cell r="BN131">
            <v>-248.14015096260499</v>
          </cell>
          <cell r="BO131">
            <v>-247.10229835800001</v>
          </cell>
          <cell r="BR131">
            <v>-248.20597594676599</v>
          </cell>
          <cell r="BS131">
            <v>-247.11789834999999</v>
          </cell>
          <cell r="BT131">
            <v>-248.140575451904</v>
          </cell>
          <cell r="BU131">
            <v>-247.102378859</v>
          </cell>
          <cell r="BX131">
            <v>-248.20585548838</v>
          </cell>
          <cell r="BY131">
            <v>-247.11753186999999</v>
          </cell>
          <cell r="BZ131">
            <v>-248.14048927653101</v>
          </cell>
          <cell r="CA131">
            <v>-247.10200034499999</v>
          </cell>
          <cell r="CE131" t="str">
            <v>15_Peptide-Peptide_1.10.xyz</v>
          </cell>
          <cell r="CF131">
            <v>-496.29141300515499</v>
          </cell>
          <cell r="CG131">
            <v>-494.212584983</v>
          </cell>
          <cell r="CH131">
            <v>-248.13924191075199</v>
          </cell>
          <cell r="CI131">
            <v>-247.10193813399999</v>
          </cell>
          <cell r="CJ131">
            <v>-248.139325314991</v>
          </cell>
          <cell r="CK131">
            <v>-247.10229835800001</v>
          </cell>
          <cell r="CL131">
            <v>-248.13975095361101</v>
          </cell>
          <cell r="CM131">
            <v>-247.102378859</v>
          </cell>
          <cell r="CN131">
            <v>-248.139665866499</v>
          </cell>
          <cell r="CO131">
            <v>-247.10200034499999</v>
          </cell>
          <cell r="CS131">
            <v>-496.29410517789501</v>
          </cell>
          <cell r="CT131">
            <v>-494.212584983</v>
          </cell>
          <cell r="CU131">
            <v>-248.14042257559299</v>
          </cell>
          <cell r="CV131">
            <v>-247.10193813399999</v>
          </cell>
          <cell r="CW131">
            <v>-248.140496103641</v>
          </cell>
          <cell r="CX131">
            <v>-247.10229835800001</v>
          </cell>
          <cell r="CY131">
            <v>-248.14091296262501</v>
          </cell>
          <cell r="CZ131">
            <v>-247.102378859</v>
          </cell>
          <cell r="DA131">
            <v>-248.140841536941</v>
          </cell>
          <cell r="DB131">
            <v>-247.10200034499999</v>
          </cell>
        </row>
        <row r="132">
          <cell r="BL132">
            <v>-248.205825874678</v>
          </cell>
          <cell r="BM132">
            <v>-247.11786954999999</v>
          </cell>
          <cell r="BN132">
            <v>-248.14015096260499</v>
          </cell>
          <cell r="BO132">
            <v>-247.10229835800001</v>
          </cell>
          <cell r="BR132">
            <v>-248.20592573336401</v>
          </cell>
          <cell r="BS132">
            <v>-247.11789071499999</v>
          </cell>
          <cell r="BT132">
            <v>-248.140440474484</v>
          </cell>
          <cell r="BU132">
            <v>-247.10235959100001</v>
          </cell>
          <cell r="BX132">
            <v>-248.20582688682501</v>
          </cell>
          <cell r="BY132">
            <v>-247.11752527799999</v>
          </cell>
          <cell r="BZ132">
            <v>-248.14035218347101</v>
          </cell>
          <cell r="CA132">
            <v>-247.10198186700001</v>
          </cell>
          <cell r="CE132" t="str">
            <v>15_Peptide-Peptide_1.25.xyz</v>
          </cell>
          <cell r="CF132">
            <v>-496.28912854421401</v>
          </cell>
          <cell r="CG132">
            <v>-494.21190680299998</v>
          </cell>
          <cell r="CH132">
            <v>-248.13924191075199</v>
          </cell>
          <cell r="CI132">
            <v>-247.10193813399999</v>
          </cell>
          <cell r="CJ132">
            <v>-248.139325314991</v>
          </cell>
          <cell r="CK132">
            <v>-247.10229835800001</v>
          </cell>
          <cell r="CL132">
            <v>-248.139616904767</v>
          </cell>
          <cell r="CM132">
            <v>-247.10235959100001</v>
          </cell>
          <cell r="CN132">
            <v>-248.13953056007699</v>
          </cell>
          <cell r="CO132">
            <v>-247.10198186700001</v>
          </cell>
          <cell r="CS132">
            <v>-496.29172155915097</v>
          </cell>
          <cell r="CT132">
            <v>-494.21190680299998</v>
          </cell>
          <cell r="CU132">
            <v>-248.14042257559299</v>
          </cell>
          <cell r="CV132">
            <v>-247.10193813399999</v>
          </cell>
          <cell r="CW132">
            <v>-248.140496103641</v>
          </cell>
          <cell r="CX132">
            <v>-247.10229835800001</v>
          </cell>
          <cell r="CY132">
            <v>-248.14077845833199</v>
          </cell>
          <cell r="CZ132">
            <v>-247.10235959100001</v>
          </cell>
          <cell r="DA132">
            <v>-248.14070376050299</v>
          </cell>
          <cell r="DB132">
            <v>-247.10198186700001</v>
          </cell>
        </row>
        <row r="133">
          <cell r="BL133">
            <v>-248.205825874678</v>
          </cell>
          <cell r="BM133">
            <v>-247.11786954999999</v>
          </cell>
          <cell r="BN133">
            <v>-248.14015096260499</v>
          </cell>
          <cell r="BO133">
            <v>-247.10229835800001</v>
          </cell>
          <cell r="BR133">
            <v>-248.20587645417899</v>
          </cell>
          <cell r="BS133">
            <v>-247.11788372000001</v>
          </cell>
          <cell r="BT133">
            <v>-248.140303888272</v>
          </cell>
          <cell r="BU133">
            <v>-247.10233201299999</v>
          </cell>
          <cell r="BX133">
            <v>-248.20578903420201</v>
          </cell>
          <cell r="BY133">
            <v>-247.11752018000001</v>
          </cell>
          <cell r="BZ133">
            <v>-248.14022477410299</v>
          </cell>
          <cell r="CA133">
            <v>-247.10196627799999</v>
          </cell>
          <cell r="CE133" t="str">
            <v>15_Peptide-Peptide_1.50.xyz</v>
          </cell>
          <cell r="CF133">
            <v>-496.28559497214599</v>
          </cell>
          <cell r="CG133">
            <v>-494.20986328800001</v>
          </cell>
          <cell r="CH133">
            <v>-248.13924191075199</v>
          </cell>
          <cell r="CI133">
            <v>-247.10193813399999</v>
          </cell>
          <cell r="CJ133">
            <v>-248.139325314991</v>
          </cell>
          <cell r="CK133">
            <v>-247.10229835800001</v>
          </cell>
          <cell r="CL133">
            <v>-248.139480585353</v>
          </cell>
          <cell r="CM133">
            <v>-247.10233201299999</v>
          </cell>
          <cell r="CN133">
            <v>-248.13940492153699</v>
          </cell>
          <cell r="CO133">
            <v>-247.10196627799999</v>
          </cell>
          <cell r="CS133">
            <v>-496.28806055208798</v>
          </cell>
          <cell r="CT133">
            <v>-494.20986328800001</v>
          </cell>
          <cell r="CU133">
            <v>-248.14042257559299</v>
          </cell>
          <cell r="CV133">
            <v>-247.10193813399999</v>
          </cell>
          <cell r="CW133">
            <v>-248.140496103641</v>
          </cell>
          <cell r="CX133">
            <v>-247.10229835800001</v>
          </cell>
          <cell r="CY133">
            <v>-248.14065157045999</v>
          </cell>
          <cell r="CZ133">
            <v>-247.10233201299999</v>
          </cell>
          <cell r="DA133">
            <v>-248.14058228879099</v>
          </cell>
          <cell r="DB133">
            <v>-247.10196627799999</v>
          </cell>
        </row>
        <row r="134">
          <cell r="BL134">
            <v>-248.205825874678</v>
          </cell>
          <cell r="BM134">
            <v>-247.11786954999999</v>
          </cell>
          <cell r="BN134">
            <v>-248.14015096260499</v>
          </cell>
          <cell r="BO134">
            <v>-247.10229835800001</v>
          </cell>
          <cell r="BR134">
            <v>-248.205840900374</v>
          </cell>
          <cell r="BS134">
            <v>-247.11787537199999</v>
          </cell>
          <cell r="BT134">
            <v>-248.140203486199</v>
          </cell>
          <cell r="BU134">
            <v>-247.102311939</v>
          </cell>
          <cell r="BX134">
            <v>-248.20573887032799</v>
          </cell>
          <cell r="BY134">
            <v>-247.11751417900001</v>
          </cell>
          <cell r="BZ134">
            <v>-248.140113857579</v>
          </cell>
          <cell r="CA134">
            <v>-247.10194719699999</v>
          </cell>
          <cell r="CE134" t="str">
            <v>15_Peptide-Peptide_2.00.xyz</v>
          </cell>
          <cell r="CF134">
            <v>-496.28140640131602</v>
          </cell>
          <cell r="CG134">
            <v>-494.20684349700002</v>
          </cell>
          <cell r="CH134">
            <v>-248.13924191075199</v>
          </cell>
          <cell r="CI134">
            <v>-247.10193813399999</v>
          </cell>
          <cell r="CJ134">
            <v>-248.139325314991</v>
          </cell>
          <cell r="CK134">
            <v>-247.10229835800001</v>
          </cell>
          <cell r="CL134">
            <v>-248.13937724085099</v>
          </cell>
          <cell r="CM134">
            <v>-247.102311939</v>
          </cell>
          <cell r="CN134">
            <v>-248.13928912294199</v>
          </cell>
          <cell r="CO134">
            <v>-247.10194719699999</v>
          </cell>
          <cell r="CS134">
            <v>-496.28377672774599</v>
          </cell>
          <cell r="CT134">
            <v>-494.20684349700002</v>
          </cell>
          <cell r="CU134">
            <v>-248.14042257559299</v>
          </cell>
          <cell r="CV134">
            <v>-247.10193813399999</v>
          </cell>
          <cell r="CW134">
            <v>-248.140496103641</v>
          </cell>
          <cell r="CX134">
            <v>-247.10229835800001</v>
          </cell>
          <cell r="CY134">
            <v>-248.14055142823699</v>
          </cell>
          <cell r="CZ134">
            <v>-247.102311939</v>
          </cell>
          <cell r="DA134">
            <v>-248.14047304526699</v>
          </cell>
          <cell r="DB134">
            <v>-247.10194719699999</v>
          </cell>
        </row>
        <row r="135">
          <cell r="BL135">
            <v>-76.363427595781999</v>
          </cell>
          <cell r="BM135">
            <v>-76.065758596999999</v>
          </cell>
          <cell r="BN135">
            <v>-76.341553269336998</v>
          </cell>
          <cell r="BO135">
            <v>-76.060310150000007</v>
          </cell>
          <cell r="BR135">
            <v>-76.363651568448006</v>
          </cell>
          <cell r="BS135">
            <v>-76.065799299999995</v>
          </cell>
          <cell r="BT135">
            <v>-76.342076953052995</v>
          </cell>
          <cell r="BU135">
            <v>-76.060411997000003</v>
          </cell>
          <cell r="BX135">
            <v>-248.20597859428099</v>
          </cell>
          <cell r="BY135">
            <v>-247.117869958</v>
          </cell>
          <cell r="BZ135">
            <v>-248.14052395128601</v>
          </cell>
          <cell r="CA135">
            <v>-247.102326643</v>
          </cell>
          <cell r="CE135" t="str">
            <v>16_Peptide-Water_0.90.xyz</v>
          </cell>
          <cell r="CF135">
            <v>-324.48855629483103</v>
          </cell>
          <cell r="CG135">
            <v>-323.16637717100002</v>
          </cell>
          <cell r="CH135">
            <v>-248.139376296823</v>
          </cell>
          <cell r="CI135">
            <v>-247.102278133</v>
          </cell>
          <cell r="CJ135">
            <v>-76.341607254718994</v>
          </cell>
          <cell r="CK135">
            <v>-76.060310150000007</v>
          </cell>
          <cell r="CL135">
            <v>-76.34214571007</v>
          </cell>
          <cell r="CM135">
            <v>-76.060411997000003</v>
          </cell>
          <cell r="CN135">
            <v>-248.13970433317701</v>
          </cell>
          <cell r="CO135">
            <v>-247.102326643</v>
          </cell>
          <cell r="CS135">
            <v>-324.48991096804099</v>
          </cell>
          <cell r="CT135">
            <v>-323.16637717100002</v>
          </cell>
          <cell r="CU135">
            <v>-248.140557468129</v>
          </cell>
          <cell r="CV135">
            <v>-247.102278133</v>
          </cell>
          <cell r="CW135">
            <v>-76.341561503335996</v>
          </cell>
          <cell r="CX135">
            <v>-76.060310150000007</v>
          </cell>
          <cell r="CY135">
            <v>-76.342084420697006</v>
          </cell>
          <cell r="CZ135">
            <v>-76.060411997000003</v>
          </cell>
          <cell r="DA135">
            <v>-248.14088086107199</v>
          </cell>
          <cell r="DB135">
            <v>-247.102326643</v>
          </cell>
        </row>
        <row r="136">
          <cell r="BL136">
            <v>-76.363427595781999</v>
          </cell>
          <cell r="BM136">
            <v>-76.065758596999999</v>
          </cell>
          <cell r="BN136">
            <v>-76.341553269336998</v>
          </cell>
          <cell r="BO136">
            <v>-76.060310150000007</v>
          </cell>
          <cell r="BR136">
            <v>-76.363621050690995</v>
          </cell>
          <cell r="BS136">
            <v>-76.065795327000004</v>
          </cell>
          <cell r="BT136">
            <v>-76.342010695168995</v>
          </cell>
          <cell r="BU136">
            <v>-76.060403316999995</v>
          </cell>
          <cell r="BX136">
            <v>-248.205960645087</v>
          </cell>
          <cell r="BY136">
            <v>-247.11786904300001</v>
          </cell>
          <cell r="BZ136">
            <v>-248.140474089946</v>
          </cell>
          <cell r="CA136">
            <v>-247.102317949</v>
          </cell>
          <cell r="CE136" t="str">
            <v>16_Peptide-Water_0.95.xyz</v>
          </cell>
          <cell r="CF136">
            <v>-324.48912829764998</v>
          </cell>
          <cell r="CG136">
            <v>-323.16760812699999</v>
          </cell>
          <cell r="CH136">
            <v>-248.139376296823</v>
          </cell>
          <cell r="CI136">
            <v>-247.102278133</v>
          </cell>
          <cell r="CJ136">
            <v>-76.341607254718994</v>
          </cell>
          <cell r="CK136">
            <v>-76.060310150000007</v>
          </cell>
          <cell r="CL136">
            <v>-76.342080642848998</v>
          </cell>
          <cell r="CM136">
            <v>-76.060403316999995</v>
          </cell>
          <cell r="CN136">
            <v>-248.13965522340899</v>
          </cell>
          <cell r="CO136">
            <v>-247.102317949</v>
          </cell>
          <cell r="CS136">
            <v>-324.49046642994301</v>
          </cell>
          <cell r="CT136">
            <v>-323.16760812699999</v>
          </cell>
          <cell r="CU136">
            <v>-248.140557468129</v>
          </cell>
          <cell r="CV136">
            <v>-247.102278133</v>
          </cell>
          <cell r="CW136">
            <v>-76.341561503335996</v>
          </cell>
          <cell r="CX136">
            <v>-76.060310150000007</v>
          </cell>
          <cell r="CY136">
            <v>-76.342019616851999</v>
          </cell>
          <cell r="CZ136">
            <v>-76.060403316999995</v>
          </cell>
          <cell r="DA136">
            <v>-248.14082878703499</v>
          </cell>
          <cell r="DB136">
            <v>-247.102317949</v>
          </cell>
        </row>
        <row r="137">
          <cell r="BL137">
            <v>-76.363427595781999</v>
          </cell>
          <cell r="BM137">
            <v>-76.065758596999999</v>
          </cell>
          <cell r="BN137">
            <v>-76.341553269336998</v>
          </cell>
          <cell r="BO137">
            <v>-76.060310150000007</v>
          </cell>
          <cell r="BR137">
            <v>-76.363596089347993</v>
          </cell>
          <cell r="BS137">
            <v>-76.065791920999999</v>
          </cell>
          <cell r="BT137">
            <v>-76.341955999394003</v>
          </cell>
          <cell r="BU137">
            <v>-76.060397640999994</v>
          </cell>
          <cell r="BX137">
            <v>-248.20595607135701</v>
          </cell>
          <cell r="BY137">
            <v>-247.117868214</v>
          </cell>
          <cell r="BZ137">
            <v>-248.14042829539599</v>
          </cell>
          <cell r="CA137">
            <v>-247.10231030700001</v>
          </cell>
          <cell r="CE137" t="str">
            <v>16_Peptide-Water_1.00.xyz</v>
          </cell>
          <cell r="CF137">
            <v>-324.48921559664302</v>
          </cell>
          <cell r="CG137">
            <v>-323.16824394600002</v>
          </cell>
          <cell r="CH137">
            <v>-248.139376296823</v>
          </cell>
          <cell r="CI137">
            <v>-247.102278133</v>
          </cell>
          <cell r="CJ137">
            <v>-76.341607254718994</v>
          </cell>
          <cell r="CK137">
            <v>-76.060310150000007</v>
          </cell>
          <cell r="CL137">
            <v>-76.342024145688995</v>
          </cell>
          <cell r="CM137">
            <v>-76.060397640999994</v>
          </cell>
          <cell r="CN137">
            <v>-248.13961372477101</v>
          </cell>
          <cell r="CO137">
            <v>-247.10231030700001</v>
          </cell>
          <cell r="CS137">
            <v>-324.49053698297701</v>
          </cell>
          <cell r="CT137">
            <v>-323.16824394600002</v>
          </cell>
          <cell r="CU137">
            <v>-248.140557468129</v>
          </cell>
          <cell r="CV137">
            <v>-247.102278133</v>
          </cell>
          <cell r="CW137">
            <v>-76.341561503335996</v>
          </cell>
          <cell r="CX137">
            <v>-76.060310150000007</v>
          </cell>
          <cell r="CY137">
            <v>-76.341965313130004</v>
          </cell>
          <cell r="CZ137">
            <v>-76.060397640999994</v>
          </cell>
          <cell r="DA137">
            <v>-248.140784768613</v>
          </cell>
          <cell r="DB137">
            <v>-247.10231030700001</v>
          </cell>
        </row>
        <row r="138">
          <cell r="BL138">
            <v>-76.363427595781999</v>
          </cell>
          <cell r="BM138">
            <v>-76.065758596999999</v>
          </cell>
          <cell r="BN138">
            <v>-76.341553269336998</v>
          </cell>
          <cell r="BO138">
            <v>-76.060310150000007</v>
          </cell>
          <cell r="BR138">
            <v>-76.363575520142007</v>
          </cell>
          <cell r="BS138">
            <v>-76.065788553999994</v>
          </cell>
          <cell r="BT138">
            <v>-76.341912498560006</v>
          </cell>
          <cell r="BU138">
            <v>-76.060393684000005</v>
          </cell>
          <cell r="BX138">
            <v>-248.20594582250999</v>
          </cell>
          <cell r="BY138">
            <v>-247.11786739199999</v>
          </cell>
          <cell r="BZ138">
            <v>-248.14038791642599</v>
          </cell>
          <cell r="CA138">
            <v>-247.102304226</v>
          </cell>
          <cell r="CE138" t="str">
            <v>16_Peptide-Water_1.05.xyz</v>
          </cell>
          <cell r="CF138">
            <v>-324.48901128867101</v>
          </cell>
          <cell r="CG138">
            <v>-323.168491281</v>
          </cell>
          <cell r="CH138">
            <v>-248.139376296823</v>
          </cell>
          <cell r="CI138">
            <v>-247.102278133</v>
          </cell>
          <cell r="CJ138">
            <v>-76.341607254718994</v>
          </cell>
          <cell r="CK138">
            <v>-76.060310150000007</v>
          </cell>
          <cell r="CL138">
            <v>-76.341979053602998</v>
          </cell>
          <cell r="CM138">
            <v>-76.060393684000005</v>
          </cell>
          <cell r="CN138">
            <v>-248.139572464927</v>
          </cell>
          <cell r="CO138">
            <v>-247.102304226</v>
          </cell>
          <cell r="CS138">
            <v>-324.49030312503902</v>
          </cell>
          <cell r="CT138">
            <v>-323.168491281</v>
          </cell>
          <cell r="CU138">
            <v>-248.140557468129</v>
          </cell>
          <cell r="CV138">
            <v>-247.102278133</v>
          </cell>
          <cell r="CW138">
            <v>-76.341561503335996</v>
          </cell>
          <cell r="CX138">
            <v>-76.060310150000007</v>
          </cell>
          <cell r="CY138">
            <v>-76.341922930593995</v>
          </cell>
          <cell r="CZ138">
            <v>-76.060393684000005</v>
          </cell>
          <cell r="DA138">
            <v>-248.14074522187701</v>
          </cell>
          <cell r="DB138">
            <v>-247.102304226</v>
          </cell>
        </row>
        <row r="139">
          <cell r="BL139">
            <v>-76.363427595781999</v>
          </cell>
          <cell r="BM139">
            <v>-76.065758596999999</v>
          </cell>
          <cell r="BN139">
            <v>-76.341553269336998</v>
          </cell>
          <cell r="BO139">
            <v>-76.060310150000007</v>
          </cell>
          <cell r="BR139">
            <v>-76.363557077101007</v>
          </cell>
          <cell r="BS139">
            <v>-76.065785357999999</v>
          </cell>
          <cell r="BT139">
            <v>-76.341876405535004</v>
          </cell>
          <cell r="BU139">
            <v>-76.060389548000003</v>
          </cell>
          <cell r="BX139">
            <v>-248.20593791928201</v>
          </cell>
          <cell r="BY139">
            <v>-247.11786654299999</v>
          </cell>
          <cell r="BZ139">
            <v>-248.14035862045799</v>
          </cell>
          <cell r="CA139">
            <v>-247.10229984099999</v>
          </cell>
          <cell r="CE139" t="str">
            <v>16_Peptide-Water_1.10.xyz</v>
          </cell>
          <cell r="CF139">
            <v>-324.48864000926301</v>
          </cell>
          <cell r="CG139">
            <v>-323.16848753400001</v>
          </cell>
          <cell r="CH139">
            <v>-248.139376296823</v>
          </cell>
          <cell r="CI139">
            <v>-247.102278133</v>
          </cell>
          <cell r="CJ139">
            <v>-76.341607254718994</v>
          </cell>
          <cell r="CK139">
            <v>-76.060310150000007</v>
          </cell>
          <cell r="CL139">
            <v>-76.341941993038006</v>
          </cell>
          <cell r="CM139">
            <v>-76.060389548000003</v>
          </cell>
          <cell r="CN139">
            <v>-248.13953702903601</v>
          </cell>
          <cell r="CO139">
            <v>-247.10229984099999</v>
          </cell>
          <cell r="CS139">
            <v>-324.48989726108999</v>
          </cell>
          <cell r="CT139">
            <v>-323.16848753400001</v>
          </cell>
          <cell r="CU139">
            <v>-248.140557468129</v>
          </cell>
          <cell r="CV139">
            <v>-247.102278133</v>
          </cell>
          <cell r="CW139">
            <v>-76.341561503335996</v>
          </cell>
          <cell r="CX139">
            <v>-76.060310150000007</v>
          </cell>
          <cell r="CY139">
            <v>-76.341886166053996</v>
          </cell>
          <cell r="CZ139">
            <v>-76.060389548000003</v>
          </cell>
          <cell r="DA139">
            <v>-248.14071316084701</v>
          </cell>
          <cell r="DB139">
            <v>-247.10229984099999</v>
          </cell>
        </row>
        <row r="140">
          <cell r="BL140">
            <v>-76.363427595781999</v>
          </cell>
          <cell r="BM140">
            <v>-76.065758596999999</v>
          </cell>
          <cell r="BN140">
            <v>-76.341553269336998</v>
          </cell>
          <cell r="BO140">
            <v>-76.060310150000007</v>
          </cell>
          <cell r="BR140">
            <v>-76.363520855166996</v>
          </cell>
          <cell r="BS140">
            <v>-76.065779444</v>
          </cell>
          <cell r="BT140">
            <v>-76.341794687288996</v>
          </cell>
          <cell r="BU140">
            <v>-76.060372760999996</v>
          </cell>
          <cell r="BX140">
            <v>-248.20592231445499</v>
          </cell>
          <cell r="BY140">
            <v>-247.11786409000001</v>
          </cell>
          <cell r="BZ140">
            <v>-248.140295724635</v>
          </cell>
          <cell r="CA140">
            <v>-247.102293691</v>
          </cell>
          <cell r="CE140" t="str">
            <v>16_Peptide-Water_1.25.xyz</v>
          </cell>
          <cell r="CF140">
            <v>-324.48712032531</v>
          </cell>
          <cell r="CG140">
            <v>-323.16777957599999</v>
          </cell>
          <cell r="CH140">
            <v>-248.139376296823</v>
          </cell>
          <cell r="CI140">
            <v>-247.102278133</v>
          </cell>
          <cell r="CJ140">
            <v>-76.341607254718994</v>
          </cell>
          <cell r="CK140">
            <v>-76.060310150000007</v>
          </cell>
          <cell r="CL140">
            <v>-76.341851643804006</v>
          </cell>
          <cell r="CM140">
            <v>-76.060372760999996</v>
          </cell>
          <cell r="CN140">
            <v>-248.139472487299</v>
          </cell>
          <cell r="CO140">
            <v>-247.102293691</v>
          </cell>
          <cell r="CS140">
            <v>-324.48833413623998</v>
          </cell>
          <cell r="CT140">
            <v>-323.16777957599999</v>
          </cell>
          <cell r="CU140">
            <v>-248.140557468129</v>
          </cell>
          <cell r="CV140">
            <v>-247.102278133</v>
          </cell>
          <cell r="CW140">
            <v>-76.341561503335996</v>
          </cell>
          <cell r="CX140">
            <v>-76.060310150000007</v>
          </cell>
          <cell r="CY140">
            <v>-76.341799216636005</v>
          </cell>
          <cell r="CZ140">
            <v>-76.060372760999996</v>
          </cell>
          <cell r="DA140">
            <v>-248.14065093973801</v>
          </cell>
          <cell r="DB140">
            <v>-247.102293691</v>
          </cell>
        </row>
        <row r="141">
          <cell r="BL141">
            <v>-76.363427595781999</v>
          </cell>
          <cell r="BM141">
            <v>-76.065758596999999</v>
          </cell>
          <cell r="BN141">
            <v>-76.341553269336998</v>
          </cell>
          <cell r="BO141">
            <v>-76.060310150000007</v>
          </cell>
          <cell r="BR141">
            <v>-76.363485007758001</v>
          </cell>
          <cell r="BS141">
            <v>-76.065774153999996</v>
          </cell>
          <cell r="BT141">
            <v>-76.341716040904998</v>
          </cell>
          <cell r="BU141">
            <v>-76.060354769</v>
          </cell>
          <cell r="BX141">
            <v>-248.205901427756</v>
          </cell>
          <cell r="BY141">
            <v>-247.11786226800001</v>
          </cell>
          <cell r="BZ141">
            <v>-248.140252404481</v>
          </cell>
          <cell r="CA141">
            <v>-247.10228790400001</v>
          </cell>
          <cell r="CE141" t="str">
            <v>16_Peptide-Water_1.50.xyz</v>
          </cell>
          <cell r="CF141">
            <v>-324.48497919319698</v>
          </cell>
          <cell r="CG141">
            <v>-323.16626998999999</v>
          </cell>
          <cell r="CH141">
            <v>-248.139376296823</v>
          </cell>
          <cell r="CI141">
            <v>-247.102278133</v>
          </cell>
          <cell r="CJ141">
            <v>-76.341607254718994</v>
          </cell>
          <cell r="CK141">
            <v>-76.060310150000007</v>
          </cell>
          <cell r="CL141">
            <v>-76.341771456321993</v>
          </cell>
          <cell r="CM141">
            <v>-76.060354769</v>
          </cell>
          <cell r="CN141">
            <v>-248.13942989329499</v>
          </cell>
          <cell r="CO141">
            <v>-247.10228790400001</v>
          </cell>
          <cell r="CS141">
            <v>-324.48615453855899</v>
          </cell>
          <cell r="CT141">
            <v>-323.16626998999999</v>
          </cell>
          <cell r="CU141">
            <v>-248.140557468129</v>
          </cell>
          <cell r="CV141">
            <v>-247.102278133</v>
          </cell>
          <cell r="CW141">
            <v>-76.341561503335996</v>
          </cell>
          <cell r="CX141">
            <v>-76.060310150000007</v>
          </cell>
          <cell r="CY141">
            <v>-76.341721854436997</v>
          </cell>
          <cell r="CZ141">
            <v>-76.060354769</v>
          </cell>
          <cell r="DA141">
            <v>-248.14060670889799</v>
          </cell>
          <cell r="DB141">
            <v>-247.10228790400001</v>
          </cell>
        </row>
        <row r="142">
          <cell r="BL142">
            <v>-76.363427595781999</v>
          </cell>
          <cell r="BM142">
            <v>-76.065758596999999</v>
          </cell>
          <cell r="BN142">
            <v>-76.341553269336998</v>
          </cell>
          <cell r="BO142">
            <v>-76.060310150000007</v>
          </cell>
          <cell r="BR142">
            <v>-76.363454712215997</v>
          </cell>
          <cell r="BS142">
            <v>-76.065767660999995</v>
          </cell>
          <cell r="BT142">
            <v>-76.341640423086005</v>
          </cell>
          <cell r="BU142">
            <v>-76.060339752999994</v>
          </cell>
          <cell r="BX142">
            <v>-248.20588517465799</v>
          </cell>
          <cell r="BY142">
            <v>-247.11786002100001</v>
          </cell>
          <cell r="BZ142">
            <v>-248.140219024712</v>
          </cell>
          <cell r="CA142">
            <v>-247.10228144199999</v>
          </cell>
          <cell r="CE142" t="str">
            <v>16_Peptide-Water_2.00.xyz</v>
          </cell>
          <cell r="CF142">
            <v>-324.48285988424601</v>
          </cell>
          <cell r="CG142">
            <v>-323.16448239200002</v>
          </cell>
          <cell r="CH142">
            <v>-248.139376296823</v>
          </cell>
          <cell r="CI142">
            <v>-247.102278133</v>
          </cell>
          <cell r="CJ142">
            <v>-76.341607254718994</v>
          </cell>
          <cell r="CK142">
            <v>-76.060310150000007</v>
          </cell>
          <cell r="CL142">
            <v>-76.341694024958997</v>
          </cell>
          <cell r="CM142">
            <v>-76.060339752999994</v>
          </cell>
          <cell r="CN142">
            <v>-248.13939819795999</v>
          </cell>
          <cell r="CO142">
            <v>-247.10228144199999</v>
          </cell>
          <cell r="CS142">
            <v>-324.48400090289402</v>
          </cell>
          <cell r="CT142">
            <v>-323.16448239200002</v>
          </cell>
          <cell r="CU142">
            <v>-248.140557468129</v>
          </cell>
          <cell r="CV142">
            <v>-247.102278133</v>
          </cell>
          <cell r="CW142">
            <v>-76.341561503335996</v>
          </cell>
          <cell r="CX142">
            <v>-76.060310150000007</v>
          </cell>
          <cell r="CY142">
            <v>-76.341648300046003</v>
          </cell>
          <cell r="CZ142">
            <v>-76.060339752999994</v>
          </cell>
          <cell r="DA142">
            <v>-248.140574041929</v>
          </cell>
          <cell r="DB142">
            <v>-247.10228144199999</v>
          </cell>
        </row>
        <row r="143">
          <cell r="BL143">
            <v>-414.31107457979999</v>
          </cell>
          <cell r="BM143">
            <v>-412.64835801599997</v>
          </cell>
          <cell r="BN143">
            <v>-414.204548042743</v>
          </cell>
          <cell r="BO143">
            <v>-412.62289674900001</v>
          </cell>
          <cell r="BR143">
            <v>-414.311517508061</v>
          </cell>
          <cell r="BS143">
            <v>-412.64841363099998</v>
          </cell>
          <cell r="BT143">
            <v>-414.20581109890003</v>
          </cell>
          <cell r="BU143">
            <v>-412.62311855399997</v>
          </cell>
          <cell r="BX143">
            <v>-414.31135917483903</v>
          </cell>
          <cell r="BY143">
            <v>-412.64815744600003</v>
          </cell>
          <cell r="BZ143">
            <v>-414.205671407723</v>
          </cell>
          <cell r="CA143">
            <v>-412.622870664</v>
          </cell>
          <cell r="CE143" t="str">
            <v>17_Uracil-Uracil_BP_0.90.xyz</v>
          </cell>
          <cell r="CF143">
            <v>-828.42983524703095</v>
          </cell>
          <cell r="CG143">
            <v>-825.26168651299997</v>
          </cell>
          <cell r="CH143">
            <v>-414.20225781066603</v>
          </cell>
          <cell r="CI143">
            <v>-412.62262860999999</v>
          </cell>
          <cell r="CJ143">
            <v>-414.20247719230201</v>
          </cell>
          <cell r="CK143">
            <v>-412.62289674900001</v>
          </cell>
          <cell r="CL143">
            <v>-414.20374378522899</v>
          </cell>
          <cell r="CM143">
            <v>-412.62311855399997</v>
          </cell>
          <cell r="CN143">
            <v>-414.203597580809</v>
          </cell>
          <cell r="CO143">
            <v>-412.622870664</v>
          </cell>
          <cell r="CS143">
            <v>-828.43656739620701</v>
          </cell>
          <cell r="CT143">
            <v>-825.26168651299997</v>
          </cell>
          <cell r="CU143">
            <v>-414.20517295484802</v>
          </cell>
          <cell r="CV143">
            <v>-412.62262860999999</v>
          </cell>
          <cell r="CW143">
            <v>-414.20538577284299</v>
          </cell>
          <cell r="CX143">
            <v>-412.62289674900001</v>
          </cell>
          <cell r="CY143">
            <v>-414.20665075923802</v>
          </cell>
          <cell r="CZ143">
            <v>-412.62311855399997</v>
          </cell>
          <cell r="DA143">
            <v>-414.20652049016201</v>
          </cell>
          <cell r="DB143">
            <v>-412.622870664</v>
          </cell>
        </row>
        <row r="144">
          <cell r="BL144">
            <v>-414.31107457979999</v>
          </cell>
          <cell r="BM144">
            <v>-412.64835801599997</v>
          </cell>
          <cell r="BN144">
            <v>-414.204548042743</v>
          </cell>
          <cell r="BO144">
            <v>-412.62289674900001</v>
          </cell>
          <cell r="BR144">
            <v>-414.31145195098298</v>
          </cell>
          <cell r="BS144">
            <v>-412.64841009000003</v>
          </cell>
          <cell r="BT144">
            <v>-414.20566077652802</v>
          </cell>
          <cell r="BU144">
            <v>-412.62309245599999</v>
          </cell>
          <cell r="BX144">
            <v>-414.31129425986501</v>
          </cell>
          <cell r="BY144">
            <v>-412.648153552</v>
          </cell>
          <cell r="BZ144">
            <v>-414.20551518519198</v>
          </cell>
          <cell r="CA144">
            <v>-412.622842467</v>
          </cell>
          <cell r="CE144" t="str">
            <v>17_Uracil-Uracil_BP_0.95.xyz</v>
          </cell>
          <cell r="CF144">
            <v>-828.43172390863197</v>
          </cell>
          <cell r="CG144">
            <v>-825.26480703799996</v>
          </cell>
          <cell r="CH144">
            <v>-414.20225781066603</v>
          </cell>
          <cell r="CI144">
            <v>-412.62262860999999</v>
          </cell>
          <cell r="CJ144">
            <v>-414.20247719230201</v>
          </cell>
          <cell r="CK144">
            <v>-412.62289674900001</v>
          </cell>
          <cell r="CL144">
            <v>-414.20359228381898</v>
          </cell>
          <cell r="CM144">
            <v>-412.62309245599999</v>
          </cell>
          <cell r="CN144">
            <v>-414.20344354897497</v>
          </cell>
          <cell r="CO144">
            <v>-412.62284246600001</v>
          </cell>
          <cell r="CS144">
            <v>-828.43835589164496</v>
          </cell>
          <cell r="CT144">
            <v>-825.26480703799996</v>
          </cell>
          <cell r="CU144">
            <v>-414.20517295484802</v>
          </cell>
          <cell r="CV144">
            <v>-412.62262860999999</v>
          </cell>
          <cell r="CW144">
            <v>-414.20538577284299</v>
          </cell>
          <cell r="CX144">
            <v>-412.62289674900001</v>
          </cell>
          <cell r="CY144">
            <v>-414.206499048296</v>
          </cell>
          <cell r="CZ144">
            <v>-412.62309245599999</v>
          </cell>
          <cell r="DA144">
            <v>-414.20635151707</v>
          </cell>
          <cell r="DB144">
            <v>-412.622842467</v>
          </cell>
        </row>
        <row r="145">
          <cell r="BL145">
            <v>-414.31107457979999</v>
          </cell>
          <cell r="BM145">
            <v>-412.64835801599997</v>
          </cell>
          <cell r="BN145">
            <v>-414.204548042743</v>
          </cell>
          <cell r="BO145">
            <v>-412.62289674900001</v>
          </cell>
          <cell r="BR145">
            <v>-414.31140548154701</v>
          </cell>
          <cell r="BS145">
            <v>-412.64840593000002</v>
          </cell>
          <cell r="BT145">
            <v>-414.20552596842998</v>
          </cell>
          <cell r="BU145">
            <v>-412.62306757099998</v>
          </cell>
          <cell r="BX145">
            <v>-414.31123862425699</v>
          </cell>
          <cell r="BY145">
            <v>-412.64814921800001</v>
          </cell>
          <cell r="BZ145">
            <v>-414.20536647772599</v>
          </cell>
          <cell r="CA145">
            <v>-412.622815215</v>
          </cell>
          <cell r="CE145" t="str">
            <v>17_Uracil-Uracil_BP_1.00.xyz</v>
          </cell>
          <cell r="CF145">
            <v>-828.43213195128396</v>
          </cell>
          <cell r="CG145">
            <v>-825.266324618</v>
          </cell>
          <cell r="CH145">
            <v>-414.20225781066603</v>
          </cell>
          <cell r="CI145">
            <v>-412.62262860999999</v>
          </cell>
          <cell r="CJ145">
            <v>-414.20247719230201</v>
          </cell>
          <cell r="CK145">
            <v>-412.62289674900001</v>
          </cell>
          <cell r="CL145">
            <v>-414.20345666784402</v>
          </cell>
          <cell r="CM145">
            <v>-412.62306757099998</v>
          </cell>
          <cell r="CN145">
            <v>-414.20329214003101</v>
          </cell>
          <cell r="CO145">
            <v>-412.622815215</v>
          </cell>
          <cell r="CS145">
            <v>-828.438706645102</v>
          </cell>
          <cell r="CT145">
            <v>-825.266324618</v>
          </cell>
          <cell r="CU145">
            <v>-414.20517295484802</v>
          </cell>
          <cell r="CV145">
            <v>-412.62262860999999</v>
          </cell>
          <cell r="CW145">
            <v>-414.20538577284299</v>
          </cell>
          <cell r="CX145">
            <v>-412.62289674900001</v>
          </cell>
          <cell r="CY145">
            <v>-414.20635865062297</v>
          </cell>
          <cell r="CZ145">
            <v>-412.62306757099998</v>
          </cell>
          <cell r="DA145">
            <v>-414.20620227699698</v>
          </cell>
          <cell r="DB145">
            <v>-412.62281521599999</v>
          </cell>
        </row>
        <row r="146">
          <cell r="BL146">
            <v>-414.31107457979999</v>
          </cell>
          <cell r="BM146">
            <v>-412.64835801599997</v>
          </cell>
          <cell r="BN146">
            <v>-414.204548042743</v>
          </cell>
          <cell r="BO146">
            <v>-412.62289674900001</v>
          </cell>
          <cell r="BR146">
            <v>-414.31136679618601</v>
          </cell>
          <cell r="BS146">
            <v>-412.64840207899999</v>
          </cell>
          <cell r="BT146">
            <v>-414.20540254781997</v>
          </cell>
          <cell r="BU146">
            <v>-412.623044687</v>
          </cell>
          <cell r="BX146">
            <v>-414.31119474773999</v>
          </cell>
          <cell r="BY146">
            <v>-412.64814456300002</v>
          </cell>
          <cell r="BZ146">
            <v>-414.205236486297</v>
          </cell>
          <cell r="CA146">
            <v>-412.62278992199998</v>
          </cell>
          <cell r="CE146" t="str">
            <v>17_Uracil-Uracil_BP_1.05.xyz</v>
          </cell>
          <cell r="CF146">
            <v>-828.43156576971103</v>
          </cell>
          <cell r="CG146">
            <v>-825.26675940200005</v>
          </cell>
          <cell r="CH146">
            <v>-414.20225781066603</v>
          </cell>
          <cell r="CI146">
            <v>-412.62262860999999</v>
          </cell>
          <cell r="CJ146">
            <v>-414.20247719230201</v>
          </cell>
          <cell r="CK146">
            <v>-412.62289674900001</v>
          </cell>
          <cell r="CL146">
            <v>-414.20333293723598</v>
          </cell>
          <cell r="CM146">
            <v>-412.623044687</v>
          </cell>
          <cell r="CN146">
            <v>-414.20316024393998</v>
          </cell>
          <cell r="CO146">
            <v>-412.62278992199998</v>
          </cell>
          <cell r="CS146">
            <v>-828.43811925397802</v>
          </cell>
          <cell r="CT146">
            <v>-825.26675940200005</v>
          </cell>
          <cell r="CU146">
            <v>-414.20517295484802</v>
          </cell>
          <cell r="CV146">
            <v>-412.62262860999999</v>
          </cell>
          <cell r="CW146">
            <v>-414.20538577284299</v>
          </cell>
          <cell r="CX146">
            <v>-412.62289674900001</v>
          </cell>
          <cell r="CY146">
            <v>-414.206234857705</v>
          </cell>
          <cell r="CZ146">
            <v>-412.623044687</v>
          </cell>
          <cell r="DA146">
            <v>-414.20607036992902</v>
          </cell>
          <cell r="DB146">
            <v>-412.62278992199998</v>
          </cell>
        </row>
        <row r="147">
          <cell r="BL147">
            <v>-414.31107457979999</v>
          </cell>
          <cell r="BM147">
            <v>-412.64835801599997</v>
          </cell>
          <cell r="BN147">
            <v>-414.204548042743</v>
          </cell>
          <cell r="BO147">
            <v>-412.62289674900001</v>
          </cell>
          <cell r="BR147">
            <v>-414.311333677535</v>
          </cell>
          <cell r="BS147">
            <v>-412.64839827899999</v>
          </cell>
          <cell r="BT147">
            <v>-414.20529216076102</v>
          </cell>
          <cell r="BU147">
            <v>-412.62302598700001</v>
          </cell>
          <cell r="BX147">
            <v>-414.31115359337502</v>
          </cell>
          <cell r="BY147">
            <v>-412.64814036000001</v>
          </cell>
          <cell r="BZ147">
            <v>-414.20511280118802</v>
          </cell>
          <cell r="CA147">
            <v>-412.62276902799999</v>
          </cell>
          <cell r="CE147" t="str">
            <v>17_Uracil-Uracil_BP_1.10.xyz</v>
          </cell>
          <cell r="CF147">
            <v>-828.43049222791399</v>
          </cell>
          <cell r="CG147">
            <v>-825.26647977000005</v>
          </cell>
          <cell r="CH147">
            <v>-414.20225781066603</v>
          </cell>
          <cell r="CI147">
            <v>-412.62262860999999</v>
          </cell>
          <cell r="CJ147">
            <v>-414.20247719230201</v>
          </cell>
          <cell r="CK147">
            <v>-412.62289674900001</v>
          </cell>
          <cell r="CL147">
            <v>-414.20322575569202</v>
          </cell>
          <cell r="CM147">
            <v>-412.62302598700001</v>
          </cell>
          <cell r="CN147">
            <v>-414.20304608980899</v>
          </cell>
          <cell r="CO147">
            <v>-412.62276902799999</v>
          </cell>
          <cell r="CS147">
            <v>-828.43696257857198</v>
          </cell>
          <cell r="CT147">
            <v>-825.26647977000005</v>
          </cell>
          <cell r="CU147">
            <v>-414.20517295484802</v>
          </cell>
          <cell r="CV147">
            <v>-412.62262860999999</v>
          </cell>
          <cell r="CW147">
            <v>-414.20538577284299</v>
          </cell>
          <cell r="CX147">
            <v>-412.62289674900001</v>
          </cell>
          <cell r="CY147">
            <v>-414.20612793444798</v>
          </cell>
          <cell r="CZ147">
            <v>-412.62302598700001</v>
          </cell>
          <cell r="DA147">
            <v>-414.20595174267203</v>
          </cell>
          <cell r="DB147">
            <v>-412.62276902799999</v>
          </cell>
        </row>
        <row r="148">
          <cell r="BL148">
            <v>-414.31107457979999</v>
          </cell>
          <cell r="BM148">
            <v>-412.64835801599997</v>
          </cell>
          <cell r="BN148">
            <v>-414.204548042743</v>
          </cell>
          <cell r="BO148">
            <v>-412.62289674900001</v>
          </cell>
          <cell r="BR148">
            <v>-414.31125206903999</v>
          </cell>
          <cell r="BS148">
            <v>-412.64838489900001</v>
          </cell>
          <cell r="BT148">
            <v>-414.20504487854402</v>
          </cell>
          <cell r="BU148">
            <v>-412.62298841900002</v>
          </cell>
          <cell r="BX148">
            <v>-414.31106715467303</v>
          </cell>
          <cell r="BY148">
            <v>-412.64812772699997</v>
          </cell>
          <cell r="BZ148">
            <v>-414.204868539252</v>
          </cell>
          <cell r="CA148">
            <v>-412.62273128499999</v>
          </cell>
          <cell r="CE148" t="str">
            <v>17_Uracil-Uracil_BP_1.25.xyz</v>
          </cell>
          <cell r="CF148">
            <v>-828.42565000375203</v>
          </cell>
          <cell r="CG148">
            <v>-825.26357934500004</v>
          </cell>
          <cell r="CH148">
            <v>-414.20225781066603</v>
          </cell>
          <cell r="CI148">
            <v>-412.62262860999999</v>
          </cell>
          <cell r="CJ148">
            <v>-414.20247719230201</v>
          </cell>
          <cell r="CK148">
            <v>-412.62289674900001</v>
          </cell>
          <cell r="CL148">
            <v>-414.20297986449998</v>
          </cell>
          <cell r="CM148">
            <v>-412.62298841900002</v>
          </cell>
          <cell r="CN148">
            <v>-414.20279165916702</v>
          </cell>
          <cell r="CO148">
            <v>-412.62273128499999</v>
          </cell>
          <cell r="CS148">
            <v>-828.43198449971806</v>
          </cell>
          <cell r="CT148">
            <v>-825.26357934500004</v>
          </cell>
          <cell r="CU148">
            <v>-414.20517295484802</v>
          </cell>
          <cell r="CV148">
            <v>-412.62262860999999</v>
          </cell>
          <cell r="CW148">
            <v>-414.20538577284299</v>
          </cell>
          <cell r="CX148">
            <v>-412.62289674900001</v>
          </cell>
          <cell r="CY148">
            <v>-414.20588822061598</v>
          </cell>
          <cell r="CZ148">
            <v>-412.62298841900002</v>
          </cell>
          <cell r="DA148">
            <v>-414.20570033414901</v>
          </cell>
          <cell r="DB148">
            <v>-412.62273128499999</v>
          </cell>
        </row>
        <row r="149">
          <cell r="BL149">
            <v>-414.31107457979999</v>
          </cell>
          <cell r="BM149">
            <v>-412.64835801599997</v>
          </cell>
          <cell r="BN149">
            <v>-414.204548042743</v>
          </cell>
          <cell r="BO149">
            <v>-412.62289674900001</v>
          </cell>
          <cell r="BR149">
            <v>-414.31117732026502</v>
          </cell>
          <cell r="BS149">
            <v>-412.64837682400002</v>
          </cell>
          <cell r="BT149">
            <v>-414.20481606535998</v>
          </cell>
          <cell r="BU149">
            <v>-412.62294572799999</v>
          </cell>
          <cell r="BX149">
            <v>-414.31099976741302</v>
          </cell>
          <cell r="BY149">
            <v>-412.648116496</v>
          </cell>
          <cell r="BZ149">
            <v>-414.20462753094</v>
          </cell>
          <cell r="CA149">
            <v>-412.62268236400001</v>
          </cell>
          <cell r="CE149" t="str">
            <v>17_Uracil-Uracil_BP_1.50.xyz</v>
          </cell>
          <cell r="CF149">
            <v>-828.41799534805</v>
          </cell>
          <cell r="CG149">
            <v>-825.25767226799996</v>
          </cell>
          <cell r="CH149">
            <v>-414.20225781066603</v>
          </cell>
          <cell r="CI149">
            <v>-412.62262860999999</v>
          </cell>
          <cell r="CJ149">
            <v>-414.20247719230201</v>
          </cell>
          <cell r="CK149">
            <v>-412.62289674900001</v>
          </cell>
          <cell r="CL149">
            <v>-414.20274907008297</v>
          </cell>
          <cell r="CM149">
            <v>-412.62294572799999</v>
          </cell>
          <cell r="CN149">
            <v>-414.20255235808202</v>
          </cell>
          <cell r="CO149">
            <v>-412.62268236400001</v>
          </cell>
          <cell r="CS149">
            <v>-828.42410898760897</v>
          </cell>
          <cell r="CT149">
            <v>-825.25767226799996</v>
          </cell>
          <cell r="CU149">
            <v>-414.20517295484802</v>
          </cell>
          <cell r="CV149">
            <v>-412.62262860999999</v>
          </cell>
          <cell r="CW149">
            <v>-414.20538577284299</v>
          </cell>
          <cell r="CX149">
            <v>-412.62289674900001</v>
          </cell>
          <cell r="CY149">
            <v>-414.20565866403899</v>
          </cell>
          <cell r="CZ149">
            <v>-412.62294572799999</v>
          </cell>
          <cell r="DA149">
            <v>-414.20546571236798</v>
          </cell>
          <cell r="DB149">
            <v>-412.62268236400001</v>
          </cell>
        </row>
        <row r="150">
          <cell r="BL150">
            <v>-414.31107457979999</v>
          </cell>
          <cell r="BM150">
            <v>-412.64835801599997</v>
          </cell>
          <cell r="BN150">
            <v>-414.204548042743</v>
          </cell>
          <cell r="BO150">
            <v>-412.62289674900001</v>
          </cell>
          <cell r="BR150">
            <v>-414.31110591161399</v>
          </cell>
          <cell r="BS150">
            <v>-412.64836248500001</v>
          </cell>
          <cell r="BT150">
            <v>-414.20467094092902</v>
          </cell>
          <cell r="BU150">
            <v>-412.622917761</v>
          </cell>
          <cell r="BX150">
            <v>-414.31093477034801</v>
          </cell>
          <cell r="BY150">
            <v>-412.64810417899997</v>
          </cell>
          <cell r="BZ150">
            <v>-414.20446451366399</v>
          </cell>
          <cell r="CA150">
            <v>-412.62265103800001</v>
          </cell>
          <cell r="CE150" t="str">
            <v>17_Uracil-Uracil_BP_2.00.xyz</v>
          </cell>
          <cell r="CF150">
            <v>-828.41007971235899</v>
          </cell>
          <cell r="CG150">
            <v>-825.25076875399998</v>
          </cell>
          <cell r="CH150">
            <v>-414.20225781066603</v>
          </cell>
          <cell r="CI150">
            <v>-412.62262860999999</v>
          </cell>
          <cell r="CJ150">
            <v>-414.20247719230201</v>
          </cell>
          <cell r="CK150">
            <v>-412.62289674900001</v>
          </cell>
          <cell r="CL150">
            <v>-414.20260288105402</v>
          </cell>
          <cell r="CM150">
            <v>-412.622917761</v>
          </cell>
          <cell r="CN150">
            <v>-414.20238134766203</v>
          </cell>
          <cell r="CO150">
            <v>-412.62265103800001</v>
          </cell>
          <cell r="CS150">
            <v>-828.41598217463502</v>
          </cell>
          <cell r="CT150">
            <v>-825.25076875399998</v>
          </cell>
          <cell r="CU150">
            <v>-414.20517295484802</v>
          </cell>
          <cell r="CV150">
            <v>-412.62262860999999</v>
          </cell>
          <cell r="CW150">
            <v>-414.20538577284299</v>
          </cell>
          <cell r="CX150">
            <v>-412.62289674900001</v>
          </cell>
          <cell r="CY150">
            <v>-414.20550761272801</v>
          </cell>
          <cell r="CZ150">
            <v>-412.622917761</v>
          </cell>
          <cell r="DA150">
            <v>-414.20529832417299</v>
          </cell>
          <cell r="DB150">
            <v>-412.62265103800001</v>
          </cell>
        </row>
        <row r="151">
          <cell r="BL151">
            <v>-247.90887602281501</v>
          </cell>
          <cell r="BM151">
            <v>-246.79288938100001</v>
          </cell>
          <cell r="BN151">
            <v>-247.84673717416899</v>
          </cell>
          <cell r="BO151">
            <v>-246.778708249</v>
          </cell>
          <cell r="BR151">
            <v>-247.90907547209301</v>
          </cell>
          <cell r="BS151">
            <v>-246.792910603</v>
          </cell>
          <cell r="BT151">
            <v>-247.847193479038</v>
          </cell>
          <cell r="BU151">
            <v>-246.77878281599999</v>
          </cell>
          <cell r="BX151">
            <v>-76.363525491858994</v>
          </cell>
          <cell r="BY151">
            <v>-76.065254921000005</v>
          </cell>
          <cell r="BZ151">
            <v>-76.342145783711004</v>
          </cell>
          <cell r="CA151">
            <v>-76.059908961999994</v>
          </cell>
          <cell r="CE151" t="str">
            <v>18_Water-Pyridine_0.90.xyz</v>
          </cell>
          <cell r="CF151">
            <v>-324.198272352272</v>
          </cell>
          <cell r="CG151">
            <v>-322.84390273999998</v>
          </cell>
          <cell r="CH151">
            <v>-76.341519291560999</v>
          </cell>
          <cell r="CI151">
            <v>-76.059782398999999</v>
          </cell>
          <cell r="CJ151">
            <v>-247.846315719448</v>
          </cell>
          <cell r="CK151">
            <v>-246.778708249</v>
          </cell>
          <cell r="CL151">
            <v>-247.84678870653201</v>
          </cell>
          <cell r="CM151">
            <v>-246.77878281599999</v>
          </cell>
          <cell r="CN151">
            <v>-76.342217589526996</v>
          </cell>
          <cell r="CO151">
            <v>-76.059908961999994</v>
          </cell>
          <cell r="CS151">
            <v>-324.19933069514502</v>
          </cell>
          <cell r="CT151">
            <v>-322.84390273999998</v>
          </cell>
          <cell r="CU151">
            <v>-76.341473820565</v>
          </cell>
          <cell r="CV151">
            <v>-76.059782398999999</v>
          </cell>
          <cell r="CW151">
            <v>-247.84716653683699</v>
          </cell>
          <cell r="CX151">
            <v>-246.778708249</v>
          </cell>
          <cell r="CY151">
            <v>-247.8476145349</v>
          </cell>
          <cell r="CZ151">
            <v>-246.77878281599999</v>
          </cell>
          <cell r="DA151">
            <v>-76.342157110363999</v>
          </cell>
          <cell r="DB151">
            <v>-76.059908961999994</v>
          </cell>
        </row>
        <row r="152">
          <cell r="BL152">
            <v>-247.90887602281501</v>
          </cell>
          <cell r="BM152">
            <v>-246.79288938100001</v>
          </cell>
          <cell r="BN152">
            <v>-247.84673717416899</v>
          </cell>
          <cell r="BO152">
            <v>-246.778708249</v>
          </cell>
          <cell r="BR152">
            <v>-247.90904276642701</v>
          </cell>
          <cell r="BS152">
            <v>-246.79290875000001</v>
          </cell>
          <cell r="BT152">
            <v>-247.847121062404</v>
          </cell>
          <cell r="BU152">
            <v>-246.77877492900001</v>
          </cell>
          <cell r="BX152">
            <v>-76.363497535617</v>
          </cell>
          <cell r="BY152">
            <v>-76.065251954000004</v>
          </cell>
          <cell r="BZ152">
            <v>-76.342076361485994</v>
          </cell>
          <cell r="CA152">
            <v>-76.059894990000004</v>
          </cell>
          <cell r="CE152" t="str">
            <v>18_Water-Pyridine_0.95.xyz</v>
          </cell>
          <cell r="CF152">
            <v>-324.19891004014102</v>
          </cell>
          <cell r="CG152">
            <v>-322.84525836</v>
          </cell>
          <cell r="CH152">
            <v>-76.341519291560999</v>
          </cell>
          <cell r="CI152">
            <v>-76.059782398999999</v>
          </cell>
          <cell r="CJ152">
            <v>-247.846315719448</v>
          </cell>
          <cell r="CK152">
            <v>-246.778708249</v>
          </cell>
          <cell r="CL152">
            <v>-247.84671114173199</v>
          </cell>
          <cell r="CM152">
            <v>-246.77877492900001</v>
          </cell>
          <cell r="CN152">
            <v>-76.342151566298995</v>
          </cell>
          <cell r="CO152">
            <v>-76.059894990000004</v>
          </cell>
          <cell r="CS152">
            <v>-324.19993751171501</v>
          </cell>
          <cell r="CT152">
            <v>-322.84525836</v>
          </cell>
          <cell r="CU152">
            <v>-76.341473820565</v>
          </cell>
          <cell r="CV152">
            <v>-76.059782398999999</v>
          </cell>
          <cell r="CW152">
            <v>-247.84716653683699</v>
          </cell>
          <cell r="CX152">
            <v>-246.778708249</v>
          </cell>
          <cell r="CY152">
            <v>-247.84754408591201</v>
          </cell>
          <cell r="CZ152">
            <v>-246.77877492900001</v>
          </cell>
          <cell r="DA152">
            <v>-76.342086449885997</v>
          </cell>
          <cell r="DB152">
            <v>-76.059894990000004</v>
          </cell>
        </row>
        <row r="153">
          <cell r="BL153">
            <v>-247.90887602281501</v>
          </cell>
          <cell r="BM153">
            <v>-246.79288938100001</v>
          </cell>
          <cell r="BN153">
            <v>-247.84673717416899</v>
          </cell>
          <cell r="BO153">
            <v>-246.778708249</v>
          </cell>
          <cell r="BR153">
            <v>-247.90901516064901</v>
          </cell>
          <cell r="BS153">
            <v>-246.79290669</v>
          </cell>
          <cell r="BT153">
            <v>-247.84705817045599</v>
          </cell>
          <cell r="BU153">
            <v>-246.77876667999999</v>
          </cell>
          <cell r="BX153">
            <v>-76.363472560971005</v>
          </cell>
          <cell r="BY153">
            <v>-76.065248925999995</v>
          </cell>
          <cell r="BZ153">
            <v>-76.342009623202998</v>
          </cell>
          <cell r="CA153">
            <v>-76.059881915999995</v>
          </cell>
          <cell r="CE153" t="str">
            <v>18_Water-Pyridine_1.00.xyz</v>
          </cell>
          <cell r="CF153">
            <v>-324.19894081120202</v>
          </cell>
          <cell r="CG153">
            <v>-322.845906754</v>
          </cell>
          <cell r="CH153">
            <v>-76.341519291560999</v>
          </cell>
          <cell r="CI153">
            <v>-76.059782398999999</v>
          </cell>
          <cell r="CJ153">
            <v>-247.846315719448</v>
          </cell>
          <cell r="CK153">
            <v>-246.778708249</v>
          </cell>
          <cell r="CL153">
            <v>-247.84664813461501</v>
          </cell>
          <cell r="CM153">
            <v>-246.77876667999999</v>
          </cell>
          <cell r="CN153">
            <v>-76.342082098153995</v>
          </cell>
          <cell r="CO153">
            <v>-76.059881915999995</v>
          </cell>
          <cell r="CS153">
            <v>-324.19993534964198</v>
          </cell>
          <cell r="CT153">
            <v>-322.845906754</v>
          </cell>
          <cell r="CU153">
            <v>-76.341473820565</v>
          </cell>
          <cell r="CV153">
            <v>-76.059782398999999</v>
          </cell>
          <cell r="CW153">
            <v>-247.84716653683699</v>
          </cell>
          <cell r="CX153">
            <v>-246.778708249</v>
          </cell>
          <cell r="CY153">
            <v>-247.84748151680799</v>
          </cell>
          <cell r="CZ153">
            <v>-246.77876667999999</v>
          </cell>
          <cell r="DA153">
            <v>-76.342020584563997</v>
          </cell>
          <cell r="DB153">
            <v>-76.059881915999995</v>
          </cell>
        </row>
        <row r="154">
          <cell r="BL154">
            <v>-247.90887602281501</v>
          </cell>
          <cell r="BM154">
            <v>-246.79288938100001</v>
          </cell>
          <cell r="BN154">
            <v>-247.84673717416899</v>
          </cell>
          <cell r="BO154">
            <v>-246.778708249</v>
          </cell>
          <cell r="BR154">
            <v>-247.90899384560799</v>
          </cell>
          <cell r="BS154">
            <v>-246.79290479299999</v>
          </cell>
          <cell r="BT154">
            <v>-247.84700450142199</v>
          </cell>
          <cell r="BU154">
            <v>-246.77875843699999</v>
          </cell>
          <cell r="BX154">
            <v>-76.363451194131002</v>
          </cell>
          <cell r="BY154">
            <v>-76.065246005000006</v>
          </cell>
          <cell r="BZ154">
            <v>-76.341947536941007</v>
          </cell>
          <cell r="CA154">
            <v>-76.059870516999993</v>
          </cell>
          <cell r="CE154" t="str">
            <v>18_Water-Pyridine_1.05.xyz</v>
          </cell>
          <cell r="CF154">
            <v>-324.19857332143403</v>
          </cell>
          <cell r="CG154">
            <v>-322.84609075899999</v>
          </cell>
          <cell r="CH154">
            <v>-76.341519291560999</v>
          </cell>
          <cell r="CI154">
            <v>-76.059782398999999</v>
          </cell>
          <cell r="CJ154">
            <v>-247.846315719448</v>
          </cell>
          <cell r="CK154">
            <v>-246.778708249</v>
          </cell>
          <cell r="CL154">
            <v>-247.846591534683</v>
          </cell>
          <cell r="CM154">
            <v>-246.77875843699999</v>
          </cell>
          <cell r="CN154">
            <v>-76.342018292171005</v>
          </cell>
          <cell r="CO154">
            <v>-76.059870516999993</v>
          </cell>
          <cell r="CS154">
            <v>-324.19955263314301</v>
          </cell>
          <cell r="CT154">
            <v>-322.84609075899999</v>
          </cell>
          <cell r="CU154">
            <v>-76.341473820565</v>
          </cell>
          <cell r="CV154">
            <v>-76.059782398999999</v>
          </cell>
          <cell r="CW154">
            <v>-247.84716653683699</v>
          </cell>
          <cell r="CX154">
            <v>-246.778708249</v>
          </cell>
          <cell r="CY154">
            <v>-247.84742858484699</v>
          </cell>
          <cell r="CZ154">
            <v>-246.77875843699999</v>
          </cell>
          <cell r="DA154">
            <v>-76.341959654622002</v>
          </cell>
          <cell r="DB154">
            <v>-76.059870516999993</v>
          </cell>
        </row>
        <row r="155">
          <cell r="BL155">
            <v>-247.90887602281501</v>
          </cell>
          <cell r="BM155">
            <v>-246.79288938100001</v>
          </cell>
          <cell r="BN155">
            <v>-247.84673717416899</v>
          </cell>
          <cell r="BO155">
            <v>-246.778708249</v>
          </cell>
          <cell r="BR155">
            <v>-247.90897626890501</v>
          </cell>
          <cell r="BS155">
            <v>-246.792903201</v>
          </cell>
          <cell r="BT155">
            <v>-247.84696004672301</v>
          </cell>
          <cell r="BU155">
            <v>-246.77875142799999</v>
          </cell>
          <cell r="BX155">
            <v>-76.363433266816998</v>
          </cell>
          <cell r="BY155">
            <v>-76.065243202000005</v>
          </cell>
          <cell r="BZ155">
            <v>-76.341891720129993</v>
          </cell>
          <cell r="CA155">
            <v>-76.059861249999997</v>
          </cell>
          <cell r="CE155" t="str">
            <v>18_Water-Pyridine_1.10.xyz</v>
          </cell>
          <cell r="CF155">
            <v>-324.198018620803</v>
          </cell>
          <cell r="CG155">
            <v>-322.84597777699997</v>
          </cell>
          <cell r="CH155">
            <v>-76.341519291560999</v>
          </cell>
          <cell r="CI155">
            <v>-76.059782398999999</v>
          </cell>
          <cell r="CJ155">
            <v>-247.846315719448</v>
          </cell>
          <cell r="CK155">
            <v>-246.778708249</v>
          </cell>
          <cell r="CL155">
            <v>-247.846545362039</v>
          </cell>
          <cell r="CM155">
            <v>-246.77875142799999</v>
          </cell>
          <cell r="CN155">
            <v>-76.341960225446002</v>
          </cell>
          <cell r="CO155">
            <v>-76.059861249999997</v>
          </cell>
          <cell r="CS155">
            <v>-324.19895506209599</v>
          </cell>
          <cell r="CT155">
            <v>-322.84597777699997</v>
          </cell>
          <cell r="CU155">
            <v>-76.341473820565</v>
          </cell>
          <cell r="CV155">
            <v>-76.059782398999999</v>
          </cell>
          <cell r="CW155">
            <v>-247.84716653683699</v>
          </cell>
          <cell r="CX155">
            <v>-246.778708249</v>
          </cell>
          <cell r="CY155">
            <v>-247.84738639104501</v>
          </cell>
          <cell r="CZ155">
            <v>-246.77875142799999</v>
          </cell>
          <cell r="DA155">
            <v>-76.341904144829996</v>
          </cell>
          <cell r="DB155">
            <v>-76.059861249999997</v>
          </cell>
        </row>
        <row r="156">
          <cell r="BL156">
            <v>-247.90887602281501</v>
          </cell>
          <cell r="BM156">
            <v>-246.79288938100001</v>
          </cell>
          <cell r="BN156">
            <v>-247.84673717416899</v>
          </cell>
          <cell r="BO156">
            <v>-246.778708249</v>
          </cell>
          <cell r="BR156">
            <v>-247.90893876647101</v>
          </cell>
          <cell r="BS156">
            <v>-246.79289875200001</v>
          </cell>
          <cell r="BT156">
            <v>-247.846878785706</v>
          </cell>
          <cell r="BU156">
            <v>-246.77873975899999</v>
          </cell>
          <cell r="BX156">
            <v>-76.363394539534994</v>
          </cell>
          <cell r="BY156">
            <v>-76.065236134000003</v>
          </cell>
          <cell r="BZ156">
            <v>-76.341760673221998</v>
          </cell>
          <cell r="CA156">
            <v>-76.059843586</v>
          </cell>
          <cell r="CE156" t="str">
            <v>18_Water-Pyridine_1.25.xyz</v>
          </cell>
          <cell r="CF156">
            <v>-324.195837779089</v>
          </cell>
          <cell r="CG156">
            <v>-322.844837278</v>
          </cell>
          <cell r="CH156">
            <v>-76.341519291560999</v>
          </cell>
          <cell r="CI156">
            <v>-76.059782398999999</v>
          </cell>
          <cell r="CJ156">
            <v>-247.846315719448</v>
          </cell>
          <cell r="CK156">
            <v>-246.778708249</v>
          </cell>
          <cell r="CL156">
            <v>-247.84645923798399</v>
          </cell>
          <cell r="CM156">
            <v>-246.77873975899999</v>
          </cell>
          <cell r="CN156">
            <v>-76.341825326771996</v>
          </cell>
          <cell r="CO156">
            <v>-76.059843586</v>
          </cell>
          <cell r="CS156">
            <v>-324.19671651222501</v>
          </cell>
          <cell r="CT156">
            <v>-322.844837278</v>
          </cell>
          <cell r="CU156">
            <v>-76.341473820565</v>
          </cell>
          <cell r="CV156">
            <v>-76.059782398999999</v>
          </cell>
          <cell r="CW156">
            <v>-247.84716653683699</v>
          </cell>
          <cell r="CX156">
            <v>-246.778708249</v>
          </cell>
          <cell r="CY156">
            <v>-247.84730115368799</v>
          </cell>
          <cell r="CZ156">
            <v>-246.77873975899999</v>
          </cell>
          <cell r="DA156">
            <v>-76.341771518813999</v>
          </cell>
          <cell r="DB156">
            <v>-76.059843586</v>
          </cell>
        </row>
        <row r="157">
          <cell r="BL157">
            <v>-247.90887602281501</v>
          </cell>
          <cell r="BM157">
            <v>-246.79288938100001</v>
          </cell>
          <cell r="BN157">
            <v>-247.84673717416899</v>
          </cell>
          <cell r="BO157">
            <v>-246.778708249</v>
          </cell>
          <cell r="BR157">
            <v>-247.90890963564399</v>
          </cell>
          <cell r="BS157">
            <v>-246.79289505700001</v>
          </cell>
          <cell r="BT157">
            <v>-247.846798444559</v>
          </cell>
          <cell r="BU157">
            <v>-246.778723735</v>
          </cell>
          <cell r="BX157">
            <v>-76.363353668293996</v>
          </cell>
          <cell r="BY157">
            <v>-76.065228273000002</v>
          </cell>
          <cell r="BZ157">
            <v>-76.341636082446001</v>
          </cell>
          <cell r="CA157">
            <v>-76.059825305999993</v>
          </cell>
          <cell r="CE157" t="str">
            <v>18_Water-Pyridine_1.50.xyz</v>
          </cell>
          <cell r="CF157">
            <v>-324.19275688163998</v>
          </cell>
          <cell r="CG157">
            <v>-322.84265505600001</v>
          </cell>
          <cell r="CH157">
            <v>-76.341519291560999</v>
          </cell>
          <cell r="CI157">
            <v>-76.059782398999999</v>
          </cell>
          <cell r="CJ157">
            <v>-247.846315719448</v>
          </cell>
          <cell r="CK157">
            <v>-246.778708249</v>
          </cell>
          <cell r="CL157">
            <v>-247.84638013214101</v>
          </cell>
          <cell r="CM157">
            <v>-246.778723735</v>
          </cell>
          <cell r="CN157">
            <v>-76.341693764880006</v>
          </cell>
          <cell r="CO157">
            <v>-76.059825305999993</v>
          </cell>
          <cell r="CS157">
            <v>-324.19357914380203</v>
          </cell>
          <cell r="CT157">
            <v>-322.84265505600001</v>
          </cell>
          <cell r="CU157">
            <v>-76.341473820565</v>
          </cell>
          <cell r="CV157">
            <v>-76.059782398999999</v>
          </cell>
          <cell r="CW157">
            <v>-247.84716653683699</v>
          </cell>
          <cell r="CX157">
            <v>-246.778708249</v>
          </cell>
          <cell r="CY157">
            <v>-247.84723551652201</v>
          </cell>
          <cell r="CZ157">
            <v>-246.778723735</v>
          </cell>
          <cell r="DA157">
            <v>-76.341642471507001</v>
          </cell>
          <cell r="DB157">
            <v>-76.059825305999993</v>
          </cell>
        </row>
        <row r="158">
          <cell r="BL158">
            <v>-247.90887602281501</v>
          </cell>
          <cell r="BM158">
            <v>-246.79288938100001</v>
          </cell>
          <cell r="BN158">
            <v>-247.84673717416899</v>
          </cell>
          <cell r="BO158">
            <v>-246.778708249</v>
          </cell>
          <cell r="BR158">
            <v>-247.908887188481</v>
          </cell>
          <cell r="BS158">
            <v>-246.792892206</v>
          </cell>
          <cell r="BT158">
            <v>-247.84676364942001</v>
          </cell>
          <cell r="BU158">
            <v>-246.77871325500001</v>
          </cell>
          <cell r="BX158">
            <v>-76.363314616447994</v>
          </cell>
          <cell r="BY158">
            <v>-76.065218403000003</v>
          </cell>
          <cell r="BZ158">
            <v>-76.341513843667002</v>
          </cell>
          <cell r="CA158">
            <v>-76.059795452000003</v>
          </cell>
          <cell r="CE158" t="str">
            <v>18_Water-Pyridine_2.00.xyz</v>
          </cell>
          <cell r="CF158">
            <v>-324.18975799281901</v>
          </cell>
          <cell r="CG158">
            <v>-322.84027071700001</v>
          </cell>
          <cell r="CH158">
            <v>-76.341519291560999</v>
          </cell>
          <cell r="CI158">
            <v>-76.059782398999999</v>
          </cell>
          <cell r="CJ158">
            <v>-247.846315719448</v>
          </cell>
          <cell r="CK158">
            <v>-246.778708249</v>
          </cell>
          <cell r="CL158">
            <v>-247.84634138896001</v>
          </cell>
          <cell r="CM158">
            <v>-246.77871325500001</v>
          </cell>
          <cell r="CN158">
            <v>-76.341567552667001</v>
          </cell>
          <cell r="CO158">
            <v>-76.059795452000003</v>
          </cell>
          <cell r="CS158">
            <v>-324.190577674113</v>
          </cell>
          <cell r="CT158">
            <v>-322.84027071700001</v>
          </cell>
          <cell r="CU158">
            <v>-76.341473820565</v>
          </cell>
          <cell r="CV158">
            <v>-76.059782398999999</v>
          </cell>
          <cell r="CW158">
            <v>-247.84716653683699</v>
          </cell>
          <cell r="CX158">
            <v>-246.778708249</v>
          </cell>
          <cell r="CY158">
            <v>-247.84718610590599</v>
          </cell>
          <cell r="CZ158">
            <v>-246.77871325500001</v>
          </cell>
          <cell r="DA158">
            <v>-76.341522334277997</v>
          </cell>
          <cell r="DB158">
            <v>-76.059795452000003</v>
          </cell>
        </row>
        <row r="159">
          <cell r="BL159">
            <v>-247.90886796701599</v>
          </cell>
          <cell r="BM159">
            <v>-246.792885923</v>
          </cell>
          <cell r="BN159">
            <v>-247.84672942265499</v>
          </cell>
          <cell r="BO159">
            <v>-246.77870443800001</v>
          </cell>
          <cell r="BR159">
            <v>-247.90911885982501</v>
          </cell>
          <cell r="BS159">
            <v>-246.79291555200001</v>
          </cell>
          <cell r="BT159">
            <v>-247.84733480169101</v>
          </cell>
          <cell r="BU159">
            <v>-246.778802372</v>
          </cell>
          <cell r="BX159">
            <v>-115.592797287721</v>
          </cell>
          <cell r="BY159">
            <v>-115.09885258600001</v>
          </cell>
          <cell r="BZ159">
            <v>-115.56146293803801</v>
          </cell>
          <cell r="CA159">
            <v>-115.091320547</v>
          </cell>
          <cell r="CE159" t="str">
            <v>19_MeOH-Pyridine_0.90.xyz</v>
          </cell>
          <cell r="CF159">
            <v>-363.41810781160802</v>
          </cell>
          <cell r="CG159">
            <v>-361.874356267</v>
          </cell>
          <cell r="CH159">
            <v>-115.560765392297</v>
          </cell>
          <cell r="CI159">
            <v>-115.09118767699999</v>
          </cell>
          <cell r="CJ159">
            <v>-247.846308865037</v>
          </cell>
          <cell r="CK159">
            <v>-246.77870443800001</v>
          </cell>
          <cell r="CL159">
            <v>-247.846934802926</v>
          </cell>
          <cell r="CM159">
            <v>-246.778802372</v>
          </cell>
          <cell r="CN159">
            <v>-115.56144954769699</v>
          </cell>
          <cell r="CO159">
            <v>-115.09132054600001</v>
          </cell>
          <cell r="CS159">
            <v>-363.41936438618001</v>
          </cell>
          <cell r="CT159">
            <v>-361.874356267</v>
          </cell>
          <cell r="CU159">
            <v>-115.560838382265</v>
          </cell>
          <cell r="CV159">
            <v>-115.09118767699999</v>
          </cell>
          <cell r="CW159">
            <v>-247.847154812019</v>
          </cell>
          <cell r="CX159">
            <v>-246.77870443800001</v>
          </cell>
          <cell r="CY159">
            <v>-247.84775697548901</v>
          </cell>
          <cell r="CZ159">
            <v>-246.778802372</v>
          </cell>
          <cell r="DA159">
            <v>-115.56150955668301</v>
          </cell>
          <cell r="DB159">
            <v>-115.09132054600001</v>
          </cell>
        </row>
        <row r="160">
          <cell r="BL160">
            <v>-247.90886796701599</v>
          </cell>
          <cell r="BM160">
            <v>-246.792885923</v>
          </cell>
          <cell r="BN160">
            <v>-247.84672942265499</v>
          </cell>
          <cell r="BO160">
            <v>-246.77870443800001</v>
          </cell>
          <cell r="BR160">
            <v>-247.90908434946601</v>
          </cell>
          <cell r="BS160">
            <v>-246.792913011</v>
          </cell>
          <cell r="BT160">
            <v>-247.847251830261</v>
          </cell>
          <cell r="BU160">
            <v>-246.77879259100001</v>
          </cell>
          <cell r="BX160">
            <v>-115.592769693318</v>
          </cell>
          <cell r="BY160">
            <v>-115.098849151</v>
          </cell>
          <cell r="BZ160">
            <v>-115.56139003896401</v>
          </cell>
          <cell r="CA160">
            <v>-115.091304876</v>
          </cell>
          <cell r="CE160" t="str">
            <v>19_MeOH-Pyridine_0.95.xyz</v>
          </cell>
          <cell r="CF160">
            <v>-363.41893302988501</v>
          </cell>
          <cell r="CG160">
            <v>-361.87605778699998</v>
          </cell>
          <cell r="CH160">
            <v>-115.560765392297</v>
          </cell>
          <cell r="CI160">
            <v>-115.09118767699999</v>
          </cell>
          <cell r="CJ160">
            <v>-247.846308865037</v>
          </cell>
          <cell r="CK160">
            <v>-246.77870443800001</v>
          </cell>
          <cell r="CL160">
            <v>-247.84684613159899</v>
          </cell>
          <cell r="CM160">
            <v>-246.77879259100001</v>
          </cell>
          <cell r="CN160">
            <v>-115.56137726920601</v>
          </cell>
          <cell r="CO160">
            <v>-115.091304876</v>
          </cell>
          <cell r="CS160">
            <v>-363.42013885933301</v>
          </cell>
          <cell r="CT160">
            <v>-361.87605778699998</v>
          </cell>
          <cell r="CU160">
            <v>-115.560838382265</v>
          </cell>
          <cell r="CV160">
            <v>-115.09118767699999</v>
          </cell>
          <cell r="CW160">
            <v>-247.847154812019</v>
          </cell>
          <cell r="CX160">
            <v>-246.77870443800001</v>
          </cell>
          <cell r="CY160">
            <v>-247.847671708105</v>
          </cell>
          <cell r="CZ160">
            <v>-246.77879259100001</v>
          </cell>
          <cell r="DA160">
            <v>-115.561437426249</v>
          </cell>
          <cell r="DB160">
            <v>-115.091304876</v>
          </cell>
        </row>
        <row r="161">
          <cell r="BL161">
            <v>-247.90886796701599</v>
          </cell>
          <cell r="BM161">
            <v>-246.792885923</v>
          </cell>
          <cell r="BN161">
            <v>-247.84672942265499</v>
          </cell>
          <cell r="BO161">
            <v>-246.77870443800001</v>
          </cell>
          <cell r="BR161">
            <v>-247.90905185714499</v>
          </cell>
          <cell r="BS161">
            <v>-246.79291022800001</v>
          </cell>
          <cell r="BT161">
            <v>-247.84717539104099</v>
          </cell>
          <cell r="BU161">
            <v>-246.77878311800001</v>
          </cell>
          <cell r="BX161">
            <v>-115.592746766015</v>
          </cell>
          <cell r="BY161">
            <v>-115.098845904</v>
          </cell>
          <cell r="BZ161">
            <v>-115.56132051890999</v>
          </cell>
          <cell r="CA161">
            <v>-115.091289786</v>
          </cell>
          <cell r="CE161" t="str">
            <v>19_MeOH-Pyridine_1.00.xyz</v>
          </cell>
          <cell r="CF161">
            <v>-363.41906001367499</v>
          </cell>
          <cell r="CG161">
            <v>-361.876961779</v>
          </cell>
          <cell r="CH161">
            <v>-115.560765392297</v>
          </cell>
          <cell r="CI161">
            <v>-115.09118767699999</v>
          </cell>
          <cell r="CJ161">
            <v>-247.846308865037</v>
          </cell>
          <cell r="CK161">
            <v>-246.77870443800001</v>
          </cell>
          <cell r="CL161">
            <v>-247.846768167747</v>
          </cell>
          <cell r="CM161">
            <v>-246.77878311800001</v>
          </cell>
          <cell r="CN161">
            <v>-115.561306296087</v>
          </cell>
          <cell r="CO161">
            <v>-115.091289786</v>
          </cell>
          <cell r="CS161">
            <v>-363.420229238655</v>
          </cell>
          <cell r="CT161">
            <v>-361.876961779</v>
          </cell>
          <cell r="CU161">
            <v>-115.560838382265</v>
          </cell>
          <cell r="CV161">
            <v>-115.09118767699999</v>
          </cell>
          <cell r="CW161">
            <v>-247.847154812019</v>
          </cell>
          <cell r="CX161">
            <v>-246.77870443800001</v>
          </cell>
          <cell r="CY161">
            <v>-247.847597280602</v>
          </cell>
          <cell r="CZ161">
            <v>-246.77878311800001</v>
          </cell>
          <cell r="DA161">
            <v>-115.56136906926</v>
          </cell>
          <cell r="DB161">
            <v>-115.091289786</v>
          </cell>
        </row>
        <row r="162">
          <cell r="BL162">
            <v>-247.90886796701599</v>
          </cell>
          <cell r="BM162">
            <v>-246.792885923</v>
          </cell>
          <cell r="BN162">
            <v>-247.84672942265499</v>
          </cell>
          <cell r="BO162">
            <v>-246.77870443800001</v>
          </cell>
          <cell r="BR162">
            <v>-247.909022756615</v>
          </cell>
          <cell r="BS162">
            <v>-246.79290743799999</v>
          </cell>
          <cell r="BT162">
            <v>-247.84711008269301</v>
          </cell>
          <cell r="BU162">
            <v>-246.77877368200001</v>
          </cell>
          <cell r="BX162">
            <v>-115.59272967980399</v>
          </cell>
          <cell r="BY162">
            <v>-115.098842791</v>
          </cell>
          <cell r="BZ162">
            <v>-115.561262209568</v>
          </cell>
          <cell r="CA162">
            <v>-115.091276393</v>
          </cell>
          <cell r="CE162" t="str">
            <v>19_MeOH-Pyridine_1.05.xyz</v>
          </cell>
          <cell r="CF162">
            <v>-363.41875764911401</v>
          </cell>
          <cell r="CG162">
            <v>-361.87733197900002</v>
          </cell>
          <cell r="CH162">
            <v>-115.560765392297</v>
          </cell>
          <cell r="CI162">
            <v>-115.09118767699999</v>
          </cell>
          <cell r="CJ162">
            <v>-247.846308865037</v>
          </cell>
          <cell r="CK162">
            <v>-246.77870443800001</v>
          </cell>
          <cell r="CL162">
            <v>-247.84669965905101</v>
          </cell>
          <cell r="CM162">
            <v>-246.77877368200001</v>
          </cell>
          <cell r="CN162">
            <v>-115.561246278168</v>
          </cell>
          <cell r="CO162">
            <v>-115.091276393</v>
          </cell>
          <cell r="CS162">
            <v>-363.41989695328198</v>
          </cell>
          <cell r="CT162">
            <v>-361.87733197900002</v>
          </cell>
          <cell r="CU162">
            <v>-115.560838382265</v>
          </cell>
          <cell r="CV162">
            <v>-115.09118767699999</v>
          </cell>
          <cell r="CW162">
            <v>-247.847154812019</v>
          </cell>
          <cell r="CX162">
            <v>-246.77870443800001</v>
          </cell>
          <cell r="CY162">
            <v>-247.84753281118299</v>
          </cell>
          <cell r="CZ162">
            <v>-246.77877368200001</v>
          </cell>
          <cell r="DA162">
            <v>-115.561305324822</v>
          </cell>
          <cell r="DB162">
            <v>-115.091276393</v>
          </cell>
        </row>
        <row r="163">
          <cell r="BL163">
            <v>-247.90886796701599</v>
          </cell>
          <cell r="BM163">
            <v>-246.792885923</v>
          </cell>
          <cell r="BN163">
            <v>-247.84672942265499</v>
          </cell>
          <cell r="BO163">
            <v>-246.77870443800001</v>
          </cell>
          <cell r="BR163">
            <v>-247.909002284553</v>
          </cell>
          <cell r="BS163">
            <v>-246.792904878</v>
          </cell>
          <cell r="BT163">
            <v>-247.847052714347</v>
          </cell>
          <cell r="BU163">
            <v>-246.77876506800001</v>
          </cell>
          <cell r="BX163">
            <v>-115.59271334713</v>
          </cell>
          <cell r="BY163">
            <v>-115.09883999</v>
          </cell>
          <cell r="BZ163">
            <v>-115.561202807852</v>
          </cell>
          <cell r="CA163">
            <v>-115.091265265</v>
          </cell>
          <cell r="CE163" t="str">
            <v>19_MeOH-Pyridine_1.10.xyz</v>
          </cell>
          <cell r="CF163">
            <v>-363.41821869193302</v>
          </cell>
          <cell r="CG163">
            <v>-361.877351207</v>
          </cell>
          <cell r="CH163">
            <v>-115.560765392297</v>
          </cell>
          <cell r="CI163">
            <v>-115.09118767699999</v>
          </cell>
          <cell r="CJ163">
            <v>-247.846308865037</v>
          </cell>
          <cell r="CK163">
            <v>-246.77870443800001</v>
          </cell>
          <cell r="CL163">
            <v>-247.84664048706699</v>
          </cell>
          <cell r="CM163">
            <v>-246.77876506800001</v>
          </cell>
          <cell r="CN163">
            <v>-115.561184135866</v>
          </cell>
          <cell r="CO163">
            <v>-115.091265265</v>
          </cell>
          <cell r="CS163">
            <v>-363.41930854943598</v>
          </cell>
          <cell r="CT163">
            <v>-361.877351207</v>
          </cell>
          <cell r="CU163">
            <v>-115.560838382265</v>
          </cell>
          <cell r="CV163">
            <v>-115.09118767699999</v>
          </cell>
          <cell r="CW163">
            <v>-247.847154812019</v>
          </cell>
          <cell r="CX163">
            <v>-246.77870443800001</v>
          </cell>
          <cell r="CY163">
            <v>-247.84747705287</v>
          </cell>
          <cell r="CZ163">
            <v>-246.77876506800001</v>
          </cell>
          <cell r="DA163">
            <v>-115.56124416311501</v>
          </cell>
          <cell r="DB163">
            <v>-115.091265265</v>
          </cell>
        </row>
        <row r="164">
          <cell r="BL164">
            <v>-247.90886796701599</v>
          </cell>
          <cell r="BM164">
            <v>-246.792885923</v>
          </cell>
          <cell r="BN164">
            <v>-247.84672942265499</v>
          </cell>
          <cell r="BO164">
            <v>-246.77870443800001</v>
          </cell>
          <cell r="BR164">
            <v>-247.908952654372</v>
          </cell>
          <cell r="BS164">
            <v>-246.79289882899999</v>
          </cell>
          <cell r="BT164">
            <v>-247.846937077744</v>
          </cell>
          <cell r="BU164">
            <v>-246.77874863900001</v>
          </cell>
          <cell r="BX164">
            <v>-115.592675454439</v>
          </cell>
          <cell r="BY164">
            <v>-115.098832372</v>
          </cell>
          <cell r="BZ164">
            <v>-115.56106508703699</v>
          </cell>
          <cell r="CA164">
            <v>-115.09124473200001</v>
          </cell>
          <cell r="CE164" t="str">
            <v>19_MeOH-Pyridine_1.25.xyz</v>
          </cell>
          <cell r="CF164">
            <v>-363.415952231885</v>
          </cell>
          <cell r="CG164">
            <v>-361.87640436999999</v>
          </cell>
          <cell r="CH164">
            <v>-115.560765392297</v>
          </cell>
          <cell r="CI164">
            <v>-115.09118767699999</v>
          </cell>
          <cell r="CJ164">
            <v>-247.846308865037</v>
          </cell>
          <cell r="CK164">
            <v>-246.77870443800001</v>
          </cell>
          <cell r="CL164">
            <v>-247.84652215191099</v>
          </cell>
          <cell r="CM164">
            <v>-246.77874863900001</v>
          </cell>
          <cell r="CN164">
            <v>-115.561043957764</v>
          </cell>
          <cell r="CO164">
            <v>-115.09124473200001</v>
          </cell>
          <cell r="CS164">
            <v>-363.41694745215602</v>
          </cell>
          <cell r="CT164">
            <v>-361.87640436999999</v>
          </cell>
          <cell r="CU164">
            <v>-115.560838382265</v>
          </cell>
          <cell r="CV164">
            <v>-115.09118767699999</v>
          </cell>
          <cell r="CW164">
            <v>-247.847154812019</v>
          </cell>
          <cell r="CX164">
            <v>-246.77870443800001</v>
          </cell>
          <cell r="CY164">
            <v>-247.84736425979801</v>
          </cell>
          <cell r="CZ164">
            <v>-246.77874863900001</v>
          </cell>
          <cell r="DA164">
            <v>-115.561109582097</v>
          </cell>
          <cell r="DB164">
            <v>-115.09124473200001</v>
          </cell>
        </row>
        <row r="165">
          <cell r="BL165">
            <v>-247.90886796701599</v>
          </cell>
          <cell r="BM165">
            <v>-246.792885923</v>
          </cell>
          <cell r="BN165">
            <v>-247.84672942265499</v>
          </cell>
          <cell r="BO165">
            <v>-246.77870443800001</v>
          </cell>
          <cell r="BR165">
            <v>-247.908917856871</v>
          </cell>
          <cell r="BS165">
            <v>-246.79289452399999</v>
          </cell>
          <cell r="BT165">
            <v>-247.84683597826299</v>
          </cell>
          <cell r="BU165">
            <v>-246.778729317</v>
          </cell>
          <cell r="BX165">
            <v>-115.592632936607</v>
          </cell>
          <cell r="BY165">
            <v>-115.098823928</v>
          </cell>
          <cell r="BZ165">
            <v>-115.560944336156</v>
          </cell>
          <cell r="CA165">
            <v>-115.091227932</v>
          </cell>
          <cell r="CE165" t="str">
            <v>19_MeOH-Pyridine_1.50.xyz</v>
          </cell>
          <cell r="CF165">
            <v>-363.41259242885297</v>
          </cell>
          <cell r="CG165">
            <v>-361.87425599800002</v>
          </cell>
          <cell r="CH165">
            <v>-115.560765392297</v>
          </cell>
          <cell r="CI165">
            <v>-115.09118767699999</v>
          </cell>
          <cell r="CJ165">
            <v>-247.846308865037</v>
          </cell>
          <cell r="CK165">
            <v>-246.77870443800001</v>
          </cell>
          <cell r="CL165">
            <v>-247.846415328782</v>
          </cell>
          <cell r="CM165">
            <v>-246.778729317</v>
          </cell>
          <cell r="CN165">
            <v>-115.5609219638</v>
          </cell>
          <cell r="CO165">
            <v>-115.091227932</v>
          </cell>
          <cell r="CS165">
            <v>-363.41351828473302</v>
          </cell>
          <cell r="CT165">
            <v>-361.87425599800002</v>
          </cell>
          <cell r="CU165">
            <v>-115.560838382265</v>
          </cell>
          <cell r="CV165">
            <v>-115.09118767699999</v>
          </cell>
          <cell r="CW165">
            <v>-247.847154812019</v>
          </cell>
          <cell r="CX165">
            <v>-246.77870443800001</v>
          </cell>
          <cell r="CY165">
            <v>-247.84726718019101</v>
          </cell>
          <cell r="CZ165">
            <v>-246.778729317</v>
          </cell>
          <cell r="DA165">
            <v>-115.56099101237</v>
          </cell>
          <cell r="DB165">
            <v>-115.091227932</v>
          </cell>
        </row>
        <row r="166">
          <cell r="BL166">
            <v>-247.90886796701599</v>
          </cell>
          <cell r="BM166">
            <v>-246.792885923</v>
          </cell>
          <cell r="BN166">
            <v>-247.84672942265499</v>
          </cell>
          <cell r="BO166">
            <v>-246.77870443800001</v>
          </cell>
          <cell r="BR166">
            <v>-247.90888752586201</v>
          </cell>
          <cell r="BS166">
            <v>-246.792890263</v>
          </cell>
          <cell r="BT166">
            <v>-247.84676754646199</v>
          </cell>
          <cell r="BU166">
            <v>-246.778713705</v>
          </cell>
          <cell r="BX166">
            <v>-115.592594381045</v>
          </cell>
          <cell r="BY166">
            <v>-115.098815974</v>
          </cell>
          <cell r="BZ166">
            <v>-115.560841408185</v>
          </cell>
          <cell r="CA166">
            <v>-115.091201267</v>
          </cell>
          <cell r="CE166" t="str">
            <v>19_MeOH-Pyridine_2.00.xyz</v>
          </cell>
          <cell r="CF166">
            <v>-363.40924926133403</v>
          </cell>
          <cell r="CG166">
            <v>-361.87177791900001</v>
          </cell>
          <cell r="CH166">
            <v>-115.560765392297</v>
          </cell>
          <cell r="CI166">
            <v>-115.09118767699999</v>
          </cell>
          <cell r="CJ166">
            <v>-247.846308865037</v>
          </cell>
          <cell r="CK166">
            <v>-246.77870443800001</v>
          </cell>
          <cell r="CL166">
            <v>-247.846348240862</v>
          </cell>
          <cell r="CM166">
            <v>-246.778713705</v>
          </cell>
          <cell r="CN166">
            <v>-115.560812757799</v>
          </cell>
          <cell r="CO166">
            <v>-115.091201267</v>
          </cell>
          <cell r="CS166">
            <v>-363.41016883234101</v>
          </cell>
          <cell r="CT166">
            <v>-361.87177791900001</v>
          </cell>
          <cell r="CU166">
            <v>-115.560838382265</v>
          </cell>
          <cell r="CV166">
            <v>-115.09118767699999</v>
          </cell>
          <cell r="CW166">
            <v>-247.847154812019</v>
          </cell>
          <cell r="CX166">
            <v>-246.77870443800001</v>
          </cell>
          <cell r="CY166">
            <v>-247.847197181279</v>
          </cell>
          <cell r="CZ166">
            <v>-246.778713705</v>
          </cell>
          <cell r="DA166">
            <v>-115.560886929106</v>
          </cell>
          <cell r="DB166">
            <v>-115.091201267</v>
          </cell>
        </row>
        <row r="167">
          <cell r="BL167">
            <v>-228.828816901187</v>
          </cell>
          <cell r="BM167">
            <v>-227.91726403600001</v>
          </cell>
          <cell r="BN167">
            <v>-228.768122549021</v>
          </cell>
          <cell r="BO167">
            <v>-227.90252928500001</v>
          </cell>
          <cell r="BR167">
            <v>-228.829306751562</v>
          </cell>
          <cell r="BS167">
            <v>-227.917328037</v>
          </cell>
          <cell r="BT167">
            <v>-228.76937507656899</v>
          </cell>
          <cell r="BU167">
            <v>-227.90274856299999</v>
          </cell>
          <cell r="BX167">
            <v>-228.82930751456001</v>
          </cell>
          <cell r="BY167">
            <v>-227.91733714099999</v>
          </cell>
          <cell r="BZ167">
            <v>-228.76937425053001</v>
          </cell>
          <cell r="CA167">
            <v>-227.90275704199999</v>
          </cell>
          <cell r="CE167" t="str">
            <v>20_AcOH-AcOH_0.90.xyz</v>
          </cell>
          <cell r="CF167">
            <v>-457.56252616940202</v>
          </cell>
          <cell r="CG167">
            <v>-455.82606081900002</v>
          </cell>
          <cell r="CH167">
            <v>-228.767404589785</v>
          </cell>
          <cell r="CI167">
            <v>-227.90253774000001</v>
          </cell>
          <cell r="CJ167">
            <v>-228.76740580650801</v>
          </cell>
          <cell r="CK167">
            <v>-227.90252928500001</v>
          </cell>
          <cell r="CL167">
            <v>-228.76866727236799</v>
          </cell>
          <cell r="CM167">
            <v>-227.90274856299999</v>
          </cell>
          <cell r="CN167">
            <v>-228.76866629104799</v>
          </cell>
          <cell r="CO167">
            <v>-227.90275704199999</v>
          </cell>
          <cell r="CS167">
            <v>-457.56527022836798</v>
          </cell>
          <cell r="CT167">
            <v>-455.82606081900002</v>
          </cell>
          <cell r="CU167">
            <v>-228.76843759973099</v>
          </cell>
          <cell r="CV167">
            <v>-227.90253774000001</v>
          </cell>
          <cell r="CW167">
            <v>-228.76843873015599</v>
          </cell>
          <cell r="CX167">
            <v>-227.90252928500001</v>
          </cell>
          <cell r="CY167">
            <v>-228.76966798236401</v>
          </cell>
          <cell r="CZ167">
            <v>-227.90274856299999</v>
          </cell>
          <cell r="DA167">
            <v>-228.76966676794299</v>
          </cell>
          <cell r="DB167">
            <v>-227.90275704199999</v>
          </cell>
        </row>
        <row r="168">
          <cell r="BL168">
            <v>-228.828816901187</v>
          </cell>
          <cell r="BM168">
            <v>-227.91726403600001</v>
          </cell>
          <cell r="BN168">
            <v>-228.768122549021</v>
          </cell>
          <cell r="BO168">
            <v>-227.90252928500001</v>
          </cell>
          <cell r="BR168">
            <v>-228.829228645375</v>
          </cell>
          <cell r="BS168">
            <v>-227.91732206500001</v>
          </cell>
          <cell r="BT168">
            <v>-228.76920587668201</v>
          </cell>
          <cell r="BU168">
            <v>-227.90272167200001</v>
          </cell>
          <cell r="BX168">
            <v>-228.82922884552599</v>
          </cell>
          <cell r="BY168">
            <v>-227.91733116</v>
          </cell>
          <cell r="BZ168">
            <v>-228.76920421716099</v>
          </cell>
          <cell r="CA168">
            <v>-227.90273014300001</v>
          </cell>
          <cell r="CE168" t="str">
            <v>20_AcOH-AcOH_0.95.xyz</v>
          </cell>
          <cell r="CF168">
            <v>-457.56458795458099</v>
          </cell>
          <cell r="CG168">
            <v>-455.82895600400002</v>
          </cell>
          <cell r="CH168">
            <v>-228.767404589785</v>
          </cell>
          <cell r="CI168">
            <v>-227.90253774000001</v>
          </cell>
          <cell r="CJ168">
            <v>-228.76740580650801</v>
          </cell>
          <cell r="CK168">
            <v>-227.90252928500001</v>
          </cell>
          <cell r="CL168">
            <v>-228.768505391405</v>
          </cell>
          <cell r="CM168">
            <v>-227.90272167200001</v>
          </cell>
          <cell r="CN168">
            <v>-228.768503904082</v>
          </cell>
          <cell r="CO168">
            <v>-227.90273014300001</v>
          </cell>
          <cell r="CS168">
            <v>-457.567297864784</v>
          </cell>
          <cell r="CT168">
            <v>-455.82895600400002</v>
          </cell>
          <cell r="CU168">
            <v>-228.76843759973099</v>
          </cell>
          <cell r="CV168">
            <v>-227.90253774000001</v>
          </cell>
          <cell r="CW168">
            <v>-228.76843873015599</v>
          </cell>
          <cell r="CX168">
            <v>-227.90252928500001</v>
          </cell>
          <cell r="CY168">
            <v>-228.76949935487201</v>
          </cell>
          <cell r="CZ168">
            <v>-227.90272167200001</v>
          </cell>
          <cell r="DA168">
            <v>-228.76949749395499</v>
          </cell>
          <cell r="DB168">
            <v>-227.90273014300001</v>
          </cell>
        </row>
        <row r="169">
          <cell r="BL169">
            <v>-228.828816901187</v>
          </cell>
          <cell r="BM169">
            <v>-227.91726403600001</v>
          </cell>
          <cell r="BN169">
            <v>-228.768122549021</v>
          </cell>
          <cell r="BO169">
            <v>-227.90252928500001</v>
          </cell>
          <cell r="BR169">
            <v>-228.829166477896</v>
          </cell>
          <cell r="BS169">
            <v>-227.91731582099999</v>
          </cell>
          <cell r="BT169">
            <v>-228.769069958752</v>
          </cell>
          <cell r="BU169">
            <v>-227.902697098</v>
          </cell>
          <cell r="BX169">
            <v>-228.82916697140601</v>
          </cell>
          <cell r="BY169">
            <v>-227.917324928</v>
          </cell>
          <cell r="BZ169">
            <v>-228.769068772146</v>
          </cell>
          <cell r="CA169">
            <v>-227.902705572</v>
          </cell>
          <cell r="CE169" t="str">
            <v>20_AcOH-AcOH_1.00.xyz</v>
          </cell>
          <cell r="CF169">
            <v>-457.56503031339599</v>
          </cell>
          <cell r="CG169">
            <v>-455.830162476</v>
          </cell>
          <cell r="CH169">
            <v>-228.767404589785</v>
          </cell>
          <cell r="CI169">
            <v>-227.90253774000001</v>
          </cell>
          <cell r="CJ169">
            <v>-228.76740580650801</v>
          </cell>
          <cell r="CK169">
            <v>-227.90252928500001</v>
          </cell>
          <cell r="CL169">
            <v>-228.76836196168199</v>
          </cell>
          <cell r="CM169">
            <v>-227.902697098</v>
          </cell>
          <cell r="CN169">
            <v>-228.76836090832799</v>
          </cell>
          <cell r="CO169">
            <v>-227.902705572</v>
          </cell>
          <cell r="CS169">
            <v>-457.567677685592</v>
          </cell>
          <cell r="CT169">
            <v>-455.830162476</v>
          </cell>
          <cell r="CU169">
            <v>-228.76843759973099</v>
          </cell>
          <cell r="CV169">
            <v>-227.90253774000001</v>
          </cell>
          <cell r="CW169">
            <v>-228.76843873015599</v>
          </cell>
          <cell r="CX169">
            <v>-227.90252928500001</v>
          </cell>
          <cell r="CY169">
            <v>-228.76935834563801</v>
          </cell>
          <cell r="CZ169">
            <v>-227.902697098</v>
          </cell>
          <cell r="DA169">
            <v>-228.76935819436801</v>
          </cell>
          <cell r="DB169">
            <v>-227.902705572</v>
          </cell>
        </row>
        <row r="170">
          <cell r="BL170">
            <v>-228.828816901187</v>
          </cell>
          <cell r="BM170">
            <v>-227.91726403600001</v>
          </cell>
          <cell r="BN170">
            <v>-228.768122549021</v>
          </cell>
          <cell r="BO170">
            <v>-227.90252928500001</v>
          </cell>
          <cell r="BR170">
            <v>-228.82911394922701</v>
          </cell>
          <cell r="BS170">
            <v>-227.91730931800001</v>
          </cell>
          <cell r="BT170">
            <v>-228.768946948832</v>
          </cell>
          <cell r="BU170">
            <v>-227.902674179</v>
          </cell>
          <cell r="BX170">
            <v>-228.82911399340699</v>
          </cell>
          <cell r="BY170">
            <v>-227.91731840899999</v>
          </cell>
          <cell r="BZ170">
            <v>-228.768945933102</v>
          </cell>
          <cell r="CA170">
            <v>-227.90268264900001</v>
          </cell>
          <cell r="CE170" t="str">
            <v>20_AcOH-AcOH_1.05.xyz</v>
          </cell>
          <cell r="CF170">
            <v>-457.56438623489998</v>
          </cell>
          <cell r="CG170">
            <v>-455.83024947199999</v>
          </cell>
          <cell r="CH170">
            <v>-228.767404589785</v>
          </cell>
          <cell r="CI170">
            <v>-227.90253774000001</v>
          </cell>
          <cell r="CJ170">
            <v>-228.76740580650801</v>
          </cell>
          <cell r="CK170">
            <v>-227.90252928500001</v>
          </cell>
          <cell r="CL170">
            <v>-228.768236292132</v>
          </cell>
          <cell r="CM170">
            <v>-227.902674179</v>
          </cell>
          <cell r="CN170">
            <v>-228.76823527375899</v>
          </cell>
          <cell r="CO170">
            <v>-227.90268264900001</v>
          </cell>
          <cell r="CS170">
            <v>-457.56701305644498</v>
          </cell>
          <cell r="CT170">
            <v>-455.83024947199999</v>
          </cell>
          <cell r="CU170">
            <v>-228.76843759973099</v>
          </cell>
          <cell r="CV170">
            <v>-227.90253774000001</v>
          </cell>
          <cell r="CW170">
            <v>-228.76843873015599</v>
          </cell>
          <cell r="CX170">
            <v>-227.90252928500001</v>
          </cell>
          <cell r="CY170">
            <v>-228.76923832579001</v>
          </cell>
          <cell r="CZ170">
            <v>-227.902674179</v>
          </cell>
          <cell r="DA170">
            <v>-228.76923745377599</v>
          </cell>
          <cell r="DB170">
            <v>-227.90268264900001</v>
          </cell>
        </row>
        <row r="171">
          <cell r="BL171">
            <v>-228.828816901187</v>
          </cell>
          <cell r="BM171">
            <v>-227.91726403600001</v>
          </cell>
          <cell r="BN171">
            <v>-228.768122549021</v>
          </cell>
          <cell r="BO171">
            <v>-227.90252928500001</v>
          </cell>
          <cell r="BR171">
            <v>-228.829075960171</v>
          </cell>
          <cell r="BS171">
            <v>-227.917303487</v>
          </cell>
          <cell r="BT171">
            <v>-228.76884399706299</v>
          </cell>
          <cell r="BU171">
            <v>-227.90265366700001</v>
          </cell>
          <cell r="BX171">
            <v>-228.829075721496</v>
          </cell>
          <cell r="BY171">
            <v>-227.917312584</v>
          </cell>
          <cell r="BZ171">
            <v>-228.768843080019</v>
          </cell>
          <cell r="CA171">
            <v>-227.90266212399999</v>
          </cell>
          <cell r="CE171" t="str">
            <v>20_AcOH-AcOH_1.10.xyz</v>
          </cell>
          <cell r="CF171">
            <v>-457.56312261884199</v>
          </cell>
          <cell r="CG171">
            <v>-455.82961494300002</v>
          </cell>
          <cell r="CH171">
            <v>-228.767404589785</v>
          </cell>
          <cell r="CI171">
            <v>-227.90253774000001</v>
          </cell>
          <cell r="CJ171">
            <v>-228.76740580650801</v>
          </cell>
          <cell r="CK171">
            <v>-227.90252928500001</v>
          </cell>
          <cell r="CL171">
            <v>-228.768128479399</v>
          </cell>
          <cell r="CM171">
            <v>-227.90265366700001</v>
          </cell>
          <cell r="CN171">
            <v>-228.76812739846699</v>
          </cell>
          <cell r="CO171">
            <v>-227.90266212399999</v>
          </cell>
          <cell r="CS171">
            <v>-457.56576814638203</v>
          </cell>
          <cell r="CT171">
            <v>-455.82961494300002</v>
          </cell>
          <cell r="CU171">
            <v>-228.76843759973099</v>
          </cell>
          <cell r="CV171">
            <v>-227.90253774000001</v>
          </cell>
          <cell r="CW171">
            <v>-228.76843873015599</v>
          </cell>
          <cell r="CX171">
            <v>-227.90252928500001</v>
          </cell>
          <cell r="CY171">
            <v>-228.76913390536001</v>
          </cell>
          <cell r="CZ171">
            <v>-227.90265366700001</v>
          </cell>
          <cell r="DA171">
            <v>-228.76913273770001</v>
          </cell>
          <cell r="DB171">
            <v>-227.90266212399999</v>
          </cell>
        </row>
        <row r="172">
          <cell r="BL172">
            <v>-228.828816901187</v>
          </cell>
          <cell r="BM172">
            <v>-227.91726403600001</v>
          </cell>
          <cell r="BN172">
            <v>-228.768122549021</v>
          </cell>
          <cell r="BO172">
            <v>-227.90252928500001</v>
          </cell>
          <cell r="BR172">
            <v>-228.828989116515</v>
          </cell>
          <cell r="BS172">
            <v>-227.91729217</v>
          </cell>
          <cell r="BT172">
            <v>-228.768611974701</v>
          </cell>
          <cell r="BU172">
            <v>-227.90261579700001</v>
          </cell>
          <cell r="BX172">
            <v>-228.828990383236</v>
          </cell>
          <cell r="BY172">
            <v>-227.91730125699999</v>
          </cell>
          <cell r="BZ172">
            <v>-228.76861082349399</v>
          </cell>
          <cell r="CA172">
            <v>-227.90262423199999</v>
          </cell>
          <cell r="CE172" t="str">
            <v>20_AcOH-AcOH_1.25.xyz</v>
          </cell>
          <cell r="CF172">
            <v>-457.55774934833198</v>
          </cell>
          <cell r="CG172">
            <v>-455.825764349</v>
          </cell>
          <cell r="CH172">
            <v>-228.767404589785</v>
          </cell>
          <cell r="CI172">
            <v>-227.90253774000001</v>
          </cell>
          <cell r="CJ172">
            <v>-228.76740580650801</v>
          </cell>
          <cell r="CK172">
            <v>-227.90252928500001</v>
          </cell>
          <cell r="CL172">
            <v>-228.767900104478</v>
          </cell>
          <cell r="CM172">
            <v>-227.90261579700001</v>
          </cell>
          <cell r="CN172">
            <v>-228.76789682254099</v>
          </cell>
          <cell r="CO172">
            <v>-227.90262423199999</v>
          </cell>
          <cell r="CS172">
            <v>-457.56028770494601</v>
          </cell>
          <cell r="CT172">
            <v>-455.825764349</v>
          </cell>
          <cell r="CU172">
            <v>-228.76843759973099</v>
          </cell>
          <cell r="CV172">
            <v>-227.90253774000001</v>
          </cell>
          <cell r="CW172">
            <v>-228.76843873015599</v>
          </cell>
          <cell r="CX172">
            <v>-227.90252928500001</v>
          </cell>
          <cell r="CY172">
            <v>-228.76889846549801</v>
          </cell>
          <cell r="CZ172">
            <v>-227.90261579700001</v>
          </cell>
          <cell r="DA172">
            <v>-228.76889729908001</v>
          </cell>
          <cell r="DB172">
            <v>-227.90262423199999</v>
          </cell>
        </row>
        <row r="173">
          <cell r="BL173">
            <v>-228.828816901187</v>
          </cell>
          <cell r="BM173">
            <v>-227.91726403600001</v>
          </cell>
          <cell r="BN173">
            <v>-228.768122549021</v>
          </cell>
          <cell r="BO173">
            <v>-227.90252928500001</v>
          </cell>
          <cell r="BR173">
            <v>-228.82891557587101</v>
          </cell>
          <cell r="BS173">
            <v>-227.917281062</v>
          </cell>
          <cell r="BT173">
            <v>-228.76837243001199</v>
          </cell>
          <cell r="BU173">
            <v>-227.90257925200001</v>
          </cell>
          <cell r="BX173">
            <v>-228.828915863699</v>
          </cell>
          <cell r="BY173">
            <v>-227.91729014800001</v>
          </cell>
          <cell r="BZ173">
            <v>-228.76837212570601</v>
          </cell>
          <cell r="CA173">
            <v>-227.90258769600001</v>
          </cell>
          <cell r="CE173" t="str">
            <v>20_AcOH-AcOH_1.50.xyz</v>
          </cell>
          <cell r="CF173">
            <v>-457.54934059182699</v>
          </cell>
          <cell r="CG173">
            <v>-455.81876649700001</v>
          </cell>
          <cell r="CH173">
            <v>-228.767404589785</v>
          </cell>
          <cell r="CI173">
            <v>-227.90253774000001</v>
          </cell>
          <cell r="CJ173">
            <v>-228.76740580650801</v>
          </cell>
          <cell r="CK173">
            <v>-227.90252928500001</v>
          </cell>
          <cell r="CL173">
            <v>-228.76765482926501</v>
          </cell>
          <cell r="CM173">
            <v>-227.90257925200001</v>
          </cell>
          <cell r="CN173">
            <v>-228.76765151094901</v>
          </cell>
          <cell r="CO173">
            <v>-227.90258769600001</v>
          </cell>
          <cell r="CS173">
            <v>-457.55166789740099</v>
          </cell>
          <cell r="CT173">
            <v>-455.81876649700001</v>
          </cell>
          <cell r="CU173">
            <v>-228.76843759973099</v>
          </cell>
          <cell r="CV173">
            <v>-227.90253774000001</v>
          </cell>
          <cell r="CW173">
            <v>-228.76843873015599</v>
          </cell>
          <cell r="CX173">
            <v>-227.90252928500001</v>
          </cell>
          <cell r="CY173">
            <v>-228.76868195863301</v>
          </cell>
          <cell r="CZ173">
            <v>-227.90257925200001</v>
          </cell>
          <cell r="DA173">
            <v>-228.76868086834699</v>
          </cell>
          <cell r="DB173">
            <v>-227.90258769600001</v>
          </cell>
        </row>
        <row r="174">
          <cell r="BL174">
            <v>-228.828816901187</v>
          </cell>
          <cell r="BM174">
            <v>-227.91726403600001</v>
          </cell>
          <cell r="BN174">
            <v>-228.768122549021</v>
          </cell>
          <cell r="BO174">
            <v>-227.90252928500001</v>
          </cell>
          <cell r="BR174">
            <v>-228.828861429753</v>
          </cell>
          <cell r="BS174">
            <v>-227.91727221900001</v>
          </cell>
          <cell r="BT174">
            <v>-228.76821559100901</v>
          </cell>
          <cell r="BU174">
            <v>-227.902544839</v>
          </cell>
          <cell r="BX174">
            <v>-228.828862071701</v>
          </cell>
          <cell r="BY174">
            <v>-227.917281299</v>
          </cell>
          <cell r="BZ174">
            <v>-228.768216112918</v>
          </cell>
          <cell r="CA174">
            <v>-227.902553275</v>
          </cell>
          <cell r="CE174" t="str">
            <v>20_AcOH-AcOH_2.00.xyz</v>
          </cell>
          <cell r="CF174">
            <v>-457.54049007630601</v>
          </cell>
          <cell r="CG174">
            <v>-455.81078003699997</v>
          </cell>
          <cell r="CH174">
            <v>-228.767404589785</v>
          </cell>
          <cell r="CI174">
            <v>-227.90253774000001</v>
          </cell>
          <cell r="CJ174">
            <v>-228.76740580650801</v>
          </cell>
          <cell r="CK174">
            <v>-227.90252928500001</v>
          </cell>
          <cell r="CL174">
            <v>-228.767496856576</v>
          </cell>
          <cell r="CM174">
            <v>-227.902544839</v>
          </cell>
          <cell r="CN174">
            <v>-228.76749512524401</v>
          </cell>
          <cell r="CO174">
            <v>-227.902553275</v>
          </cell>
          <cell r="CS174">
            <v>-457.54264525567402</v>
          </cell>
          <cell r="CT174">
            <v>-455.81078003699997</v>
          </cell>
          <cell r="CU174">
            <v>-228.76843759973099</v>
          </cell>
          <cell r="CV174">
            <v>-227.90253774000001</v>
          </cell>
          <cell r="CW174">
            <v>-228.76843873015599</v>
          </cell>
          <cell r="CX174">
            <v>-227.90252928500001</v>
          </cell>
          <cell r="CY174">
            <v>-228.768526701696</v>
          </cell>
          <cell r="CZ174">
            <v>-227.902544839</v>
          </cell>
          <cell r="DA174">
            <v>-228.76852567010101</v>
          </cell>
          <cell r="DB174">
            <v>-227.902553275</v>
          </cell>
        </row>
        <row r="175">
          <cell r="BL175">
            <v>-208.96124359468601</v>
          </cell>
          <cell r="BM175">
            <v>-208.07446188500001</v>
          </cell>
          <cell r="BN175">
            <v>-208.90571042834799</v>
          </cell>
          <cell r="BO175">
            <v>-208.06119174899999</v>
          </cell>
          <cell r="BR175">
            <v>-208.96158607131099</v>
          </cell>
          <cell r="BS175">
            <v>-208.074510637</v>
          </cell>
          <cell r="BT175">
            <v>-208.90667899396399</v>
          </cell>
          <cell r="BU175">
            <v>-208.06136644700001</v>
          </cell>
          <cell r="BX175">
            <v>-208.961582739346</v>
          </cell>
          <cell r="BY175">
            <v>-208.074504593</v>
          </cell>
          <cell r="BZ175">
            <v>-208.90667686366001</v>
          </cell>
          <cell r="CA175">
            <v>-208.06136066799999</v>
          </cell>
          <cell r="CE175" t="str">
            <v>21_AcNH2-AcNH2_0.90.xyz</v>
          </cell>
          <cell r="CF175">
            <v>-417.83379877162503</v>
          </cell>
          <cell r="CG175">
            <v>-416.13789731000003</v>
          </cell>
          <cell r="CH175">
            <v>-208.90511588758699</v>
          </cell>
          <cell r="CI175">
            <v>-208.06118598800001</v>
          </cell>
          <cell r="CJ175">
            <v>-208.90511927726001</v>
          </cell>
          <cell r="CK175">
            <v>-208.06119174899999</v>
          </cell>
          <cell r="CL175">
            <v>-208.906098492121</v>
          </cell>
          <cell r="CM175">
            <v>-208.06136644700001</v>
          </cell>
          <cell r="CN175">
            <v>-208.90609576098001</v>
          </cell>
          <cell r="CO175">
            <v>-208.06136066799999</v>
          </cell>
          <cell r="CS175">
            <v>-417.83613307543698</v>
          </cell>
          <cell r="CT175">
            <v>-416.13789731000003</v>
          </cell>
          <cell r="CU175">
            <v>-208.905977813612</v>
          </cell>
          <cell r="CV175">
            <v>-208.06118598800001</v>
          </cell>
          <cell r="CW175">
            <v>-208.905979531453</v>
          </cell>
          <cell r="CX175">
            <v>-208.06119174899999</v>
          </cell>
          <cell r="CY175">
            <v>-208.90693995495101</v>
          </cell>
          <cell r="CZ175">
            <v>-208.06136644700001</v>
          </cell>
          <cell r="DA175">
            <v>-208.906938290874</v>
          </cell>
          <cell r="DB175">
            <v>-208.06136066799999</v>
          </cell>
        </row>
        <row r="176">
          <cell r="BL176">
            <v>-208.96124359468601</v>
          </cell>
          <cell r="BM176">
            <v>-208.07446188500001</v>
          </cell>
          <cell r="BN176">
            <v>-208.90571042834799</v>
          </cell>
          <cell r="BO176">
            <v>-208.06119174899999</v>
          </cell>
          <cell r="BR176">
            <v>-208.961533576119</v>
          </cell>
          <cell r="BS176">
            <v>-208.07450640600001</v>
          </cell>
          <cell r="BT176">
            <v>-208.90654166000201</v>
          </cell>
          <cell r="BU176">
            <v>-208.061341986</v>
          </cell>
          <cell r="BX176">
            <v>-208.96153055055001</v>
          </cell>
          <cell r="BY176">
            <v>-208.074500374</v>
          </cell>
          <cell r="BZ176">
            <v>-208.906537967643</v>
          </cell>
          <cell r="CA176">
            <v>-208.06133621699999</v>
          </cell>
          <cell r="CE176" t="str">
            <v>21_AcNH2-AcNH2_0.95.xyz</v>
          </cell>
          <cell r="CF176">
            <v>-417.83550851614501</v>
          </cell>
          <cell r="CG176">
            <v>-416.14083866200002</v>
          </cell>
          <cell r="CH176">
            <v>-208.90511588758699</v>
          </cell>
          <cell r="CI176">
            <v>-208.06118598800001</v>
          </cell>
          <cell r="CJ176">
            <v>-208.90511927726001</v>
          </cell>
          <cell r="CK176">
            <v>-208.06119174899999</v>
          </cell>
          <cell r="CL176">
            <v>-208.905959564813</v>
          </cell>
          <cell r="CM176">
            <v>-208.061341986</v>
          </cell>
          <cell r="CN176">
            <v>-208.90595669304</v>
          </cell>
          <cell r="CO176">
            <v>-208.06133621699999</v>
          </cell>
          <cell r="CS176">
            <v>-417.83779606684101</v>
          </cell>
          <cell r="CT176">
            <v>-416.14083866300001</v>
          </cell>
          <cell r="CU176">
            <v>-208.905977813612</v>
          </cell>
          <cell r="CV176">
            <v>-208.06118598800001</v>
          </cell>
          <cell r="CW176">
            <v>-208.905979531453</v>
          </cell>
          <cell r="CX176">
            <v>-208.06119174899999</v>
          </cell>
          <cell r="CY176">
            <v>-208.906802176978</v>
          </cell>
          <cell r="CZ176">
            <v>-208.061341986</v>
          </cell>
          <cell r="DA176">
            <v>-208.906799627249</v>
          </cell>
          <cell r="DB176">
            <v>-208.06133621699999</v>
          </cell>
        </row>
        <row r="177">
          <cell r="BL177">
            <v>-208.96124359468601</v>
          </cell>
          <cell r="BM177">
            <v>-208.07446188500001</v>
          </cell>
          <cell r="BN177">
            <v>-208.90571042834799</v>
          </cell>
          <cell r="BO177">
            <v>-208.06119174899999</v>
          </cell>
          <cell r="BR177">
            <v>-208.961492955376</v>
          </cell>
          <cell r="BS177">
            <v>-208.074502061</v>
          </cell>
          <cell r="BT177">
            <v>-208.90641950048101</v>
          </cell>
          <cell r="BU177">
            <v>-208.06131925599999</v>
          </cell>
          <cell r="BX177">
            <v>-208.96148793793901</v>
          </cell>
          <cell r="BY177">
            <v>-208.07449602599999</v>
          </cell>
          <cell r="BZ177">
            <v>-208.90641668440199</v>
          </cell>
          <cell r="CA177">
            <v>-208.061313493</v>
          </cell>
          <cell r="CE177" t="str">
            <v>21_AcNH2-AcNH2_1.00.xyz</v>
          </cell>
          <cell r="CF177">
            <v>-417.83585500440802</v>
          </cell>
          <cell r="CG177">
            <v>-416.14225394099998</v>
          </cell>
          <cell r="CH177">
            <v>-208.90511588758699</v>
          </cell>
          <cell r="CI177">
            <v>-208.06118598800001</v>
          </cell>
          <cell r="CJ177">
            <v>-208.90511927726001</v>
          </cell>
          <cell r="CK177">
            <v>-208.06119174899999</v>
          </cell>
          <cell r="CL177">
            <v>-208.90583452055799</v>
          </cell>
          <cell r="CM177">
            <v>-208.06131925599999</v>
          </cell>
          <cell r="CN177">
            <v>-208.90583422811599</v>
          </cell>
          <cell r="CO177">
            <v>-208.061313493</v>
          </cell>
          <cell r="CS177">
            <v>-417.83810609863599</v>
          </cell>
          <cell r="CT177">
            <v>-416.14225394099998</v>
          </cell>
          <cell r="CU177">
            <v>-208.905977813612</v>
          </cell>
          <cell r="CV177">
            <v>-208.06118598800001</v>
          </cell>
          <cell r="CW177">
            <v>-208.905979531453</v>
          </cell>
          <cell r="CX177">
            <v>-208.06119174899999</v>
          </cell>
          <cell r="CY177">
            <v>-208.906678806841</v>
          </cell>
          <cell r="CZ177">
            <v>-208.06131925599999</v>
          </cell>
          <cell r="DA177">
            <v>-208.90667545482</v>
          </cell>
          <cell r="DB177">
            <v>-208.061313493</v>
          </cell>
        </row>
        <row r="178">
          <cell r="BL178">
            <v>-208.96124359468601</v>
          </cell>
          <cell r="BM178">
            <v>-208.07446188500001</v>
          </cell>
          <cell r="BN178">
            <v>-208.90571042834799</v>
          </cell>
          <cell r="BO178">
            <v>-208.06119174899999</v>
          </cell>
          <cell r="BR178">
            <v>-208.96145677147601</v>
          </cell>
          <cell r="BS178">
            <v>-208.07449818699999</v>
          </cell>
          <cell r="BT178">
            <v>-208.90631546911601</v>
          </cell>
          <cell r="BU178">
            <v>-208.06129971199999</v>
          </cell>
          <cell r="BX178">
            <v>-208.96145452945299</v>
          </cell>
          <cell r="BY178">
            <v>-208.07449215400001</v>
          </cell>
          <cell r="BZ178">
            <v>-208.90631166543599</v>
          </cell>
          <cell r="CA178">
            <v>-208.06129395900001</v>
          </cell>
          <cell r="CE178" t="str">
            <v>21_AcNH2-AcNH2_1.05.xyz</v>
          </cell>
          <cell r="CF178">
            <v>-417.83529679651298</v>
          </cell>
          <cell r="CG178">
            <v>-416.14264926200002</v>
          </cell>
          <cell r="CH178">
            <v>-208.90511588758699</v>
          </cell>
          <cell r="CI178">
            <v>-208.06118598800001</v>
          </cell>
          <cell r="CJ178">
            <v>-208.90511927726001</v>
          </cell>
          <cell r="CK178">
            <v>-208.06119174899999</v>
          </cell>
          <cell r="CL178">
            <v>-208.905735455642</v>
          </cell>
          <cell r="CM178">
            <v>-208.06129971199999</v>
          </cell>
          <cell r="CN178">
            <v>-208.905732689986</v>
          </cell>
          <cell r="CO178">
            <v>-208.06129395900001</v>
          </cell>
          <cell r="CS178">
            <v>-417.83758171516598</v>
          </cell>
          <cell r="CT178">
            <v>-416.14264926200002</v>
          </cell>
          <cell r="CU178">
            <v>-208.905977813612</v>
          </cell>
          <cell r="CV178">
            <v>-208.06118598800001</v>
          </cell>
          <cell r="CW178">
            <v>-208.905979531453</v>
          </cell>
          <cell r="CX178">
            <v>-208.06119174899999</v>
          </cell>
          <cell r="CY178">
            <v>-208.90657338289901</v>
          </cell>
          <cell r="CZ178">
            <v>-208.06129971199999</v>
          </cell>
          <cell r="DA178">
            <v>-208.90657118767501</v>
          </cell>
          <cell r="DB178">
            <v>-208.06129395900001</v>
          </cell>
        </row>
        <row r="179">
          <cell r="BL179">
            <v>-208.96124359468601</v>
          </cell>
          <cell r="BM179">
            <v>-208.07446188500001</v>
          </cell>
          <cell r="BN179">
            <v>-208.90571042834799</v>
          </cell>
          <cell r="BO179">
            <v>-208.06119174899999</v>
          </cell>
          <cell r="BR179">
            <v>-208.961425947359</v>
          </cell>
          <cell r="BS179">
            <v>-208.07449469100001</v>
          </cell>
          <cell r="BT179">
            <v>-208.90622853421999</v>
          </cell>
          <cell r="BU179">
            <v>-208.061284812</v>
          </cell>
          <cell r="BX179">
            <v>-208.96142287820501</v>
          </cell>
          <cell r="BY179">
            <v>-208.07448864400001</v>
          </cell>
          <cell r="BZ179">
            <v>-208.906224426406</v>
          </cell>
          <cell r="CA179">
            <v>-208.061279066</v>
          </cell>
          <cell r="CE179" t="str">
            <v>21_AcNH2-AcNH2_1.10.xyz</v>
          </cell>
          <cell r="CF179">
            <v>-417.83423880540499</v>
          </cell>
          <cell r="CG179">
            <v>-416.14237691300002</v>
          </cell>
          <cell r="CH179">
            <v>-208.90511588758699</v>
          </cell>
          <cell r="CI179">
            <v>-208.06118598800001</v>
          </cell>
          <cell r="CJ179">
            <v>-208.90511927726001</v>
          </cell>
          <cell r="CK179">
            <v>-208.06119174899999</v>
          </cell>
          <cell r="CL179">
            <v>-208.90564571011001</v>
          </cell>
          <cell r="CM179">
            <v>-208.061284812</v>
          </cell>
          <cell r="CN179">
            <v>-208.90564348509599</v>
          </cell>
          <cell r="CO179">
            <v>-208.061279066</v>
          </cell>
          <cell r="CS179">
            <v>-417.83649789204998</v>
          </cell>
          <cell r="CT179">
            <v>-416.14237691300002</v>
          </cell>
          <cell r="CU179">
            <v>-208.905977813612</v>
          </cell>
          <cell r="CV179">
            <v>-208.06118598800001</v>
          </cell>
          <cell r="CW179">
            <v>-208.905979531453</v>
          </cell>
          <cell r="CX179">
            <v>-208.06119174899999</v>
          </cell>
          <cell r="CY179">
            <v>-208.906486692773</v>
          </cell>
          <cell r="CZ179">
            <v>-208.061284812</v>
          </cell>
          <cell r="DA179">
            <v>-208.906483794049</v>
          </cell>
          <cell r="DB179">
            <v>-208.061279066</v>
          </cell>
        </row>
        <row r="180">
          <cell r="BL180">
            <v>-208.96124359468601</v>
          </cell>
          <cell r="BM180">
            <v>-208.07446188500001</v>
          </cell>
          <cell r="BN180">
            <v>-208.90571042834799</v>
          </cell>
          <cell r="BO180">
            <v>-208.06119174899999</v>
          </cell>
          <cell r="BR180">
            <v>-208.961364772845</v>
          </cell>
          <cell r="BS180">
            <v>-208.07448434899999</v>
          </cell>
          <cell r="BT180">
            <v>-208.90603701008601</v>
          </cell>
          <cell r="BU180">
            <v>-208.06125692000001</v>
          </cell>
          <cell r="BX180">
            <v>-208.96136240797699</v>
          </cell>
          <cell r="BY180">
            <v>-208.07447829500001</v>
          </cell>
          <cell r="BZ180">
            <v>-208.90603659595399</v>
          </cell>
          <cell r="CA180">
            <v>-208.061251169</v>
          </cell>
          <cell r="CE180" t="str">
            <v>21_AcNH2-AcNH2_1.25.xyz</v>
          </cell>
          <cell r="CF180">
            <v>-417.829782721073</v>
          </cell>
          <cell r="CG180">
            <v>-416.13964722899999</v>
          </cell>
          <cell r="CH180">
            <v>-208.90511588758699</v>
          </cell>
          <cell r="CI180">
            <v>-208.06118598800001</v>
          </cell>
          <cell r="CJ180">
            <v>-208.90511927726001</v>
          </cell>
          <cell r="CK180">
            <v>-208.06119174899999</v>
          </cell>
          <cell r="CL180">
            <v>-208.90545529250599</v>
          </cell>
          <cell r="CM180">
            <v>-208.06125692000001</v>
          </cell>
          <cell r="CN180">
            <v>-208.90545131864999</v>
          </cell>
          <cell r="CO180">
            <v>-208.061251169</v>
          </cell>
          <cell r="CS180">
            <v>-417.83189829808799</v>
          </cell>
          <cell r="CT180">
            <v>-416.13964722899999</v>
          </cell>
          <cell r="CU180">
            <v>-208.905977813612</v>
          </cell>
          <cell r="CV180">
            <v>-208.06118598800001</v>
          </cell>
          <cell r="CW180">
            <v>-208.905979531453</v>
          </cell>
          <cell r="CX180">
            <v>-208.06119174899999</v>
          </cell>
          <cell r="CY180">
            <v>-208.90630712913</v>
          </cell>
          <cell r="CZ180">
            <v>-208.06125692000001</v>
          </cell>
          <cell r="DA180">
            <v>-208.90630486392701</v>
          </cell>
          <cell r="DB180">
            <v>-208.061251169</v>
          </cell>
        </row>
        <row r="181">
          <cell r="BL181">
            <v>-208.96124359468601</v>
          </cell>
          <cell r="BM181">
            <v>-208.07446188500001</v>
          </cell>
          <cell r="BN181">
            <v>-208.90571042834799</v>
          </cell>
          <cell r="BO181">
            <v>-208.06119174899999</v>
          </cell>
          <cell r="BR181">
            <v>-208.96130848534</v>
          </cell>
          <cell r="BS181">
            <v>-208.07447382000001</v>
          </cell>
          <cell r="BT181">
            <v>-208.90586902240801</v>
          </cell>
          <cell r="BU181">
            <v>-208.06122204799999</v>
          </cell>
          <cell r="BX181">
            <v>-208.96130602473499</v>
          </cell>
          <cell r="BY181">
            <v>-208.07446778100001</v>
          </cell>
          <cell r="BZ181">
            <v>-208.90586714686199</v>
          </cell>
          <cell r="CA181">
            <v>-208.06121628</v>
          </cell>
          <cell r="CE181" t="str">
            <v>21_AcNH2-AcNH2_1.50.xyz</v>
          </cell>
          <cell r="CF181">
            <v>-417.822824662161</v>
          </cell>
          <cell r="CG181">
            <v>-416.13417768599999</v>
          </cell>
          <cell r="CH181">
            <v>-208.90511588758699</v>
          </cell>
          <cell r="CI181">
            <v>-208.06118598800001</v>
          </cell>
          <cell r="CJ181">
            <v>-208.90511927726001</v>
          </cell>
          <cell r="CK181">
            <v>-208.06119174899999</v>
          </cell>
          <cell r="CL181">
            <v>-208.90528369010499</v>
          </cell>
          <cell r="CM181">
            <v>-208.06122204799999</v>
          </cell>
          <cell r="CN181">
            <v>-208.90528268746601</v>
          </cell>
          <cell r="CO181">
            <v>-208.06121628</v>
          </cell>
          <cell r="CS181">
            <v>-417.82475426180099</v>
          </cell>
          <cell r="CT181">
            <v>-416.13417768599999</v>
          </cell>
          <cell r="CU181">
            <v>-208.905977813612</v>
          </cell>
          <cell r="CV181">
            <v>-208.06118598800001</v>
          </cell>
          <cell r="CW181">
            <v>-208.905979531453</v>
          </cell>
          <cell r="CX181">
            <v>-208.06119174899999</v>
          </cell>
          <cell r="CY181">
            <v>-208.906135740461</v>
          </cell>
          <cell r="CZ181">
            <v>-208.06122204799999</v>
          </cell>
          <cell r="DA181">
            <v>-208.906133278797</v>
          </cell>
          <cell r="DB181">
            <v>-208.06121628</v>
          </cell>
        </row>
        <row r="182">
          <cell r="BL182">
            <v>-208.96124359468601</v>
          </cell>
          <cell r="BM182">
            <v>-208.07446188500001</v>
          </cell>
          <cell r="BN182">
            <v>-208.90571042834799</v>
          </cell>
          <cell r="BO182">
            <v>-208.06119174899999</v>
          </cell>
          <cell r="BR182">
            <v>-208.96126417362399</v>
          </cell>
          <cell r="BS182">
            <v>-208.07446608199999</v>
          </cell>
          <cell r="BT182">
            <v>-208.905759002769</v>
          </cell>
          <cell r="BU182">
            <v>-208.061201418</v>
          </cell>
          <cell r="BX182">
            <v>-208.961258262684</v>
          </cell>
          <cell r="BY182">
            <v>-208.07446004900001</v>
          </cell>
          <cell r="BZ182">
            <v>-208.905756264633</v>
          </cell>
          <cell r="CA182">
            <v>-208.06119566300001</v>
          </cell>
          <cell r="CE182" t="str">
            <v>21_AcNH2-AcNH2_2.00.xyz</v>
          </cell>
          <cell r="CF182">
            <v>-417.81499619907601</v>
          </cell>
          <cell r="CG182">
            <v>-416.12720262800002</v>
          </cell>
          <cell r="CH182">
            <v>-208.90511588758699</v>
          </cell>
          <cell r="CI182">
            <v>-208.06118598800001</v>
          </cell>
          <cell r="CJ182">
            <v>-208.90511927726001</v>
          </cell>
          <cell r="CK182">
            <v>-208.06119174899999</v>
          </cell>
          <cell r="CL182">
            <v>-208.90517461042899</v>
          </cell>
          <cell r="CM182">
            <v>-208.061201418</v>
          </cell>
          <cell r="CN182">
            <v>-208.90517201751501</v>
          </cell>
          <cell r="CO182">
            <v>-208.06119566300001</v>
          </cell>
          <cell r="CS182">
            <v>-417.81674362728597</v>
          </cell>
          <cell r="CT182">
            <v>-416.12720262800002</v>
          </cell>
          <cell r="CU182">
            <v>-208.905977813612</v>
          </cell>
          <cell r="CV182">
            <v>-208.06118598800001</v>
          </cell>
          <cell r="CW182">
            <v>-208.905979531453</v>
          </cell>
          <cell r="CX182">
            <v>-208.06119174899999</v>
          </cell>
          <cell r="CY182">
            <v>-208.90602742253199</v>
          </cell>
          <cell r="CZ182">
            <v>-208.061201418</v>
          </cell>
          <cell r="DA182">
            <v>-208.90602506202401</v>
          </cell>
          <cell r="DB182">
            <v>-208.06119566300001</v>
          </cell>
        </row>
        <row r="183">
          <cell r="BL183">
            <v>-414.31082101921203</v>
          </cell>
          <cell r="BM183">
            <v>-412.64806123800003</v>
          </cell>
          <cell r="BN183">
            <v>-414.20428636122801</v>
          </cell>
          <cell r="BO183">
            <v>-412.62260596800002</v>
          </cell>
          <cell r="BR183">
            <v>-414.31128164640597</v>
          </cell>
          <cell r="BS183">
            <v>-412.648113018</v>
          </cell>
          <cell r="BT183">
            <v>-414.20551647976998</v>
          </cell>
          <cell r="BU183">
            <v>-412.622802901</v>
          </cell>
          <cell r="BX183">
            <v>-228.829218887416</v>
          </cell>
          <cell r="BY183">
            <v>-227.917360968</v>
          </cell>
          <cell r="BZ183">
            <v>-228.76934915769101</v>
          </cell>
          <cell r="CA183">
            <v>-227.90279895200001</v>
          </cell>
          <cell r="CE183" t="str">
            <v>22_AcOH-Uracil_0.90.xyz</v>
          </cell>
          <cell r="CF183">
            <v>-642.99805684609998</v>
          </cell>
          <cell r="CG183">
            <v>-640.54604176800001</v>
          </cell>
          <cell r="CH183">
            <v>-228.76730658342399</v>
          </cell>
          <cell r="CI183">
            <v>-227.90254989799999</v>
          </cell>
          <cell r="CJ183">
            <v>-414.20219754600203</v>
          </cell>
          <cell r="CK183">
            <v>-412.62260596800002</v>
          </cell>
          <cell r="CL183">
            <v>-414.203443911747</v>
          </cell>
          <cell r="CM183">
            <v>-412.622802901</v>
          </cell>
          <cell r="CN183">
            <v>-228.76864483767099</v>
          </cell>
          <cell r="CO183">
            <v>-227.90279895200001</v>
          </cell>
          <cell r="CS183">
            <v>-643.00274741874603</v>
          </cell>
          <cell r="CT183">
            <v>-640.54604176800001</v>
          </cell>
          <cell r="CU183">
            <v>-228.76835814517199</v>
          </cell>
          <cell r="CV183">
            <v>-227.90254989799999</v>
          </cell>
          <cell r="CW183">
            <v>-414.20513178980099</v>
          </cell>
          <cell r="CX183">
            <v>-412.62260596800002</v>
          </cell>
          <cell r="CY183">
            <v>-414.20635020532899</v>
          </cell>
          <cell r="CZ183">
            <v>-412.622802901</v>
          </cell>
          <cell r="DA183">
            <v>-228.76963833755599</v>
          </cell>
          <cell r="DB183">
            <v>-227.90279895200001</v>
          </cell>
        </row>
        <row r="184">
          <cell r="BL184">
            <v>-414.31082101921203</v>
          </cell>
          <cell r="BM184">
            <v>-412.64806123800003</v>
          </cell>
          <cell r="BN184">
            <v>-414.20428636122801</v>
          </cell>
          <cell r="BO184">
            <v>-412.62260596800002</v>
          </cell>
          <cell r="BR184">
            <v>-414.311209636103</v>
          </cell>
          <cell r="BS184">
            <v>-412.64810953699998</v>
          </cell>
          <cell r="BT184">
            <v>-414.20535400685799</v>
          </cell>
          <cell r="BU184">
            <v>-412.62278047299998</v>
          </cell>
          <cell r="BX184">
            <v>-228.82915473941799</v>
          </cell>
          <cell r="BY184">
            <v>-227.917355047</v>
          </cell>
          <cell r="BZ184">
            <v>-228.769188952105</v>
          </cell>
          <cell r="CA184">
            <v>-227.902768963</v>
          </cell>
          <cell r="CE184" t="str">
            <v>22_AcOH-Uracil_0.95.xyz</v>
          </cell>
          <cell r="CF184">
            <v>-642.99998135146996</v>
          </cell>
          <cell r="CG184">
            <v>-640.54908357099998</v>
          </cell>
          <cell r="CH184">
            <v>-228.76730658342399</v>
          </cell>
          <cell r="CI184">
            <v>-227.90254989799999</v>
          </cell>
          <cell r="CJ184">
            <v>-414.20219754600203</v>
          </cell>
          <cell r="CK184">
            <v>-412.62260596800002</v>
          </cell>
          <cell r="CL184">
            <v>-414.20328542943503</v>
          </cell>
          <cell r="CM184">
            <v>-412.62278047299998</v>
          </cell>
          <cell r="CN184">
            <v>-228.76848588805399</v>
          </cell>
          <cell r="CO184">
            <v>-227.902768963</v>
          </cell>
          <cell r="CS184">
            <v>-643.00468533281298</v>
          </cell>
          <cell r="CT184">
            <v>-640.54908357099998</v>
          </cell>
          <cell r="CU184">
            <v>-228.76835814517199</v>
          </cell>
          <cell r="CV184">
            <v>-227.90254989799999</v>
          </cell>
          <cell r="CW184">
            <v>-414.20513178980099</v>
          </cell>
          <cell r="CX184">
            <v>-412.62260596800002</v>
          </cell>
          <cell r="CY184">
            <v>-414.20618823012097</v>
          </cell>
          <cell r="CZ184">
            <v>-412.62278047299998</v>
          </cell>
          <cell r="DA184">
            <v>-228.76948357484201</v>
          </cell>
          <cell r="DB184">
            <v>-227.902768963</v>
          </cell>
        </row>
        <row r="185">
          <cell r="BL185">
            <v>-414.31082101921203</v>
          </cell>
          <cell r="BM185">
            <v>-412.64806123800003</v>
          </cell>
          <cell r="BN185">
            <v>-414.20428636122801</v>
          </cell>
          <cell r="BO185">
            <v>-412.62260596800002</v>
          </cell>
          <cell r="BR185">
            <v>-414.31115232583301</v>
          </cell>
          <cell r="BS185">
            <v>-412.64810575400003</v>
          </cell>
          <cell r="BT185">
            <v>-414.20522115409102</v>
          </cell>
          <cell r="BU185">
            <v>-412.62276013299999</v>
          </cell>
          <cell r="BX185">
            <v>-228.829097845153</v>
          </cell>
          <cell r="BY185">
            <v>-227.917348527</v>
          </cell>
          <cell r="BZ185">
            <v>-228.76905120742001</v>
          </cell>
          <cell r="CA185">
            <v>-227.902740102</v>
          </cell>
          <cell r="CE185" t="str">
            <v>22_AcOH-Uracil_1.00.xyz</v>
          </cell>
          <cell r="CF185">
            <v>-643.00047106167801</v>
          </cell>
          <cell r="CG185">
            <v>-640.55047094500003</v>
          </cell>
          <cell r="CH185">
            <v>-228.76730658342399</v>
          </cell>
          <cell r="CI185">
            <v>-227.90254989799999</v>
          </cell>
          <cell r="CJ185">
            <v>-414.20219754600203</v>
          </cell>
          <cell r="CK185">
            <v>-412.62260596800002</v>
          </cell>
          <cell r="CL185">
            <v>-414.20314174693902</v>
          </cell>
          <cell r="CM185">
            <v>-412.62276013299999</v>
          </cell>
          <cell r="CN185">
            <v>-228.76834356946699</v>
          </cell>
          <cell r="CO185">
            <v>-227.902740102</v>
          </cell>
          <cell r="CS185">
            <v>-643.00506569278195</v>
          </cell>
          <cell r="CT185">
            <v>-640.55047094500003</v>
          </cell>
          <cell r="CU185">
            <v>-228.76835814517199</v>
          </cell>
          <cell r="CV185">
            <v>-227.90254989799999</v>
          </cell>
          <cell r="CW185">
            <v>-414.20513178980099</v>
          </cell>
          <cell r="CX185">
            <v>-412.62260596800002</v>
          </cell>
          <cell r="CY185">
            <v>-414.206048215382</v>
          </cell>
          <cell r="CZ185">
            <v>-412.62276013299999</v>
          </cell>
          <cell r="DA185">
            <v>-228.769345701433</v>
          </cell>
          <cell r="DB185">
            <v>-227.902740102</v>
          </cell>
        </row>
        <row r="186">
          <cell r="BL186">
            <v>-414.31082101921203</v>
          </cell>
          <cell r="BM186">
            <v>-412.64806123800003</v>
          </cell>
          <cell r="BN186">
            <v>-414.20428636122801</v>
          </cell>
          <cell r="BO186">
            <v>-412.62260596800002</v>
          </cell>
          <cell r="BR186">
            <v>-414.31110819742003</v>
          </cell>
          <cell r="BS186">
            <v>-412.64810135800002</v>
          </cell>
          <cell r="BT186">
            <v>-414.20509470128098</v>
          </cell>
          <cell r="BU186">
            <v>-412.62274089499999</v>
          </cell>
          <cell r="BX186">
            <v>-228.829051562692</v>
          </cell>
          <cell r="BY186">
            <v>-227.917342139</v>
          </cell>
          <cell r="BZ186">
            <v>-228.76893088168899</v>
          </cell>
          <cell r="CA186">
            <v>-227.90271310700001</v>
          </cell>
          <cell r="CE186" t="str">
            <v>22_AcOH-Uracil_1.05.xyz</v>
          </cell>
          <cell r="CF186">
            <v>-642.999895447791</v>
          </cell>
          <cell r="CG186">
            <v>-640.550742689</v>
          </cell>
          <cell r="CH186">
            <v>-228.76730658342399</v>
          </cell>
          <cell r="CI186">
            <v>-227.90254989799999</v>
          </cell>
          <cell r="CJ186">
            <v>-414.20219754600203</v>
          </cell>
          <cell r="CK186">
            <v>-412.62260596800002</v>
          </cell>
          <cell r="CL186">
            <v>-414.20302028907702</v>
          </cell>
          <cell r="CM186">
            <v>-412.62274089499999</v>
          </cell>
          <cell r="CN186">
            <v>-228.76821708027501</v>
          </cell>
          <cell r="CO186">
            <v>-227.90271310700001</v>
          </cell>
          <cell r="CS186">
            <v>-643.00446087395403</v>
          </cell>
          <cell r="CT186">
            <v>-640.550742689</v>
          </cell>
          <cell r="CU186">
            <v>-228.76835814517199</v>
          </cell>
          <cell r="CV186">
            <v>-227.90254989799999</v>
          </cell>
          <cell r="CW186">
            <v>-414.20513178980099</v>
          </cell>
          <cell r="CX186">
            <v>-412.62260596800002</v>
          </cell>
          <cell r="CY186">
            <v>-414.20592881599799</v>
          </cell>
          <cell r="CZ186">
            <v>-412.62274089499999</v>
          </cell>
          <cell r="DA186">
            <v>-228.769223860415</v>
          </cell>
          <cell r="DB186">
            <v>-227.90271310700001</v>
          </cell>
        </row>
        <row r="187">
          <cell r="BL187">
            <v>-414.31082101921203</v>
          </cell>
          <cell r="BM187">
            <v>-412.64806123800003</v>
          </cell>
          <cell r="BN187">
            <v>-414.20428636122801</v>
          </cell>
          <cell r="BO187">
            <v>-412.62260596800002</v>
          </cell>
          <cell r="BR187">
            <v>-414.31107314077599</v>
          </cell>
          <cell r="BS187">
            <v>-412.648097151</v>
          </cell>
          <cell r="BT187">
            <v>-414.20499112781698</v>
          </cell>
          <cell r="BU187">
            <v>-412.62272312300001</v>
          </cell>
          <cell r="BX187">
            <v>-228.82900904497899</v>
          </cell>
          <cell r="BY187">
            <v>-227.917336527</v>
          </cell>
          <cell r="BZ187">
            <v>-228.76882301554301</v>
          </cell>
          <cell r="CA187">
            <v>-227.902690191</v>
          </cell>
          <cell r="CE187" t="str">
            <v>22_AcOH-Uracil_1.10.xyz</v>
          </cell>
          <cell r="CF187">
            <v>-642.99868581902399</v>
          </cell>
          <cell r="CG187">
            <v>-640.55027972699997</v>
          </cell>
          <cell r="CH187">
            <v>-228.76730658342399</v>
          </cell>
          <cell r="CI187">
            <v>-227.90254989799999</v>
          </cell>
          <cell r="CJ187">
            <v>-414.20219754600203</v>
          </cell>
          <cell r="CK187">
            <v>-412.62260596800002</v>
          </cell>
          <cell r="CL187">
            <v>-414.20291398971699</v>
          </cell>
          <cell r="CM187">
            <v>-412.62272312300001</v>
          </cell>
          <cell r="CN187">
            <v>-228.76810682239301</v>
          </cell>
          <cell r="CO187">
            <v>-227.902690191</v>
          </cell>
          <cell r="CS187">
            <v>-643.00323798654495</v>
          </cell>
          <cell r="CT187">
            <v>-640.55027972699997</v>
          </cell>
          <cell r="CU187">
            <v>-228.76835814517199</v>
          </cell>
          <cell r="CV187">
            <v>-227.90254989799999</v>
          </cell>
          <cell r="CW187">
            <v>-414.20513178980099</v>
          </cell>
          <cell r="CX187">
            <v>-412.62260596800002</v>
          </cell>
          <cell r="CY187">
            <v>-414.20582316619902</v>
          </cell>
          <cell r="CZ187">
            <v>-412.62272312300001</v>
          </cell>
          <cell r="DA187">
            <v>-228.769110967161</v>
          </cell>
          <cell r="DB187">
            <v>-227.902690191</v>
          </cell>
        </row>
        <row r="188">
          <cell r="BL188">
            <v>-414.31082101921203</v>
          </cell>
          <cell r="BM188">
            <v>-412.64806123800003</v>
          </cell>
          <cell r="BN188">
            <v>-414.20428636122801</v>
          </cell>
          <cell r="BO188">
            <v>-412.62260596800002</v>
          </cell>
          <cell r="BR188">
            <v>-414.31098602948799</v>
          </cell>
          <cell r="BS188">
            <v>-412.64808771700001</v>
          </cell>
          <cell r="BT188">
            <v>-414.20475096977901</v>
          </cell>
          <cell r="BU188">
            <v>-412.62268631400002</v>
          </cell>
          <cell r="BX188">
            <v>-228.82891960025501</v>
          </cell>
          <cell r="BY188">
            <v>-227.91732295099999</v>
          </cell>
          <cell r="BZ188">
            <v>-228.768579747112</v>
          </cell>
          <cell r="CA188">
            <v>-227.90265042600001</v>
          </cell>
          <cell r="CE188" t="str">
            <v>22_AcOH-Uracil_1.25.xyz</v>
          </cell>
          <cell r="CF188">
            <v>-642.99346230265201</v>
          </cell>
          <cell r="CG188">
            <v>-640.54680232400005</v>
          </cell>
          <cell r="CH188">
            <v>-228.76730658342399</v>
          </cell>
          <cell r="CI188">
            <v>-227.90254989799999</v>
          </cell>
          <cell r="CJ188">
            <v>-414.20219754600203</v>
          </cell>
          <cell r="CK188">
            <v>-412.62260596800002</v>
          </cell>
          <cell r="CL188">
            <v>-414.20267512164997</v>
          </cell>
          <cell r="CM188">
            <v>-412.62268631400002</v>
          </cell>
          <cell r="CN188">
            <v>-228.76786535658701</v>
          </cell>
          <cell r="CO188">
            <v>-227.90265042600001</v>
          </cell>
          <cell r="CS188">
            <v>-642.99791168233298</v>
          </cell>
          <cell r="CT188">
            <v>-640.54680232400005</v>
          </cell>
          <cell r="CU188">
            <v>-228.76835814517199</v>
          </cell>
          <cell r="CV188">
            <v>-227.90254989799999</v>
          </cell>
          <cell r="CW188">
            <v>-414.20513178980099</v>
          </cell>
          <cell r="CX188">
            <v>-412.62260596800002</v>
          </cell>
          <cell r="CY188">
            <v>-414.205592260929</v>
          </cell>
          <cell r="CZ188">
            <v>-412.62268631400002</v>
          </cell>
          <cell r="DA188">
            <v>-228.76886513555701</v>
          </cell>
          <cell r="DB188">
            <v>-227.90265042600001</v>
          </cell>
        </row>
        <row r="189">
          <cell r="BL189">
            <v>-414.31082101921203</v>
          </cell>
          <cell r="BM189">
            <v>-412.64806123800003</v>
          </cell>
          <cell r="BN189">
            <v>-414.20428636122801</v>
          </cell>
          <cell r="BO189">
            <v>-412.62260596800002</v>
          </cell>
          <cell r="BR189">
            <v>-414.31091401065498</v>
          </cell>
          <cell r="BS189">
            <v>-412.64807610899999</v>
          </cell>
          <cell r="BT189">
            <v>-414.20453659806998</v>
          </cell>
          <cell r="BU189">
            <v>-412.62264889300002</v>
          </cell>
          <cell r="BX189">
            <v>-228.828839466516</v>
          </cell>
          <cell r="BY189">
            <v>-227.91731020500001</v>
          </cell>
          <cell r="BZ189">
            <v>-228.768320784981</v>
          </cell>
          <cell r="CA189">
            <v>-227.90261008499999</v>
          </cell>
          <cell r="CE189" t="str">
            <v>22_AcOH-Uracil_1.50.xyz</v>
          </cell>
          <cell r="CF189">
            <v>-642.98513249148198</v>
          </cell>
          <cell r="CG189">
            <v>-640.54003109300004</v>
          </cell>
          <cell r="CH189">
            <v>-228.76730658342399</v>
          </cell>
          <cell r="CI189">
            <v>-227.90254989799999</v>
          </cell>
          <cell r="CJ189">
            <v>-414.20219754600203</v>
          </cell>
          <cell r="CK189">
            <v>-412.62260596800002</v>
          </cell>
          <cell r="CL189">
            <v>-414.20245679914098</v>
          </cell>
          <cell r="CM189">
            <v>-412.62264889300002</v>
          </cell>
          <cell r="CN189">
            <v>-228.76759735324501</v>
          </cell>
          <cell r="CO189">
            <v>-227.90261008499999</v>
          </cell>
          <cell r="CS189">
            <v>-642.98933557351904</v>
          </cell>
          <cell r="CT189">
            <v>-640.54003109300004</v>
          </cell>
          <cell r="CU189">
            <v>-228.76835814517199</v>
          </cell>
          <cell r="CV189">
            <v>-227.90254989799999</v>
          </cell>
          <cell r="CW189">
            <v>-414.20513178980099</v>
          </cell>
          <cell r="CX189">
            <v>-412.62260596800002</v>
          </cell>
          <cell r="CY189">
            <v>-414.20537033328702</v>
          </cell>
          <cell r="CZ189">
            <v>-412.62264889300002</v>
          </cell>
          <cell r="DA189">
            <v>-228.768629125915</v>
          </cell>
          <cell r="DB189">
            <v>-227.90261008499999</v>
          </cell>
        </row>
        <row r="190">
          <cell r="BL190">
            <v>-414.31082101921203</v>
          </cell>
          <cell r="BM190">
            <v>-412.64806123800003</v>
          </cell>
          <cell r="BN190">
            <v>-414.20428636122801</v>
          </cell>
          <cell r="BO190">
            <v>-412.62260596800002</v>
          </cell>
          <cell r="BR190">
            <v>-414.310855140044</v>
          </cell>
          <cell r="BS190">
            <v>-412.64806790400002</v>
          </cell>
          <cell r="BT190">
            <v>-414.204395760252</v>
          </cell>
          <cell r="BU190">
            <v>-412.62262349000002</v>
          </cell>
          <cell r="BX190">
            <v>-228.82876389775399</v>
          </cell>
          <cell r="BY190">
            <v>-227.91729920200001</v>
          </cell>
          <cell r="BZ190">
            <v>-228.76814668959199</v>
          </cell>
          <cell r="CA190">
            <v>-227.90257018599999</v>
          </cell>
          <cell r="CE190" t="str">
            <v>22_AcOH-Uracil_2.00.xyz</v>
          </cell>
          <cell r="CF190">
            <v>-642.97611848982103</v>
          </cell>
          <cell r="CG190">
            <v>-640.53192140199997</v>
          </cell>
          <cell r="CH190">
            <v>-228.76730658342399</v>
          </cell>
          <cell r="CI190">
            <v>-227.90254989799999</v>
          </cell>
          <cell r="CJ190">
            <v>-414.20219754600203</v>
          </cell>
          <cell r="CK190">
            <v>-412.62260596800002</v>
          </cell>
          <cell r="CL190">
            <v>-414.20231475564702</v>
          </cell>
          <cell r="CM190">
            <v>-412.62262349000002</v>
          </cell>
          <cell r="CN190">
            <v>-228.767420357189</v>
          </cell>
          <cell r="CO190">
            <v>-227.90257018599999</v>
          </cell>
          <cell r="CS190">
            <v>-642.98014379871199</v>
          </cell>
          <cell r="CT190">
            <v>-640.53192140199997</v>
          </cell>
          <cell r="CU190">
            <v>-228.76835814517199</v>
          </cell>
          <cell r="CV190">
            <v>-227.90254989799999</v>
          </cell>
          <cell r="CW190">
            <v>-414.20513178980099</v>
          </cell>
          <cell r="CX190">
            <v>-412.62260596800002</v>
          </cell>
          <cell r="CY190">
            <v>-414.20523233858302</v>
          </cell>
          <cell r="CZ190">
            <v>-412.62262349000002</v>
          </cell>
          <cell r="DA190">
            <v>-228.76845673374601</v>
          </cell>
          <cell r="DB190">
            <v>-227.90257018599999</v>
          </cell>
        </row>
        <row r="191">
          <cell r="BL191">
            <v>-414.31067525565402</v>
          </cell>
          <cell r="BM191">
            <v>-412.64768929500002</v>
          </cell>
          <cell r="BN191">
            <v>-414.204157511434</v>
          </cell>
          <cell r="BO191">
            <v>-412.62223300199997</v>
          </cell>
          <cell r="BR191">
            <v>-414.31105200219599</v>
          </cell>
          <cell r="BS191">
            <v>-412.64773806599999</v>
          </cell>
          <cell r="BT191">
            <v>-414.20525228180998</v>
          </cell>
          <cell r="BU191">
            <v>-412.62241165299997</v>
          </cell>
          <cell r="BX191">
            <v>-208.96159582342</v>
          </cell>
          <cell r="BY191">
            <v>-208.07439382300001</v>
          </cell>
          <cell r="BZ191">
            <v>-208.906810096931</v>
          </cell>
          <cell r="CA191">
            <v>-208.06128969299999</v>
          </cell>
          <cell r="CE191" t="str">
            <v>23_AcNH2-Uracil_0.90.xyz</v>
          </cell>
          <cell r="CF191">
            <v>-623.13518750414698</v>
          </cell>
          <cell r="CG191">
            <v>-620.70339798700002</v>
          </cell>
          <cell r="CH191">
            <v>-208.905018547791</v>
          </cell>
          <cell r="CI191">
            <v>-208.06107099299999</v>
          </cell>
          <cell r="CJ191">
            <v>-414.20207173190801</v>
          </cell>
          <cell r="CK191">
            <v>-412.62223300199997</v>
          </cell>
          <cell r="CL191">
            <v>-414.20317998476401</v>
          </cell>
          <cell r="CM191">
            <v>-412.62241165299997</v>
          </cell>
          <cell r="CN191">
            <v>-208.906227699282</v>
          </cell>
          <cell r="CO191">
            <v>-208.06128969299999</v>
          </cell>
          <cell r="CS191">
            <v>-623.13970857848699</v>
          </cell>
          <cell r="CT191">
            <v>-620.70339798700002</v>
          </cell>
          <cell r="CU191">
            <v>-208.90588296910499</v>
          </cell>
          <cell r="CV191">
            <v>-208.06107099299999</v>
          </cell>
          <cell r="CW191">
            <v>-414.205000369441</v>
          </cell>
          <cell r="CX191">
            <v>-412.62223300199997</v>
          </cell>
          <cell r="CY191">
            <v>-414.20609102030102</v>
          </cell>
          <cell r="CZ191">
            <v>-412.62241165299997</v>
          </cell>
          <cell r="DA191">
            <v>-208.90707302715199</v>
          </cell>
          <cell r="DB191">
            <v>-208.06128969299999</v>
          </cell>
        </row>
        <row r="192">
          <cell r="BL192">
            <v>-414.31067525565402</v>
          </cell>
          <cell r="BM192">
            <v>-412.64768929500002</v>
          </cell>
          <cell r="BN192">
            <v>-414.204157511434</v>
          </cell>
          <cell r="BO192">
            <v>-412.62223300199997</v>
          </cell>
          <cell r="BR192">
            <v>-414.31100379053902</v>
          </cell>
          <cell r="BS192">
            <v>-412.64773350899998</v>
          </cell>
          <cell r="BT192">
            <v>-414.20512368649702</v>
          </cell>
          <cell r="BU192">
            <v>-412.62239013200002</v>
          </cell>
          <cell r="BX192">
            <v>-208.96152996147401</v>
          </cell>
          <cell r="BY192">
            <v>-208.07438972599999</v>
          </cell>
          <cell r="BZ192">
            <v>-208.906648116425</v>
          </cell>
          <cell r="CA192">
            <v>-208.061261118</v>
          </cell>
          <cell r="CE192" t="str">
            <v>23_AcNH2-Uracil_0.95.xyz</v>
          </cell>
          <cell r="CF192">
            <v>-623.13702873447903</v>
          </cell>
          <cell r="CG192">
            <v>-620.70644266700003</v>
          </cell>
          <cell r="CH192">
            <v>-208.905018547791</v>
          </cell>
          <cell r="CI192">
            <v>-208.06107099299999</v>
          </cell>
          <cell r="CJ192">
            <v>-414.20207173190801</v>
          </cell>
          <cell r="CK192">
            <v>-412.62223300199997</v>
          </cell>
          <cell r="CL192">
            <v>-414.20305045352899</v>
          </cell>
          <cell r="CM192">
            <v>-412.62239013200002</v>
          </cell>
          <cell r="CN192">
            <v>-208.90606448310601</v>
          </cell>
          <cell r="CO192">
            <v>-208.061261118</v>
          </cell>
          <cell r="CS192">
            <v>-623.14152029882405</v>
          </cell>
          <cell r="CT192">
            <v>-620.70644266700003</v>
          </cell>
          <cell r="CU192">
            <v>-208.90588296910499</v>
          </cell>
          <cell r="CV192">
            <v>-208.06107099299999</v>
          </cell>
          <cell r="CW192">
            <v>-414.205000369441</v>
          </cell>
          <cell r="CX192">
            <v>-412.62223300199997</v>
          </cell>
          <cell r="CY192">
            <v>-414.205959679817</v>
          </cell>
          <cell r="CZ192">
            <v>-412.62239013200002</v>
          </cell>
          <cell r="DA192">
            <v>-208.906909405606</v>
          </cell>
          <cell r="DB192">
            <v>-208.061261118</v>
          </cell>
        </row>
        <row r="193">
          <cell r="BL193">
            <v>-414.31067525565402</v>
          </cell>
          <cell r="BM193">
            <v>-412.64768929500002</v>
          </cell>
          <cell r="BN193">
            <v>-414.204157511434</v>
          </cell>
          <cell r="BO193">
            <v>-412.62223300199997</v>
          </cell>
          <cell r="BR193">
            <v>-414.31096388719902</v>
          </cell>
          <cell r="BS193">
            <v>-412.647729626</v>
          </cell>
          <cell r="BT193">
            <v>-414.20500904643802</v>
          </cell>
          <cell r="BU193">
            <v>-412.62237001199998</v>
          </cell>
          <cell r="BX193">
            <v>-208.96147495695899</v>
          </cell>
          <cell r="BY193">
            <v>-208.07438513700001</v>
          </cell>
          <cell r="BZ193">
            <v>-208.906501066511</v>
          </cell>
          <cell r="CA193">
            <v>-208.06123483100001</v>
          </cell>
          <cell r="CE193" t="str">
            <v>23_AcNH2-Uracil_1.00.xyz</v>
          </cell>
          <cell r="CF193">
            <v>-623.137462490046</v>
          </cell>
          <cell r="CG193">
            <v>-620.70793800599995</v>
          </cell>
          <cell r="CH193">
            <v>-208.905018547791</v>
          </cell>
          <cell r="CI193">
            <v>-208.06107099299999</v>
          </cell>
          <cell r="CJ193">
            <v>-414.20207173190801</v>
          </cell>
          <cell r="CK193">
            <v>-412.62223300199997</v>
          </cell>
          <cell r="CL193">
            <v>-414.20293835715199</v>
          </cell>
          <cell r="CM193">
            <v>-412.62237001199998</v>
          </cell>
          <cell r="CN193">
            <v>-208.905919192195</v>
          </cell>
          <cell r="CO193">
            <v>-208.06123483100001</v>
          </cell>
          <cell r="CS193">
            <v>-623.14192820223002</v>
          </cell>
          <cell r="CT193">
            <v>-620.70793800599995</v>
          </cell>
          <cell r="CU193">
            <v>-208.90588296910499</v>
          </cell>
          <cell r="CV193">
            <v>-208.06107099299999</v>
          </cell>
          <cell r="CW193">
            <v>-414.205000369441</v>
          </cell>
          <cell r="CX193">
            <v>-412.62223300199997</v>
          </cell>
          <cell r="CY193">
            <v>-414.20583962103001</v>
          </cell>
          <cell r="CZ193">
            <v>-412.62237001199998</v>
          </cell>
          <cell r="DA193">
            <v>-208.90676690258101</v>
          </cell>
          <cell r="DB193">
            <v>-208.06123483100001</v>
          </cell>
        </row>
        <row r="194">
          <cell r="BL194">
            <v>-414.31067525565402</v>
          </cell>
          <cell r="BM194">
            <v>-412.64768929500002</v>
          </cell>
          <cell r="BN194">
            <v>-414.204157511434</v>
          </cell>
          <cell r="BO194">
            <v>-412.62223300199997</v>
          </cell>
          <cell r="BR194">
            <v>-414.310918489453</v>
          </cell>
          <cell r="BS194">
            <v>-412.64772643499998</v>
          </cell>
          <cell r="BT194">
            <v>-414.20490416348503</v>
          </cell>
          <cell r="BU194">
            <v>-412.62235272800001</v>
          </cell>
          <cell r="BX194">
            <v>-208.961429730775</v>
          </cell>
          <cell r="BY194">
            <v>-208.07438020699999</v>
          </cell>
          <cell r="BZ194">
            <v>-208.90638028773299</v>
          </cell>
          <cell r="CA194">
            <v>-208.061210859</v>
          </cell>
          <cell r="CE194" t="str">
            <v>23_AcNH2-Uracil_1.05.xyz</v>
          </cell>
          <cell r="CF194">
            <v>-623.13698140872202</v>
          </cell>
          <cell r="CG194">
            <v>-620.70837264800002</v>
          </cell>
          <cell r="CH194">
            <v>-208.905018547791</v>
          </cell>
          <cell r="CI194">
            <v>-208.06107099299999</v>
          </cell>
          <cell r="CJ194">
            <v>-414.20207173190801</v>
          </cell>
          <cell r="CK194">
            <v>-412.62223300199997</v>
          </cell>
          <cell r="CL194">
            <v>-414.20283231458399</v>
          </cell>
          <cell r="CM194">
            <v>-412.62235272800001</v>
          </cell>
          <cell r="CN194">
            <v>-208.905795169322</v>
          </cell>
          <cell r="CO194">
            <v>-208.061210859</v>
          </cell>
          <cell r="CS194">
            <v>-623.14139824068502</v>
          </cell>
          <cell r="CT194">
            <v>-620.70837264800002</v>
          </cell>
          <cell r="CU194">
            <v>-208.90588296910499</v>
          </cell>
          <cell r="CV194">
            <v>-208.06107099299999</v>
          </cell>
          <cell r="CW194">
            <v>-414.205000369441</v>
          </cell>
          <cell r="CX194">
            <v>-412.62223300199997</v>
          </cell>
          <cell r="CY194">
            <v>-414.20574042663799</v>
          </cell>
          <cell r="CZ194">
            <v>-412.62235272800001</v>
          </cell>
          <cell r="DA194">
            <v>-208.90664656284201</v>
          </cell>
          <cell r="DB194">
            <v>-208.061210859</v>
          </cell>
        </row>
        <row r="195">
          <cell r="BL195">
            <v>-414.31067525565402</v>
          </cell>
          <cell r="BM195">
            <v>-412.64768929500002</v>
          </cell>
          <cell r="BN195">
            <v>-414.204157511434</v>
          </cell>
          <cell r="BO195">
            <v>-412.62223300199997</v>
          </cell>
          <cell r="BR195">
            <v>-414.31088016948001</v>
          </cell>
          <cell r="BS195">
            <v>-412.64772347500002</v>
          </cell>
          <cell r="BT195">
            <v>-414.20480999837201</v>
          </cell>
          <cell r="BU195">
            <v>-412.62233894100001</v>
          </cell>
          <cell r="BX195">
            <v>-208.96139182765</v>
          </cell>
          <cell r="BY195">
            <v>-208.074375828</v>
          </cell>
          <cell r="BZ195">
            <v>-208.90627614733799</v>
          </cell>
          <cell r="CA195">
            <v>-208.061190498</v>
          </cell>
          <cell r="CE195" t="str">
            <v>23_AcNH2-Uracil_1.10.xyz</v>
          </cell>
          <cell r="CF195">
            <v>-623.13589659250499</v>
          </cell>
          <cell r="CG195">
            <v>-620.70809396499999</v>
          </cell>
          <cell r="CH195">
            <v>-208.905018547791</v>
          </cell>
          <cell r="CI195">
            <v>-208.06107099299999</v>
          </cell>
          <cell r="CJ195">
            <v>-414.20207173190801</v>
          </cell>
          <cell r="CK195">
            <v>-412.62223300199997</v>
          </cell>
          <cell r="CL195">
            <v>-414.20273278057601</v>
          </cell>
          <cell r="CM195">
            <v>-412.62233894100001</v>
          </cell>
          <cell r="CN195">
            <v>-208.905690792473</v>
          </cell>
          <cell r="CO195">
            <v>-208.061190498</v>
          </cell>
          <cell r="CS195">
            <v>-623.14029948208895</v>
          </cell>
          <cell r="CT195">
            <v>-620.70809396499999</v>
          </cell>
          <cell r="CU195">
            <v>-208.90588296910499</v>
          </cell>
          <cell r="CV195">
            <v>-208.06107099299999</v>
          </cell>
          <cell r="CW195">
            <v>-414.205000369441</v>
          </cell>
          <cell r="CX195">
            <v>-412.62223300199997</v>
          </cell>
          <cell r="CY195">
            <v>-414.20564514977201</v>
          </cell>
          <cell r="CZ195">
            <v>-412.62233894100001</v>
          </cell>
          <cell r="DA195">
            <v>-208.90653843368801</v>
          </cell>
          <cell r="DB195">
            <v>-208.061190498</v>
          </cell>
        </row>
        <row r="196">
          <cell r="BL196">
            <v>-414.31067525565402</v>
          </cell>
          <cell r="BM196">
            <v>-412.64768929500002</v>
          </cell>
          <cell r="BN196">
            <v>-414.204157511434</v>
          </cell>
          <cell r="BO196">
            <v>-412.62223300199997</v>
          </cell>
          <cell r="BR196">
            <v>-414.31082552524703</v>
          </cell>
          <cell r="BS196">
            <v>-412.64771341400001</v>
          </cell>
          <cell r="BT196">
            <v>-414.204597319252</v>
          </cell>
          <cell r="BU196">
            <v>-412.62230770000002</v>
          </cell>
          <cell r="BX196">
            <v>-208.96131051211</v>
          </cell>
          <cell r="BY196">
            <v>-208.074363788</v>
          </cell>
          <cell r="BZ196">
            <v>-208.906052322812</v>
          </cell>
          <cell r="CA196">
            <v>-208.06115558299999</v>
          </cell>
          <cell r="CE196" t="str">
            <v>23_AcNH2-Uracil_1.25.xyz</v>
          </cell>
          <cell r="CF196">
            <v>-623.13111613875196</v>
          </cell>
          <cell r="CG196">
            <v>-620.70512736499995</v>
          </cell>
          <cell r="CH196">
            <v>-208.905018547791</v>
          </cell>
          <cell r="CI196">
            <v>-208.06107099299999</v>
          </cell>
          <cell r="CJ196">
            <v>-414.20207173190801</v>
          </cell>
          <cell r="CK196">
            <v>-412.62223300199997</v>
          </cell>
          <cell r="CL196">
            <v>-414.20251609057101</v>
          </cell>
          <cell r="CM196">
            <v>-412.62230770000002</v>
          </cell>
          <cell r="CN196">
            <v>-208.90546386677701</v>
          </cell>
          <cell r="CO196">
            <v>-208.06115558299999</v>
          </cell>
          <cell r="CS196">
            <v>-623.13537787602002</v>
          </cell>
          <cell r="CT196">
            <v>-620.70512736499995</v>
          </cell>
          <cell r="CU196">
            <v>-208.90588296910499</v>
          </cell>
          <cell r="CV196">
            <v>-208.06107099299999</v>
          </cell>
          <cell r="CW196">
            <v>-414.205000369441</v>
          </cell>
          <cell r="CX196">
            <v>-412.62223300199997</v>
          </cell>
          <cell r="CY196">
            <v>-414.20543363684999</v>
          </cell>
          <cell r="CZ196">
            <v>-412.62230770000002</v>
          </cell>
          <cell r="DA196">
            <v>-208.90631638864099</v>
          </cell>
          <cell r="DB196">
            <v>-208.06115558299999</v>
          </cell>
        </row>
        <row r="197">
          <cell r="BL197">
            <v>-414.31067525565402</v>
          </cell>
          <cell r="BM197">
            <v>-412.64768929500002</v>
          </cell>
          <cell r="BN197">
            <v>-414.204157511434</v>
          </cell>
          <cell r="BO197">
            <v>-412.62223300199997</v>
          </cell>
          <cell r="BR197">
            <v>-414.310760750719</v>
          </cell>
          <cell r="BS197">
            <v>-412.64770476899997</v>
          </cell>
          <cell r="BT197">
            <v>-414.20439678329802</v>
          </cell>
          <cell r="BU197">
            <v>-412.62227300699999</v>
          </cell>
          <cell r="BX197">
            <v>-208.96124026957401</v>
          </cell>
          <cell r="BY197">
            <v>-208.07435082200001</v>
          </cell>
          <cell r="BZ197">
            <v>-208.90584496553501</v>
          </cell>
          <cell r="CA197">
            <v>-208.061119687</v>
          </cell>
          <cell r="CE197" t="str">
            <v>23_AcNH2-Uracil_1.50.xyz</v>
          </cell>
          <cell r="CF197">
            <v>-623.12321521768195</v>
          </cell>
          <cell r="CG197">
            <v>-620.69888046799997</v>
          </cell>
          <cell r="CH197">
            <v>-208.905018547791</v>
          </cell>
          <cell r="CI197">
            <v>-208.06107099299999</v>
          </cell>
          <cell r="CJ197">
            <v>-414.20207173190801</v>
          </cell>
          <cell r="CK197">
            <v>-412.62223300199997</v>
          </cell>
          <cell r="CL197">
            <v>-414.20231409451401</v>
          </cell>
          <cell r="CM197">
            <v>-412.62227300699999</v>
          </cell>
          <cell r="CN197">
            <v>-208.90525541416099</v>
          </cell>
          <cell r="CO197">
            <v>-208.061119687</v>
          </cell>
          <cell r="CS197">
            <v>-623.12729147805896</v>
          </cell>
          <cell r="CT197">
            <v>-620.69888046799997</v>
          </cell>
          <cell r="CU197">
            <v>-208.90588296910499</v>
          </cell>
          <cell r="CV197">
            <v>-208.06107099299999</v>
          </cell>
          <cell r="CW197">
            <v>-414.205000369441</v>
          </cell>
          <cell r="CX197">
            <v>-412.62223300199997</v>
          </cell>
          <cell r="CY197">
            <v>-414.205232001242</v>
          </cell>
          <cell r="CZ197">
            <v>-412.62227300699999</v>
          </cell>
          <cell r="DA197">
            <v>-208.90610975943099</v>
          </cell>
          <cell r="DB197">
            <v>-208.061119687</v>
          </cell>
        </row>
        <row r="198">
          <cell r="BL198">
            <v>-414.31067525565402</v>
          </cell>
          <cell r="BM198">
            <v>-412.64768929500002</v>
          </cell>
          <cell r="BN198">
            <v>-414.204157511434</v>
          </cell>
          <cell r="BO198">
            <v>-412.62223300199997</v>
          </cell>
          <cell r="BR198">
            <v>-414.31070660281603</v>
          </cell>
          <cell r="BS198">
            <v>-412.64769598300001</v>
          </cell>
          <cell r="BT198">
            <v>-414.20426913339003</v>
          </cell>
          <cell r="BU198">
            <v>-412.62225005900001</v>
          </cell>
          <cell r="BX198">
            <v>-208.96118665285701</v>
          </cell>
          <cell r="BY198">
            <v>-208.074340971</v>
          </cell>
          <cell r="BZ198">
            <v>-208.90570285074</v>
          </cell>
          <cell r="CA198">
            <v>-208.06108840100001</v>
          </cell>
          <cell r="CE198" t="str">
            <v>23_AcNH2-Uracil_2.00.xyz</v>
          </cell>
          <cell r="CF198">
            <v>-623.11447693035097</v>
          </cell>
          <cell r="CG198">
            <v>-620.69100762000005</v>
          </cell>
          <cell r="CH198">
            <v>-208.905018547791</v>
          </cell>
          <cell r="CI198">
            <v>-208.06107099299999</v>
          </cell>
          <cell r="CJ198">
            <v>-414.20207173190801</v>
          </cell>
          <cell r="CK198">
            <v>-412.62223300199997</v>
          </cell>
          <cell r="CL198">
            <v>-414.20218892006102</v>
          </cell>
          <cell r="CM198">
            <v>-412.62225005900001</v>
          </cell>
          <cell r="CN198">
            <v>-208.905112773252</v>
          </cell>
          <cell r="CO198">
            <v>-208.06108840100001</v>
          </cell>
          <cell r="CS198">
            <v>-623.11832853757096</v>
          </cell>
          <cell r="CT198">
            <v>-620.69100762000005</v>
          </cell>
          <cell r="CU198">
            <v>-208.90588296910499</v>
          </cell>
          <cell r="CV198">
            <v>-208.06107099299999</v>
          </cell>
          <cell r="CW198">
            <v>-414.205000369441</v>
          </cell>
          <cell r="CX198">
            <v>-412.62223300199997</v>
          </cell>
          <cell r="CY198">
            <v>-414.20510019526301</v>
          </cell>
          <cell r="CZ198">
            <v>-412.62225005900001</v>
          </cell>
          <cell r="DA198">
            <v>-208.90597110147499</v>
          </cell>
          <cell r="DB198">
            <v>-208.06108840100001</v>
          </cell>
        </row>
        <row r="199">
          <cell r="BL199">
            <v>-231.87696647701401</v>
          </cell>
          <cell r="BM199">
            <v>-230.79443424499999</v>
          </cell>
          <cell r="BN199">
            <v>-231.81819788276201</v>
          </cell>
          <cell r="BO199">
            <v>-230.78123967600001</v>
          </cell>
          <cell r="BR199">
            <v>-231.87742032067399</v>
          </cell>
          <cell r="BS199">
            <v>-230.794491867</v>
          </cell>
          <cell r="BT199">
            <v>-231.81966823674199</v>
          </cell>
          <cell r="BU199">
            <v>-230.78145848400001</v>
          </cell>
          <cell r="BX199">
            <v>-231.87742187947899</v>
          </cell>
          <cell r="BY199">
            <v>-230.79449202500001</v>
          </cell>
          <cell r="BZ199">
            <v>-231.81966794092401</v>
          </cell>
          <cell r="CA199">
            <v>-230.781458759</v>
          </cell>
          <cell r="CE199" t="str">
            <v>24_Benzene-Benzene_pi-pi_0.90.xyz</v>
          </cell>
          <cell r="CF199">
            <v>-463.63753449244399</v>
          </cell>
          <cell r="CG199">
            <v>-461.54174659500001</v>
          </cell>
          <cell r="CH199">
            <v>-231.818150711843</v>
          </cell>
          <cell r="CI199">
            <v>-230.781239836</v>
          </cell>
          <cell r="CJ199">
            <v>-231.81815203993</v>
          </cell>
          <cell r="CK199">
            <v>-230.78123967600001</v>
          </cell>
          <cell r="CL199">
            <v>-231.819612336425</v>
          </cell>
          <cell r="CM199">
            <v>-230.78145848400001</v>
          </cell>
          <cell r="CN199">
            <v>-231.81961101853599</v>
          </cell>
          <cell r="CO199">
            <v>-230.781458759</v>
          </cell>
          <cell r="CS199">
            <v>-463.63893602404198</v>
          </cell>
          <cell r="CT199">
            <v>-461.54174659500001</v>
          </cell>
          <cell r="CU199">
            <v>-231.81858046753501</v>
          </cell>
          <cell r="CV199">
            <v>-230.781239836</v>
          </cell>
          <cell r="CW199">
            <v>-231.818581067857</v>
          </cell>
          <cell r="CX199">
            <v>-230.78123967600001</v>
          </cell>
          <cell r="CY199">
            <v>-231.820018799732</v>
          </cell>
          <cell r="CZ199">
            <v>-230.78145848400001</v>
          </cell>
          <cell r="DA199">
            <v>-231.820017418167</v>
          </cell>
          <cell r="DB199">
            <v>-230.781458759</v>
          </cell>
        </row>
        <row r="200">
          <cell r="BL200">
            <v>-231.87696647701401</v>
          </cell>
          <cell r="BM200">
            <v>-230.79443424499999</v>
          </cell>
          <cell r="BN200">
            <v>-231.81819788276201</v>
          </cell>
          <cell r="BO200">
            <v>-230.78123967600001</v>
          </cell>
          <cell r="BR200">
            <v>-231.877341439091</v>
          </cell>
          <cell r="BS200">
            <v>-230.79448288899999</v>
          </cell>
          <cell r="BT200">
            <v>-231.81940673677499</v>
          </cell>
          <cell r="BU200">
            <v>-230.78142786000001</v>
          </cell>
          <cell r="BX200">
            <v>-231.87734173456499</v>
          </cell>
          <cell r="BY200">
            <v>-230.79448304900001</v>
          </cell>
          <cell r="BZ200">
            <v>-231.819406136341</v>
          </cell>
          <cell r="CA200">
            <v>-230.78142809799999</v>
          </cell>
          <cell r="CE200" t="str">
            <v>24_Benzene-Benzene_pi-pi_0.95.xyz</v>
          </cell>
          <cell r="CF200">
            <v>-463.64052756794899</v>
          </cell>
          <cell r="CG200">
            <v>-461.54966127900002</v>
          </cell>
          <cell r="CH200">
            <v>-231.818150711843</v>
          </cell>
          <cell r="CI200">
            <v>-230.781239836</v>
          </cell>
          <cell r="CJ200">
            <v>-231.81815203993</v>
          </cell>
          <cell r="CK200">
            <v>-230.78123967600001</v>
          </cell>
          <cell r="CL200">
            <v>-231.81935151244201</v>
          </cell>
          <cell r="CM200">
            <v>-230.78142786000001</v>
          </cell>
          <cell r="CN200">
            <v>-231.81935144651499</v>
          </cell>
          <cell r="CO200">
            <v>-230.78142809799999</v>
          </cell>
          <cell r="CS200">
            <v>-463.64175959699901</v>
          </cell>
          <cell r="CT200">
            <v>-461.54966127799997</v>
          </cell>
          <cell r="CU200">
            <v>-231.81858046753501</v>
          </cell>
          <cell r="CV200">
            <v>-230.781239836</v>
          </cell>
          <cell r="CW200">
            <v>-231.818581067857</v>
          </cell>
          <cell r="CX200">
            <v>-230.78123967600001</v>
          </cell>
          <cell r="CY200">
            <v>-231.81976547045201</v>
          </cell>
          <cell r="CZ200">
            <v>-230.78142786000001</v>
          </cell>
          <cell r="DA200">
            <v>-231.81976390342399</v>
          </cell>
          <cell r="DB200">
            <v>-230.78142809799999</v>
          </cell>
        </row>
        <row r="201">
          <cell r="BL201">
            <v>-231.87696647701401</v>
          </cell>
          <cell r="BM201">
            <v>-230.79443424499999</v>
          </cell>
          <cell r="BN201">
            <v>-231.81819788276201</v>
          </cell>
          <cell r="BO201">
            <v>-230.78123967600001</v>
          </cell>
          <cell r="BR201">
            <v>-231.877278631389</v>
          </cell>
          <cell r="BS201">
            <v>-230.79447515300001</v>
          </cell>
          <cell r="BT201">
            <v>-231.819201758384</v>
          </cell>
          <cell r="BU201">
            <v>-230.78140936</v>
          </cell>
          <cell r="BX201">
            <v>-231.877278907245</v>
          </cell>
          <cell r="BY201">
            <v>-230.794475433</v>
          </cell>
          <cell r="BZ201">
            <v>-231.81920070876399</v>
          </cell>
          <cell r="CA201">
            <v>-230.781409567</v>
          </cell>
          <cell r="CE201" t="str">
            <v>24_Benzene-Benzene_pi-pi_1.00.xyz</v>
          </cell>
          <cell r="CF201">
            <v>-463.64162519740103</v>
          </cell>
          <cell r="CG201">
            <v>-461.55446747899998</v>
          </cell>
          <cell r="CH201">
            <v>-231.818150711843</v>
          </cell>
          <cell r="CI201">
            <v>-230.781239836</v>
          </cell>
          <cell r="CJ201">
            <v>-231.81815203993</v>
          </cell>
          <cell r="CK201">
            <v>-230.78123967600001</v>
          </cell>
          <cell r="CL201">
            <v>-231.819151879793</v>
          </cell>
          <cell r="CM201">
            <v>-230.78140936</v>
          </cell>
          <cell r="CN201">
            <v>-231.81915169323699</v>
          </cell>
          <cell r="CO201">
            <v>-230.781409567</v>
          </cell>
          <cell r="CS201">
            <v>-463.64271281570598</v>
          </cell>
          <cell r="CT201">
            <v>-461.55446747899998</v>
          </cell>
          <cell r="CU201">
            <v>-231.81858046753501</v>
          </cell>
          <cell r="CV201">
            <v>-230.781239836</v>
          </cell>
          <cell r="CW201">
            <v>-231.818581067857</v>
          </cell>
          <cell r="CX201">
            <v>-230.78123967600001</v>
          </cell>
          <cell r="CY201">
            <v>-231.81956441290299</v>
          </cell>
          <cell r="CZ201">
            <v>-230.78140936</v>
          </cell>
          <cell r="DA201">
            <v>-231.819563746542</v>
          </cell>
          <cell r="DB201">
            <v>-230.781409567</v>
          </cell>
        </row>
        <row r="202">
          <cell r="BL202">
            <v>-231.87696647701401</v>
          </cell>
          <cell r="BM202">
            <v>-230.79443424499999</v>
          </cell>
          <cell r="BN202">
            <v>-231.81819788276201</v>
          </cell>
          <cell r="BO202">
            <v>-230.78123967600001</v>
          </cell>
          <cell r="BR202">
            <v>-231.877223368063</v>
          </cell>
          <cell r="BS202">
            <v>-230.794469693</v>
          </cell>
          <cell r="BT202">
            <v>-231.819027502984</v>
          </cell>
          <cell r="BU202">
            <v>-230.78139341400001</v>
          </cell>
          <cell r="BX202">
            <v>-231.877224563629</v>
          </cell>
          <cell r="BY202">
            <v>-230.79446985300001</v>
          </cell>
          <cell r="BZ202">
            <v>-231.81902625165401</v>
          </cell>
          <cell r="CA202">
            <v>-230.78139361999999</v>
          </cell>
          <cell r="CE202" t="str">
            <v>24_Benzene-Benzene_pi-pi_1.05.xyz</v>
          </cell>
          <cell r="CF202">
            <v>-463.64173678842297</v>
          </cell>
          <cell r="CG202">
            <v>-461.55739343099998</v>
          </cell>
          <cell r="CH202">
            <v>-231.818150711843</v>
          </cell>
          <cell r="CI202">
            <v>-230.781239836</v>
          </cell>
          <cell r="CJ202">
            <v>-231.81815203993</v>
          </cell>
          <cell r="CK202">
            <v>-230.78123967600001</v>
          </cell>
          <cell r="CL202">
            <v>-231.81897728225201</v>
          </cell>
          <cell r="CM202">
            <v>-230.78139341400001</v>
          </cell>
          <cell r="CN202">
            <v>-231.81897677588901</v>
          </cell>
          <cell r="CO202">
            <v>-230.78139361999999</v>
          </cell>
          <cell r="CS202">
            <v>-463.64269531701098</v>
          </cell>
          <cell r="CT202">
            <v>-461.55739343099998</v>
          </cell>
          <cell r="CU202">
            <v>-231.81858046753501</v>
          </cell>
          <cell r="CV202">
            <v>-230.781239836</v>
          </cell>
          <cell r="CW202">
            <v>-231.818581067857</v>
          </cell>
          <cell r="CX202">
            <v>-230.78123967600001</v>
          </cell>
          <cell r="CY202">
            <v>-231.81940481842</v>
          </cell>
          <cell r="CZ202">
            <v>-230.78139341400001</v>
          </cell>
          <cell r="DA202">
            <v>-231.819406491167</v>
          </cell>
          <cell r="DB202">
            <v>-230.78139361999999</v>
          </cell>
        </row>
        <row r="203">
          <cell r="BL203">
            <v>-231.87696647701401</v>
          </cell>
          <cell r="BM203">
            <v>-230.79443424499999</v>
          </cell>
          <cell r="BN203">
            <v>-231.81819788276201</v>
          </cell>
          <cell r="BO203">
            <v>-230.78123967600001</v>
          </cell>
          <cell r="BR203">
            <v>-231.87718051104699</v>
          </cell>
          <cell r="BS203">
            <v>-230.79446544800001</v>
          </cell>
          <cell r="BT203">
            <v>-231.81890552275701</v>
          </cell>
          <cell r="BU203">
            <v>-230.78137559000001</v>
          </cell>
          <cell r="BX203">
            <v>-231.877180341295</v>
          </cell>
          <cell r="BY203">
            <v>-230.79446562999999</v>
          </cell>
          <cell r="BZ203">
            <v>-231.81890499331001</v>
          </cell>
          <cell r="CA203">
            <v>-230.781375809</v>
          </cell>
          <cell r="CE203" t="str">
            <v>24_Benzene-Benzene_pi-pi_1.10.xyz</v>
          </cell>
          <cell r="CF203">
            <v>-463.64141293717398</v>
          </cell>
          <cell r="CG203">
            <v>-461.55917230099999</v>
          </cell>
          <cell r="CH203">
            <v>-231.818150711843</v>
          </cell>
          <cell r="CI203">
            <v>-230.781239836</v>
          </cell>
          <cell r="CJ203">
            <v>-231.81815203993</v>
          </cell>
          <cell r="CK203">
            <v>-230.78123967600001</v>
          </cell>
          <cell r="CL203">
            <v>-231.81885843882901</v>
          </cell>
          <cell r="CM203">
            <v>-230.78137558899999</v>
          </cell>
          <cell r="CN203">
            <v>-231.81885869764201</v>
          </cell>
          <cell r="CO203">
            <v>-230.781375809</v>
          </cell>
          <cell r="CS203">
            <v>-463.64222622468702</v>
          </cell>
          <cell r="CT203">
            <v>-461.5591723</v>
          </cell>
          <cell r="CU203">
            <v>-231.81858046753501</v>
          </cell>
          <cell r="CV203">
            <v>-230.781239836</v>
          </cell>
          <cell r="CW203">
            <v>-231.818581067857</v>
          </cell>
          <cell r="CX203">
            <v>-230.78123967600001</v>
          </cell>
          <cell r="CY203">
            <v>-231.81927022840301</v>
          </cell>
          <cell r="CZ203">
            <v>-230.78137559000001</v>
          </cell>
          <cell r="DA203">
            <v>-231.819269806568</v>
          </cell>
          <cell r="DB203">
            <v>-230.78137580800001</v>
          </cell>
        </row>
        <row r="204">
          <cell r="BL204">
            <v>-231.87696647701401</v>
          </cell>
          <cell r="BM204">
            <v>-230.79443424499999</v>
          </cell>
          <cell r="BN204">
            <v>-231.81819788276201</v>
          </cell>
          <cell r="BO204">
            <v>-230.78123967600001</v>
          </cell>
          <cell r="BR204">
            <v>-231.87708401587599</v>
          </cell>
          <cell r="BS204">
            <v>-230.79445571599999</v>
          </cell>
          <cell r="BT204">
            <v>-231.81861876652201</v>
          </cell>
          <cell r="BU204">
            <v>-230.781326893</v>
          </cell>
          <cell r="BX204">
            <v>-231.87708456814499</v>
          </cell>
          <cell r="BY204">
            <v>-230.79445601200001</v>
          </cell>
          <cell r="BZ204">
            <v>-231.81861818252199</v>
          </cell>
          <cell r="CA204">
            <v>-230.781327092</v>
          </cell>
          <cell r="CE204" t="str">
            <v>24_Benzene-Benzene_pi-pi_1.25.xyz</v>
          </cell>
          <cell r="CF204">
            <v>-463.63959538974899</v>
          </cell>
          <cell r="CG204">
            <v>-461.56139901799997</v>
          </cell>
          <cell r="CH204">
            <v>-231.818150711843</v>
          </cell>
          <cell r="CI204">
            <v>-230.781239836</v>
          </cell>
          <cell r="CJ204">
            <v>-231.81815203993</v>
          </cell>
          <cell r="CK204">
            <v>-230.78123967600001</v>
          </cell>
          <cell r="CL204">
            <v>-231.81857137760801</v>
          </cell>
          <cell r="CM204">
            <v>-230.781326893</v>
          </cell>
          <cell r="CN204">
            <v>-231.81857135421799</v>
          </cell>
          <cell r="CO204">
            <v>-230.781327092</v>
          </cell>
          <cell r="CS204">
            <v>-463.64024864170699</v>
          </cell>
          <cell r="CT204">
            <v>-461.56139901799997</v>
          </cell>
          <cell r="CU204">
            <v>-231.81858046753501</v>
          </cell>
          <cell r="CV204">
            <v>-230.781239836</v>
          </cell>
          <cell r="CW204">
            <v>-231.818581067857</v>
          </cell>
          <cell r="CX204">
            <v>-230.78123967600001</v>
          </cell>
          <cell r="CY204">
            <v>-231.81898313181199</v>
          </cell>
          <cell r="CZ204">
            <v>-230.781326893</v>
          </cell>
          <cell r="DA204">
            <v>-231.818982796971</v>
          </cell>
          <cell r="DB204">
            <v>-230.781327092</v>
          </cell>
        </row>
        <row r="205">
          <cell r="BL205">
            <v>-231.87696647701401</v>
          </cell>
          <cell r="BM205">
            <v>-230.79443424499999</v>
          </cell>
          <cell r="BN205">
            <v>-231.81819788276201</v>
          </cell>
          <cell r="BO205">
            <v>-230.78123967600001</v>
          </cell>
          <cell r="BR205">
            <v>-231.87701667156799</v>
          </cell>
          <cell r="BS205">
            <v>-230.79444633400001</v>
          </cell>
          <cell r="BT205">
            <v>-231.81836030160201</v>
          </cell>
          <cell r="BU205">
            <v>-230.78128143199999</v>
          </cell>
          <cell r="BX205">
            <v>-231.87701755389199</v>
          </cell>
          <cell r="BY205">
            <v>-230.79444656199999</v>
          </cell>
          <cell r="BZ205">
            <v>-231.81836002164599</v>
          </cell>
          <cell r="CA205">
            <v>-230.78128163</v>
          </cell>
          <cell r="CE205" t="str">
            <v>24_Benzene-Benzene_pi-pi_1.50.xyz</v>
          </cell>
          <cell r="CF205">
            <v>-463.63761100257301</v>
          </cell>
          <cell r="CG205">
            <v>-461.56213951000001</v>
          </cell>
          <cell r="CH205">
            <v>-231.818150711843</v>
          </cell>
          <cell r="CI205">
            <v>-230.781239836</v>
          </cell>
          <cell r="CJ205">
            <v>-231.81815203993</v>
          </cell>
          <cell r="CK205">
            <v>-230.78123967600001</v>
          </cell>
          <cell r="CL205">
            <v>-231.81831131993701</v>
          </cell>
          <cell r="CM205">
            <v>-230.78128143199999</v>
          </cell>
          <cell r="CN205">
            <v>-231.81831141626401</v>
          </cell>
          <cell r="CO205">
            <v>-230.78128163</v>
          </cell>
          <cell r="CS205">
            <v>-463.63820368791397</v>
          </cell>
          <cell r="CT205">
            <v>-461.56213951000001</v>
          </cell>
          <cell r="CU205">
            <v>-231.81858046753501</v>
          </cell>
          <cell r="CV205">
            <v>-230.781239836</v>
          </cell>
          <cell r="CW205">
            <v>-231.818581067857</v>
          </cell>
          <cell r="CX205">
            <v>-230.78123967600001</v>
          </cell>
          <cell r="CY205">
            <v>-231.81873300399499</v>
          </cell>
          <cell r="CZ205">
            <v>-230.78128143199999</v>
          </cell>
          <cell r="DA205">
            <v>-231.818732705077</v>
          </cell>
          <cell r="DB205">
            <v>-230.78128163</v>
          </cell>
        </row>
        <row r="206">
          <cell r="BL206">
            <v>-231.87696647701401</v>
          </cell>
          <cell r="BM206">
            <v>-230.79443424499999</v>
          </cell>
          <cell r="BN206">
            <v>-231.81819788276201</v>
          </cell>
          <cell r="BO206">
            <v>-230.78123967600001</v>
          </cell>
          <cell r="BR206">
            <v>-231.87697728306901</v>
          </cell>
          <cell r="BS206">
            <v>-230.79443769599999</v>
          </cell>
          <cell r="BT206">
            <v>-231.818241759128</v>
          </cell>
          <cell r="BU206">
            <v>-230.78125345199999</v>
          </cell>
          <cell r="BX206">
            <v>-231.87697805620701</v>
          </cell>
          <cell r="BY206">
            <v>-230.79443819100001</v>
          </cell>
          <cell r="BZ206">
            <v>-231.81824226462001</v>
          </cell>
          <cell r="CA206">
            <v>-230.78125358700001</v>
          </cell>
          <cell r="CE206" t="str">
            <v>24_Benzene-Benzene_pi-pi_2.00.xyz</v>
          </cell>
          <cell r="CF206">
            <v>-463.63651387012101</v>
          </cell>
          <cell r="CG206">
            <v>-461.56239267299998</v>
          </cell>
          <cell r="CH206">
            <v>-231.818150711843</v>
          </cell>
          <cell r="CI206">
            <v>-230.781239836</v>
          </cell>
          <cell r="CJ206">
            <v>-231.81815203993</v>
          </cell>
          <cell r="CK206">
            <v>-230.78123967600001</v>
          </cell>
          <cell r="CL206">
            <v>-231.81819337931501</v>
          </cell>
          <cell r="CM206">
            <v>-230.78125345199999</v>
          </cell>
          <cell r="CN206">
            <v>-231.818193728328</v>
          </cell>
          <cell r="CO206">
            <v>-230.78125358599999</v>
          </cell>
          <cell r="CS206">
            <v>-463.63738290686899</v>
          </cell>
          <cell r="CT206">
            <v>-461.56239267299998</v>
          </cell>
          <cell r="CU206">
            <v>-231.81858046753501</v>
          </cell>
          <cell r="CV206">
            <v>-230.781239836</v>
          </cell>
          <cell r="CW206">
            <v>-231.818581067857</v>
          </cell>
          <cell r="CX206">
            <v>-230.78123967600001</v>
          </cell>
          <cell r="CY206">
            <v>-231.818623337953</v>
          </cell>
          <cell r="CZ206">
            <v>-230.78125345199999</v>
          </cell>
          <cell r="DA206">
            <v>-231.81862329699601</v>
          </cell>
          <cell r="DB206">
            <v>-230.78125358700001</v>
          </cell>
        </row>
        <row r="207">
          <cell r="BL207">
            <v>-247.90890663673599</v>
          </cell>
          <cell r="BM207">
            <v>-246.79277500200001</v>
          </cell>
          <cell r="BN207">
            <v>-247.84679341254099</v>
          </cell>
          <cell r="BO207">
            <v>-246.77860042699999</v>
          </cell>
          <cell r="BR207">
            <v>-247.90936355762301</v>
          </cell>
          <cell r="BS207">
            <v>-246.792835298</v>
          </cell>
          <cell r="BT207">
            <v>-247.84825922654301</v>
          </cell>
          <cell r="BU207">
            <v>-246.778825407</v>
          </cell>
          <cell r="BX207">
            <v>-247.909369222485</v>
          </cell>
          <cell r="BY207">
            <v>-246.79283528299999</v>
          </cell>
          <cell r="BZ207">
            <v>-247.84826126106299</v>
          </cell>
          <cell r="CA207">
            <v>-246.778820134</v>
          </cell>
          <cell r="CE207" t="str">
            <v>25_Pyridine-Pyridine_pi-pi_0.90.xyz</v>
          </cell>
          <cell r="CF207">
            <v>-495.69553748045001</v>
          </cell>
          <cell r="CG207">
            <v>-493.53781136200001</v>
          </cell>
          <cell r="CH207">
            <v>-247.84636639638799</v>
          </cell>
          <cell r="CI207">
            <v>-246.77859719599999</v>
          </cell>
          <cell r="CJ207">
            <v>-247.846368304729</v>
          </cell>
          <cell r="CK207">
            <v>-246.77860042699999</v>
          </cell>
          <cell r="CL207">
            <v>-247.84786207561299</v>
          </cell>
          <cell r="CM207">
            <v>-246.778825407</v>
          </cell>
          <cell r="CN207">
            <v>-247.84786368325501</v>
          </cell>
          <cell r="CO207">
            <v>-246.778820134</v>
          </cell>
          <cell r="CS207">
            <v>-495.69783468433798</v>
          </cell>
          <cell r="CT207">
            <v>-493.53781136200001</v>
          </cell>
          <cell r="CU207">
            <v>-247.847223410802</v>
          </cell>
          <cell r="CV207">
            <v>-246.77859719599999</v>
          </cell>
          <cell r="CW207">
            <v>-247.847221980379</v>
          </cell>
          <cell r="CX207">
            <v>-246.77860042699999</v>
          </cell>
          <cell r="CY207">
            <v>-247.84867475193499</v>
          </cell>
          <cell r="CZ207">
            <v>-246.778825407</v>
          </cell>
          <cell r="DA207">
            <v>-247.84867191090501</v>
          </cell>
          <cell r="DB207">
            <v>-246.778820134</v>
          </cell>
        </row>
        <row r="208">
          <cell r="BL208">
            <v>-247.90890663673599</v>
          </cell>
          <cell r="BM208">
            <v>-246.79277500200001</v>
          </cell>
          <cell r="BN208">
            <v>-247.84679341254099</v>
          </cell>
          <cell r="BO208">
            <v>-246.77860042699999</v>
          </cell>
          <cell r="BR208">
            <v>-247.90928850941299</v>
          </cell>
          <cell r="BS208">
            <v>-246.79282690599999</v>
          </cell>
          <cell r="BT208">
            <v>-247.848003347359</v>
          </cell>
          <cell r="BU208">
            <v>-246.77879851</v>
          </cell>
          <cell r="BX208">
            <v>-247.909292148986</v>
          </cell>
          <cell r="BY208">
            <v>-246.79282631800001</v>
          </cell>
          <cell r="BZ208">
            <v>-247.8480002341</v>
          </cell>
          <cell r="CA208">
            <v>-246.77879305100001</v>
          </cell>
          <cell r="CE208" t="str">
            <v>25_Pyridine-Pyridine_pi-pi_0.95.xyz</v>
          </cell>
          <cell r="CF208">
            <v>-495.69855815357403</v>
          </cell>
          <cell r="CG208">
            <v>-493.54567379999997</v>
          </cell>
          <cell r="CH208">
            <v>-247.84636639638799</v>
          </cell>
          <cell r="CI208">
            <v>-246.77859719599999</v>
          </cell>
          <cell r="CJ208">
            <v>-247.846368304729</v>
          </cell>
          <cell r="CK208">
            <v>-246.77860042699999</v>
          </cell>
          <cell r="CL208">
            <v>-247.84760406345299</v>
          </cell>
          <cell r="CM208">
            <v>-246.77879851</v>
          </cell>
          <cell r="CN208">
            <v>-247.847597085514</v>
          </cell>
          <cell r="CO208">
            <v>-246.77879305100001</v>
          </cell>
          <cell r="CS208">
            <v>-495.70068922829199</v>
          </cell>
          <cell r="CT208">
            <v>-493.54567379999997</v>
          </cell>
          <cell r="CU208">
            <v>-247.847223410802</v>
          </cell>
          <cell r="CV208">
            <v>-246.77859719599999</v>
          </cell>
          <cell r="CW208">
            <v>-247.847221980379</v>
          </cell>
          <cell r="CX208">
            <v>-246.77860042699999</v>
          </cell>
          <cell r="CY208">
            <v>-247.84842209785899</v>
          </cell>
          <cell r="CZ208">
            <v>-246.77879851</v>
          </cell>
          <cell r="DA208">
            <v>-247.848416479825</v>
          </cell>
          <cell r="DB208">
            <v>-246.77879305100001</v>
          </cell>
        </row>
        <row r="209">
          <cell r="BL209">
            <v>-247.90890663673599</v>
          </cell>
          <cell r="BM209">
            <v>-246.79277500200001</v>
          </cell>
          <cell r="BN209">
            <v>-247.84679341254099</v>
          </cell>
          <cell r="BO209">
            <v>-246.77860042699999</v>
          </cell>
          <cell r="BR209">
            <v>-247.90922490827501</v>
          </cell>
          <cell r="BS209">
            <v>-246.79281945899999</v>
          </cell>
          <cell r="BT209">
            <v>-247.847801994321</v>
          </cell>
          <cell r="BU209">
            <v>-246.77877974800001</v>
          </cell>
          <cell r="BX209">
            <v>-247.90922468580899</v>
          </cell>
          <cell r="BY209">
            <v>-246.792818372</v>
          </cell>
          <cell r="BZ209">
            <v>-247.847798944239</v>
          </cell>
          <cell r="CA209">
            <v>-246.77877389299999</v>
          </cell>
          <cell r="CE209" t="str">
            <v>25_Pyridine-Pyridine_pi-pi_1.00.xyz</v>
          </cell>
          <cell r="CF209">
            <v>-495.69965615495801</v>
          </cell>
          <cell r="CG209">
            <v>-493.55046767900001</v>
          </cell>
          <cell r="CH209">
            <v>-247.84636639638799</v>
          </cell>
          <cell r="CI209">
            <v>-246.77859719599999</v>
          </cell>
          <cell r="CJ209">
            <v>-247.846368304729</v>
          </cell>
          <cell r="CK209">
            <v>-246.77860042699999</v>
          </cell>
          <cell r="CL209">
            <v>-247.847397105743</v>
          </cell>
          <cell r="CM209">
            <v>-246.77877974800001</v>
          </cell>
          <cell r="CN209">
            <v>-247.84739523456</v>
          </cell>
          <cell r="CO209">
            <v>-246.77877389299999</v>
          </cell>
          <cell r="CS209">
            <v>-495.70165451955899</v>
          </cell>
          <cell r="CT209">
            <v>-493.55046767900001</v>
          </cell>
          <cell r="CU209">
            <v>-247.847223410802</v>
          </cell>
          <cell r="CV209">
            <v>-246.77859719599999</v>
          </cell>
          <cell r="CW209">
            <v>-247.847221980379</v>
          </cell>
          <cell r="CX209">
            <v>-246.77860042699999</v>
          </cell>
          <cell r="CY209">
            <v>-247.8482183715</v>
          </cell>
          <cell r="CZ209">
            <v>-246.77877974800001</v>
          </cell>
          <cell r="DA209">
            <v>-247.84821663797601</v>
          </cell>
          <cell r="DB209">
            <v>-246.77877389299999</v>
          </cell>
        </row>
        <row r="210">
          <cell r="BL210">
            <v>-247.90890663673599</v>
          </cell>
          <cell r="BM210">
            <v>-246.79277500200001</v>
          </cell>
          <cell r="BN210">
            <v>-247.84679341254099</v>
          </cell>
          <cell r="BO210">
            <v>-246.77860042699999</v>
          </cell>
          <cell r="BR210">
            <v>-247.90917404815801</v>
          </cell>
          <cell r="BS210">
            <v>-246.79281337399999</v>
          </cell>
          <cell r="BT210">
            <v>-247.847641953882</v>
          </cell>
          <cell r="BU210">
            <v>-246.77876183699999</v>
          </cell>
          <cell r="BX210">
            <v>-247.909170811096</v>
          </cell>
          <cell r="BY210">
            <v>-246.79281191499999</v>
          </cell>
          <cell r="BZ210">
            <v>-247.84763869050599</v>
          </cell>
          <cell r="CA210">
            <v>-246.778755459</v>
          </cell>
          <cell r="CE210" t="str">
            <v>25_Pyridine-Pyridine_pi-pi_1.05.xyz</v>
          </cell>
          <cell r="CF210">
            <v>-495.69973252437597</v>
          </cell>
          <cell r="CG210">
            <v>-493.55337480600002</v>
          </cell>
          <cell r="CH210">
            <v>-247.84636639638799</v>
          </cell>
          <cell r="CI210">
            <v>-246.77859719599999</v>
          </cell>
          <cell r="CJ210">
            <v>-247.846368304729</v>
          </cell>
          <cell r="CK210">
            <v>-246.77860042699999</v>
          </cell>
          <cell r="CL210">
            <v>-247.84722578149101</v>
          </cell>
          <cell r="CM210">
            <v>-246.77876183699999</v>
          </cell>
          <cell r="CN210">
            <v>-247.84722756704301</v>
          </cell>
          <cell r="CO210">
            <v>-246.778755459</v>
          </cell>
          <cell r="CS210">
            <v>-495.70159427514398</v>
          </cell>
          <cell r="CT210">
            <v>-493.55337480600002</v>
          </cell>
          <cell r="CU210">
            <v>-247.847223410802</v>
          </cell>
          <cell r="CV210">
            <v>-246.77859719599999</v>
          </cell>
          <cell r="CW210">
            <v>-247.847221980379</v>
          </cell>
          <cell r="CX210">
            <v>-246.77860042699999</v>
          </cell>
          <cell r="CY210">
            <v>-247.848059556442</v>
          </cell>
          <cell r="CZ210">
            <v>-246.77876183699999</v>
          </cell>
          <cell r="DA210">
            <v>-247.84805357336799</v>
          </cell>
          <cell r="DB210">
            <v>-246.778755459</v>
          </cell>
        </row>
        <row r="211">
          <cell r="BL211">
            <v>-247.90890663673599</v>
          </cell>
          <cell r="BM211">
            <v>-246.79277500200001</v>
          </cell>
          <cell r="BN211">
            <v>-247.84679341254099</v>
          </cell>
          <cell r="BO211">
            <v>-246.77860042699999</v>
          </cell>
          <cell r="BR211">
            <v>-247.90912596345899</v>
          </cell>
          <cell r="BS211">
            <v>-246.79280892200001</v>
          </cell>
          <cell r="BT211">
            <v>-247.84750515269701</v>
          </cell>
          <cell r="BU211">
            <v>-246.77874324499999</v>
          </cell>
          <cell r="BX211">
            <v>-247.90912807874901</v>
          </cell>
          <cell r="BY211">
            <v>-246.79280748599999</v>
          </cell>
          <cell r="BZ211">
            <v>-247.847504158882</v>
          </cell>
          <cell r="CA211">
            <v>-246.778736866</v>
          </cell>
          <cell r="CE211" t="str">
            <v>25_Pyridine-Pyridine_pi-pi_1.10.xyz</v>
          </cell>
          <cell r="CF211">
            <v>-495.699308230182</v>
          </cell>
          <cell r="CG211">
            <v>-493.55511998700001</v>
          </cell>
          <cell r="CH211">
            <v>-247.84636639638799</v>
          </cell>
          <cell r="CI211">
            <v>-246.77859719599999</v>
          </cell>
          <cell r="CJ211">
            <v>-247.846368304729</v>
          </cell>
          <cell r="CK211">
            <v>-246.77860042699999</v>
          </cell>
          <cell r="CL211">
            <v>-247.84708449265699</v>
          </cell>
          <cell r="CM211">
            <v>-246.77874324499999</v>
          </cell>
          <cell r="CN211">
            <v>-247.84709021081201</v>
          </cell>
          <cell r="CO211">
            <v>-246.778736866</v>
          </cell>
          <cell r="CS211">
            <v>-495.70105069142699</v>
          </cell>
          <cell r="CT211">
            <v>-493.55511998700001</v>
          </cell>
          <cell r="CU211">
            <v>-247.847223410802</v>
          </cell>
          <cell r="CV211">
            <v>-246.77859719599999</v>
          </cell>
          <cell r="CW211">
            <v>-247.847221980379</v>
          </cell>
          <cell r="CX211">
            <v>-246.77860042699999</v>
          </cell>
          <cell r="CY211">
            <v>-247.84792258629699</v>
          </cell>
          <cell r="CZ211">
            <v>-246.77874324499999</v>
          </cell>
          <cell r="DA211">
            <v>-247.847920840325</v>
          </cell>
          <cell r="DB211">
            <v>-246.778736866</v>
          </cell>
        </row>
        <row r="212">
          <cell r="BL212">
            <v>-247.90890663673599</v>
          </cell>
          <cell r="BM212">
            <v>-246.79277500200001</v>
          </cell>
          <cell r="BN212">
            <v>-247.84679341254099</v>
          </cell>
          <cell r="BO212">
            <v>-246.77860042699999</v>
          </cell>
          <cell r="BR212">
            <v>-247.90903328021599</v>
          </cell>
          <cell r="BS212">
            <v>-246.79279884600001</v>
          </cell>
          <cell r="BT212">
            <v>-247.84721763289701</v>
          </cell>
          <cell r="BU212">
            <v>-246.77869136199999</v>
          </cell>
          <cell r="BX212">
            <v>-247.90903421887501</v>
          </cell>
          <cell r="BY212">
            <v>-246.792798014</v>
          </cell>
          <cell r="BZ212">
            <v>-247.847217947079</v>
          </cell>
          <cell r="CA212">
            <v>-246.77868793100001</v>
          </cell>
          <cell r="CE212" t="str">
            <v>25_Pyridine-Pyridine_pi-pi_1.25.xyz</v>
          </cell>
          <cell r="CF212">
            <v>-495.69731093552099</v>
          </cell>
          <cell r="CG212">
            <v>-493.55711971199997</v>
          </cell>
          <cell r="CH212">
            <v>-247.84636639638799</v>
          </cell>
          <cell r="CI212">
            <v>-246.77859719599999</v>
          </cell>
          <cell r="CJ212">
            <v>-247.846368304729</v>
          </cell>
          <cell r="CK212">
            <v>-246.77860042699999</v>
          </cell>
          <cell r="CL212">
            <v>-247.846795275793</v>
          </cell>
          <cell r="CM212">
            <v>-246.77869136199999</v>
          </cell>
          <cell r="CN212">
            <v>-247.84680083101901</v>
          </cell>
          <cell r="CO212">
            <v>-246.77868793100001</v>
          </cell>
          <cell r="CS212">
            <v>-495.69880885978699</v>
          </cell>
          <cell r="CT212">
            <v>-493.55711971199997</v>
          </cell>
          <cell r="CU212">
            <v>-247.847223410802</v>
          </cell>
          <cell r="CV212">
            <v>-246.77859719599999</v>
          </cell>
          <cell r="CW212">
            <v>-247.847221980379</v>
          </cell>
          <cell r="CX212">
            <v>-246.77860042699999</v>
          </cell>
          <cell r="CY212">
            <v>-247.84763672663499</v>
          </cell>
          <cell r="CZ212">
            <v>-246.77869136199999</v>
          </cell>
          <cell r="DA212">
            <v>-247.847636552126</v>
          </cell>
          <cell r="DB212">
            <v>-246.77868793100001</v>
          </cell>
        </row>
        <row r="213">
          <cell r="BL213">
            <v>-247.90890663673599</v>
          </cell>
          <cell r="BM213">
            <v>-246.79277500200001</v>
          </cell>
          <cell r="BN213">
            <v>-247.84679341254099</v>
          </cell>
          <cell r="BO213">
            <v>-246.77860042699999</v>
          </cell>
          <cell r="BR213">
            <v>-247.908961865077</v>
          </cell>
          <cell r="BS213">
            <v>-246.79278761399999</v>
          </cell>
          <cell r="BT213">
            <v>-247.846960878598</v>
          </cell>
          <cell r="BU213">
            <v>-246.77864243400001</v>
          </cell>
          <cell r="BX213">
            <v>-247.908962468749</v>
          </cell>
          <cell r="BY213">
            <v>-246.792786025</v>
          </cell>
          <cell r="BZ213">
            <v>-247.84696333203999</v>
          </cell>
          <cell r="CA213">
            <v>-246.778639169</v>
          </cell>
          <cell r="CE213" t="str">
            <v>25_Pyridine-Pyridine_pi-pi_1.50.xyz</v>
          </cell>
          <cell r="CF213">
            <v>-495.69479206825599</v>
          </cell>
          <cell r="CG213">
            <v>-493.55750810900003</v>
          </cell>
          <cell r="CH213">
            <v>-247.84636639638799</v>
          </cell>
          <cell r="CI213">
            <v>-246.77859719599999</v>
          </cell>
          <cell r="CJ213">
            <v>-247.846368304729</v>
          </cell>
          <cell r="CK213">
            <v>-246.77860042699999</v>
          </cell>
          <cell r="CL213">
            <v>-247.84653846169201</v>
          </cell>
          <cell r="CM213">
            <v>-246.77864243400001</v>
          </cell>
          <cell r="CN213">
            <v>-247.84654108398499</v>
          </cell>
          <cell r="CO213">
            <v>-246.778639169</v>
          </cell>
          <cell r="CS213">
            <v>-495.69624347426401</v>
          </cell>
          <cell r="CT213">
            <v>-493.55750810900003</v>
          </cell>
          <cell r="CU213">
            <v>-247.847223410802</v>
          </cell>
          <cell r="CV213">
            <v>-246.77859719599999</v>
          </cell>
          <cell r="CW213">
            <v>-247.847221980379</v>
          </cell>
          <cell r="CX213">
            <v>-246.77860042699999</v>
          </cell>
          <cell r="CY213">
            <v>-247.847384087774</v>
          </cell>
          <cell r="CZ213">
            <v>-246.77864243400001</v>
          </cell>
          <cell r="DA213">
            <v>-247.847384721022</v>
          </cell>
          <cell r="DB213">
            <v>-246.778639169</v>
          </cell>
        </row>
        <row r="214">
          <cell r="BL214">
            <v>-247.90890663673599</v>
          </cell>
          <cell r="BM214">
            <v>-246.79277500200001</v>
          </cell>
          <cell r="BN214">
            <v>-247.84679341254099</v>
          </cell>
          <cell r="BO214">
            <v>-246.77860042699999</v>
          </cell>
          <cell r="BR214">
            <v>-247.908920597871</v>
          </cell>
          <cell r="BS214">
            <v>-246.792779279</v>
          </cell>
          <cell r="BT214">
            <v>-247.84683772682499</v>
          </cell>
          <cell r="BU214">
            <v>-246.77861301799999</v>
          </cell>
          <cell r="BX214">
            <v>-247.908916926225</v>
          </cell>
          <cell r="BY214">
            <v>-246.79277721400001</v>
          </cell>
          <cell r="BZ214">
            <v>-247.84683556520599</v>
          </cell>
          <cell r="CA214">
            <v>-246.77860970200001</v>
          </cell>
          <cell r="CE214" t="str">
            <v>25_Pyridine-Pyridine_pi-pi_2.00.xyz</v>
          </cell>
          <cell r="CF214">
            <v>-495.69323561818601</v>
          </cell>
          <cell r="CG214">
            <v>-493.55738472000002</v>
          </cell>
          <cell r="CH214">
            <v>-247.84636639638799</v>
          </cell>
          <cell r="CI214">
            <v>-246.77859719599999</v>
          </cell>
          <cell r="CJ214">
            <v>-247.846368304729</v>
          </cell>
          <cell r="CK214">
            <v>-246.77860042699999</v>
          </cell>
          <cell r="CL214">
            <v>-247.84641632641399</v>
          </cell>
          <cell r="CM214">
            <v>-246.77861301799999</v>
          </cell>
          <cell r="CN214">
            <v>-247.84641033975299</v>
          </cell>
          <cell r="CO214">
            <v>-246.77860970200001</v>
          </cell>
          <cell r="CS214">
            <v>-495.69493303425003</v>
          </cell>
          <cell r="CT214">
            <v>-493.55738472000002</v>
          </cell>
          <cell r="CU214">
            <v>-247.847223410802</v>
          </cell>
          <cell r="CV214">
            <v>-246.77859719599999</v>
          </cell>
          <cell r="CW214">
            <v>-247.847221980379</v>
          </cell>
          <cell r="CX214">
            <v>-246.77860042699999</v>
          </cell>
          <cell r="CY214">
            <v>-247.84726289263401</v>
          </cell>
          <cell r="CZ214">
            <v>-246.77861301799999</v>
          </cell>
          <cell r="DA214">
            <v>-247.84726202776201</v>
          </cell>
          <cell r="DB214">
            <v>-246.77860970200001</v>
          </cell>
        </row>
        <row r="215">
          <cell r="BL215">
            <v>-414.31144275244998</v>
          </cell>
          <cell r="BM215">
            <v>-412.64925552800003</v>
          </cell>
          <cell r="BN215">
            <v>-414.20484703204897</v>
          </cell>
          <cell r="BO215">
            <v>-412.62374530800003</v>
          </cell>
          <cell r="BR215">
            <v>-414.31230258514898</v>
          </cell>
          <cell r="BS215">
            <v>-412.64936303399998</v>
          </cell>
          <cell r="BT215">
            <v>-414.20724555275302</v>
          </cell>
          <cell r="BU215">
            <v>-412.62417722100002</v>
          </cell>
          <cell r="BX215">
            <v>-414.312302310446</v>
          </cell>
          <cell r="BY215">
            <v>-412.64936304999998</v>
          </cell>
          <cell r="BZ215">
            <v>-414.20724563381202</v>
          </cell>
          <cell r="CA215">
            <v>-412.62417720799999</v>
          </cell>
          <cell r="CE215" t="str">
            <v>26_Uracil-Uracil_pi-pi_0.90.xyz</v>
          </cell>
          <cell r="CF215">
            <v>-828.41914267675304</v>
          </cell>
          <cell r="CG215">
            <v>-825.23639119500001</v>
          </cell>
          <cell r="CH215">
            <v>-414.20280305252601</v>
          </cell>
          <cell r="CI215">
            <v>-412.62374531099999</v>
          </cell>
          <cell r="CJ215">
            <v>-414.20280305105598</v>
          </cell>
          <cell r="CK215">
            <v>-412.62374530800003</v>
          </cell>
          <cell r="CL215">
            <v>-414.205208352196</v>
          </cell>
          <cell r="CM215">
            <v>-412.62417722100002</v>
          </cell>
          <cell r="CN215">
            <v>-414.20520843105402</v>
          </cell>
          <cell r="CO215">
            <v>-412.62417720799999</v>
          </cell>
          <cell r="CS215">
            <v>-828.42647669013297</v>
          </cell>
          <cell r="CT215">
            <v>-825.23639119500001</v>
          </cell>
          <cell r="CU215">
            <v>-414.20571887523801</v>
          </cell>
          <cell r="CV215">
            <v>-412.62374531099999</v>
          </cell>
          <cell r="CW215">
            <v>-414.20571887109702</v>
          </cell>
          <cell r="CX215">
            <v>-412.62374530800003</v>
          </cell>
          <cell r="CY215">
            <v>-414.208091097742</v>
          </cell>
          <cell r="CZ215">
            <v>-412.62417722100002</v>
          </cell>
          <cell r="DA215">
            <v>-414.20809232206199</v>
          </cell>
          <cell r="DB215">
            <v>-412.62417720799999</v>
          </cell>
        </row>
        <row r="216">
          <cell r="BL216">
            <v>-414.31144275244998</v>
          </cell>
          <cell r="BM216">
            <v>-412.64925552800003</v>
          </cell>
          <cell r="BN216">
            <v>-414.20484703204897</v>
          </cell>
          <cell r="BO216">
            <v>-412.62374530800003</v>
          </cell>
          <cell r="BR216">
            <v>-414.31218381538599</v>
          </cell>
          <cell r="BS216">
            <v>-412.649353082</v>
          </cell>
          <cell r="BT216">
            <v>-414.20691586527101</v>
          </cell>
          <cell r="BU216">
            <v>-412.62412827399999</v>
          </cell>
          <cell r="BX216">
            <v>-414.312183774809</v>
          </cell>
          <cell r="BY216">
            <v>-412.64935304900001</v>
          </cell>
          <cell r="BZ216">
            <v>-414.20691583958001</v>
          </cell>
          <cell r="CA216">
            <v>-412.62412826899998</v>
          </cell>
          <cell r="CE216" t="str">
            <v>26_Uracil-Uracil_pi-pi_0.95.xyz</v>
          </cell>
          <cell r="CF216">
            <v>-828.42194287011</v>
          </cell>
          <cell r="CG216">
            <v>-825.24379321699996</v>
          </cell>
          <cell r="CH216">
            <v>-414.20280305252601</v>
          </cell>
          <cell r="CI216">
            <v>-412.62374531099999</v>
          </cell>
          <cell r="CJ216">
            <v>-414.20280305105598</v>
          </cell>
          <cell r="CK216">
            <v>-412.62374530800003</v>
          </cell>
          <cell r="CL216">
            <v>-414.20486943103901</v>
          </cell>
          <cell r="CM216">
            <v>-412.62412827399999</v>
          </cell>
          <cell r="CN216">
            <v>-414.20486940946603</v>
          </cell>
          <cell r="CO216">
            <v>-412.62412826899998</v>
          </cell>
          <cell r="CS216">
            <v>-828.42892969564195</v>
          </cell>
          <cell r="CT216">
            <v>-825.24379321699996</v>
          </cell>
          <cell r="CU216">
            <v>-414.20571887523801</v>
          </cell>
          <cell r="CV216">
            <v>-412.62374531099999</v>
          </cell>
          <cell r="CW216">
            <v>-414.20571887109702</v>
          </cell>
          <cell r="CX216">
            <v>-412.62374530800003</v>
          </cell>
          <cell r="CY216">
            <v>-414.20775893928499</v>
          </cell>
          <cell r="CZ216">
            <v>-412.62412827399999</v>
          </cell>
          <cell r="DA216">
            <v>-414.20775892026398</v>
          </cell>
          <cell r="DB216">
            <v>-412.62412827000003</v>
          </cell>
        </row>
        <row r="217">
          <cell r="BL217">
            <v>-414.31144275244998</v>
          </cell>
          <cell r="BM217">
            <v>-412.64925552800003</v>
          </cell>
          <cell r="BN217">
            <v>-414.20484703204897</v>
          </cell>
          <cell r="BO217">
            <v>-412.62374530800003</v>
          </cell>
          <cell r="BR217">
            <v>-414.31208188197502</v>
          </cell>
          <cell r="BS217">
            <v>-412.64934417900002</v>
          </cell>
          <cell r="BT217">
            <v>-414.20662863437798</v>
          </cell>
          <cell r="BU217">
            <v>-412.62408288699999</v>
          </cell>
          <cell r="BX217">
            <v>-414.31208223426103</v>
          </cell>
          <cell r="BY217">
            <v>-412.64934414499999</v>
          </cell>
          <cell r="BZ217">
            <v>-414.20662880099599</v>
          </cell>
          <cell r="CA217">
            <v>-412.62408287699998</v>
          </cell>
          <cell r="CE217" t="str">
            <v>26_Uracil-Uracil_pi-pi_1.00.xyz</v>
          </cell>
          <cell r="CF217">
            <v>-828.42247083925895</v>
          </cell>
          <cell r="CG217">
            <v>-825.248090413</v>
          </cell>
          <cell r="CH217">
            <v>-414.20280305252601</v>
          </cell>
          <cell r="CI217">
            <v>-412.62374531099999</v>
          </cell>
          <cell r="CJ217">
            <v>-414.20280305105598</v>
          </cell>
          <cell r="CK217">
            <v>-412.62374530800003</v>
          </cell>
          <cell r="CL217">
            <v>-414.20458035693599</v>
          </cell>
          <cell r="CM217">
            <v>-412.62408288699999</v>
          </cell>
          <cell r="CN217">
            <v>-414.20458051804701</v>
          </cell>
          <cell r="CO217">
            <v>-412.62408287699998</v>
          </cell>
          <cell r="CS217">
            <v>-828.42924054712705</v>
          </cell>
          <cell r="CT217">
            <v>-825.248090413</v>
          </cell>
          <cell r="CU217">
            <v>-414.20571887523801</v>
          </cell>
          <cell r="CV217">
            <v>-412.62374531099999</v>
          </cell>
          <cell r="CW217">
            <v>-414.20571887109702</v>
          </cell>
          <cell r="CX217">
            <v>-412.62374530800003</v>
          </cell>
          <cell r="CY217">
            <v>-414.20747640775602</v>
          </cell>
          <cell r="CZ217">
            <v>-412.62408288699999</v>
          </cell>
          <cell r="DA217">
            <v>-414.207476612959</v>
          </cell>
          <cell r="DB217">
            <v>-412.62408287699998</v>
          </cell>
        </row>
        <row r="218">
          <cell r="BL218">
            <v>-414.31144275244998</v>
          </cell>
          <cell r="BM218">
            <v>-412.64925552800003</v>
          </cell>
          <cell r="BN218">
            <v>-414.20484703204897</v>
          </cell>
          <cell r="BO218">
            <v>-412.62374530800003</v>
          </cell>
          <cell r="BR218">
            <v>-414.31199395443798</v>
          </cell>
          <cell r="BS218">
            <v>-412.64933613900001</v>
          </cell>
          <cell r="BT218">
            <v>-414.20638707589001</v>
          </cell>
          <cell r="BU218">
            <v>-412.62404261699999</v>
          </cell>
          <cell r="BX218">
            <v>-414.31199427891897</v>
          </cell>
          <cell r="BY218">
            <v>-412.64933613800002</v>
          </cell>
          <cell r="BZ218">
            <v>-414.20638710339603</v>
          </cell>
          <cell r="CA218">
            <v>-412.62404261199998</v>
          </cell>
          <cell r="CE218" t="str">
            <v>26_Uracil-Uracil_pi-pi_1.05.xyz</v>
          </cell>
          <cell r="CF218">
            <v>-828.42188027615703</v>
          </cell>
          <cell r="CG218">
            <v>-825.25046916899998</v>
          </cell>
          <cell r="CH218">
            <v>-414.20280305252601</v>
          </cell>
          <cell r="CI218">
            <v>-412.62374531099999</v>
          </cell>
          <cell r="CJ218">
            <v>-414.20280305105598</v>
          </cell>
          <cell r="CK218">
            <v>-412.62374530800003</v>
          </cell>
          <cell r="CL218">
            <v>-414.20433985256301</v>
          </cell>
          <cell r="CM218">
            <v>-412.62404261699999</v>
          </cell>
          <cell r="CN218">
            <v>-414.20433984818499</v>
          </cell>
          <cell r="CO218">
            <v>-412.62404261199998</v>
          </cell>
          <cell r="CS218">
            <v>-828.42841395556002</v>
          </cell>
          <cell r="CT218">
            <v>-825.25046916899998</v>
          </cell>
          <cell r="CU218">
            <v>-414.20571887523801</v>
          </cell>
          <cell r="CV218">
            <v>-412.62374531099999</v>
          </cell>
          <cell r="CW218">
            <v>-414.20571887109702</v>
          </cell>
          <cell r="CX218">
            <v>-412.62374530800003</v>
          </cell>
          <cell r="CY218">
            <v>-414.20723772608602</v>
          </cell>
          <cell r="CZ218">
            <v>-412.62404261699999</v>
          </cell>
          <cell r="DA218">
            <v>-414.20723775748098</v>
          </cell>
          <cell r="DB218">
            <v>-412.62404261199998</v>
          </cell>
        </row>
        <row r="219">
          <cell r="BL219">
            <v>-414.31144275244998</v>
          </cell>
          <cell r="BM219">
            <v>-412.64925552800003</v>
          </cell>
          <cell r="BN219">
            <v>-414.20484703204897</v>
          </cell>
          <cell r="BO219">
            <v>-412.62374530800003</v>
          </cell>
          <cell r="BR219">
            <v>-414.311916400744</v>
          </cell>
          <cell r="BS219">
            <v>-412.64932840799997</v>
          </cell>
          <cell r="BT219">
            <v>-414.20618226186798</v>
          </cell>
          <cell r="BU219">
            <v>-412.62400876300001</v>
          </cell>
          <cell r="BX219">
            <v>-414.311918382633</v>
          </cell>
          <cell r="BY219">
            <v>-412.64932841799998</v>
          </cell>
          <cell r="BZ219">
            <v>-414.20618231059501</v>
          </cell>
          <cell r="CA219">
            <v>-412.62400876700002</v>
          </cell>
          <cell r="CE219" t="str">
            <v>26_Uracil-Uracil_pi-pi_1.10.xyz</v>
          </cell>
          <cell r="CF219">
            <v>-828.42068940727904</v>
          </cell>
          <cell r="CG219">
            <v>-825.25167468500001</v>
          </cell>
          <cell r="CH219">
            <v>-414.20280305252601</v>
          </cell>
          <cell r="CI219">
            <v>-412.62374531099999</v>
          </cell>
          <cell r="CJ219">
            <v>-414.20280305105598</v>
          </cell>
          <cell r="CK219">
            <v>-412.62374530800003</v>
          </cell>
          <cell r="CL219">
            <v>-414.20413930890101</v>
          </cell>
          <cell r="CM219">
            <v>-412.62400876300001</v>
          </cell>
          <cell r="CN219">
            <v>-414.20413935280197</v>
          </cell>
          <cell r="CO219">
            <v>-412.62400876700002</v>
          </cell>
          <cell r="CS219">
            <v>-828.42700737413304</v>
          </cell>
          <cell r="CT219">
            <v>-825.25167468500001</v>
          </cell>
          <cell r="CU219">
            <v>-414.20571887523801</v>
          </cell>
          <cell r="CV219">
            <v>-412.62374531099999</v>
          </cell>
          <cell r="CW219">
            <v>-414.20571887109702</v>
          </cell>
          <cell r="CX219">
            <v>-412.62374530800003</v>
          </cell>
          <cell r="CY219">
            <v>-414.20703897131699</v>
          </cell>
          <cell r="CZ219">
            <v>-412.62400876300001</v>
          </cell>
          <cell r="DA219">
            <v>-414.20703918451301</v>
          </cell>
          <cell r="DB219">
            <v>-412.62400876700002</v>
          </cell>
        </row>
        <row r="220">
          <cell r="BL220">
            <v>-414.31144275244998</v>
          </cell>
          <cell r="BM220">
            <v>-412.64925552800003</v>
          </cell>
          <cell r="BN220">
            <v>-414.20484703204897</v>
          </cell>
          <cell r="BO220">
            <v>-412.62374530800003</v>
          </cell>
          <cell r="BR220">
            <v>-414.31174176865102</v>
          </cell>
          <cell r="BS220">
            <v>-412.64930866999998</v>
          </cell>
          <cell r="BT220">
            <v>-414.20572389905601</v>
          </cell>
          <cell r="BU220">
            <v>-412.62392866300002</v>
          </cell>
          <cell r="BX220">
            <v>-414.31174242031301</v>
          </cell>
          <cell r="BY220">
            <v>-412.64930866200001</v>
          </cell>
          <cell r="BZ220">
            <v>-414.205723944086</v>
          </cell>
          <cell r="CA220">
            <v>-412.62392866800002</v>
          </cell>
          <cell r="CE220" t="str">
            <v>26_Uracil-Uracil_pi-pi_1.25.xyz</v>
          </cell>
          <cell r="CF220">
            <v>-828.41654008806199</v>
          </cell>
          <cell r="CG220">
            <v>-825.25213762500005</v>
          </cell>
          <cell r="CH220">
            <v>-414.20280305252601</v>
          </cell>
          <cell r="CI220">
            <v>-412.62374531099999</v>
          </cell>
          <cell r="CJ220">
            <v>-414.20280305105598</v>
          </cell>
          <cell r="CK220">
            <v>-412.62374530800003</v>
          </cell>
          <cell r="CL220">
            <v>-414.203689441866</v>
          </cell>
          <cell r="CM220">
            <v>-412.62392866300002</v>
          </cell>
          <cell r="CN220">
            <v>-414.203689483451</v>
          </cell>
          <cell r="CO220">
            <v>-412.62392866800002</v>
          </cell>
          <cell r="CS220">
            <v>-828.42230013274002</v>
          </cell>
          <cell r="CT220">
            <v>-825.25213762500005</v>
          </cell>
          <cell r="CU220">
            <v>-414.20571887523801</v>
          </cell>
          <cell r="CV220">
            <v>-412.62374531099999</v>
          </cell>
          <cell r="CW220">
            <v>-414.20571887109702</v>
          </cell>
          <cell r="CX220">
            <v>-412.62374530800003</v>
          </cell>
          <cell r="CY220">
            <v>-414.20657780303901</v>
          </cell>
          <cell r="CZ220">
            <v>-412.62392866300002</v>
          </cell>
          <cell r="DA220">
            <v>-414.20657784942</v>
          </cell>
          <cell r="DB220">
            <v>-412.62392866800002</v>
          </cell>
        </row>
        <row r="221">
          <cell r="BL221">
            <v>-414.31144275244998</v>
          </cell>
          <cell r="BM221">
            <v>-412.64925552800003</v>
          </cell>
          <cell r="BN221">
            <v>-414.20484703204897</v>
          </cell>
          <cell r="BO221">
            <v>-412.62374530800003</v>
          </cell>
          <cell r="BR221">
            <v>-414.31158891304199</v>
          </cell>
          <cell r="BS221">
            <v>-412.64928674999999</v>
          </cell>
          <cell r="BT221">
            <v>-414.20527045462899</v>
          </cell>
          <cell r="BU221">
            <v>-412.62384028500003</v>
          </cell>
          <cell r="BX221">
            <v>-414.31158920122402</v>
          </cell>
          <cell r="BY221">
            <v>-412.64928671400003</v>
          </cell>
          <cell r="BZ221">
            <v>-414.20527038013302</v>
          </cell>
          <cell r="CA221">
            <v>-412.62384028500003</v>
          </cell>
          <cell r="CE221" t="str">
            <v>26_Uracil-Uracil_pi-pi_1.50.xyz</v>
          </cell>
          <cell r="CF221">
            <v>-828.41135504987096</v>
          </cell>
          <cell r="CG221">
            <v>-825.250642578</v>
          </cell>
          <cell r="CH221">
            <v>-414.20280305252601</v>
          </cell>
          <cell r="CI221">
            <v>-412.62374531099999</v>
          </cell>
          <cell r="CJ221">
            <v>-414.20280305105598</v>
          </cell>
          <cell r="CK221">
            <v>-412.62374530800003</v>
          </cell>
          <cell r="CL221">
            <v>-414.20324712595402</v>
          </cell>
          <cell r="CM221">
            <v>-412.62384028500003</v>
          </cell>
          <cell r="CN221">
            <v>-414.20324704621498</v>
          </cell>
          <cell r="CO221">
            <v>-412.62384028500003</v>
          </cell>
          <cell r="CS221">
            <v>-828.41693202418003</v>
          </cell>
          <cell r="CT221">
            <v>-825.250642578</v>
          </cell>
          <cell r="CU221">
            <v>-414.20571887523801</v>
          </cell>
          <cell r="CV221">
            <v>-412.62374531099999</v>
          </cell>
          <cell r="CW221">
            <v>-414.20571887109702</v>
          </cell>
          <cell r="CX221">
            <v>-412.62374530800003</v>
          </cell>
          <cell r="CY221">
            <v>-414.206140585566</v>
          </cell>
          <cell r="CZ221">
            <v>-412.62384028500003</v>
          </cell>
          <cell r="DA221">
            <v>-414.206140509031</v>
          </cell>
          <cell r="DB221">
            <v>-412.62384028500003</v>
          </cell>
        </row>
        <row r="222">
          <cell r="BL222">
            <v>-414.31144275244998</v>
          </cell>
          <cell r="BM222">
            <v>-412.64925552800003</v>
          </cell>
          <cell r="BN222">
            <v>-414.20484703204897</v>
          </cell>
          <cell r="BO222">
            <v>-412.62374530800003</v>
          </cell>
          <cell r="BR222">
            <v>-414.31148094781997</v>
          </cell>
          <cell r="BS222">
            <v>-412.649265206</v>
          </cell>
          <cell r="BT222">
            <v>-414.20495860885302</v>
          </cell>
          <cell r="BU222">
            <v>-412.62377182699998</v>
          </cell>
          <cell r="BX222">
            <v>-414.31148108059602</v>
          </cell>
          <cell r="BY222">
            <v>-412.6492652</v>
          </cell>
          <cell r="BZ222">
            <v>-414.20495853773599</v>
          </cell>
          <cell r="CA222">
            <v>-412.62377182</v>
          </cell>
          <cell r="CE222" t="str">
            <v>26_Uracil-Uracil_pi-pi_2.00.xyz</v>
          </cell>
          <cell r="CF222">
            <v>-828.40740065140199</v>
          </cell>
          <cell r="CG222">
            <v>-825.248819647</v>
          </cell>
          <cell r="CH222">
            <v>-414.20280305252601</v>
          </cell>
          <cell r="CI222">
            <v>-412.62374531099999</v>
          </cell>
          <cell r="CJ222">
            <v>-414.20280305105598</v>
          </cell>
          <cell r="CK222">
            <v>-412.62374530800003</v>
          </cell>
          <cell r="CL222">
            <v>-414.202940159972</v>
          </cell>
          <cell r="CM222">
            <v>-412.62377182699998</v>
          </cell>
          <cell r="CN222">
            <v>-414.20294008905898</v>
          </cell>
          <cell r="CO222">
            <v>-412.62377182</v>
          </cell>
          <cell r="CS222">
            <v>-828.41320738941897</v>
          </cell>
          <cell r="CT222">
            <v>-825.248819647</v>
          </cell>
          <cell r="CU222">
            <v>-414.20571887523801</v>
          </cell>
          <cell r="CV222">
            <v>-412.62374531099999</v>
          </cell>
          <cell r="CW222">
            <v>-414.20571887109702</v>
          </cell>
          <cell r="CX222">
            <v>-412.62374530800003</v>
          </cell>
          <cell r="CY222">
            <v>-414.20582699584997</v>
          </cell>
          <cell r="CZ222">
            <v>-412.623771826</v>
          </cell>
          <cell r="DA222">
            <v>-414.205826947736</v>
          </cell>
          <cell r="DB222">
            <v>-412.62377182</v>
          </cell>
        </row>
        <row r="223">
          <cell r="BL223">
            <v>-247.90890632551299</v>
          </cell>
          <cell r="BM223">
            <v>-246.79282193200001</v>
          </cell>
          <cell r="BN223">
            <v>-247.84678640494801</v>
          </cell>
          <cell r="BO223">
            <v>-246.77864556399999</v>
          </cell>
          <cell r="BR223">
            <v>-247.909367540126</v>
          </cell>
          <cell r="BS223">
            <v>-246.79288196300001</v>
          </cell>
          <cell r="BT223">
            <v>-247.848231294313</v>
          </cell>
          <cell r="BU223">
            <v>-246.77887112400001</v>
          </cell>
          <cell r="BX223">
            <v>-231.877434984248</v>
          </cell>
          <cell r="BY223">
            <v>-230.79446028199999</v>
          </cell>
          <cell r="BZ223">
            <v>-231.81975973155801</v>
          </cell>
          <cell r="CA223">
            <v>-230.78144043099999</v>
          </cell>
          <cell r="CE223" t="str">
            <v>27_Benzene-Pyridine_pi-pi_0.90.xyz</v>
          </cell>
          <cell r="CF223">
            <v>-479.66647504457598</v>
          </cell>
          <cell r="CG223">
            <v>-477.53944480299998</v>
          </cell>
          <cell r="CH223">
            <v>-231.81816607542501</v>
          </cell>
          <cell r="CI223">
            <v>-230.78120936799999</v>
          </cell>
          <cell r="CJ223">
            <v>-247.84636043997199</v>
          </cell>
          <cell r="CK223">
            <v>-246.77864556399999</v>
          </cell>
          <cell r="CL223">
            <v>-247.84783532294199</v>
          </cell>
          <cell r="CM223">
            <v>-246.77887112400001</v>
          </cell>
          <cell r="CN223">
            <v>-231.81970363353699</v>
          </cell>
          <cell r="CO223">
            <v>-230.78144043099999</v>
          </cell>
          <cell r="CS223">
            <v>-479.66834714701798</v>
          </cell>
          <cell r="CT223">
            <v>-477.53944480299998</v>
          </cell>
          <cell r="CU223">
            <v>-231.81859080431201</v>
          </cell>
          <cell r="CV223">
            <v>-230.78120936799999</v>
          </cell>
          <cell r="CW223">
            <v>-247.84721572208801</v>
          </cell>
          <cell r="CX223">
            <v>-246.77864556399999</v>
          </cell>
          <cell r="CY223">
            <v>-247.84864675656601</v>
          </cell>
          <cell r="CZ223">
            <v>-246.77887112400001</v>
          </cell>
          <cell r="DA223">
            <v>-231.820110510213</v>
          </cell>
          <cell r="DB223">
            <v>-230.78144043099999</v>
          </cell>
        </row>
        <row r="224">
          <cell r="BL224">
            <v>-247.90890632551299</v>
          </cell>
          <cell r="BM224">
            <v>-246.79282193200001</v>
          </cell>
          <cell r="BN224">
            <v>-247.84678640494801</v>
          </cell>
          <cell r="BO224">
            <v>-246.77864556399999</v>
          </cell>
          <cell r="BR224">
            <v>-247.90928017263801</v>
          </cell>
          <cell r="BS224">
            <v>-246.79287268100001</v>
          </cell>
          <cell r="BT224">
            <v>-247.847966777761</v>
          </cell>
          <cell r="BU224">
            <v>-246.77884107099999</v>
          </cell>
          <cell r="BX224">
            <v>-231.87735655200501</v>
          </cell>
          <cell r="BY224">
            <v>-230.794452065</v>
          </cell>
          <cell r="BZ224">
            <v>-231.81948417957301</v>
          </cell>
          <cell r="CA224">
            <v>-230.78140774100001</v>
          </cell>
          <cell r="CE224" t="str">
            <v>27_Benzene-Pyridine_pi-pi_0.95.xyz</v>
          </cell>
          <cell r="CF224">
            <v>-479.66967205135199</v>
          </cell>
          <cell r="CG224">
            <v>-477.54772948700003</v>
          </cell>
          <cell r="CH224">
            <v>-231.81816607542501</v>
          </cell>
          <cell r="CI224">
            <v>-230.78120936799999</v>
          </cell>
          <cell r="CJ224">
            <v>-247.84636043997199</v>
          </cell>
          <cell r="CK224">
            <v>-246.77864556399999</v>
          </cell>
          <cell r="CL224">
            <v>-247.84756327180901</v>
          </cell>
          <cell r="CM224">
            <v>-246.77884107099999</v>
          </cell>
          <cell r="CN224">
            <v>-231.819424095182</v>
          </cell>
          <cell r="CO224">
            <v>-230.78140773999999</v>
          </cell>
          <cell r="CS224">
            <v>-479.67138408577603</v>
          </cell>
          <cell r="CT224">
            <v>-477.54772948700003</v>
          </cell>
          <cell r="CU224">
            <v>-231.81859080431201</v>
          </cell>
          <cell r="CV224">
            <v>-230.78120936799999</v>
          </cell>
          <cell r="CW224">
            <v>-247.84721572208801</v>
          </cell>
          <cell r="CX224">
            <v>-246.77864556399999</v>
          </cell>
          <cell r="CY224">
            <v>-247.848380273646</v>
          </cell>
          <cell r="CZ224">
            <v>-246.77884107099999</v>
          </cell>
          <cell r="DA224">
            <v>-231.819840325683</v>
          </cell>
          <cell r="DB224">
            <v>-230.78140774100001</v>
          </cell>
        </row>
        <row r="225">
          <cell r="BL225">
            <v>-247.90890632551299</v>
          </cell>
          <cell r="BM225">
            <v>-246.79282193200001</v>
          </cell>
          <cell r="BN225">
            <v>-247.84678640494801</v>
          </cell>
          <cell r="BO225">
            <v>-246.77864556399999</v>
          </cell>
          <cell r="BR225">
            <v>-247.90921080821201</v>
          </cell>
          <cell r="BS225">
            <v>-246.79286494199999</v>
          </cell>
          <cell r="BT225">
            <v>-247.84775547641601</v>
          </cell>
          <cell r="BU225">
            <v>-246.778818586</v>
          </cell>
          <cell r="BX225">
            <v>-231.87729366290199</v>
          </cell>
          <cell r="BY225">
            <v>-230.794444567</v>
          </cell>
          <cell r="BZ225">
            <v>-231.81927130901099</v>
          </cell>
          <cell r="CA225">
            <v>-230.78138602499999</v>
          </cell>
          <cell r="CE225" t="str">
            <v>27_Benzene-Pyridine_pi-pi_1.00.xyz</v>
          </cell>
          <cell r="CF225">
            <v>-479.67078774863802</v>
          </cell>
          <cell r="CG225">
            <v>-477.552655996</v>
          </cell>
          <cell r="CH225">
            <v>-231.81816607542501</v>
          </cell>
          <cell r="CI225">
            <v>-230.78120936799999</v>
          </cell>
          <cell r="CJ225">
            <v>-247.84636043997199</v>
          </cell>
          <cell r="CK225">
            <v>-246.77864556399999</v>
          </cell>
          <cell r="CL225">
            <v>-247.84734787837101</v>
          </cell>
          <cell r="CM225">
            <v>-246.778818586</v>
          </cell>
          <cell r="CN225">
            <v>-231.81922436828901</v>
          </cell>
          <cell r="CO225">
            <v>-230.78138602499999</v>
          </cell>
          <cell r="CS225">
            <v>-479.67235365361199</v>
          </cell>
          <cell r="CT225">
            <v>-477.552655996</v>
          </cell>
          <cell r="CU225">
            <v>-231.81859080431201</v>
          </cell>
          <cell r="CV225">
            <v>-230.78120936799999</v>
          </cell>
          <cell r="CW225">
            <v>-247.84721572208801</v>
          </cell>
          <cell r="CX225">
            <v>-246.77864556399999</v>
          </cell>
          <cell r="CY225">
            <v>-247.848169615724</v>
          </cell>
          <cell r="CZ225">
            <v>-246.778818586</v>
          </cell>
          <cell r="DA225">
            <v>-231.819629454298</v>
          </cell>
          <cell r="DB225">
            <v>-230.78138602499999</v>
          </cell>
        </row>
        <row r="226">
          <cell r="BL226">
            <v>-247.90890632551299</v>
          </cell>
          <cell r="BM226">
            <v>-246.79282193200001</v>
          </cell>
          <cell r="BN226">
            <v>-247.84678640494801</v>
          </cell>
          <cell r="BO226">
            <v>-246.77864556399999</v>
          </cell>
          <cell r="BR226">
            <v>-247.90915547801299</v>
          </cell>
          <cell r="BS226">
            <v>-246.79285931499999</v>
          </cell>
          <cell r="BT226">
            <v>-247.84759288340001</v>
          </cell>
          <cell r="BU226">
            <v>-246.77879880399999</v>
          </cell>
          <cell r="BX226">
            <v>-231.87723795650001</v>
          </cell>
          <cell r="BY226">
            <v>-230.794438606</v>
          </cell>
          <cell r="BZ226">
            <v>-231.819104052516</v>
          </cell>
          <cell r="CA226">
            <v>-230.781369044</v>
          </cell>
          <cell r="CE226" t="str">
            <v>27_Benzene-Pyridine_pi-pi_1.05.xyz</v>
          </cell>
          <cell r="CF226">
            <v>-479.67088252957598</v>
          </cell>
          <cell r="CG226">
            <v>-477.55559157800002</v>
          </cell>
          <cell r="CH226">
            <v>-231.81816607542501</v>
          </cell>
          <cell r="CI226">
            <v>-230.78120936799999</v>
          </cell>
          <cell r="CJ226">
            <v>-247.84636043997199</v>
          </cell>
          <cell r="CK226">
            <v>-246.77864556399999</v>
          </cell>
          <cell r="CL226">
            <v>-247.84717703505501</v>
          </cell>
          <cell r="CM226">
            <v>-246.77879880399999</v>
          </cell>
          <cell r="CN226">
            <v>-231.81905446887501</v>
          </cell>
          <cell r="CO226">
            <v>-230.781369044</v>
          </cell>
          <cell r="CS226">
            <v>-479.67227280083301</v>
          </cell>
          <cell r="CT226">
            <v>-477.55559157800002</v>
          </cell>
          <cell r="CU226">
            <v>-231.81859080431201</v>
          </cell>
          <cell r="CV226">
            <v>-230.78120936799999</v>
          </cell>
          <cell r="CW226">
            <v>-247.84721572208801</v>
          </cell>
          <cell r="CX226">
            <v>-246.77864556399999</v>
          </cell>
          <cell r="CY226">
            <v>-247.84800540464599</v>
          </cell>
          <cell r="CZ226">
            <v>-246.77879880399999</v>
          </cell>
          <cell r="DA226">
            <v>-231.81946272783401</v>
          </cell>
          <cell r="DB226">
            <v>-230.781369044</v>
          </cell>
        </row>
        <row r="227">
          <cell r="BL227">
            <v>-247.90890632551299</v>
          </cell>
          <cell r="BM227">
            <v>-246.79282193200001</v>
          </cell>
          <cell r="BN227">
            <v>-247.84678640494801</v>
          </cell>
          <cell r="BO227">
            <v>-246.77864556399999</v>
          </cell>
          <cell r="BR227">
            <v>-247.90911179599499</v>
          </cell>
          <cell r="BS227">
            <v>-246.79285466100001</v>
          </cell>
          <cell r="BT227">
            <v>-247.84745576607099</v>
          </cell>
          <cell r="BU227">
            <v>-246.77877777099999</v>
          </cell>
          <cell r="BX227">
            <v>-231.877194573211</v>
          </cell>
          <cell r="BY227">
            <v>-230.794433484</v>
          </cell>
          <cell r="BZ227">
            <v>-231.81895916782</v>
          </cell>
          <cell r="CA227">
            <v>-230.78134985400001</v>
          </cell>
          <cell r="CE227" t="str">
            <v>27_Benzene-Pyridine_pi-pi_1.10.xyz</v>
          </cell>
          <cell r="CF227">
            <v>-479.67045728197701</v>
          </cell>
          <cell r="CG227">
            <v>-477.55733054799998</v>
          </cell>
          <cell r="CH227">
            <v>-231.81816607542501</v>
          </cell>
          <cell r="CI227">
            <v>-230.78120936799999</v>
          </cell>
          <cell r="CJ227">
            <v>-247.84636043997199</v>
          </cell>
          <cell r="CK227">
            <v>-246.77864556399999</v>
          </cell>
          <cell r="CL227">
            <v>-247.8470397319</v>
          </cell>
          <cell r="CM227">
            <v>-246.77877777099999</v>
          </cell>
          <cell r="CN227">
            <v>-231.81891167990599</v>
          </cell>
          <cell r="CO227">
            <v>-230.78134985400001</v>
          </cell>
          <cell r="CS227">
            <v>-479.67172550171802</v>
          </cell>
          <cell r="CT227">
            <v>-477.55733054799998</v>
          </cell>
          <cell r="CU227">
            <v>-231.81859080431201</v>
          </cell>
          <cell r="CV227">
            <v>-230.78120936799999</v>
          </cell>
          <cell r="CW227">
            <v>-247.84721572208801</v>
          </cell>
          <cell r="CX227">
            <v>-246.77864556399999</v>
          </cell>
          <cell r="CY227">
            <v>-247.84787024892401</v>
          </cell>
          <cell r="CZ227">
            <v>-246.77877777099999</v>
          </cell>
          <cell r="DA227">
            <v>-231.81932515789899</v>
          </cell>
          <cell r="DB227">
            <v>-230.78134985400001</v>
          </cell>
        </row>
        <row r="228">
          <cell r="BL228">
            <v>-247.90890632551299</v>
          </cell>
          <cell r="BM228">
            <v>-246.79282193200001</v>
          </cell>
          <cell r="BN228">
            <v>-247.84678640494801</v>
          </cell>
          <cell r="BO228">
            <v>-246.77864556399999</v>
          </cell>
          <cell r="BR228">
            <v>-247.90902498635501</v>
          </cell>
          <cell r="BS228">
            <v>-246.79284499799999</v>
          </cell>
          <cell r="BT228">
            <v>-247.84717372659401</v>
          </cell>
          <cell r="BU228">
            <v>-246.77872918700001</v>
          </cell>
          <cell r="BX228">
            <v>-231.877096391371</v>
          </cell>
          <cell r="BY228">
            <v>-230.79442396900001</v>
          </cell>
          <cell r="BZ228">
            <v>-231.818663198899</v>
          </cell>
          <cell r="CA228">
            <v>-230.78130221000001</v>
          </cell>
          <cell r="CE228" t="str">
            <v>27_Benzene-Pyridine_pi-pi_1.25.xyz</v>
          </cell>
          <cell r="CF228">
            <v>-479.66848405583602</v>
          </cell>
          <cell r="CG228">
            <v>-477.55934260100003</v>
          </cell>
          <cell r="CH228">
            <v>-231.81816607542501</v>
          </cell>
          <cell r="CI228">
            <v>-230.78120936799999</v>
          </cell>
          <cell r="CJ228">
            <v>-247.84636043997199</v>
          </cell>
          <cell r="CK228">
            <v>-246.77864556399999</v>
          </cell>
          <cell r="CL228">
            <v>-247.846755390261</v>
          </cell>
          <cell r="CM228">
            <v>-246.77872918700001</v>
          </cell>
          <cell r="CN228">
            <v>-231.81862029185999</v>
          </cell>
          <cell r="CO228">
            <v>-230.78130221000001</v>
          </cell>
          <cell r="CS228">
            <v>-479.66957593774902</v>
          </cell>
          <cell r="CT228">
            <v>-477.55934260100003</v>
          </cell>
          <cell r="CU228">
            <v>-231.81859080431201</v>
          </cell>
          <cell r="CV228">
            <v>-230.78120936799999</v>
          </cell>
          <cell r="CW228">
            <v>-247.84721572208801</v>
          </cell>
          <cell r="CX228">
            <v>-246.77864556399999</v>
          </cell>
          <cell r="CY228">
            <v>-247.84759466349701</v>
          </cell>
          <cell r="CZ228">
            <v>-246.77872918700001</v>
          </cell>
          <cell r="DA228">
            <v>-231.81902631153201</v>
          </cell>
          <cell r="DB228">
            <v>-230.78130221000001</v>
          </cell>
        </row>
        <row r="229">
          <cell r="BL229">
            <v>-247.90890632551299</v>
          </cell>
          <cell r="BM229">
            <v>-246.79282193200001</v>
          </cell>
          <cell r="BN229">
            <v>-247.84678640494801</v>
          </cell>
          <cell r="BO229">
            <v>-246.77864556399999</v>
          </cell>
          <cell r="BR229">
            <v>-247.90895811947601</v>
          </cell>
          <cell r="BS229">
            <v>-246.79283392299999</v>
          </cell>
          <cell r="BT229">
            <v>-247.846933348194</v>
          </cell>
          <cell r="BU229">
            <v>-246.778681976</v>
          </cell>
          <cell r="BX229">
            <v>-231.87702347100301</v>
          </cell>
          <cell r="BY229">
            <v>-230.794414335</v>
          </cell>
          <cell r="BZ229">
            <v>-231.81839106865399</v>
          </cell>
          <cell r="CA229">
            <v>-230.78125595500001</v>
          </cell>
          <cell r="CE229" t="str">
            <v>27_Benzene-Pyridine_pi-pi_1.50.xyz</v>
          </cell>
          <cell r="CF229">
            <v>-479.66622005219199</v>
          </cell>
          <cell r="CG229">
            <v>-477.55985906699999</v>
          </cell>
          <cell r="CH229">
            <v>-231.81816607542501</v>
          </cell>
          <cell r="CI229">
            <v>-230.78120936799999</v>
          </cell>
          <cell r="CJ229">
            <v>-247.84636043997199</v>
          </cell>
          <cell r="CK229">
            <v>-246.77864556399999</v>
          </cell>
          <cell r="CL229">
            <v>-247.846508683232</v>
          </cell>
          <cell r="CM229">
            <v>-246.778681976</v>
          </cell>
          <cell r="CN229">
            <v>-231.81834441842301</v>
          </cell>
          <cell r="CO229">
            <v>-230.78125595500001</v>
          </cell>
          <cell r="CS229">
            <v>-479.66722163033302</v>
          </cell>
          <cell r="CT229">
            <v>-477.55985906699999</v>
          </cell>
          <cell r="CU229">
            <v>-231.81859080431201</v>
          </cell>
          <cell r="CV229">
            <v>-230.78120936799999</v>
          </cell>
          <cell r="CW229">
            <v>-247.84721572208801</v>
          </cell>
          <cell r="CX229">
            <v>-246.77864556399999</v>
          </cell>
          <cell r="CY229">
            <v>-247.84735810204199</v>
          </cell>
          <cell r="CZ229">
            <v>-246.778681976</v>
          </cell>
          <cell r="DA229">
            <v>-231.81876093489799</v>
          </cell>
          <cell r="DB229">
            <v>-230.78125595500001</v>
          </cell>
        </row>
        <row r="230">
          <cell r="BL230">
            <v>-247.90890632551299</v>
          </cell>
          <cell r="BM230">
            <v>-246.79282193200001</v>
          </cell>
          <cell r="BN230">
            <v>-247.84678640494801</v>
          </cell>
          <cell r="BO230">
            <v>-246.77864556399999</v>
          </cell>
          <cell r="BR230">
            <v>-247.908917675243</v>
          </cell>
          <cell r="BS230">
            <v>-246.79282572899999</v>
          </cell>
          <cell r="BT230">
            <v>-247.84682142266701</v>
          </cell>
          <cell r="BU230">
            <v>-246.77865491099999</v>
          </cell>
          <cell r="BX230">
            <v>-231.876981550577</v>
          </cell>
          <cell r="BY230">
            <v>-230.79440602299999</v>
          </cell>
          <cell r="BZ230">
            <v>-231.81825773615699</v>
          </cell>
          <cell r="CA230">
            <v>-230.78122623499999</v>
          </cell>
          <cell r="CE230" t="str">
            <v>27_Benzene-Pyridine_pi-pi_2.00.xyz</v>
          </cell>
          <cell r="CF230">
            <v>-479.66486417149201</v>
          </cell>
          <cell r="CG230">
            <v>-477.559903523</v>
          </cell>
          <cell r="CH230">
            <v>-231.81816607542501</v>
          </cell>
          <cell r="CI230">
            <v>-230.78120936799999</v>
          </cell>
          <cell r="CJ230">
            <v>-247.84636043997199</v>
          </cell>
          <cell r="CK230">
            <v>-246.77864556399999</v>
          </cell>
          <cell r="CL230">
            <v>-247.84639894129401</v>
          </cell>
          <cell r="CM230">
            <v>-246.77865491099999</v>
          </cell>
          <cell r="CN230">
            <v>-231.818212576451</v>
          </cell>
          <cell r="CO230">
            <v>-230.78122623499999</v>
          </cell>
          <cell r="CS230">
            <v>-479.66615355481201</v>
          </cell>
          <cell r="CT230">
            <v>-477.559903523</v>
          </cell>
          <cell r="CU230">
            <v>-231.81859080431201</v>
          </cell>
          <cell r="CV230">
            <v>-230.78120936799999</v>
          </cell>
          <cell r="CW230">
            <v>-247.84721572208801</v>
          </cell>
          <cell r="CX230">
            <v>-246.77864556399999</v>
          </cell>
          <cell r="CY230">
            <v>-247.84724724794901</v>
          </cell>
          <cell r="CZ230">
            <v>-246.77865491099999</v>
          </cell>
          <cell r="DA230">
            <v>-231.818639149304</v>
          </cell>
          <cell r="DB230">
            <v>-230.78122623499999</v>
          </cell>
        </row>
        <row r="231">
          <cell r="BL231">
            <v>-414.31188202719397</v>
          </cell>
          <cell r="BM231">
            <v>-412.65006211500003</v>
          </cell>
          <cell r="BN231">
            <v>-414.20526920006199</v>
          </cell>
          <cell r="BO231">
            <v>-412.62453866700002</v>
          </cell>
          <cell r="BR231">
            <v>-414.31263223886299</v>
          </cell>
          <cell r="BS231">
            <v>-412.65015941199999</v>
          </cell>
          <cell r="BT231">
            <v>-414.207262494649</v>
          </cell>
          <cell r="BU231">
            <v>-412.62490959000002</v>
          </cell>
          <cell r="BX231">
            <v>-231.877515472607</v>
          </cell>
          <cell r="BY231">
            <v>-230.794420801</v>
          </cell>
          <cell r="BZ231">
            <v>-231.820200574105</v>
          </cell>
          <cell r="CA231">
            <v>-230.78147261300001</v>
          </cell>
          <cell r="CE231" t="str">
            <v>28_Benzene-Uracil_pi-pi_0.90.xyz</v>
          </cell>
          <cell r="CF231">
            <v>-646.02807062364798</v>
          </cell>
          <cell r="CG231">
            <v>-643.38775616600003</v>
          </cell>
          <cell r="CH231">
            <v>-231.81815269118599</v>
          </cell>
          <cell r="CI231">
            <v>-230.781160118</v>
          </cell>
          <cell r="CJ231">
            <v>-414.20322145178801</v>
          </cell>
          <cell r="CK231">
            <v>-412.62453866700002</v>
          </cell>
          <cell r="CL231">
            <v>-414.20519683276899</v>
          </cell>
          <cell r="CM231">
            <v>-412.62490959000002</v>
          </cell>
          <cell r="CN231">
            <v>-231.82015267890301</v>
          </cell>
          <cell r="CO231">
            <v>-230.78147261300001</v>
          </cell>
          <cell r="CS231">
            <v>-646.03237808489405</v>
          </cell>
          <cell r="CT231">
            <v>-643.38775616600003</v>
          </cell>
          <cell r="CU231">
            <v>-231.818583959596</v>
          </cell>
          <cell r="CV231">
            <v>-230.781160118</v>
          </cell>
          <cell r="CW231">
            <v>-414.206095791422</v>
          </cell>
          <cell r="CX231">
            <v>-412.62453866700002</v>
          </cell>
          <cell r="CY231">
            <v>-414.20808371437101</v>
          </cell>
          <cell r="CZ231">
            <v>-412.62490959000002</v>
          </cell>
          <cell r="DA231">
            <v>-231.82054057746601</v>
          </cell>
          <cell r="DB231">
            <v>-230.78147261300001</v>
          </cell>
        </row>
        <row r="232">
          <cell r="BL232">
            <v>-414.31188202719397</v>
          </cell>
          <cell r="BM232">
            <v>-412.65006211500003</v>
          </cell>
          <cell r="BN232">
            <v>-414.20526920006199</v>
          </cell>
          <cell r="BO232">
            <v>-412.62453866700002</v>
          </cell>
          <cell r="BR232">
            <v>-414.312508303833</v>
          </cell>
          <cell r="BS232">
            <v>-412.65014892599999</v>
          </cell>
          <cell r="BT232">
            <v>-414.20693741233998</v>
          </cell>
          <cell r="BU232">
            <v>-412.62485932700002</v>
          </cell>
          <cell r="BX232">
            <v>-231.877435726675</v>
          </cell>
          <cell r="BY232">
            <v>-230.794413117</v>
          </cell>
          <cell r="BZ232">
            <v>-231.819896512301</v>
          </cell>
          <cell r="CA232">
            <v>-230.78143568199999</v>
          </cell>
          <cell r="CE232" t="str">
            <v>28_Benzene-Uracil_pi-pi_0.95.xyz</v>
          </cell>
          <cell r="CF232">
            <v>-646.03077423095999</v>
          </cell>
          <cell r="CG232">
            <v>-643.39547484499997</v>
          </cell>
          <cell r="CH232">
            <v>-231.81815269118599</v>
          </cell>
          <cell r="CI232">
            <v>-230.781160118</v>
          </cell>
          <cell r="CJ232">
            <v>-414.20322145178801</v>
          </cell>
          <cell r="CK232">
            <v>-412.62453866700002</v>
          </cell>
          <cell r="CL232">
            <v>-414.20488068313398</v>
          </cell>
          <cell r="CM232">
            <v>-412.62485932700002</v>
          </cell>
          <cell r="CN232">
            <v>-231.81984868618099</v>
          </cell>
          <cell r="CO232">
            <v>-230.78143568199999</v>
          </cell>
          <cell r="CS232">
            <v>-646.03492286957396</v>
          </cell>
          <cell r="CT232">
            <v>-643.39547484499997</v>
          </cell>
          <cell r="CU232">
            <v>-231.818583959596</v>
          </cell>
          <cell r="CV232">
            <v>-230.781160118</v>
          </cell>
          <cell r="CW232">
            <v>-414.206095791422</v>
          </cell>
          <cell r="CX232">
            <v>-412.62453866700002</v>
          </cell>
          <cell r="CY232">
            <v>-414.207768804784</v>
          </cell>
          <cell r="CZ232">
            <v>-412.62485932700002</v>
          </cell>
          <cell r="DA232">
            <v>-231.82024783108301</v>
          </cell>
          <cell r="DB232">
            <v>-230.78143568199999</v>
          </cell>
        </row>
        <row r="233">
          <cell r="BL233">
            <v>-414.31188202719397</v>
          </cell>
          <cell r="BM233">
            <v>-412.65006211500003</v>
          </cell>
          <cell r="BN233">
            <v>-414.20526920006199</v>
          </cell>
          <cell r="BO233">
            <v>-412.62453866700002</v>
          </cell>
          <cell r="BR233">
            <v>-414.312416168428</v>
          </cell>
          <cell r="BS233">
            <v>-412.650139723</v>
          </cell>
          <cell r="BT233">
            <v>-414.20667599953799</v>
          </cell>
          <cell r="BU233">
            <v>-412.62481683499999</v>
          </cell>
          <cell r="BX233">
            <v>-231.87736752734099</v>
          </cell>
          <cell r="BY233">
            <v>-230.79440517699999</v>
          </cell>
          <cell r="BZ233">
            <v>-231.81965623815501</v>
          </cell>
          <cell r="CA233">
            <v>-230.781406734</v>
          </cell>
          <cell r="CE233" t="str">
            <v>28_Benzene-Uracil_pi-pi_1.00.xyz</v>
          </cell>
          <cell r="CF233">
            <v>-646.03160648051596</v>
          </cell>
          <cell r="CG233">
            <v>-643.40017867100005</v>
          </cell>
          <cell r="CH233">
            <v>-231.81815269118599</v>
          </cell>
          <cell r="CI233">
            <v>-230.781160118</v>
          </cell>
          <cell r="CJ233">
            <v>-414.20322145178801</v>
          </cell>
          <cell r="CK233">
            <v>-412.62453866700002</v>
          </cell>
          <cell r="CL233">
            <v>-414.20462369770502</v>
          </cell>
          <cell r="CM233">
            <v>-412.62481683499999</v>
          </cell>
          <cell r="CN233">
            <v>-231.819606253486</v>
          </cell>
          <cell r="CO233">
            <v>-230.781406734</v>
          </cell>
          <cell r="CS233">
            <v>-646.03551738105705</v>
          </cell>
          <cell r="CT233">
            <v>-643.40017867100005</v>
          </cell>
          <cell r="CU233">
            <v>-231.818583959596</v>
          </cell>
          <cell r="CV233">
            <v>-230.781160118</v>
          </cell>
          <cell r="CW233">
            <v>-414.206095791422</v>
          </cell>
          <cell r="CX233">
            <v>-412.62453866700002</v>
          </cell>
          <cell r="CY233">
            <v>-414.207504860386</v>
          </cell>
          <cell r="CZ233">
            <v>-412.62481683499999</v>
          </cell>
          <cell r="DA233">
            <v>-231.820006998861</v>
          </cell>
          <cell r="DB233">
            <v>-230.781406734</v>
          </cell>
        </row>
        <row r="234">
          <cell r="BL234">
            <v>-414.31188202719397</v>
          </cell>
          <cell r="BM234">
            <v>-412.65006211500003</v>
          </cell>
          <cell r="BN234">
            <v>-414.20526920006199</v>
          </cell>
          <cell r="BO234">
            <v>-412.62453866700002</v>
          </cell>
          <cell r="BR234">
            <v>-414.31233640686798</v>
          </cell>
          <cell r="BS234">
            <v>-412.65013159599999</v>
          </cell>
          <cell r="BT234">
            <v>-414.20645485573903</v>
          </cell>
          <cell r="BU234">
            <v>-412.62478199600002</v>
          </cell>
          <cell r="BX234">
            <v>-231.87730992580001</v>
          </cell>
          <cell r="BY234">
            <v>-230.79439842599999</v>
          </cell>
          <cell r="BZ234">
            <v>-231.81944251422601</v>
          </cell>
          <cell r="CA234">
            <v>-230.78138219799999</v>
          </cell>
          <cell r="CE234" t="str">
            <v>28_Benzene-Uracil_pi-pi_1.05.xyz</v>
          </cell>
          <cell r="CF234">
            <v>-646.03136888707797</v>
          </cell>
          <cell r="CG234">
            <v>-643.40299971800005</v>
          </cell>
          <cell r="CH234">
            <v>-231.81815269118599</v>
          </cell>
          <cell r="CI234">
            <v>-230.781160118</v>
          </cell>
          <cell r="CJ234">
            <v>-414.20322145178801</v>
          </cell>
          <cell r="CK234">
            <v>-412.62453866700002</v>
          </cell>
          <cell r="CL234">
            <v>-414.20440963318498</v>
          </cell>
          <cell r="CM234">
            <v>-412.62478199600002</v>
          </cell>
          <cell r="CN234">
            <v>-231.81939617715699</v>
          </cell>
          <cell r="CO234">
            <v>-230.78138219799999</v>
          </cell>
          <cell r="CS234">
            <v>-646.03510391801103</v>
          </cell>
          <cell r="CT234">
            <v>-643.40299971800005</v>
          </cell>
          <cell r="CU234">
            <v>-231.818583959596</v>
          </cell>
          <cell r="CV234">
            <v>-230.781160118</v>
          </cell>
          <cell r="CW234">
            <v>-414.206095791422</v>
          </cell>
          <cell r="CX234">
            <v>-412.62453866700002</v>
          </cell>
          <cell r="CY234">
            <v>-414.20728330463299</v>
          </cell>
          <cell r="CZ234">
            <v>-412.62478199600002</v>
          </cell>
          <cell r="DA234">
            <v>-231.819820199791</v>
          </cell>
          <cell r="DB234">
            <v>-230.78138219900001</v>
          </cell>
        </row>
        <row r="235">
          <cell r="BL235">
            <v>-414.31188202719397</v>
          </cell>
          <cell r="BM235">
            <v>-412.65006211500003</v>
          </cell>
          <cell r="BN235">
            <v>-414.20526920006199</v>
          </cell>
          <cell r="BO235">
            <v>-412.62453866700002</v>
          </cell>
          <cell r="BR235">
            <v>-414.31226778929999</v>
          </cell>
          <cell r="BS235">
            <v>-412.65012252299999</v>
          </cell>
          <cell r="BT235">
            <v>-414.20626973657801</v>
          </cell>
          <cell r="BU235">
            <v>-412.62474759200001</v>
          </cell>
          <cell r="BX235">
            <v>-231.87725880771799</v>
          </cell>
          <cell r="BY235">
            <v>-230.79439388700001</v>
          </cell>
          <cell r="BZ235">
            <v>-231.81927867970299</v>
          </cell>
          <cell r="CA235">
            <v>-230.78135698200001</v>
          </cell>
          <cell r="CE235" t="str">
            <v>28_Benzene-Uracil_pi-pi_1.10.xyz</v>
          </cell>
          <cell r="CF235">
            <v>-646.03058650013202</v>
          </cell>
          <cell r="CG235">
            <v>-643.40463804900003</v>
          </cell>
          <cell r="CH235">
            <v>-231.81815269118599</v>
          </cell>
          <cell r="CI235">
            <v>-230.781160118</v>
          </cell>
          <cell r="CJ235">
            <v>-414.20322145178801</v>
          </cell>
          <cell r="CK235">
            <v>-412.62453866700002</v>
          </cell>
          <cell r="CL235">
            <v>-414.20422467319997</v>
          </cell>
          <cell r="CM235">
            <v>-412.62474759200001</v>
          </cell>
          <cell r="CN235">
            <v>-231.81922578330801</v>
          </cell>
          <cell r="CO235">
            <v>-230.78135698200001</v>
          </cell>
          <cell r="CS235">
            <v>-646.03418469118799</v>
          </cell>
          <cell r="CT235">
            <v>-643.40463804900003</v>
          </cell>
          <cell r="CU235">
            <v>-231.818583959596</v>
          </cell>
          <cell r="CV235">
            <v>-230.781160118</v>
          </cell>
          <cell r="CW235">
            <v>-414.206095791422</v>
          </cell>
          <cell r="CX235">
            <v>-412.62453866700002</v>
          </cell>
          <cell r="CY235">
            <v>-414.20709880686798</v>
          </cell>
          <cell r="CZ235">
            <v>-412.62474759200001</v>
          </cell>
          <cell r="DA235">
            <v>-231.81965631779499</v>
          </cell>
          <cell r="DB235">
            <v>-230.78135698200001</v>
          </cell>
        </row>
        <row r="236">
          <cell r="BL236">
            <v>-414.31188202719397</v>
          </cell>
          <cell r="BM236">
            <v>-412.65006211500003</v>
          </cell>
          <cell r="BN236">
            <v>-414.20526920006199</v>
          </cell>
          <cell r="BO236">
            <v>-412.62453866700002</v>
          </cell>
          <cell r="BR236">
            <v>-414.312102542785</v>
          </cell>
          <cell r="BS236">
            <v>-412.65010449800002</v>
          </cell>
          <cell r="BT236">
            <v>-414.20587434683802</v>
          </cell>
          <cell r="BU236">
            <v>-412.62467107499998</v>
          </cell>
          <cell r="BX236">
            <v>-231.877148914999</v>
          </cell>
          <cell r="BY236">
            <v>-230.79438191099999</v>
          </cell>
          <cell r="BZ236">
            <v>-231.81891571046799</v>
          </cell>
          <cell r="CA236">
            <v>-230.78130659600001</v>
          </cell>
          <cell r="CE236" t="str">
            <v>28_Benzene-Uracil_pi-pi_1.25.xyz</v>
          </cell>
          <cell r="CF236">
            <v>-646.02770748099101</v>
          </cell>
          <cell r="CG236">
            <v>-643.40628715499997</v>
          </cell>
          <cell r="CH236">
            <v>-231.81815269118599</v>
          </cell>
          <cell r="CI236">
            <v>-230.781160118</v>
          </cell>
          <cell r="CJ236">
            <v>-414.20322145178801</v>
          </cell>
          <cell r="CK236">
            <v>-412.62453866700002</v>
          </cell>
          <cell r="CL236">
            <v>-414.203823259432</v>
          </cell>
          <cell r="CM236">
            <v>-412.62467107499998</v>
          </cell>
          <cell r="CN236">
            <v>-231.81887010424401</v>
          </cell>
          <cell r="CO236">
            <v>-230.78130659600001</v>
          </cell>
          <cell r="CS236">
            <v>-646.03090758603298</v>
          </cell>
          <cell r="CT236">
            <v>-643.40628715499997</v>
          </cell>
          <cell r="CU236">
            <v>-231.818583959596</v>
          </cell>
          <cell r="CV236">
            <v>-230.781160118</v>
          </cell>
          <cell r="CW236">
            <v>-414.206095791422</v>
          </cell>
          <cell r="CX236">
            <v>-412.62453866700002</v>
          </cell>
          <cell r="CY236">
            <v>-414.20670685060401</v>
          </cell>
          <cell r="CZ236">
            <v>-412.62467107499998</v>
          </cell>
          <cell r="DA236">
            <v>-231.81928303543199</v>
          </cell>
          <cell r="DB236">
            <v>-230.78130659600001</v>
          </cell>
        </row>
        <row r="237">
          <cell r="BL237">
            <v>-414.31188202719397</v>
          </cell>
          <cell r="BM237">
            <v>-412.65006211500003</v>
          </cell>
          <cell r="BN237">
            <v>-414.20526920006199</v>
          </cell>
          <cell r="BO237">
            <v>-412.62453866700002</v>
          </cell>
          <cell r="BR237">
            <v>-414.31197652972497</v>
          </cell>
          <cell r="BS237">
            <v>-412.65008380299997</v>
          </cell>
          <cell r="BT237">
            <v>-414.20552999719598</v>
          </cell>
          <cell r="BU237">
            <v>-412.62459744199998</v>
          </cell>
          <cell r="BX237">
            <v>-231.87704844638699</v>
          </cell>
          <cell r="BY237">
            <v>-230.794370112</v>
          </cell>
          <cell r="BZ237">
            <v>-231.818547097672</v>
          </cell>
          <cell r="CA237">
            <v>-230.78124330700001</v>
          </cell>
          <cell r="CE237" t="str">
            <v>28_Benzene-Uracil_pi-pi_1.50.xyz</v>
          </cell>
          <cell r="CF237">
            <v>-646.02431166649296</v>
          </cell>
          <cell r="CG237">
            <v>-643.40619786900004</v>
          </cell>
          <cell r="CH237">
            <v>-231.81815269118599</v>
          </cell>
          <cell r="CI237">
            <v>-230.781160118</v>
          </cell>
          <cell r="CJ237">
            <v>-414.20322145178801</v>
          </cell>
          <cell r="CK237">
            <v>-412.62453866700002</v>
          </cell>
          <cell r="CL237">
            <v>-414.20347810274802</v>
          </cell>
          <cell r="CM237">
            <v>-412.62459744199998</v>
          </cell>
          <cell r="CN237">
            <v>-231.81850404298899</v>
          </cell>
          <cell r="CO237">
            <v>-230.78124330700001</v>
          </cell>
          <cell r="CS237">
            <v>-646.02732043607398</v>
          </cell>
          <cell r="CT237">
            <v>-643.40619786900004</v>
          </cell>
          <cell r="CU237">
            <v>-231.818583959596</v>
          </cell>
          <cell r="CV237">
            <v>-230.781160118</v>
          </cell>
          <cell r="CW237">
            <v>-414.206095791422</v>
          </cell>
          <cell r="CX237">
            <v>-412.62453866700002</v>
          </cell>
          <cell r="CY237">
            <v>-414.20636300561199</v>
          </cell>
          <cell r="CZ237">
            <v>-412.62459744199998</v>
          </cell>
          <cell r="DA237">
            <v>-231.81891482808001</v>
          </cell>
          <cell r="DB237">
            <v>-230.78124330700001</v>
          </cell>
        </row>
        <row r="238">
          <cell r="BL238">
            <v>-414.31188202719397</v>
          </cell>
          <cell r="BM238">
            <v>-412.65006211500003</v>
          </cell>
          <cell r="BN238">
            <v>-414.20526920006199</v>
          </cell>
          <cell r="BO238">
            <v>-412.62453866700002</v>
          </cell>
          <cell r="BR238">
            <v>-414.311898016996</v>
          </cell>
          <cell r="BS238">
            <v>-412.65006742899999</v>
          </cell>
          <cell r="BT238">
            <v>-414.20531048823</v>
          </cell>
          <cell r="BU238">
            <v>-412.62455492399999</v>
          </cell>
          <cell r="BX238">
            <v>-231.87697788289501</v>
          </cell>
          <cell r="BY238">
            <v>-230.79435884399999</v>
          </cell>
          <cell r="BZ238">
            <v>-231.81828654201499</v>
          </cell>
          <cell r="CA238">
            <v>-230.781189939</v>
          </cell>
          <cell r="CE238" t="str">
            <v>28_Benzene-Uracil_pi-pi_2.00.xyz</v>
          </cell>
          <cell r="CF238">
            <v>-646.02192258769696</v>
          </cell>
          <cell r="CG238">
            <v>-643.40577274500004</v>
          </cell>
          <cell r="CH238">
            <v>-231.81815269118599</v>
          </cell>
          <cell r="CI238">
            <v>-230.781160118</v>
          </cell>
          <cell r="CJ238">
            <v>-414.20322145178801</v>
          </cell>
          <cell r="CK238">
            <v>-412.62453866700002</v>
          </cell>
          <cell r="CL238">
            <v>-414.20326275458802</v>
          </cell>
          <cell r="CM238">
            <v>-412.62455492399999</v>
          </cell>
          <cell r="CN238">
            <v>-231.81823611349901</v>
          </cell>
          <cell r="CO238">
            <v>-230.781189939</v>
          </cell>
          <cell r="CS238">
            <v>-646.02525230774995</v>
          </cell>
          <cell r="CT238">
            <v>-643.40577274500004</v>
          </cell>
          <cell r="CU238">
            <v>-231.818583959596</v>
          </cell>
          <cell r="CV238">
            <v>-230.781160118</v>
          </cell>
          <cell r="CW238">
            <v>-414.206095791422</v>
          </cell>
          <cell r="CX238">
            <v>-412.62453866700002</v>
          </cell>
          <cell r="CY238">
            <v>-414.20616352581902</v>
          </cell>
          <cell r="CZ238">
            <v>-412.62455492399999</v>
          </cell>
          <cell r="DA238">
            <v>-231.81866697888401</v>
          </cell>
          <cell r="DB238">
            <v>-230.781189939</v>
          </cell>
        </row>
        <row r="239">
          <cell r="BL239">
            <v>-414.31179681191702</v>
          </cell>
          <cell r="BM239">
            <v>-412.649902897</v>
          </cell>
          <cell r="BN239">
            <v>-414.20514850327402</v>
          </cell>
          <cell r="BO239">
            <v>-412.62438532599998</v>
          </cell>
          <cell r="BR239">
            <v>-414.31257991263698</v>
          </cell>
          <cell r="BS239">
            <v>-412.65000244800001</v>
          </cell>
          <cell r="BT239">
            <v>-414.20728928465098</v>
          </cell>
          <cell r="BU239">
            <v>-412.62476751600002</v>
          </cell>
          <cell r="BX239">
            <v>-247.9094774555</v>
          </cell>
          <cell r="BY239">
            <v>-246.79272332100001</v>
          </cell>
          <cell r="BZ239">
            <v>-247.84877268177399</v>
          </cell>
          <cell r="CA239">
            <v>-246.77877711799999</v>
          </cell>
          <cell r="CE239" t="str">
            <v>29_Pyridine-Uracil_pi-pi_0.90.xyz</v>
          </cell>
          <cell r="CF239">
            <v>-662.05627414450396</v>
          </cell>
          <cell r="CG239">
            <v>-659.38411801699999</v>
          </cell>
          <cell r="CH239">
            <v>-247.84636927713601</v>
          </cell>
          <cell r="CI239">
            <v>-246.77848052600001</v>
          </cell>
          <cell r="CJ239">
            <v>-414.203103821485</v>
          </cell>
          <cell r="CK239">
            <v>-412.62438532599998</v>
          </cell>
          <cell r="CL239">
            <v>-414.20522204177098</v>
          </cell>
          <cell r="CM239">
            <v>-412.62476751600002</v>
          </cell>
          <cell r="CN239">
            <v>-247.84838568244999</v>
          </cell>
          <cell r="CO239">
            <v>-246.77877711799999</v>
          </cell>
          <cell r="CS239">
            <v>-662.06115247433502</v>
          </cell>
          <cell r="CT239">
            <v>-659.38411801699999</v>
          </cell>
          <cell r="CU239">
            <v>-247.84722810026099</v>
          </cell>
          <cell r="CV239">
            <v>-246.77848052600001</v>
          </cell>
          <cell r="CW239">
            <v>-414.20602362914798</v>
          </cell>
          <cell r="CX239">
            <v>-412.62438532599998</v>
          </cell>
          <cell r="CY239">
            <v>-414.20811321626599</v>
          </cell>
          <cell r="CZ239">
            <v>-412.62476751600002</v>
          </cell>
          <cell r="DA239">
            <v>-247.84918247664399</v>
          </cell>
          <cell r="DB239">
            <v>-246.77877711799999</v>
          </cell>
        </row>
        <row r="240">
          <cell r="BL240">
            <v>-414.31179681191702</v>
          </cell>
          <cell r="BM240">
            <v>-412.649902897</v>
          </cell>
          <cell r="BN240">
            <v>-414.20514850327402</v>
          </cell>
          <cell r="BO240">
            <v>-412.62438532599998</v>
          </cell>
          <cell r="BR240">
            <v>-414.31244857073398</v>
          </cell>
          <cell r="BS240">
            <v>-412.64998974700001</v>
          </cell>
          <cell r="BT240">
            <v>-414.20690993751703</v>
          </cell>
          <cell r="BU240">
            <v>-412.62471039299999</v>
          </cell>
          <cell r="BX240">
            <v>-247.909374374284</v>
          </cell>
          <cell r="BY240">
            <v>-246.792713306</v>
          </cell>
          <cell r="BZ240">
            <v>-247.84841834819599</v>
          </cell>
          <cell r="CA240">
            <v>-246.778733265</v>
          </cell>
          <cell r="CE240" t="str">
            <v>29_Pyridine-Uracil_pi-pi_0.95.xyz</v>
          </cell>
          <cell r="CF240">
            <v>-662.06024210764099</v>
          </cell>
          <cell r="CG240">
            <v>-659.39409853100005</v>
          </cell>
          <cell r="CH240">
            <v>-247.84636927713601</v>
          </cell>
          <cell r="CI240">
            <v>-246.77848052600001</v>
          </cell>
          <cell r="CJ240">
            <v>-414.203103821485</v>
          </cell>
          <cell r="CK240">
            <v>-412.62438532599998</v>
          </cell>
          <cell r="CL240">
            <v>-414.20484587153499</v>
          </cell>
          <cell r="CM240">
            <v>-412.62471039299999</v>
          </cell>
          <cell r="CN240">
            <v>-247.84802578954401</v>
          </cell>
          <cell r="CO240">
            <v>-246.778733265</v>
          </cell>
          <cell r="CS240">
            <v>-662.06490066838205</v>
          </cell>
          <cell r="CT240">
            <v>-659.39409853100005</v>
          </cell>
          <cell r="CU240">
            <v>-247.84722810026099</v>
          </cell>
          <cell r="CV240">
            <v>-246.77848052600001</v>
          </cell>
          <cell r="CW240">
            <v>-414.20602362914798</v>
          </cell>
          <cell r="CX240">
            <v>-412.62438532599998</v>
          </cell>
          <cell r="CY240">
            <v>-414.20773956258199</v>
          </cell>
          <cell r="CZ240">
            <v>-412.62471039299999</v>
          </cell>
          <cell r="DA240">
            <v>-247.84882767205499</v>
          </cell>
          <cell r="DB240">
            <v>-246.778733265</v>
          </cell>
        </row>
        <row r="241">
          <cell r="BL241">
            <v>-414.31179681191702</v>
          </cell>
          <cell r="BM241">
            <v>-412.649902897</v>
          </cell>
          <cell r="BN241">
            <v>-414.20514850327402</v>
          </cell>
          <cell r="BO241">
            <v>-412.62438532599998</v>
          </cell>
          <cell r="BR241">
            <v>-414.31233886325703</v>
          </cell>
          <cell r="BS241">
            <v>-412.64997921000003</v>
          </cell>
          <cell r="BT241">
            <v>-414.20661087681401</v>
          </cell>
          <cell r="BU241">
            <v>-412.62466498600003</v>
          </cell>
          <cell r="BX241">
            <v>-247.909292339503</v>
          </cell>
          <cell r="BY241">
            <v>-246.79270409099999</v>
          </cell>
          <cell r="BZ241">
            <v>-247.848140067033</v>
          </cell>
          <cell r="CA241">
            <v>-246.77870001599999</v>
          </cell>
          <cell r="CE241" t="str">
            <v>29_Pyridine-Uracil_pi-pi_1.00.xyz</v>
          </cell>
          <cell r="CF241">
            <v>-662.06129579565004</v>
          </cell>
          <cell r="CG241">
            <v>-659.39963318299999</v>
          </cell>
          <cell r="CH241">
            <v>-247.84636927713601</v>
          </cell>
          <cell r="CI241">
            <v>-246.77848052600001</v>
          </cell>
          <cell r="CJ241">
            <v>-414.203103821485</v>
          </cell>
          <cell r="CK241">
            <v>-412.62438532599998</v>
          </cell>
          <cell r="CL241">
            <v>-414.20455326000598</v>
          </cell>
          <cell r="CM241">
            <v>-412.62466498600003</v>
          </cell>
          <cell r="CN241">
            <v>-247.847744030341</v>
          </cell>
          <cell r="CO241">
            <v>-246.77870001599999</v>
          </cell>
          <cell r="CS241">
            <v>-662.06572999454499</v>
          </cell>
          <cell r="CT241">
            <v>-659.39963318299999</v>
          </cell>
          <cell r="CU241">
            <v>-247.84722810026099</v>
          </cell>
          <cell r="CV241">
            <v>-246.77848052600001</v>
          </cell>
          <cell r="CW241">
            <v>-414.20602362914798</v>
          </cell>
          <cell r="CX241">
            <v>-412.62438532599998</v>
          </cell>
          <cell r="CY241">
            <v>-414.20744446965898</v>
          </cell>
          <cell r="CZ241">
            <v>-412.62466498600003</v>
          </cell>
          <cell r="DA241">
            <v>-247.848550329711</v>
          </cell>
          <cell r="DB241">
            <v>-246.77870001599999</v>
          </cell>
        </row>
        <row r="242">
          <cell r="BL242">
            <v>-414.31179681191702</v>
          </cell>
          <cell r="BM242">
            <v>-412.649902897</v>
          </cell>
          <cell r="BN242">
            <v>-414.20514850327402</v>
          </cell>
          <cell r="BO242">
            <v>-412.62438532599998</v>
          </cell>
          <cell r="BR242">
            <v>-414.312244492687</v>
          </cell>
          <cell r="BS242">
            <v>-412.64997005499998</v>
          </cell>
          <cell r="BT242">
            <v>-414.20636079592299</v>
          </cell>
          <cell r="BU242">
            <v>-412.62462566599999</v>
          </cell>
          <cell r="BX242">
            <v>-247.90922370965501</v>
          </cell>
          <cell r="BY242">
            <v>-246.79269651000001</v>
          </cell>
          <cell r="BZ242">
            <v>-247.847921198515</v>
          </cell>
          <cell r="CA242">
            <v>-246.77867138600001</v>
          </cell>
          <cell r="CE242" t="str">
            <v>29_Pyridine-Uracil_pi-pi_1.05.xyz</v>
          </cell>
          <cell r="CF242">
            <v>-662.06099374501002</v>
          </cell>
          <cell r="CG242">
            <v>-659.40262691700002</v>
          </cell>
          <cell r="CH242">
            <v>-247.84636927713601</v>
          </cell>
          <cell r="CI242">
            <v>-246.77848052600001</v>
          </cell>
          <cell r="CJ242">
            <v>-414.203103821485</v>
          </cell>
          <cell r="CK242">
            <v>-412.62438532599998</v>
          </cell>
          <cell r="CL242">
            <v>-414.20431210045399</v>
          </cell>
          <cell r="CM242">
            <v>-412.62462566599999</v>
          </cell>
          <cell r="CN242">
            <v>-247.84751852024701</v>
          </cell>
          <cell r="CO242">
            <v>-246.77867138600001</v>
          </cell>
          <cell r="CS242">
            <v>-662.06517196269897</v>
          </cell>
          <cell r="CT242">
            <v>-659.40262691700002</v>
          </cell>
          <cell r="CU242">
            <v>-247.84722810026099</v>
          </cell>
          <cell r="CV242">
            <v>-246.77848052600001</v>
          </cell>
          <cell r="CW242">
            <v>-414.20602362914798</v>
          </cell>
          <cell r="CX242">
            <v>-412.62438532599998</v>
          </cell>
          <cell r="CY242">
            <v>-414.20720807625298</v>
          </cell>
          <cell r="CZ242">
            <v>-412.62462566599999</v>
          </cell>
          <cell r="DA242">
            <v>-247.84833400338201</v>
          </cell>
          <cell r="DB242">
            <v>-246.77867138600001</v>
          </cell>
        </row>
        <row r="243">
          <cell r="BL243">
            <v>-414.31179681191702</v>
          </cell>
          <cell r="BM243">
            <v>-412.649902897</v>
          </cell>
          <cell r="BN243">
            <v>-414.20514850327402</v>
          </cell>
          <cell r="BO243">
            <v>-412.62438532599998</v>
          </cell>
          <cell r="BR243">
            <v>-414.312174328965</v>
          </cell>
          <cell r="BS243">
            <v>-412.64996132300001</v>
          </cell>
          <cell r="BT243">
            <v>-414.20617054294001</v>
          </cell>
          <cell r="BU243">
            <v>-412.624591291</v>
          </cell>
          <cell r="BX243">
            <v>-247.90916516345001</v>
          </cell>
          <cell r="BY243">
            <v>-246.79269139799999</v>
          </cell>
          <cell r="BZ243">
            <v>-247.84774525311099</v>
          </cell>
          <cell r="CA243">
            <v>-246.77864879000001</v>
          </cell>
          <cell r="CE243" t="str">
            <v>29_Pyridine-Uracil_pi-pi_1.10.xyz</v>
          </cell>
          <cell r="CF243">
            <v>-662.06000670638502</v>
          </cell>
          <cell r="CG243">
            <v>-659.40417369500005</v>
          </cell>
          <cell r="CH243">
            <v>-247.84636927713601</v>
          </cell>
          <cell r="CI243">
            <v>-246.77848052600001</v>
          </cell>
          <cell r="CJ243">
            <v>-414.203103821485</v>
          </cell>
          <cell r="CK243">
            <v>-412.62438532599998</v>
          </cell>
          <cell r="CL243">
            <v>-414.20412931373897</v>
          </cell>
          <cell r="CM243">
            <v>-412.624591291</v>
          </cell>
          <cell r="CN243">
            <v>-247.84733795309501</v>
          </cell>
          <cell r="CO243">
            <v>-246.77864879000001</v>
          </cell>
          <cell r="CS243">
            <v>-662.06404112338703</v>
          </cell>
          <cell r="CT243">
            <v>-659.40417369500005</v>
          </cell>
          <cell r="CU243">
            <v>-247.84722810026099</v>
          </cell>
          <cell r="CV243">
            <v>-246.77848052600001</v>
          </cell>
          <cell r="CW243">
            <v>-414.20602362914798</v>
          </cell>
          <cell r="CX243">
            <v>-412.62438532599998</v>
          </cell>
          <cell r="CY243">
            <v>-414.20701843556401</v>
          </cell>
          <cell r="CZ243">
            <v>-412.624591291</v>
          </cell>
          <cell r="DA243">
            <v>-247.84816581644199</v>
          </cell>
          <cell r="DB243">
            <v>-246.77864879000001</v>
          </cell>
        </row>
        <row r="244">
          <cell r="BL244">
            <v>-414.31179681191702</v>
          </cell>
          <cell r="BM244">
            <v>-412.649902897</v>
          </cell>
          <cell r="BN244">
            <v>-414.20514850327402</v>
          </cell>
          <cell r="BO244">
            <v>-412.62438532599998</v>
          </cell>
          <cell r="BR244">
            <v>-414.31201458133899</v>
          </cell>
          <cell r="BS244">
            <v>-412.649943189</v>
          </cell>
          <cell r="BT244">
            <v>-414.20574594060798</v>
          </cell>
          <cell r="BU244">
            <v>-412.62451272700002</v>
          </cell>
          <cell r="BX244">
            <v>-247.90905441768501</v>
          </cell>
          <cell r="BY244">
            <v>-246.79267800299999</v>
          </cell>
          <cell r="BZ244">
            <v>-247.84738548401501</v>
          </cell>
          <cell r="CA244">
            <v>-246.77860144600001</v>
          </cell>
          <cell r="CE244" t="str">
            <v>29_Pyridine-Uracil_pi-pi_1.25.xyz</v>
          </cell>
          <cell r="CF244">
            <v>-662.05662813574804</v>
          </cell>
          <cell r="CG244">
            <v>-659.40523505800002</v>
          </cell>
          <cell r="CH244">
            <v>-247.84636927713601</v>
          </cell>
          <cell r="CI244">
            <v>-246.77848052600001</v>
          </cell>
          <cell r="CJ244">
            <v>-414.203103821485</v>
          </cell>
          <cell r="CK244">
            <v>-412.62438532599998</v>
          </cell>
          <cell r="CL244">
            <v>-414.20370513367999</v>
          </cell>
          <cell r="CM244">
            <v>-412.62451272700002</v>
          </cell>
          <cell r="CN244">
            <v>-247.846972730609</v>
          </cell>
          <cell r="CO244">
            <v>-246.77860144600001</v>
          </cell>
          <cell r="CS244">
            <v>-662.0602636735</v>
          </cell>
          <cell r="CT244">
            <v>-659.40523505800002</v>
          </cell>
          <cell r="CU244">
            <v>-247.84722810026099</v>
          </cell>
          <cell r="CV244">
            <v>-246.77848052600001</v>
          </cell>
          <cell r="CW244">
            <v>-414.20602362914798</v>
          </cell>
          <cell r="CX244">
            <v>-412.62438532599998</v>
          </cell>
          <cell r="CY244">
            <v>-414.20661916252601</v>
          </cell>
          <cell r="CZ244">
            <v>-412.62451272700002</v>
          </cell>
          <cell r="DA244">
            <v>-247.84781097325501</v>
          </cell>
          <cell r="DB244">
            <v>-246.77860144600001</v>
          </cell>
        </row>
        <row r="245">
          <cell r="BL245">
            <v>-414.31179681191702</v>
          </cell>
          <cell r="BM245">
            <v>-412.649902897</v>
          </cell>
          <cell r="BN245">
            <v>-414.20514850327402</v>
          </cell>
          <cell r="BO245">
            <v>-412.62438532599998</v>
          </cell>
          <cell r="BR245">
            <v>-414.31188806300599</v>
          </cell>
          <cell r="BS245">
            <v>-412.64992327499999</v>
          </cell>
          <cell r="BT245">
            <v>-414.205402420273</v>
          </cell>
          <cell r="BU245">
            <v>-412.62444266799997</v>
          </cell>
          <cell r="BX245">
            <v>-247.90896857455201</v>
          </cell>
          <cell r="BY245">
            <v>-246.792666182</v>
          </cell>
          <cell r="BZ245">
            <v>-247.84704859924</v>
          </cell>
          <cell r="CA245">
            <v>-246.77854210000001</v>
          </cell>
          <cell r="CE245" t="str">
            <v>29_Pyridine-Uracil_pi-pi_1.50.xyz</v>
          </cell>
          <cell r="CF245">
            <v>-662.05297502156498</v>
          </cell>
          <cell r="CG245">
            <v>-659.40451961700001</v>
          </cell>
          <cell r="CH245">
            <v>-247.84636927713601</v>
          </cell>
          <cell r="CI245">
            <v>-246.77848052600001</v>
          </cell>
          <cell r="CJ245">
            <v>-414.203103821485</v>
          </cell>
          <cell r="CK245">
            <v>-412.62438532599998</v>
          </cell>
          <cell r="CL245">
            <v>-414.20336085496098</v>
          </cell>
          <cell r="CM245">
            <v>-412.62444266799997</v>
          </cell>
          <cell r="CN245">
            <v>-247.84662456001701</v>
          </cell>
          <cell r="CO245">
            <v>-246.77854210000001</v>
          </cell>
          <cell r="CS245">
            <v>-662.05646082115504</v>
          </cell>
          <cell r="CT245">
            <v>-659.40451961799999</v>
          </cell>
          <cell r="CU245">
            <v>-247.84722810026099</v>
          </cell>
          <cell r="CV245">
            <v>-246.77848052600001</v>
          </cell>
          <cell r="CW245">
            <v>-414.20602362914798</v>
          </cell>
          <cell r="CX245">
            <v>-412.62438532599998</v>
          </cell>
          <cell r="CY245">
            <v>-414.206276212467</v>
          </cell>
          <cell r="CZ245">
            <v>-412.62444266799997</v>
          </cell>
          <cell r="DA245">
            <v>-247.84747087389499</v>
          </cell>
          <cell r="DB245">
            <v>-246.77854210000001</v>
          </cell>
        </row>
        <row r="246">
          <cell r="BL246">
            <v>-414.31179681191702</v>
          </cell>
          <cell r="BM246">
            <v>-412.649902897</v>
          </cell>
          <cell r="BN246">
            <v>-414.20514850327402</v>
          </cell>
          <cell r="BO246">
            <v>-412.62438532599998</v>
          </cell>
          <cell r="BR246">
            <v>-414.31181459930002</v>
          </cell>
          <cell r="BS246">
            <v>-412.64990806200001</v>
          </cell>
          <cell r="BT246">
            <v>-414.20521603095398</v>
          </cell>
          <cell r="BU246">
            <v>-412.62440083799999</v>
          </cell>
          <cell r="BX246">
            <v>-247.90890946239699</v>
          </cell>
          <cell r="BY246">
            <v>-246.79265543400001</v>
          </cell>
          <cell r="BZ246">
            <v>-247.84687119369201</v>
          </cell>
          <cell r="CA246">
            <v>-246.778503067</v>
          </cell>
          <cell r="CE246" t="str">
            <v>29_Pyridine-Uracil_pi-pi_2.00.xyz</v>
          </cell>
          <cell r="CF246">
            <v>-662.05046454601995</v>
          </cell>
          <cell r="CG246">
            <v>-659.40356133800003</v>
          </cell>
          <cell r="CH246">
            <v>-247.84636927713601</v>
          </cell>
          <cell r="CI246">
            <v>-246.77848052600001</v>
          </cell>
          <cell r="CJ246">
            <v>-414.203103821485</v>
          </cell>
          <cell r="CK246">
            <v>-412.62438532599998</v>
          </cell>
          <cell r="CL246">
            <v>-414.20316877137702</v>
          </cell>
          <cell r="CM246">
            <v>-412.62440083799999</v>
          </cell>
          <cell r="CN246">
            <v>-247.846442234721</v>
          </cell>
          <cell r="CO246">
            <v>-246.778503067</v>
          </cell>
          <cell r="CS246">
            <v>-662.05425329792899</v>
          </cell>
          <cell r="CT246">
            <v>-659.40356133800003</v>
          </cell>
          <cell r="CU246">
            <v>-247.84722810026099</v>
          </cell>
          <cell r="CV246">
            <v>-246.77848052600001</v>
          </cell>
          <cell r="CW246">
            <v>-414.20602362914798</v>
          </cell>
          <cell r="CX246">
            <v>-412.62438532599998</v>
          </cell>
          <cell r="CY246">
            <v>-414.20608721483097</v>
          </cell>
          <cell r="CZ246">
            <v>-412.62440083799999</v>
          </cell>
          <cell r="DA246">
            <v>-247.847293100819</v>
          </cell>
          <cell r="DB246">
            <v>-246.778503067</v>
          </cell>
        </row>
        <row r="247">
          <cell r="BL247">
            <v>-78.463394699576</v>
          </cell>
          <cell r="BM247">
            <v>-78.069426452000002</v>
          </cell>
          <cell r="BN247">
            <v>-78.442674475889007</v>
          </cell>
          <cell r="BO247">
            <v>-78.064607296000005</v>
          </cell>
          <cell r="BR247">
            <v>-78.463625595587004</v>
          </cell>
          <cell r="BS247">
            <v>-78.069462912999995</v>
          </cell>
          <cell r="BT247">
            <v>-78.443293774097</v>
          </cell>
          <cell r="BU247">
            <v>-78.064714003999995</v>
          </cell>
          <cell r="BX247">
            <v>-231.87721900460801</v>
          </cell>
          <cell r="BY247">
            <v>-230.79450702</v>
          </cell>
          <cell r="BZ247">
            <v>-231.81906085401101</v>
          </cell>
          <cell r="CA247">
            <v>-230.781423862</v>
          </cell>
          <cell r="CE247" t="str">
            <v>30_Benzene-Ethene_0.90.xyz</v>
          </cell>
          <cell r="CF247">
            <v>-310.26155401633099</v>
          </cell>
          <cell r="CG247">
            <v>-308.83382764700002</v>
          </cell>
          <cell r="CH247">
            <v>-231.81814884773101</v>
          </cell>
          <cell r="CI247">
            <v>-230.78127599699999</v>
          </cell>
          <cell r="CJ247">
            <v>-78.442738134250007</v>
          </cell>
          <cell r="CK247">
            <v>-78.064607296000005</v>
          </cell>
          <cell r="CL247">
            <v>-78.443383478928993</v>
          </cell>
          <cell r="CM247">
            <v>-78.064714003999995</v>
          </cell>
          <cell r="CN247">
            <v>-231.81899816462601</v>
          </cell>
          <cell r="CO247">
            <v>-230.781423862</v>
          </cell>
          <cell r="CS247">
            <v>-310.26223438610202</v>
          </cell>
          <cell r="CT247">
            <v>-308.83382764700002</v>
          </cell>
          <cell r="CU247">
            <v>-231.818573623265</v>
          </cell>
          <cell r="CV247">
            <v>-230.78127599699999</v>
          </cell>
          <cell r="CW247">
            <v>-78.442716011208006</v>
          </cell>
          <cell r="CX247">
            <v>-78.064607296000005</v>
          </cell>
          <cell r="CY247">
            <v>-78.443330667699996</v>
          </cell>
          <cell r="CZ247">
            <v>-78.064714003999995</v>
          </cell>
          <cell r="DA247">
            <v>-231.819416159837</v>
          </cell>
          <cell r="DB247">
            <v>-230.781423862</v>
          </cell>
        </row>
        <row r="248">
          <cell r="BL248">
            <v>-78.463394699576</v>
          </cell>
          <cell r="BM248">
            <v>-78.069426452000002</v>
          </cell>
          <cell r="BN248">
            <v>-78.442674475889007</v>
          </cell>
          <cell r="BO248">
            <v>-78.064607296000005</v>
          </cell>
          <cell r="BR248">
            <v>-78.463588755535</v>
          </cell>
          <cell r="BS248">
            <v>-78.069458417999996</v>
          </cell>
          <cell r="BT248">
            <v>-78.443178779955005</v>
          </cell>
          <cell r="BU248">
            <v>-78.064704695000003</v>
          </cell>
          <cell r="BX248">
            <v>-231.877175001658</v>
          </cell>
          <cell r="BY248">
            <v>-230.79450188199999</v>
          </cell>
          <cell r="BZ248">
            <v>-231.81890660051801</v>
          </cell>
          <cell r="CA248">
            <v>-230.781403918</v>
          </cell>
          <cell r="CE248" t="str">
            <v>30_Benzene-Ethene_0.95.xyz</v>
          </cell>
          <cell r="CF248">
            <v>-310.26299485902899</v>
          </cell>
          <cell r="CG248">
            <v>-308.83808765800001</v>
          </cell>
          <cell r="CH248">
            <v>-231.81814884773101</v>
          </cell>
          <cell r="CI248">
            <v>-230.78127599699999</v>
          </cell>
          <cell r="CJ248">
            <v>-78.442738134250007</v>
          </cell>
          <cell r="CK248">
            <v>-78.064607296000005</v>
          </cell>
          <cell r="CL248">
            <v>-78.443267051418999</v>
          </cell>
          <cell r="CM248">
            <v>-78.064704695000003</v>
          </cell>
          <cell r="CN248">
            <v>-231.818860941346</v>
          </cell>
          <cell r="CO248">
            <v>-230.781403918</v>
          </cell>
          <cell r="CS248">
            <v>-310.26361169550199</v>
          </cell>
          <cell r="CT248">
            <v>-308.83808765800001</v>
          </cell>
          <cell r="CU248">
            <v>-231.818573623265</v>
          </cell>
          <cell r="CV248">
            <v>-230.78127599699999</v>
          </cell>
          <cell r="CW248">
            <v>-78.442716011208006</v>
          </cell>
          <cell r="CX248">
            <v>-78.064607296000005</v>
          </cell>
          <cell r="CY248">
            <v>-78.443219401228006</v>
          </cell>
          <cell r="CZ248">
            <v>-78.064704695000003</v>
          </cell>
          <cell r="DA248">
            <v>-231.81927510909199</v>
          </cell>
          <cell r="DB248">
            <v>-230.781403918</v>
          </cell>
        </row>
        <row r="249">
          <cell r="BL249">
            <v>-78.463394699576</v>
          </cell>
          <cell r="BM249">
            <v>-78.069426452000002</v>
          </cell>
          <cell r="BN249">
            <v>-78.442674475889007</v>
          </cell>
          <cell r="BO249">
            <v>-78.064607296000005</v>
          </cell>
          <cell r="BR249">
            <v>-78.463556637916994</v>
          </cell>
          <cell r="BS249">
            <v>-78.069454242000006</v>
          </cell>
          <cell r="BT249">
            <v>-78.443086578646003</v>
          </cell>
          <cell r="BU249">
            <v>-78.064696373999993</v>
          </cell>
          <cell r="BX249">
            <v>-231.87713886083699</v>
          </cell>
          <cell r="BY249">
            <v>-230.79449728700001</v>
          </cell>
          <cell r="BZ249">
            <v>-231.81879333232101</v>
          </cell>
          <cell r="CA249">
            <v>-230.78139385099999</v>
          </cell>
          <cell r="CE249" t="str">
            <v>30_Benzene-Ethene_1.00.xyz</v>
          </cell>
          <cell r="CF249">
            <v>-310.263498360661</v>
          </cell>
          <cell r="CG249">
            <v>-308.84074077999998</v>
          </cell>
          <cell r="CH249">
            <v>-231.81814884773101</v>
          </cell>
          <cell r="CI249">
            <v>-230.78127599699999</v>
          </cell>
          <cell r="CJ249">
            <v>-78.442738134250007</v>
          </cell>
          <cell r="CK249">
            <v>-78.064607296000005</v>
          </cell>
          <cell r="CL249">
            <v>-78.443172128</v>
          </cell>
          <cell r="CM249">
            <v>-78.064696373999993</v>
          </cell>
          <cell r="CN249">
            <v>-231.81874825383201</v>
          </cell>
          <cell r="CO249">
            <v>-230.78139385</v>
          </cell>
          <cell r="CS249">
            <v>-310.264043651176</v>
          </cell>
          <cell r="CT249">
            <v>-308.84074077999998</v>
          </cell>
          <cell r="CU249">
            <v>-231.818573623265</v>
          </cell>
          <cell r="CV249">
            <v>-230.78127599699999</v>
          </cell>
          <cell r="CW249">
            <v>-78.442716011208006</v>
          </cell>
          <cell r="CX249">
            <v>-78.064607296000005</v>
          </cell>
          <cell r="CY249">
            <v>-78.443127208397001</v>
          </cell>
          <cell r="CZ249">
            <v>-78.064696373999993</v>
          </cell>
          <cell r="DA249">
            <v>-231.81915800502301</v>
          </cell>
          <cell r="DB249">
            <v>-230.78139385099999</v>
          </cell>
        </row>
        <row r="250">
          <cell r="BL250">
            <v>-78.463394699576</v>
          </cell>
          <cell r="BM250">
            <v>-78.069426452000002</v>
          </cell>
          <cell r="BN250">
            <v>-78.442674475889007</v>
          </cell>
          <cell r="BO250">
            <v>-78.064607296000005</v>
          </cell>
          <cell r="BR250">
            <v>-78.463526704672006</v>
          </cell>
          <cell r="BS250">
            <v>-78.069450857999996</v>
          </cell>
          <cell r="BT250">
            <v>-78.443002576647999</v>
          </cell>
          <cell r="BU250">
            <v>-78.064686322</v>
          </cell>
          <cell r="BX250">
            <v>-231.87710946949201</v>
          </cell>
          <cell r="BY250">
            <v>-230.79449410199999</v>
          </cell>
          <cell r="BZ250">
            <v>-231.81871083292</v>
          </cell>
          <cell r="CA250">
            <v>-230.78138532099999</v>
          </cell>
          <cell r="CE250" t="str">
            <v>30_Benzene-Ethene_1.05.xyz</v>
          </cell>
          <cell r="CF250">
            <v>-310.26351703797701</v>
          </cell>
          <cell r="CG250">
            <v>-308.84239729500001</v>
          </cell>
          <cell r="CH250">
            <v>-231.81814884773101</v>
          </cell>
          <cell r="CI250">
            <v>-230.78127599699999</v>
          </cell>
          <cell r="CJ250">
            <v>-78.442738134250007</v>
          </cell>
          <cell r="CK250">
            <v>-78.064607296000005</v>
          </cell>
          <cell r="CL250">
            <v>-78.443087571613006</v>
          </cell>
          <cell r="CM250">
            <v>-78.064686322</v>
          </cell>
          <cell r="CN250">
            <v>-231.81866353266301</v>
          </cell>
          <cell r="CO250">
            <v>-230.78138532099999</v>
          </cell>
          <cell r="CS250">
            <v>-310.26398910046697</v>
          </cell>
          <cell r="CT250">
            <v>-308.84239729500001</v>
          </cell>
          <cell r="CU250">
            <v>-231.818573623265</v>
          </cell>
          <cell r="CV250">
            <v>-230.78127599699999</v>
          </cell>
          <cell r="CW250">
            <v>-78.442716011208006</v>
          </cell>
          <cell r="CX250">
            <v>-78.064607296000005</v>
          </cell>
          <cell r="CY250">
            <v>-78.443046258940996</v>
          </cell>
          <cell r="CZ250">
            <v>-78.064686322</v>
          </cell>
          <cell r="DA250">
            <v>-231.81906952261201</v>
          </cell>
          <cell r="DB250">
            <v>-230.78138532099999</v>
          </cell>
        </row>
        <row r="251">
          <cell r="BL251">
            <v>-78.463394699576</v>
          </cell>
          <cell r="BM251">
            <v>-78.069426452000002</v>
          </cell>
          <cell r="BN251">
            <v>-78.442674475889007</v>
          </cell>
          <cell r="BO251">
            <v>-78.064607296000005</v>
          </cell>
          <cell r="BR251">
            <v>-78.463500751100995</v>
          </cell>
          <cell r="BS251">
            <v>-78.069448283</v>
          </cell>
          <cell r="BT251">
            <v>-78.442941919719999</v>
          </cell>
          <cell r="BU251">
            <v>-78.064674272999994</v>
          </cell>
          <cell r="BX251">
            <v>-231.877085199314</v>
          </cell>
          <cell r="BY251">
            <v>-230.794492085</v>
          </cell>
          <cell r="BZ251">
            <v>-231.81862572771001</v>
          </cell>
          <cell r="CA251">
            <v>-230.78137189500001</v>
          </cell>
          <cell r="CE251" t="str">
            <v>30_Benzene-Ethene_1.10.xyz</v>
          </cell>
          <cell r="CF251">
            <v>-310.26327350877602</v>
          </cell>
          <cell r="CG251">
            <v>-308.84342988200001</v>
          </cell>
          <cell r="CH251">
            <v>-231.81814884773101</v>
          </cell>
          <cell r="CI251">
            <v>-230.78127599699999</v>
          </cell>
          <cell r="CJ251">
            <v>-78.442738134250007</v>
          </cell>
          <cell r="CK251">
            <v>-78.064607296000005</v>
          </cell>
          <cell r="CL251">
            <v>-78.443021985716001</v>
          </cell>
          <cell r="CM251">
            <v>-78.064674272999994</v>
          </cell>
          <cell r="CN251">
            <v>-231.818578404145</v>
          </cell>
          <cell r="CO251">
            <v>-230.78137189500001</v>
          </cell>
          <cell r="CS251">
            <v>-310.26370425678402</v>
          </cell>
          <cell r="CT251">
            <v>-308.84342988200001</v>
          </cell>
          <cell r="CU251">
            <v>-231.818573623265</v>
          </cell>
          <cell r="CV251">
            <v>-230.78127599699999</v>
          </cell>
          <cell r="CW251">
            <v>-78.442716011208006</v>
          </cell>
          <cell r="CX251">
            <v>-78.064607296000005</v>
          </cell>
          <cell r="CY251">
            <v>-78.442981961068995</v>
          </cell>
          <cell r="CZ251">
            <v>-78.064674272999994</v>
          </cell>
          <cell r="DA251">
            <v>-231.81898623161601</v>
          </cell>
          <cell r="DB251">
            <v>-230.78137189500001</v>
          </cell>
        </row>
        <row r="252">
          <cell r="BL252">
            <v>-78.463394699576</v>
          </cell>
          <cell r="BM252">
            <v>-78.069426452000002</v>
          </cell>
          <cell r="BN252">
            <v>-78.442674475889007</v>
          </cell>
          <cell r="BO252">
            <v>-78.064607296000005</v>
          </cell>
          <cell r="BR252">
            <v>-78.463455404113006</v>
          </cell>
          <cell r="BS252">
            <v>-78.069441370000007</v>
          </cell>
          <cell r="BT252">
            <v>-78.442825596529005</v>
          </cell>
          <cell r="BU252">
            <v>-78.064643533999998</v>
          </cell>
          <cell r="BX252">
            <v>-231.87703308472001</v>
          </cell>
          <cell r="BY252">
            <v>-230.79448767599999</v>
          </cell>
          <cell r="BZ252">
            <v>-231.81840943471701</v>
          </cell>
          <cell r="CA252">
            <v>-230.781325399</v>
          </cell>
          <cell r="CE252" t="str">
            <v>30_Benzene-Ethene_1.25.xyz</v>
          </cell>
          <cell r="CF252">
            <v>-310.26230308851598</v>
          </cell>
          <cell r="CG252">
            <v>-308.84477544700002</v>
          </cell>
          <cell r="CH252">
            <v>-231.81814884773101</v>
          </cell>
          <cell r="CI252">
            <v>-230.78127599699999</v>
          </cell>
          <cell r="CJ252">
            <v>-78.442738134250007</v>
          </cell>
          <cell r="CK252">
            <v>-78.064607296000005</v>
          </cell>
          <cell r="CL252">
            <v>-78.442897887407</v>
          </cell>
          <cell r="CM252">
            <v>-78.064643533999998</v>
          </cell>
          <cell r="CN252">
            <v>-231.81836559101299</v>
          </cell>
          <cell r="CO252">
            <v>-230.781325399</v>
          </cell>
          <cell r="CS252">
            <v>-310.26262536917602</v>
          </cell>
          <cell r="CT252">
            <v>-308.84477544700002</v>
          </cell>
          <cell r="CU252">
            <v>-231.818573623265</v>
          </cell>
          <cell r="CV252">
            <v>-230.78127599699999</v>
          </cell>
          <cell r="CW252">
            <v>-78.442716011208006</v>
          </cell>
          <cell r="CX252">
            <v>-78.064607296000005</v>
          </cell>
          <cell r="CY252">
            <v>-78.442863584795006</v>
          </cell>
          <cell r="CZ252">
            <v>-78.064643533999998</v>
          </cell>
          <cell r="DA252">
            <v>-231.818779986659</v>
          </cell>
          <cell r="DB252">
            <v>-230.781325399</v>
          </cell>
        </row>
        <row r="253">
          <cell r="BL253">
            <v>-78.463394699576</v>
          </cell>
          <cell r="BM253">
            <v>-78.069426452000002</v>
          </cell>
          <cell r="BN253">
            <v>-78.442674475889007</v>
          </cell>
          <cell r="BO253">
            <v>-78.064607296000005</v>
          </cell>
          <cell r="BR253">
            <v>-78.463411759880003</v>
          </cell>
          <cell r="BS253">
            <v>-78.069433511</v>
          </cell>
          <cell r="BT253">
            <v>-78.442732765349007</v>
          </cell>
          <cell r="BU253">
            <v>-78.064620457999993</v>
          </cell>
          <cell r="BX253">
            <v>-231.876993316642</v>
          </cell>
          <cell r="BY253">
            <v>-230.794479997</v>
          </cell>
          <cell r="BZ253">
            <v>-231.81827870228699</v>
          </cell>
          <cell r="CA253">
            <v>-230.78130448799999</v>
          </cell>
          <cell r="CE253" t="str">
            <v>30_Benzene-Ethene_1.50.xyz</v>
          </cell>
          <cell r="CF253">
            <v>-310.261402298983</v>
          </cell>
          <cell r="CG253">
            <v>-308.84538184799999</v>
          </cell>
          <cell r="CH253">
            <v>-231.81814884773101</v>
          </cell>
          <cell r="CI253">
            <v>-230.78127599699999</v>
          </cell>
          <cell r="CJ253">
            <v>-78.442738134250007</v>
          </cell>
          <cell r="CK253">
            <v>-78.064607296000005</v>
          </cell>
          <cell r="CL253">
            <v>-78.442798337775997</v>
          </cell>
          <cell r="CM253">
            <v>-78.064620457999993</v>
          </cell>
          <cell r="CN253">
            <v>-231.81823500394901</v>
          </cell>
          <cell r="CO253">
            <v>-230.78130448799999</v>
          </cell>
          <cell r="CS253">
            <v>-310.26167315366899</v>
          </cell>
          <cell r="CT253">
            <v>-308.84538184799999</v>
          </cell>
          <cell r="CU253">
            <v>-231.818573623265</v>
          </cell>
          <cell r="CV253">
            <v>-230.78127599699999</v>
          </cell>
          <cell r="CW253">
            <v>-78.442716011208006</v>
          </cell>
          <cell r="CX253">
            <v>-78.064607296000005</v>
          </cell>
          <cell r="CY253">
            <v>-78.442775110656001</v>
          </cell>
          <cell r="CZ253">
            <v>-78.064620457999993</v>
          </cell>
          <cell r="DA253">
            <v>-231.81865710003299</v>
          </cell>
          <cell r="DB253">
            <v>-230.78130448799999</v>
          </cell>
        </row>
        <row r="254">
          <cell r="BL254">
            <v>-78.463394699576</v>
          </cell>
          <cell r="BM254">
            <v>-78.069426452000002</v>
          </cell>
          <cell r="BN254">
            <v>-78.442674475889007</v>
          </cell>
          <cell r="BO254">
            <v>-78.064607296000005</v>
          </cell>
          <cell r="BR254">
            <v>-78.463394623011993</v>
          </cell>
          <cell r="BS254">
            <v>-78.069427613000002</v>
          </cell>
          <cell r="BT254">
            <v>-78.442685770568005</v>
          </cell>
          <cell r="BU254">
            <v>-78.064609759000007</v>
          </cell>
          <cell r="BX254">
            <v>-231.876975645562</v>
          </cell>
          <cell r="BY254">
            <v>-230.794475444</v>
          </cell>
          <cell r="BZ254">
            <v>-231.81822094155399</v>
          </cell>
          <cell r="CA254">
            <v>-230.781285631</v>
          </cell>
          <cell r="CE254" t="str">
            <v>30_Benzene-Ethene_2.00.xyz</v>
          </cell>
          <cell r="CF254">
            <v>-310.26092285952802</v>
          </cell>
          <cell r="CG254">
            <v>-308.84571876299998</v>
          </cell>
          <cell r="CH254">
            <v>-231.81814884773101</v>
          </cell>
          <cell r="CI254">
            <v>-230.78127599699999</v>
          </cell>
          <cell r="CJ254">
            <v>-78.442738134250007</v>
          </cell>
          <cell r="CK254">
            <v>-78.064607296000005</v>
          </cell>
          <cell r="CL254">
            <v>-78.442749689897994</v>
          </cell>
          <cell r="CM254">
            <v>-78.064609759000007</v>
          </cell>
          <cell r="CN254">
            <v>-231.81817577419599</v>
          </cell>
          <cell r="CO254">
            <v>-230.781285631</v>
          </cell>
          <cell r="CS254">
            <v>-310.26132797031198</v>
          </cell>
          <cell r="CT254">
            <v>-308.84571876299998</v>
          </cell>
          <cell r="CU254">
            <v>-231.818573623265</v>
          </cell>
          <cell r="CV254">
            <v>-230.78127599699999</v>
          </cell>
          <cell r="CW254">
            <v>-78.442716011208006</v>
          </cell>
          <cell r="CX254">
            <v>-78.064607296000005</v>
          </cell>
          <cell r="CY254">
            <v>-78.442727851570993</v>
          </cell>
          <cell r="CZ254">
            <v>-78.064609759000007</v>
          </cell>
          <cell r="DA254">
            <v>-231.81860263457099</v>
          </cell>
          <cell r="DB254">
            <v>-230.781285631</v>
          </cell>
        </row>
        <row r="255">
          <cell r="BL255">
            <v>-78.463405031912004</v>
          </cell>
          <cell r="BM255">
            <v>-78.069354329000006</v>
          </cell>
          <cell r="BN255">
            <v>-78.442697242153002</v>
          </cell>
          <cell r="BO255">
            <v>-78.064538008</v>
          </cell>
          <cell r="BR255">
            <v>-78.463661593951002</v>
          </cell>
          <cell r="BS255">
            <v>-78.069391917000004</v>
          </cell>
          <cell r="BT255">
            <v>-78.443474093700004</v>
          </cell>
          <cell r="BU255">
            <v>-78.064665348000005</v>
          </cell>
          <cell r="BX255">
            <v>-414.31227506729601</v>
          </cell>
          <cell r="BY255">
            <v>-412.65014020400002</v>
          </cell>
          <cell r="BZ255">
            <v>-414.206264852461</v>
          </cell>
          <cell r="CA255">
            <v>-412.624758891</v>
          </cell>
          <cell r="CE255" t="str">
            <v>31_Uracil-Ethene_0.90.xyz</v>
          </cell>
          <cell r="CF255">
            <v>-492.65043340577301</v>
          </cell>
          <cell r="CG255">
            <v>-490.68165855199999</v>
          </cell>
          <cell r="CH255">
            <v>-414.20324066780302</v>
          </cell>
          <cell r="CI255">
            <v>-412.62456643299998</v>
          </cell>
          <cell r="CJ255">
            <v>-78.442761799021</v>
          </cell>
          <cell r="CK255">
            <v>-78.064538008</v>
          </cell>
          <cell r="CL255">
            <v>-78.443568157092997</v>
          </cell>
          <cell r="CM255">
            <v>-78.064665348000005</v>
          </cell>
          <cell r="CN255">
            <v>-414.20421673631898</v>
          </cell>
          <cell r="CO255">
            <v>-412.624758891</v>
          </cell>
          <cell r="CS255">
            <v>-492.65374711970298</v>
          </cell>
          <cell r="CT255">
            <v>-490.68165855199999</v>
          </cell>
          <cell r="CU255">
            <v>-414.206115136412</v>
          </cell>
          <cell r="CV255">
            <v>-412.62456643299998</v>
          </cell>
          <cell r="CW255">
            <v>-78.442739142243994</v>
          </cell>
          <cell r="CX255">
            <v>-78.064538008</v>
          </cell>
          <cell r="CY255">
            <v>-78.443496956874995</v>
          </cell>
          <cell r="CZ255">
            <v>-78.064665348000005</v>
          </cell>
          <cell r="DA255">
            <v>-414.20710409675701</v>
          </cell>
          <cell r="DB255">
            <v>-412.624758891</v>
          </cell>
        </row>
        <row r="256">
          <cell r="BL256">
            <v>-78.463405031912004</v>
          </cell>
          <cell r="BM256">
            <v>-78.069354329000006</v>
          </cell>
          <cell r="BN256">
            <v>-78.442697242153002</v>
          </cell>
          <cell r="BO256">
            <v>-78.064538008</v>
          </cell>
          <cell r="BR256">
            <v>-78.463624703574993</v>
          </cell>
          <cell r="BS256">
            <v>-78.069387324000004</v>
          </cell>
          <cell r="BT256">
            <v>-78.443360752112</v>
          </cell>
          <cell r="BU256">
            <v>-78.064650495999999</v>
          </cell>
          <cell r="BX256">
            <v>-414.312209564</v>
          </cell>
          <cell r="BY256">
            <v>-412.650133944</v>
          </cell>
          <cell r="BZ256">
            <v>-414.20610533051001</v>
          </cell>
          <cell r="CA256">
            <v>-412.62473144900002</v>
          </cell>
          <cell r="CE256" t="str">
            <v>31_Uracil-Ethene_0.95.xyz</v>
          </cell>
          <cell r="CF256">
            <v>-492.65151301914102</v>
          </cell>
          <cell r="CG256">
            <v>-490.685165498</v>
          </cell>
          <cell r="CH256">
            <v>-414.20324066780302</v>
          </cell>
          <cell r="CI256">
            <v>-412.62456643299998</v>
          </cell>
          <cell r="CJ256">
            <v>-78.442761799021</v>
          </cell>
          <cell r="CK256">
            <v>-78.064538008</v>
          </cell>
          <cell r="CL256">
            <v>-78.443451659622994</v>
          </cell>
          <cell r="CM256">
            <v>-78.064650495999999</v>
          </cell>
          <cell r="CN256">
            <v>-414.20405824531599</v>
          </cell>
          <cell r="CO256">
            <v>-412.62473144900002</v>
          </cell>
          <cell r="CS256">
            <v>-492.65473288405002</v>
          </cell>
          <cell r="CT256">
            <v>-490.685165498</v>
          </cell>
          <cell r="CU256">
            <v>-414.206115136412</v>
          </cell>
          <cell r="CV256">
            <v>-412.62456643299998</v>
          </cell>
          <cell r="CW256">
            <v>-78.442739142243994</v>
          </cell>
          <cell r="CX256">
            <v>-78.064538008</v>
          </cell>
          <cell r="CY256">
            <v>-78.443379598890999</v>
          </cell>
          <cell r="CZ256">
            <v>-78.064650495999999</v>
          </cell>
          <cell r="DA256">
            <v>-414.206950990184</v>
          </cell>
          <cell r="DB256">
            <v>-412.62473144900002</v>
          </cell>
        </row>
        <row r="257">
          <cell r="BL257">
            <v>-78.463405031912004</v>
          </cell>
          <cell r="BM257">
            <v>-78.069354329000006</v>
          </cell>
          <cell r="BN257">
            <v>-78.442697242153002</v>
          </cell>
          <cell r="BO257">
            <v>-78.064538008</v>
          </cell>
          <cell r="BR257">
            <v>-78.463593985635995</v>
          </cell>
          <cell r="BS257">
            <v>-78.069383524000003</v>
          </cell>
          <cell r="BT257">
            <v>-78.443257097216005</v>
          </cell>
          <cell r="BU257">
            <v>-78.064636927999999</v>
          </cell>
          <cell r="BX257">
            <v>-414.31215023170398</v>
          </cell>
          <cell r="BY257">
            <v>-412.650128994</v>
          </cell>
          <cell r="BZ257">
            <v>-414.20597369640399</v>
          </cell>
          <cell r="CA257">
            <v>-412.62470792400001</v>
          </cell>
          <cell r="CE257" t="str">
            <v>31_Uracil-Ethene_1.00.xyz</v>
          </cell>
          <cell r="CF257">
            <v>-492.65174710573598</v>
          </cell>
          <cell r="CG257">
            <v>-490.687312475</v>
          </cell>
          <cell r="CH257">
            <v>-414.20324066780302</v>
          </cell>
          <cell r="CI257">
            <v>-412.62456643299998</v>
          </cell>
          <cell r="CJ257">
            <v>-78.442761799021</v>
          </cell>
          <cell r="CK257">
            <v>-78.064538008</v>
          </cell>
          <cell r="CL257">
            <v>-78.443344893976999</v>
          </cell>
          <cell r="CM257">
            <v>-78.064636927999999</v>
          </cell>
          <cell r="CN257">
            <v>-414.20393082901001</v>
          </cell>
          <cell r="CO257">
            <v>-412.62470792400001</v>
          </cell>
          <cell r="CS257">
            <v>-492.654911445827</v>
          </cell>
          <cell r="CT257">
            <v>-490.687312475</v>
          </cell>
          <cell r="CU257">
            <v>-414.206115136412</v>
          </cell>
          <cell r="CV257">
            <v>-412.62456643299998</v>
          </cell>
          <cell r="CW257">
            <v>-78.442739142243994</v>
          </cell>
          <cell r="CX257">
            <v>-78.064538008</v>
          </cell>
          <cell r="CY257">
            <v>-78.443285107232995</v>
          </cell>
          <cell r="CZ257">
            <v>-78.064636927999999</v>
          </cell>
          <cell r="DA257">
            <v>-414.20682221850899</v>
          </cell>
          <cell r="DB257">
            <v>-412.62470792400001</v>
          </cell>
        </row>
        <row r="258">
          <cell r="BL258">
            <v>-78.463405031912004</v>
          </cell>
          <cell r="BM258">
            <v>-78.069354329000006</v>
          </cell>
          <cell r="BN258">
            <v>-78.442697242153002</v>
          </cell>
          <cell r="BO258">
            <v>-78.064538008</v>
          </cell>
          <cell r="BR258">
            <v>-78.463567843635005</v>
          </cell>
          <cell r="BS258">
            <v>-78.069380527000007</v>
          </cell>
          <cell r="BT258">
            <v>-78.443166030868994</v>
          </cell>
          <cell r="BU258">
            <v>-78.064624773000006</v>
          </cell>
          <cell r="BX258">
            <v>-414.31210771103702</v>
          </cell>
          <cell r="BY258">
            <v>-412.65012468899999</v>
          </cell>
          <cell r="BZ258">
            <v>-414.20587028844602</v>
          </cell>
          <cell r="CA258">
            <v>-412.62468796399997</v>
          </cell>
          <cell r="CE258" t="str">
            <v>31_Uracil-Ethene_1.05.xyz</v>
          </cell>
          <cell r="CF258">
            <v>-492.65152973926303</v>
          </cell>
          <cell r="CG258">
            <v>-490.68860191099998</v>
          </cell>
          <cell r="CH258">
            <v>-414.20324066780302</v>
          </cell>
          <cell r="CI258">
            <v>-412.62456643299998</v>
          </cell>
          <cell r="CJ258">
            <v>-78.442761799021</v>
          </cell>
          <cell r="CK258">
            <v>-78.064538008</v>
          </cell>
          <cell r="CL258">
            <v>-78.443254528489007</v>
          </cell>
          <cell r="CM258">
            <v>-78.064624773000006</v>
          </cell>
          <cell r="CN258">
            <v>-414.20382536091802</v>
          </cell>
          <cell r="CO258">
            <v>-412.62468796399997</v>
          </cell>
          <cell r="CS258">
            <v>-492.65462005999899</v>
          </cell>
          <cell r="CT258">
            <v>-490.68860191099998</v>
          </cell>
          <cell r="CU258">
            <v>-414.206115136412</v>
          </cell>
          <cell r="CV258">
            <v>-412.62456643299998</v>
          </cell>
          <cell r="CW258">
            <v>-78.442739142243994</v>
          </cell>
          <cell r="CX258">
            <v>-78.064538008</v>
          </cell>
          <cell r="CY258">
            <v>-78.443201109469001</v>
          </cell>
          <cell r="CZ258">
            <v>-78.064624773000006</v>
          </cell>
          <cell r="DA258">
            <v>-414.206716915605</v>
          </cell>
          <cell r="DB258">
            <v>-412.62468796399997</v>
          </cell>
        </row>
        <row r="259">
          <cell r="BL259">
            <v>-78.463405031912004</v>
          </cell>
          <cell r="BM259">
            <v>-78.069354329000006</v>
          </cell>
          <cell r="BN259">
            <v>-78.442697242153002</v>
          </cell>
          <cell r="BO259">
            <v>-78.064538008</v>
          </cell>
          <cell r="BR259">
            <v>-78.463546366173006</v>
          </cell>
          <cell r="BS259">
            <v>-78.069378059000002</v>
          </cell>
          <cell r="BT259">
            <v>-78.443094750159005</v>
          </cell>
          <cell r="BU259">
            <v>-78.064614317999997</v>
          </cell>
          <cell r="BX259">
            <v>-414.31207386409602</v>
          </cell>
          <cell r="BY259">
            <v>-412.65012086199999</v>
          </cell>
          <cell r="BZ259">
            <v>-414.20578325623899</v>
          </cell>
          <cell r="CA259">
            <v>-412.62467068400002</v>
          </cell>
          <cell r="CE259" t="str">
            <v>31_Uracil-Ethene_1.10.xyz</v>
          </cell>
          <cell r="CF259">
            <v>-492.65109233847397</v>
          </cell>
          <cell r="CG259">
            <v>-490.689350639</v>
          </cell>
          <cell r="CH259">
            <v>-414.20324066780302</v>
          </cell>
          <cell r="CI259">
            <v>-412.62456643299998</v>
          </cell>
          <cell r="CJ259">
            <v>-78.442761799021</v>
          </cell>
          <cell r="CK259">
            <v>-78.064538008</v>
          </cell>
          <cell r="CL259">
            <v>-78.443180295364996</v>
          </cell>
          <cell r="CM259">
            <v>-78.064614317999997</v>
          </cell>
          <cell r="CN259">
            <v>-414.20373599511203</v>
          </cell>
          <cell r="CO259">
            <v>-412.62467068400002</v>
          </cell>
          <cell r="CS259">
            <v>-492.65412032217301</v>
          </cell>
          <cell r="CT259">
            <v>-490.689350639</v>
          </cell>
          <cell r="CU259">
            <v>-414.206115136412</v>
          </cell>
          <cell r="CV259">
            <v>-412.62456643299998</v>
          </cell>
          <cell r="CW259">
            <v>-78.442739142243994</v>
          </cell>
          <cell r="CX259">
            <v>-78.064538008</v>
          </cell>
          <cell r="CY259">
            <v>-78.443132540939999</v>
          </cell>
          <cell r="CZ259">
            <v>-78.064614317999997</v>
          </cell>
          <cell r="DA259">
            <v>-414.20662480129999</v>
          </cell>
          <cell r="DB259">
            <v>-412.62467068400002</v>
          </cell>
        </row>
        <row r="260">
          <cell r="BL260">
            <v>-78.463405031912004</v>
          </cell>
          <cell r="BM260">
            <v>-78.069354329000006</v>
          </cell>
          <cell r="BN260">
            <v>-78.442697242153002</v>
          </cell>
          <cell r="BO260">
            <v>-78.064538008</v>
          </cell>
          <cell r="BR260">
            <v>-78.463494560181999</v>
          </cell>
          <cell r="BS260">
            <v>-78.069371516999993</v>
          </cell>
          <cell r="BT260">
            <v>-78.442953099514</v>
          </cell>
          <cell r="BU260">
            <v>-78.064593373999998</v>
          </cell>
          <cell r="BX260">
            <v>-414.31200270496203</v>
          </cell>
          <cell r="BY260">
            <v>-412.65010894599999</v>
          </cell>
          <cell r="BZ260">
            <v>-414.205588523225</v>
          </cell>
          <cell r="CA260">
            <v>-412.62463143799999</v>
          </cell>
          <cell r="CE260" t="str">
            <v>31_Uracil-Ethene_1.25.xyz</v>
          </cell>
          <cell r="CF260">
            <v>-492.64956329956698</v>
          </cell>
          <cell r="CG260">
            <v>-490.69005790099999</v>
          </cell>
          <cell r="CH260">
            <v>-414.20324066780302</v>
          </cell>
          <cell r="CI260">
            <v>-412.62456643299998</v>
          </cell>
          <cell r="CJ260">
            <v>-78.442761799021</v>
          </cell>
          <cell r="CK260">
            <v>-78.064538008</v>
          </cell>
          <cell r="CL260">
            <v>-78.443036546958993</v>
          </cell>
          <cell r="CM260">
            <v>-78.064593373999998</v>
          </cell>
          <cell r="CN260">
            <v>-414.20353850217901</v>
          </cell>
          <cell r="CO260">
            <v>-412.62463143799999</v>
          </cell>
          <cell r="CS260">
            <v>-492.65240795855902</v>
          </cell>
          <cell r="CT260">
            <v>-490.69005790099999</v>
          </cell>
          <cell r="CU260">
            <v>-414.206115136412</v>
          </cell>
          <cell r="CV260">
            <v>-412.62456643299998</v>
          </cell>
          <cell r="CW260">
            <v>-78.442739142243994</v>
          </cell>
          <cell r="CX260">
            <v>-78.064538008</v>
          </cell>
          <cell r="CY260">
            <v>-78.442994000580001</v>
          </cell>
          <cell r="CZ260">
            <v>-78.064593373999998</v>
          </cell>
          <cell r="DA260">
            <v>-414.20642580110399</v>
          </cell>
          <cell r="DB260">
            <v>-412.62463143799999</v>
          </cell>
        </row>
        <row r="261">
          <cell r="BL261">
            <v>-78.463405031912004</v>
          </cell>
          <cell r="BM261">
            <v>-78.069354329000006</v>
          </cell>
          <cell r="BN261">
            <v>-78.442697242153002</v>
          </cell>
          <cell r="BO261">
            <v>-78.064538008</v>
          </cell>
          <cell r="BR261">
            <v>-78.463446239465995</v>
          </cell>
          <cell r="BS261">
            <v>-78.069365153999996</v>
          </cell>
          <cell r="BT261">
            <v>-78.442814873347999</v>
          </cell>
          <cell r="BU261">
            <v>-78.064568671000004</v>
          </cell>
          <cell r="BX261">
            <v>-414.31194685432502</v>
          </cell>
          <cell r="BY261">
            <v>-412.65009673600002</v>
          </cell>
          <cell r="BZ261">
            <v>-414.20540698129702</v>
          </cell>
          <cell r="CA261">
            <v>-412.62459475100002</v>
          </cell>
          <cell r="CE261" t="str">
            <v>31_Uracil-Ethene_1.50.xyz</v>
          </cell>
          <cell r="CF261">
            <v>-492.64775884646298</v>
          </cell>
          <cell r="CG261">
            <v>-490.68986125499998</v>
          </cell>
          <cell r="CH261">
            <v>-414.20324066780302</v>
          </cell>
          <cell r="CI261">
            <v>-412.62456643299998</v>
          </cell>
          <cell r="CJ261">
            <v>-78.442761799021</v>
          </cell>
          <cell r="CK261">
            <v>-78.064538008</v>
          </cell>
          <cell r="CL261">
            <v>-78.442881502765005</v>
          </cell>
          <cell r="CM261">
            <v>-78.064568671000004</v>
          </cell>
          <cell r="CN261">
            <v>-414.20336567468797</v>
          </cell>
          <cell r="CO261">
            <v>-412.62459475100002</v>
          </cell>
          <cell r="CS261">
            <v>-492.65050750362798</v>
          </cell>
          <cell r="CT261">
            <v>-490.68986125499998</v>
          </cell>
          <cell r="CU261">
            <v>-414.206115136412</v>
          </cell>
          <cell r="CV261">
            <v>-412.62456643299998</v>
          </cell>
          <cell r="CW261">
            <v>-78.442739142243994</v>
          </cell>
          <cell r="CX261">
            <v>-78.064538008</v>
          </cell>
          <cell r="CY261">
            <v>-78.442854985004004</v>
          </cell>
          <cell r="CZ261">
            <v>-78.064568671000004</v>
          </cell>
          <cell r="DA261">
            <v>-414.20624471757498</v>
          </cell>
          <cell r="DB261">
            <v>-412.62459475100002</v>
          </cell>
        </row>
        <row r="262">
          <cell r="BL262">
            <v>-78.463405031912004</v>
          </cell>
          <cell r="BM262">
            <v>-78.069354329000006</v>
          </cell>
          <cell r="BN262">
            <v>-78.442697242153002</v>
          </cell>
          <cell r="BO262">
            <v>-78.064538008</v>
          </cell>
          <cell r="BR262">
            <v>-78.463411746868005</v>
          </cell>
          <cell r="BS262">
            <v>-78.069356924999994</v>
          </cell>
          <cell r="BT262">
            <v>-78.442722999994999</v>
          </cell>
          <cell r="BU262">
            <v>-78.064544581999996</v>
          </cell>
          <cell r="BX262">
            <v>-414.31190409222103</v>
          </cell>
          <cell r="BY262">
            <v>-412.65008902800002</v>
          </cell>
          <cell r="BZ262">
            <v>-414.20531629273898</v>
          </cell>
          <cell r="CA262">
            <v>-412.62457414400001</v>
          </cell>
          <cell r="CE262" t="str">
            <v>31_Uracil-Ethene_2.00.xyz</v>
          </cell>
          <cell r="CF262">
            <v>-492.64647124218402</v>
          </cell>
          <cell r="CG262">
            <v>-490.68941148099998</v>
          </cell>
          <cell r="CH262">
            <v>-414.20324066780302</v>
          </cell>
          <cell r="CI262">
            <v>-412.62456643299998</v>
          </cell>
          <cell r="CJ262">
            <v>-78.442761799021</v>
          </cell>
          <cell r="CK262">
            <v>-78.064538008</v>
          </cell>
          <cell r="CL262">
            <v>-78.442787578625996</v>
          </cell>
          <cell r="CM262">
            <v>-78.064544581999996</v>
          </cell>
          <cell r="CN262">
            <v>-414.203274681023</v>
          </cell>
          <cell r="CO262">
            <v>-412.62457414400001</v>
          </cell>
          <cell r="CS262">
            <v>-492.64931945321001</v>
          </cell>
          <cell r="CT262">
            <v>-490.68941148099998</v>
          </cell>
          <cell r="CU262">
            <v>-414.206115136412</v>
          </cell>
          <cell r="CV262">
            <v>-412.62456643299998</v>
          </cell>
          <cell r="CW262">
            <v>-78.442739142243994</v>
          </cell>
          <cell r="CX262">
            <v>-78.064538008</v>
          </cell>
          <cell r="CY262">
            <v>-78.442765514507002</v>
          </cell>
          <cell r="CZ262">
            <v>-78.064544581999996</v>
          </cell>
          <cell r="DA262">
            <v>-414.20614936326302</v>
          </cell>
          <cell r="DB262">
            <v>-412.62457414400001</v>
          </cell>
        </row>
        <row r="263">
          <cell r="BL263">
            <v>-77.210901238546001</v>
          </cell>
          <cell r="BM263">
            <v>-76.853336279000004</v>
          </cell>
          <cell r="BN263">
            <v>-77.191589639973003</v>
          </cell>
          <cell r="BO263">
            <v>-76.848807278999999</v>
          </cell>
          <cell r="BR263">
            <v>-77.211108683449993</v>
          </cell>
          <cell r="BS263">
            <v>-76.853362339</v>
          </cell>
          <cell r="BT263">
            <v>-77.192341290789003</v>
          </cell>
          <cell r="BU263">
            <v>-76.848965418999995</v>
          </cell>
          <cell r="BX263">
            <v>-414.31213916159601</v>
          </cell>
          <cell r="BY263">
            <v>-412.65005246499999</v>
          </cell>
          <cell r="BZ263">
            <v>-414.20609340802901</v>
          </cell>
          <cell r="CA263">
            <v>-412.62465416800001</v>
          </cell>
          <cell r="CE263" t="str">
            <v>32_Uracil-Ethyne_0.90.xyz</v>
          </cell>
          <cell r="CF263">
            <v>-491.39951276483703</v>
          </cell>
          <cell r="CG263">
            <v>-489.46749859699997</v>
          </cell>
          <cell r="CH263">
            <v>-414.20313854326201</v>
          </cell>
          <cell r="CI263">
            <v>-412.62447877300002</v>
          </cell>
          <cell r="CJ263">
            <v>-77.191665006500997</v>
          </cell>
          <cell r="CK263">
            <v>-76.848807278999999</v>
          </cell>
          <cell r="CL263">
            <v>-77.192427100507004</v>
          </cell>
          <cell r="CM263">
            <v>-76.848965418999995</v>
          </cell>
          <cell r="CN263">
            <v>-414.20404590732898</v>
          </cell>
          <cell r="CO263">
            <v>-412.62465416800001</v>
          </cell>
          <cell r="CS263">
            <v>-491.40278808151299</v>
          </cell>
          <cell r="CT263">
            <v>-489.46749859699997</v>
          </cell>
          <cell r="CU263">
            <v>-414.20601394963899</v>
          </cell>
          <cell r="CV263">
            <v>-412.62447877300002</v>
          </cell>
          <cell r="CW263">
            <v>-77.191592481357006</v>
          </cell>
          <cell r="CX263">
            <v>-76.848807278999999</v>
          </cell>
          <cell r="CY263">
            <v>-77.192351477854004</v>
          </cell>
          <cell r="CZ263">
            <v>-76.848965418999995</v>
          </cell>
          <cell r="DA263">
            <v>-414.20692787498598</v>
          </cell>
          <cell r="DB263">
            <v>-412.62465416800001</v>
          </cell>
        </row>
        <row r="264">
          <cell r="BL264">
            <v>-77.210901238546001</v>
          </cell>
          <cell r="BM264">
            <v>-76.853336279000004</v>
          </cell>
          <cell r="BN264">
            <v>-77.191589639973003</v>
          </cell>
          <cell r="BO264">
            <v>-76.848807278999999</v>
          </cell>
          <cell r="BR264">
            <v>-77.211072258705997</v>
          </cell>
          <cell r="BS264">
            <v>-76.853359272999995</v>
          </cell>
          <cell r="BT264">
            <v>-77.192222454770004</v>
          </cell>
          <cell r="BU264">
            <v>-76.848945459000007</v>
          </cell>
          <cell r="BX264">
            <v>-414.31207058985598</v>
          </cell>
          <cell r="BY264">
            <v>-412.65004670299999</v>
          </cell>
          <cell r="BZ264">
            <v>-414.205954980461</v>
          </cell>
          <cell r="CA264">
            <v>-412.62463351500003</v>
          </cell>
          <cell r="CE264" t="str">
            <v>32_Uracil-Ethyne_0.95.xyz</v>
          </cell>
          <cell r="CF264">
            <v>-491.40078893019898</v>
          </cell>
          <cell r="CG264">
            <v>-489.471013551</v>
          </cell>
          <cell r="CH264">
            <v>-414.20313854326201</v>
          </cell>
          <cell r="CI264">
            <v>-412.62447877300002</v>
          </cell>
          <cell r="CJ264">
            <v>-77.191665006500997</v>
          </cell>
          <cell r="CK264">
            <v>-76.848807278999999</v>
          </cell>
          <cell r="CL264">
            <v>-77.192292765258998</v>
          </cell>
          <cell r="CM264">
            <v>-76.848945459000007</v>
          </cell>
          <cell r="CN264">
            <v>-414.20391304240098</v>
          </cell>
          <cell r="CO264">
            <v>-412.62463351500003</v>
          </cell>
          <cell r="CS264">
            <v>-491.40399273030999</v>
          </cell>
          <cell r="CT264">
            <v>-489.47101355000001</v>
          </cell>
          <cell r="CU264">
            <v>-414.20601394963899</v>
          </cell>
          <cell r="CV264">
            <v>-412.62447877300002</v>
          </cell>
          <cell r="CW264">
            <v>-77.191592481357006</v>
          </cell>
          <cell r="CX264">
            <v>-76.848807278999999</v>
          </cell>
          <cell r="CY264">
            <v>-77.192231469885002</v>
          </cell>
          <cell r="CZ264">
            <v>-76.848945459000007</v>
          </cell>
          <cell r="DA264">
            <v>-414.20679404741702</v>
          </cell>
          <cell r="DB264">
            <v>-412.62463351500003</v>
          </cell>
        </row>
        <row r="265">
          <cell r="BL265">
            <v>-77.210901238546001</v>
          </cell>
          <cell r="BM265">
            <v>-76.853336279000004</v>
          </cell>
          <cell r="BN265">
            <v>-77.191589639973003</v>
          </cell>
          <cell r="BO265">
            <v>-76.848807278999999</v>
          </cell>
          <cell r="BR265">
            <v>-77.211042663797997</v>
          </cell>
          <cell r="BS265">
            <v>-76.853356766999994</v>
          </cell>
          <cell r="BT265">
            <v>-77.192119385222</v>
          </cell>
          <cell r="BU265">
            <v>-76.848927219000004</v>
          </cell>
          <cell r="BX265">
            <v>-414.31202412623202</v>
          </cell>
          <cell r="BY265">
            <v>-412.65004128800001</v>
          </cell>
          <cell r="BZ265">
            <v>-414.20583288167199</v>
          </cell>
          <cell r="CA265">
            <v>-412.62461502500003</v>
          </cell>
          <cell r="CE265" t="str">
            <v>32_Uracil-Ethyne_1.00.xyz</v>
          </cell>
          <cell r="CF265">
            <v>-491.401063997265</v>
          </cell>
          <cell r="CG265">
            <v>-489.47305734999998</v>
          </cell>
          <cell r="CH265">
            <v>-414.20313854326201</v>
          </cell>
          <cell r="CI265">
            <v>-412.62447877300002</v>
          </cell>
          <cell r="CJ265">
            <v>-77.191665006500997</v>
          </cell>
          <cell r="CK265">
            <v>-76.848807278999999</v>
          </cell>
          <cell r="CL265">
            <v>-77.192189015218005</v>
          </cell>
          <cell r="CM265">
            <v>-76.848927219000004</v>
          </cell>
          <cell r="CN265">
            <v>-414.20379529883002</v>
          </cell>
          <cell r="CO265">
            <v>-412.62461502500003</v>
          </cell>
          <cell r="CS265">
            <v>-491.40421581436198</v>
          </cell>
          <cell r="CT265">
            <v>-489.47305734999998</v>
          </cell>
          <cell r="CU265">
            <v>-414.20601394963899</v>
          </cell>
          <cell r="CV265">
            <v>-412.62447877300002</v>
          </cell>
          <cell r="CW265">
            <v>-77.191592481357006</v>
          </cell>
          <cell r="CX265">
            <v>-76.848807278999999</v>
          </cell>
          <cell r="CY265">
            <v>-77.192130954640007</v>
          </cell>
          <cell r="CZ265">
            <v>-76.848927219000004</v>
          </cell>
          <cell r="DA265">
            <v>-414.20668613366502</v>
          </cell>
          <cell r="DB265">
            <v>-412.62461502500003</v>
          </cell>
        </row>
        <row r="266">
          <cell r="BL266">
            <v>-77.210901238546001</v>
          </cell>
          <cell r="BM266">
            <v>-76.853336279000004</v>
          </cell>
          <cell r="BN266">
            <v>-77.191589639973003</v>
          </cell>
          <cell r="BO266">
            <v>-76.848807278999999</v>
          </cell>
          <cell r="BR266">
            <v>-77.211020526325996</v>
          </cell>
          <cell r="BS266">
            <v>-76.853354818</v>
          </cell>
          <cell r="BT266">
            <v>-77.192038142162005</v>
          </cell>
          <cell r="BU266">
            <v>-76.848910054000001</v>
          </cell>
          <cell r="BX266">
            <v>-414.31199616368701</v>
          </cell>
          <cell r="BY266">
            <v>-412.65003619100003</v>
          </cell>
          <cell r="BZ266">
            <v>-414.20574039263499</v>
          </cell>
          <cell r="CA266">
            <v>-412.62459732799999</v>
          </cell>
          <cell r="CE266" t="str">
            <v>32_Uracil-Ethyne_1.05.xyz</v>
          </cell>
          <cell r="CF266">
            <v>-491.40085190055902</v>
          </cell>
          <cell r="CG266">
            <v>-489.47419154300002</v>
          </cell>
          <cell r="CH266">
            <v>-414.20313854326201</v>
          </cell>
          <cell r="CI266">
            <v>-412.62447877300002</v>
          </cell>
          <cell r="CJ266">
            <v>-77.191665006500997</v>
          </cell>
          <cell r="CK266">
            <v>-76.848807278999999</v>
          </cell>
          <cell r="CL266">
            <v>-77.192104051133001</v>
          </cell>
          <cell r="CM266">
            <v>-76.848910054000001</v>
          </cell>
          <cell r="CN266">
            <v>-414.20369836675201</v>
          </cell>
          <cell r="CO266">
            <v>-412.62459732799999</v>
          </cell>
          <cell r="CS266">
            <v>-491.40393506213201</v>
          </cell>
          <cell r="CT266">
            <v>-489.47419154300002</v>
          </cell>
          <cell r="CU266">
            <v>-414.20601394963899</v>
          </cell>
          <cell r="CV266">
            <v>-412.62447877300002</v>
          </cell>
          <cell r="CW266">
            <v>-77.191592481357006</v>
          </cell>
          <cell r="CX266">
            <v>-76.848807278999999</v>
          </cell>
          <cell r="CY266">
            <v>-77.192049890587995</v>
          </cell>
          <cell r="CZ266">
            <v>-76.848910054000001</v>
          </cell>
          <cell r="DA266">
            <v>-414.206589070002</v>
          </cell>
          <cell r="DB266">
            <v>-412.62459732799999</v>
          </cell>
        </row>
        <row r="267">
          <cell r="BL267">
            <v>-77.210901238546001</v>
          </cell>
          <cell r="BM267">
            <v>-76.853336279000004</v>
          </cell>
          <cell r="BN267">
            <v>-77.191589639973003</v>
          </cell>
          <cell r="BO267">
            <v>-76.848807278999999</v>
          </cell>
          <cell r="BR267">
            <v>-77.211001219340005</v>
          </cell>
          <cell r="BS267">
            <v>-76.853353311999996</v>
          </cell>
          <cell r="BT267">
            <v>-77.191966664511</v>
          </cell>
          <cell r="BU267">
            <v>-76.848894395000002</v>
          </cell>
          <cell r="BX267">
            <v>-414.31196340810499</v>
          </cell>
          <cell r="BY267">
            <v>-412.650031754</v>
          </cell>
          <cell r="BZ267">
            <v>-414.205662320866</v>
          </cell>
          <cell r="CA267">
            <v>-412.62458050800001</v>
          </cell>
          <cell r="CE267" t="str">
            <v>32_Uracil-Ethyne_1.10.xyz</v>
          </cell>
          <cell r="CF267">
            <v>-491.40039047730198</v>
          </cell>
          <cell r="CG267">
            <v>-489.47476862899998</v>
          </cell>
          <cell r="CH267">
            <v>-414.20313854326201</v>
          </cell>
          <cell r="CI267">
            <v>-412.62447877300002</v>
          </cell>
          <cell r="CJ267">
            <v>-77.191665006500997</v>
          </cell>
          <cell r="CK267">
            <v>-76.848807278999999</v>
          </cell>
          <cell r="CL267">
            <v>-77.192032160167997</v>
          </cell>
          <cell r="CM267">
            <v>-76.848894395000002</v>
          </cell>
          <cell r="CN267">
            <v>-414.20361449674601</v>
          </cell>
          <cell r="CO267">
            <v>-412.62458050800001</v>
          </cell>
          <cell r="CS267">
            <v>-491.40339512180702</v>
          </cell>
          <cell r="CT267">
            <v>-489.47476862899998</v>
          </cell>
          <cell r="CU267">
            <v>-414.20601394963899</v>
          </cell>
          <cell r="CV267">
            <v>-412.62447877300002</v>
          </cell>
          <cell r="CW267">
            <v>-77.191592481357006</v>
          </cell>
          <cell r="CX267">
            <v>-76.848807278999999</v>
          </cell>
          <cell r="CY267">
            <v>-77.191978404897995</v>
          </cell>
          <cell r="CZ267">
            <v>-76.848894395000002</v>
          </cell>
          <cell r="DA267">
            <v>-414.20650511902699</v>
          </cell>
          <cell r="DB267">
            <v>-412.62458050800001</v>
          </cell>
        </row>
        <row r="268">
          <cell r="BL268">
            <v>-77.210901238546001</v>
          </cell>
          <cell r="BM268">
            <v>-76.853336279000004</v>
          </cell>
          <cell r="BN268">
            <v>-77.191589639973003</v>
          </cell>
          <cell r="BO268">
            <v>-76.848807278999999</v>
          </cell>
          <cell r="BR268">
            <v>-77.210959060254993</v>
          </cell>
          <cell r="BS268">
            <v>-76.853348991000004</v>
          </cell>
          <cell r="BT268">
            <v>-77.191831456073999</v>
          </cell>
          <cell r="BU268">
            <v>-76.848864014</v>
          </cell>
          <cell r="BX268">
            <v>-414.31190231338201</v>
          </cell>
          <cell r="BY268">
            <v>-412.65002169299999</v>
          </cell>
          <cell r="BZ268">
            <v>-414.20546034415901</v>
          </cell>
          <cell r="CA268">
            <v>-412.62454117800002</v>
          </cell>
          <cell r="CE268" t="str">
            <v>32_Uracil-Ethyne_1.25.xyz</v>
          </cell>
          <cell r="CF268">
            <v>-491.39866845261901</v>
          </cell>
          <cell r="CG268">
            <v>-489.47501843600003</v>
          </cell>
          <cell r="CH268">
            <v>-414.20313854326201</v>
          </cell>
          <cell r="CI268">
            <v>-412.62447877300002</v>
          </cell>
          <cell r="CJ268">
            <v>-77.191665006500997</v>
          </cell>
          <cell r="CK268">
            <v>-76.848807278999999</v>
          </cell>
          <cell r="CL268">
            <v>-77.191902991383003</v>
          </cell>
          <cell r="CM268">
            <v>-76.848864014</v>
          </cell>
          <cell r="CN268">
            <v>-414.20340433743303</v>
          </cell>
          <cell r="CO268">
            <v>-412.62454117800002</v>
          </cell>
          <cell r="CS268">
            <v>-491.40153137786302</v>
          </cell>
          <cell r="CT268">
            <v>-489.47501843600003</v>
          </cell>
          <cell r="CU268">
            <v>-414.20601394963899</v>
          </cell>
          <cell r="CV268">
            <v>-412.62447877300002</v>
          </cell>
          <cell r="CW268">
            <v>-77.191592481357006</v>
          </cell>
          <cell r="CX268">
            <v>-76.848807278999999</v>
          </cell>
          <cell r="CY268">
            <v>-77.191835495980001</v>
          </cell>
          <cell r="CZ268">
            <v>-76.848864014</v>
          </cell>
          <cell r="DA268">
            <v>-414.20631516767003</v>
          </cell>
          <cell r="DB268">
            <v>-412.62454117800002</v>
          </cell>
        </row>
        <row r="269">
          <cell r="BL269">
            <v>-77.210901238546001</v>
          </cell>
          <cell r="BM269">
            <v>-76.853336279000004</v>
          </cell>
          <cell r="BN269">
            <v>-77.191589639973003</v>
          </cell>
          <cell r="BO269">
            <v>-76.848807278999999</v>
          </cell>
          <cell r="BR269">
            <v>-77.210923592024997</v>
          </cell>
          <cell r="BS269">
            <v>-76.853343910999996</v>
          </cell>
          <cell r="BT269">
            <v>-77.191695451178006</v>
          </cell>
          <cell r="BU269">
            <v>-76.848840303000003</v>
          </cell>
          <cell r="BX269">
            <v>-414.311845241767</v>
          </cell>
          <cell r="BY269">
            <v>-412.65001106400001</v>
          </cell>
          <cell r="BZ269">
            <v>-414.20528918697198</v>
          </cell>
          <cell r="CA269">
            <v>-412.62450806300001</v>
          </cell>
          <cell r="CE269" t="str">
            <v>32_Uracil-Ethyne_1.50.xyz</v>
          </cell>
          <cell r="CF269">
            <v>-491.396730905053</v>
          </cell>
          <cell r="CG269">
            <v>-489.47438455399998</v>
          </cell>
          <cell r="CH269">
            <v>-414.20313854326201</v>
          </cell>
          <cell r="CI269">
            <v>-412.62447877300002</v>
          </cell>
          <cell r="CJ269">
            <v>-77.191665006500997</v>
          </cell>
          <cell r="CK269">
            <v>-76.848807278999999</v>
          </cell>
          <cell r="CL269">
            <v>-77.191766095936998</v>
          </cell>
          <cell r="CM269">
            <v>-76.848840303000003</v>
          </cell>
          <cell r="CN269">
            <v>-414.20325471274901</v>
          </cell>
          <cell r="CO269">
            <v>-412.62450806300001</v>
          </cell>
          <cell r="CS269">
            <v>-491.39944442705098</v>
          </cell>
          <cell r="CT269">
            <v>-489.47438455399998</v>
          </cell>
          <cell r="CU269">
            <v>-414.20601394963899</v>
          </cell>
          <cell r="CV269">
            <v>-412.62447877300002</v>
          </cell>
          <cell r="CW269">
            <v>-77.191592481357006</v>
          </cell>
          <cell r="CX269">
            <v>-76.848807278999999</v>
          </cell>
          <cell r="CY269">
            <v>-77.191707503768995</v>
          </cell>
          <cell r="CZ269">
            <v>-76.848840303000003</v>
          </cell>
          <cell r="DA269">
            <v>-414.20614479574101</v>
          </cell>
          <cell r="DB269">
            <v>-412.62450806300001</v>
          </cell>
        </row>
        <row r="270">
          <cell r="BL270">
            <v>-77.210901238546001</v>
          </cell>
          <cell r="BM270">
            <v>-76.853336279000004</v>
          </cell>
          <cell r="BN270">
            <v>-77.191589639973003</v>
          </cell>
          <cell r="BO270">
            <v>-76.848807278999999</v>
          </cell>
          <cell r="BR270">
            <v>-77.210906934887007</v>
          </cell>
          <cell r="BS270">
            <v>-76.853338538000003</v>
          </cell>
          <cell r="BT270">
            <v>-77.191620782832004</v>
          </cell>
          <cell r="BU270">
            <v>-76.848817444000005</v>
          </cell>
          <cell r="BX270">
            <v>-414.31179930713</v>
          </cell>
          <cell r="BY270">
            <v>-412.65000334699999</v>
          </cell>
          <cell r="BZ270">
            <v>-414.20521110906998</v>
          </cell>
          <cell r="CA270">
            <v>-412.62448686499999</v>
          </cell>
          <cell r="CE270" t="str">
            <v>32_Uracil-Ethyne_2.00.xyz</v>
          </cell>
          <cell r="CF270">
            <v>-491.39530497363802</v>
          </cell>
          <cell r="CG270">
            <v>-489.473654318</v>
          </cell>
          <cell r="CH270">
            <v>-414.20313854326201</v>
          </cell>
          <cell r="CI270">
            <v>-412.62447877300002</v>
          </cell>
          <cell r="CJ270">
            <v>-77.191665006500997</v>
          </cell>
          <cell r="CK270">
            <v>-76.848807278999999</v>
          </cell>
          <cell r="CL270">
            <v>-77.191696135106994</v>
          </cell>
          <cell r="CM270">
            <v>-76.848817444000005</v>
          </cell>
          <cell r="CN270">
            <v>-414.20317419711603</v>
          </cell>
          <cell r="CO270">
            <v>-412.62448686499999</v>
          </cell>
          <cell r="CS270">
            <v>-491.39810094621799</v>
          </cell>
          <cell r="CT270">
            <v>-489.473654318</v>
          </cell>
          <cell r="CU270">
            <v>-414.20601394963899</v>
          </cell>
          <cell r="CV270">
            <v>-412.62447877300002</v>
          </cell>
          <cell r="CW270">
            <v>-77.191592481357006</v>
          </cell>
          <cell r="CX270">
            <v>-76.848807278999999</v>
          </cell>
          <cell r="CY270">
            <v>-77.191624005180003</v>
          </cell>
          <cell r="CZ270">
            <v>-76.848817444000005</v>
          </cell>
          <cell r="DA270">
            <v>-414.20604795963999</v>
          </cell>
          <cell r="DB270">
            <v>-412.62448686499999</v>
          </cell>
        </row>
        <row r="271">
          <cell r="BL271">
            <v>-78.463397941341995</v>
          </cell>
          <cell r="BM271">
            <v>-78.069399297000004</v>
          </cell>
          <cell r="BN271">
            <v>-78.442680766663997</v>
          </cell>
          <cell r="BO271">
            <v>-78.064581373999999</v>
          </cell>
          <cell r="BR271">
            <v>-78.463634704124999</v>
          </cell>
          <cell r="BS271">
            <v>-78.069435681000002</v>
          </cell>
          <cell r="BT271">
            <v>-78.443331052288002</v>
          </cell>
          <cell r="BU271">
            <v>-78.064692253999993</v>
          </cell>
          <cell r="BX271">
            <v>-247.90915114317801</v>
          </cell>
          <cell r="BY271">
            <v>-246.79292017700001</v>
          </cell>
          <cell r="BZ271">
            <v>-247.84758928402999</v>
          </cell>
          <cell r="CA271">
            <v>-246.778843685</v>
          </cell>
          <cell r="CE271" t="str">
            <v>33_Pyridine-Ethene_0.90.xyz</v>
          </cell>
          <cell r="CF271">
            <v>-326.29078929638098</v>
          </cell>
          <cell r="CG271">
            <v>-324.832502922</v>
          </cell>
          <cell r="CH271">
            <v>-247.84635512207501</v>
          </cell>
          <cell r="CI271">
            <v>-246.778710373</v>
          </cell>
          <cell r="CJ271">
            <v>-78.442745265683996</v>
          </cell>
          <cell r="CK271">
            <v>-78.064581373999999</v>
          </cell>
          <cell r="CL271">
            <v>-78.443422048714993</v>
          </cell>
          <cell r="CM271">
            <v>-78.064692253999993</v>
          </cell>
          <cell r="CN271">
            <v>-247.847182965142</v>
          </cell>
          <cell r="CO271">
            <v>-246.778843685</v>
          </cell>
          <cell r="CS271">
            <v>-326.29189044060098</v>
          </cell>
          <cell r="CT271">
            <v>-324.832502922</v>
          </cell>
          <cell r="CU271">
            <v>-247.84720843534299</v>
          </cell>
          <cell r="CV271">
            <v>-246.778710373</v>
          </cell>
          <cell r="CW271">
            <v>-78.442722644992003</v>
          </cell>
          <cell r="CX271">
            <v>-78.064581373999999</v>
          </cell>
          <cell r="CY271">
            <v>-78.443363486040994</v>
          </cell>
          <cell r="CZ271">
            <v>-78.064692253999993</v>
          </cell>
          <cell r="DA271">
            <v>-247.84800622703</v>
          </cell>
          <cell r="DB271">
            <v>-246.778843685</v>
          </cell>
        </row>
        <row r="272">
          <cell r="BL272">
            <v>-78.463397941341995</v>
          </cell>
          <cell r="BM272">
            <v>-78.069399297000004</v>
          </cell>
          <cell r="BN272">
            <v>-78.442680766663997</v>
          </cell>
          <cell r="BO272">
            <v>-78.064581373999999</v>
          </cell>
          <cell r="BR272">
            <v>-78.463595214685</v>
          </cell>
          <cell r="BS272">
            <v>-78.069431280000003</v>
          </cell>
          <cell r="BT272">
            <v>-78.443222355958</v>
          </cell>
          <cell r="BU272">
            <v>-78.064681441999994</v>
          </cell>
          <cell r="BX272">
            <v>-247.90910986528201</v>
          </cell>
          <cell r="BY272">
            <v>-246.792915913</v>
          </cell>
          <cell r="BZ272">
            <v>-247.84745480895401</v>
          </cell>
          <cell r="CA272">
            <v>-246.77882787999999</v>
          </cell>
          <cell r="CE272" t="str">
            <v>33_Pyridine-Ethene_0.95.xyz</v>
          </cell>
          <cell r="CF272">
            <v>-326.29201569265501</v>
          </cell>
          <cell r="CG272">
            <v>-324.83630114900001</v>
          </cell>
          <cell r="CH272">
            <v>-247.84635512207501</v>
          </cell>
          <cell r="CI272">
            <v>-246.778710373</v>
          </cell>
          <cell r="CJ272">
            <v>-78.442745265683996</v>
          </cell>
          <cell r="CK272">
            <v>-78.064581373999999</v>
          </cell>
          <cell r="CL272">
            <v>-78.443310575940004</v>
          </cell>
          <cell r="CM272">
            <v>-78.064681441999994</v>
          </cell>
          <cell r="CN272">
            <v>-247.84704725430899</v>
          </cell>
          <cell r="CO272">
            <v>-246.77882787999999</v>
          </cell>
          <cell r="CS272">
            <v>-326.29303842805598</v>
          </cell>
          <cell r="CT272">
            <v>-324.83630114900001</v>
          </cell>
          <cell r="CU272">
            <v>-247.84720843534299</v>
          </cell>
          <cell r="CV272">
            <v>-246.778710373</v>
          </cell>
          <cell r="CW272">
            <v>-78.442722644992003</v>
          </cell>
          <cell r="CX272">
            <v>-78.064581373999999</v>
          </cell>
          <cell r="CY272">
            <v>-78.443255788030001</v>
          </cell>
          <cell r="CZ272">
            <v>-78.064681441999994</v>
          </cell>
          <cell r="DA272">
            <v>-247.84787243823999</v>
          </cell>
          <cell r="DB272">
            <v>-246.77882787999999</v>
          </cell>
        </row>
        <row r="273">
          <cell r="BL273">
            <v>-78.463397941341995</v>
          </cell>
          <cell r="BM273">
            <v>-78.069399297000004</v>
          </cell>
          <cell r="BN273">
            <v>-78.442680766663997</v>
          </cell>
          <cell r="BO273">
            <v>-78.064581373999999</v>
          </cell>
          <cell r="BR273">
            <v>-78.463565717959995</v>
          </cell>
          <cell r="BS273">
            <v>-78.069427336999993</v>
          </cell>
          <cell r="BT273">
            <v>-78.443133164298999</v>
          </cell>
          <cell r="BU273">
            <v>-78.064672380000005</v>
          </cell>
          <cell r="BX273">
            <v>-247.90907544907401</v>
          </cell>
          <cell r="BY273">
            <v>-246.79291236700001</v>
          </cell>
          <cell r="BZ273">
            <v>-247.84734366152099</v>
          </cell>
          <cell r="CA273">
            <v>-246.778817379</v>
          </cell>
          <cell r="CE273" t="str">
            <v>33_Pyridine-Ethene_1.00.xyz</v>
          </cell>
          <cell r="CF273">
            <v>-326.29241973143201</v>
          </cell>
          <cell r="CG273">
            <v>-324.83872764799997</v>
          </cell>
          <cell r="CH273">
            <v>-247.84635512207501</v>
          </cell>
          <cell r="CI273">
            <v>-246.778710373</v>
          </cell>
          <cell r="CJ273">
            <v>-78.442745265683996</v>
          </cell>
          <cell r="CK273">
            <v>-78.064581373999999</v>
          </cell>
          <cell r="CL273">
            <v>-78.44322007081</v>
          </cell>
          <cell r="CM273">
            <v>-78.064672380000005</v>
          </cell>
          <cell r="CN273">
            <v>-247.84693167174399</v>
          </cell>
          <cell r="CO273">
            <v>-246.778817379</v>
          </cell>
          <cell r="CS273">
            <v>-326.29339332872399</v>
          </cell>
          <cell r="CT273">
            <v>-324.83872764799997</v>
          </cell>
          <cell r="CU273">
            <v>-247.84720843534299</v>
          </cell>
          <cell r="CV273">
            <v>-246.778710373</v>
          </cell>
          <cell r="CW273">
            <v>-78.442722644992003</v>
          </cell>
          <cell r="CX273">
            <v>-78.064581373999999</v>
          </cell>
          <cell r="CY273">
            <v>-78.443169893147001</v>
          </cell>
          <cell r="CZ273">
            <v>-78.064672380000005</v>
          </cell>
          <cell r="DA273">
            <v>-247.84776590652001</v>
          </cell>
          <cell r="DB273">
            <v>-246.778817379</v>
          </cell>
        </row>
        <row r="274">
          <cell r="BL274">
            <v>-78.463397941341995</v>
          </cell>
          <cell r="BM274">
            <v>-78.069399297000004</v>
          </cell>
          <cell r="BN274">
            <v>-78.442680766663997</v>
          </cell>
          <cell r="BO274">
            <v>-78.064581373999999</v>
          </cell>
          <cell r="BR274">
            <v>-78.463540692967001</v>
          </cell>
          <cell r="BS274">
            <v>-78.069424280999996</v>
          </cell>
          <cell r="BT274">
            <v>-78.443058833877998</v>
          </cell>
          <cell r="BU274">
            <v>-78.064663006999993</v>
          </cell>
          <cell r="BX274">
            <v>-247.909048958169</v>
          </cell>
          <cell r="BY274">
            <v>-246.792909896</v>
          </cell>
          <cell r="BZ274">
            <v>-247.847256557576</v>
          </cell>
          <cell r="CA274">
            <v>-246.77880745499999</v>
          </cell>
          <cell r="CE274" t="str">
            <v>33_Pyridine-Ethene_1.05.xyz</v>
          </cell>
          <cell r="CF274">
            <v>-326.29236745024002</v>
          </cell>
          <cell r="CG274">
            <v>-324.84027398199999</v>
          </cell>
          <cell r="CH274">
            <v>-247.84635512207501</v>
          </cell>
          <cell r="CI274">
            <v>-246.778710373</v>
          </cell>
          <cell r="CJ274">
            <v>-78.442745265683996</v>
          </cell>
          <cell r="CK274">
            <v>-78.064581373999999</v>
          </cell>
          <cell r="CL274">
            <v>-78.443144733343004</v>
          </cell>
          <cell r="CM274">
            <v>-78.064663006999993</v>
          </cell>
          <cell r="CN274">
            <v>-247.84683806094901</v>
          </cell>
          <cell r="CO274">
            <v>-246.77880745499999</v>
          </cell>
          <cell r="CS274">
            <v>-326.29330127910799</v>
          </cell>
          <cell r="CT274">
            <v>-324.84027398199999</v>
          </cell>
          <cell r="CU274">
            <v>-247.84720843534299</v>
          </cell>
          <cell r="CV274">
            <v>-246.778710373</v>
          </cell>
          <cell r="CW274">
            <v>-78.442722644992003</v>
          </cell>
          <cell r="CX274">
            <v>-78.064581373999999</v>
          </cell>
          <cell r="CY274">
            <v>-78.443096890229995</v>
          </cell>
          <cell r="CZ274">
            <v>-78.064663006999993</v>
          </cell>
          <cell r="DA274">
            <v>-247.847677564539</v>
          </cell>
          <cell r="DB274">
            <v>-246.77880745499999</v>
          </cell>
        </row>
        <row r="275">
          <cell r="BL275">
            <v>-78.463397941341995</v>
          </cell>
          <cell r="BM275">
            <v>-78.069399297000004</v>
          </cell>
          <cell r="BN275">
            <v>-78.442680766663997</v>
          </cell>
          <cell r="BO275">
            <v>-78.064581373999999</v>
          </cell>
          <cell r="BR275">
            <v>-78.463517412908999</v>
          </cell>
          <cell r="BS275">
            <v>-78.069421581</v>
          </cell>
          <cell r="BT275">
            <v>-78.442996791127996</v>
          </cell>
          <cell r="BU275">
            <v>-78.064652637999998</v>
          </cell>
          <cell r="BX275">
            <v>-247.90902611355301</v>
          </cell>
          <cell r="BY275">
            <v>-246.792908098</v>
          </cell>
          <cell r="BZ275">
            <v>-247.84717835881901</v>
          </cell>
          <cell r="CA275">
            <v>-246.778795282</v>
          </cell>
          <cell r="CE275" t="str">
            <v>33_Pyridine-Ethene_1.10.xyz</v>
          </cell>
          <cell r="CF275">
            <v>-326.29214301185903</v>
          </cell>
          <cell r="CG275">
            <v>-324.84125297499997</v>
          </cell>
          <cell r="CH275">
            <v>-247.84635512207501</v>
          </cell>
          <cell r="CI275">
            <v>-246.778710373</v>
          </cell>
          <cell r="CJ275">
            <v>-78.442745265683996</v>
          </cell>
          <cell r="CK275">
            <v>-78.064581373999999</v>
          </cell>
          <cell r="CL275">
            <v>-78.443080192790006</v>
          </cell>
          <cell r="CM275">
            <v>-78.064652637999998</v>
          </cell>
          <cell r="CN275">
            <v>-247.84675711189399</v>
          </cell>
          <cell r="CO275">
            <v>-246.778795282</v>
          </cell>
          <cell r="CS275">
            <v>-326.29300071462399</v>
          </cell>
          <cell r="CT275">
            <v>-324.84125297499997</v>
          </cell>
          <cell r="CU275">
            <v>-247.84720843534299</v>
          </cell>
          <cell r="CV275">
            <v>-246.778710373</v>
          </cell>
          <cell r="CW275">
            <v>-78.442722644992003</v>
          </cell>
          <cell r="CX275">
            <v>-78.064581373999999</v>
          </cell>
          <cell r="CY275">
            <v>-78.443033590118006</v>
          </cell>
          <cell r="CZ275">
            <v>-78.064652637999998</v>
          </cell>
          <cell r="DA275">
            <v>-247.84759623346201</v>
          </cell>
          <cell r="DB275">
            <v>-246.778795282</v>
          </cell>
        </row>
        <row r="276">
          <cell r="BL276">
            <v>-78.463397941341995</v>
          </cell>
          <cell r="BM276">
            <v>-78.069399297000004</v>
          </cell>
          <cell r="BN276">
            <v>-78.442680766663997</v>
          </cell>
          <cell r="BO276">
            <v>-78.064581373999999</v>
          </cell>
          <cell r="BR276">
            <v>-78.463469373636002</v>
          </cell>
          <cell r="BS276">
            <v>-78.069415050999993</v>
          </cell>
          <cell r="BT276">
            <v>-78.442874517243993</v>
          </cell>
          <cell r="BU276">
            <v>-78.064627176000002</v>
          </cell>
          <cell r="BX276">
            <v>-247.90897507565401</v>
          </cell>
          <cell r="BY276">
            <v>-246.79290287200001</v>
          </cell>
          <cell r="BZ276">
            <v>-247.84699818779399</v>
          </cell>
          <cell r="CA276">
            <v>-246.77875766599999</v>
          </cell>
          <cell r="CE276" t="str">
            <v>33_Pyridine-Ethene_1.25.xyz</v>
          </cell>
          <cell r="CF276">
            <v>-326.29107599700598</v>
          </cell>
          <cell r="CG276">
            <v>-324.84252504199998</v>
          </cell>
          <cell r="CH276">
            <v>-247.84635512207501</v>
          </cell>
          <cell r="CI276">
            <v>-246.778710373</v>
          </cell>
          <cell r="CJ276">
            <v>-78.442745265683996</v>
          </cell>
          <cell r="CK276">
            <v>-78.064581373999999</v>
          </cell>
          <cell r="CL276">
            <v>-78.442948279964</v>
          </cell>
          <cell r="CM276">
            <v>-78.064627176000002</v>
          </cell>
          <cell r="CN276">
            <v>-247.84657518095901</v>
          </cell>
          <cell r="CO276">
            <v>-246.77875766599999</v>
          </cell>
          <cell r="CS276">
            <v>-326.29183956923799</v>
          </cell>
          <cell r="CT276">
            <v>-324.84252504199998</v>
          </cell>
          <cell r="CU276">
            <v>-247.84720843534299</v>
          </cell>
          <cell r="CV276">
            <v>-246.778710373</v>
          </cell>
          <cell r="CW276">
            <v>-78.442722644992003</v>
          </cell>
          <cell r="CX276">
            <v>-78.064581373999999</v>
          </cell>
          <cell r="CY276">
            <v>-78.442912068883999</v>
          </cell>
          <cell r="CZ276">
            <v>-78.064627176000002</v>
          </cell>
          <cell r="DA276">
            <v>-247.84741744441601</v>
          </cell>
          <cell r="DB276">
            <v>-246.77875766599999</v>
          </cell>
        </row>
        <row r="277">
          <cell r="BL277">
            <v>-78.463397941341995</v>
          </cell>
          <cell r="BM277">
            <v>-78.069399297000004</v>
          </cell>
          <cell r="BN277">
            <v>-78.442680766663997</v>
          </cell>
          <cell r="BO277">
            <v>-78.064581373999999</v>
          </cell>
          <cell r="BR277">
            <v>-78.463423022303999</v>
          </cell>
          <cell r="BS277">
            <v>-78.069407909999995</v>
          </cell>
          <cell r="BT277">
            <v>-78.442762695568007</v>
          </cell>
          <cell r="BU277">
            <v>-78.064600940000005</v>
          </cell>
          <cell r="BX277">
            <v>-247.90893964704301</v>
          </cell>
          <cell r="BY277">
            <v>-246.79289533100001</v>
          </cell>
          <cell r="BZ277">
            <v>-247.846874308965</v>
          </cell>
          <cell r="CA277">
            <v>-246.77873645</v>
          </cell>
          <cell r="CE277" t="str">
            <v>33_Pyridine-Ethene_1.50.xyz</v>
          </cell>
          <cell r="CF277">
            <v>-326.289965580711</v>
          </cell>
          <cell r="CG277">
            <v>-324.842996476</v>
          </cell>
          <cell r="CH277">
            <v>-247.84635512207501</v>
          </cell>
          <cell r="CI277">
            <v>-246.778710373</v>
          </cell>
          <cell r="CJ277">
            <v>-78.442745265683996</v>
          </cell>
          <cell r="CK277">
            <v>-78.064581373999999</v>
          </cell>
          <cell r="CL277">
            <v>-78.442828655872006</v>
          </cell>
          <cell r="CM277">
            <v>-78.064600940000005</v>
          </cell>
          <cell r="CN277">
            <v>-247.84645100085399</v>
          </cell>
          <cell r="CO277">
            <v>-246.77873645</v>
          </cell>
          <cell r="CS277">
            <v>-326.29064080951599</v>
          </cell>
          <cell r="CT277">
            <v>-324.842996476</v>
          </cell>
          <cell r="CU277">
            <v>-247.84720843534299</v>
          </cell>
          <cell r="CV277">
            <v>-246.778710373</v>
          </cell>
          <cell r="CW277">
            <v>-78.442722644992003</v>
          </cell>
          <cell r="CX277">
            <v>-78.064581373999999</v>
          </cell>
          <cell r="CY277">
            <v>-78.442805885257002</v>
          </cell>
          <cell r="CZ277">
            <v>-78.064600940000005</v>
          </cell>
          <cell r="DA277">
            <v>-247.84729797173401</v>
          </cell>
          <cell r="DB277">
            <v>-246.77873645</v>
          </cell>
        </row>
        <row r="278">
          <cell r="BL278">
            <v>-78.463397941341995</v>
          </cell>
          <cell r="BM278">
            <v>-78.069399297000004</v>
          </cell>
          <cell r="BN278">
            <v>-78.442680766663997</v>
          </cell>
          <cell r="BO278">
            <v>-78.064581373999999</v>
          </cell>
          <cell r="BR278">
            <v>-78.463403088221</v>
          </cell>
          <cell r="BS278">
            <v>-78.069400897999998</v>
          </cell>
          <cell r="BT278">
            <v>-78.442697300944999</v>
          </cell>
          <cell r="BU278">
            <v>-78.064584788000005</v>
          </cell>
          <cell r="BX278">
            <v>-247.908920185093</v>
          </cell>
          <cell r="BY278">
            <v>-246.792891427</v>
          </cell>
          <cell r="BZ278">
            <v>-247.84680161084799</v>
          </cell>
          <cell r="CA278">
            <v>-246.77871791000001</v>
          </cell>
          <cell r="CE278" t="str">
            <v>33_Pyridine-Ethene_2.00.xyz</v>
          </cell>
          <cell r="CF278">
            <v>-326.28923304457902</v>
          </cell>
          <cell r="CG278">
            <v>-324.84318794699999</v>
          </cell>
          <cell r="CH278">
            <v>-247.84635512207501</v>
          </cell>
          <cell r="CI278">
            <v>-246.778710373</v>
          </cell>
          <cell r="CJ278">
            <v>-78.442745265683996</v>
          </cell>
          <cell r="CK278">
            <v>-78.064581373999999</v>
          </cell>
          <cell r="CL278">
            <v>-78.442762232391004</v>
          </cell>
          <cell r="CM278">
            <v>-78.064584788000005</v>
          </cell>
          <cell r="CN278">
            <v>-247.84637830044301</v>
          </cell>
          <cell r="CO278">
            <v>-246.77871791000001</v>
          </cell>
          <cell r="CS278">
            <v>-326.29005705493398</v>
          </cell>
          <cell r="CT278">
            <v>-324.84318794699999</v>
          </cell>
          <cell r="CU278">
            <v>-247.84720843534299</v>
          </cell>
          <cell r="CV278">
            <v>-246.778710373</v>
          </cell>
          <cell r="CW278">
            <v>-78.442722644992003</v>
          </cell>
          <cell r="CX278">
            <v>-78.064581373999999</v>
          </cell>
          <cell r="CY278">
            <v>-78.442739370661002</v>
          </cell>
          <cell r="CZ278">
            <v>-78.064584788000005</v>
          </cell>
          <cell r="DA278">
            <v>-247.84723505447599</v>
          </cell>
          <cell r="DB278">
            <v>-246.77871791000001</v>
          </cell>
        </row>
        <row r="279">
          <cell r="BL279">
            <v>-197.45662572691899</v>
          </cell>
          <cell r="BM279">
            <v>-196.416151337</v>
          </cell>
          <cell r="BN279">
            <v>-197.40374222817599</v>
          </cell>
          <cell r="BO279">
            <v>-196.404133906</v>
          </cell>
          <cell r="BR279">
            <v>-197.456875128517</v>
          </cell>
          <cell r="BS279">
            <v>-196.416177629</v>
          </cell>
          <cell r="BT279">
            <v>-197.40449565519</v>
          </cell>
          <cell r="BU279">
            <v>-196.404201839</v>
          </cell>
          <cell r="BX279">
            <v>-197.45687555768501</v>
          </cell>
          <cell r="BY279">
            <v>-196.41617656099999</v>
          </cell>
          <cell r="BZ279">
            <v>-197.404495446813</v>
          </cell>
          <cell r="CA279">
            <v>-196.404200801</v>
          </cell>
          <cell r="CE279" t="str">
            <v>34_Pentane-Pentane_0.90.xyz</v>
          </cell>
          <cell r="CF279">
            <v>-394.81175185398303</v>
          </cell>
          <cell r="CG279">
            <v>-392.795833856</v>
          </cell>
          <cell r="CH279">
            <v>-197.40367293370801</v>
          </cell>
          <cell r="CI279">
            <v>-196.404132877</v>
          </cell>
          <cell r="CJ279">
            <v>-197.40367299438699</v>
          </cell>
          <cell r="CK279">
            <v>-196.404133906</v>
          </cell>
          <cell r="CL279">
            <v>-197.40442593313401</v>
          </cell>
          <cell r="CM279">
            <v>-196.404201839</v>
          </cell>
          <cell r="CN279">
            <v>-197.40442526573599</v>
          </cell>
          <cell r="CO279">
            <v>-196.404200801</v>
          </cell>
          <cell r="CS279">
            <v>-394.812706309173</v>
          </cell>
          <cell r="CT279">
            <v>-392.795833856</v>
          </cell>
          <cell r="CU279">
            <v>-197.40391631802299</v>
          </cell>
          <cell r="CV279">
            <v>-196.404132877</v>
          </cell>
          <cell r="CW279">
            <v>-197.40391660344901</v>
          </cell>
          <cell r="CX279">
            <v>-196.404133906</v>
          </cell>
          <cell r="CY279">
            <v>-197.40465420814999</v>
          </cell>
          <cell r="CZ279">
            <v>-196.404201839</v>
          </cell>
          <cell r="DA279">
            <v>-197.40465379387001</v>
          </cell>
          <cell r="DB279">
            <v>-196.404200801</v>
          </cell>
        </row>
        <row r="280">
          <cell r="BL280">
            <v>-197.45662572691899</v>
          </cell>
          <cell r="BM280">
            <v>-196.416151337</v>
          </cell>
          <cell r="BN280">
            <v>-197.40374222817599</v>
          </cell>
          <cell r="BO280">
            <v>-196.404133906</v>
          </cell>
          <cell r="BR280">
            <v>-197.45683074541</v>
          </cell>
          <cell r="BS280">
            <v>-196.416175872</v>
          </cell>
          <cell r="BT280">
            <v>-197.40436570971499</v>
          </cell>
          <cell r="BU280">
            <v>-196.404191814</v>
          </cell>
          <cell r="BX280">
            <v>-197.45683138947001</v>
          </cell>
          <cell r="BY280">
            <v>-196.41617480900001</v>
          </cell>
          <cell r="BZ280">
            <v>-197.40436590160701</v>
          </cell>
          <cell r="CA280">
            <v>-196.40419078100001</v>
          </cell>
          <cell r="CE280" t="str">
            <v>34_Pentane-Pentane_0.95.xyz</v>
          </cell>
          <cell r="CF280">
            <v>-394.813045350859</v>
          </cell>
          <cell r="CG280">
            <v>-392.80042709200001</v>
          </cell>
          <cell r="CH280">
            <v>-197.40367293370801</v>
          </cell>
          <cell r="CI280">
            <v>-196.404132877</v>
          </cell>
          <cell r="CJ280">
            <v>-197.40367299438699</v>
          </cell>
          <cell r="CK280">
            <v>-196.404133906</v>
          </cell>
          <cell r="CL280">
            <v>-197.40430861484299</v>
          </cell>
          <cell r="CM280">
            <v>-196.404191814</v>
          </cell>
          <cell r="CN280">
            <v>-197.40430743232301</v>
          </cell>
          <cell r="CO280">
            <v>-196.40419078100001</v>
          </cell>
          <cell r="CS280">
            <v>-394.81390154857399</v>
          </cell>
          <cell r="CT280">
            <v>-392.80042709200001</v>
          </cell>
          <cell r="CU280">
            <v>-197.40391631802299</v>
          </cell>
          <cell r="CV280">
            <v>-196.404132877</v>
          </cell>
          <cell r="CW280">
            <v>-197.40391660344901</v>
          </cell>
          <cell r="CX280">
            <v>-196.404133906</v>
          </cell>
          <cell r="CY280">
            <v>-197.404533430816</v>
          </cell>
          <cell r="CZ280">
            <v>-196.404191814</v>
          </cell>
          <cell r="DA280">
            <v>-197.40453312243699</v>
          </cell>
          <cell r="DB280">
            <v>-196.40419078100001</v>
          </cell>
        </row>
        <row r="281">
          <cell r="BL281">
            <v>-197.45662572691899</v>
          </cell>
          <cell r="BM281">
            <v>-196.416151337</v>
          </cell>
          <cell r="BN281">
            <v>-197.40374222817599</v>
          </cell>
          <cell r="BO281">
            <v>-196.404133906</v>
          </cell>
          <cell r="BR281">
            <v>-197.45679615092601</v>
          </cell>
          <cell r="BS281">
            <v>-196.41617140599999</v>
          </cell>
          <cell r="BT281">
            <v>-197.404265070989</v>
          </cell>
          <cell r="BU281">
            <v>-196.404187022</v>
          </cell>
          <cell r="BX281">
            <v>-197.456797112087</v>
          </cell>
          <cell r="BY281">
            <v>-196.41617039900001</v>
          </cell>
          <cell r="BZ281">
            <v>-197.40426486012899</v>
          </cell>
          <cell r="CA281">
            <v>-196.40418599</v>
          </cell>
          <cell r="CE281" t="str">
            <v>34_Pentane-Pentane_1.00.xyz</v>
          </cell>
          <cell r="CF281">
            <v>-394.81328974282599</v>
          </cell>
          <cell r="CG281">
            <v>-392.80331214099999</v>
          </cell>
          <cell r="CH281">
            <v>-197.40367293370801</v>
          </cell>
          <cell r="CI281">
            <v>-196.404132877</v>
          </cell>
          <cell r="CJ281">
            <v>-197.40367299438699</v>
          </cell>
          <cell r="CK281">
            <v>-196.404133906</v>
          </cell>
          <cell r="CL281">
            <v>-197.40420408290299</v>
          </cell>
          <cell r="CM281">
            <v>-196.404187022</v>
          </cell>
          <cell r="CN281">
            <v>-197.40420386778899</v>
          </cell>
          <cell r="CO281">
            <v>-196.40418599</v>
          </cell>
          <cell r="CS281">
            <v>-394.81412987456201</v>
          </cell>
          <cell r="CT281">
            <v>-392.80331214099999</v>
          </cell>
          <cell r="CU281">
            <v>-197.40391631802299</v>
          </cell>
          <cell r="CV281">
            <v>-196.404132877</v>
          </cell>
          <cell r="CW281">
            <v>-197.40391660344901</v>
          </cell>
          <cell r="CX281">
            <v>-196.404133906</v>
          </cell>
          <cell r="CY281">
            <v>-197.40443433453001</v>
          </cell>
          <cell r="CZ281">
            <v>-196.404187022</v>
          </cell>
          <cell r="DA281">
            <v>-197.40443423090201</v>
          </cell>
          <cell r="DB281">
            <v>-196.40418599</v>
          </cell>
        </row>
        <row r="282">
          <cell r="BL282">
            <v>-197.45662572691899</v>
          </cell>
          <cell r="BM282">
            <v>-196.416151337</v>
          </cell>
          <cell r="BN282">
            <v>-197.40374222817599</v>
          </cell>
          <cell r="BO282">
            <v>-196.404133906</v>
          </cell>
          <cell r="BR282">
            <v>-197.45676800241</v>
          </cell>
          <cell r="BS282">
            <v>-196.41616837500001</v>
          </cell>
          <cell r="BT282">
            <v>-197.40417808637201</v>
          </cell>
          <cell r="BU282">
            <v>-196.40417920600001</v>
          </cell>
          <cell r="BX282">
            <v>-197.456767670521</v>
          </cell>
          <cell r="BY282">
            <v>-196.416167323</v>
          </cell>
          <cell r="BZ282">
            <v>-197.40417741022699</v>
          </cell>
          <cell r="CA282">
            <v>-196.40417818899999</v>
          </cell>
          <cell r="CE282" t="str">
            <v>34_Pentane-Pentane_1.05.xyz</v>
          </cell>
          <cell r="CF282">
            <v>-394.81303703574503</v>
          </cell>
          <cell r="CG282">
            <v>-392.80512732900002</v>
          </cell>
          <cell r="CH282">
            <v>-197.40367293370801</v>
          </cell>
          <cell r="CI282">
            <v>-196.404132877</v>
          </cell>
          <cell r="CJ282">
            <v>-197.40367299438699</v>
          </cell>
          <cell r="CK282">
            <v>-196.404133906</v>
          </cell>
          <cell r="CL282">
            <v>-197.40410849788199</v>
          </cell>
          <cell r="CM282">
            <v>-196.40417920600001</v>
          </cell>
          <cell r="CN282">
            <v>-197.40410838433499</v>
          </cell>
          <cell r="CO282">
            <v>-196.40417818899999</v>
          </cell>
          <cell r="CS282">
            <v>-394.81384143839801</v>
          </cell>
          <cell r="CT282">
            <v>-392.80512732900002</v>
          </cell>
          <cell r="CU282">
            <v>-197.40391631802299</v>
          </cell>
          <cell r="CV282">
            <v>-196.404132877</v>
          </cell>
          <cell r="CW282">
            <v>-197.40391660344901</v>
          </cell>
          <cell r="CX282">
            <v>-196.404133906</v>
          </cell>
          <cell r="CY282">
            <v>-197.40435044837301</v>
          </cell>
          <cell r="CZ282">
            <v>-196.40417920600001</v>
          </cell>
          <cell r="DA282">
            <v>-197.40435038419901</v>
          </cell>
          <cell r="DB282">
            <v>-196.40417818899999</v>
          </cell>
        </row>
        <row r="283">
          <cell r="BL283">
            <v>-197.45662572691899</v>
          </cell>
          <cell r="BM283">
            <v>-196.416151337</v>
          </cell>
          <cell r="BN283">
            <v>-197.40374222817599</v>
          </cell>
          <cell r="BO283">
            <v>-196.404133906</v>
          </cell>
          <cell r="BR283">
            <v>-197.45674715767501</v>
          </cell>
          <cell r="BS283">
            <v>-196.416165382</v>
          </cell>
          <cell r="BT283">
            <v>-197.404111813356</v>
          </cell>
          <cell r="BU283">
            <v>-196.40416971900001</v>
          </cell>
          <cell r="BX283">
            <v>-197.456747377819</v>
          </cell>
          <cell r="BY283">
            <v>-196.41616434100001</v>
          </cell>
          <cell r="BZ283">
            <v>-197.404111470912</v>
          </cell>
          <cell r="CA283">
            <v>-196.40416869500001</v>
          </cell>
          <cell r="CE283" t="str">
            <v>34_Pentane-Pentane_1.10.xyz</v>
          </cell>
          <cell r="CF283">
            <v>-394.81269091895501</v>
          </cell>
          <cell r="CG283">
            <v>-392.80626844099999</v>
          </cell>
          <cell r="CH283">
            <v>-197.40367293370801</v>
          </cell>
          <cell r="CI283">
            <v>-196.404132877</v>
          </cell>
          <cell r="CJ283">
            <v>-197.40367299438699</v>
          </cell>
          <cell r="CK283">
            <v>-196.404133906</v>
          </cell>
          <cell r="CL283">
            <v>-197.40405113069301</v>
          </cell>
          <cell r="CM283">
            <v>-196.40416971900001</v>
          </cell>
          <cell r="CN283">
            <v>-197.404050723452</v>
          </cell>
          <cell r="CO283">
            <v>-196.40416869500001</v>
          </cell>
          <cell r="CS283">
            <v>-394.813317357914</v>
          </cell>
          <cell r="CT283">
            <v>-392.80626844099999</v>
          </cell>
          <cell r="CU283">
            <v>-197.40391631802299</v>
          </cell>
          <cell r="CV283">
            <v>-196.404132877</v>
          </cell>
          <cell r="CW283">
            <v>-197.40391660344901</v>
          </cell>
          <cell r="CX283">
            <v>-196.404133906</v>
          </cell>
          <cell r="CY283">
            <v>-197.404284402408</v>
          </cell>
          <cell r="CZ283">
            <v>-196.40416971900001</v>
          </cell>
          <cell r="DA283">
            <v>-197.40428405663201</v>
          </cell>
          <cell r="DB283">
            <v>-196.40416869500001</v>
          </cell>
        </row>
        <row r="284">
          <cell r="BL284">
            <v>-197.45662572691899</v>
          </cell>
          <cell r="BM284">
            <v>-196.416151337</v>
          </cell>
          <cell r="BN284">
            <v>-197.40374222817599</v>
          </cell>
          <cell r="BO284">
            <v>-196.404133906</v>
          </cell>
          <cell r="BR284">
            <v>-197.456697186946</v>
          </cell>
          <cell r="BS284">
            <v>-196.41616126900001</v>
          </cell>
          <cell r="BT284">
            <v>-197.40395710848901</v>
          </cell>
          <cell r="BU284">
            <v>-196.40415741999999</v>
          </cell>
          <cell r="BX284">
            <v>-197.45669632719</v>
          </cell>
          <cell r="BY284">
            <v>-196.41616017800001</v>
          </cell>
          <cell r="BZ284">
            <v>-197.403956401204</v>
          </cell>
          <cell r="CA284">
            <v>-196.404156368</v>
          </cell>
          <cell r="CE284" t="str">
            <v>34_Pentane-Pentane_1.25.xyz</v>
          </cell>
          <cell r="CF284">
            <v>-394.81111889065897</v>
          </cell>
          <cell r="CG284">
            <v>-392.80775269200001</v>
          </cell>
          <cell r="CH284">
            <v>-197.40367293370801</v>
          </cell>
          <cell r="CI284">
            <v>-196.404132877</v>
          </cell>
          <cell r="CJ284">
            <v>-197.40367299438699</v>
          </cell>
          <cell r="CK284">
            <v>-196.404133906</v>
          </cell>
          <cell r="CL284">
            <v>-197.40388847106499</v>
          </cell>
          <cell r="CM284">
            <v>-196.40415741999999</v>
          </cell>
          <cell r="CN284">
            <v>-197.40388800725299</v>
          </cell>
          <cell r="CO284">
            <v>-196.404156368</v>
          </cell>
          <cell r="CS284">
            <v>-394.81156465446497</v>
          </cell>
          <cell r="CT284">
            <v>-392.80775269200001</v>
          </cell>
          <cell r="CU284">
            <v>-197.40391631802299</v>
          </cell>
          <cell r="CV284">
            <v>-196.404132877</v>
          </cell>
          <cell r="CW284">
            <v>-197.40391660344901</v>
          </cell>
          <cell r="CX284">
            <v>-196.404133906</v>
          </cell>
          <cell r="CY284">
            <v>-197.40414430935499</v>
          </cell>
          <cell r="CZ284">
            <v>-196.40415741999999</v>
          </cell>
          <cell r="DA284">
            <v>-197.404143524049</v>
          </cell>
          <cell r="DB284">
            <v>-196.404156368</v>
          </cell>
        </row>
        <row r="285">
          <cell r="BL285">
            <v>-197.45662572691899</v>
          </cell>
          <cell r="BM285">
            <v>-196.416151337</v>
          </cell>
          <cell r="BN285">
            <v>-197.40374222817599</v>
          </cell>
          <cell r="BO285">
            <v>-196.404133906</v>
          </cell>
          <cell r="BR285">
            <v>-197.45667999378401</v>
          </cell>
          <cell r="BS285">
            <v>-196.41616001899999</v>
          </cell>
          <cell r="BT285">
            <v>-197.40384443887001</v>
          </cell>
          <cell r="BU285">
            <v>-196.40414540699999</v>
          </cell>
          <cell r="BX285">
            <v>-197.45667617966799</v>
          </cell>
          <cell r="BY285">
            <v>-196.41615895300001</v>
          </cell>
          <cell r="BZ285">
            <v>-197.40384413306199</v>
          </cell>
          <cell r="CA285">
            <v>-196.404144368</v>
          </cell>
          <cell r="CE285" t="str">
            <v>34_Pentane-Pentane_1.50.xyz</v>
          </cell>
          <cell r="CF285">
            <v>-394.80917557150599</v>
          </cell>
          <cell r="CG285">
            <v>-392.80821006500003</v>
          </cell>
          <cell r="CH285">
            <v>-197.40367293370801</v>
          </cell>
          <cell r="CI285">
            <v>-196.404132877</v>
          </cell>
          <cell r="CJ285">
            <v>-197.40367299438699</v>
          </cell>
          <cell r="CK285">
            <v>-196.404133906</v>
          </cell>
          <cell r="CL285">
            <v>-197.40377450362499</v>
          </cell>
          <cell r="CM285">
            <v>-196.40414540699999</v>
          </cell>
          <cell r="CN285">
            <v>-197.40377422739701</v>
          </cell>
          <cell r="CO285">
            <v>-196.404144368</v>
          </cell>
          <cell r="CS285">
            <v>-394.80956498644503</v>
          </cell>
          <cell r="CT285">
            <v>-392.80821006500003</v>
          </cell>
          <cell r="CU285">
            <v>-197.40391631802299</v>
          </cell>
          <cell r="CV285">
            <v>-196.404132877</v>
          </cell>
          <cell r="CW285">
            <v>-197.40391660344901</v>
          </cell>
          <cell r="CX285">
            <v>-196.404133906</v>
          </cell>
          <cell r="CY285">
            <v>-197.40401205321501</v>
          </cell>
          <cell r="CZ285">
            <v>-196.40414540699999</v>
          </cell>
          <cell r="DA285">
            <v>-197.404011392055</v>
          </cell>
          <cell r="DB285">
            <v>-196.404144368</v>
          </cell>
        </row>
        <row r="286">
          <cell r="BL286">
            <v>-197.45662572691899</v>
          </cell>
          <cell r="BM286">
            <v>-196.416151337</v>
          </cell>
          <cell r="BN286">
            <v>-197.40374222817599</v>
          </cell>
          <cell r="BO286">
            <v>-196.404133906</v>
          </cell>
          <cell r="BR286">
            <v>-197.45663741701</v>
          </cell>
          <cell r="BS286">
            <v>-196.41615434100001</v>
          </cell>
          <cell r="BT286">
            <v>-197.403755768152</v>
          </cell>
          <cell r="BU286">
            <v>-196.404137209</v>
          </cell>
          <cell r="BX286">
            <v>-197.45663729883699</v>
          </cell>
          <cell r="BY286">
            <v>-196.416153291</v>
          </cell>
          <cell r="BZ286">
            <v>-197.40375524862901</v>
          </cell>
          <cell r="CA286">
            <v>-196.40413616699999</v>
          </cell>
          <cell r="CE286" t="str">
            <v>34_Pentane-Pentane_2.00.xyz</v>
          </cell>
          <cell r="CF286">
            <v>-394.80778682740402</v>
          </cell>
          <cell r="CG286">
            <v>-392.80826142000001</v>
          </cell>
          <cell r="CH286">
            <v>-197.40367293370801</v>
          </cell>
          <cell r="CI286">
            <v>-196.404132877</v>
          </cell>
          <cell r="CJ286">
            <v>-197.40367299438699</v>
          </cell>
          <cell r="CK286">
            <v>-196.404133906</v>
          </cell>
          <cell r="CL286">
            <v>-197.40368709678799</v>
          </cell>
          <cell r="CM286">
            <v>-196.404137209</v>
          </cell>
          <cell r="CN286">
            <v>-197.40368663918599</v>
          </cell>
          <cell r="CO286">
            <v>-196.40413616699999</v>
          </cell>
          <cell r="CS286">
            <v>-394.80829543898199</v>
          </cell>
          <cell r="CT286">
            <v>-392.80826142000001</v>
          </cell>
          <cell r="CU286">
            <v>-197.40391631802299</v>
          </cell>
          <cell r="CV286">
            <v>-196.404132877</v>
          </cell>
          <cell r="CW286">
            <v>-197.40391660344901</v>
          </cell>
          <cell r="CX286">
            <v>-196.404133906</v>
          </cell>
          <cell r="CY286">
            <v>-197.40393294071299</v>
          </cell>
          <cell r="CZ286">
            <v>-196.404137209</v>
          </cell>
          <cell r="DA286">
            <v>-197.40393253259199</v>
          </cell>
          <cell r="DB286">
            <v>-196.40413616699999</v>
          </cell>
        </row>
        <row r="287">
          <cell r="BL287">
            <v>-197.462732460778</v>
          </cell>
          <cell r="BM287">
            <v>-196.41633984800001</v>
          </cell>
          <cell r="BN287">
            <v>-197.41023938929999</v>
          </cell>
          <cell r="BO287">
            <v>-196.404285018</v>
          </cell>
          <cell r="BR287">
            <v>-197.46288301908399</v>
          </cell>
          <cell r="BS287">
            <v>-196.41636176200001</v>
          </cell>
          <cell r="BT287">
            <v>-197.410778751571</v>
          </cell>
          <cell r="BU287">
            <v>-196.40434152700001</v>
          </cell>
          <cell r="BX287">
            <v>-197.456833393392</v>
          </cell>
          <cell r="BY287">
            <v>-196.416174646</v>
          </cell>
          <cell r="BZ287">
            <v>-197.404338097692</v>
          </cell>
          <cell r="CA287">
            <v>-196.40417528500001</v>
          </cell>
          <cell r="CE287" t="str">
            <v>35_Neopentane-Pentane_0.90.xyz</v>
          </cell>
          <cell r="CF287">
            <v>-394.81658181620298</v>
          </cell>
          <cell r="CG287">
            <v>-392.79926864700002</v>
          </cell>
          <cell r="CH287">
            <v>-197.40367152062899</v>
          </cell>
          <cell r="CI287">
            <v>-196.40413111000001</v>
          </cell>
          <cell r="CJ287">
            <v>-197.409994259792</v>
          </cell>
          <cell r="CK287">
            <v>-196.404285018</v>
          </cell>
          <cell r="CL287">
            <v>-197.41054254451899</v>
          </cell>
          <cell r="CM287">
            <v>-196.40434152700001</v>
          </cell>
          <cell r="CN287">
            <v>-197.404267504345</v>
          </cell>
          <cell r="CO287">
            <v>-196.40417528500001</v>
          </cell>
          <cell r="CS287">
            <v>-394.81752803311599</v>
          </cell>
          <cell r="CT287">
            <v>-392.79926864700002</v>
          </cell>
          <cell r="CU287">
            <v>-197.403917805986</v>
          </cell>
          <cell r="CV287">
            <v>-196.40413111000001</v>
          </cell>
          <cell r="CW287">
            <v>-197.41043152482001</v>
          </cell>
          <cell r="CX287">
            <v>-196.404285018</v>
          </cell>
          <cell r="CY287">
            <v>-197.41095329658901</v>
          </cell>
          <cell r="CZ287">
            <v>-196.40434152700001</v>
          </cell>
          <cell r="DA287">
            <v>-197.40450021424999</v>
          </cell>
          <cell r="DB287">
            <v>-196.40417528500001</v>
          </cell>
        </row>
        <row r="288">
          <cell r="BL288">
            <v>-197.462732460778</v>
          </cell>
          <cell r="BM288">
            <v>-196.41633984800001</v>
          </cell>
          <cell r="BN288">
            <v>-197.41023938929999</v>
          </cell>
          <cell r="BO288">
            <v>-196.404285018</v>
          </cell>
          <cell r="BR288">
            <v>-197.46285857652001</v>
          </cell>
          <cell r="BS288">
            <v>-196.41635808300001</v>
          </cell>
          <cell r="BT288">
            <v>-197.410691864878</v>
          </cell>
          <cell r="BU288">
            <v>-196.40433688100001</v>
          </cell>
          <cell r="BX288">
            <v>-197.45679626511901</v>
          </cell>
          <cell r="BY288">
            <v>-196.41617067199999</v>
          </cell>
          <cell r="BZ288">
            <v>-197.404222644247</v>
          </cell>
          <cell r="CA288">
            <v>-196.404166412</v>
          </cell>
          <cell r="CE288" t="str">
            <v>35_Neopentane-Pentane_0.95.xyz</v>
          </cell>
          <cell r="CF288">
            <v>-394.81765803750397</v>
          </cell>
          <cell r="CG288">
            <v>-392.80290926999999</v>
          </cell>
          <cell r="CH288">
            <v>-197.40367152062899</v>
          </cell>
          <cell r="CI288">
            <v>-196.40413111000001</v>
          </cell>
          <cell r="CJ288">
            <v>-197.409994259792</v>
          </cell>
          <cell r="CK288">
            <v>-196.404285018</v>
          </cell>
          <cell r="CL288">
            <v>-197.41045588159199</v>
          </cell>
          <cell r="CM288">
            <v>-196.40433688100001</v>
          </cell>
          <cell r="CN288">
            <v>-197.404156949471</v>
          </cell>
          <cell r="CO288">
            <v>-196.404166412</v>
          </cell>
          <cell r="CS288">
            <v>-394.81853854176899</v>
          </cell>
          <cell r="CT288">
            <v>-392.80290926999999</v>
          </cell>
          <cell r="CU288">
            <v>-197.403917805986</v>
          </cell>
          <cell r="CV288">
            <v>-196.40413111000001</v>
          </cell>
          <cell r="CW288">
            <v>-197.41043152482001</v>
          </cell>
          <cell r="CX288">
            <v>-196.404285018</v>
          </cell>
          <cell r="CY288">
            <v>-197.410873862946</v>
          </cell>
          <cell r="CZ288">
            <v>-196.40433688100001</v>
          </cell>
          <cell r="DA288">
            <v>-197.40438114667199</v>
          </cell>
          <cell r="DB288">
            <v>-196.404166412</v>
          </cell>
        </row>
        <row r="289">
          <cell r="BL289">
            <v>-197.462732460778</v>
          </cell>
          <cell r="BM289">
            <v>-196.41633984800001</v>
          </cell>
          <cell r="BN289">
            <v>-197.41023938929999</v>
          </cell>
          <cell r="BO289">
            <v>-196.404285018</v>
          </cell>
          <cell r="BR289">
            <v>-197.462844836485</v>
          </cell>
          <cell r="BS289">
            <v>-196.41635584100001</v>
          </cell>
          <cell r="BT289">
            <v>-197.41062459571401</v>
          </cell>
          <cell r="BU289">
            <v>-196.40433265300001</v>
          </cell>
          <cell r="BX289">
            <v>-197.45675926889001</v>
          </cell>
          <cell r="BY289">
            <v>-196.416168059</v>
          </cell>
          <cell r="BZ289">
            <v>-197.404135628521</v>
          </cell>
          <cell r="CA289">
            <v>-196.40416233799999</v>
          </cell>
          <cell r="CE289" t="str">
            <v>35_Neopentane-Pentane_1.00.xyz</v>
          </cell>
          <cell r="CF289">
            <v>-394.81787559425999</v>
          </cell>
          <cell r="CG289">
            <v>-392.80506245999999</v>
          </cell>
          <cell r="CH289">
            <v>-197.40367152062899</v>
          </cell>
          <cell r="CI289">
            <v>-196.40413111000001</v>
          </cell>
          <cell r="CJ289">
            <v>-197.409994259792</v>
          </cell>
          <cell r="CK289">
            <v>-196.404285018</v>
          </cell>
          <cell r="CL289">
            <v>-197.41038833295801</v>
          </cell>
          <cell r="CM289">
            <v>-196.40433265300001</v>
          </cell>
          <cell r="CN289">
            <v>-197.40407058142301</v>
          </cell>
          <cell r="CO289">
            <v>-196.40416233799999</v>
          </cell>
          <cell r="CS289">
            <v>-394.81870471064502</v>
          </cell>
          <cell r="CT289">
            <v>-392.80506245999999</v>
          </cell>
          <cell r="CU289">
            <v>-197.403917805986</v>
          </cell>
          <cell r="CV289">
            <v>-196.40413111000001</v>
          </cell>
          <cell r="CW289">
            <v>-197.41043152482001</v>
          </cell>
          <cell r="CX289">
            <v>-196.404285018</v>
          </cell>
          <cell r="CY289">
            <v>-197.41080927943099</v>
          </cell>
          <cell r="CZ289">
            <v>-196.40433265300001</v>
          </cell>
          <cell r="DA289">
            <v>-197.404301611813</v>
          </cell>
          <cell r="DB289">
            <v>-196.40416233799999</v>
          </cell>
        </row>
        <row r="290">
          <cell r="BL290">
            <v>-197.462732460778</v>
          </cell>
          <cell r="BM290">
            <v>-196.41633984800001</v>
          </cell>
          <cell r="BN290">
            <v>-197.41023938929999</v>
          </cell>
          <cell r="BO290">
            <v>-196.404285018</v>
          </cell>
          <cell r="BR290">
            <v>-197.46282593123399</v>
          </cell>
          <cell r="BS290">
            <v>-196.41635427700001</v>
          </cell>
          <cell r="BT290">
            <v>-197.41058426063299</v>
          </cell>
          <cell r="BU290">
            <v>-196.40432660499999</v>
          </cell>
          <cell r="BX290">
            <v>-197.45672296833601</v>
          </cell>
          <cell r="BY290">
            <v>-196.416164643</v>
          </cell>
          <cell r="BZ290">
            <v>-197.40406884141899</v>
          </cell>
          <cell r="CA290">
            <v>-196.40415943900001</v>
          </cell>
          <cell r="CE290" t="str">
            <v>35_Neopentane-Pentane_1.05.xyz</v>
          </cell>
          <cell r="CF290">
            <v>-394.81773713441203</v>
          </cell>
          <cell r="CG290">
            <v>-392.80635780099999</v>
          </cell>
          <cell r="CH290">
            <v>-197.40367152062899</v>
          </cell>
          <cell r="CI290">
            <v>-196.40413111000001</v>
          </cell>
          <cell r="CJ290">
            <v>-197.409994259792</v>
          </cell>
          <cell r="CK290">
            <v>-196.404285018</v>
          </cell>
          <cell r="CL290">
            <v>-197.41034363441099</v>
          </cell>
          <cell r="CM290">
            <v>-196.40432660499999</v>
          </cell>
          <cell r="CN290">
            <v>-197.40400465824101</v>
          </cell>
          <cell r="CO290">
            <v>-196.40415943900001</v>
          </cell>
          <cell r="CS290">
            <v>-394.81849077508201</v>
          </cell>
          <cell r="CT290">
            <v>-392.80635780099999</v>
          </cell>
          <cell r="CU290">
            <v>-197.403917805986</v>
          </cell>
          <cell r="CV290">
            <v>-196.40413111000001</v>
          </cell>
          <cell r="CW290">
            <v>-197.41043152482001</v>
          </cell>
          <cell r="CX290">
            <v>-196.404285018</v>
          </cell>
          <cell r="CY290">
            <v>-197.410755074072</v>
          </cell>
          <cell r="CZ290">
            <v>-196.40432660499999</v>
          </cell>
          <cell r="DA290">
            <v>-197.40423386211401</v>
          </cell>
          <cell r="DB290">
            <v>-196.40415943900001</v>
          </cell>
        </row>
        <row r="291">
          <cell r="BL291">
            <v>-197.462732460778</v>
          </cell>
          <cell r="BM291">
            <v>-196.41633984800001</v>
          </cell>
          <cell r="BN291">
            <v>-197.41023938929999</v>
          </cell>
          <cell r="BO291">
            <v>-196.404285018</v>
          </cell>
          <cell r="BR291">
            <v>-197.46282638141</v>
          </cell>
          <cell r="BS291">
            <v>-196.416352249</v>
          </cell>
          <cell r="BT291">
            <v>-197.410535958065</v>
          </cell>
          <cell r="BU291">
            <v>-196.40432155100001</v>
          </cell>
          <cell r="BX291">
            <v>-197.45670886801099</v>
          </cell>
          <cell r="BY291">
            <v>-196.416162563</v>
          </cell>
          <cell r="BZ291">
            <v>-197.40401623032199</v>
          </cell>
          <cell r="CA291">
            <v>-196.40415325199999</v>
          </cell>
          <cell r="CE291" t="str">
            <v>35_Neopentane-Pentane_1.10.xyz</v>
          </cell>
          <cell r="CF291">
            <v>-394.81743043386598</v>
          </cell>
          <cell r="CG291">
            <v>-392.80714226499998</v>
          </cell>
          <cell r="CH291">
            <v>-197.40367152062899</v>
          </cell>
          <cell r="CI291">
            <v>-196.40413111000001</v>
          </cell>
          <cell r="CJ291">
            <v>-197.409994259792</v>
          </cell>
          <cell r="CK291">
            <v>-196.404285018</v>
          </cell>
          <cell r="CL291">
            <v>-197.41029413982</v>
          </cell>
          <cell r="CM291">
            <v>-196.40432155100001</v>
          </cell>
          <cell r="CN291">
            <v>-197.403951553642</v>
          </cell>
          <cell r="CO291">
            <v>-196.40415325199999</v>
          </cell>
          <cell r="CS291">
            <v>-394.81811264618801</v>
          </cell>
          <cell r="CT291">
            <v>-392.80714226499998</v>
          </cell>
          <cell r="CU291">
            <v>-197.403917805986</v>
          </cell>
          <cell r="CV291">
            <v>-196.40413111000001</v>
          </cell>
          <cell r="CW291">
            <v>-197.41043152482001</v>
          </cell>
          <cell r="CX291">
            <v>-196.404285018</v>
          </cell>
          <cell r="CY291">
            <v>-197.410707970445</v>
          </cell>
          <cell r="CZ291">
            <v>-196.40432155100001</v>
          </cell>
          <cell r="DA291">
            <v>-197.40418152265499</v>
          </cell>
          <cell r="DB291">
            <v>-196.40415325199999</v>
          </cell>
        </row>
        <row r="292">
          <cell r="BL292">
            <v>-197.462732460778</v>
          </cell>
          <cell r="BM292">
            <v>-196.41633984800001</v>
          </cell>
          <cell r="BN292">
            <v>-197.41023938929999</v>
          </cell>
          <cell r="BO292">
            <v>-196.404285018</v>
          </cell>
          <cell r="BR292">
            <v>-197.46279270270901</v>
          </cell>
          <cell r="BS292">
            <v>-196.41634918700001</v>
          </cell>
          <cell r="BT292">
            <v>-197.41042366315401</v>
          </cell>
          <cell r="BU292">
            <v>-196.40430668299999</v>
          </cell>
          <cell r="BX292">
            <v>-197.45667503985399</v>
          </cell>
          <cell r="BY292">
            <v>-196.41615878600001</v>
          </cell>
          <cell r="BZ292">
            <v>-197.403892474896</v>
          </cell>
          <cell r="CA292">
            <v>-196.40414562999999</v>
          </cell>
          <cell r="CE292" t="str">
            <v>35_Neopentane-Pentane_1.25.xyz</v>
          </cell>
          <cell r="CF292">
            <v>-394.81618659775597</v>
          </cell>
          <cell r="CG292">
            <v>-392.80810652299999</v>
          </cell>
          <cell r="CH292">
            <v>-197.40367152062899</v>
          </cell>
          <cell r="CI292">
            <v>-196.40413111000001</v>
          </cell>
          <cell r="CJ292">
            <v>-197.409994259792</v>
          </cell>
          <cell r="CK292">
            <v>-196.404285018</v>
          </cell>
          <cell r="CL292">
            <v>-197.41018213043</v>
          </cell>
          <cell r="CM292">
            <v>-196.40430668299999</v>
          </cell>
          <cell r="CN292">
            <v>-197.40382433595599</v>
          </cell>
          <cell r="CO292">
            <v>-196.404145629</v>
          </cell>
          <cell r="CS292">
            <v>-394.81685253749299</v>
          </cell>
          <cell r="CT292">
            <v>-392.80810652299999</v>
          </cell>
          <cell r="CU292">
            <v>-197.403917805986</v>
          </cell>
          <cell r="CV292">
            <v>-196.40413111000001</v>
          </cell>
          <cell r="CW292">
            <v>-197.41043152482001</v>
          </cell>
          <cell r="CX292">
            <v>-196.404285018</v>
          </cell>
          <cell r="CY292">
            <v>-197.41060036247299</v>
          </cell>
          <cell r="CZ292">
            <v>-196.40430668299999</v>
          </cell>
          <cell r="DA292">
            <v>-197.404069402955</v>
          </cell>
          <cell r="DB292">
            <v>-196.404145629</v>
          </cell>
        </row>
        <row r="293">
          <cell r="BL293">
            <v>-197.462732460778</v>
          </cell>
          <cell r="BM293">
            <v>-196.41633984800001</v>
          </cell>
          <cell r="BN293">
            <v>-197.41023938929999</v>
          </cell>
          <cell r="BO293">
            <v>-196.404285018</v>
          </cell>
          <cell r="BR293">
            <v>-197.46276203659801</v>
          </cell>
          <cell r="BS293">
            <v>-196.4163451</v>
          </cell>
          <cell r="BT293">
            <v>-197.41032409937301</v>
          </cell>
          <cell r="BU293">
            <v>-196.40429718999999</v>
          </cell>
          <cell r="BX293">
            <v>-197.45665680246901</v>
          </cell>
          <cell r="BY293">
            <v>-196.416156994</v>
          </cell>
          <cell r="BZ293">
            <v>-197.40379708703099</v>
          </cell>
          <cell r="CA293">
            <v>-196.40413879799999</v>
          </cell>
          <cell r="CE293" t="str">
            <v>35_Neopentane-Pentane_1.50.xyz</v>
          </cell>
          <cell r="CF293">
            <v>-394.81486190502102</v>
          </cell>
          <cell r="CG293">
            <v>-392.80838580599999</v>
          </cell>
          <cell r="CH293">
            <v>-197.40367152062899</v>
          </cell>
          <cell r="CI293">
            <v>-196.40413111000001</v>
          </cell>
          <cell r="CJ293">
            <v>-197.409994259792</v>
          </cell>
          <cell r="CK293">
            <v>-196.404285018</v>
          </cell>
          <cell r="CL293">
            <v>-197.410082779753</v>
          </cell>
          <cell r="CM293">
            <v>-196.40429718999999</v>
          </cell>
          <cell r="CN293">
            <v>-197.40373004336101</v>
          </cell>
          <cell r="CO293">
            <v>-196.40413879799999</v>
          </cell>
          <cell r="CS293">
            <v>-394.81551156577001</v>
          </cell>
          <cell r="CT293">
            <v>-392.80838580599999</v>
          </cell>
          <cell r="CU293">
            <v>-197.403917805986</v>
          </cell>
          <cell r="CV293">
            <v>-196.40413111000001</v>
          </cell>
          <cell r="CW293">
            <v>-197.41043152482001</v>
          </cell>
          <cell r="CX293">
            <v>-196.404285018</v>
          </cell>
          <cell r="CY293">
            <v>-197.41050941102301</v>
          </cell>
          <cell r="CZ293">
            <v>-196.40429718999999</v>
          </cell>
          <cell r="DA293">
            <v>-197.403970545965</v>
          </cell>
          <cell r="DB293">
            <v>-196.40413879799999</v>
          </cell>
        </row>
        <row r="294">
          <cell r="BL294">
            <v>-197.462732460778</v>
          </cell>
          <cell r="BM294">
            <v>-196.41633984800001</v>
          </cell>
          <cell r="BN294">
            <v>-197.41023938929999</v>
          </cell>
          <cell r="BO294">
            <v>-196.404285018</v>
          </cell>
          <cell r="BR294">
            <v>-197.46275961519601</v>
          </cell>
          <cell r="BS294">
            <v>-196.41634155899999</v>
          </cell>
          <cell r="BT294">
            <v>-197.41026659743599</v>
          </cell>
          <cell r="BU294">
            <v>-196.404288361</v>
          </cell>
          <cell r="BX294">
            <v>-197.45663098466801</v>
          </cell>
          <cell r="BY294">
            <v>-196.41615198900001</v>
          </cell>
          <cell r="BZ294">
            <v>-197.40374353661201</v>
          </cell>
          <cell r="CA294">
            <v>-196.404133003</v>
          </cell>
          <cell r="CE294" t="str">
            <v>35_Neopentane-Pentane_2.00.xyz</v>
          </cell>
          <cell r="CF294">
            <v>-394.813982498646</v>
          </cell>
          <cell r="CG294">
            <v>-392.80841230099998</v>
          </cell>
          <cell r="CH294">
            <v>-197.40367152062899</v>
          </cell>
          <cell r="CI294">
            <v>-196.40413111000001</v>
          </cell>
          <cell r="CJ294">
            <v>-197.409994259792</v>
          </cell>
          <cell r="CK294">
            <v>-196.404285018</v>
          </cell>
          <cell r="CL294">
            <v>-197.410024302441</v>
          </cell>
          <cell r="CM294">
            <v>-196.404288361</v>
          </cell>
          <cell r="CN294">
            <v>-197.403675263754</v>
          </cell>
          <cell r="CO294">
            <v>-196.404133003</v>
          </cell>
          <cell r="CS294">
            <v>-394.81468074719902</v>
          </cell>
          <cell r="CT294">
            <v>-392.80841230099998</v>
          </cell>
          <cell r="CU294">
            <v>-197.403917805986</v>
          </cell>
          <cell r="CV294">
            <v>-196.40413111000001</v>
          </cell>
          <cell r="CW294">
            <v>-197.41043152482001</v>
          </cell>
          <cell r="CX294">
            <v>-196.404285018</v>
          </cell>
          <cell r="CY294">
            <v>-197.41045435015499</v>
          </cell>
          <cell r="CZ294">
            <v>-196.404288361</v>
          </cell>
          <cell r="DA294">
            <v>-197.40392927833599</v>
          </cell>
          <cell r="DB294">
            <v>-196.404133003</v>
          </cell>
        </row>
        <row r="295">
          <cell r="BL295">
            <v>-197.462730639645</v>
          </cell>
          <cell r="BM295">
            <v>-196.416353894</v>
          </cell>
          <cell r="BN295">
            <v>-197.410243901949</v>
          </cell>
          <cell r="BO295">
            <v>-196.40429574199999</v>
          </cell>
          <cell r="BR295">
            <v>-197.46284470901</v>
          </cell>
          <cell r="BS295">
            <v>-196.41637247200001</v>
          </cell>
          <cell r="BT295">
            <v>-197.410613578952</v>
          </cell>
          <cell r="BU295">
            <v>-196.40433833</v>
          </cell>
          <cell r="BX295">
            <v>-197.462842393302</v>
          </cell>
          <cell r="BY295">
            <v>-196.41637234800001</v>
          </cell>
          <cell r="BZ295">
            <v>-197.41061377207399</v>
          </cell>
          <cell r="CA295">
            <v>-196.404338448</v>
          </cell>
          <cell r="CE295" t="str">
            <v>36_Neopentane-Neopentane_0.90.xyz</v>
          </cell>
          <cell r="CF295">
            <v>-394.82231039434402</v>
          </cell>
          <cell r="CG295">
            <v>-392.80304634399999</v>
          </cell>
          <cell r="CH295">
            <v>-197.40999714257799</v>
          </cell>
          <cell r="CI295">
            <v>-196.40429578499999</v>
          </cell>
          <cell r="CJ295">
            <v>-197.40999706845099</v>
          </cell>
          <cell r="CK295">
            <v>-196.40429574199999</v>
          </cell>
          <cell r="CL295">
            <v>-197.41037810436299</v>
          </cell>
          <cell r="CM295">
            <v>-196.40433833</v>
          </cell>
          <cell r="CN295">
            <v>-197.410378316037</v>
          </cell>
          <cell r="CO295">
            <v>-196.404338448</v>
          </cell>
          <cell r="CS295">
            <v>-394.82332957122799</v>
          </cell>
          <cell r="CT295">
            <v>-392.80304634399999</v>
          </cell>
          <cell r="CU295">
            <v>-197.410430756556</v>
          </cell>
          <cell r="CV295">
            <v>-196.40429578499999</v>
          </cell>
          <cell r="CW295">
            <v>-197.41043049760199</v>
          </cell>
          <cell r="CX295">
            <v>-196.40429574199999</v>
          </cell>
          <cell r="CY295">
            <v>-197.41080919139901</v>
          </cell>
          <cell r="CZ295">
            <v>-196.40433833</v>
          </cell>
          <cell r="DA295">
            <v>-197.41080935402499</v>
          </cell>
          <cell r="DB295">
            <v>-196.404338448</v>
          </cell>
        </row>
        <row r="296">
          <cell r="BL296">
            <v>-197.462730639645</v>
          </cell>
          <cell r="BM296">
            <v>-196.416353894</v>
          </cell>
          <cell r="BN296">
            <v>-197.410243901949</v>
          </cell>
          <cell r="BO296">
            <v>-196.40429574199999</v>
          </cell>
          <cell r="BR296">
            <v>-197.46282311690501</v>
          </cell>
          <cell r="BS296">
            <v>-196.416368605</v>
          </cell>
          <cell r="BT296">
            <v>-197.41056328437799</v>
          </cell>
          <cell r="BU296">
            <v>-196.404330448</v>
          </cell>
          <cell r="BX296">
            <v>-197.462821319846</v>
          </cell>
          <cell r="BY296">
            <v>-196.41636861000001</v>
          </cell>
          <cell r="BZ296">
            <v>-197.41056367676501</v>
          </cell>
          <cell r="CA296">
            <v>-196.40433051299999</v>
          </cell>
          <cell r="CE296" t="str">
            <v>36_Neopentane-Neopentane_0.95.xyz</v>
          </cell>
          <cell r="CF296">
            <v>-394.82275924118602</v>
          </cell>
          <cell r="CG296">
            <v>-392.80504276400001</v>
          </cell>
          <cell r="CH296">
            <v>-197.40999714257799</v>
          </cell>
          <cell r="CI296">
            <v>-196.40429578499999</v>
          </cell>
          <cell r="CJ296">
            <v>-197.40999706845099</v>
          </cell>
          <cell r="CK296">
            <v>-196.40429574199999</v>
          </cell>
          <cell r="CL296">
            <v>-197.41032056999899</v>
          </cell>
          <cell r="CM296">
            <v>-196.404330448</v>
          </cell>
          <cell r="CN296">
            <v>-197.41032072383601</v>
          </cell>
          <cell r="CO296">
            <v>-196.40433051299999</v>
          </cell>
          <cell r="CS296">
            <v>-394.82376558853201</v>
          </cell>
          <cell r="CT296">
            <v>-392.80504276400001</v>
          </cell>
          <cell r="CU296">
            <v>-197.410430756556</v>
          </cell>
          <cell r="CV296">
            <v>-196.40429578499999</v>
          </cell>
          <cell r="CW296">
            <v>-197.41043049760199</v>
          </cell>
          <cell r="CX296">
            <v>-196.40429574199999</v>
          </cell>
          <cell r="CY296">
            <v>-197.41073922167001</v>
          </cell>
          <cell r="CZ296">
            <v>-196.404330448</v>
          </cell>
          <cell r="DA296">
            <v>-197.41073970281801</v>
          </cell>
          <cell r="DB296">
            <v>-196.40433051299999</v>
          </cell>
        </row>
        <row r="297">
          <cell r="BL297">
            <v>-197.462730639645</v>
          </cell>
          <cell r="BM297">
            <v>-196.416353894</v>
          </cell>
          <cell r="BN297">
            <v>-197.410243901949</v>
          </cell>
          <cell r="BO297">
            <v>-196.40429574199999</v>
          </cell>
          <cell r="BR297">
            <v>-197.46282251640599</v>
          </cell>
          <cell r="BS297">
            <v>-196.41636778399999</v>
          </cell>
          <cell r="BT297">
            <v>-197.41051837445801</v>
          </cell>
          <cell r="BU297">
            <v>-196.404325177</v>
          </cell>
          <cell r="BX297">
            <v>-197.46282169849101</v>
          </cell>
          <cell r="BY297">
            <v>-196.41636774599999</v>
          </cell>
          <cell r="BZ297">
            <v>-197.41051827101501</v>
          </cell>
          <cell r="CA297">
            <v>-196.40432520799999</v>
          </cell>
          <cell r="CE297" t="str">
            <v>36_Neopentane-Neopentane_1.00.xyz</v>
          </cell>
          <cell r="CF297">
            <v>-394.82291286974498</v>
          </cell>
          <cell r="CG297">
            <v>-392.80630593299998</v>
          </cell>
          <cell r="CH297">
            <v>-197.40999714257799</v>
          </cell>
          <cell r="CI297">
            <v>-196.40429578499999</v>
          </cell>
          <cell r="CJ297">
            <v>-197.40999706845099</v>
          </cell>
          <cell r="CK297">
            <v>-196.40429574199999</v>
          </cell>
          <cell r="CL297">
            <v>-197.41027219206501</v>
          </cell>
          <cell r="CM297">
            <v>-196.404325177</v>
          </cell>
          <cell r="CN297">
            <v>-197.41027210465899</v>
          </cell>
          <cell r="CO297">
            <v>-196.40432520799999</v>
          </cell>
          <cell r="CS297">
            <v>-394.82380723234797</v>
          </cell>
          <cell r="CT297">
            <v>-392.80630593299998</v>
          </cell>
          <cell r="CU297">
            <v>-197.410430756556</v>
          </cell>
          <cell r="CV297">
            <v>-196.40429578499999</v>
          </cell>
          <cell r="CW297">
            <v>-197.41043049760199</v>
          </cell>
          <cell r="CX297">
            <v>-196.40429574199999</v>
          </cell>
          <cell r="CY297">
            <v>-197.41068979299001</v>
          </cell>
          <cell r="CZ297">
            <v>-196.404325177</v>
          </cell>
          <cell r="DA297">
            <v>-197.410690258438</v>
          </cell>
          <cell r="DB297">
            <v>-196.404325207</v>
          </cell>
        </row>
        <row r="298">
          <cell r="BL298">
            <v>-197.462730639645</v>
          </cell>
          <cell r="BM298">
            <v>-196.416353894</v>
          </cell>
          <cell r="BN298">
            <v>-197.410243901949</v>
          </cell>
          <cell r="BO298">
            <v>-196.40429574199999</v>
          </cell>
          <cell r="BR298">
            <v>-197.46282547999101</v>
          </cell>
          <cell r="BS298">
            <v>-196.41636773299999</v>
          </cell>
          <cell r="BT298">
            <v>-197.410480469726</v>
          </cell>
          <cell r="BU298">
            <v>-196.40432071199999</v>
          </cell>
          <cell r="BX298">
            <v>-197.46282241648601</v>
          </cell>
          <cell r="BY298">
            <v>-196.41636763700001</v>
          </cell>
          <cell r="BZ298">
            <v>-197.41048040463599</v>
          </cell>
          <cell r="CA298">
            <v>-196.404320759</v>
          </cell>
          <cell r="CE298" t="str">
            <v>36_Neopentane-Neopentane_1.05.xyz</v>
          </cell>
          <cell r="CF298">
            <v>-394.82276698526999</v>
          </cell>
          <cell r="CG298">
            <v>-392.80711087700001</v>
          </cell>
          <cell r="CH298">
            <v>-197.40999714257799</v>
          </cell>
          <cell r="CI298">
            <v>-196.40429578499999</v>
          </cell>
          <cell r="CJ298">
            <v>-197.40999706845099</v>
          </cell>
          <cell r="CK298">
            <v>-196.40429574199999</v>
          </cell>
          <cell r="CL298">
            <v>-197.41023298319601</v>
          </cell>
          <cell r="CM298">
            <v>-196.40432071199999</v>
          </cell>
          <cell r="CN298">
            <v>-197.41023306764299</v>
          </cell>
          <cell r="CO298">
            <v>-196.404320759</v>
          </cell>
          <cell r="CS298">
            <v>-394.82365296082003</v>
          </cell>
          <cell r="CT298">
            <v>-392.80711087700001</v>
          </cell>
          <cell r="CU298">
            <v>-197.410430756556</v>
          </cell>
          <cell r="CV298">
            <v>-196.40429578499999</v>
          </cell>
          <cell r="CW298">
            <v>-197.41043049760199</v>
          </cell>
          <cell r="CX298">
            <v>-196.40429574199999</v>
          </cell>
          <cell r="CY298">
            <v>-197.41065236168399</v>
          </cell>
          <cell r="CZ298">
            <v>-196.40432071199999</v>
          </cell>
          <cell r="DA298">
            <v>-197.41065243652301</v>
          </cell>
          <cell r="DB298">
            <v>-196.404320759</v>
          </cell>
        </row>
        <row r="299">
          <cell r="BL299">
            <v>-197.462730639645</v>
          </cell>
          <cell r="BM299">
            <v>-196.416353894</v>
          </cell>
          <cell r="BN299">
            <v>-197.410243901949</v>
          </cell>
          <cell r="BO299">
            <v>-196.40429574199999</v>
          </cell>
          <cell r="BR299">
            <v>-197.462812446588</v>
          </cell>
          <cell r="BS299">
            <v>-196.41636560500001</v>
          </cell>
          <cell r="BT299">
            <v>-197.41044270856199</v>
          </cell>
          <cell r="BU299">
            <v>-196.40431662399999</v>
          </cell>
          <cell r="BX299">
            <v>-197.46281393407199</v>
          </cell>
          <cell r="BY299">
            <v>-196.41636550499999</v>
          </cell>
          <cell r="BZ299">
            <v>-197.410443097257</v>
          </cell>
          <cell r="CA299">
            <v>-196.40431668799999</v>
          </cell>
          <cell r="CE299" t="str">
            <v>36_Neopentane-Neopentane_1.10.xyz</v>
          </cell>
          <cell r="CF299">
            <v>-394.82255705517002</v>
          </cell>
          <cell r="CG299">
            <v>-392.807624906</v>
          </cell>
          <cell r="CH299">
            <v>-197.40999714257799</v>
          </cell>
          <cell r="CI299">
            <v>-196.40429578499999</v>
          </cell>
          <cell r="CJ299">
            <v>-197.40999706845099</v>
          </cell>
          <cell r="CK299">
            <v>-196.40429574199999</v>
          </cell>
          <cell r="CL299">
            <v>-197.41019899574101</v>
          </cell>
          <cell r="CM299">
            <v>-196.40431662399999</v>
          </cell>
          <cell r="CN299">
            <v>-197.41019928333699</v>
          </cell>
          <cell r="CO299">
            <v>-196.40431668799999</v>
          </cell>
          <cell r="CS299">
            <v>-394.82341198696901</v>
          </cell>
          <cell r="CT299">
            <v>-392.807624906</v>
          </cell>
          <cell r="CU299">
            <v>-197.410430756556</v>
          </cell>
          <cell r="CV299">
            <v>-196.40429578499999</v>
          </cell>
          <cell r="CW299">
            <v>-197.41043049760199</v>
          </cell>
          <cell r="CX299">
            <v>-196.40429574199999</v>
          </cell>
          <cell r="CY299">
            <v>-197.41061905407599</v>
          </cell>
          <cell r="CZ299">
            <v>-196.40431662399999</v>
          </cell>
          <cell r="DA299">
            <v>-197.41062007035001</v>
          </cell>
          <cell r="DB299">
            <v>-196.40431668799999</v>
          </cell>
        </row>
        <row r="300">
          <cell r="BL300">
            <v>-197.462730639645</v>
          </cell>
          <cell r="BM300">
            <v>-196.416353894</v>
          </cell>
          <cell r="BN300">
            <v>-197.410243901949</v>
          </cell>
          <cell r="BO300">
            <v>-196.40429574199999</v>
          </cell>
          <cell r="BR300">
            <v>-197.46277036019501</v>
          </cell>
          <cell r="BS300">
            <v>-196.416359911</v>
          </cell>
          <cell r="BT300">
            <v>-197.410359808983</v>
          </cell>
          <cell r="BU300">
            <v>-196.40430948100001</v>
          </cell>
          <cell r="BX300">
            <v>-197.462770852386</v>
          </cell>
          <cell r="BY300">
            <v>-196.41635989</v>
          </cell>
          <cell r="BZ300">
            <v>-197.41035954409799</v>
          </cell>
          <cell r="CA300">
            <v>-196.404309509</v>
          </cell>
          <cell r="CE300" t="str">
            <v>36_Neopentane-Neopentane_1.25.xyz</v>
          </cell>
          <cell r="CF300">
            <v>-394.82171852905799</v>
          </cell>
          <cell r="CG300">
            <v>-392.808309479</v>
          </cell>
          <cell r="CH300">
            <v>-197.40999714257799</v>
          </cell>
          <cell r="CI300">
            <v>-196.40429578499999</v>
          </cell>
          <cell r="CJ300">
            <v>-197.40999706845099</v>
          </cell>
          <cell r="CK300">
            <v>-196.40429574199999</v>
          </cell>
          <cell r="CL300">
            <v>-197.41012108710399</v>
          </cell>
          <cell r="CM300">
            <v>-196.40430948100001</v>
          </cell>
          <cell r="CN300">
            <v>-197.41012083526701</v>
          </cell>
          <cell r="CO300">
            <v>-196.404309509</v>
          </cell>
          <cell r="CS300">
            <v>-394.822623533311</v>
          </cell>
          <cell r="CT300">
            <v>-392.808309479</v>
          </cell>
          <cell r="CU300">
            <v>-197.410430756556</v>
          </cell>
          <cell r="CV300">
            <v>-196.40429578499999</v>
          </cell>
          <cell r="CW300">
            <v>-197.41043049760199</v>
          </cell>
          <cell r="CX300">
            <v>-196.40429574199999</v>
          </cell>
          <cell r="CY300">
            <v>-197.41055055098701</v>
          </cell>
          <cell r="CZ300">
            <v>-196.40430948100001</v>
          </cell>
          <cell r="DA300">
            <v>-197.410550337069</v>
          </cell>
          <cell r="DB300">
            <v>-196.404309509</v>
          </cell>
        </row>
        <row r="301">
          <cell r="BL301">
            <v>-197.462730639645</v>
          </cell>
          <cell r="BM301">
            <v>-196.416353894</v>
          </cell>
          <cell r="BN301">
            <v>-197.410243901949</v>
          </cell>
          <cell r="BO301">
            <v>-196.40429574199999</v>
          </cell>
          <cell r="BR301">
            <v>-197.46273684872699</v>
          </cell>
          <cell r="BS301">
            <v>-196.41635813900001</v>
          </cell>
          <cell r="BT301">
            <v>-197.41030052987301</v>
          </cell>
          <cell r="BU301">
            <v>-196.40430315099999</v>
          </cell>
          <cell r="BX301">
            <v>-197.462737253857</v>
          </cell>
          <cell r="BY301">
            <v>-196.41635820100001</v>
          </cell>
          <cell r="BZ301">
            <v>-197.410301151634</v>
          </cell>
          <cell r="CA301">
            <v>-196.40430317600001</v>
          </cell>
          <cell r="CE301" t="str">
            <v>36_Neopentane-Neopentane_1.50.xyz</v>
          </cell>
          <cell r="CF301">
            <v>-394.82085449541199</v>
          </cell>
          <cell r="CG301">
            <v>-392.80854153299998</v>
          </cell>
          <cell r="CH301">
            <v>-197.40999714257799</v>
          </cell>
          <cell r="CI301">
            <v>-196.40429578499999</v>
          </cell>
          <cell r="CJ301">
            <v>-197.40999706845099</v>
          </cell>
          <cell r="CK301">
            <v>-196.40429574199999</v>
          </cell>
          <cell r="CL301">
            <v>-197.410059513704</v>
          </cell>
          <cell r="CM301">
            <v>-196.40430315099999</v>
          </cell>
          <cell r="CN301">
            <v>-197.41005994681299</v>
          </cell>
          <cell r="CO301">
            <v>-196.40430317600001</v>
          </cell>
          <cell r="CS301">
            <v>-394.82171352172998</v>
          </cell>
          <cell r="CT301">
            <v>-392.80854153199999</v>
          </cell>
          <cell r="CU301">
            <v>-197.410430756556</v>
          </cell>
          <cell r="CV301">
            <v>-196.40429578499999</v>
          </cell>
          <cell r="CW301">
            <v>-197.41043049760199</v>
          </cell>
          <cell r="CX301">
            <v>-196.40429574199999</v>
          </cell>
          <cell r="CY301">
            <v>-197.41048724952799</v>
          </cell>
          <cell r="CZ301">
            <v>-196.40430315099999</v>
          </cell>
          <cell r="DA301">
            <v>-197.410487172274</v>
          </cell>
          <cell r="DB301">
            <v>-196.40430317600001</v>
          </cell>
        </row>
        <row r="302">
          <cell r="BL302">
            <v>-197.462730639645</v>
          </cell>
          <cell r="BM302">
            <v>-196.416353894</v>
          </cell>
          <cell r="BN302">
            <v>-197.410243901949</v>
          </cell>
          <cell r="BO302">
            <v>-196.40429574199999</v>
          </cell>
          <cell r="BR302">
            <v>-197.46274414078101</v>
          </cell>
          <cell r="BS302">
            <v>-196.416355108</v>
          </cell>
          <cell r="BT302">
            <v>-197.41025968017701</v>
          </cell>
          <cell r="BU302">
            <v>-196.404297117</v>
          </cell>
          <cell r="BX302">
            <v>-197.46274554467999</v>
          </cell>
          <cell r="BY302">
            <v>-196.41635511699999</v>
          </cell>
          <cell r="BZ302">
            <v>-197.410259872127</v>
          </cell>
          <cell r="CA302">
            <v>-196.40429717800001</v>
          </cell>
          <cell r="CE302" t="str">
            <v>36_Neopentane-Neopentane_2.00.xyz</v>
          </cell>
          <cell r="CF302">
            <v>-394.82023354556401</v>
          </cell>
          <cell r="CG302">
            <v>-392.808580377</v>
          </cell>
          <cell r="CH302">
            <v>-197.40999714257799</v>
          </cell>
          <cell r="CI302">
            <v>-196.40429578499999</v>
          </cell>
          <cell r="CJ302">
            <v>-197.40999706845099</v>
          </cell>
          <cell r="CK302">
            <v>-196.40429574199999</v>
          </cell>
          <cell r="CL302">
            <v>-197.41001548520501</v>
          </cell>
          <cell r="CM302">
            <v>-196.40429711799999</v>
          </cell>
          <cell r="CN302">
            <v>-197.410015589989</v>
          </cell>
          <cell r="CO302">
            <v>-196.40429717800001</v>
          </cell>
          <cell r="CS302">
            <v>-394.82110964568898</v>
          </cell>
          <cell r="CT302">
            <v>-392.808580377</v>
          </cell>
          <cell r="CU302">
            <v>-197.410430756556</v>
          </cell>
          <cell r="CV302">
            <v>-196.40429578499999</v>
          </cell>
          <cell r="CW302">
            <v>-197.41043049760199</v>
          </cell>
          <cell r="CX302">
            <v>-196.40429574199999</v>
          </cell>
          <cell r="CY302">
            <v>-197.41044643095699</v>
          </cell>
          <cell r="CZ302">
            <v>-196.404297117</v>
          </cell>
          <cell r="DA302">
            <v>-197.41044681233001</v>
          </cell>
          <cell r="DB302">
            <v>-196.40429717800001</v>
          </cell>
        </row>
        <row r="303">
          <cell r="BL303">
            <v>-197.46272083164001</v>
          </cell>
          <cell r="BM303">
            <v>-196.41634428399999</v>
          </cell>
          <cell r="BN303">
            <v>-197.41024274214999</v>
          </cell>
          <cell r="BO303">
            <v>-196.40429656699999</v>
          </cell>
          <cell r="BR303">
            <v>-197.46288753474099</v>
          </cell>
          <cell r="BS303">
            <v>-196.41636748900001</v>
          </cell>
          <cell r="BT303">
            <v>-197.41078682275599</v>
          </cell>
          <cell r="BU303">
            <v>-196.404359884</v>
          </cell>
          <cell r="BX303">
            <v>-196.24704483721899</v>
          </cell>
          <cell r="BY303">
            <v>-195.24167642399999</v>
          </cell>
          <cell r="BZ303">
            <v>-196.19568239699399</v>
          </cell>
          <cell r="CA303">
            <v>-195.230051535</v>
          </cell>
          <cell r="CE303" t="str">
            <v>37_Cyclopentane-Neopentane_0.90.xyz</v>
          </cell>
          <cell r="CF303">
            <v>-393.60733243010702</v>
          </cell>
          <cell r="CG303">
            <v>-391.62487990900001</v>
          </cell>
          <cell r="CH303">
            <v>-196.194772641816</v>
          </cell>
          <cell r="CI303">
            <v>-195.22999402900001</v>
          </cell>
          <cell r="CJ303">
            <v>-197.40999927910801</v>
          </cell>
          <cell r="CK303">
            <v>-196.40429656699999</v>
          </cell>
          <cell r="CL303">
            <v>-197.41055948759799</v>
          </cell>
          <cell r="CM303">
            <v>-196.404359884</v>
          </cell>
          <cell r="CN303">
            <v>-196.195430087256</v>
          </cell>
          <cell r="CO303">
            <v>-195.230051535</v>
          </cell>
          <cell r="CS303">
            <v>-393.60862788108102</v>
          </cell>
          <cell r="CT303">
            <v>-391.62487990900001</v>
          </cell>
          <cell r="CU303">
            <v>-196.19529938354401</v>
          </cell>
          <cell r="CV303">
            <v>-195.22999402900001</v>
          </cell>
          <cell r="CW303">
            <v>-197.41043697057199</v>
          </cell>
          <cell r="CX303">
            <v>-196.40429656699999</v>
          </cell>
          <cell r="CY303">
            <v>-197.41097872434099</v>
          </cell>
          <cell r="CZ303">
            <v>-196.404359884</v>
          </cell>
          <cell r="DA303">
            <v>-196.19594917895</v>
          </cell>
          <cell r="DB303">
            <v>-195.230051535</v>
          </cell>
        </row>
        <row r="304">
          <cell r="BL304">
            <v>-197.46272083164001</v>
          </cell>
          <cell r="BM304">
            <v>-196.41634428399999</v>
          </cell>
          <cell r="BN304">
            <v>-197.41024274214999</v>
          </cell>
          <cell r="BO304">
            <v>-196.40429656699999</v>
          </cell>
          <cell r="BR304">
            <v>-197.46285579759399</v>
          </cell>
          <cell r="BS304">
            <v>-196.41636266399999</v>
          </cell>
          <cell r="BT304">
            <v>-197.410704113539</v>
          </cell>
          <cell r="BU304">
            <v>-196.404350249</v>
          </cell>
          <cell r="BX304">
            <v>-196.24700466508401</v>
          </cell>
          <cell r="BY304">
            <v>-195.24167445500001</v>
          </cell>
          <cell r="BZ304">
            <v>-196.19557385605901</v>
          </cell>
          <cell r="CA304">
            <v>-195.23004417300001</v>
          </cell>
          <cell r="CE304" t="str">
            <v>37_Cyclopentane-Neopentane_0.95.xyz</v>
          </cell>
          <cell r="CF304">
            <v>-393.60846799124897</v>
          </cell>
          <cell r="CG304">
            <v>-391.62848352600002</v>
          </cell>
          <cell r="CH304">
            <v>-196.194772641816</v>
          </cell>
          <cell r="CI304">
            <v>-195.22999402900001</v>
          </cell>
          <cell r="CJ304">
            <v>-197.40999927910801</v>
          </cell>
          <cell r="CK304">
            <v>-196.40429656699999</v>
          </cell>
          <cell r="CL304">
            <v>-197.41046869787101</v>
          </cell>
          <cell r="CM304">
            <v>-196.404350249</v>
          </cell>
          <cell r="CN304">
            <v>-196.19531747312601</v>
          </cell>
          <cell r="CO304">
            <v>-195.23004417300001</v>
          </cell>
          <cell r="CS304">
            <v>-393.609633121424</v>
          </cell>
          <cell r="CT304">
            <v>-391.62848352600002</v>
          </cell>
          <cell r="CU304">
            <v>-196.19529938354401</v>
          </cell>
          <cell r="CV304">
            <v>-195.22999402900001</v>
          </cell>
          <cell r="CW304">
            <v>-197.41043697057199</v>
          </cell>
          <cell r="CX304">
            <v>-196.40429656699999</v>
          </cell>
          <cell r="CY304">
            <v>-197.41088645840901</v>
          </cell>
          <cell r="CZ304">
            <v>-196.404350249</v>
          </cell>
          <cell r="DA304">
            <v>-196.195837672648</v>
          </cell>
          <cell r="DB304">
            <v>-195.23004417300001</v>
          </cell>
        </row>
        <row r="305">
          <cell r="BL305">
            <v>-197.46272083164001</v>
          </cell>
          <cell r="BM305">
            <v>-196.41634428399999</v>
          </cell>
          <cell r="BN305">
            <v>-197.41024274214999</v>
          </cell>
          <cell r="BO305">
            <v>-196.40429656699999</v>
          </cell>
          <cell r="BR305">
            <v>-197.46285413564101</v>
          </cell>
          <cell r="BS305">
            <v>-196.416360217</v>
          </cell>
          <cell r="BT305">
            <v>-197.41063611789599</v>
          </cell>
          <cell r="BU305">
            <v>-196.404343396</v>
          </cell>
          <cell r="BX305">
            <v>-196.24697593960099</v>
          </cell>
          <cell r="BY305">
            <v>-195.24167168700001</v>
          </cell>
          <cell r="BZ305">
            <v>-196.19548755551801</v>
          </cell>
          <cell r="CA305">
            <v>-195.23003610000001</v>
          </cell>
          <cell r="CE305" t="str">
            <v>37_Cyclopentane-Neopentane_1.00.xyz</v>
          </cell>
          <cell r="CF305">
            <v>-393.60871732746199</v>
          </cell>
          <cell r="CG305">
            <v>-391.63065017500003</v>
          </cell>
          <cell r="CH305">
            <v>-196.194772641816</v>
          </cell>
          <cell r="CI305">
            <v>-195.22999402900001</v>
          </cell>
          <cell r="CJ305">
            <v>-197.40999927910801</v>
          </cell>
          <cell r="CK305">
            <v>-196.40429656699999</v>
          </cell>
          <cell r="CL305">
            <v>-197.41039484796499</v>
          </cell>
          <cell r="CM305">
            <v>-196.404343396</v>
          </cell>
          <cell r="CN305">
            <v>-196.19523083594001</v>
          </cell>
          <cell r="CO305">
            <v>-195.23003610000001</v>
          </cell>
          <cell r="CS305">
            <v>-393.60985572647502</v>
          </cell>
          <cell r="CT305">
            <v>-391.63065017500003</v>
          </cell>
          <cell r="CU305">
            <v>-196.19529938354401</v>
          </cell>
          <cell r="CV305">
            <v>-195.22999402900001</v>
          </cell>
          <cell r="CW305">
            <v>-197.41043697057199</v>
          </cell>
          <cell r="CX305">
            <v>-196.40429656699999</v>
          </cell>
          <cell r="CY305">
            <v>-197.410813727348</v>
          </cell>
          <cell r="CZ305">
            <v>-196.404343396</v>
          </cell>
          <cell r="DA305">
            <v>-196.19575721477099</v>
          </cell>
          <cell r="DB305">
            <v>-195.23003610000001</v>
          </cell>
        </row>
        <row r="306">
          <cell r="BL306">
            <v>-197.46272083164001</v>
          </cell>
          <cell r="BM306">
            <v>-196.41634428399999</v>
          </cell>
          <cell r="BN306">
            <v>-197.41024274214999</v>
          </cell>
          <cell r="BO306">
            <v>-196.40429656699999</v>
          </cell>
          <cell r="BR306">
            <v>-197.462844624691</v>
          </cell>
          <cell r="BS306">
            <v>-196.41635963100001</v>
          </cell>
          <cell r="BT306">
            <v>-197.41057970389201</v>
          </cell>
          <cell r="BU306">
            <v>-196.404337672</v>
          </cell>
          <cell r="BX306">
            <v>-196.246949819447</v>
          </cell>
          <cell r="BY306">
            <v>-195.24166938100001</v>
          </cell>
          <cell r="BZ306">
            <v>-196.19541682174301</v>
          </cell>
          <cell r="CA306">
            <v>-195.23003057</v>
          </cell>
          <cell r="CE306" t="str">
            <v>37_Cyclopentane-Neopentane_1.05.xyz</v>
          </cell>
          <cell r="CF306">
            <v>-393.60863126183801</v>
          </cell>
          <cell r="CG306">
            <v>-391.63198624500001</v>
          </cell>
          <cell r="CH306">
            <v>-196.194772641816</v>
          </cell>
          <cell r="CI306">
            <v>-195.22999402900001</v>
          </cell>
          <cell r="CJ306">
            <v>-197.40999927910801</v>
          </cell>
          <cell r="CK306">
            <v>-196.40429656699999</v>
          </cell>
          <cell r="CL306">
            <v>-197.41033762373101</v>
          </cell>
          <cell r="CM306">
            <v>-196.404337672</v>
          </cell>
          <cell r="CN306">
            <v>-196.19516300547801</v>
          </cell>
          <cell r="CO306">
            <v>-195.23003057</v>
          </cell>
          <cell r="CS306">
            <v>-393.60970399751801</v>
          </cell>
          <cell r="CT306">
            <v>-391.63198624500001</v>
          </cell>
          <cell r="CU306">
            <v>-196.19529938354401</v>
          </cell>
          <cell r="CV306">
            <v>-195.22999402900001</v>
          </cell>
          <cell r="CW306">
            <v>-197.41043697057199</v>
          </cell>
          <cell r="CX306">
            <v>-196.40429656699999</v>
          </cell>
          <cell r="CY306">
            <v>-197.410754128875</v>
          </cell>
          <cell r="CZ306">
            <v>-196.404337672</v>
          </cell>
          <cell r="DA306">
            <v>-196.19569296540101</v>
          </cell>
          <cell r="DB306">
            <v>-195.23003057</v>
          </cell>
        </row>
        <row r="307">
          <cell r="BL307">
            <v>-197.46272083164001</v>
          </cell>
          <cell r="BM307">
            <v>-196.41634428399999</v>
          </cell>
          <cell r="BN307">
            <v>-197.41024274214999</v>
          </cell>
          <cell r="BO307">
            <v>-196.40429656699999</v>
          </cell>
          <cell r="BR307">
            <v>-197.46282897468399</v>
          </cell>
          <cell r="BS307">
            <v>-196.41635816600001</v>
          </cell>
          <cell r="BT307">
            <v>-197.410535719385</v>
          </cell>
          <cell r="BU307">
            <v>-196.404333334</v>
          </cell>
          <cell r="BX307">
            <v>-196.246930222831</v>
          </cell>
          <cell r="BY307">
            <v>-195.24166959300001</v>
          </cell>
          <cell r="BZ307">
            <v>-196.19535600930399</v>
          </cell>
          <cell r="CA307">
            <v>-195.230024684</v>
          </cell>
          <cell r="CE307" t="str">
            <v>37_Cyclopentane-Neopentane_1.10.xyz</v>
          </cell>
          <cell r="CF307">
            <v>-393.60841042346902</v>
          </cell>
          <cell r="CG307">
            <v>-391.63281995900002</v>
          </cell>
          <cell r="CH307">
            <v>-196.194772641816</v>
          </cell>
          <cell r="CI307">
            <v>-195.22999402900001</v>
          </cell>
          <cell r="CJ307">
            <v>-197.40999927910801</v>
          </cell>
          <cell r="CK307">
            <v>-196.40429656699999</v>
          </cell>
          <cell r="CL307">
            <v>-197.410291605628</v>
          </cell>
          <cell r="CM307">
            <v>-196.404333334</v>
          </cell>
          <cell r="CN307">
            <v>-196.19510981217101</v>
          </cell>
          <cell r="CO307">
            <v>-195.230024684</v>
          </cell>
          <cell r="CS307">
            <v>-393.609387133366</v>
          </cell>
          <cell r="CT307">
            <v>-391.63281995900002</v>
          </cell>
          <cell r="CU307">
            <v>-196.19529938354401</v>
          </cell>
          <cell r="CV307">
            <v>-195.22999402900001</v>
          </cell>
          <cell r="CW307">
            <v>-197.41043697057199</v>
          </cell>
          <cell r="CX307">
            <v>-196.40429656699999</v>
          </cell>
          <cell r="CY307">
            <v>-197.410709220558</v>
          </cell>
          <cell r="CZ307">
            <v>-196.404333334</v>
          </cell>
          <cell r="DA307">
            <v>-196.195638847894</v>
          </cell>
          <cell r="DB307">
            <v>-195.230024684</v>
          </cell>
        </row>
        <row r="308">
          <cell r="BL308">
            <v>-197.46272083164001</v>
          </cell>
          <cell r="BM308">
            <v>-196.41634428399999</v>
          </cell>
          <cell r="BN308">
            <v>-197.41024274214999</v>
          </cell>
          <cell r="BO308">
            <v>-196.40429656699999</v>
          </cell>
          <cell r="BR308">
            <v>-197.462793172516</v>
          </cell>
          <cell r="BS308">
            <v>-196.416352918</v>
          </cell>
          <cell r="BT308">
            <v>-197.41042936307301</v>
          </cell>
          <cell r="BU308">
            <v>-196.40432064999999</v>
          </cell>
          <cell r="BX308">
            <v>-196.24690334157299</v>
          </cell>
          <cell r="BY308">
            <v>-195.24166376400001</v>
          </cell>
          <cell r="BZ308">
            <v>-196.19523029827801</v>
          </cell>
          <cell r="CA308">
            <v>-195.230011448</v>
          </cell>
          <cell r="CE308" t="str">
            <v>37_Cyclopentane-Neopentane_1.25.xyz</v>
          </cell>
          <cell r="CF308">
            <v>-393.60729888473202</v>
          </cell>
          <cell r="CG308">
            <v>-391.633893548</v>
          </cell>
          <cell r="CH308">
            <v>-196.194772641816</v>
          </cell>
          <cell r="CI308">
            <v>-195.22999402900001</v>
          </cell>
          <cell r="CJ308">
            <v>-197.40999927910801</v>
          </cell>
          <cell r="CK308">
            <v>-196.40429656699999</v>
          </cell>
          <cell r="CL308">
            <v>-197.41018788401399</v>
          </cell>
          <cell r="CM308">
            <v>-196.40432064999999</v>
          </cell>
          <cell r="CN308">
            <v>-196.194986026143</v>
          </cell>
          <cell r="CO308">
            <v>-195.230011448</v>
          </cell>
          <cell r="CS308">
            <v>-393.60826775707602</v>
          </cell>
          <cell r="CT308">
            <v>-391.633893548</v>
          </cell>
          <cell r="CU308">
            <v>-196.19529938354401</v>
          </cell>
          <cell r="CV308">
            <v>-195.22999402900001</v>
          </cell>
          <cell r="CW308">
            <v>-197.41043697057199</v>
          </cell>
          <cell r="CX308">
            <v>-196.40429656699999</v>
          </cell>
          <cell r="CY308">
            <v>-197.41061003600501</v>
          </cell>
          <cell r="CZ308">
            <v>-196.40432064999999</v>
          </cell>
          <cell r="DA308">
            <v>-196.19551939132501</v>
          </cell>
          <cell r="DB308">
            <v>-195.230011448</v>
          </cell>
        </row>
        <row r="309">
          <cell r="BL309">
            <v>-197.46272083164001</v>
          </cell>
          <cell r="BM309">
            <v>-196.41634428399999</v>
          </cell>
          <cell r="BN309">
            <v>-197.41024274214999</v>
          </cell>
          <cell r="BO309">
            <v>-196.40429656699999</v>
          </cell>
          <cell r="BR309">
            <v>-197.46276230275799</v>
          </cell>
          <cell r="BS309">
            <v>-196.41634951200001</v>
          </cell>
          <cell r="BT309">
            <v>-197.410336268078</v>
          </cell>
          <cell r="BU309">
            <v>-196.40430836199999</v>
          </cell>
          <cell r="BX309">
            <v>-196.246884821583</v>
          </cell>
          <cell r="BY309">
            <v>-195.241661513</v>
          </cell>
          <cell r="BZ309">
            <v>-196.19512717438599</v>
          </cell>
          <cell r="CA309">
            <v>-195.23000345299999</v>
          </cell>
          <cell r="CE309" t="str">
            <v>37_Cyclopentane-Neopentane_1.50.xyz</v>
          </cell>
          <cell r="CF309">
            <v>-393.60602697885901</v>
          </cell>
          <cell r="CG309">
            <v>-391.63424040500001</v>
          </cell>
          <cell r="CH309">
            <v>-196.194772641816</v>
          </cell>
          <cell r="CI309">
            <v>-195.22999402900001</v>
          </cell>
          <cell r="CJ309">
            <v>-197.40999927910801</v>
          </cell>
          <cell r="CK309">
            <v>-196.40429656699999</v>
          </cell>
          <cell r="CL309">
            <v>-197.41009587408499</v>
          </cell>
          <cell r="CM309">
            <v>-196.40430836199999</v>
          </cell>
          <cell r="CN309">
            <v>-196.19487758116699</v>
          </cell>
          <cell r="CO309">
            <v>-195.23000345299999</v>
          </cell>
          <cell r="CS309">
            <v>-393.606959322774</v>
          </cell>
          <cell r="CT309">
            <v>-391.63424040500001</v>
          </cell>
          <cell r="CU309">
            <v>-196.19529938354401</v>
          </cell>
          <cell r="CV309">
            <v>-195.22999402900001</v>
          </cell>
          <cell r="CW309">
            <v>-197.41043697057199</v>
          </cell>
          <cell r="CX309">
            <v>-196.40429656699999</v>
          </cell>
          <cell r="CY309">
            <v>-197.4105193847</v>
          </cell>
          <cell r="CZ309">
            <v>-196.40430836199999</v>
          </cell>
          <cell r="DA309">
            <v>-196.19540724330699</v>
          </cell>
          <cell r="DB309">
            <v>-195.23000345299999</v>
          </cell>
        </row>
        <row r="310">
          <cell r="BL310">
            <v>-197.46272083164001</v>
          </cell>
          <cell r="BM310">
            <v>-196.41634428399999</v>
          </cell>
          <cell r="BN310">
            <v>-197.41024274214999</v>
          </cell>
          <cell r="BO310">
            <v>-196.40429656699999</v>
          </cell>
          <cell r="BR310">
            <v>-197.462738239869</v>
          </cell>
          <cell r="BS310">
            <v>-196.416345355</v>
          </cell>
          <cell r="BT310">
            <v>-197.41027300117301</v>
          </cell>
          <cell r="BU310">
            <v>-196.40429877</v>
          </cell>
          <cell r="BX310">
            <v>-196.24686612412401</v>
          </cell>
          <cell r="BY310">
            <v>-195.24165587900001</v>
          </cell>
          <cell r="BZ310">
            <v>-196.19504231967201</v>
          </cell>
          <cell r="CA310">
            <v>-195.22999622899999</v>
          </cell>
          <cell r="CE310" t="str">
            <v>37_Cyclopentane-Neopentane_2.00.xyz</v>
          </cell>
          <cell r="CF310">
            <v>-393.60511170868699</v>
          </cell>
          <cell r="CG310">
            <v>-391.634283471</v>
          </cell>
          <cell r="CH310">
            <v>-196.194772641816</v>
          </cell>
          <cell r="CI310">
            <v>-195.22999402900001</v>
          </cell>
          <cell r="CJ310">
            <v>-197.40999927910801</v>
          </cell>
          <cell r="CK310">
            <v>-196.40429656699999</v>
          </cell>
          <cell r="CL310">
            <v>-197.41003222849</v>
          </cell>
          <cell r="CM310">
            <v>-196.40429877</v>
          </cell>
          <cell r="CN310">
            <v>-196.19479534383601</v>
          </cell>
          <cell r="CO310">
            <v>-195.22999622899999</v>
          </cell>
          <cell r="CS310">
            <v>-393.60608751655099</v>
          </cell>
          <cell r="CT310">
            <v>-391.634283471</v>
          </cell>
          <cell r="CU310">
            <v>-196.19529938354401</v>
          </cell>
          <cell r="CV310">
            <v>-195.22999402900001</v>
          </cell>
          <cell r="CW310">
            <v>-197.41043697057199</v>
          </cell>
          <cell r="CX310">
            <v>-196.40429656699999</v>
          </cell>
          <cell r="CY310">
            <v>-197.410457746513</v>
          </cell>
          <cell r="CZ310">
            <v>-196.40429877</v>
          </cell>
          <cell r="DA310">
            <v>-196.195325239125</v>
          </cell>
          <cell r="DB310">
            <v>-195.22999622899999</v>
          </cell>
        </row>
        <row r="311">
          <cell r="BL311">
            <v>-196.246850633002</v>
          </cell>
          <cell r="BM311">
            <v>-195.24157610399999</v>
          </cell>
          <cell r="BN311">
            <v>-196.19501539716001</v>
          </cell>
          <cell r="BO311">
            <v>-195.22991451499999</v>
          </cell>
          <cell r="BR311">
            <v>-196.24705309374301</v>
          </cell>
          <cell r="BS311">
            <v>-195.24160007099999</v>
          </cell>
          <cell r="BT311">
            <v>-196.195738469459</v>
          </cell>
          <cell r="BU311">
            <v>-195.22997995</v>
          </cell>
          <cell r="BX311">
            <v>-196.24705929742399</v>
          </cell>
          <cell r="BY311">
            <v>-195.24159519299999</v>
          </cell>
          <cell r="BZ311">
            <v>-196.19574530116901</v>
          </cell>
          <cell r="CA311">
            <v>-195.229978644</v>
          </cell>
          <cell r="CE311" t="str">
            <v>38_Cyclopentane-Cyclopentane_0.90.xyz</v>
          </cell>
          <cell r="CF311">
            <v>-392.39321040624202</v>
          </cell>
          <cell r="CG311">
            <v>-390.45000714299999</v>
          </cell>
          <cell r="CH311">
            <v>-196.194764762006</v>
          </cell>
          <cell r="CI311">
            <v>-195.22991343699999</v>
          </cell>
          <cell r="CJ311">
            <v>-196.19476234511501</v>
          </cell>
          <cell r="CK311">
            <v>-195.22991451499999</v>
          </cell>
          <cell r="CL311">
            <v>-196.19548843821201</v>
          </cell>
          <cell r="CM311">
            <v>-195.22997995</v>
          </cell>
          <cell r="CN311">
            <v>-196.195498524313</v>
          </cell>
          <cell r="CO311">
            <v>-195.229978644</v>
          </cell>
          <cell r="CS311">
            <v>-392.39465962815399</v>
          </cell>
          <cell r="CT311">
            <v>-390.45000714299999</v>
          </cell>
          <cell r="CU311">
            <v>-196.19529949808199</v>
          </cell>
          <cell r="CV311">
            <v>-195.22991343699999</v>
          </cell>
          <cell r="CW311">
            <v>-196.19529313816801</v>
          </cell>
          <cell r="CX311">
            <v>-195.22991451499999</v>
          </cell>
          <cell r="CY311">
            <v>-196.19600282066901</v>
          </cell>
          <cell r="CZ311">
            <v>-195.22997995</v>
          </cell>
          <cell r="DA311">
            <v>-196.19600853639801</v>
          </cell>
          <cell r="DB311">
            <v>-195.229978644</v>
          </cell>
        </row>
        <row r="312">
          <cell r="BL312">
            <v>-196.246850633002</v>
          </cell>
          <cell r="BM312">
            <v>-195.24157610399999</v>
          </cell>
          <cell r="BN312">
            <v>-196.19501539716001</v>
          </cell>
          <cell r="BO312">
            <v>-195.22991451499999</v>
          </cell>
          <cell r="BR312">
            <v>-196.247023951399</v>
          </cell>
          <cell r="BS312">
            <v>-195.24159882000001</v>
          </cell>
          <cell r="BT312">
            <v>-196.195649267709</v>
          </cell>
          <cell r="BU312">
            <v>-195.22997253200001</v>
          </cell>
          <cell r="BX312">
            <v>-196.24703020225999</v>
          </cell>
          <cell r="BY312">
            <v>-195.24159377500001</v>
          </cell>
          <cell r="BZ312">
            <v>-196.195655250214</v>
          </cell>
          <cell r="CA312">
            <v>-195.229973253</v>
          </cell>
          <cell r="CE312" t="str">
            <v>38_Cyclopentane-Cyclopentane_0.95.xyz</v>
          </cell>
          <cell r="CF312">
            <v>-392.39433045240099</v>
          </cell>
          <cell r="CG312">
            <v>-390.45348082499999</v>
          </cell>
          <cell r="CH312">
            <v>-196.194764762006</v>
          </cell>
          <cell r="CI312">
            <v>-195.22991343699999</v>
          </cell>
          <cell r="CJ312">
            <v>-196.19476234511501</v>
          </cell>
          <cell r="CK312">
            <v>-195.22991451499999</v>
          </cell>
          <cell r="CL312">
            <v>-196.19539826130301</v>
          </cell>
          <cell r="CM312">
            <v>-195.22997253200001</v>
          </cell>
          <cell r="CN312">
            <v>-196.19540260777401</v>
          </cell>
          <cell r="CO312">
            <v>-195.229973253</v>
          </cell>
          <cell r="CS312">
            <v>-392.395619656196</v>
          </cell>
          <cell r="CT312">
            <v>-390.45348082499999</v>
          </cell>
          <cell r="CU312">
            <v>-196.19529949808199</v>
          </cell>
          <cell r="CV312">
            <v>-195.22991343699999</v>
          </cell>
          <cell r="CW312">
            <v>-196.19529313816801</v>
          </cell>
          <cell r="CX312">
            <v>-195.22991451499999</v>
          </cell>
          <cell r="CY312">
            <v>-196.19591798230999</v>
          </cell>
          <cell r="CZ312">
            <v>-195.22997253200001</v>
          </cell>
          <cell r="DA312">
            <v>-196.19592173138</v>
          </cell>
          <cell r="DB312">
            <v>-195.229973253</v>
          </cell>
        </row>
        <row r="313">
          <cell r="BL313">
            <v>-196.246850633002</v>
          </cell>
          <cell r="BM313">
            <v>-195.24157610399999</v>
          </cell>
          <cell r="BN313">
            <v>-196.19501539716001</v>
          </cell>
          <cell r="BO313">
            <v>-195.22991451499999</v>
          </cell>
          <cell r="BR313">
            <v>-196.246994287154</v>
          </cell>
          <cell r="BS313">
            <v>-195.24159793000001</v>
          </cell>
          <cell r="BT313">
            <v>-196.19556525828199</v>
          </cell>
          <cell r="BU313">
            <v>-195.229964905</v>
          </cell>
          <cell r="BX313">
            <v>-196.246993568151</v>
          </cell>
          <cell r="BY313">
            <v>-195.24159170999999</v>
          </cell>
          <cell r="BZ313">
            <v>-196.19556794581499</v>
          </cell>
          <cell r="CA313">
            <v>-195.22996400299999</v>
          </cell>
          <cell r="CE313" t="str">
            <v>38_Cyclopentane-Cyclopentane_1.00.xyz</v>
          </cell>
          <cell r="CF313">
            <v>-392.394583613539</v>
          </cell>
          <cell r="CG313">
            <v>-390.45592521499998</v>
          </cell>
          <cell r="CH313">
            <v>-196.194764762006</v>
          </cell>
          <cell r="CI313">
            <v>-195.22991343699999</v>
          </cell>
          <cell r="CJ313">
            <v>-196.19476234511501</v>
          </cell>
          <cell r="CK313">
            <v>-195.22991451499999</v>
          </cell>
          <cell r="CL313">
            <v>-196.195311916035</v>
          </cell>
          <cell r="CM313">
            <v>-195.229964905</v>
          </cell>
          <cell r="CN313">
            <v>-196.195314199975</v>
          </cell>
          <cell r="CO313">
            <v>-195.22996400299999</v>
          </cell>
          <cell r="CS313">
            <v>-392.39584224912699</v>
          </cell>
          <cell r="CT313">
            <v>-390.45592521600003</v>
          </cell>
          <cell r="CU313">
            <v>-196.19529949808199</v>
          </cell>
          <cell r="CV313">
            <v>-195.22991343699999</v>
          </cell>
          <cell r="CW313">
            <v>-196.19529313816801</v>
          </cell>
          <cell r="CX313">
            <v>-195.22991451499999</v>
          </cell>
          <cell r="CY313">
            <v>-196.19583512462799</v>
          </cell>
          <cell r="CZ313">
            <v>-195.229964905</v>
          </cell>
          <cell r="DA313">
            <v>-196.19583386871699</v>
          </cell>
          <cell r="DB313">
            <v>-195.22996400299999</v>
          </cell>
        </row>
        <row r="314">
          <cell r="BL314">
            <v>-196.246850633002</v>
          </cell>
          <cell r="BM314">
            <v>-195.24157610399999</v>
          </cell>
          <cell r="BN314">
            <v>-196.19501539716001</v>
          </cell>
          <cell r="BO314">
            <v>-195.22991451499999</v>
          </cell>
          <cell r="BR314">
            <v>-196.246966651718</v>
          </cell>
          <cell r="BS314">
            <v>-195.24159592000001</v>
          </cell>
          <cell r="BT314">
            <v>-196.195496295574</v>
          </cell>
          <cell r="BU314">
            <v>-195.22995707699999</v>
          </cell>
          <cell r="BX314">
            <v>-196.24696117296401</v>
          </cell>
          <cell r="BY314">
            <v>-195.241589957</v>
          </cell>
          <cell r="BZ314">
            <v>-196.195500512433</v>
          </cell>
          <cell r="CA314">
            <v>-195.229955176</v>
          </cell>
          <cell r="CE314" t="str">
            <v>38_Cyclopentane-Cyclopentane_1.05.xyz</v>
          </cell>
          <cell r="CF314">
            <v>-392.39443134095399</v>
          </cell>
          <cell r="CG314">
            <v>-390.457452649</v>
          </cell>
          <cell r="CH314">
            <v>-196.194764762006</v>
          </cell>
          <cell r="CI314">
            <v>-195.22991343699999</v>
          </cell>
          <cell r="CJ314">
            <v>-196.19476234511501</v>
          </cell>
          <cell r="CK314">
            <v>-195.22991451499999</v>
          </cell>
          <cell r="CL314">
            <v>-196.195239598912</v>
          </cell>
          <cell r="CM314">
            <v>-195.22995707699999</v>
          </cell>
          <cell r="CN314">
            <v>-196.19524795666399</v>
          </cell>
          <cell r="CO314">
            <v>-195.229955176</v>
          </cell>
          <cell r="CS314">
            <v>-392.395591382855</v>
          </cell>
          <cell r="CT314">
            <v>-390.457452649</v>
          </cell>
          <cell r="CU314">
            <v>-196.19529949808199</v>
          </cell>
          <cell r="CV314">
            <v>-195.22991343699999</v>
          </cell>
          <cell r="CW314">
            <v>-196.19529313816801</v>
          </cell>
          <cell r="CX314">
            <v>-195.22991451499999</v>
          </cell>
          <cell r="CY314">
            <v>-196.19575869554001</v>
          </cell>
          <cell r="CZ314">
            <v>-195.22995707699999</v>
          </cell>
          <cell r="DA314">
            <v>-196.195762421854</v>
          </cell>
          <cell r="DB314">
            <v>-195.229955176</v>
          </cell>
        </row>
        <row r="315">
          <cell r="BL315">
            <v>-196.246850633002</v>
          </cell>
          <cell r="BM315">
            <v>-195.24157610399999</v>
          </cell>
          <cell r="BN315">
            <v>-196.19501539716001</v>
          </cell>
          <cell r="BO315">
            <v>-195.22991451499999</v>
          </cell>
          <cell r="BR315">
            <v>-196.246943415803</v>
          </cell>
          <cell r="BS315">
            <v>-195.24159301</v>
          </cell>
          <cell r="BT315">
            <v>-196.19542797835999</v>
          </cell>
          <cell r="BU315">
            <v>-195.229951075</v>
          </cell>
          <cell r="BX315">
            <v>-196.24694203809</v>
          </cell>
          <cell r="BY315">
            <v>-195.24158780900001</v>
          </cell>
          <cell r="BZ315">
            <v>-196.19543027042801</v>
          </cell>
          <cell r="CA315">
            <v>-195.22994745599999</v>
          </cell>
          <cell r="CE315" t="str">
            <v>38_Cyclopentane-Cyclopentane_1.10.xyz</v>
          </cell>
          <cell r="CF315">
            <v>-392.39405078255902</v>
          </cell>
          <cell r="CG315">
            <v>-390.45837194199999</v>
          </cell>
          <cell r="CH315">
            <v>-196.194764762006</v>
          </cell>
          <cell r="CI315">
            <v>-195.22991343699999</v>
          </cell>
          <cell r="CJ315">
            <v>-196.19476234511501</v>
          </cell>
          <cell r="CK315">
            <v>-195.22991451499999</v>
          </cell>
          <cell r="CL315">
            <v>-196.195177839297</v>
          </cell>
          <cell r="CM315">
            <v>-195.229951075</v>
          </cell>
          <cell r="CN315">
            <v>-196.19517914888701</v>
          </cell>
          <cell r="CO315">
            <v>-195.22994745599999</v>
          </cell>
          <cell r="CS315">
            <v>-392.39513621607699</v>
          </cell>
          <cell r="CT315">
            <v>-390.45837194299997</v>
          </cell>
          <cell r="CU315">
            <v>-196.19529949808199</v>
          </cell>
          <cell r="CV315">
            <v>-195.22991343699999</v>
          </cell>
          <cell r="CW315">
            <v>-196.19529313816801</v>
          </cell>
          <cell r="CX315">
            <v>-195.22991451499999</v>
          </cell>
          <cell r="CY315">
            <v>-196.195696739921</v>
          </cell>
          <cell r="CZ315">
            <v>-195.229951075</v>
          </cell>
          <cell r="DA315">
            <v>-196.19569777746901</v>
          </cell>
          <cell r="DB315">
            <v>-195.22994745599999</v>
          </cell>
        </row>
        <row r="316">
          <cell r="BL316">
            <v>-196.246850633002</v>
          </cell>
          <cell r="BM316">
            <v>-195.24157610399999</v>
          </cell>
          <cell r="BN316">
            <v>-196.19501539716001</v>
          </cell>
          <cell r="BO316">
            <v>-195.22991451499999</v>
          </cell>
          <cell r="BR316">
            <v>-196.246892520454</v>
          </cell>
          <cell r="BS316">
            <v>-195.241586474</v>
          </cell>
          <cell r="BT316">
            <v>-196.195278837166</v>
          </cell>
          <cell r="BU316">
            <v>-195.22993728099999</v>
          </cell>
          <cell r="BX316">
            <v>-196.246900309051</v>
          </cell>
          <cell r="BY316">
            <v>-195.24157953299999</v>
          </cell>
          <cell r="BZ316">
            <v>-196.19527782248099</v>
          </cell>
          <cell r="CA316">
            <v>-195.22993216500001</v>
          </cell>
          <cell r="CE316" t="str">
            <v>38_Cyclopentane-Cyclopentane_1.25.xyz</v>
          </cell>
          <cell r="CF316">
            <v>-392.39262434683098</v>
          </cell>
          <cell r="CG316">
            <v>-390.45948315999999</v>
          </cell>
          <cell r="CH316">
            <v>-196.194764762006</v>
          </cell>
          <cell r="CI316">
            <v>-195.22991343699999</v>
          </cell>
          <cell r="CJ316">
            <v>-196.19476234511501</v>
          </cell>
          <cell r="CK316">
            <v>-195.22991451499999</v>
          </cell>
          <cell r="CL316">
            <v>-196.195025084691</v>
          </cell>
          <cell r="CM316">
            <v>-195.22993728099999</v>
          </cell>
          <cell r="CN316">
            <v>-196.19502698590099</v>
          </cell>
          <cell r="CO316">
            <v>-195.22993216500001</v>
          </cell>
          <cell r="CS316">
            <v>-392.39360935564099</v>
          </cell>
          <cell r="CT316">
            <v>-390.45948315999999</v>
          </cell>
          <cell r="CU316">
            <v>-196.19529949808199</v>
          </cell>
          <cell r="CV316">
            <v>-195.22991343699999</v>
          </cell>
          <cell r="CW316">
            <v>-196.19529313816801</v>
          </cell>
          <cell r="CX316">
            <v>-195.22991451499999</v>
          </cell>
          <cell r="CY316">
            <v>-196.19555180980601</v>
          </cell>
          <cell r="CZ316">
            <v>-195.22993728099999</v>
          </cell>
          <cell r="DA316">
            <v>-196.19555023804301</v>
          </cell>
          <cell r="DB316">
            <v>-195.22993216500001</v>
          </cell>
        </row>
        <row r="317">
          <cell r="BL317">
            <v>-196.246850633002</v>
          </cell>
          <cell r="BM317">
            <v>-195.24157610399999</v>
          </cell>
          <cell r="BN317">
            <v>-196.19501539716001</v>
          </cell>
          <cell r="BO317">
            <v>-195.22991451499999</v>
          </cell>
          <cell r="BR317">
            <v>-196.246884531002</v>
          </cell>
          <cell r="BS317">
            <v>-195.24158426899999</v>
          </cell>
          <cell r="BT317">
            <v>-196.195140470154</v>
          </cell>
          <cell r="BU317">
            <v>-195.22992404199999</v>
          </cell>
          <cell r="BX317">
            <v>-196.24688573546001</v>
          </cell>
          <cell r="BY317">
            <v>-195.24157914</v>
          </cell>
          <cell r="BZ317">
            <v>-196.19514503933601</v>
          </cell>
          <cell r="CA317">
            <v>-195.22992137599999</v>
          </cell>
          <cell r="CE317" t="str">
            <v>38_Cyclopentane-Cyclopentane_1.50.xyz</v>
          </cell>
          <cell r="CF317">
            <v>-392.39100171830302</v>
          </cell>
          <cell r="CG317">
            <v>-390.45979231899997</v>
          </cell>
          <cell r="CH317">
            <v>-196.194764762006</v>
          </cell>
          <cell r="CI317">
            <v>-195.22991343699999</v>
          </cell>
          <cell r="CJ317">
            <v>-196.19476234511501</v>
          </cell>
          <cell r="CK317">
            <v>-195.22991451499999</v>
          </cell>
          <cell r="CL317">
            <v>-196.19488910384499</v>
          </cell>
          <cell r="CM317">
            <v>-195.22992404199999</v>
          </cell>
          <cell r="CN317">
            <v>-196.19489268979601</v>
          </cell>
          <cell r="CO317">
            <v>-195.22992137599999</v>
          </cell>
          <cell r="CS317">
            <v>-392.39199610964499</v>
          </cell>
          <cell r="CT317">
            <v>-390.45979231899997</v>
          </cell>
          <cell r="CU317">
            <v>-196.19529949808199</v>
          </cell>
          <cell r="CV317">
            <v>-195.22991343699999</v>
          </cell>
          <cell r="CW317">
            <v>-196.19529313816801</v>
          </cell>
          <cell r="CX317">
            <v>-195.22991451499999</v>
          </cell>
          <cell r="CY317">
            <v>-196.195418788811</v>
          </cell>
          <cell r="CZ317">
            <v>-195.22992404199999</v>
          </cell>
          <cell r="DA317">
            <v>-196.19542155473201</v>
          </cell>
          <cell r="DB317">
            <v>-195.22992137599999</v>
          </cell>
        </row>
        <row r="318">
          <cell r="BL318">
            <v>-196.246850633002</v>
          </cell>
          <cell r="BM318">
            <v>-195.24157610399999</v>
          </cell>
          <cell r="BN318">
            <v>-196.19501539716001</v>
          </cell>
          <cell r="BO318">
            <v>-195.22991451499999</v>
          </cell>
          <cell r="BR318">
            <v>-196.246855410824</v>
          </cell>
          <cell r="BS318">
            <v>-195.241578981</v>
          </cell>
          <cell r="BT318">
            <v>-196.195041537582</v>
          </cell>
          <cell r="BU318">
            <v>-195.22991654800001</v>
          </cell>
          <cell r="BX318">
            <v>-196.24685711735199</v>
          </cell>
          <cell r="BY318">
            <v>-195.24157429300001</v>
          </cell>
          <cell r="BZ318">
            <v>-196.19504710597801</v>
          </cell>
          <cell r="CA318">
            <v>-195.229916194</v>
          </cell>
          <cell r="CE318" t="str">
            <v>38_Cyclopentane-Cyclopentane_2.00.xyz</v>
          </cell>
          <cell r="CF318">
            <v>-392.38989731895799</v>
          </cell>
          <cell r="CG318">
            <v>-390.45982370899998</v>
          </cell>
          <cell r="CH318">
            <v>-196.194764762006</v>
          </cell>
          <cell r="CI318">
            <v>-195.22991343699999</v>
          </cell>
          <cell r="CJ318">
            <v>-196.19476234511501</v>
          </cell>
          <cell r="CK318">
            <v>-195.22991451499999</v>
          </cell>
          <cell r="CL318">
            <v>-196.19478800431801</v>
          </cell>
          <cell r="CM318">
            <v>-195.22991654800001</v>
          </cell>
          <cell r="CN318">
            <v>-196.19479686193901</v>
          </cell>
          <cell r="CO318">
            <v>-195.229916194</v>
          </cell>
          <cell r="CS318">
            <v>-392.39098852624699</v>
          </cell>
          <cell r="CT318">
            <v>-390.45982370899998</v>
          </cell>
          <cell r="CU318">
            <v>-196.19529949808199</v>
          </cell>
          <cell r="CV318">
            <v>-195.22991343699999</v>
          </cell>
          <cell r="CW318">
            <v>-196.19529313816801</v>
          </cell>
          <cell r="CX318">
            <v>-195.22991451499999</v>
          </cell>
          <cell r="CY318">
            <v>-196.19532378922301</v>
          </cell>
          <cell r="CZ318">
            <v>-195.22991654800001</v>
          </cell>
          <cell r="DA318">
            <v>-196.195331678966</v>
          </cell>
          <cell r="DB318">
            <v>-195.229916194</v>
          </cell>
        </row>
        <row r="319">
          <cell r="BL319">
            <v>-196.24684002911101</v>
          </cell>
          <cell r="BM319">
            <v>-195.24152868499999</v>
          </cell>
          <cell r="BN319">
            <v>-196.195002332645</v>
          </cell>
          <cell r="BO319">
            <v>-195.22986794900001</v>
          </cell>
          <cell r="BR319">
            <v>-196.24709353677301</v>
          </cell>
          <cell r="BS319">
            <v>-195.24155560700001</v>
          </cell>
          <cell r="BT319">
            <v>-196.195896398629</v>
          </cell>
          <cell r="BU319">
            <v>-195.22994155399999</v>
          </cell>
          <cell r="BX319">
            <v>-231.87739314257601</v>
          </cell>
          <cell r="BY319">
            <v>-230.79446115299999</v>
          </cell>
          <cell r="BZ319">
            <v>-231.81958186895301</v>
          </cell>
          <cell r="CA319">
            <v>-230.781440223</v>
          </cell>
          <cell r="CE319" t="str">
            <v>39_Benzene-Cyclopentane_0.90.xyz</v>
          </cell>
          <cell r="CF319">
            <v>-428.01692475995497</v>
          </cell>
          <cell r="CG319">
            <v>-425.997707521</v>
          </cell>
          <cell r="CH319">
            <v>-231.818171379902</v>
          </cell>
          <cell r="CI319">
            <v>-230.78121398299999</v>
          </cell>
          <cell r="CJ319">
            <v>-196.19474290548999</v>
          </cell>
          <cell r="CK319">
            <v>-195.22986794900001</v>
          </cell>
          <cell r="CL319">
            <v>-196.195640033948</v>
          </cell>
          <cell r="CM319">
            <v>-195.22994155399999</v>
          </cell>
          <cell r="CN319">
            <v>-231.819528386038</v>
          </cell>
          <cell r="CO319">
            <v>-230.781440223</v>
          </cell>
          <cell r="CS319">
            <v>-428.01834594924901</v>
          </cell>
          <cell r="CT319">
            <v>-425.997707521</v>
          </cell>
          <cell r="CU319">
            <v>-231.81859984231301</v>
          </cell>
          <cell r="CV319">
            <v>-230.78121398299999</v>
          </cell>
          <cell r="CW319">
            <v>-196.19528200507801</v>
          </cell>
          <cell r="CX319">
            <v>-195.22986794900001</v>
          </cell>
          <cell r="CY319">
            <v>-196.19615502766999</v>
          </cell>
          <cell r="CZ319">
            <v>-195.22994155399999</v>
          </cell>
          <cell r="DA319">
            <v>-231.819940107967</v>
          </cell>
          <cell r="DB319">
            <v>-230.781440223</v>
          </cell>
        </row>
        <row r="320">
          <cell r="BL320">
            <v>-196.24684002911101</v>
          </cell>
          <cell r="BM320">
            <v>-195.24152868499999</v>
          </cell>
          <cell r="BN320">
            <v>-196.195002332645</v>
          </cell>
          <cell r="BO320">
            <v>-195.22986794900001</v>
          </cell>
          <cell r="BR320">
            <v>-196.24705052405201</v>
          </cell>
          <cell r="BS320">
            <v>-195.24155197499999</v>
          </cell>
          <cell r="BT320">
            <v>-196.19576238856001</v>
          </cell>
          <cell r="BU320">
            <v>-195.22993225799999</v>
          </cell>
          <cell r="BX320">
            <v>-231.87733238324299</v>
          </cell>
          <cell r="BY320">
            <v>-230.794454868</v>
          </cell>
          <cell r="BZ320">
            <v>-231.81936441829399</v>
          </cell>
          <cell r="CA320">
            <v>-230.78141351299999</v>
          </cell>
          <cell r="CE320" t="str">
            <v>39_Benzene-Cyclopentane_0.95.xyz</v>
          </cell>
          <cell r="CF320">
            <v>-428.018690827059</v>
          </cell>
          <cell r="CG320">
            <v>-426.00294087600003</v>
          </cell>
          <cell r="CH320">
            <v>-231.818171379902</v>
          </cell>
          <cell r="CI320">
            <v>-230.78121398299999</v>
          </cell>
          <cell r="CJ320">
            <v>-196.19474290548999</v>
          </cell>
          <cell r="CK320">
            <v>-195.22986794900001</v>
          </cell>
          <cell r="CL320">
            <v>-196.195502567082</v>
          </cell>
          <cell r="CM320">
            <v>-195.22993225799999</v>
          </cell>
          <cell r="CN320">
            <v>-231.819306515796</v>
          </cell>
          <cell r="CO320">
            <v>-230.78141351299999</v>
          </cell>
          <cell r="CS320">
            <v>-428.01997871167202</v>
          </cell>
          <cell r="CT320">
            <v>-426.00294087600003</v>
          </cell>
          <cell r="CU320">
            <v>-231.81859984231301</v>
          </cell>
          <cell r="CV320">
            <v>-230.78121398299999</v>
          </cell>
          <cell r="CW320">
            <v>-196.19528200507801</v>
          </cell>
          <cell r="CX320">
            <v>-195.22986794900001</v>
          </cell>
          <cell r="CY320">
            <v>-196.19601769028199</v>
          </cell>
          <cell r="CZ320">
            <v>-195.22993225799999</v>
          </cell>
          <cell r="DA320">
            <v>-231.819730182104</v>
          </cell>
          <cell r="DB320">
            <v>-230.78141351299999</v>
          </cell>
        </row>
        <row r="321">
          <cell r="BL321">
            <v>-196.24684002911101</v>
          </cell>
          <cell r="BM321">
            <v>-195.24152868499999</v>
          </cell>
          <cell r="BN321">
            <v>-196.195002332645</v>
          </cell>
          <cell r="BO321">
            <v>-195.22986794900001</v>
          </cell>
          <cell r="BR321">
            <v>-196.24700958245401</v>
          </cell>
          <cell r="BS321">
            <v>-195.241548228</v>
          </cell>
          <cell r="BT321">
            <v>-196.19565243996001</v>
          </cell>
          <cell r="BU321">
            <v>-195.22992234899999</v>
          </cell>
          <cell r="BX321">
            <v>-231.87727751637399</v>
          </cell>
          <cell r="BY321">
            <v>-230.79444831699999</v>
          </cell>
          <cell r="BZ321">
            <v>-231.81919563517999</v>
          </cell>
          <cell r="CA321">
            <v>-230.78139105100001</v>
          </cell>
          <cell r="CE321" t="str">
            <v>39_Benzene-Cyclopentane_1.00.xyz</v>
          </cell>
          <cell r="CF321">
            <v>-428.01924321681099</v>
          </cell>
          <cell r="CG321">
            <v>-426.00628247200001</v>
          </cell>
          <cell r="CH321">
            <v>-231.818171379902</v>
          </cell>
          <cell r="CI321">
            <v>-230.78121398299999</v>
          </cell>
          <cell r="CJ321">
            <v>-196.19474290548999</v>
          </cell>
          <cell r="CK321">
            <v>-195.22986794900001</v>
          </cell>
          <cell r="CL321">
            <v>-196.195393528739</v>
          </cell>
          <cell r="CM321">
            <v>-195.22992234899999</v>
          </cell>
          <cell r="CN321">
            <v>-231.81913622084599</v>
          </cell>
          <cell r="CO321">
            <v>-230.78139105100001</v>
          </cell>
          <cell r="CS321">
            <v>-428.02042397814699</v>
          </cell>
          <cell r="CT321">
            <v>-426.00628247200001</v>
          </cell>
          <cell r="CU321">
            <v>-231.81859984231301</v>
          </cell>
          <cell r="CV321">
            <v>-230.78121398299999</v>
          </cell>
          <cell r="CW321">
            <v>-196.19528200507801</v>
          </cell>
          <cell r="CX321">
            <v>-195.22986794900001</v>
          </cell>
          <cell r="CY321">
            <v>-196.19589428085001</v>
          </cell>
          <cell r="CZ321">
            <v>-195.22992234899999</v>
          </cell>
          <cell r="DA321">
            <v>-231.819555952027</v>
          </cell>
          <cell r="DB321">
            <v>-230.78139105100001</v>
          </cell>
        </row>
        <row r="322">
          <cell r="BL322">
            <v>-196.24684002911101</v>
          </cell>
          <cell r="BM322">
            <v>-195.24152868499999</v>
          </cell>
          <cell r="BN322">
            <v>-196.195002332645</v>
          </cell>
          <cell r="BO322">
            <v>-195.22986794900001</v>
          </cell>
          <cell r="BR322">
            <v>-196.24698192256599</v>
          </cell>
          <cell r="BS322">
            <v>-195.241545191</v>
          </cell>
          <cell r="BT322">
            <v>-196.195542276373</v>
          </cell>
          <cell r="BU322">
            <v>-195.22991152399999</v>
          </cell>
          <cell r="BX322">
            <v>-231.87722847837301</v>
          </cell>
          <cell r="BY322">
            <v>-230.79444261699999</v>
          </cell>
          <cell r="BZ322">
            <v>-231.81905021745001</v>
          </cell>
          <cell r="CA322">
            <v>-230.78137101499999</v>
          </cell>
          <cell r="CE322" t="str">
            <v>39_Benzene-Cyclopentane_1.05.xyz</v>
          </cell>
          <cell r="CF322">
            <v>-428.01908088512198</v>
          </cell>
          <cell r="CG322">
            <v>-426.008362702</v>
          </cell>
          <cell r="CH322">
            <v>-231.818171379902</v>
          </cell>
          <cell r="CI322">
            <v>-230.78121398299999</v>
          </cell>
          <cell r="CJ322">
            <v>-196.19474290548999</v>
          </cell>
          <cell r="CK322">
            <v>-195.22986794900001</v>
          </cell>
          <cell r="CL322">
            <v>-196.19528020376899</v>
          </cell>
          <cell r="CM322">
            <v>-195.22991152399999</v>
          </cell>
          <cell r="CN322">
            <v>-231.818999981914</v>
          </cell>
          <cell r="CO322">
            <v>-230.78137101499999</v>
          </cell>
          <cell r="CS322">
            <v>-428.02018712432999</v>
          </cell>
          <cell r="CT322">
            <v>-426.008362702</v>
          </cell>
          <cell r="CU322">
            <v>-231.81859984231301</v>
          </cell>
          <cell r="CV322">
            <v>-230.78121398299999</v>
          </cell>
          <cell r="CW322">
            <v>-196.19528200507801</v>
          </cell>
          <cell r="CX322">
            <v>-195.22986794900001</v>
          </cell>
          <cell r="CY322">
            <v>-196.19579460782501</v>
          </cell>
          <cell r="CZ322">
            <v>-195.22991152399999</v>
          </cell>
          <cell r="DA322">
            <v>-231.81941462500899</v>
          </cell>
          <cell r="DB322">
            <v>-230.78137101499999</v>
          </cell>
        </row>
        <row r="323">
          <cell r="BL323">
            <v>-196.24684002911101</v>
          </cell>
          <cell r="BM323">
            <v>-195.24152868499999</v>
          </cell>
          <cell r="BN323">
            <v>-196.195002332645</v>
          </cell>
          <cell r="BO323">
            <v>-195.22986794900001</v>
          </cell>
          <cell r="BR323">
            <v>-196.24695682902399</v>
          </cell>
          <cell r="BS323">
            <v>-195.24154497500001</v>
          </cell>
          <cell r="BT323">
            <v>-196.19544977702199</v>
          </cell>
          <cell r="BU323">
            <v>-195.229903624</v>
          </cell>
          <cell r="BX323">
            <v>-231.877188625797</v>
          </cell>
          <cell r="BY323">
            <v>-230.794438023</v>
          </cell>
          <cell r="BZ323">
            <v>-231.81893121643401</v>
          </cell>
          <cell r="CA323">
            <v>-230.78135260299999</v>
          </cell>
          <cell r="CE323" t="str">
            <v>39_Benzene-Cyclopentane_1.10.xyz</v>
          </cell>
          <cell r="CF323">
            <v>-428.01862640387702</v>
          </cell>
          <cell r="CG323">
            <v>-426.00959635200002</v>
          </cell>
          <cell r="CH323">
            <v>-231.818171379902</v>
          </cell>
          <cell r="CI323">
            <v>-230.78121398299999</v>
          </cell>
          <cell r="CJ323">
            <v>-196.19474290548999</v>
          </cell>
          <cell r="CK323">
            <v>-195.22986794900001</v>
          </cell>
          <cell r="CL323">
            <v>-196.19519085937901</v>
          </cell>
          <cell r="CM323">
            <v>-195.229903624</v>
          </cell>
          <cell r="CN323">
            <v>-231.818882034475</v>
          </cell>
          <cell r="CO323">
            <v>-230.78135260299999</v>
          </cell>
          <cell r="CS323">
            <v>-428.01962554823501</v>
          </cell>
          <cell r="CT323">
            <v>-426.00959635300001</v>
          </cell>
          <cell r="CU323">
            <v>-231.81859984231301</v>
          </cell>
          <cell r="CV323">
            <v>-230.78121398299999</v>
          </cell>
          <cell r="CW323">
            <v>-196.19528200507801</v>
          </cell>
          <cell r="CX323">
            <v>-195.22986794900001</v>
          </cell>
          <cell r="CY323">
            <v>-196.1957105102</v>
          </cell>
          <cell r="CZ323">
            <v>-195.229903624</v>
          </cell>
          <cell r="DA323">
            <v>-231.81929393043399</v>
          </cell>
          <cell r="DB323">
            <v>-230.78135260299999</v>
          </cell>
        </row>
        <row r="324">
          <cell r="BL324">
            <v>-196.24684002911101</v>
          </cell>
          <cell r="BM324">
            <v>-195.24152868499999</v>
          </cell>
          <cell r="BN324">
            <v>-196.195002332645</v>
          </cell>
          <cell r="BO324">
            <v>-195.22986794900001</v>
          </cell>
          <cell r="BR324">
            <v>-196.246905435103</v>
          </cell>
          <cell r="BS324">
            <v>-195.24153940599999</v>
          </cell>
          <cell r="BT324">
            <v>-196.19527287187299</v>
          </cell>
          <cell r="BU324">
            <v>-195.22988857600001</v>
          </cell>
          <cell r="BX324">
            <v>-231.87710505195099</v>
          </cell>
          <cell r="BY324">
            <v>-230.79442853</v>
          </cell>
          <cell r="BZ324">
            <v>-231.81867381233599</v>
          </cell>
          <cell r="CA324">
            <v>-230.781308967</v>
          </cell>
          <cell r="CE324" t="str">
            <v>39_Benzene-Cyclopentane_1.25.xyz</v>
          </cell>
          <cell r="CF324">
            <v>-428.01687759378098</v>
          </cell>
          <cell r="CG324">
            <v>-426.010995917</v>
          </cell>
          <cell r="CH324">
            <v>-231.818171379902</v>
          </cell>
          <cell r="CI324">
            <v>-230.78121398299999</v>
          </cell>
          <cell r="CJ324">
            <v>-196.19474290548999</v>
          </cell>
          <cell r="CK324">
            <v>-195.22986794900001</v>
          </cell>
          <cell r="CL324">
            <v>-196.19502097923399</v>
          </cell>
          <cell r="CM324">
            <v>-195.22988857600001</v>
          </cell>
          <cell r="CN324">
            <v>-231.81862926802901</v>
          </cell>
          <cell r="CO324">
            <v>-230.781308967</v>
          </cell>
          <cell r="CS324">
            <v>-428.01766326642797</v>
          </cell>
          <cell r="CT324">
            <v>-426.010995917</v>
          </cell>
          <cell r="CU324">
            <v>-231.81859984231301</v>
          </cell>
          <cell r="CV324">
            <v>-230.78121398299999</v>
          </cell>
          <cell r="CW324">
            <v>-196.19528200507801</v>
          </cell>
          <cell r="CX324">
            <v>-195.22986794900001</v>
          </cell>
          <cell r="CY324">
            <v>-196.19554409531401</v>
          </cell>
          <cell r="CZ324">
            <v>-195.22988857600001</v>
          </cell>
          <cell r="DA324">
            <v>-231.81903818985401</v>
          </cell>
          <cell r="DB324">
            <v>-230.781308967</v>
          </cell>
        </row>
        <row r="325">
          <cell r="BL325">
            <v>-196.24684002911101</v>
          </cell>
          <cell r="BM325">
            <v>-195.24152868499999</v>
          </cell>
          <cell r="BN325">
            <v>-196.195002332645</v>
          </cell>
          <cell r="BO325">
            <v>-195.22986794900001</v>
          </cell>
          <cell r="BR325">
            <v>-196.246879964621</v>
          </cell>
          <cell r="BS325">
            <v>-195.24153554599999</v>
          </cell>
          <cell r="BT325">
            <v>-196.19513243670301</v>
          </cell>
          <cell r="BU325">
            <v>-195.229878477</v>
          </cell>
          <cell r="BX325">
            <v>-231.877037366574</v>
          </cell>
          <cell r="BY325">
            <v>-230.79442005799999</v>
          </cell>
          <cell r="BZ325">
            <v>-231.818416245891</v>
          </cell>
          <cell r="CA325">
            <v>-230.781266891</v>
          </cell>
          <cell r="CE325" t="str">
            <v>39_Benzene-Cyclopentane_1.50.xyz</v>
          </cell>
          <cell r="CF325">
            <v>-428.01477490079998</v>
          </cell>
          <cell r="CG325">
            <v>-426.01125111800002</v>
          </cell>
          <cell r="CH325">
            <v>-231.818171379902</v>
          </cell>
          <cell r="CI325">
            <v>-230.78121398299999</v>
          </cell>
          <cell r="CJ325">
            <v>-196.19474290548999</v>
          </cell>
          <cell r="CK325">
            <v>-195.22986794900001</v>
          </cell>
          <cell r="CL325">
            <v>-196.19487884638201</v>
          </cell>
          <cell r="CM325">
            <v>-195.229878477</v>
          </cell>
          <cell r="CN325">
            <v>-231.818369911362</v>
          </cell>
          <cell r="CO325">
            <v>-230.781266891</v>
          </cell>
          <cell r="CS325">
            <v>-428.01554941006998</v>
          </cell>
          <cell r="CT325">
            <v>-426.01125111800002</v>
          </cell>
          <cell r="CU325">
            <v>-231.81859984231301</v>
          </cell>
          <cell r="CV325">
            <v>-230.78121398299999</v>
          </cell>
          <cell r="CW325">
            <v>-196.19528200507801</v>
          </cell>
          <cell r="CX325">
            <v>-195.22986794900001</v>
          </cell>
          <cell r="CY325">
            <v>-196.19541076382501</v>
          </cell>
          <cell r="CZ325">
            <v>-195.229878477</v>
          </cell>
          <cell r="DA325">
            <v>-231.818788263708</v>
          </cell>
          <cell r="DB325">
            <v>-230.781266891</v>
          </cell>
        </row>
        <row r="326">
          <cell r="BL326">
            <v>-196.24684002911101</v>
          </cell>
          <cell r="BM326">
            <v>-195.24152868499999</v>
          </cell>
          <cell r="BN326">
            <v>-196.195002332645</v>
          </cell>
          <cell r="BO326">
            <v>-195.22986794900001</v>
          </cell>
          <cell r="BR326">
            <v>-196.24685488743401</v>
          </cell>
          <cell r="BS326">
            <v>-195.24153041899999</v>
          </cell>
          <cell r="BT326">
            <v>-196.195027397248</v>
          </cell>
          <cell r="BU326">
            <v>-195.22987021500001</v>
          </cell>
          <cell r="BX326">
            <v>-231.87699377506101</v>
          </cell>
          <cell r="BY326">
            <v>-230.794411145</v>
          </cell>
          <cell r="BZ326">
            <v>-231.818272415184</v>
          </cell>
          <cell r="CA326">
            <v>-230.78123273599999</v>
          </cell>
          <cell r="CE326" t="str">
            <v>39_Benzene-Cyclopentane_2.00.xyz</v>
          </cell>
          <cell r="CF326">
            <v>-428.01331253996102</v>
          </cell>
          <cell r="CG326">
            <v>-426.01114893900001</v>
          </cell>
          <cell r="CH326">
            <v>-231.818171379902</v>
          </cell>
          <cell r="CI326">
            <v>-230.78121398299999</v>
          </cell>
          <cell r="CJ326">
            <v>-196.19474290548999</v>
          </cell>
          <cell r="CK326">
            <v>-195.22986794900001</v>
          </cell>
          <cell r="CL326">
            <v>-196.19476950720599</v>
          </cell>
          <cell r="CM326">
            <v>-195.22987021500001</v>
          </cell>
          <cell r="CN326">
            <v>-231.81822463048701</v>
          </cell>
          <cell r="CO326">
            <v>-230.78123273599999</v>
          </cell>
          <cell r="CS326">
            <v>-428.01428037758001</v>
          </cell>
          <cell r="CT326">
            <v>-426.01114893900001</v>
          </cell>
          <cell r="CU326">
            <v>-231.81859984231301</v>
          </cell>
          <cell r="CV326">
            <v>-230.78121398299999</v>
          </cell>
          <cell r="CW326">
            <v>-196.19528200507801</v>
          </cell>
          <cell r="CX326">
            <v>-195.22986794900001</v>
          </cell>
          <cell r="CY326">
            <v>-196.195304872338</v>
          </cell>
          <cell r="CZ326">
            <v>-195.22987021500001</v>
          </cell>
          <cell r="DA326">
            <v>-231.81865306802899</v>
          </cell>
          <cell r="DB326">
            <v>-230.781232735</v>
          </cell>
        </row>
        <row r="327">
          <cell r="BL327">
            <v>-197.462725898022</v>
          </cell>
          <cell r="BM327">
            <v>-196.41628732999999</v>
          </cell>
          <cell r="BN327">
            <v>-197.41024163156499</v>
          </cell>
          <cell r="BO327">
            <v>-196.404236782</v>
          </cell>
          <cell r="BR327">
            <v>-197.46289149019799</v>
          </cell>
          <cell r="BS327">
            <v>-196.416309154</v>
          </cell>
          <cell r="BT327">
            <v>-197.410807101215</v>
          </cell>
          <cell r="BU327">
            <v>-196.40429321900001</v>
          </cell>
          <cell r="BX327">
            <v>-231.87732198430299</v>
          </cell>
          <cell r="BY327">
            <v>-230.79446558699999</v>
          </cell>
          <cell r="BZ327">
            <v>-231.81934379223</v>
          </cell>
          <cell r="CA327">
            <v>-230.78142575300001</v>
          </cell>
          <cell r="CE327" t="str">
            <v>40_Benzene-Neopentane_0.90.xyz</v>
          </cell>
          <cell r="CF327">
            <v>-429.23157314270298</v>
          </cell>
          <cell r="CG327">
            <v>-427.17551887299999</v>
          </cell>
          <cell r="CH327">
            <v>-231.818166694186</v>
          </cell>
          <cell r="CI327">
            <v>-230.78122322600001</v>
          </cell>
          <cell r="CJ327">
            <v>-197.409999520491</v>
          </cell>
          <cell r="CK327">
            <v>-196.404236782</v>
          </cell>
          <cell r="CL327">
            <v>-197.41057132570799</v>
          </cell>
          <cell r="CM327">
            <v>-196.40429321900001</v>
          </cell>
          <cell r="CN327">
            <v>-231.819288994331</v>
          </cell>
          <cell r="CO327">
            <v>-230.78142575300001</v>
          </cell>
          <cell r="CS327">
            <v>-429.23270468555</v>
          </cell>
          <cell r="CT327">
            <v>-427.17551887299999</v>
          </cell>
          <cell r="CU327">
            <v>-231.81859547130199</v>
          </cell>
          <cell r="CV327">
            <v>-230.78122322600001</v>
          </cell>
          <cell r="CW327">
            <v>-197.410433397117</v>
          </cell>
          <cell r="CX327">
            <v>-196.404236782</v>
          </cell>
          <cell r="CY327">
            <v>-197.41098003336799</v>
          </cell>
          <cell r="CZ327">
            <v>-196.40429321900001</v>
          </cell>
          <cell r="DA327">
            <v>-231.81971116402701</v>
          </cell>
          <cell r="DB327">
            <v>-230.78142575300001</v>
          </cell>
        </row>
        <row r="328">
          <cell r="BL328">
            <v>-197.462725898022</v>
          </cell>
          <cell r="BM328">
            <v>-196.41628732999999</v>
          </cell>
          <cell r="BN328">
            <v>-197.41024163156499</v>
          </cell>
          <cell r="BO328">
            <v>-196.404236782</v>
          </cell>
          <cell r="BR328">
            <v>-197.46287009177601</v>
          </cell>
          <cell r="BS328">
            <v>-196.416305894</v>
          </cell>
          <cell r="BT328">
            <v>-197.41071248770501</v>
          </cell>
          <cell r="BU328">
            <v>-196.40428490299999</v>
          </cell>
          <cell r="BX328">
            <v>-231.87726475346901</v>
          </cell>
          <cell r="BY328">
            <v>-230.79446019700001</v>
          </cell>
          <cell r="BZ328">
            <v>-231.819161759087</v>
          </cell>
          <cell r="CA328">
            <v>-230.78140384599999</v>
          </cell>
          <cell r="CE328" t="str">
            <v>40_Benzene-Neopentane_0.95.xyz</v>
          </cell>
          <cell r="CF328">
            <v>-429.232859861169</v>
          </cell>
          <cell r="CG328">
            <v>-427.17958412299998</v>
          </cell>
          <cell r="CH328">
            <v>-231.818166694186</v>
          </cell>
          <cell r="CI328">
            <v>-230.78122322600001</v>
          </cell>
          <cell r="CJ328">
            <v>-197.409999520491</v>
          </cell>
          <cell r="CK328">
            <v>-196.404236782</v>
          </cell>
          <cell r="CL328">
            <v>-197.410472597585</v>
          </cell>
          <cell r="CM328">
            <v>-196.40428490299999</v>
          </cell>
          <cell r="CN328">
            <v>-231.81911106502901</v>
          </cell>
          <cell r="CO328">
            <v>-230.78140384599999</v>
          </cell>
          <cell r="CS328">
            <v>-429.23392533027999</v>
          </cell>
          <cell r="CT328">
            <v>-427.17958412299998</v>
          </cell>
          <cell r="CU328">
            <v>-231.81859547130199</v>
          </cell>
          <cell r="CV328">
            <v>-230.78122322600001</v>
          </cell>
          <cell r="CW328">
            <v>-197.410433397117</v>
          </cell>
          <cell r="CX328">
            <v>-196.404236782</v>
          </cell>
          <cell r="CY328">
            <v>-197.41088357049301</v>
          </cell>
          <cell r="CZ328">
            <v>-196.40428490299999</v>
          </cell>
          <cell r="DA328">
            <v>-231.81953181809399</v>
          </cell>
          <cell r="DB328">
            <v>-230.78140384599999</v>
          </cell>
        </row>
        <row r="329">
          <cell r="BL329">
            <v>-197.462725898022</v>
          </cell>
          <cell r="BM329">
            <v>-196.41628732999999</v>
          </cell>
          <cell r="BN329">
            <v>-197.41024163156499</v>
          </cell>
          <cell r="BO329">
            <v>-196.404236782</v>
          </cell>
          <cell r="BR329">
            <v>-197.46285785178199</v>
          </cell>
          <cell r="BS329">
            <v>-196.41630248499999</v>
          </cell>
          <cell r="BT329">
            <v>-197.41062539297801</v>
          </cell>
          <cell r="BU329">
            <v>-196.40427806299999</v>
          </cell>
          <cell r="BX329">
            <v>-231.877214468256</v>
          </cell>
          <cell r="BY329">
            <v>-230.794453457</v>
          </cell>
          <cell r="BZ329">
            <v>-231.81901182612799</v>
          </cell>
          <cell r="CA329">
            <v>-230.78138490500001</v>
          </cell>
          <cell r="CE329" t="str">
            <v>40_Benzene-Neopentane_1.00.xyz</v>
          </cell>
          <cell r="CF329">
            <v>-429.23319818459498</v>
          </cell>
          <cell r="CG329">
            <v>-427.18207252299999</v>
          </cell>
          <cell r="CH329">
            <v>-231.818166694186</v>
          </cell>
          <cell r="CI329">
            <v>-230.78122322600001</v>
          </cell>
          <cell r="CJ329">
            <v>-197.409999520491</v>
          </cell>
          <cell r="CK329">
            <v>-196.404236782</v>
          </cell>
          <cell r="CL329">
            <v>-197.41038504004501</v>
          </cell>
          <cell r="CM329">
            <v>-196.40427806299999</v>
          </cell>
          <cell r="CN329">
            <v>-231.81897213926399</v>
          </cell>
          <cell r="CO329">
            <v>-230.78138490500001</v>
          </cell>
          <cell r="CS329">
            <v>-429.23421261654897</v>
          </cell>
          <cell r="CT329">
            <v>-427.18207252299999</v>
          </cell>
          <cell r="CU329">
            <v>-231.81859547130199</v>
          </cell>
          <cell r="CV329">
            <v>-230.78122322600001</v>
          </cell>
          <cell r="CW329">
            <v>-197.410433397117</v>
          </cell>
          <cell r="CX329">
            <v>-196.404236782</v>
          </cell>
          <cell r="CY329">
            <v>-197.41079995863899</v>
          </cell>
          <cell r="CZ329">
            <v>-196.40427806299999</v>
          </cell>
          <cell r="DA329">
            <v>-231.81939173722799</v>
          </cell>
          <cell r="DB329">
            <v>-230.78138490500001</v>
          </cell>
        </row>
        <row r="330">
          <cell r="BL330">
            <v>-197.462725898022</v>
          </cell>
          <cell r="BM330">
            <v>-196.41628732999999</v>
          </cell>
          <cell r="BN330">
            <v>-197.41024163156499</v>
          </cell>
          <cell r="BO330">
            <v>-196.404236782</v>
          </cell>
          <cell r="BR330">
            <v>-197.46283578587801</v>
          </cell>
          <cell r="BS330">
            <v>-196.416301025</v>
          </cell>
          <cell r="BT330">
            <v>-197.41056391291599</v>
          </cell>
          <cell r="BU330">
            <v>-196.40427303300001</v>
          </cell>
          <cell r="BX330">
            <v>-231.877176142645</v>
          </cell>
          <cell r="BY330">
            <v>-230.79444802800001</v>
          </cell>
          <cell r="BZ330">
            <v>-231.81888817014499</v>
          </cell>
          <cell r="CA330">
            <v>-230.78136543599999</v>
          </cell>
          <cell r="CE330" t="str">
            <v>40_Benzene-Neopentane_1.05.xyz</v>
          </cell>
          <cell r="CF330">
            <v>-429.233069034511</v>
          </cell>
          <cell r="CG330">
            <v>-427.18358883600001</v>
          </cell>
          <cell r="CH330">
            <v>-231.818166694186</v>
          </cell>
          <cell r="CI330">
            <v>-230.78122322600001</v>
          </cell>
          <cell r="CJ330">
            <v>-197.409999520491</v>
          </cell>
          <cell r="CK330">
            <v>-196.404236782</v>
          </cell>
          <cell r="CL330">
            <v>-197.41032226552301</v>
          </cell>
          <cell r="CM330">
            <v>-196.40427303300001</v>
          </cell>
          <cell r="CN330">
            <v>-231.81884555315801</v>
          </cell>
          <cell r="CO330">
            <v>-230.78136543599999</v>
          </cell>
          <cell r="CS330">
            <v>-429.23402277152798</v>
          </cell>
          <cell r="CT330">
            <v>-427.18358883500002</v>
          </cell>
          <cell r="CU330">
            <v>-231.81859547130199</v>
          </cell>
          <cell r="CV330">
            <v>-230.78122322600001</v>
          </cell>
          <cell r="CW330">
            <v>-197.410433397117</v>
          </cell>
          <cell r="CX330">
            <v>-196.404236782</v>
          </cell>
          <cell r="CY330">
            <v>-197.410740572035</v>
          </cell>
          <cell r="CZ330">
            <v>-196.40427303300001</v>
          </cell>
          <cell r="DA330">
            <v>-231.81926940498599</v>
          </cell>
          <cell r="DB330">
            <v>-230.78136543599999</v>
          </cell>
        </row>
        <row r="331">
          <cell r="BL331">
            <v>-197.462725898022</v>
          </cell>
          <cell r="BM331">
            <v>-196.41628732999999</v>
          </cell>
          <cell r="BN331">
            <v>-197.41024163156499</v>
          </cell>
          <cell r="BO331">
            <v>-196.404236782</v>
          </cell>
          <cell r="BR331">
            <v>-197.462840236734</v>
          </cell>
          <cell r="BS331">
            <v>-196.41630022699999</v>
          </cell>
          <cell r="BT331">
            <v>-197.41051340660599</v>
          </cell>
          <cell r="BU331">
            <v>-196.40426811500001</v>
          </cell>
          <cell r="BX331">
            <v>-231.877143022323</v>
          </cell>
          <cell r="BY331">
            <v>-230.794443946</v>
          </cell>
          <cell r="BZ331">
            <v>-231.81880170917799</v>
          </cell>
          <cell r="CA331">
            <v>-230.781345125</v>
          </cell>
          <cell r="CE331" t="str">
            <v>40_Benzene-Neopentane_1.10.xyz</v>
          </cell>
          <cell r="CF331">
            <v>-429.23277504661701</v>
          </cell>
          <cell r="CG331">
            <v>-427.18449890099998</v>
          </cell>
          <cell r="CH331">
            <v>-231.818166694186</v>
          </cell>
          <cell r="CI331">
            <v>-230.78122322600001</v>
          </cell>
          <cell r="CJ331">
            <v>-197.409999520491</v>
          </cell>
          <cell r="CK331">
            <v>-196.404236782</v>
          </cell>
          <cell r="CL331">
            <v>-197.41027107747399</v>
          </cell>
          <cell r="CM331">
            <v>-196.40426811500001</v>
          </cell>
          <cell r="CN331">
            <v>-231.81875537551301</v>
          </cell>
          <cell r="CO331">
            <v>-230.78134512599999</v>
          </cell>
          <cell r="CS331">
            <v>-429.23359287108701</v>
          </cell>
          <cell r="CT331">
            <v>-427.18449890099998</v>
          </cell>
          <cell r="CU331">
            <v>-231.81859547130199</v>
          </cell>
          <cell r="CV331">
            <v>-230.78122322600001</v>
          </cell>
          <cell r="CW331">
            <v>-197.410433397117</v>
          </cell>
          <cell r="CX331">
            <v>-196.404236782</v>
          </cell>
          <cell r="CY331">
            <v>-197.41068928432099</v>
          </cell>
          <cell r="CZ331">
            <v>-196.40426811500001</v>
          </cell>
          <cell r="DA331">
            <v>-231.81916695807701</v>
          </cell>
          <cell r="DB331">
            <v>-230.781345125</v>
          </cell>
        </row>
        <row r="332">
          <cell r="BL332">
            <v>-197.462725898022</v>
          </cell>
          <cell r="BM332">
            <v>-196.41628732999999</v>
          </cell>
          <cell r="BN332">
            <v>-197.41024163156499</v>
          </cell>
          <cell r="BO332">
            <v>-196.404236782</v>
          </cell>
          <cell r="BR332">
            <v>-197.46279168999001</v>
          </cell>
          <cell r="BS332">
            <v>-196.416295851</v>
          </cell>
          <cell r="BT332">
            <v>-197.41040727798301</v>
          </cell>
          <cell r="BU332">
            <v>-196.40425481099999</v>
          </cell>
          <cell r="BX332">
            <v>-231.87707906106399</v>
          </cell>
          <cell r="BY332">
            <v>-230.794437534</v>
          </cell>
          <cell r="BZ332">
            <v>-231.81858798966601</v>
          </cell>
          <cell r="CA332">
            <v>-230.78130639899999</v>
          </cell>
          <cell r="CE332" t="str">
            <v>40_Benzene-Neopentane_1.25.xyz</v>
          </cell>
          <cell r="CF332">
            <v>-429.23135865713101</v>
          </cell>
          <cell r="CG332">
            <v>-427.18553097799997</v>
          </cell>
          <cell r="CH332">
            <v>-231.818166694186</v>
          </cell>
          <cell r="CI332">
            <v>-230.78122322600001</v>
          </cell>
          <cell r="CJ332">
            <v>-197.409999520491</v>
          </cell>
          <cell r="CK332">
            <v>-196.404236782</v>
          </cell>
          <cell r="CL332">
            <v>-197.41016495345301</v>
          </cell>
          <cell r="CM332">
            <v>-196.40425481099999</v>
          </cell>
          <cell r="CN332">
            <v>-231.81854165137099</v>
          </cell>
          <cell r="CO332">
            <v>-230.78130639899999</v>
          </cell>
          <cell r="CS332">
            <v>-429.23209286749898</v>
          </cell>
          <cell r="CT332">
            <v>-427.18553097799997</v>
          </cell>
          <cell r="CU332">
            <v>-231.81859547130199</v>
          </cell>
          <cell r="CV332">
            <v>-230.78122322600001</v>
          </cell>
          <cell r="CW332">
            <v>-197.410433397117</v>
          </cell>
          <cell r="CX332">
            <v>-196.404236782</v>
          </cell>
          <cell r="CY332">
            <v>-197.41059104281399</v>
          </cell>
          <cell r="CZ332">
            <v>-196.40425481099999</v>
          </cell>
          <cell r="DA332">
            <v>-231.81895327411999</v>
          </cell>
          <cell r="DB332">
            <v>-230.78130639899999</v>
          </cell>
        </row>
        <row r="333">
          <cell r="BL333">
            <v>-197.462725898022</v>
          </cell>
          <cell r="BM333">
            <v>-196.41628732999999</v>
          </cell>
          <cell r="BN333">
            <v>-197.41024163156499</v>
          </cell>
          <cell r="BO333">
            <v>-196.404236782</v>
          </cell>
          <cell r="BR333">
            <v>-197.46276973325999</v>
          </cell>
          <cell r="BS333">
            <v>-196.416291629</v>
          </cell>
          <cell r="BT333">
            <v>-197.41031579175601</v>
          </cell>
          <cell r="BU333">
            <v>-196.40424465000001</v>
          </cell>
          <cell r="BX333">
            <v>-231.87702382683401</v>
          </cell>
          <cell r="BY333">
            <v>-230.79442997000001</v>
          </cell>
          <cell r="BZ333">
            <v>-231.81837998610399</v>
          </cell>
          <cell r="CA333">
            <v>-230.781270839</v>
          </cell>
          <cell r="CE333" t="str">
            <v>40_Benzene-Neopentane_1.50.xyz</v>
          </cell>
          <cell r="CF333">
            <v>-429.22968634915901</v>
          </cell>
          <cell r="CG333">
            <v>-427.18567343900003</v>
          </cell>
          <cell r="CH333">
            <v>-231.818166694186</v>
          </cell>
          <cell r="CI333">
            <v>-230.78122322600001</v>
          </cell>
          <cell r="CJ333">
            <v>-197.409999520491</v>
          </cell>
          <cell r="CK333">
            <v>-196.404236782</v>
          </cell>
          <cell r="CL333">
            <v>-197.41007461271801</v>
          </cell>
          <cell r="CM333">
            <v>-196.40424465000001</v>
          </cell>
          <cell r="CN333">
            <v>-231.81832961861099</v>
          </cell>
          <cell r="CO333">
            <v>-230.781270839</v>
          </cell>
          <cell r="CS333">
            <v>-429.23042120043903</v>
          </cell>
          <cell r="CT333">
            <v>-427.18567343900003</v>
          </cell>
          <cell r="CU333">
            <v>-231.81859547130199</v>
          </cell>
          <cell r="CV333">
            <v>-230.78122322600001</v>
          </cell>
          <cell r="CW333">
            <v>-197.410433397117</v>
          </cell>
          <cell r="CX333">
            <v>-196.404236782</v>
          </cell>
          <cell r="CY333">
            <v>-197.41050252371599</v>
          </cell>
          <cell r="CZ333">
            <v>-196.40424465000001</v>
          </cell>
          <cell r="DA333">
            <v>-231.818751158895</v>
          </cell>
          <cell r="DB333">
            <v>-230.781270839</v>
          </cell>
        </row>
        <row r="334">
          <cell r="BL334">
            <v>-197.462725898022</v>
          </cell>
          <cell r="BM334">
            <v>-196.41628732999999</v>
          </cell>
          <cell r="BN334">
            <v>-197.41024163156499</v>
          </cell>
          <cell r="BO334">
            <v>-196.404236782</v>
          </cell>
          <cell r="BR334">
            <v>-197.46273967089701</v>
          </cell>
          <cell r="BS334">
            <v>-196.41628837100001</v>
          </cell>
          <cell r="BT334">
            <v>-197.41026275893901</v>
          </cell>
          <cell r="BU334">
            <v>-196.40423837700001</v>
          </cell>
          <cell r="BX334">
            <v>-231.87699137971899</v>
          </cell>
          <cell r="BY334">
            <v>-230.794423354</v>
          </cell>
          <cell r="BZ334">
            <v>-231.81826022762399</v>
          </cell>
          <cell r="CA334">
            <v>-230.78124059699999</v>
          </cell>
          <cell r="CE334" t="str">
            <v>40_Benzene-Neopentane_2.00.xyz</v>
          </cell>
          <cell r="CF334">
            <v>-429.22854290735597</v>
          </cell>
          <cell r="CG334">
            <v>-427.18554378300001</v>
          </cell>
          <cell r="CH334">
            <v>-231.818166694186</v>
          </cell>
          <cell r="CI334">
            <v>-230.78122322600001</v>
          </cell>
          <cell r="CJ334">
            <v>-197.409999520491</v>
          </cell>
          <cell r="CK334">
            <v>-196.404236782</v>
          </cell>
          <cell r="CL334">
            <v>-197.41002110138101</v>
          </cell>
          <cell r="CM334">
            <v>-196.40423837700001</v>
          </cell>
          <cell r="CN334">
            <v>-231.81821194931999</v>
          </cell>
          <cell r="CO334">
            <v>-230.78124059699999</v>
          </cell>
          <cell r="CS334">
            <v>-429.22940812237903</v>
          </cell>
          <cell r="CT334">
            <v>-427.18554378300001</v>
          </cell>
          <cell r="CU334">
            <v>-231.81859547130199</v>
          </cell>
          <cell r="CV334">
            <v>-230.78122322600001</v>
          </cell>
          <cell r="CW334">
            <v>-197.410433397117</v>
          </cell>
          <cell r="CX334">
            <v>-196.404236782</v>
          </cell>
          <cell r="CY334">
            <v>-197.41045050583901</v>
          </cell>
          <cell r="CZ334">
            <v>-196.40423837700001</v>
          </cell>
          <cell r="DA334">
            <v>-231.81864396171301</v>
          </cell>
          <cell r="DB334">
            <v>-230.78124059699999</v>
          </cell>
        </row>
        <row r="335">
          <cell r="BL335">
            <v>-197.456591697959</v>
          </cell>
          <cell r="BM335">
            <v>-196.416069255</v>
          </cell>
          <cell r="BN335">
            <v>-197.40370826839899</v>
          </cell>
          <cell r="BO335">
            <v>-196.40404815100001</v>
          </cell>
          <cell r="BR335">
            <v>-197.456923222314</v>
          </cell>
          <cell r="BS335">
            <v>-196.41610373399999</v>
          </cell>
          <cell r="BT335">
            <v>-197.404807812607</v>
          </cell>
          <cell r="BU335">
            <v>-196.404136389</v>
          </cell>
          <cell r="BX335">
            <v>-414.31258254046298</v>
          </cell>
          <cell r="BY335">
            <v>-412.65016687100001</v>
          </cell>
          <cell r="BZ335">
            <v>-414.20693961734901</v>
          </cell>
          <cell r="CA335">
            <v>-412.62487180900001</v>
          </cell>
          <cell r="CE335" t="str">
            <v>41_Uracil-Pentane_0.90.xyz</v>
          </cell>
          <cell r="CF335">
            <v>-611.61353412590699</v>
          </cell>
          <cell r="CG335">
            <v>-609.015771438</v>
          </cell>
          <cell r="CH335">
            <v>-414.20331221733198</v>
          </cell>
          <cell r="CI335">
            <v>-412.62455851499999</v>
          </cell>
          <cell r="CJ335">
            <v>-197.403639789089</v>
          </cell>
          <cell r="CK335">
            <v>-196.40404815100001</v>
          </cell>
          <cell r="CL335">
            <v>-197.40473087023901</v>
          </cell>
          <cell r="CM335">
            <v>-196.404136389</v>
          </cell>
          <cell r="CN335">
            <v>-414.20488959164197</v>
          </cell>
          <cell r="CO335">
            <v>-412.62487180900001</v>
          </cell>
          <cell r="CS335">
            <v>-611.61745197026198</v>
          </cell>
          <cell r="CT335">
            <v>-609.015771438</v>
          </cell>
          <cell r="CU335">
            <v>-414.206189334133</v>
          </cell>
          <cell r="CV335">
            <v>-412.62455851499999</v>
          </cell>
          <cell r="CW335">
            <v>-197.40388838825001</v>
          </cell>
          <cell r="CX335">
            <v>-196.40404815100001</v>
          </cell>
          <cell r="CY335">
            <v>-197.40495814319601</v>
          </cell>
          <cell r="CZ335">
            <v>-196.404136389</v>
          </cell>
          <cell r="DA335">
            <v>-414.20778285534402</v>
          </cell>
          <cell r="DB335">
            <v>-412.62487180900001</v>
          </cell>
        </row>
        <row r="336">
          <cell r="BL336">
            <v>-197.456591697959</v>
          </cell>
          <cell r="BM336">
            <v>-196.416069255</v>
          </cell>
          <cell r="BN336">
            <v>-197.40370826839899</v>
          </cell>
          <cell r="BO336">
            <v>-196.40404815100001</v>
          </cell>
          <cell r="BR336">
            <v>-197.45686912642199</v>
          </cell>
          <cell r="BS336">
            <v>-196.41609993599999</v>
          </cell>
          <cell r="BT336">
            <v>-197.404651614069</v>
          </cell>
          <cell r="BU336">
            <v>-196.40412405800001</v>
          </cell>
          <cell r="BX336">
            <v>-414.31248905360002</v>
          </cell>
          <cell r="BY336">
            <v>-412.65015943399999</v>
          </cell>
          <cell r="BZ336">
            <v>-414.20668592453097</v>
          </cell>
          <cell r="CA336">
            <v>-412.62483508100001</v>
          </cell>
          <cell r="CE336" t="str">
            <v>41_Uracil-Pentane_0.95.xyz</v>
          </cell>
          <cell r="CF336">
            <v>-611.61492602990995</v>
          </cell>
          <cell r="CG336">
            <v>-609.02080460599996</v>
          </cell>
          <cell r="CH336">
            <v>-414.20331221733198</v>
          </cell>
          <cell r="CI336">
            <v>-412.62455851499999</v>
          </cell>
          <cell r="CJ336">
            <v>-197.403639789089</v>
          </cell>
          <cell r="CK336">
            <v>-196.40404815100001</v>
          </cell>
          <cell r="CL336">
            <v>-197.40457787057201</v>
          </cell>
          <cell r="CM336">
            <v>-196.40412405800001</v>
          </cell>
          <cell r="CN336">
            <v>-414.20463310877398</v>
          </cell>
          <cell r="CO336">
            <v>-412.62483508100001</v>
          </cell>
          <cell r="CS336">
            <v>-611.61868820352299</v>
          </cell>
          <cell r="CT336">
            <v>-609.02080460599996</v>
          </cell>
          <cell r="CU336">
            <v>-414.206189334133</v>
          </cell>
          <cell r="CV336">
            <v>-412.62455851499999</v>
          </cell>
          <cell r="CW336">
            <v>-197.40388838825001</v>
          </cell>
          <cell r="CX336">
            <v>-196.40404815100001</v>
          </cell>
          <cell r="CY336">
            <v>-197.404797326666</v>
          </cell>
          <cell r="CZ336">
            <v>-196.40412405800001</v>
          </cell>
          <cell r="DA336">
            <v>-414.20752807377602</v>
          </cell>
          <cell r="DB336">
            <v>-412.62483508100001</v>
          </cell>
        </row>
        <row r="337">
          <cell r="BL337">
            <v>-197.456591697959</v>
          </cell>
          <cell r="BM337">
            <v>-196.416069255</v>
          </cell>
          <cell r="BN337">
            <v>-197.40370826839899</v>
          </cell>
          <cell r="BO337">
            <v>-196.40404815100001</v>
          </cell>
          <cell r="BR337">
            <v>-197.45682620039599</v>
          </cell>
          <cell r="BS337">
            <v>-196.41609567399999</v>
          </cell>
          <cell r="BT337">
            <v>-197.40451220330601</v>
          </cell>
          <cell r="BU337">
            <v>-196.40411587599999</v>
          </cell>
          <cell r="BX337">
            <v>-414.31241009594902</v>
          </cell>
          <cell r="BY337">
            <v>-412.650151956</v>
          </cell>
          <cell r="BZ337">
            <v>-414.20646835596102</v>
          </cell>
          <cell r="CA337">
            <v>-412.624801053</v>
          </cell>
          <cell r="CE337" t="str">
            <v>41_Uracil-Pentane_1.00.xyz</v>
          </cell>
          <cell r="CF337">
            <v>-611.61515190090699</v>
          </cell>
          <cell r="CG337">
            <v>-609.02396108699998</v>
          </cell>
          <cell r="CH337">
            <v>-414.20331221733198</v>
          </cell>
          <cell r="CI337">
            <v>-412.62455851499999</v>
          </cell>
          <cell r="CJ337">
            <v>-197.403639789089</v>
          </cell>
          <cell r="CK337">
            <v>-196.40404815100001</v>
          </cell>
          <cell r="CL337">
            <v>-197.404440771781</v>
          </cell>
          <cell r="CM337">
            <v>-196.40411587599999</v>
          </cell>
          <cell r="CN337">
            <v>-414.20442048110999</v>
          </cell>
          <cell r="CO337">
            <v>-412.624801053</v>
          </cell>
          <cell r="CS337">
            <v>-611.61880897824096</v>
          </cell>
          <cell r="CT337">
            <v>-609.02396108699998</v>
          </cell>
          <cell r="CU337">
            <v>-414.206189334133</v>
          </cell>
          <cell r="CV337">
            <v>-412.62455851499999</v>
          </cell>
          <cell r="CW337">
            <v>-197.40388838825001</v>
          </cell>
          <cell r="CX337">
            <v>-196.40404815100001</v>
          </cell>
          <cell r="CY337">
            <v>-197.40466493360501</v>
          </cell>
          <cell r="CZ337">
            <v>-196.40411587599999</v>
          </cell>
          <cell r="DA337">
            <v>-414.20732499686602</v>
          </cell>
          <cell r="DB337">
            <v>-412.624801053</v>
          </cell>
        </row>
        <row r="338">
          <cell r="BL338">
            <v>-197.456591697959</v>
          </cell>
          <cell r="BM338">
            <v>-196.416069255</v>
          </cell>
          <cell r="BN338">
            <v>-197.40370826839899</v>
          </cell>
          <cell r="BO338">
            <v>-196.40404815100001</v>
          </cell>
          <cell r="BR338">
            <v>-197.45679302726401</v>
          </cell>
          <cell r="BS338">
            <v>-196.416090895</v>
          </cell>
          <cell r="BT338">
            <v>-197.40439251612901</v>
          </cell>
          <cell r="BU338">
            <v>-196.40411047399999</v>
          </cell>
          <cell r="BX338">
            <v>-414.312341224703</v>
          </cell>
          <cell r="BY338">
            <v>-412.65014387600002</v>
          </cell>
          <cell r="BZ338">
            <v>-414.20630846826401</v>
          </cell>
          <cell r="CA338">
            <v>-412.62476927799997</v>
          </cell>
          <cell r="CE338" t="str">
            <v>41_Uracil-Pentane_1.05.xyz</v>
          </cell>
          <cell r="CF338">
            <v>-611.614848557409</v>
          </cell>
          <cell r="CG338">
            <v>-609.02593025500005</v>
          </cell>
          <cell r="CH338">
            <v>-414.20331221733198</v>
          </cell>
          <cell r="CI338">
            <v>-412.62455851499999</v>
          </cell>
          <cell r="CJ338">
            <v>-197.403639789089</v>
          </cell>
          <cell r="CK338">
            <v>-196.40404815100001</v>
          </cell>
          <cell r="CL338">
            <v>-197.40432105549399</v>
          </cell>
          <cell r="CM338">
            <v>-196.40411047399999</v>
          </cell>
          <cell r="CN338">
            <v>-414.204259754541</v>
          </cell>
          <cell r="CO338">
            <v>-412.62476927799997</v>
          </cell>
          <cell r="CS338">
            <v>-611.618333285522</v>
          </cell>
          <cell r="CT338">
            <v>-609.02593025500005</v>
          </cell>
          <cell r="CU338">
            <v>-414.206189334133</v>
          </cell>
          <cell r="CV338">
            <v>-412.62455851499999</v>
          </cell>
          <cell r="CW338">
            <v>-197.40388838825001</v>
          </cell>
          <cell r="CX338">
            <v>-196.40404815100001</v>
          </cell>
          <cell r="CY338">
            <v>-197.404545644932</v>
          </cell>
          <cell r="CZ338">
            <v>-196.40411047399999</v>
          </cell>
          <cell r="DA338">
            <v>-414.20716498573597</v>
          </cell>
          <cell r="DB338">
            <v>-412.62476927799997</v>
          </cell>
        </row>
        <row r="339">
          <cell r="BL339">
            <v>-197.456591697959</v>
          </cell>
          <cell r="BM339">
            <v>-196.416069255</v>
          </cell>
          <cell r="BN339">
            <v>-197.40370826839899</v>
          </cell>
          <cell r="BO339">
            <v>-196.40404815100001</v>
          </cell>
          <cell r="BR339">
            <v>-197.45676135501699</v>
          </cell>
          <cell r="BS339">
            <v>-196.41608791900001</v>
          </cell>
          <cell r="BT339">
            <v>-197.40425959292401</v>
          </cell>
          <cell r="BU339">
            <v>-196.40410155999999</v>
          </cell>
          <cell r="BX339">
            <v>-414.31227346839</v>
          </cell>
          <cell r="BY339">
            <v>-412.65013423400001</v>
          </cell>
          <cell r="BZ339">
            <v>-414.206141061859</v>
          </cell>
          <cell r="CA339">
            <v>-412.624735294</v>
          </cell>
          <cell r="CE339" t="str">
            <v>41_Uracil-Pentane_1.10.xyz</v>
          </cell>
          <cell r="CF339">
            <v>-611.61408541196101</v>
          </cell>
          <cell r="CG339">
            <v>-609.027311123</v>
          </cell>
          <cell r="CH339">
            <v>-414.20331221733198</v>
          </cell>
          <cell r="CI339">
            <v>-412.62455851499999</v>
          </cell>
          <cell r="CJ339">
            <v>-197.403639789089</v>
          </cell>
          <cell r="CK339">
            <v>-196.40404815100001</v>
          </cell>
          <cell r="CL339">
            <v>-197.404187669219</v>
          </cell>
          <cell r="CM339">
            <v>-196.40410155999999</v>
          </cell>
          <cell r="CN339">
            <v>-414.20409353055499</v>
          </cell>
          <cell r="CO339">
            <v>-412.624735294</v>
          </cell>
          <cell r="CS339">
            <v>-611.617380167595</v>
          </cell>
          <cell r="CT339">
            <v>-609.027311123</v>
          </cell>
          <cell r="CU339">
            <v>-414.206189334133</v>
          </cell>
          <cell r="CV339">
            <v>-412.62455851499999</v>
          </cell>
          <cell r="CW339">
            <v>-197.40388838825001</v>
          </cell>
          <cell r="CX339">
            <v>-196.40404815100001</v>
          </cell>
          <cell r="CY339">
            <v>-197.40441828693201</v>
          </cell>
          <cell r="CZ339">
            <v>-196.40410155999999</v>
          </cell>
          <cell r="DA339">
            <v>-414.20700230982197</v>
          </cell>
          <cell r="DB339">
            <v>-412.624735294</v>
          </cell>
        </row>
        <row r="340">
          <cell r="BL340">
            <v>-197.456591697959</v>
          </cell>
          <cell r="BM340">
            <v>-196.416069255</v>
          </cell>
          <cell r="BN340">
            <v>-197.40370826839899</v>
          </cell>
          <cell r="BO340">
            <v>-196.40404815100001</v>
          </cell>
          <cell r="BR340">
            <v>-197.456682888117</v>
          </cell>
          <cell r="BS340">
            <v>-196.41608086400001</v>
          </cell>
          <cell r="BT340">
            <v>-197.404013888798</v>
          </cell>
          <cell r="BU340">
            <v>-196.404079287</v>
          </cell>
          <cell r="BX340">
            <v>-414.31213395761398</v>
          </cell>
          <cell r="BY340">
            <v>-412.65011461799998</v>
          </cell>
          <cell r="BZ340">
            <v>-414.20582113466997</v>
          </cell>
          <cell r="CA340">
            <v>-412.62466454399998</v>
          </cell>
          <cell r="CE340" t="str">
            <v>41_Uracil-Pentane_1.25.xyz</v>
          </cell>
          <cell r="CF340">
            <v>-611.61144161541495</v>
          </cell>
          <cell r="CG340">
            <v>-609.02862952299995</v>
          </cell>
          <cell r="CH340">
            <v>-414.20331221733198</v>
          </cell>
          <cell r="CI340">
            <v>-412.62455851499999</v>
          </cell>
          <cell r="CJ340">
            <v>-197.403639789089</v>
          </cell>
          <cell r="CK340">
            <v>-196.40404815100001</v>
          </cell>
          <cell r="CL340">
            <v>-197.40394617566</v>
          </cell>
          <cell r="CM340">
            <v>-196.404079287</v>
          </cell>
          <cell r="CN340">
            <v>-414.203762135354</v>
          </cell>
          <cell r="CO340">
            <v>-412.62466454399998</v>
          </cell>
          <cell r="CS340">
            <v>-611.61445366668204</v>
          </cell>
          <cell r="CT340">
            <v>-609.02862952299995</v>
          </cell>
          <cell r="CU340">
            <v>-414.206189334133</v>
          </cell>
          <cell r="CV340">
            <v>-412.62455851499999</v>
          </cell>
          <cell r="CW340">
            <v>-197.40388838825001</v>
          </cell>
          <cell r="CX340">
            <v>-196.40404815100001</v>
          </cell>
          <cell r="CY340">
            <v>-197.404178515171</v>
          </cell>
          <cell r="CZ340">
            <v>-196.404079287</v>
          </cell>
          <cell r="DA340">
            <v>-414.20667290815999</v>
          </cell>
          <cell r="DB340">
            <v>-412.62466454399998</v>
          </cell>
        </row>
        <row r="341">
          <cell r="BL341">
            <v>-197.456591697959</v>
          </cell>
          <cell r="BM341">
            <v>-196.416069255</v>
          </cell>
          <cell r="BN341">
            <v>-197.40370826839899</v>
          </cell>
          <cell r="BO341">
            <v>-196.40404815100001</v>
          </cell>
          <cell r="BR341">
            <v>-197.45662063530699</v>
          </cell>
          <cell r="BS341">
            <v>-196.41607590999999</v>
          </cell>
          <cell r="BT341">
            <v>-197.403816911701</v>
          </cell>
          <cell r="BU341">
            <v>-196.404062283</v>
          </cell>
          <cell r="BX341">
            <v>-414.31203315474102</v>
          </cell>
          <cell r="BY341">
            <v>-412.65009758100001</v>
          </cell>
          <cell r="BZ341">
            <v>-414.20556761865799</v>
          </cell>
          <cell r="CA341">
            <v>-412.624608104</v>
          </cell>
          <cell r="CE341" t="str">
            <v>41_Uracil-Pentane_1.50.xyz</v>
          </cell>
          <cell r="CF341">
            <v>-611.60881359664495</v>
          </cell>
          <cell r="CG341">
            <v>-609.02874206000001</v>
          </cell>
          <cell r="CH341">
            <v>-414.20331221733198</v>
          </cell>
          <cell r="CI341">
            <v>-412.62455851499999</v>
          </cell>
          <cell r="CJ341">
            <v>-197.403639789089</v>
          </cell>
          <cell r="CK341">
            <v>-196.40404815100001</v>
          </cell>
          <cell r="CL341">
            <v>-197.403748907752</v>
          </cell>
          <cell r="CM341">
            <v>-196.404062283</v>
          </cell>
          <cell r="CN341">
            <v>-414.20352205447801</v>
          </cell>
          <cell r="CO341">
            <v>-412.624608104</v>
          </cell>
          <cell r="CS341">
            <v>-611.61181903728198</v>
          </cell>
          <cell r="CT341">
            <v>-609.02874206000001</v>
          </cell>
          <cell r="CU341">
            <v>-414.206189334133</v>
          </cell>
          <cell r="CV341">
            <v>-412.62455851499999</v>
          </cell>
          <cell r="CW341">
            <v>-197.40388838825001</v>
          </cell>
          <cell r="CX341">
            <v>-196.40404815100001</v>
          </cell>
          <cell r="CY341">
            <v>-197.403994028461</v>
          </cell>
          <cell r="CZ341">
            <v>-196.404062283</v>
          </cell>
          <cell r="DA341">
            <v>-414.20640402652498</v>
          </cell>
          <cell r="DB341">
            <v>-412.624608104</v>
          </cell>
        </row>
        <row r="342">
          <cell r="BL342">
            <v>-197.456591697959</v>
          </cell>
          <cell r="BM342">
            <v>-196.416069255</v>
          </cell>
          <cell r="BN342">
            <v>-197.40370826839899</v>
          </cell>
          <cell r="BO342">
            <v>-196.40404815100001</v>
          </cell>
          <cell r="BR342">
            <v>-197.45660899562199</v>
          </cell>
          <cell r="BS342">
            <v>-196.416071004</v>
          </cell>
          <cell r="BT342">
            <v>-197.40372555846699</v>
          </cell>
          <cell r="BU342">
            <v>-196.40405081099999</v>
          </cell>
          <cell r="BX342">
            <v>-414.31197501957502</v>
          </cell>
          <cell r="BY342">
            <v>-412.65008442999999</v>
          </cell>
          <cell r="BZ342">
            <v>-414.205393328448</v>
          </cell>
          <cell r="CA342">
            <v>-412.624571226</v>
          </cell>
          <cell r="CE342" t="str">
            <v>41_Uracil-Pentane_2.00.xyz</v>
          </cell>
          <cell r="CF342">
            <v>-611.60732813410198</v>
          </cell>
          <cell r="CG342">
            <v>-609.02863994899997</v>
          </cell>
          <cell r="CH342">
            <v>-414.20331221733198</v>
          </cell>
          <cell r="CI342">
            <v>-412.62455851499999</v>
          </cell>
          <cell r="CJ342">
            <v>-197.403639789089</v>
          </cell>
          <cell r="CK342">
            <v>-196.40404815100001</v>
          </cell>
          <cell r="CL342">
            <v>-197.40365730360799</v>
          </cell>
          <cell r="CM342">
            <v>-196.40405081099999</v>
          </cell>
          <cell r="CN342">
            <v>-414.20334134878698</v>
          </cell>
          <cell r="CO342">
            <v>-412.624571226</v>
          </cell>
          <cell r="CS342">
            <v>-611.61050214376405</v>
          </cell>
          <cell r="CT342">
            <v>-609.02863994899997</v>
          </cell>
          <cell r="CU342">
            <v>-414.206189334133</v>
          </cell>
          <cell r="CV342">
            <v>-412.62455851499999</v>
          </cell>
          <cell r="CW342">
            <v>-197.40388838825001</v>
          </cell>
          <cell r="CX342">
            <v>-196.40404815100001</v>
          </cell>
          <cell r="CY342">
            <v>-197.403904680105</v>
          </cell>
          <cell r="CZ342">
            <v>-196.40405081099999</v>
          </cell>
          <cell r="DA342">
            <v>-414.20624048955102</v>
          </cell>
          <cell r="DB342">
            <v>-412.624571226</v>
          </cell>
        </row>
        <row r="343">
          <cell r="BL343">
            <v>-196.24682783555201</v>
          </cell>
          <cell r="BM343">
            <v>-195.24155845600001</v>
          </cell>
          <cell r="BN343">
            <v>-196.195009476108</v>
          </cell>
          <cell r="BO343">
            <v>-195.22990270400001</v>
          </cell>
          <cell r="BR343">
            <v>-196.24712272783401</v>
          </cell>
          <cell r="BS343">
            <v>-195.241589449</v>
          </cell>
          <cell r="BT343">
            <v>-196.196061031602</v>
          </cell>
          <cell r="BU343">
            <v>-195.229987196</v>
          </cell>
          <cell r="BX343">
            <v>-414.31258196638902</v>
          </cell>
          <cell r="BY343">
            <v>-412.65017834499997</v>
          </cell>
          <cell r="BZ343">
            <v>-414.20690770505598</v>
          </cell>
          <cell r="CA343">
            <v>-412.62486786699998</v>
          </cell>
          <cell r="CE343" t="str">
            <v>42_Uracil-Cyclopentane_0.90.xyz</v>
          </cell>
          <cell r="CF343">
            <v>-610.403560755944</v>
          </cell>
          <cell r="CG343">
            <v>-607.84209476000001</v>
          </cell>
          <cell r="CH343">
            <v>-414.203325306512</v>
          </cell>
          <cell r="CI343">
            <v>-412.62457116799999</v>
          </cell>
          <cell r="CJ343">
            <v>-196.194748198155</v>
          </cell>
          <cell r="CK343">
            <v>-195.22990270400001</v>
          </cell>
          <cell r="CL343">
            <v>-196.195799530237</v>
          </cell>
          <cell r="CM343">
            <v>-195.229987196</v>
          </cell>
          <cell r="CN343">
            <v>-414.204861273625</v>
          </cell>
          <cell r="CO343">
            <v>-412.62486786699998</v>
          </cell>
          <cell r="CS343">
            <v>-610.40770130528006</v>
          </cell>
          <cell r="CT343">
            <v>-607.84209476000001</v>
          </cell>
          <cell r="CU343">
            <v>-414.20620236493301</v>
          </cell>
          <cell r="CV343">
            <v>-412.62457116799999</v>
          </cell>
          <cell r="CW343">
            <v>-196.19528881177499</v>
          </cell>
          <cell r="CX343">
            <v>-195.22990270400001</v>
          </cell>
          <cell r="CY343">
            <v>-196.196322959208</v>
          </cell>
          <cell r="CZ343">
            <v>-195.229987196</v>
          </cell>
          <cell r="DA343">
            <v>-414.20776936529199</v>
          </cell>
          <cell r="DB343">
            <v>-412.62486786699998</v>
          </cell>
        </row>
        <row r="344">
          <cell r="BL344">
            <v>-196.24682783555201</v>
          </cell>
          <cell r="BM344">
            <v>-195.24155845600001</v>
          </cell>
          <cell r="BN344">
            <v>-196.195009476108</v>
          </cell>
          <cell r="BO344">
            <v>-195.22990270400001</v>
          </cell>
          <cell r="BR344">
            <v>-196.24708020579999</v>
          </cell>
          <cell r="BS344">
            <v>-195.24158581500001</v>
          </cell>
          <cell r="BT344">
            <v>-196.19591059534</v>
          </cell>
          <cell r="BU344">
            <v>-195.22997745699999</v>
          </cell>
          <cell r="BX344">
            <v>-414.31248317301203</v>
          </cell>
          <cell r="BY344">
            <v>-412.65016875399999</v>
          </cell>
          <cell r="BZ344">
            <v>-414.20666888316299</v>
          </cell>
          <cell r="CA344">
            <v>-412.62483181599998</v>
          </cell>
          <cell r="CE344" t="str">
            <v>42_Uracil-Cyclopentane_0.95.xyz</v>
          </cell>
          <cell r="CF344">
            <v>-610.40508383686597</v>
          </cell>
          <cell r="CG344">
            <v>-607.847135321</v>
          </cell>
          <cell r="CH344">
            <v>-414.203325306512</v>
          </cell>
          <cell r="CI344">
            <v>-412.62457116799999</v>
          </cell>
          <cell r="CJ344">
            <v>-196.194748198155</v>
          </cell>
          <cell r="CK344">
            <v>-195.22990270400001</v>
          </cell>
          <cell r="CL344">
            <v>-196.19565868198299</v>
          </cell>
          <cell r="CM344">
            <v>-195.22997745699999</v>
          </cell>
          <cell r="CN344">
            <v>-414.20461827454602</v>
          </cell>
          <cell r="CO344">
            <v>-412.62483181599998</v>
          </cell>
          <cell r="CS344">
            <v>-610.40904324064002</v>
          </cell>
          <cell r="CT344">
            <v>-607.847135321</v>
          </cell>
          <cell r="CU344">
            <v>-414.20620236493301</v>
          </cell>
          <cell r="CV344">
            <v>-412.62457116799999</v>
          </cell>
          <cell r="CW344">
            <v>-196.19528881177499</v>
          </cell>
          <cell r="CX344">
            <v>-195.22990270400001</v>
          </cell>
          <cell r="CY344">
            <v>-196.196174482137</v>
          </cell>
          <cell r="CZ344">
            <v>-195.22997745699999</v>
          </cell>
          <cell r="DA344">
            <v>-414.20751522983102</v>
          </cell>
          <cell r="DB344">
            <v>-412.62483181599998</v>
          </cell>
        </row>
        <row r="345">
          <cell r="BL345">
            <v>-196.24682783555201</v>
          </cell>
          <cell r="BM345">
            <v>-195.24155845600001</v>
          </cell>
          <cell r="BN345">
            <v>-196.195009476108</v>
          </cell>
          <cell r="BO345">
            <v>-195.22990270400001</v>
          </cell>
          <cell r="BR345">
            <v>-196.24703328236399</v>
          </cell>
          <cell r="BS345">
            <v>-195.241582091</v>
          </cell>
          <cell r="BT345">
            <v>-196.19579326661199</v>
          </cell>
          <cell r="BU345">
            <v>-195.22997059599999</v>
          </cell>
          <cell r="BX345">
            <v>-414.312391342311</v>
          </cell>
          <cell r="BY345">
            <v>-412.65016037100003</v>
          </cell>
          <cell r="BZ345">
            <v>-414.20645700676499</v>
          </cell>
          <cell r="CA345">
            <v>-412.62480037099999</v>
          </cell>
          <cell r="CE345" t="str">
            <v>42_Uracil-Cyclopentane_1.00.xyz</v>
          </cell>
          <cell r="CF345">
            <v>-610.40537695449302</v>
          </cell>
          <cell r="CG345">
            <v>-607.85017428799995</v>
          </cell>
          <cell r="CH345">
            <v>-414.203325306512</v>
          </cell>
          <cell r="CI345">
            <v>-412.62457116799999</v>
          </cell>
          <cell r="CJ345">
            <v>-196.194748198155</v>
          </cell>
          <cell r="CK345">
            <v>-195.22990270400001</v>
          </cell>
          <cell r="CL345">
            <v>-196.19553394995401</v>
          </cell>
          <cell r="CM345">
            <v>-195.22997059599999</v>
          </cell>
          <cell r="CN345">
            <v>-414.20441201995601</v>
          </cell>
          <cell r="CO345">
            <v>-412.62480037099999</v>
          </cell>
          <cell r="CS345">
            <v>-610.40917201554998</v>
          </cell>
          <cell r="CT345">
            <v>-607.85017428799995</v>
          </cell>
          <cell r="CU345">
            <v>-414.20620236493301</v>
          </cell>
          <cell r="CV345">
            <v>-412.62457116799999</v>
          </cell>
          <cell r="CW345">
            <v>-196.19528881177499</v>
          </cell>
          <cell r="CX345">
            <v>-195.22990270400001</v>
          </cell>
          <cell r="CY345">
            <v>-196.19605359190001</v>
          </cell>
          <cell r="CZ345">
            <v>-195.22997059599999</v>
          </cell>
          <cell r="DA345">
            <v>-414.20731010728002</v>
          </cell>
          <cell r="DB345">
            <v>-412.62480037099999</v>
          </cell>
        </row>
        <row r="346">
          <cell r="BL346">
            <v>-196.24682783555201</v>
          </cell>
          <cell r="BM346">
            <v>-195.24155845600001</v>
          </cell>
          <cell r="BN346">
            <v>-196.195009476108</v>
          </cell>
          <cell r="BO346">
            <v>-195.22990270400001</v>
          </cell>
          <cell r="BR346">
            <v>-196.24700568359299</v>
          </cell>
          <cell r="BS346">
            <v>-195.24157957099999</v>
          </cell>
          <cell r="BT346">
            <v>-196.19568252445799</v>
          </cell>
          <cell r="BU346">
            <v>-195.22996107899999</v>
          </cell>
          <cell r="BX346">
            <v>-414.312330599581</v>
          </cell>
          <cell r="BY346">
            <v>-412.65015353500002</v>
          </cell>
          <cell r="BZ346">
            <v>-414.20628889502802</v>
          </cell>
          <cell r="CA346">
            <v>-412.62476962</v>
          </cell>
          <cell r="CE346" t="str">
            <v>42_Uracil-Cyclopentane_1.05.xyz</v>
          </cell>
          <cell r="CF346">
            <v>-610.405062653492</v>
          </cell>
          <cell r="CG346">
            <v>-607.85199952200003</v>
          </cell>
          <cell r="CH346">
            <v>-414.203325306512</v>
          </cell>
          <cell r="CI346">
            <v>-412.62457116799999</v>
          </cell>
          <cell r="CJ346">
            <v>-196.194748198155</v>
          </cell>
          <cell r="CK346">
            <v>-195.22990270400001</v>
          </cell>
          <cell r="CL346">
            <v>-196.19542339660299</v>
          </cell>
          <cell r="CM346">
            <v>-195.22996107899999</v>
          </cell>
          <cell r="CN346">
            <v>-414.20424104012</v>
          </cell>
          <cell r="CO346">
            <v>-412.62476962</v>
          </cell>
          <cell r="CS346">
            <v>-610.40871296307705</v>
          </cell>
          <cell r="CT346">
            <v>-607.85199952200003</v>
          </cell>
          <cell r="CU346">
            <v>-414.20620236493301</v>
          </cell>
          <cell r="CV346">
            <v>-412.62457116799999</v>
          </cell>
          <cell r="CW346">
            <v>-196.19528881177499</v>
          </cell>
          <cell r="CX346">
            <v>-195.22990270400001</v>
          </cell>
          <cell r="CY346">
            <v>-196.19594669980401</v>
          </cell>
          <cell r="CZ346">
            <v>-195.22996107899999</v>
          </cell>
          <cell r="DA346">
            <v>-414.20713950875302</v>
          </cell>
          <cell r="DB346">
            <v>-412.62476962</v>
          </cell>
        </row>
        <row r="347">
          <cell r="BL347">
            <v>-196.24682783555201</v>
          </cell>
          <cell r="BM347">
            <v>-195.24155845600001</v>
          </cell>
          <cell r="BN347">
            <v>-196.195009476108</v>
          </cell>
          <cell r="BO347">
            <v>-195.22990270400001</v>
          </cell>
          <cell r="BR347">
            <v>-196.24697546773001</v>
          </cell>
          <cell r="BS347">
            <v>-195.24157757699999</v>
          </cell>
          <cell r="BT347">
            <v>-196.195590296999</v>
          </cell>
          <cell r="BU347">
            <v>-195.229952747</v>
          </cell>
          <cell r="BX347">
            <v>-414.31227522535102</v>
          </cell>
          <cell r="BY347">
            <v>-412.65014732100002</v>
          </cell>
          <cell r="BZ347">
            <v>-414.20615311803198</v>
          </cell>
          <cell r="CA347">
            <v>-412.62473889699999</v>
          </cell>
          <cell r="CE347" t="str">
            <v>42_Uracil-Cyclopentane_1.10.xyz</v>
          </cell>
          <cell r="CF347">
            <v>-610.404457217188</v>
          </cell>
          <cell r="CG347">
            <v>-607.85308676499994</v>
          </cell>
          <cell r="CH347">
            <v>-414.203325306512</v>
          </cell>
          <cell r="CI347">
            <v>-412.62457116799999</v>
          </cell>
          <cell r="CJ347">
            <v>-196.194748198155</v>
          </cell>
          <cell r="CK347">
            <v>-195.22990270400001</v>
          </cell>
          <cell r="CL347">
            <v>-196.19532957037001</v>
          </cell>
          <cell r="CM347">
            <v>-195.229952747</v>
          </cell>
          <cell r="CN347">
            <v>-414.20411055519003</v>
          </cell>
          <cell r="CO347">
            <v>-412.62473889699999</v>
          </cell>
          <cell r="CS347">
            <v>-610.40799311358398</v>
          </cell>
          <cell r="CT347">
            <v>-607.85308676499994</v>
          </cell>
          <cell r="CU347">
            <v>-414.20620236493301</v>
          </cell>
          <cell r="CV347">
            <v>-412.62457116799999</v>
          </cell>
          <cell r="CW347">
            <v>-196.19528881177499</v>
          </cell>
          <cell r="CX347">
            <v>-195.22990270400001</v>
          </cell>
          <cell r="CY347">
            <v>-196.19585119652999</v>
          </cell>
          <cell r="CZ347">
            <v>-195.229952747</v>
          </cell>
          <cell r="DA347">
            <v>-414.20700315553103</v>
          </cell>
          <cell r="DB347">
            <v>-412.62473889699999</v>
          </cell>
        </row>
        <row r="348">
          <cell r="BL348">
            <v>-196.24682783555201</v>
          </cell>
          <cell r="BM348">
            <v>-195.24155845600001</v>
          </cell>
          <cell r="BN348">
            <v>-196.195009476108</v>
          </cell>
          <cell r="BO348">
            <v>-195.22990270400001</v>
          </cell>
          <cell r="BR348">
            <v>-196.24691949378499</v>
          </cell>
          <cell r="BS348">
            <v>-195.24157251400001</v>
          </cell>
          <cell r="BT348">
            <v>-196.195384274687</v>
          </cell>
          <cell r="BU348">
            <v>-195.229935302</v>
          </cell>
          <cell r="BX348">
            <v>-414.31216815572998</v>
          </cell>
          <cell r="BY348">
            <v>-412.65013145400002</v>
          </cell>
          <cell r="BZ348">
            <v>-414.20586456232797</v>
          </cell>
          <cell r="CA348">
            <v>-412.624677271</v>
          </cell>
          <cell r="CE348" t="str">
            <v>42_Uracil-Cyclopentane_1.25.xyz</v>
          </cell>
          <cell r="CF348">
            <v>-610.40241540290299</v>
          </cell>
          <cell r="CG348">
            <v>-607.85433713299994</v>
          </cell>
          <cell r="CH348">
            <v>-414.203325306512</v>
          </cell>
          <cell r="CI348">
            <v>-412.62457116799999</v>
          </cell>
          <cell r="CJ348">
            <v>-196.194748198155</v>
          </cell>
          <cell r="CK348">
            <v>-195.22990270400001</v>
          </cell>
          <cell r="CL348">
            <v>-196.19512068458599</v>
          </cell>
          <cell r="CM348">
            <v>-195.229935302</v>
          </cell>
          <cell r="CN348">
            <v>-414.20382051944603</v>
          </cell>
          <cell r="CO348">
            <v>-412.624677271</v>
          </cell>
          <cell r="CS348">
            <v>-610.40572438567199</v>
          </cell>
          <cell r="CT348">
            <v>-607.85433713299994</v>
          </cell>
          <cell r="CU348">
            <v>-414.20620236493301</v>
          </cell>
          <cell r="CV348">
            <v>-412.62457116799999</v>
          </cell>
          <cell r="CW348">
            <v>-196.19528881177499</v>
          </cell>
          <cell r="CX348">
            <v>-195.22990270400001</v>
          </cell>
          <cell r="CY348">
            <v>-196.19565192447001</v>
          </cell>
          <cell r="CZ348">
            <v>-195.229935302</v>
          </cell>
          <cell r="DA348">
            <v>-414.20670416951498</v>
          </cell>
          <cell r="DB348">
            <v>-412.624677271</v>
          </cell>
        </row>
        <row r="349">
          <cell r="BL349">
            <v>-196.24682783555201</v>
          </cell>
          <cell r="BM349">
            <v>-195.24155845600001</v>
          </cell>
          <cell r="BN349">
            <v>-196.195009476108</v>
          </cell>
          <cell r="BO349">
            <v>-195.22990270400001</v>
          </cell>
          <cell r="BR349">
            <v>-196.24687688508899</v>
          </cell>
          <cell r="BS349">
            <v>-195.24156725200001</v>
          </cell>
          <cell r="BT349">
            <v>-196.19519119694601</v>
          </cell>
          <cell r="BU349">
            <v>-195.22991741300001</v>
          </cell>
          <cell r="BX349">
            <v>-414.31206524248603</v>
          </cell>
          <cell r="BY349">
            <v>-412.650113401</v>
          </cell>
          <cell r="BZ349">
            <v>-414.20559202038999</v>
          </cell>
          <cell r="CA349">
            <v>-412.62462297500002</v>
          </cell>
          <cell r="CE349" t="str">
            <v>42_Uracil-Cyclopentane_1.50.xyz</v>
          </cell>
          <cell r="CF349">
            <v>-610.40006764436896</v>
          </cell>
          <cell r="CG349">
            <v>-607.85458087500001</v>
          </cell>
          <cell r="CH349">
            <v>-414.203325306512</v>
          </cell>
          <cell r="CI349">
            <v>-412.62457116799999</v>
          </cell>
          <cell r="CJ349">
            <v>-196.194748198155</v>
          </cell>
          <cell r="CK349">
            <v>-195.22990270400001</v>
          </cell>
          <cell r="CL349">
            <v>-196.19493502722699</v>
          </cell>
          <cell r="CM349">
            <v>-195.22991741300001</v>
          </cell>
          <cell r="CN349">
            <v>-414.20354160154801</v>
          </cell>
          <cell r="CO349">
            <v>-412.62462297500002</v>
          </cell>
          <cell r="CS349">
            <v>-610.40339057207404</v>
          </cell>
          <cell r="CT349">
            <v>-607.85458087500001</v>
          </cell>
          <cell r="CU349">
            <v>-414.20620236493301</v>
          </cell>
          <cell r="CV349">
            <v>-412.62457116799999</v>
          </cell>
          <cell r="CW349">
            <v>-196.19528881177499</v>
          </cell>
          <cell r="CX349">
            <v>-195.22990270400001</v>
          </cell>
          <cell r="CY349">
            <v>-196.1954696043</v>
          </cell>
          <cell r="CZ349">
            <v>-195.22991741300001</v>
          </cell>
          <cell r="DA349">
            <v>-414.20644090846002</v>
          </cell>
          <cell r="DB349">
            <v>-412.62462297500002</v>
          </cell>
        </row>
        <row r="350">
          <cell r="BL350">
            <v>-196.24682783555201</v>
          </cell>
          <cell r="BM350">
            <v>-195.24155845600001</v>
          </cell>
          <cell r="BN350">
            <v>-196.195009476108</v>
          </cell>
          <cell r="BO350">
            <v>-195.22990270400001</v>
          </cell>
          <cell r="BR350">
            <v>-196.24684299297701</v>
          </cell>
          <cell r="BS350">
            <v>-195.241561776</v>
          </cell>
          <cell r="BT350">
            <v>-196.195061251206</v>
          </cell>
          <cell r="BU350">
            <v>-195.22990654200001</v>
          </cell>
          <cell r="BX350">
            <v>-414.31200343672401</v>
          </cell>
          <cell r="BY350">
            <v>-412.650100409</v>
          </cell>
          <cell r="BZ350">
            <v>-414.20543650044903</v>
          </cell>
          <cell r="CA350">
            <v>-412.62458621799999</v>
          </cell>
          <cell r="CE350" t="str">
            <v>42_Uracil-Cyclopentane_2.00.xyz</v>
          </cell>
          <cell r="CF350">
            <v>-610.39857700441405</v>
          </cell>
          <cell r="CG350">
            <v>-607.85452555200004</v>
          </cell>
          <cell r="CH350">
            <v>-414.203325306512</v>
          </cell>
          <cell r="CI350">
            <v>-412.62457116799999</v>
          </cell>
          <cell r="CJ350">
            <v>-196.194748198155</v>
          </cell>
          <cell r="CK350">
            <v>-195.22990270400001</v>
          </cell>
          <cell r="CL350">
            <v>-196.194801388439</v>
          </cell>
          <cell r="CM350">
            <v>-195.22990654200001</v>
          </cell>
          <cell r="CN350">
            <v>-414.203390597517</v>
          </cell>
          <cell r="CO350">
            <v>-412.62458621799999</v>
          </cell>
          <cell r="CS350">
            <v>-610.402012061856</v>
          </cell>
          <cell r="CT350">
            <v>-607.85452555200004</v>
          </cell>
          <cell r="CU350">
            <v>-414.20620236493301</v>
          </cell>
          <cell r="CV350">
            <v>-412.62457116799999</v>
          </cell>
          <cell r="CW350">
            <v>-196.19528881177499</v>
          </cell>
          <cell r="CX350">
            <v>-195.22990270400001</v>
          </cell>
          <cell r="CY350">
            <v>-196.19534077546399</v>
          </cell>
          <cell r="CZ350">
            <v>-195.22990654200001</v>
          </cell>
          <cell r="DA350">
            <v>-414.206266761812</v>
          </cell>
          <cell r="DB350">
            <v>-412.62458621799999</v>
          </cell>
        </row>
        <row r="351">
          <cell r="BL351">
            <v>-197.46271985903101</v>
          </cell>
          <cell r="BM351">
            <v>-196.41625738600001</v>
          </cell>
          <cell r="BN351">
            <v>-197.41022989836901</v>
          </cell>
          <cell r="BO351">
            <v>-196.40420195300001</v>
          </cell>
          <cell r="BR351">
            <v>-197.46292373864901</v>
          </cell>
          <cell r="BS351">
            <v>-196.416284464</v>
          </cell>
          <cell r="BT351">
            <v>-197.41092816281699</v>
          </cell>
          <cell r="BU351">
            <v>-196.404258868</v>
          </cell>
          <cell r="BX351">
            <v>-414.31240451318598</v>
          </cell>
          <cell r="BY351">
            <v>-412.65012775399998</v>
          </cell>
          <cell r="BZ351">
            <v>-414.20656643220599</v>
          </cell>
          <cell r="CA351">
            <v>-412.624792286</v>
          </cell>
          <cell r="CE351" t="str">
            <v>43_Uracil-Neopentane_0.90.xyz</v>
          </cell>
          <cell r="CF351">
            <v>-611.61829050324297</v>
          </cell>
          <cell r="CG351">
            <v>-609.01991183400003</v>
          </cell>
          <cell r="CH351">
            <v>-414.20323790719902</v>
          </cell>
          <cell r="CI351">
            <v>-412.62453592000003</v>
          </cell>
          <cell r="CJ351">
            <v>-197.40998482601299</v>
          </cell>
          <cell r="CK351">
            <v>-196.40420195300001</v>
          </cell>
          <cell r="CL351">
            <v>-197.410705246855</v>
          </cell>
          <cell r="CM351">
            <v>-196.404258868</v>
          </cell>
          <cell r="CN351">
            <v>-414.20451597950102</v>
          </cell>
          <cell r="CO351">
            <v>-412.624792286</v>
          </cell>
          <cell r="CS351">
            <v>-611.62209060777195</v>
          </cell>
          <cell r="CT351">
            <v>-609.01991183400003</v>
          </cell>
          <cell r="CU351">
            <v>-414.20612968620298</v>
          </cell>
          <cell r="CV351">
            <v>-412.62453592000003</v>
          </cell>
          <cell r="CW351">
            <v>-197.41041818488</v>
          </cell>
          <cell r="CX351">
            <v>-196.40420195300001</v>
          </cell>
          <cell r="CY351">
            <v>-197.41111841546001</v>
          </cell>
          <cell r="CZ351">
            <v>-196.404258868</v>
          </cell>
          <cell r="DA351">
            <v>-414.20741382475398</v>
          </cell>
          <cell r="DB351">
            <v>-412.624792286</v>
          </cell>
        </row>
        <row r="352">
          <cell r="BL352">
            <v>-197.46271985903101</v>
          </cell>
          <cell r="BM352">
            <v>-196.41625738600001</v>
          </cell>
          <cell r="BN352">
            <v>-197.41022989836901</v>
          </cell>
          <cell r="BO352">
            <v>-196.40420195300001</v>
          </cell>
          <cell r="BR352">
            <v>-197.462886254702</v>
          </cell>
          <cell r="BS352">
            <v>-196.41628201099999</v>
          </cell>
          <cell r="BT352">
            <v>-197.41081294991599</v>
          </cell>
          <cell r="BU352">
            <v>-196.404249967</v>
          </cell>
          <cell r="BX352">
            <v>-414.31231931889801</v>
          </cell>
          <cell r="BY352">
            <v>-412.65012086500002</v>
          </cell>
          <cell r="BZ352">
            <v>-414.20635245884</v>
          </cell>
          <cell r="CA352">
            <v>-412.62475784200001</v>
          </cell>
          <cell r="CE352" t="str">
            <v>43_Uracil-Neopentane_0.95.xyz</v>
          </cell>
          <cell r="CF352">
            <v>-611.61949570720799</v>
          </cell>
          <cell r="CG352">
            <v>-609.02388660500003</v>
          </cell>
          <cell r="CH352">
            <v>-414.20323790719902</v>
          </cell>
          <cell r="CI352">
            <v>-412.62453592000003</v>
          </cell>
          <cell r="CJ352">
            <v>-197.40998482601299</v>
          </cell>
          <cell r="CK352">
            <v>-196.40420195300001</v>
          </cell>
          <cell r="CL352">
            <v>-197.410587324038</v>
          </cell>
          <cell r="CM352">
            <v>-196.404249967</v>
          </cell>
          <cell r="CN352">
            <v>-414.20430877701</v>
          </cell>
          <cell r="CO352">
            <v>-412.62475784200001</v>
          </cell>
          <cell r="CS352">
            <v>-611.62314800449803</v>
          </cell>
          <cell r="CT352">
            <v>-609.02388660500003</v>
          </cell>
          <cell r="CU352">
            <v>-414.20612968620298</v>
          </cell>
          <cell r="CV352">
            <v>-412.62453592000003</v>
          </cell>
          <cell r="CW352">
            <v>-197.41041818488</v>
          </cell>
          <cell r="CX352">
            <v>-196.40420195300001</v>
          </cell>
          <cell r="CY352">
            <v>-197.411003624703</v>
          </cell>
          <cell r="CZ352">
            <v>-196.404249967</v>
          </cell>
          <cell r="DA352">
            <v>-414.20720556351301</v>
          </cell>
          <cell r="DB352">
            <v>-412.62475784200001</v>
          </cell>
        </row>
        <row r="353">
          <cell r="BL353">
            <v>-197.46271985903101</v>
          </cell>
          <cell r="BM353">
            <v>-196.41625738600001</v>
          </cell>
          <cell r="BN353">
            <v>-197.41022989836901</v>
          </cell>
          <cell r="BO353">
            <v>-196.40420195300001</v>
          </cell>
          <cell r="BR353">
            <v>-197.462847186777</v>
          </cell>
          <cell r="BS353">
            <v>-196.41627799</v>
          </cell>
          <cell r="BT353">
            <v>-197.41071786264899</v>
          </cell>
          <cell r="BU353">
            <v>-196.40424532700001</v>
          </cell>
          <cell r="BX353">
            <v>-414.31225159459001</v>
          </cell>
          <cell r="BY353">
            <v>-412.650114476</v>
          </cell>
          <cell r="BZ353">
            <v>-414.20619494752498</v>
          </cell>
          <cell r="CA353">
            <v>-412.62472705200003</v>
          </cell>
          <cell r="CE353" t="str">
            <v>43_Uracil-Neopentane_1.00.xyz</v>
          </cell>
          <cell r="CF353">
            <v>-611.61964123321502</v>
          </cell>
          <cell r="CG353">
            <v>-609.02621649299999</v>
          </cell>
          <cell r="CH353">
            <v>-414.20323790719902</v>
          </cell>
          <cell r="CI353">
            <v>-412.62453592000003</v>
          </cell>
          <cell r="CJ353">
            <v>-197.40998482601299</v>
          </cell>
          <cell r="CK353">
            <v>-196.40420195300001</v>
          </cell>
          <cell r="CL353">
            <v>-197.41049683841101</v>
          </cell>
          <cell r="CM353">
            <v>-196.40424532700001</v>
          </cell>
          <cell r="CN353">
            <v>-414.20415110986301</v>
          </cell>
          <cell r="CO353">
            <v>-412.62472705200003</v>
          </cell>
          <cell r="CS353">
            <v>-611.62322238348395</v>
          </cell>
          <cell r="CT353">
            <v>-609.02621649299999</v>
          </cell>
          <cell r="CU353">
            <v>-414.20612968620298</v>
          </cell>
          <cell r="CV353">
            <v>-412.62453592000003</v>
          </cell>
          <cell r="CW353">
            <v>-197.41041818488</v>
          </cell>
          <cell r="CX353">
            <v>-196.40420195300001</v>
          </cell>
          <cell r="CY353">
            <v>-197.410915615373</v>
          </cell>
          <cell r="CZ353">
            <v>-196.40424532700001</v>
          </cell>
          <cell r="DA353">
            <v>-414.20704088476498</v>
          </cell>
          <cell r="DB353">
            <v>-412.62472705200003</v>
          </cell>
        </row>
        <row r="354">
          <cell r="BL354">
            <v>-197.46271985903101</v>
          </cell>
          <cell r="BM354">
            <v>-196.41625738600001</v>
          </cell>
          <cell r="BN354">
            <v>-197.41022989836901</v>
          </cell>
          <cell r="BO354">
            <v>-196.40420195300001</v>
          </cell>
          <cell r="BR354">
            <v>-197.462824937573</v>
          </cell>
          <cell r="BS354">
            <v>-196.416274163</v>
          </cell>
          <cell r="BT354">
            <v>-197.41064536983501</v>
          </cell>
          <cell r="BU354">
            <v>-196.40424192699999</v>
          </cell>
          <cell r="BX354">
            <v>-414.31219916695397</v>
          </cell>
          <cell r="BY354">
            <v>-412.65010816400002</v>
          </cell>
          <cell r="BZ354">
            <v>-414.206058303899</v>
          </cell>
          <cell r="CA354">
            <v>-412.62470064500002</v>
          </cell>
          <cell r="CE354" t="str">
            <v>43_Uracil-Neopentane_1.05.xyz</v>
          </cell>
          <cell r="CF354">
            <v>-611.61928599135399</v>
          </cell>
          <cell r="CG354">
            <v>-609.02757085899998</v>
          </cell>
          <cell r="CH354">
            <v>-414.20323790719902</v>
          </cell>
          <cell r="CI354">
            <v>-412.62453592000003</v>
          </cell>
          <cell r="CJ354">
            <v>-197.40998482601299</v>
          </cell>
          <cell r="CK354">
            <v>-196.40420195300001</v>
          </cell>
          <cell r="CL354">
            <v>-197.410418842388</v>
          </cell>
          <cell r="CM354">
            <v>-196.40424192699999</v>
          </cell>
          <cell r="CN354">
            <v>-414.20401535026298</v>
          </cell>
          <cell r="CO354">
            <v>-412.62470064500002</v>
          </cell>
          <cell r="CS354">
            <v>-611.62280640923098</v>
          </cell>
          <cell r="CT354">
            <v>-609.02757085899998</v>
          </cell>
          <cell r="CU354">
            <v>-414.20612968620298</v>
          </cell>
          <cell r="CV354">
            <v>-412.62453592000003</v>
          </cell>
          <cell r="CW354">
            <v>-197.41041818488</v>
          </cell>
          <cell r="CX354">
            <v>-196.40420195300001</v>
          </cell>
          <cell r="CY354">
            <v>-197.41083942531699</v>
          </cell>
          <cell r="CZ354">
            <v>-196.40424192699999</v>
          </cell>
          <cell r="DA354">
            <v>-414.20690533798103</v>
          </cell>
          <cell r="DB354">
            <v>-412.62470064500002</v>
          </cell>
        </row>
        <row r="355">
          <cell r="BL355">
            <v>-197.46271985903101</v>
          </cell>
          <cell r="BM355">
            <v>-196.41625738600001</v>
          </cell>
          <cell r="BN355">
            <v>-197.41022989836901</v>
          </cell>
          <cell r="BO355">
            <v>-196.40420195300001</v>
          </cell>
          <cell r="BR355">
            <v>-197.462807480637</v>
          </cell>
          <cell r="BS355">
            <v>-196.41627190200001</v>
          </cell>
          <cell r="BT355">
            <v>-197.41058660395501</v>
          </cell>
          <cell r="BU355">
            <v>-196.40423620199999</v>
          </cell>
          <cell r="BX355">
            <v>-414.31215024114903</v>
          </cell>
          <cell r="BY355">
            <v>-412.65010269499999</v>
          </cell>
          <cell r="BZ355">
            <v>-414.20594518668003</v>
          </cell>
          <cell r="CA355">
            <v>-412.62467542899998</v>
          </cell>
          <cell r="CE355" t="str">
            <v>43_Uracil-Neopentane_1.10.xyz</v>
          </cell>
          <cell r="CF355">
            <v>-611.61870576094998</v>
          </cell>
          <cell r="CG355">
            <v>-609.02833698699999</v>
          </cell>
          <cell r="CH355">
            <v>-414.20323790719902</v>
          </cell>
          <cell r="CI355">
            <v>-412.62453592000003</v>
          </cell>
          <cell r="CJ355">
            <v>-197.40998482601299</v>
          </cell>
          <cell r="CK355">
            <v>-196.40420195300001</v>
          </cell>
          <cell r="CL355">
            <v>-197.41035472428601</v>
          </cell>
          <cell r="CM355">
            <v>-196.40423620199999</v>
          </cell>
          <cell r="CN355">
            <v>-414.20390291998399</v>
          </cell>
          <cell r="CO355">
            <v>-412.62467542899998</v>
          </cell>
          <cell r="CS355">
            <v>-611.62217169379903</v>
          </cell>
          <cell r="CT355">
            <v>-609.02833698699999</v>
          </cell>
          <cell r="CU355">
            <v>-414.20612968620298</v>
          </cell>
          <cell r="CV355">
            <v>-412.62453592000003</v>
          </cell>
          <cell r="CW355">
            <v>-197.41041818488</v>
          </cell>
          <cell r="CX355">
            <v>-196.40420195300001</v>
          </cell>
          <cell r="CY355">
            <v>-197.41077597396301</v>
          </cell>
          <cell r="CZ355">
            <v>-196.40423620199999</v>
          </cell>
          <cell r="DA355">
            <v>-414.20678949727102</v>
          </cell>
          <cell r="DB355">
            <v>-412.62467542899998</v>
          </cell>
        </row>
        <row r="356">
          <cell r="BL356">
            <v>-197.46271985903101</v>
          </cell>
          <cell r="BM356">
            <v>-196.41625738600001</v>
          </cell>
          <cell r="BN356">
            <v>-197.41022989836901</v>
          </cell>
          <cell r="BO356">
            <v>-196.40420195300001</v>
          </cell>
          <cell r="BR356">
            <v>-197.46275829262299</v>
          </cell>
          <cell r="BS356">
            <v>-196.41626726600001</v>
          </cell>
          <cell r="BT356">
            <v>-197.410441602926</v>
          </cell>
          <cell r="BU356">
            <v>-196.404221162</v>
          </cell>
          <cell r="BX356">
            <v>-414.31206466167998</v>
          </cell>
          <cell r="BY356">
            <v>-412.650087504</v>
          </cell>
          <cell r="BZ356">
            <v>-414.205694271266</v>
          </cell>
          <cell r="CA356">
            <v>-412.624623816</v>
          </cell>
          <cell r="CE356" t="str">
            <v>43_Uracil-Neopentane_1.25.xyz</v>
          </cell>
          <cell r="CF356">
            <v>-611.61691345377596</v>
          </cell>
          <cell r="CG356">
            <v>-609.02908330000002</v>
          </cell>
          <cell r="CH356">
            <v>-414.20323790719902</v>
          </cell>
          <cell r="CI356">
            <v>-412.62453592000003</v>
          </cell>
          <cell r="CJ356">
            <v>-197.40998482601299</v>
          </cell>
          <cell r="CK356">
            <v>-196.40420195300001</v>
          </cell>
          <cell r="CL356">
            <v>-197.41020461396101</v>
          </cell>
          <cell r="CM356">
            <v>-196.404221162</v>
          </cell>
          <cell r="CN356">
            <v>-414.20364838996397</v>
          </cell>
          <cell r="CO356">
            <v>-412.624623816</v>
          </cell>
          <cell r="CS356">
            <v>-611.62021645916695</v>
          </cell>
          <cell r="CT356">
            <v>-609.02908330000002</v>
          </cell>
          <cell r="CU356">
            <v>-414.20612968620298</v>
          </cell>
          <cell r="CV356">
            <v>-412.62453592000003</v>
          </cell>
          <cell r="CW356">
            <v>-197.41041818488</v>
          </cell>
          <cell r="CX356">
            <v>-196.40420195300001</v>
          </cell>
          <cell r="CY356">
            <v>-197.41063699392299</v>
          </cell>
          <cell r="CZ356">
            <v>-196.404221162</v>
          </cell>
          <cell r="DA356">
            <v>-414.20654222146698</v>
          </cell>
          <cell r="DB356">
            <v>-412.624623816</v>
          </cell>
        </row>
        <row r="357">
          <cell r="BL357">
            <v>-197.46271985903101</v>
          </cell>
          <cell r="BM357">
            <v>-196.41625738600001</v>
          </cell>
          <cell r="BN357">
            <v>-197.41022989836901</v>
          </cell>
          <cell r="BO357">
            <v>-196.40420195300001</v>
          </cell>
          <cell r="BR357">
            <v>-197.46273876776499</v>
          </cell>
          <cell r="BS357">
            <v>-196.41626325499999</v>
          </cell>
          <cell r="BT357">
            <v>-197.41032597962999</v>
          </cell>
          <cell r="BU357">
            <v>-196.40421074100001</v>
          </cell>
          <cell r="BX357">
            <v>-414.31197446098798</v>
          </cell>
          <cell r="BY357">
            <v>-412.65007261199997</v>
          </cell>
          <cell r="BZ357">
            <v>-414.20548740790798</v>
          </cell>
          <cell r="CA357">
            <v>-412.62458035200001</v>
          </cell>
          <cell r="CE357" t="str">
            <v>43_Uracil-Neopentane_1.50.xyz</v>
          </cell>
          <cell r="CF357">
            <v>-611.614957765084</v>
          </cell>
          <cell r="CG357">
            <v>-609.02904726700001</v>
          </cell>
          <cell r="CH357">
            <v>-414.20323790719902</v>
          </cell>
          <cell r="CI357">
            <v>-412.62453592000003</v>
          </cell>
          <cell r="CJ357">
            <v>-197.40998482601299</v>
          </cell>
          <cell r="CK357">
            <v>-196.40420195300001</v>
          </cell>
          <cell r="CL357">
            <v>-197.410083023699</v>
          </cell>
          <cell r="CM357">
            <v>-196.40421074100001</v>
          </cell>
          <cell r="CN357">
            <v>-414.203448576217</v>
          </cell>
          <cell r="CO357">
            <v>-412.62458035200001</v>
          </cell>
          <cell r="CS357">
            <v>-611.61822550652403</v>
          </cell>
          <cell r="CT357">
            <v>-609.02904726700001</v>
          </cell>
          <cell r="CU357">
            <v>-414.20612968620298</v>
          </cell>
          <cell r="CV357">
            <v>-412.62453592000003</v>
          </cell>
          <cell r="CW357">
            <v>-197.41041818488</v>
          </cell>
          <cell r="CX357">
            <v>-196.40420195300001</v>
          </cell>
          <cell r="CY357">
            <v>-197.41051695421001</v>
          </cell>
          <cell r="CZ357">
            <v>-196.40421074100001</v>
          </cell>
          <cell r="DA357">
            <v>-414.20633315964102</v>
          </cell>
          <cell r="DB357">
            <v>-412.62458035200001</v>
          </cell>
        </row>
        <row r="358">
          <cell r="BL358">
            <v>-197.46271985903101</v>
          </cell>
          <cell r="BM358">
            <v>-196.41625738600001</v>
          </cell>
          <cell r="BN358">
            <v>-197.41022989836901</v>
          </cell>
          <cell r="BO358">
            <v>-196.40420195300001</v>
          </cell>
          <cell r="BR358">
            <v>-197.46274815973399</v>
          </cell>
          <cell r="BS358">
            <v>-196.41625902499999</v>
          </cell>
          <cell r="BT358">
            <v>-197.41026012991699</v>
          </cell>
          <cell r="BU358">
            <v>-196.40420437500001</v>
          </cell>
          <cell r="BX358">
            <v>-414.31192498234702</v>
          </cell>
          <cell r="BY358">
            <v>-412.65006113700002</v>
          </cell>
          <cell r="BZ358">
            <v>-414.205332628294</v>
          </cell>
          <cell r="CA358">
            <v>-412.624547334</v>
          </cell>
          <cell r="CE358" t="str">
            <v>43_Uracil-Neopentane_2.00.xyz</v>
          </cell>
          <cell r="CF358">
            <v>-611.613661239414</v>
          </cell>
          <cell r="CG358">
            <v>-609.02883873500002</v>
          </cell>
          <cell r="CH358">
            <v>-414.20323790719902</v>
          </cell>
          <cell r="CI358">
            <v>-412.62453592000003</v>
          </cell>
          <cell r="CJ358">
            <v>-197.40998482601299</v>
          </cell>
          <cell r="CK358">
            <v>-196.40420195300001</v>
          </cell>
          <cell r="CL358">
            <v>-197.41001362833401</v>
          </cell>
          <cell r="CM358">
            <v>-196.40420437500001</v>
          </cell>
          <cell r="CN358">
            <v>-414.20328729979298</v>
          </cell>
          <cell r="CO358">
            <v>-412.624547334</v>
          </cell>
          <cell r="CS358">
            <v>-611.61698804841603</v>
          </cell>
          <cell r="CT358">
            <v>-609.02883873500002</v>
          </cell>
          <cell r="CU358">
            <v>-414.20612968620298</v>
          </cell>
          <cell r="CV358">
            <v>-412.62453592000003</v>
          </cell>
          <cell r="CW358">
            <v>-197.41041818488</v>
          </cell>
          <cell r="CX358">
            <v>-196.40420195300001</v>
          </cell>
          <cell r="CY358">
            <v>-197.410447109855</v>
          </cell>
          <cell r="CZ358">
            <v>-196.40420437500001</v>
          </cell>
          <cell r="DA358">
            <v>-414.20616820031597</v>
          </cell>
          <cell r="DB358">
            <v>-412.624547334</v>
          </cell>
        </row>
        <row r="359">
          <cell r="BL359">
            <v>-197.45662669982499</v>
          </cell>
          <cell r="BM359">
            <v>-196.41613948899999</v>
          </cell>
          <cell r="BN359">
            <v>-197.40373584109801</v>
          </cell>
          <cell r="BO359">
            <v>-196.40412253100001</v>
          </cell>
          <cell r="BR359">
            <v>-197.45678496519599</v>
          </cell>
          <cell r="BS359">
            <v>-196.416151412</v>
          </cell>
          <cell r="BT359">
            <v>-197.40414386393601</v>
          </cell>
          <cell r="BU359">
            <v>-196.404149012</v>
          </cell>
          <cell r="BX359">
            <v>-78.463528686852996</v>
          </cell>
          <cell r="BY359">
            <v>-78.069437016999998</v>
          </cell>
          <cell r="BZ359">
            <v>-78.443061078187995</v>
          </cell>
          <cell r="CA359">
            <v>-78.064659120000002</v>
          </cell>
          <cell r="CE359" t="str">
            <v>44_Ethene-Pentane_0.90.xyz</v>
          </cell>
          <cell r="CF359">
            <v>-275.84893979399999</v>
          </cell>
          <cell r="CG359">
            <v>-274.462710329</v>
          </cell>
          <cell r="CH359">
            <v>-78.442745866490995</v>
          </cell>
          <cell r="CI359">
            <v>-78.064598752999999</v>
          </cell>
          <cell r="CJ359">
            <v>-197.40366715661901</v>
          </cell>
          <cell r="CK359">
            <v>-196.40412253100001</v>
          </cell>
          <cell r="CL359">
            <v>-197.40407947828501</v>
          </cell>
          <cell r="CM359">
            <v>-196.404149012</v>
          </cell>
          <cell r="CN359">
            <v>-78.443152568870005</v>
          </cell>
          <cell r="CO359">
            <v>-78.064659120000002</v>
          </cell>
          <cell r="CS359">
            <v>-275.84938223582799</v>
          </cell>
          <cell r="CT359">
            <v>-274.462710329</v>
          </cell>
          <cell r="CU359">
            <v>-78.442723877459002</v>
          </cell>
          <cell r="CV359">
            <v>-78.064598752999999</v>
          </cell>
          <cell r="CW359">
            <v>-197.403909609864</v>
          </cell>
          <cell r="CX359">
            <v>-196.40412253100001</v>
          </cell>
          <cell r="CY359">
            <v>-197.404310512894</v>
          </cell>
          <cell r="CZ359">
            <v>-196.404149012</v>
          </cell>
          <cell r="DA359">
            <v>-78.443099216787004</v>
          </cell>
          <cell r="DB359">
            <v>-78.064659120000002</v>
          </cell>
        </row>
        <row r="360">
          <cell r="BL360">
            <v>-197.45662669982499</v>
          </cell>
          <cell r="BM360">
            <v>-196.41613948899999</v>
          </cell>
          <cell r="BN360">
            <v>-197.40373584109801</v>
          </cell>
          <cell r="BO360">
            <v>-196.40412253100001</v>
          </cell>
          <cell r="BR360">
            <v>-197.456760423075</v>
          </cell>
          <cell r="BS360">
            <v>-196.416151138</v>
          </cell>
          <cell r="BT360">
            <v>-197.40406531938601</v>
          </cell>
          <cell r="BU360">
            <v>-196.40414880200001</v>
          </cell>
          <cell r="BX360">
            <v>-78.463515133632001</v>
          </cell>
          <cell r="BY360">
            <v>-78.069435050999999</v>
          </cell>
          <cell r="BZ360">
            <v>-78.442997068647003</v>
          </cell>
          <cell r="CA360">
            <v>-78.064651780999995</v>
          </cell>
          <cell r="CE360" t="str">
            <v>44_Ethene-Pentane_0.95.xyz</v>
          </cell>
          <cell r="CF360">
            <v>-275.84947473701101</v>
          </cell>
          <cell r="CG360">
            <v>-274.46501760299998</v>
          </cell>
          <cell r="CH360">
            <v>-78.442745866490995</v>
          </cell>
          <cell r="CI360">
            <v>-78.064598752999999</v>
          </cell>
          <cell r="CJ360">
            <v>-197.40366715661901</v>
          </cell>
          <cell r="CK360">
            <v>-196.40412253100001</v>
          </cell>
          <cell r="CL360">
            <v>-197.40400470403199</v>
          </cell>
          <cell r="CM360">
            <v>-196.40414880200001</v>
          </cell>
          <cell r="CN360">
            <v>-78.443087956270006</v>
          </cell>
          <cell r="CO360">
            <v>-78.064651780999995</v>
          </cell>
          <cell r="CS360">
            <v>-275.84989166365898</v>
          </cell>
          <cell r="CT360">
            <v>-274.46501760299998</v>
          </cell>
          <cell r="CU360">
            <v>-78.442723877459002</v>
          </cell>
          <cell r="CV360">
            <v>-78.064598752999999</v>
          </cell>
          <cell r="CW360">
            <v>-197.403909609864</v>
          </cell>
          <cell r="CX360">
            <v>-196.40412253100001</v>
          </cell>
          <cell r="CY360">
            <v>-197.404236352726</v>
          </cell>
          <cell r="CZ360">
            <v>-196.40414880200001</v>
          </cell>
          <cell r="DA360">
            <v>-78.443039487164</v>
          </cell>
          <cell r="DB360">
            <v>-78.064651780999995</v>
          </cell>
        </row>
        <row r="361">
          <cell r="BL361">
            <v>-197.45662669982499</v>
          </cell>
          <cell r="BM361">
            <v>-196.41613948899999</v>
          </cell>
          <cell r="BN361">
            <v>-197.40373584109801</v>
          </cell>
          <cell r="BO361">
            <v>-196.40412253100001</v>
          </cell>
          <cell r="BR361">
            <v>-197.45673856851599</v>
          </cell>
          <cell r="BS361">
            <v>-196.41614996199999</v>
          </cell>
          <cell r="BT361">
            <v>-197.40400676963199</v>
          </cell>
          <cell r="BU361">
            <v>-196.40414659699999</v>
          </cell>
          <cell r="BX361">
            <v>-78.463496937271003</v>
          </cell>
          <cell r="BY361">
            <v>-78.069432977000005</v>
          </cell>
          <cell r="BZ361">
            <v>-78.442945558804993</v>
          </cell>
          <cell r="CA361">
            <v>-78.064645658000003</v>
          </cell>
          <cell r="CE361" t="str">
            <v>44_Ethene-Pentane_1.00.xyz</v>
          </cell>
          <cell r="CF361">
            <v>-275.84955202062798</v>
          </cell>
          <cell r="CG361">
            <v>-274.46643800800001</v>
          </cell>
          <cell r="CH361">
            <v>-78.442745866490995</v>
          </cell>
          <cell r="CI361">
            <v>-78.064598752999999</v>
          </cell>
          <cell r="CJ361">
            <v>-197.40366715661901</v>
          </cell>
          <cell r="CK361">
            <v>-196.40412253100001</v>
          </cell>
          <cell r="CL361">
            <v>-197.40394400542101</v>
          </cell>
          <cell r="CM361">
            <v>-196.40414659699999</v>
          </cell>
          <cell r="CN361">
            <v>-78.443035320358007</v>
          </cell>
          <cell r="CO361">
            <v>-78.064645658000003</v>
          </cell>
          <cell r="CS361">
            <v>-275.84991654325501</v>
          </cell>
          <cell r="CT361">
            <v>-274.46643800800001</v>
          </cell>
          <cell r="CU361">
            <v>-78.442723877459002</v>
          </cell>
          <cell r="CV361">
            <v>-78.064598752999999</v>
          </cell>
          <cell r="CW361">
            <v>-197.403909609864</v>
          </cell>
          <cell r="CX361">
            <v>-196.40412253100001</v>
          </cell>
          <cell r="CY361">
            <v>-197.404183887063</v>
          </cell>
          <cell r="CZ361">
            <v>-196.40414659699999</v>
          </cell>
          <cell r="DA361">
            <v>-78.442987324089998</v>
          </cell>
          <cell r="DB361">
            <v>-78.064645658000003</v>
          </cell>
        </row>
        <row r="362">
          <cell r="BL362">
            <v>-197.45662669982499</v>
          </cell>
          <cell r="BM362">
            <v>-196.41613948899999</v>
          </cell>
          <cell r="BN362">
            <v>-197.40373584109801</v>
          </cell>
          <cell r="BO362">
            <v>-196.40412253100001</v>
          </cell>
          <cell r="BR362">
            <v>-197.45670921539701</v>
          </cell>
          <cell r="BS362">
            <v>-196.41614803300001</v>
          </cell>
          <cell r="BT362">
            <v>-197.403957161791</v>
          </cell>
          <cell r="BU362">
            <v>-196.404142616</v>
          </cell>
          <cell r="BX362">
            <v>-78.463482990000998</v>
          </cell>
          <cell r="BY362">
            <v>-78.069430253999997</v>
          </cell>
          <cell r="BZ362">
            <v>-78.442907494466994</v>
          </cell>
          <cell r="CA362">
            <v>-78.064639419000002</v>
          </cell>
          <cell r="CE362" t="str">
            <v>44_Ethene-Pentane_1.05.xyz</v>
          </cell>
          <cell r="CF362">
            <v>-275.849399262536</v>
          </cell>
          <cell r="CG362">
            <v>-274.467316181</v>
          </cell>
          <cell r="CH362">
            <v>-78.442745866490995</v>
          </cell>
          <cell r="CI362">
            <v>-78.064598752999999</v>
          </cell>
          <cell r="CJ362">
            <v>-197.40366715661901</v>
          </cell>
          <cell r="CK362">
            <v>-196.40412253100001</v>
          </cell>
          <cell r="CL362">
            <v>-197.403894509319</v>
          </cell>
          <cell r="CM362">
            <v>-196.404142616</v>
          </cell>
          <cell r="CN362">
            <v>-78.442991316729007</v>
          </cell>
          <cell r="CO362">
            <v>-78.064639419000002</v>
          </cell>
          <cell r="CS362">
            <v>-275.84971376354201</v>
          </cell>
          <cell r="CT362">
            <v>-274.467316181</v>
          </cell>
          <cell r="CU362">
            <v>-78.442723877459002</v>
          </cell>
          <cell r="CV362">
            <v>-78.064598752999999</v>
          </cell>
          <cell r="CW362">
            <v>-197.403909609864</v>
          </cell>
          <cell r="CX362">
            <v>-196.40412253100001</v>
          </cell>
          <cell r="CY362">
            <v>-197.40412886181201</v>
          </cell>
          <cell r="CZ362">
            <v>-196.404142616</v>
          </cell>
          <cell r="DA362">
            <v>-78.442947991712003</v>
          </cell>
          <cell r="DB362">
            <v>-78.064639419000002</v>
          </cell>
        </row>
        <row r="363">
          <cell r="BL363">
            <v>-197.45662669982499</v>
          </cell>
          <cell r="BM363">
            <v>-196.41613948899999</v>
          </cell>
          <cell r="BN363">
            <v>-197.40373584109801</v>
          </cell>
          <cell r="BO363">
            <v>-196.40412253100001</v>
          </cell>
          <cell r="BR363">
            <v>-197.45669623901401</v>
          </cell>
          <cell r="BS363">
            <v>-196.41614668</v>
          </cell>
          <cell r="BT363">
            <v>-197.40391862467899</v>
          </cell>
          <cell r="BU363">
            <v>-196.404138225</v>
          </cell>
          <cell r="BX363">
            <v>-78.463472755460998</v>
          </cell>
          <cell r="BY363">
            <v>-78.06942823</v>
          </cell>
          <cell r="BZ363">
            <v>-78.442873736196006</v>
          </cell>
          <cell r="CA363">
            <v>-78.064635100999993</v>
          </cell>
          <cell r="CE363" t="str">
            <v>44_Ethene-Pentane_1.10.xyz</v>
          </cell>
          <cell r="CF363">
            <v>-275.84910160566398</v>
          </cell>
          <cell r="CG363">
            <v>-274.46786053199997</v>
          </cell>
          <cell r="CH363">
            <v>-78.442745866490995</v>
          </cell>
          <cell r="CI363">
            <v>-78.064598752999999</v>
          </cell>
          <cell r="CJ363">
            <v>-197.40366715661901</v>
          </cell>
          <cell r="CK363">
            <v>-196.40412253100001</v>
          </cell>
          <cell r="CL363">
            <v>-197.403850502144</v>
          </cell>
          <cell r="CM363">
            <v>-196.404138225</v>
          </cell>
          <cell r="CN363">
            <v>-78.442956066877002</v>
          </cell>
          <cell r="CO363">
            <v>-78.064635100999993</v>
          </cell>
          <cell r="CS363">
            <v>-275.849409545681</v>
          </cell>
          <cell r="CT363">
            <v>-274.46786053199997</v>
          </cell>
          <cell r="CU363">
            <v>-78.442723877459002</v>
          </cell>
          <cell r="CV363">
            <v>-78.064598752999999</v>
          </cell>
          <cell r="CW363">
            <v>-197.403909609864</v>
          </cell>
          <cell r="CX363">
            <v>-196.40412253100001</v>
          </cell>
          <cell r="CY363">
            <v>-197.40409324172001</v>
          </cell>
          <cell r="CZ363">
            <v>-196.404138225</v>
          </cell>
          <cell r="DA363">
            <v>-78.442914539030994</v>
          </cell>
          <cell r="DB363">
            <v>-78.064635100999993</v>
          </cell>
        </row>
        <row r="364">
          <cell r="BL364">
            <v>-197.45662669982499</v>
          </cell>
          <cell r="BM364">
            <v>-196.41613948899999</v>
          </cell>
          <cell r="BN364">
            <v>-197.40373584109801</v>
          </cell>
          <cell r="BO364">
            <v>-196.40412253100001</v>
          </cell>
          <cell r="BR364">
            <v>-197.45666713015501</v>
          </cell>
          <cell r="BS364">
            <v>-196.41614392400001</v>
          </cell>
          <cell r="BT364">
            <v>-197.40384379144501</v>
          </cell>
          <cell r="BU364">
            <v>-196.404131385</v>
          </cell>
          <cell r="BX364">
            <v>-78.463440391033004</v>
          </cell>
          <cell r="BY364">
            <v>-78.069426553</v>
          </cell>
          <cell r="BZ364">
            <v>-78.442803045190999</v>
          </cell>
          <cell r="CA364">
            <v>-78.064626192000006</v>
          </cell>
          <cell r="CE364" t="str">
            <v>44_Ethene-Pentane_1.25.xyz</v>
          </cell>
          <cell r="CF364">
            <v>-275.84825602129303</v>
          </cell>
          <cell r="CG364">
            <v>-274.468541125</v>
          </cell>
          <cell r="CH364">
            <v>-78.442745866490995</v>
          </cell>
          <cell r="CI364">
            <v>-78.064598752999999</v>
          </cell>
          <cell r="CJ364">
            <v>-197.40366715661901</v>
          </cell>
          <cell r="CK364">
            <v>-196.40412253100001</v>
          </cell>
          <cell r="CL364">
            <v>-197.40377517016901</v>
          </cell>
          <cell r="CM364">
            <v>-196.404131385</v>
          </cell>
          <cell r="CN364">
            <v>-78.442879302582</v>
          </cell>
          <cell r="CO364">
            <v>-78.064626192000006</v>
          </cell>
          <cell r="CS364">
            <v>-275.848461023391</v>
          </cell>
          <cell r="CT364">
            <v>-274.468541125</v>
          </cell>
          <cell r="CU364">
            <v>-78.442723877459002</v>
          </cell>
          <cell r="CV364">
            <v>-78.064598752999999</v>
          </cell>
          <cell r="CW364">
            <v>-197.403909609864</v>
          </cell>
          <cell r="CX364">
            <v>-196.40412253100001</v>
          </cell>
          <cell r="CY364">
            <v>-197.40401808866</v>
          </cell>
          <cell r="CZ364">
            <v>-196.404131385</v>
          </cell>
          <cell r="DA364">
            <v>-78.442844557689</v>
          </cell>
          <cell r="DB364">
            <v>-78.064626192000006</v>
          </cell>
        </row>
        <row r="365">
          <cell r="BL365">
            <v>-197.45662669982499</v>
          </cell>
          <cell r="BM365">
            <v>-196.41613948899999</v>
          </cell>
          <cell r="BN365">
            <v>-197.40373584109801</v>
          </cell>
          <cell r="BO365">
            <v>-196.40412253100001</v>
          </cell>
          <cell r="BR365">
            <v>-197.456641221501</v>
          </cell>
          <cell r="BS365">
            <v>-196.416144296</v>
          </cell>
          <cell r="BT365">
            <v>-197.403773504209</v>
          </cell>
          <cell r="BU365">
            <v>-196.40412776900001</v>
          </cell>
          <cell r="BX365">
            <v>-78.463419438249005</v>
          </cell>
          <cell r="BY365">
            <v>-78.069423614000002</v>
          </cell>
          <cell r="BZ365">
            <v>-78.442740237075</v>
          </cell>
          <cell r="CA365">
            <v>-78.064614836999993</v>
          </cell>
          <cell r="CE365" t="str">
            <v>44_Ethene-Pentane_1.50.xyz</v>
          </cell>
          <cell r="CF365">
            <v>-275.84728605153799</v>
          </cell>
          <cell r="CG365">
            <v>-274.468728376</v>
          </cell>
          <cell r="CH365">
            <v>-78.442745866490995</v>
          </cell>
          <cell r="CI365">
            <v>-78.064598752999999</v>
          </cell>
          <cell r="CJ365">
            <v>-197.40366715661901</v>
          </cell>
          <cell r="CK365">
            <v>-196.40412253100001</v>
          </cell>
          <cell r="CL365">
            <v>-197.40370648717999</v>
          </cell>
          <cell r="CM365">
            <v>-196.40412776900001</v>
          </cell>
          <cell r="CN365">
            <v>-78.442805605329994</v>
          </cell>
          <cell r="CO365">
            <v>-78.064614836999993</v>
          </cell>
          <cell r="CS365">
            <v>-275.847459132008</v>
          </cell>
          <cell r="CT365">
            <v>-274.468728376</v>
          </cell>
          <cell r="CU365">
            <v>-78.442723877459002</v>
          </cell>
          <cell r="CV365">
            <v>-78.064598752999999</v>
          </cell>
          <cell r="CW365">
            <v>-197.403909609864</v>
          </cell>
          <cell r="CX365">
            <v>-196.40412253100001</v>
          </cell>
          <cell r="CY365">
            <v>-197.403948921178</v>
          </cell>
          <cell r="CZ365">
            <v>-196.40412776900001</v>
          </cell>
          <cell r="DA365">
            <v>-78.442781145618</v>
          </cell>
          <cell r="DB365">
            <v>-78.064614836999993</v>
          </cell>
        </row>
        <row r="366">
          <cell r="BL366">
            <v>-197.45662669982499</v>
          </cell>
          <cell r="BM366">
            <v>-196.41613948899999</v>
          </cell>
          <cell r="BN366">
            <v>-197.40373584109801</v>
          </cell>
          <cell r="BO366">
            <v>-196.40412253100001</v>
          </cell>
          <cell r="BR366">
            <v>-197.456626340393</v>
          </cell>
          <cell r="BS366">
            <v>-196.416140383</v>
          </cell>
          <cell r="BT366">
            <v>-197.40374577727599</v>
          </cell>
          <cell r="BU366">
            <v>-196.404124924</v>
          </cell>
          <cell r="BX366">
            <v>-78.463404705334995</v>
          </cell>
          <cell r="BY366">
            <v>-78.069420007000005</v>
          </cell>
          <cell r="BZ366">
            <v>-78.442698287918006</v>
          </cell>
          <cell r="CA366">
            <v>-78.064604458999995</v>
          </cell>
          <cell r="CE366" t="str">
            <v>44_Ethene-Pentane_2.00.xyz</v>
          </cell>
          <cell r="CF366">
            <v>-275.84661793491199</v>
          </cell>
          <cell r="CG366">
            <v>-274.46873166099999</v>
          </cell>
          <cell r="CH366">
            <v>-78.442745866490995</v>
          </cell>
          <cell r="CI366">
            <v>-78.064598752999999</v>
          </cell>
          <cell r="CJ366">
            <v>-197.40366715661901</v>
          </cell>
          <cell r="CK366">
            <v>-196.40412253100001</v>
          </cell>
          <cell r="CL366">
            <v>-197.40367690564099</v>
          </cell>
          <cell r="CM366">
            <v>-196.404124924</v>
          </cell>
          <cell r="CN366">
            <v>-78.442762115682996</v>
          </cell>
          <cell r="CO366">
            <v>-78.064604458999995</v>
          </cell>
          <cell r="CS366">
            <v>-275.846849522458</v>
          </cell>
          <cell r="CT366">
            <v>-274.46873166099999</v>
          </cell>
          <cell r="CU366">
            <v>-78.442723877459002</v>
          </cell>
          <cell r="CV366">
            <v>-78.064598752999999</v>
          </cell>
          <cell r="CW366">
            <v>-197.403909609864</v>
          </cell>
          <cell r="CX366">
            <v>-196.40412253100001</v>
          </cell>
          <cell r="CY366">
            <v>-197.40391921885799</v>
          </cell>
          <cell r="CZ366">
            <v>-196.404124924</v>
          </cell>
          <cell r="DA366">
            <v>-78.442739954451</v>
          </cell>
          <cell r="DB366">
            <v>-78.064604458999995</v>
          </cell>
        </row>
        <row r="367">
          <cell r="BL367">
            <v>-197.45657659563</v>
          </cell>
          <cell r="BM367">
            <v>-196.41605894899999</v>
          </cell>
          <cell r="BN367">
            <v>-197.40368903428001</v>
          </cell>
          <cell r="BO367">
            <v>-196.40404121700001</v>
          </cell>
          <cell r="BR367">
            <v>-197.45672109285999</v>
          </cell>
          <cell r="BS367">
            <v>-196.41606912399999</v>
          </cell>
          <cell r="BT367">
            <v>-197.40410060883201</v>
          </cell>
          <cell r="BU367">
            <v>-196.40407015700001</v>
          </cell>
          <cell r="BX367">
            <v>-77.211060635368</v>
          </cell>
          <cell r="BY367">
            <v>-76.853501373</v>
          </cell>
          <cell r="BZ367">
            <v>-77.192073445252007</v>
          </cell>
          <cell r="CA367">
            <v>-76.849050616</v>
          </cell>
          <cell r="CE367" t="str">
            <v>45_Ethyne-Pentane_0.90.xyz</v>
          </cell>
          <cell r="CF367">
            <v>-274.59705217152202</v>
          </cell>
          <cell r="CG367">
            <v>-273.24648402899999</v>
          </cell>
          <cell r="CH367">
            <v>-77.191688064434999</v>
          </cell>
          <cell r="CI367">
            <v>-76.848948319000002</v>
          </cell>
          <cell r="CJ367">
            <v>-197.40361650388201</v>
          </cell>
          <cell r="CK367">
            <v>-196.40404121700001</v>
          </cell>
          <cell r="CL367">
            <v>-197.404033611779</v>
          </cell>
          <cell r="CM367">
            <v>-196.40407015700001</v>
          </cell>
          <cell r="CN367">
            <v>-77.192132589370004</v>
          </cell>
          <cell r="CO367">
            <v>-76.849050616</v>
          </cell>
          <cell r="CS367">
            <v>-274.59746236033698</v>
          </cell>
          <cell r="CT367">
            <v>-273.24648402899999</v>
          </cell>
          <cell r="CU367">
            <v>-77.191615920534005</v>
          </cell>
          <cell r="CV367">
            <v>-76.848948319000002</v>
          </cell>
          <cell r="CW367">
            <v>-197.40385703828301</v>
          </cell>
          <cell r="CX367">
            <v>-196.40404121700001</v>
          </cell>
          <cell r="CY367">
            <v>-197.40425993065699</v>
          </cell>
          <cell r="CZ367">
            <v>-196.40407015700001</v>
          </cell>
          <cell r="DA367">
            <v>-77.192076202343003</v>
          </cell>
          <cell r="DB367">
            <v>-76.849050616</v>
          </cell>
        </row>
        <row r="368">
          <cell r="BL368">
            <v>-197.45657659563</v>
          </cell>
          <cell r="BM368">
            <v>-196.41605894899999</v>
          </cell>
          <cell r="BN368">
            <v>-197.40368903428001</v>
          </cell>
          <cell r="BO368">
            <v>-196.40404121700001</v>
          </cell>
          <cell r="BR368">
            <v>-197.45669554340799</v>
          </cell>
          <cell r="BS368">
            <v>-196.41606796100001</v>
          </cell>
          <cell r="BT368">
            <v>-197.404021454369</v>
          </cell>
          <cell r="BU368">
            <v>-196.40406663499999</v>
          </cell>
          <cell r="BX368">
            <v>-77.211032571280995</v>
          </cell>
          <cell r="BY368">
            <v>-76.853498442000003</v>
          </cell>
          <cell r="BZ368">
            <v>-77.191995355074994</v>
          </cell>
          <cell r="CA368">
            <v>-76.849035501000003</v>
          </cell>
          <cell r="CE368" t="str">
            <v>45_Ethyne-Pentane_0.95.xyz</v>
          </cell>
          <cell r="CF368">
            <v>-274.59788937479698</v>
          </cell>
          <cell r="CG368">
            <v>-273.24915126600001</v>
          </cell>
          <cell r="CH368">
            <v>-77.191688064434999</v>
          </cell>
          <cell r="CI368">
            <v>-76.848948319000002</v>
          </cell>
          <cell r="CJ368">
            <v>-197.40361650388201</v>
          </cell>
          <cell r="CK368">
            <v>-196.40404121700001</v>
          </cell>
          <cell r="CL368">
            <v>-197.40395439442301</v>
          </cell>
          <cell r="CM368">
            <v>-196.40406663499999</v>
          </cell>
          <cell r="CN368">
            <v>-77.192064547681994</v>
          </cell>
          <cell r="CO368">
            <v>-76.849035501000003</v>
          </cell>
          <cell r="CS368">
            <v>-274.59826974242202</v>
          </cell>
          <cell r="CT368">
            <v>-273.24915126600001</v>
          </cell>
          <cell r="CU368">
            <v>-77.191615920534005</v>
          </cell>
          <cell r="CV368">
            <v>-76.848948319000002</v>
          </cell>
          <cell r="CW368">
            <v>-197.40385703828301</v>
          </cell>
          <cell r="CX368">
            <v>-196.40404121700001</v>
          </cell>
          <cell r="CY368">
            <v>-197.404189515936</v>
          </cell>
          <cell r="CZ368">
            <v>-196.40406663499999</v>
          </cell>
          <cell r="DA368">
            <v>-77.192001000580007</v>
          </cell>
          <cell r="DB368">
            <v>-76.849035501000003</v>
          </cell>
        </row>
        <row r="369">
          <cell r="BL369">
            <v>-197.45657659563</v>
          </cell>
          <cell r="BM369">
            <v>-196.41605894899999</v>
          </cell>
          <cell r="BN369">
            <v>-197.40368903428001</v>
          </cell>
          <cell r="BO369">
            <v>-196.40404121700001</v>
          </cell>
          <cell r="BR369">
            <v>-197.456666401169</v>
          </cell>
          <cell r="BS369">
            <v>-196.416066672</v>
          </cell>
          <cell r="BT369">
            <v>-197.40395392806201</v>
          </cell>
          <cell r="BU369">
            <v>-196.404062509</v>
          </cell>
          <cell r="BX369">
            <v>-77.211013399606003</v>
          </cell>
          <cell r="BY369">
            <v>-76.853495203999998</v>
          </cell>
          <cell r="BZ369">
            <v>-77.191931993591993</v>
          </cell>
          <cell r="CA369">
            <v>-76.849023298000006</v>
          </cell>
          <cell r="CE369" t="str">
            <v>45_Ethyne-Pentane_1.00.xyz</v>
          </cell>
          <cell r="CF369">
            <v>-274.59813674280099</v>
          </cell>
          <cell r="CG369">
            <v>-273.25076598700002</v>
          </cell>
          <cell r="CH369">
            <v>-77.191688064434999</v>
          </cell>
          <cell r="CI369">
            <v>-76.848948319000002</v>
          </cell>
          <cell r="CJ369">
            <v>-197.40361650388201</v>
          </cell>
          <cell r="CK369">
            <v>-196.40404121700001</v>
          </cell>
          <cell r="CL369">
            <v>-197.403890074109</v>
          </cell>
          <cell r="CM369">
            <v>-196.404062509</v>
          </cell>
          <cell r="CN369">
            <v>-77.192003181499004</v>
          </cell>
          <cell r="CO369">
            <v>-76.849023298000006</v>
          </cell>
          <cell r="CS369">
            <v>-274.59846070801899</v>
          </cell>
          <cell r="CT369">
            <v>-273.25076598700002</v>
          </cell>
          <cell r="CU369">
            <v>-77.191615920534005</v>
          </cell>
          <cell r="CV369">
            <v>-76.848948319000002</v>
          </cell>
          <cell r="CW369">
            <v>-197.40385703828301</v>
          </cell>
          <cell r="CX369">
            <v>-196.40404121700001</v>
          </cell>
          <cell r="CY369">
            <v>-197.40412520505399</v>
          </cell>
          <cell r="CZ369">
            <v>-196.404062509</v>
          </cell>
          <cell r="DA369">
            <v>-77.191940585888005</v>
          </cell>
          <cell r="DB369">
            <v>-76.849023298000006</v>
          </cell>
        </row>
        <row r="370">
          <cell r="BL370">
            <v>-197.45657659563</v>
          </cell>
          <cell r="BM370">
            <v>-196.41605894899999</v>
          </cell>
          <cell r="BN370">
            <v>-197.40368903428001</v>
          </cell>
          <cell r="BO370">
            <v>-196.40404121700001</v>
          </cell>
          <cell r="BR370">
            <v>-197.456644031042</v>
          </cell>
          <cell r="BS370">
            <v>-196.41606584300001</v>
          </cell>
          <cell r="BT370">
            <v>-197.403895596041</v>
          </cell>
          <cell r="BU370">
            <v>-196.40405843600001</v>
          </cell>
          <cell r="BX370">
            <v>-77.210997503068995</v>
          </cell>
          <cell r="BY370">
            <v>-76.853492965000001</v>
          </cell>
          <cell r="BZ370">
            <v>-77.191894103858004</v>
          </cell>
          <cell r="CA370">
            <v>-76.849012329000004</v>
          </cell>
          <cell r="CE370" t="str">
            <v>45_Ethyne-Pentane_1.05.xyz</v>
          </cell>
          <cell r="CF370">
            <v>-274.59807704569801</v>
          </cell>
          <cell r="CG370">
            <v>-273.25174142999998</v>
          </cell>
          <cell r="CH370">
            <v>-77.191688064434999</v>
          </cell>
          <cell r="CI370">
            <v>-76.848948319000002</v>
          </cell>
          <cell r="CJ370">
            <v>-197.40361650388201</v>
          </cell>
          <cell r="CK370">
            <v>-196.40404121700001</v>
          </cell>
          <cell r="CL370">
            <v>-197.40383214545801</v>
          </cell>
          <cell r="CM370">
            <v>-196.40405843600001</v>
          </cell>
          <cell r="CN370">
            <v>-77.191966627691002</v>
          </cell>
          <cell r="CO370">
            <v>-76.849012329000004</v>
          </cell>
          <cell r="CS370">
            <v>-274.59833874560701</v>
          </cell>
          <cell r="CT370">
            <v>-273.25174142999998</v>
          </cell>
          <cell r="CU370">
            <v>-77.191615920534005</v>
          </cell>
          <cell r="CV370">
            <v>-76.848948319000002</v>
          </cell>
          <cell r="CW370">
            <v>-197.40385703828301</v>
          </cell>
          <cell r="CX370">
            <v>-196.40404121700001</v>
          </cell>
          <cell r="CY370">
            <v>-197.40406914639999</v>
          </cell>
          <cell r="CZ370">
            <v>-196.40405843600001</v>
          </cell>
          <cell r="DA370">
            <v>-77.191898517396993</v>
          </cell>
          <cell r="DB370">
            <v>-76.849012329000004</v>
          </cell>
        </row>
        <row r="371">
          <cell r="BL371">
            <v>-197.45657659563</v>
          </cell>
          <cell r="BM371">
            <v>-196.41605894899999</v>
          </cell>
          <cell r="BN371">
            <v>-197.40368903428001</v>
          </cell>
          <cell r="BO371">
            <v>-196.40404121700001</v>
          </cell>
          <cell r="BR371">
            <v>-197.456627586097</v>
          </cell>
          <cell r="BS371">
            <v>-196.41606535700001</v>
          </cell>
          <cell r="BT371">
            <v>-197.40384786004699</v>
          </cell>
          <cell r="BU371">
            <v>-196.404055387</v>
          </cell>
          <cell r="BX371">
            <v>-77.210985082133007</v>
          </cell>
          <cell r="BY371">
            <v>-76.853491453999993</v>
          </cell>
          <cell r="BZ371">
            <v>-77.191849914879</v>
          </cell>
          <cell r="CA371">
            <v>-76.849003072000002</v>
          </cell>
          <cell r="CE371" t="str">
            <v>45_Ethyne-Pentane_1.10.xyz</v>
          </cell>
          <cell r="CF371">
            <v>-274.59779076156798</v>
          </cell>
          <cell r="CG371">
            <v>-273.252326659</v>
          </cell>
          <cell r="CH371">
            <v>-77.191688064434999</v>
          </cell>
          <cell r="CI371">
            <v>-76.848948319000002</v>
          </cell>
          <cell r="CJ371">
            <v>-197.40361650388201</v>
          </cell>
          <cell r="CK371">
            <v>-196.40404121700001</v>
          </cell>
          <cell r="CL371">
            <v>-197.403780193156</v>
          </cell>
          <cell r="CM371">
            <v>-196.404055387</v>
          </cell>
          <cell r="CN371">
            <v>-77.191921133744998</v>
          </cell>
          <cell r="CO371">
            <v>-76.849003072000002</v>
          </cell>
          <cell r="CS371">
            <v>-274.59806522978198</v>
          </cell>
          <cell r="CT371">
            <v>-273.252326659</v>
          </cell>
          <cell r="CU371">
            <v>-77.191615920534005</v>
          </cell>
          <cell r="CV371">
            <v>-76.848948319000002</v>
          </cell>
          <cell r="CW371">
            <v>-197.40385703828301</v>
          </cell>
          <cell r="CX371">
            <v>-196.40404121700001</v>
          </cell>
          <cell r="CY371">
            <v>-197.404032136041</v>
          </cell>
          <cell r="CZ371">
            <v>-196.404055387</v>
          </cell>
          <cell r="DA371">
            <v>-77.191846489390997</v>
          </cell>
          <cell r="DB371">
            <v>-76.849003072000002</v>
          </cell>
        </row>
        <row r="372">
          <cell r="BL372">
            <v>-197.45657659563</v>
          </cell>
          <cell r="BM372">
            <v>-196.41605894899999</v>
          </cell>
          <cell r="BN372">
            <v>-197.40368903428001</v>
          </cell>
          <cell r="BO372">
            <v>-196.40404121700001</v>
          </cell>
          <cell r="BR372">
            <v>-197.45660430545399</v>
          </cell>
          <cell r="BS372">
            <v>-196.41606455300001</v>
          </cell>
          <cell r="BT372">
            <v>-197.403784607875</v>
          </cell>
          <cell r="BU372">
            <v>-196.40405120299999</v>
          </cell>
          <cell r="BX372">
            <v>-77.210964787921995</v>
          </cell>
          <cell r="BY372">
            <v>-76.853490303000001</v>
          </cell>
          <cell r="BZ372">
            <v>-77.191762951071993</v>
          </cell>
          <cell r="CA372">
            <v>-76.848987996999995</v>
          </cell>
          <cell r="CE372" t="str">
            <v>45_Ethyne-Pentane_1.25.xyz</v>
          </cell>
          <cell r="CF372">
            <v>-274.59702031533999</v>
          </cell>
          <cell r="CG372">
            <v>-273.25299969299999</v>
          </cell>
          <cell r="CH372">
            <v>-77.191688064434999</v>
          </cell>
          <cell r="CI372">
            <v>-76.848948319000002</v>
          </cell>
          <cell r="CJ372">
            <v>-197.40361650388201</v>
          </cell>
          <cell r="CK372">
            <v>-196.40404121700001</v>
          </cell>
          <cell r="CL372">
            <v>-197.40371343720801</v>
          </cell>
          <cell r="CM372">
            <v>-196.40405120299999</v>
          </cell>
          <cell r="CN372">
            <v>-77.191835899460003</v>
          </cell>
          <cell r="CO372">
            <v>-76.848987996999995</v>
          </cell>
          <cell r="CS372">
            <v>-274.59716420835002</v>
          </cell>
          <cell r="CT372">
            <v>-273.25299969299999</v>
          </cell>
          <cell r="CU372">
            <v>-77.191615920534005</v>
          </cell>
          <cell r="CV372">
            <v>-76.848948319000002</v>
          </cell>
          <cell r="CW372">
            <v>-197.40385703828301</v>
          </cell>
          <cell r="CX372">
            <v>-196.40404121700001</v>
          </cell>
          <cell r="CY372">
            <v>-197.40395974495701</v>
          </cell>
          <cell r="CZ372">
            <v>-196.40405120299999</v>
          </cell>
          <cell r="DA372">
            <v>-77.191762211547996</v>
          </cell>
          <cell r="DB372">
            <v>-76.848987996999995</v>
          </cell>
        </row>
        <row r="373">
          <cell r="BL373">
            <v>-197.45657659563</v>
          </cell>
          <cell r="BM373">
            <v>-196.41605894899999</v>
          </cell>
          <cell r="BN373">
            <v>-197.40368903428001</v>
          </cell>
          <cell r="BO373">
            <v>-196.40404121700001</v>
          </cell>
          <cell r="BR373">
            <v>-197.456591356502</v>
          </cell>
          <cell r="BS373">
            <v>-196.41606281599999</v>
          </cell>
          <cell r="BT373">
            <v>-197.40371846912501</v>
          </cell>
          <cell r="BU373">
            <v>-196.404046561</v>
          </cell>
          <cell r="BX373">
            <v>-77.210944298414006</v>
          </cell>
          <cell r="BY373">
            <v>-76.853485653000007</v>
          </cell>
          <cell r="BZ373">
            <v>-77.191677042541002</v>
          </cell>
          <cell r="CA373">
            <v>-76.848964972000005</v>
          </cell>
          <cell r="CE373" t="str">
            <v>45_Ethyne-Pentane_1.50.xyz</v>
          </cell>
          <cell r="CF373">
            <v>-274.59609200261798</v>
          </cell>
          <cell r="CG373">
            <v>-273.25310206</v>
          </cell>
          <cell r="CH373">
            <v>-77.191688064434999</v>
          </cell>
          <cell r="CI373">
            <v>-76.848948319000002</v>
          </cell>
          <cell r="CJ373">
            <v>-197.40361650388201</v>
          </cell>
          <cell r="CK373">
            <v>-196.40404121700001</v>
          </cell>
          <cell r="CL373">
            <v>-197.403647706323</v>
          </cell>
          <cell r="CM373">
            <v>-196.404046561</v>
          </cell>
          <cell r="CN373">
            <v>-77.191751495752996</v>
          </cell>
          <cell r="CO373">
            <v>-76.848964972000005</v>
          </cell>
          <cell r="CS373">
            <v>-274.59621502888399</v>
          </cell>
          <cell r="CT373">
            <v>-273.25310206</v>
          </cell>
          <cell r="CU373">
            <v>-77.191615920534005</v>
          </cell>
          <cell r="CV373">
            <v>-76.848948319000002</v>
          </cell>
          <cell r="CW373">
            <v>-197.40385703828301</v>
          </cell>
          <cell r="CX373">
            <v>-196.40404121700001</v>
          </cell>
          <cell r="CY373">
            <v>-197.403893890483</v>
          </cell>
          <cell r="CZ373">
            <v>-196.404046561</v>
          </cell>
          <cell r="DA373">
            <v>-77.191687526612</v>
          </cell>
          <cell r="DB373">
            <v>-76.848964972000005</v>
          </cell>
        </row>
        <row r="374">
          <cell r="BL374">
            <v>-197.45657659563</v>
          </cell>
          <cell r="BM374">
            <v>-196.41605894899999</v>
          </cell>
          <cell r="BN374">
            <v>-197.40368903428001</v>
          </cell>
          <cell r="BO374">
            <v>-196.40404121700001</v>
          </cell>
          <cell r="BR374">
            <v>-197.45657644333801</v>
          </cell>
          <cell r="BS374">
            <v>-196.416059628</v>
          </cell>
          <cell r="BT374">
            <v>-197.403682794639</v>
          </cell>
          <cell r="BU374">
            <v>-196.404043051</v>
          </cell>
          <cell r="BX374">
            <v>-77.210936437501005</v>
          </cell>
          <cell r="BY374">
            <v>-76.853481841999994</v>
          </cell>
          <cell r="BZ374">
            <v>-77.191633143060002</v>
          </cell>
          <cell r="CA374">
            <v>-76.848955348000004</v>
          </cell>
          <cell r="CE374" t="str">
            <v>45_Ethyne-Pentane_2.00.xyz</v>
          </cell>
          <cell r="CF374">
            <v>-274.59547480025498</v>
          </cell>
          <cell r="CG374">
            <v>-273.25303903899999</v>
          </cell>
          <cell r="CH374">
            <v>-77.191688064434999</v>
          </cell>
          <cell r="CI374">
            <v>-76.848948319000002</v>
          </cell>
          <cell r="CJ374">
            <v>-197.40361650388201</v>
          </cell>
          <cell r="CK374">
            <v>-196.40404121700001</v>
          </cell>
          <cell r="CL374">
            <v>-197.40361160205501</v>
          </cell>
          <cell r="CM374">
            <v>-196.404043051</v>
          </cell>
          <cell r="CN374">
            <v>-77.191708132767999</v>
          </cell>
          <cell r="CO374">
            <v>-76.848955348000004</v>
          </cell>
          <cell r="CS374">
            <v>-274.59565906608401</v>
          </cell>
          <cell r="CT374">
            <v>-273.25303903899999</v>
          </cell>
          <cell r="CU374">
            <v>-77.191615920534005</v>
          </cell>
          <cell r="CV374">
            <v>-76.848948319000002</v>
          </cell>
          <cell r="CW374">
            <v>-197.40385703828301</v>
          </cell>
          <cell r="CX374">
            <v>-196.40404121700001</v>
          </cell>
          <cell r="CY374">
            <v>-197.40386214840299</v>
          </cell>
          <cell r="CZ374">
            <v>-196.404043051</v>
          </cell>
          <cell r="DA374">
            <v>-77.191636230569003</v>
          </cell>
          <cell r="DB374">
            <v>-76.848955348000004</v>
          </cell>
        </row>
        <row r="375">
          <cell r="BL375">
            <v>-197.45659532641201</v>
          </cell>
          <cell r="BM375">
            <v>-196.41605648699999</v>
          </cell>
          <cell r="BN375">
            <v>-197.40370032847699</v>
          </cell>
          <cell r="BO375">
            <v>-196.404035851</v>
          </cell>
          <cell r="BR375">
            <v>-197.45683626077101</v>
          </cell>
          <cell r="BS375">
            <v>-196.416080389</v>
          </cell>
          <cell r="BT375">
            <v>-197.40449335148799</v>
          </cell>
          <cell r="BU375">
            <v>-196.40409667599999</v>
          </cell>
          <cell r="BX375">
            <v>-248.20631741071799</v>
          </cell>
          <cell r="BY375">
            <v>-247.11821429</v>
          </cell>
          <cell r="BZ375">
            <v>-248.14125049232001</v>
          </cell>
          <cell r="CA375">
            <v>-247.10274616500001</v>
          </cell>
          <cell r="CE375" t="str">
            <v>46_Peptide-Pentane_0.90.xyz</v>
          </cell>
          <cell r="CF375">
            <v>-445.54901782372298</v>
          </cell>
          <cell r="CG375">
            <v>-443.49759406499999</v>
          </cell>
          <cell r="CH375">
            <v>-248.139430881566</v>
          </cell>
          <cell r="CI375">
            <v>-247.102566282</v>
          </cell>
          <cell r="CJ375">
            <v>-197.40363102126599</v>
          </cell>
          <cell r="CK375">
            <v>-196.404035851</v>
          </cell>
          <cell r="CL375">
            <v>-197.404419610763</v>
          </cell>
          <cell r="CM375">
            <v>-196.40409667599999</v>
          </cell>
          <cell r="CN375">
            <v>-248.14043010887099</v>
          </cell>
          <cell r="CO375">
            <v>-247.10274616500001</v>
          </cell>
          <cell r="CS375">
            <v>-445.551104449462</v>
          </cell>
          <cell r="CT375">
            <v>-443.49759406499999</v>
          </cell>
          <cell r="CU375">
            <v>-248.14060297560201</v>
          </cell>
          <cell r="CV375">
            <v>-247.102566282</v>
          </cell>
          <cell r="CW375">
            <v>-197.403881687347</v>
          </cell>
          <cell r="CX375">
            <v>-196.404035851</v>
          </cell>
          <cell r="CY375">
            <v>-197.40465367733501</v>
          </cell>
          <cell r="CZ375">
            <v>-196.40409667599999</v>
          </cell>
          <cell r="DA375">
            <v>-248.141583595024</v>
          </cell>
          <cell r="DB375">
            <v>-247.10274616500001</v>
          </cell>
        </row>
        <row r="376">
          <cell r="BL376">
            <v>-197.45659532641201</v>
          </cell>
          <cell r="BM376">
            <v>-196.41605648699999</v>
          </cell>
          <cell r="BN376">
            <v>-197.40370032847699</v>
          </cell>
          <cell r="BO376">
            <v>-196.404035851</v>
          </cell>
          <cell r="BR376">
            <v>-197.45680069216101</v>
          </cell>
          <cell r="BS376">
            <v>-196.41607713900001</v>
          </cell>
          <cell r="BT376">
            <v>-197.404382267491</v>
          </cell>
          <cell r="BU376">
            <v>-196.40409044699999</v>
          </cell>
          <cell r="BX376">
            <v>-248.20627093133001</v>
          </cell>
          <cell r="BY376">
            <v>-247.11820821800001</v>
          </cell>
          <cell r="BZ376">
            <v>-248.14111179341401</v>
          </cell>
          <cell r="CA376">
            <v>-247.102724145</v>
          </cell>
          <cell r="CE376" t="str">
            <v>46_Peptide-Pentane_0.95.xyz</v>
          </cell>
          <cell r="CF376">
            <v>-445.54978907189201</v>
          </cell>
          <cell r="CG376">
            <v>-443.50089962599998</v>
          </cell>
          <cell r="CH376">
            <v>-248.139430881566</v>
          </cell>
          <cell r="CI376">
            <v>-247.102566282</v>
          </cell>
          <cell r="CJ376">
            <v>-197.40363102126599</v>
          </cell>
          <cell r="CK376">
            <v>-196.404035851</v>
          </cell>
          <cell r="CL376">
            <v>-197.40431204959199</v>
          </cell>
          <cell r="CM376">
            <v>-196.40409044699999</v>
          </cell>
          <cell r="CN376">
            <v>-248.140287825521</v>
          </cell>
          <cell r="CO376">
            <v>-247.102724145</v>
          </cell>
          <cell r="CS376">
            <v>-445.55178050391498</v>
          </cell>
          <cell r="CT376">
            <v>-443.50089962599998</v>
          </cell>
          <cell r="CU376">
            <v>-248.14060297560201</v>
          </cell>
          <cell r="CV376">
            <v>-247.102566282</v>
          </cell>
          <cell r="CW376">
            <v>-197.403881687347</v>
          </cell>
          <cell r="CX376">
            <v>-196.404035851</v>
          </cell>
          <cell r="CY376">
            <v>-197.40454717217199</v>
          </cell>
          <cell r="CZ376">
            <v>-196.40409044699999</v>
          </cell>
          <cell r="DA376">
            <v>-248.141445788955</v>
          </cell>
          <cell r="DB376">
            <v>-247.102724145</v>
          </cell>
        </row>
        <row r="377">
          <cell r="BL377">
            <v>-197.45659532641201</v>
          </cell>
          <cell r="BM377">
            <v>-196.41605648699999</v>
          </cell>
          <cell r="BN377">
            <v>-197.40370032847699</v>
          </cell>
          <cell r="BO377">
            <v>-196.404035851</v>
          </cell>
          <cell r="BR377">
            <v>-197.45677003489999</v>
          </cell>
          <cell r="BS377">
            <v>-196.41607423799999</v>
          </cell>
          <cell r="BT377">
            <v>-197.40428654360801</v>
          </cell>
          <cell r="BU377">
            <v>-196.40408457199999</v>
          </cell>
          <cell r="BX377">
            <v>-248.206228657568</v>
          </cell>
          <cell r="BY377">
            <v>-247.11820313600001</v>
          </cell>
          <cell r="BZ377">
            <v>-248.14098719031199</v>
          </cell>
          <cell r="CA377">
            <v>-247.10270596399999</v>
          </cell>
          <cell r="CE377" t="str">
            <v>46_Peptide-Pentane_1.00.xyz</v>
          </cell>
          <cell r="CF377">
            <v>-445.54993024740202</v>
          </cell>
          <cell r="CG377">
            <v>-443.50307917100002</v>
          </cell>
          <cell r="CH377">
            <v>-248.139430881566</v>
          </cell>
          <cell r="CI377">
            <v>-247.102566282</v>
          </cell>
          <cell r="CJ377">
            <v>-197.40363102126599</v>
          </cell>
          <cell r="CK377">
            <v>-196.404035851</v>
          </cell>
          <cell r="CL377">
            <v>-197.404216064107</v>
          </cell>
          <cell r="CM377">
            <v>-196.40408457199999</v>
          </cell>
          <cell r="CN377">
            <v>-248.140165599726</v>
          </cell>
          <cell r="CO377">
            <v>-247.10270596399999</v>
          </cell>
          <cell r="CS377">
            <v>-445.55178891413101</v>
          </cell>
          <cell r="CT377">
            <v>-443.50307917100002</v>
          </cell>
          <cell r="CU377">
            <v>-248.14060297560201</v>
          </cell>
          <cell r="CV377">
            <v>-247.102566282</v>
          </cell>
          <cell r="CW377">
            <v>-197.403881687347</v>
          </cell>
          <cell r="CX377">
            <v>-196.404035851</v>
          </cell>
          <cell r="CY377">
            <v>-197.40445825605499</v>
          </cell>
          <cell r="CZ377">
            <v>-196.40408457199999</v>
          </cell>
          <cell r="DA377">
            <v>-248.141326757428</v>
          </cell>
          <cell r="DB377">
            <v>-247.10270596399999</v>
          </cell>
        </row>
        <row r="378">
          <cell r="BL378">
            <v>-197.45659532641201</v>
          </cell>
          <cell r="BM378">
            <v>-196.41605648699999</v>
          </cell>
          <cell r="BN378">
            <v>-197.40370032847699</v>
          </cell>
          <cell r="BO378">
            <v>-196.404035851</v>
          </cell>
          <cell r="BR378">
            <v>-197.45674418873</v>
          </cell>
          <cell r="BS378">
            <v>-196.41607207800001</v>
          </cell>
          <cell r="BT378">
            <v>-197.40420338707699</v>
          </cell>
          <cell r="BU378">
            <v>-196.404076586</v>
          </cell>
          <cell r="BX378">
            <v>-248.20618618895401</v>
          </cell>
          <cell r="BY378">
            <v>-247.11819899899999</v>
          </cell>
          <cell r="BZ378">
            <v>-248.14088923619599</v>
          </cell>
          <cell r="CA378">
            <v>-247.10269047899999</v>
          </cell>
          <cell r="CE378" t="str">
            <v>46_Peptide-Pentane_1.05.xyz</v>
          </cell>
          <cell r="CF378">
            <v>-445.54966812239502</v>
          </cell>
          <cell r="CG378">
            <v>-443.50450482500003</v>
          </cell>
          <cell r="CH378">
            <v>-248.139430881566</v>
          </cell>
          <cell r="CI378">
            <v>-247.102566282</v>
          </cell>
          <cell r="CJ378">
            <v>-197.40363102126599</v>
          </cell>
          <cell r="CK378">
            <v>-196.404035851</v>
          </cell>
          <cell r="CL378">
            <v>-197.404131537193</v>
          </cell>
          <cell r="CM378">
            <v>-196.404076586</v>
          </cell>
          <cell r="CN378">
            <v>-248.140066579131</v>
          </cell>
          <cell r="CO378">
            <v>-247.10269047899999</v>
          </cell>
          <cell r="CS378">
            <v>-445.55141675580398</v>
          </cell>
          <cell r="CT378">
            <v>-443.50450482500003</v>
          </cell>
          <cell r="CU378">
            <v>-248.14060297560201</v>
          </cell>
          <cell r="CV378">
            <v>-247.102566282</v>
          </cell>
          <cell r="CW378">
            <v>-197.403881687347</v>
          </cell>
          <cell r="CX378">
            <v>-196.404035851</v>
          </cell>
          <cell r="CY378">
            <v>-197.404373354184</v>
          </cell>
          <cell r="CZ378">
            <v>-196.404076586</v>
          </cell>
          <cell r="DA378">
            <v>-248.14123035299599</v>
          </cell>
          <cell r="DB378">
            <v>-247.10269047899999</v>
          </cell>
        </row>
        <row r="379">
          <cell r="BL379">
            <v>-197.45659532641201</v>
          </cell>
          <cell r="BM379">
            <v>-196.41605648699999</v>
          </cell>
          <cell r="BN379">
            <v>-197.40370032847699</v>
          </cell>
          <cell r="BO379">
            <v>-196.404035851</v>
          </cell>
          <cell r="BR379">
            <v>-197.456717482307</v>
          </cell>
          <cell r="BS379">
            <v>-196.416070969</v>
          </cell>
          <cell r="BT379">
            <v>-197.40413173863899</v>
          </cell>
          <cell r="BU379">
            <v>-196.40406861599999</v>
          </cell>
          <cell r="BX379">
            <v>-248.206154016037</v>
          </cell>
          <cell r="BY379">
            <v>-247.118195668</v>
          </cell>
          <cell r="BZ379">
            <v>-248.140796281409</v>
          </cell>
          <cell r="CA379">
            <v>-247.10267600399999</v>
          </cell>
          <cell r="CE379" t="str">
            <v>46_Peptide-Pentane_1.10.xyz</v>
          </cell>
          <cell r="CF379">
            <v>-445.54919422068002</v>
          </cell>
          <cell r="CG379">
            <v>-443.50542411800001</v>
          </cell>
          <cell r="CH379">
            <v>-248.139430881566</v>
          </cell>
          <cell r="CI379">
            <v>-247.102566282</v>
          </cell>
          <cell r="CJ379">
            <v>-197.40363102126599</v>
          </cell>
          <cell r="CK379">
            <v>-196.404035851</v>
          </cell>
          <cell r="CL379">
            <v>-197.40406323841299</v>
          </cell>
          <cell r="CM379">
            <v>-196.40406861599999</v>
          </cell>
          <cell r="CN379">
            <v>-248.13997796145699</v>
          </cell>
          <cell r="CO379">
            <v>-247.10267600399999</v>
          </cell>
          <cell r="CS379">
            <v>-445.55085897127202</v>
          </cell>
          <cell r="CT379">
            <v>-443.50542411800001</v>
          </cell>
          <cell r="CU379">
            <v>-248.14060297560201</v>
          </cell>
          <cell r="CV379">
            <v>-247.102566282</v>
          </cell>
          <cell r="CW379">
            <v>-197.403881687347</v>
          </cell>
          <cell r="CX379">
            <v>-196.404035851</v>
          </cell>
          <cell r="CY379">
            <v>-197.40429977142901</v>
          </cell>
          <cell r="CZ379">
            <v>-196.40406861599999</v>
          </cell>
          <cell r="DA379">
            <v>-248.14114681405701</v>
          </cell>
          <cell r="DB379">
            <v>-247.10267600399999</v>
          </cell>
        </row>
        <row r="380">
          <cell r="BL380">
            <v>-197.45659532641201</v>
          </cell>
          <cell r="BM380">
            <v>-196.41605648699999</v>
          </cell>
          <cell r="BN380">
            <v>-197.40370032847699</v>
          </cell>
          <cell r="BO380">
            <v>-196.404035851</v>
          </cell>
          <cell r="BR380">
            <v>-197.456664040985</v>
          </cell>
          <cell r="BS380">
            <v>-196.416067392</v>
          </cell>
          <cell r="BT380">
            <v>-197.40398212146499</v>
          </cell>
          <cell r="BU380">
            <v>-196.40405851200001</v>
          </cell>
          <cell r="BX380">
            <v>-248.206085595942</v>
          </cell>
          <cell r="BY380">
            <v>-247.11818600199999</v>
          </cell>
          <cell r="BZ380">
            <v>-248.14062595228199</v>
          </cell>
          <cell r="CA380">
            <v>-247.102642887</v>
          </cell>
          <cell r="CE380" t="str">
            <v>46_Peptide-Pentane_1.25.xyz</v>
          </cell>
          <cell r="CF380">
            <v>-445.54756094863501</v>
          </cell>
          <cell r="CG380">
            <v>-443.506607137</v>
          </cell>
          <cell r="CH380">
            <v>-248.139430881566</v>
          </cell>
          <cell r="CI380">
            <v>-247.102566282</v>
          </cell>
          <cell r="CJ380">
            <v>-197.40363102126599</v>
          </cell>
          <cell r="CK380">
            <v>-196.404035851</v>
          </cell>
          <cell r="CL380">
            <v>-197.40391976820499</v>
          </cell>
          <cell r="CM380">
            <v>-196.40405851200001</v>
          </cell>
          <cell r="CN380">
            <v>-248.139803283845</v>
          </cell>
          <cell r="CO380">
            <v>-247.102642887</v>
          </cell>
          <cell r="CS380">
            <v>-445.54897567969198</v>
          </cell>
          <cell r="CT380">
            <v>-443.506607137</v>
          </cell>
          <cell r="CU380">
            <v>-248.14060297560201</v>
          </cell>
          <cell r="CV380">
            <v>-247.102566282</v>
          </cell>
          <cell r="CW380">
            <v>-197.403881687347</v>
          </cell>
          <cell r="CX380">
            <v>-196.404035851</v>
          </cell>
          <cell r="CY380">
            <v>-197.40415411565499</v>
          </cell>
          <cell r="CZ380">
            <v>-196.40405851200001</v>
          </cell>
          <cell r="DA380">
            <v>-248.140964077799</v>
          </cell>
          <cell r="DB380">
            <v>-247.102642887</v>
          </cell>
        </row>
        <row r="381">
          <cell r="BL381">
            <v>-197.45659532641201</v>
          </cell>
          <cell r="BM381">
            <v>-196.41605648699999</v>
          </cell>
          <cell r="BN381">
            <v>-197.40370032847699</v>
          </cell>
          <cell r="BO381">
            <v>-196.404035851</v>
          </cell>
          <cell r="BR381">
            <v>-197.45662892214801</v>
          </cell>
          <cell r="BS381">
            <v>-196.41606308999999</v>
          </cell>
          <cell r="BT381">
            <v>-197.40381996919999</v>
          </cell>
          <cell r="BU381">
            <v>-196.40404656999999</v>
          </cell>
          <cell r="BX381">
            <v>-248.20600775529201</v>
          </cell>
          <cell r="BY381">
            <v>-247.118172157</v>
          </cell>
          <cell r="BZ381">
            <v>-248.14042773672</v>
          </cell>
          <cell r="CA381">
            <v>-247.10260448899999</v>
          </cell>
          <cell r="CE381" t="str">
            <v>46_Peptide-Pentane_1.50.xyz</v>
          </cell>
          <cell r="CF381">
            <v>-445.54517047595101</v>
          </cell>
          <cell r="CG381">
            <v>-443.506844661</v>
          </cell>
          <cell r="CH381">
            <v>-248.139430881566</v>
          </cell>
          <cell r="CI381">
            <v>-247.102566282</v>
          </cell>
          <cell r="CJ381">
            <v>-197.40363102126599</v>
          </cell>
          <cell r="CK381">
            <v>-196.404035851</v>
          </cell>
          <cell r="CL381">
            <v>-197.40374962279901</v>
          </cell>
          <cell r="CM381">
            <v>-196.40404656999999</v>
          </cell>
          <cell r="CN381">
            <v>-248.13960836635999</v>
          </cell>
          <cell r="CO381">
            <v>-247.10260448899999</v>
          </cell>
          <cell r="CS381">
            <v>-445.54650721175102</v>
          </cell>
          <cell r="CT381">
            <v>-443.506844661</v>
          </cell>
          <cell r="CU381">
            <v>-248.14060297560201</v>
          </cell>
          <cell r="CV381">
            <v>-247.102566282</v>
          </cell>
          <cell r="CW381">
            <v>-197.403881687347</v>
          </cell>
          <cell r="CX381">
            <v>-196.404035851</v>
          </cell>
          <cell r="CY381">
            <v>-197.40399956995901</v>
          </cell>
          <cell r="CZ381">
            <v>-196.40404656999999</v>
          </cell>
          <cell r="DA381">
            <v>-248.140769621353</v>
          </cell>
          <cell r="DB381">
            <v>-247.10260448899999</v>
          </cell>
        </row>
        <row r="382">
          <cell r="BL382">
            <v>-197.45659532641201</v>
          </cell>
          <cell r="BM382">
            <v>-196.41605648699999</v>
          </cell>
          <cell r="BN382">
            <v>-197.40370032847699</v>
          </cell>
          <cell r="BO382">
            <v>-196.404035851</v>
          </cell>
          <cell r="BR382">
            <v>-197.45660886086199</v>
          </cell>
          <cell r="BS382">
            <v>-196.41605940299999</v>
          </cell>
          <cell r="BT382">
            <v>-197.40371870636</v>
          </cell>
          <cell r="BU382">
            <v>-196.40403900300001</v>
          </cell>
          <cell r="BX382">
            <v>-248.20596400036499</v>
          </cell>
          <cell r="BY382">
            <v>-247.11816294400001</v>
          </cell>
          <cell r="BZ382">
            <v>-248.140300063599</v>
          </cell>
          <cell r="CA382">
            <v>-247.102578432</v>
          </cell>
          <cell r="CE382" t="str">
            <v>46_Peptide-Pentane_2.00.xyz</v>
          </cell>
          <cell r="CF382">
            <v>-445.54356094645902</v>
          </cell>
          <cell r="CG382">
            <v>-443.50669569899998</v>
          </cell>
          <cell r="CH382">
            <v>-248.139430881566</v>
          </cell>
          <cell r="CI382">
            <v>-247.102566282</v>
          </cell>
          <cell r="CJ382">
            <v>-197.40363102126599</v>
          </cell>
          <cell r="CK382">
            <v>-196.404035851</v>
          </cell>
          <cell r="CL382">
            <v>-197.403649706961</v>
          </cell>
          <cell r="CM382">
            <v>-196.40403900300001</v>
          </cell>
          <cell r="CN382">
            <v>-248.13947890470899</v>
          </cell>
          <cell r="CO382">
            <v>-247.102578432</v>
          </cell>
          <cell r="CS382">
            <v>-445.54498611092703</v>
          </cell>
          <cell r="CT382">
            <v>-443.50669569899998</v>
          </cell>
          <cell r="CU382">
            <v>-248.14060297560201</v>
          </cell>
          <cell r="CV382">
            <v>-247.102566282</v>
          </cell>
          <cell r="CW382">
            <v>-197.403881687347</v>
          </cell>
          <cell r="CX382">
            <v>-196.404035851</v>
          </cell>
          <cell r="CY382">
            <v>-197.40390479092</v>
          </cell>
          <cell r="CZ382">
            <v>-196.40403900300001</v>
          </cell>
          <cell r="DA382">
            <v>-248.14064330292001</v>
          </cell>
          <cell r="DB382">
            <v>-247.102578432</v>
          </cell>
        </row>
        <row r="383">
          <cell r="BL383">
            <v>-231.87697020558599</v>
          </cell>
          <cell r="BM383">
            <v>-230.79439594600001</v>
          </cell>
          <cell r="BN383">
            <v>-231.818212113665</v>
          </cell>
          <cell r="BO383">
            <v>-230.78120520600001</v>
          </cell>
          <cell r="BR383">
            <v>-231.87721929228999</v>
          </cell>
          <cell r="BS383">
            <v>-230.79442390099999</v>
          </cell>
          <cell r="BT383">
            <v>-231.81893999166601</v>
          </cell>
          <cell r="BU383">
            <v>-230.78129886599999</v>
          </cell>
          <cell r="BX383">
            <v>-231.877332486917</v>
          </cell>
          <cell r="BY383">
            <v>-230.79444710999999</v>
          </cell>
          <cell r="BZ383">
            <v>-231.81942749958901</v>
          </cell>
          <cell r="CA383">
            <v>-230.78142837600001</v>
          </cell>
          <cell r="CE383" t="str">
            <v>47_Benzene-Benzene_TS_0.90.xyz</v>
          </cell>
          <cell r="CF383">
            <v>-463.63972271531202</v>
          </cell>
          <cell r="CG383">
            <v>-461.55346859700001</v>
          </cell>
          <cell r="CH383">
            <v>-231.81817017124101</v>
          </cell>
          <cell r="CI383">
            <v>-230.78120829599999</v>
          </cell>
          <cell r="CJ383">
            <v>-231.81816689132901</v>
          </cell>
          <cell r="CK383">
            <v>-230.78120520499999</v>
          </cell>
          <cell r="CL383">
            <v>-231.81888299969</v>
          </cell>
          <cell r="CM383">
            <v>-230.78129886599999</v>
          </cell>
          <cell r="CN383">
            <v>-231.81937112477101</v>
          </cell>
          <cell r="CO383">
            <v>-230.78142837600001</v>
          </cell>
          <cell r="CS383">
            <v>-463.64079712746502</v>
          </cell>
          <cell r="CT383">
            <v>-461.55346859700001</v>
          </cell>
          <cell r="CU383">
            <v>-231.81860021185</v>
          </cell>
          <cell r="CV383">
            <v>-230.78120829599999</v>
          </cell>
          <cell r="CW383">
            <v>-231.818594659251</v>
          </cell>
          <cell r="CX383">
            <v>-230.78120520499999</v>
          </cell>
          <cell r="CY383">
            <v>-231.81929703101699</v>
          </cell>
          <cell r="CZ383">
            <v>-230.78129886599999</v>
          </cell>
          <cell r="DA383">
            <v>-231.81980748193001</v>
          </cell>
          <cell r="DB383">
            <v>-230.78142837600001</v>
          </cell>
        </row>
        <row r="384">
          <cell r="BL384">
            <v>-231.87697020558599</v>
          </cell>
          <cell r="BM384">
            <v>-230.79439594600001</v>
          </cell>
          <cell r="BN384">
            <v>-231.818212113665</v>
          </cell>
          <cell r="BO384">
            <v>-230.78120520600001</v>
          </cell>
          <cell r="BR384">
            <v>-231.87716895970101</v>
          </cell>
          <cell r="BS384">
            <v>-230.79442062800001</v>
          </cell>
          <cell r="BT384">
            <v>-231.818808578947</v>
          </cell>
          <cell r="BU384">
            <v>-230.78128346400001</v>
          </cell>
          <cell r="BX384">
            <v>-231.87727922714799</v>
          </cell>
          <cell r="BY384">
            <v>-230.794443422</v>
          </cell>
          <cell r="BZ384">
            <v>-231.81925387356901</v>
          </cell>
          <cell r="CA384">
            <v>-230.78140407000001</v>
          </cell>
          <cell r="CE384" t="str">
            <v>47_Benzene-Benzene_TS_0.95.xyz</v>
          </cell>
          <cell r="CF384">
            <v>-463.64125969995399</v>
          </cell>
          <cell r="CG384">
            <v>-461.55748271200002</v>
          </cell>
          <cell r="CH384">
            <v>-231.81817017124101</v>
          </cell>
          <cell r="CI384">
            <v>-230.78120829599999</v>
          </cell>
          <cell r="CJ384">
            <v>-231.81816689132901</v>
          </cell>
          <cell r="CK384">
            <v>-230.78120520499999</v>
          </cell>
          <cell r="CL384">
            <v>-231.818757973136</v>
          </cell>
          <cell r="CM384">
            <v>-230.78128346400001</v>
          </cell>
          <cell r="CN384">
            <v>-231.819201823627</v>
          </cell>
          <cell r="CO384">
            <v>-230.78140407000001</v>
          </cell>
          <cell r="CS384">
            <v>-463.6421863388</v>
          </cell>
          <cell r="CT384">
            <v>-461.55748271300001</v>
          </cell>
          <cell r="CU384">
            <v>-231.81860021185</v>
          </cell>
          <cell r="CV384">
            <v>-230.78120829599999</v>
          </cell>
          <cell r="CW384">
            <v>-231.818594659251</v>
          </cell>
          <cell r="CX384">
            <v>-230.78120520499999</v>
          </cell>
          <cell r="CY384">
            <v>-231.819171594301</v>
          </cell>
          <cell r="CZ384">
            <v>-230.78128346400001</v>
          </cell>
          <cell r="DA384">
            <v>-231.81962361890399</v>
          </cell>
          <cell r="DB384">
            <v>-230.78140407000001</v>
          </cell>
        </row>
        <row r="385">
          <cell r="BL385">
            <v>-231.87697020558599</v>
          </cell>
          <cell r="BM385">
            <v>-230.79439594600001</v>
          </cell>
          <cell r="BN385">
            <v>-231.818212113665</v>
          </cell>
          <cell r="BO385">
            <v>-230.78120520600001</v>
          </cell>
          <cell r="BR385">
            <v>-231.877144236958</v>
          </cell>
          <cell r="BS385">
            <v>-230.794418065</v>
          </cell>
          <cell r="BT385">
            <v>-231.81870735591099</v>
          </cell>
          <cell r="BU385">
            <v>-230.78127004999999</v>
          </cell>
          <cell r="BX385">
            <v>-231.87723116106599</v>
          </cell>
          <cell r="BY385">
            <v>-230.79443896699999</v>
          </cell>
          <cell r="BZ385">
            <v>-231.81911346966601</v>
          </cell>
          <cell r="CA385">
            <v>-230.78138205600001</v>
          </cell>
          <cell r="CE385" t="str">
            <v>47_Benzene-Benzene_TS_1.00.xyz</v>
          </cell>
          <cell r="CF385">
            <v>-463.64170941199097</v>
          </cell>
          <cell r="CG385">
            <v>-461.55987596300002</v>
          </cell>
          <cell r="CH385">
            <v>-231.81817017124101</v>
          </cell>
          <cell r="CI385">
            <v>-230.78120829599999</v>
          </cell>
          <cell r="CJ385">
            <v>-231.81816689132901</v>
          </cell>
          <cell r="CK385">
            <v>-230.78120520499999</v>
          </cell>
          <cell r="CL385">
            <v>-231.818659223975</v>
          </cell>
          <cell r="CM385">
            <v>-230.78127004999999</v>
          </cell>
          <cell r="CN385">
            <v>-231.81905982360001</v>
          </cell>
          <cell r="CO385">
            <v>-230.78138205600001</v>
          </cell>
          <cell r="CS385">
            <v>-463.64256074155202</v>
          </cell>
          <cell r="CT385">
            <v>-461.55987596300002</v>
          </cell>
          <cell r="CU385">
            <v>-231.81860021185</v>
          </cell>
          <cell r="CV385">
            <v>-230.78120829599999</v>
          </cell>
          <cell r="CW385">
            <v>-231.818594659251</v>
          </cell>
          <cell r="CX385">
            <v>-230.78120520499999</v>
          </cell>
          <cell r="CY385">
            <v>-231.81907162641801</v>
          </cell>
          <cell r="CZ385">
            <v>-230.78127004999999</v>
          </cell>
          <cell r="DA385">
            <v>-231.819479168779</v>
          </cell>
          <cell r="DB385">
            <v>-230.78138205600001</v>
          </cell>
        </row>
        <row r="386">
          <cell r="BL386">
            <v>-231.87697020558599</v>
          </cell>
          <cell r="BM386">
            <v>-230.79439594600001</v>
          </cell>
          <cell r="BN386">
            <v>-231.818212113665</v>
          </cell>
          <cell r="BO386">
            <v>-230.78120520600001</v>
          </cell>
          <cell r="BR386">
            <v>-231.877113654304</v>
          </cell>
          <cell r="BS386">
            <v>-230.794414776</v>
          </cell>
          <cell r="BT386">
            <v>-231.81862277838101</v>
          </cell>
          <cell r="BU386">
            <v>-230.78125872000001</v>
          </cell>
          <cell r="BX386">
            <v>-231.87719134357701</v>
          </cell>
          <cell r="BY386">
            <v>-230.79443354700001</v>
          </cell>
          <cell r="BZ386">
            <v>-231.818982195362</v>
          </cell>
          <cell r="CA386">
            <v>-230.78136022300001</v>
          </cell>
          <cell r="CE386" t="str">
            <v>47_Benzene-Benzene_TS_1.05.xyz</v>
          </cell>
          <cell r="CF386">
            <v>-463.64155461423002</v>
          </cell>
          <cell r="CG386">
            <v>-461.56128980300002</v>
          </cell>
          <cell r="CH386">
            <v>-231.81817017124101</v>
          </cell>
          <cell r="CI386">
            <v>-230.78120829599999</v>
          </cell>
          <cell r="CJ386">
            <v>-231.81816689132901</v>
          </cell>
          <cell r="CK386">
            <v>-230.78120520499999</v>
          </cell>
          <cell r="CL386">
            <v>-231.81857715479799</v>
          </cell>
          <cell r="CM386">
            <v>-230.78125872000001</v>
          </cell>
          <cell r="CN386">
            <v>-231.81892868278001</v>
          </cell>
          <cell r="CO386">
            <v>-230.78136022300001</v>
          </cell>
          <cell r="CS386">
            <v>-463.64239444937402</v>
          </cell>
          <cell r="CT386">
            <v>-461.56128980300002</v>
          </cell>
          <cell r="CU386">
            <v>-231.81860021185</v>
          </cell>
          <cell r="CV386">
            <v>-230.78120829599999</v>
          </cell>
          <cell r="CW386">
            <v>-231.818594659251</v>
          </cell>
          <cell r="CX386">
            <v>-230.78120520499999</v>
          </cell>
          <cell r="CY386">
            <v>-231.818989505622</v>
          </cell>
          <cell r="CZ386">
            <v>-230.78125872000001</v>
          </cell>
          <cell r="DA386">
            <v>-231.81934431001901</v>
          </cell>
          <cell r="DB386">
            <v>-230.781360224</v>
          </cell>
        </row>
        <row r="387">
          <cell r="BL387">
            <v>-231.87697020558599</v>
          </cell>
          <cell r="BM387">
            <v>-230.79439594600001</v>
          </cell>
          <cell r="BN387">
            <v>-231.818212113665</v>
          </cell>
          <cell r="BO387">
            <v>-230.78120520600001</v>
          </cell>
          <cell r="BR387">
            <v>-231.87707399759299</v>
          </cell>
          <cell r="BS387">
            <v>-230.79441206000001</v>
          </cell>
          <cell r="BT387">
            <v>-231.818555814625</v>
          </cell>
          <cell r="BU387">
            <v>-230.781249398</v>
          </cell>
          <cell r="BX387">
            <v>-231.87715664982699</v>
          </cell>
          <cell r="BY387">
            <v>-230.79442912900001</v>
          </cell>
          <cell r="BZ387">
            <v>-231.81887743956401</v>
          </cell>
          <cell r="CA387">
            <v>-230.78134116300001</v>
          </cell>
          <cell r="CE387" t="str">
            <v>47_Benzene-Benzene_TS_1.10.xyz</v>
          </cell>
          <cell r="CF387">
            <v>-463.64120010356299</v>
          </cell>
          <cell r="CG387">
            <v>-461.56210915299999</v>
          </cell>
          <cell r="CH387">
            <v>-231.81817017124101</v>
          </cell>
          <cell r="CI387">
            <v>-230.78120829599999</v>
          </cell>
          <cell r="CJ387">
            <v>-231.81816689132901</v>
          </cell>
          <cell r="CK387">
            <v>-230.78120520499999</v>
          </cell>
          <cell r="CL387">
            <v>-231.81851318951999</v>
          </cell>
          <cell r="CM387">
            <v>-230.781249398</v>
          </cell>
          <cell r="CN387">
            <v>-231.818831133538</v>
          </cell>
          <cell r="CO387">
            <v>-230.78134116300001</v>
          </cell>
          <cell r="CS387">
            <v>-463.64199127315101</v>
          </cell>
          <cell r="CT387">
            <v>-461.56210915299999</v>
          </cell>
          <cell r="CU387">
            <v>-231.81860021185</v>
          </cell>
          <cell r="CV387">
            <v>-230.78120829599999</v>
          </cell>
          <cell r="CW387">
            <v>-231.818594659251</v>
          </cell>
          <cell r="CX387">
            <v>-230.78120520499999</v>
          </cell>
          <cell r="CY387">
            <v>-231.81892848812799</v>
          </cell>
          <cell r="CZ387">
            <v>-230.781249398</v>
          </cell>
          <cell r="DA387">
            <v>-231.81923931472201</v>
          </cell>
          <cell r="DB387">
            <v>-230.78134116300001</v>
          </cell>
        </row>
        <row r="388">
          <cell r="BL388">
            <v>-231.87697020558599</v>
          </cell>
          <cell r="BM388">
            <v>-230.79439594600001</v>
          </cell>
          <cell r="BN388">
            <v>-231.818212113665</v>
          </cell>
          <cell r="BO388">
            <v>-230.78120520600001</v>
          </cell>
          <cell r="BR388">
            <v>-231.87704175701299</v>
          </cell>
          <cell r="BS388">
            <v>-230.79440722999999</v>
          </cell>
          <cell r="BT388">
            <v>-231.81842120500201</v>
          </cell>
          <cell r="BU388">
            <v>-230.781231977</v>
          </cell>
          <cell r="BX388">
            <v>-231.877087863464</v>
          </cell>
          <cell r="BY388">
            <v>-230.794420917</v>
          </cell>
          <cell r="BZ388">
            <v>-231.818656903337</v>
          </cell>
          <cell r="CA388">
            <v>-230.78130145399999</v>
          </cell>
          <cell r="CE388" t="str">
            <v>47_Benzene-Benzene_TS_1.25.xyz</v>
          </cell>
          <cell r="CF388">
            <v>-463.63978916661802</v>
          </cell>
          <cell r="CG388">
            <v>-461.56293584000002</v>
          </cell>
          <cell r="CH388">
            <v>-231.81817017124101</v>
          </cell>
          <cell r="CI388">
            <v>-230.78120829599999</v>
          </cell>
          <cell r="CJ388">
            <v>-231.81816689132901</v>
          </cell>
          <cell r="CK388">
            <v>-230.78120520499999</v>
          </cell>
          <cell r="CL388">
            <v>-231.81837814585001</v>
          </cell>
          <cell r="CM388">
            <v>-230.781231977</v>
          </cell>
          <cell r="CN388">
            <v>-231.818609206118</v>
          </cell>
          <cell r="CO388">
            <v>-230.78130145399999</v>
          </cell>
          <cell r="CS388">
            <v>-463.64047558086702</v>
          </cell>
          <cell r="CT388">
            <v>-461.56293584000002</v>
          </cell>
          <cell r="CU388">
            <v>-231.81860021185</v>
          </cell>
          <cell r="CV388">
            <v>-230.78120829599999</v>
          </cell>
          <cell r="CW388">
            <v>-231.818594659251</v>
          </cell>
          <cell r="CX388">
            <v>-230.78120520499999</v>
          </cell>
          <cell r="CY388">
            <v>-231.81879962174801</v>
          </cell>
          <cell r="CZ388">
            <v>-230.781231977</v>
          </cell>
          <cell r="DA388">
            <v>-231.81902029823399</v>
          </cell>
          <cell r="DB388">
            <v>-230.78130145399999</v>
          </cell>
        </row>
        <row r="389">
          <cell r="BL389">
            <v>-231.87697020558599</v>
          </cell>
          <cell r="BM389">
            <v>-230.79439594600001</v>
          </cell>
          <cell r="BN389">
            <v>-231.818212113665</v>
          </cell>
          <cell r="BO389">
            <v>-230.78120520600001</v>
          </cell>
          <cell r="BR389">
            <v>-231.87700575627801</v>
          </cell>
          <cell r="BS389">
            <v>-230.79440189600001</v>
          </cell>
          <cell r="BT389">
            <v>-231.81831210155499</v>
          </cell>
          <cell r="BU389">
            <v>-230.781218725</v>
          </cell>
          <cell r="BX389">
            <v>-231.877028703045</v>
          </cell>
          <cell r="BY389">
            <v>-230.794413588</v>
          </cell>
          <cell r="BZ389">
            <v>-231.81842280714</v>
          </cell>
          <cell r="CA389">
            <v>-230.781261876</v>
          </cell>
          <cell r="CE389" t="str">
            <v>47_Benzene-Benzene_TS_1.50.xyz</v>
          </cell>
          <cell r="CF389">
            <v>-463.638055236686</v>
          </cell>
          <cell r="CG389">
            <v>-461.56288571699997</v>
          </cell>
          <cell r="CH389">
            <v>-231.81817017124101</v>
          </cell>
          <cell r="CI389">
            <v>-230.78120829599999</v>
          </cell>
          <cell r="CJ389">
            <v>-231.81816689132901</v>
          </cell>
          <cell r="CK389">
            <v>-230.78120520499999</v>
          </cell>
          <cell r="CL389">
            <v>-231.818267039955</v>
          </cell>
          <cell r="CM389">
            <v>-230.781218725</v>
          </cell>
          <cell r="CN389">
            <v>-231.818374473445</v>
          </cell>
          <cell r="CO389">
            <v>-230.781261876</v>
          </cell>
          <cell r="CS389">
            <v>-463.63876060271298</v>
          </cell>
          <cell r="CT389">
            <v>-461.56288571699997</v>
          </cell>
          <cell r="CU389">
            <v>-231.81860021185</v>
          </cell>
          <cell r="CV389">
            <v>-230.78120829599999</v>
          </cell>
          <cell r="CW389">
            <v>-231.818594659251</v>
          </cell>
          <cell r="CX389">
            <v>-230.78120520499999</v>
          </cell>
          <cell r="CY389">
            <v>-231.81869426295</v>
          </cell>
          <cell r="CZ389">
            <v>-230.781218725</v>
          </cell>
          <cell r="DA389">
            <v>-231.81879261390199</v>
          </cell>
          <cell r="DB389">
            <v>-230.781261876</v>
          </cell>
        </row>
        <row r="390">
          <cell r="BL390">
            <v>-231.87697020558599</v>
          </cell>
          <cell r="BM390">
            <v>-230.79439594600001</v>
          </cell>
          <cell r="BN390">
            <v>-231.818212113665</v>
          </cell>
          <cell r="BO390">
            <v>-230.78120520600001</v>
          </cell>
          <cell r="BR390">
            <v>-231.876981551543</v>
          </cell>
          <cell r="BS390">
            <v>-230.794397073</v>
          </cell>
          <cell r="BT390">
            <v>-231.81824187475499</v>
          </cell>
          <cell r="BU390">
            <v>-230.78120907799999</v>
          </cell>
          <cell r="BX390">
            <v>-231.876991270996</v>
          </cell>
          <cell r="BY390">
            <v>-230.79440620099999</v>
          </cell>
          <cell r="BZ390">
            <v>-231.81828482582799</v>
          </cell>
          <cell r="CA390">
            <v>-230.78123143900001</v>
          </cell>
          <cell r="CE390" t="str">
            <v>47_Benzene-Benzene_TS_2.00.xyz</v>
          </cell>
          <cell r="CF390">
            <v>-463.63680364189503</v>
          </cell>
          <cell r="CG390">
            <v>-461.56260355799998</v>
          </cell>
          <cell r="CH390">
            <v>-231.81817017124101</v>
          </cell>
          <cell r="CI390">
            <v>-230.78120829599999</v>
          </cell>
          <cell r="CJ390">
            <v>-231.81816689132901</v>
          </cell>
          <cell r="CK390">
            <v>-230.78120520499999</v>
          </cell>
          <cell r="CL390">
            <v>-231.81819621810899</v>
          </cell>
          <cell r="CM390">
            <v>-230.78120907799999</v>
          </cell>
          <cell r="CN390">
            <v>-231.81823398382301</v>
          </cell>
          <cell r="CO390">
            <v>-230.78123143900001</v>
          </cell>
          <cell r="CS390">
            <v>-463.63766419362099</v>
          </cell>
          <cell r="CT390">
            <v>-461.56260355799998</v>
          </cell>
          <cell r="CU390">
            <v>-231.81860021185</v>
          </cell>
          <cell r="CV390">
            <v>-230.78120829599999</v>
          </cell>
          <cell r="CW390">
            <v>-231.818594659251</v>
          </cell>
          <cell r="CX390">
            <v>-230.78120520499999</v>
          </cell>
          <cell r="CY390">
            <v>-231.81862537248199</v>
          </cell>
          <cell r="CZ390">
            <v>-230.78120907799999</v>
          </cell>
          <cell r="DA390">
            <v>-231.81866334250299</v>
          </cell>
          <cell r="DB390">
            <v>-230.78123143900001</v>
          </cell>
        </row>
        <row r="391">
          <cell r="BL391">
            <v>-247.908908509703</v>
          </cell>
          <cell r="BM391">
            <v>-246.79273411899999</v>
          </cell>
          <cell r="BN391">
            <v>-247.84680158120199</v>
          </cell>
          <cell r="BO391">
            <v>-246.778562577</v>
          </cell>
          <cell r="BR391">
            <v>-247.909137543555</v>
          </cell>
          <cell r="BS391">
            <v>-246.79276100000001</v>
          </cell>
          <cell r="BT391">
            <v>-247.847444052638</v>
          </cell>
          <cell r="BU391">
            <v>-246.77864913400001</v>
          </cell>
          <cell r="BX391">
            <v>-247.90925333450099</v>
          </cell>
          <cell r="BY391">
            <v>-246.792810129</v>
          </cell>
          <cell r="BZ391">
            <v>-247.84792486316701</v>
          </cell>
          <cell r="CA391">
            <v>-246.77878482</v>
          </cell>
          <cell r="CE391" t="str">
            <v>48_Pyridine-Pyridine_TS_0.90.xyz</v>
          </cell>
          <cell r="CF391">
            <v>-495.69731716492998</v>
          </cell>
          <cell r="CG391">
            <v>-493.55019334299999</v>
          </cell>
          <cell r="CH391">
            <v>-247.84638290450201</v>
          </cell>
          <cell r="CI391">
            <v>-246.778587356</v>
          </cell>
          <cell r="CJ391">
            <v>-247.846375076404</v>
          </cell>
          <cell r="CK391">
            <v>-246.778562577</v>
          </cell>
          <cell r="CL391">
            <v>-247.84702310989999</v>
          </cell>
          <cell r="CM391">
            <v>-246.77864913499999</v>
          </cell>
          <cell r="CN391">
            <v>-247.84752028728701</v>
          </cell>
          <cell r="CO391">
            <v>-246.77878482</v>
          </cell>
          <cell r="CS391">
            <v>-495.69927748963602</v>
          </cell>
          <cell r="CT391">
            <v>-493.55019334299999</v>
          </cell>
          <cell r="CU391">
            <v>-247.847238202829</v>
          </cell>
          <cell r="CV391">
            <v>-246.778587356</v>
          </cell>
          <cell r="CW391">
            <v>-247.84723105145801</v>
          </cell>
          <cell r="CX391">
            <v>-246.778562577</v>
          </cell>
          <cell r="CY391">
            <v>-247.84786217191001</v>
          </cell>
          <cell r="CZ391">
            <v>-246.77864913499999</v>
          </cell>
          <cell r="DA391">
            <v>-247.848337724625</v>
          </cell>
          <cell r="DB391">
            <v>-246.77878482</v>
          </cell>
        </row>
        <row r="392">
          <cell r="BL392">
            <v>-247.908908509703</v>
          </cell>
          <cell r="BM392">
            <v>-246.79273411899999</v>
          </cell>
          <cell r="BN392">
            <v>-247.84680158120199</v>
          </cell>
          <cell r="BO392">
            <v>-246.778562577</v>
          </cell>
          <cell r="BR392">
            <v>-247.909100930329</v>
          </cell>
          <cell r="BS392">
            <v>-246.79275613499999</v>
          </cell>
          <cell r="BT392">
            <v>-247.84734769809299</v>
          </cell>
          <cell r="BU392">
            <v>-246.77863509299999</v>
          </cell>
          <cell r="BX392">
            <v>-247.90920192355301</v>
          </cell>
          <cell r="BY392">
            <v>-246.79280402200001</v>
          </cell>
          <cell r="BZ392">
            <v>-247.84775828728399</v>
          </cell>
          <cell r="CA392">
            <v>-246.77876339599999</v>
          </cell>
          <cell r="CE392" t="str">
            <v>48_Pyridine-Pyridine_TS_0.95.xyz</v>
          </cell>
          <cell r="CF392">
            <v>-495.69859237786102</v>
          </cell>
          <cell r="CG392">
            <v>-493.55365237400002</v>
          </cell>
          <cell r="CH392">
            <v>-247.84638290450201</v>
          </cell>
          <cell r="CI392">
            <v>-246.778587356</v>
          </cell>
          <cell r="CJ392">
            <v>-247.846375076404</v>
          </cell>
          <cell r="CK392">
            <v>-246.778562577</v>
          </cell>
          <cell r="CL392">
            <v>-247.84692116996899</v>
          </cell>
          <cell r="CM392">
            <v>-246.77863509299999</v>
          </cell>
          <cell r="CN392">
            <v>-247.847352481272</v>
          </cell>
          <cell r="CO392">
            <v>-246.77876339599999</v>
          </cell>
          <cell r="CS392">
            <v>-495.70046424987902</v>
          </cell>
          <cell r="CT392">
            <v>-493.55365237400002</v>
          </cell>
          <cell r="CU392">
            <v>-247.847238202829</v>
          </cell>
          <cell r="CV392">
            <v>-246.778587356</v>
          </cell>
          <cell r="CW392">
            <v>-247.84723105145801</v>
          </cell>
          <cell r="CX392">
            <v>-246.778562577</v>
          </cell>
          <cell r="CY392">
            <v>-247.847760642552</v>
          </cell>
          <cell r="CZ392">
            <v>-246.77863509299999</v>
          </cell>
          <cell r="DA392">
            <v>-247.84817753037601</v>
          </cell>
          <cell r="DB392">
            <v>-246.77876339599999</v>
          </cell>
        </row>
        <row r="393">
          <cell r="BL393">
            <v>-247.908908509703</v>
          </cell>
          <cell r="BM393">
            <v>-246.79273411899999</v>
          </cell>
          <cell r="BN393">
            <v>-247.84680158120199</v>
          </cell>
          <cell r="BO393">
            <v>-246.778562577</v>
          </cell>
          <cell r="BR393">
            <v>-247.909074957624</v>
          </cell>
          <cell r="BS393">
            <v>-246.79275255600001</v>
          </cell>
          <cell r="BT393">
            <v>-247.84726034030399</v>
          </cell>
          <cell r="BU393">
            <v>-246.778624971</v>
          </cell>
          <cell r="BX393">
            <v>-247.909162378942</v>
          </cell>
          <cell r="BY393">
            <v>-246.79279846700001</v>
          </cell>
          <cell r="BZ393">
            <v>-247.84762140168399</v>
          </cell>
          <cell r="CA393">
            <v>-246.77874393799999</v>
          </cell>
          <cell r="CE393" t="str">
            <v>48_Pyridine-Pyridine_TS_1.00.xyz</v>
          </cell>
          <cell r="CF393">
            <v>-495.698952307083</v>
          </cell>
          <cell r="CG393">
            <v>-493.55575708700002</v>
          </cell>
          <cell r="CH393">
            <v>-247.84638290450201</v>
          </cell>
          <cell r="CI393">
            <v>-246.778587356</v>
          </cell>
          <cell r="CJ393">
            <v>-247.846375076404</v>
          </cell>
          <cell r="CK393">
            <v>-246.778562577</v>
          </cell>
          <cell r="CL393">
            <v>-247.84683043385601</v>
          </cell>
          <cell r="CM393">
            <v>-246.778624971</v>
          </cell>
          <cell r="CN393">
            <v>-247.8472146741</v>
          </cell>
          <cell r="CO393">
            <v>-246.77874393799999</v>
          </cell>
          <cell r="CS393">
            <v>-495.700763077396</v>
          </cell>
          <cell r="CT393">
            <v>-493.55575708700002</v>
          </cell>
          <cell r="CU393">
            <v>-247.847238202829</v>
          </cell>
          <cell r="CV393">
            <v>-246.778587356</v>
          </cell>
          <cell r="CW393">
            <v>-247.84723105145801</v>
          </cell>
          <cell r="CX393">
            <v>-246.778562577</v>
          </cell>
          <cell r="CY393">
            <v>-247.84767964232901</v>
          </cell>
          <cell r="CZ393">
            <v>-246.778624971</v>
          </cell>
          <cell r="DA393">
            <v>-247.84804388441401</v>
          </cell>
          <cell r="DB393">
            <v>-246.77874393799999</v>
          </cell>
        </row>
        <row r="394">
          <cell r="BL394">
            <v>-247.908908509703</v>
          </cell>
          <cell r="BM394">
            <v>-246.79273411899999</v>
          </cell>
          <cell r="BN394">
            <v>-247.84680158120199</v>
          </cell>
          <cell r="BO394">
            <v>-246.778562577</v>
          </cell>
          <cell r="BR394">
            <v>-247.90905023772299</v>
          </cell>
          <cell r="BS394">
            <v>-246.79274983600001</v>
          </cell>
          <cell r="BT394">
            <v>-247.847188404197</v>
          </cell>
          <cell r="BU394">
            <v>-246.778617282</v>
          </cell>
          <cell r="BX394">
            <v>-247.90912441517401</v>
          </cell>
          <cell r="BY394">
            <v>-246.792793854</v>
          </cell>
          <cell r="BZ394">
            <v>-247.847498692427</v>
          </cell>
          <cell r="CA394">
            <v>-246.77872453399999</v>
          </cell>
          <cell r="CE394" t="str">
            <v>48_Pyridine-Pyridine_TS_1.05.xyz</v>
          </cell>
          <cell r="CF394">
            <v>-495.698821825133</v>
          </cell>
          <cell r="CG394">
            <v>-493.55701140600002</v>
          </cell>
          <cell r="CH394">
            <v>-247.84638290450201</v>
          </cell>
          <cell r="CI394">
            <v>-246.778587356</v>
          </cell>
          <cell r="CJ394">
            <v>-247.846375076404</v>
          </cell>
          <cell r="CK394">
            <v>-246.778562577</v>
          </cell>
          <cell r="CL394">
            <v>-247.84676037676499</v>
          </cell>
          <cell r="CM394">
            <v>-246.778617282</v>
          </cell>
          <cell r="CN394">
            <v>-247.847092097813</v>
          </cell>
          <cell r="CO394">
            <v>-246.77872453399999</v>
          </cell>
          <cell r="CS394">
            <v>-495.70059685798202</v>
          </cell>
          <cell r="CT394">
            <v>-493.55701140600002</v>
          </cell>
          <cell r="CU394">
            <v>-247.847238202829</v>
          </cell>
          <cell r="CV394">
            <v>-246.778587356</v>
          </cell>
          <cell r="CW394">
            <v>-247.84723105145801</v>
          </cell>
          <cell r="CX394">
            <v>-246.778562577</v>
          </cell>
          <cell r="CY394">
            <v>-247.84761750432</v>
          </cell>
          <cell r="CZ394">
            <v>-246.778617282</v>
          </cell>
          <cell r="DA394">
            <v>-247.84792544794999</v>
          </cell>
          <cell r="DB394">
            <v>-246.77872453399999</v>
          </cell>
        </row>
        <row r="395">
          <cell r="BL395">
            <v>-247.908908509703</v>
          </cell>
          <cell r="BM395">
            <v>-246.79273411899999</v>
          </cell>
          <cell r="BN395">
            <v>-247.84680158120199</v>
          </cell>
          <cell r="BO395">
            <v>-246.778562577</v>
          </cell>
          <cell r="BR395">
            <v>-247.909027936423</v>
          </cell>
          <cell r="BS395">
            <v>-246.79274851700001</v>
          </cell>
          <cell r="BT395">
            <v>-247.847139646871</v>
          </cell>
          <cell r="BU395">
            <v>-246.77861041599999</v>
          </cell>
          <cell r="BX395">
            <v>-247.90909358421999</v>
          </cell>
          <cell r="BY395">
            <v>-246.79279034800001</v>
          </cell>
          <cell r="BZ395">
            <v>-247.847404191571</v>
          </cell>
          <cell r="CA395">
            <v>-246.778706742</v>
          </cell>
          <cell r="CE395" t="str">
            <v>48_Pyridine-Pyridine_TS_1.10.xyz</v>
          </cell>
          <cell r="CF395">
            <v>-495.69842442097098</v>
          </cell>
          <cell r="CG395">
            <v>-493.55773073199998</v>
          </cell>
          <cell r="CH395">
            <v>-247.84638290450201</v>
          </cell>
          <cell r="CI395">
            <v>-246.778587356</v>
          </cell>
          <cell r="CJ395">
            <v>-247.846375076404</v>
          </cell>
          <cell r="CK395">
            <v>-246.778562577</v>
          </cell>
          <cell r="CL395">
            <v>-247.84670930820599</v>
          </cell>
          <cell r="CM395">
            <v>-246.77861041599999</v>
          </cell>
          <cell r="CN395">
            <v>-247.846991539513</v>
          </cell>
          <cell r="CO395">
            <v>-246.778706742</v>
          </cell>
          <cell r="CS395">
            <v>-495.70015808455798</v>
          </cell>
          <cell r="CT395">
            <v>-493.55773073199998</v>
          </cell>
          <cell r="CU395">
            <v>-247.847238202829</v>
          </cell>
          <cell r="CV395">
            <v>-246.778587356</v>
          </cell>
          <cell r="CW395">
            <v>-247.84723105145801</v>
          </cell>
          <cell r="CX395">
            <v>-246.778562577</v>
          </cell>
          <cell r="CY395">
            <v>-247.84756725177101</v>
          </cell>
          <cell r="CZ395">
            <v>-246.77861041599999</v>
          </cell>
          <cell r="DA395">
            <v>-247.84782513686201</v>
          </cell>
          <cell r="DB395">
            <v>-246.778706742</v>
          </cell>
        </row>
        <row r="396">
          <cell r="BL396">
            <v>-247.908908509703</v>
          </cell>
          <cell r="BM396">
            <v>-246.79273411899999</v>
          </cell>
          <cell r="BN396">
            <v>-247.84680158120199</v>
          </cell>
          <cell r="BO396">
            <v>-246.778562577</v>
          </cell>
          <cell r="BR396">
            <v>-247.90898604731399</v>
          </cell>
          <cell r="BS396">
            <v>-246.79274498800001</v>
          </cell>
          <cell r="BT396">
            <v>-247.847013822382</v>
          </cell>
          <cell r="BU396">
            <v>-246.77859627500001</v>
          </cell>
          <cell r="BX396">
            <v>-247.90902802658599</v>
          </cell>
          <cell r="BY396">
            <v>-246.792783912</v>
          </cell>
          <cell r="BZ396">
            <v>-247.84720889265401</v>
          </cell>
          <cell r="CA396">
            <v>-246.77867411299999</v>
          </cell>
          <cell r="CE396" t="str">
            <v>48_Pyridine-Pyridine_TS_1.25.xyz</v>
          </cell>
          <cell r="CF396">
            <v>-495.69694085490698</v>
          </cell>
          <cell r="CG396">
            <v>-493.558376657</v>
          </cell>
          <cell r="CH396">
            <v>-247.84638290450201</v>
          </cell>
          <cell r="CI396">
            <v>-246.778587356</v>
          </cell>
          <cell r="CJ396">
            <v>-247.846375076404</v>
          </cell>
          <cell r="CK396">
            <v>-246.778562577</v>
          </cell>
          <cell r="CL396">
            <v>-247.84659289980999</v>
          </cell>
          <cell r="CM396">
            <v>-246.77859627500001</v>
          </cell>
          <cell r="CN396">
            <v>-247.84678943312599</v>
          </cell>
          <cell r="CO396">
            <v>-246.77867411299999</v>
          </cell>
          <cell r="CS396">
            <v>-495.69854755112902</v>
          </cell>
          <cell r="CT396">
            <v>-493.558376657</v>
          </cell>
          <cell r="CU396">
            <v>-247.847238202829</v>
          </cell>
          <cell r="CV396">
            <v>-246.778587356</v>
          </cell>
          <cell r="CW396">
            <v>-247.84723105145801</v>
          </cell>
          <cell r="CX396">
            <v>-246.778562577</v>
          </cell>
          <cell r="CY396">
            <v>-247.84745229069699</v>
          </cell>
          <cell r="CZ396">
            <v>-246.77859627500001</v>
          </cell>
          <cell r="DA396">
            <v>-247.847631125639</v>
          </cell>
          <cell r="DB396">
            <v>-246.77867411299999</v>
          </cell>
        </row>
        <row r="397">
          <cell r="BL397">
            <v>-247.908908509703</v>
          </cell>
          <cell r="BM397">
            <v>-246.79273411899999</v>
          </cell>
          <cell r="BN397">
            <v>-247.84680158120199</v>
          </cell>
          <cell r="BO397">
            <v>-246.778562577</v>
          </cell>
          <cell r="BR397">
            <v>-247.908945469771</v>
          </cell>
          <cell r="BS397">
            <v>-246.79274012100001</v>
          </cell>
          <cell r="BT397">
            <v>-247.84692228649001</v>
          </cell>
          <cell r="BU397">
            <v>-246.778584091</v>
          </cell>
          <cell r="BX397">
            <v>-247.908973675266</v>
          </cell>
          <cell r="BY397">
            <v>-246.79277591300001</v>
          </cell>
          <cell r="BZ397">
            <v>-247.847020707387</v>
          </cell>
          <cell r="CA397">
            <v>-246.77864227200001</v>
          </cell>
          <cell r="CE397" t="str">
            <v>48_Pyridine-Pyridine_TS_1.50.xyz</v>
          </cell>
          <cell r="CF397">
            <v>-495.69500931194102</v>
          </cell>
          <cell r="CG397">
            <v>-493.558108011</v>
          </cell>
          <cell r="CH397">
            <v>-247.84638290450201</v>
          </cell>
          <cell r="CI397">
            <v>-246.778587356</v>
          </cell>
          <cell r="CJ397">
            <v>-247.846375076404</v>
          </cell>
          <cell r="CK397">
            <v>-246.778562577</v>
          </cell>
          <cell r="CL397">
            <v>-247.84649954288599</v>
          </cell>
          <cell r="CM397">
            <v>-246.778584091</v>
          </cell>
          <cell r="CN397">
            <v>-247.84659931631001</v>
          </cell>
          <cell r="CO397">
            <v>-246.77864227200001</v>
          </cell>
          <cell r="CS397">
            <v>-495.69661341946698</v>
          </cell>
          <cell r="CT397">
            <v>-493.55810801199999</v>
          </cell>
          <cell r="CU397">
            <v>-247.847238202829</v>
          </cell>
          <cell r="CV397">
            <v>-246.778587356</v>
          </cell>
          <cell r="CW397">
            <v>-247.84723105145801</v>
          </cell>
          <cell r="CX397">
            <v>-246.778562577</v>
          </cell>
          <cell r="CY397">
            <v>-247.84736189937399</v>
          </cell>
          <cell r="CZ397">
            <v>-246.778584091</v>
          </cell>
          <cell r="DA397">
            <v>-247.84744161541701</v>
          </cell>
          <cell r="DB397">
            <v>-246.77864227200001</v>
          </cell>
        </row>
        <row r="398">
          <cell r="BL398">
            <v>-247.908908509703</v>
          </cell>
          <cell r="BM398">
            <v>-246.79273411899999</v>
          </cell>
          <cell r="BN398">
            <v>-247.84680158120199</v>
          </cell>
          <cell r="BO398">
            <v>-246.778562577</v>
          </cell>
          <cell r="BR398">
            <v>-247.90892719656901</v>
          </cell>
          <cell r="BS398">
            <v>-246.79273696199999</v>
          </cell>
          <cell r="BT398">
            <v>-247.84683921258201</v>
          </cell>
          <cell r="BU398">
            <v>-246.778568318</v>
          </cell>
          <cell r="BX398">
            <v>-247.90893500687</v>
          </cell>
          <cell r="BY398">
            <v>-246.79276917300001</v>
          </cell>
          <cell r="BZ398">
            <v>-247.84688401699199</v>
          </cell>
          <cell r="CA398">
            <v>-246.77860946800001</v>
          </cell>
          <cell r="CE398" t="str">
            <v>48_Pyridine-Pyridine_TS_2.00.xyz</v>
          </cell>
          <cell r="CF398">
            <v>-495.69348289317202</v>
          </cell>
          <cell r="CG398">
            <v>-493.55756289800001</v>
          </cell>
          <cell r="CH398">
            <v>-247.84638290450201</v>
          </cell>
          <cell r="CI398">
            <v>-246.778587356</v>
          </cell>
          <cell r="CJ398">
            <v>-247.846375076404</v>
          </cell>
          <cell r="CK398">
            <v>-246.778562577</v>
          </cell>
          <cell r="CL398">
            <v>-247.84641193065701</v>
          </cell>
          <cell r="CM398">
            <v>-246.778568318</v>
          </cell>
          <cell r="CN398">
            <v>-247.84646002295699</v>
          </cell>
          <cell r="CO398">
            <v>-246.77860946800001</v>
          </cell>
          <cell r="CS398">
            <v>-495.69517122215501</v>
          </cell>
          <cell r="CT398">
            <v>-493.55756289800001</v>
          </cell>
          <cell r="CU398">
            <v>-247.847238202829</v>
          </cell>
          <cell r="CV398">
            <v>-246.778587356</v>
          </cell>
          <cell r="CW398">
            <v>-247.84723105145801</v>
          </cell>
          <cell r="CX398">
            <v>-246.778562577</v>
          </cell>
          <cell r="CY398">
            <v>-247.84726808475199</v>
          </cell>
          <cell r="CZ398">
            <v>-246.778568318</v>
          </cell>
          <cell r="DA398">
            <v>-247.847305322045</v>
          </cell>
          <cell r="DB398">
            <v>-246.77860946800001</v>
          </cell>
        </row>
        <row r="399">
          <cell r="BL399">
            <v>-247.908902827752</v>
          </cell>
          <cell r="BM399">
            <v>-246.792755382</v>
          </cell>
          <cell r="BN399">
            <v>-247.84679049288999</v>
          </cell>
          <cell r="BO399">
            <v>-246.77858247</v>
          </cell>
          <cell r="BR399">
            <v>-247.90914093034999</v>
          </cell>
          <cell r="BS399">
            <v>-246.792782891</v>
          </cell>
          <cell r="BT399">
            <v>-247.84743792556401</v>
          </cell>
          <cell r="BU399">
            <v>-246.77867339400001</v>
          </cell>
          <cell r="BX399">
            <v>-231.877349465186</v>
          </cell>
          <cell r="BY399">
            <v>-230.794426829</v>
          </cell>
          <cell r="BZ399">
            <v>-231.81950146559899</v>
          </cell>
          <cell r="CA399">
            <v>-230.78141907200001</v>
          </cell>
          <cell r="CE399" t="str">
            <v>49_Benzene-Pyridine_TS_0.90.xyz</v>
          </cell>
          <cell r="CF399">
            <v>-479.66861784026798</v>
          </cell>
          <cell r="CG399">
            <v>-477.551748347</v>
          </cell>
          <cell r="CH399">
            <v>-231.81817765730401</v>
          </cell>
          <cell r="CI399">
            <v>-230.78118910500001</v>
          </cell>
          <cell r="CJ399">
            <v>-247.846368069557</v>
          </cell>
          <cell r="CK399">
            <v>-246.77858247</v>
          </cell>
          <cell r="CL399">
            <v>-247.84700795689201</v>
          </cell>
          <cell r="CM399">
            <v>-246.77867339400001</v>
          </cell>
          <cell r="CN399">
            <v>-231.81945272954999</v>
          </cell>
          <cell r="CO399">
            <v>-230.78141907200001</v>
          </cell>
          <cell r="CS399">
            <v>-479.67012163613401</v>
          </cell>
          <cell r="CT399">
            <v>-477.551748347</v>
          </cell>
          <cell r="CU399">
            <v>-231.81860767156601</v>
          </cell>
          <cell r="CV399">
            <v>-230.78118910500001</v>
          </cell>
          <cell r="CW399">
            <v>-247.84722014685599</v>
          </cell>
          <cell r="CX399">
            <v>-246.77858247</v>
          </cell>
          <cell r="CY399">
            <v>-247.84785060116999</v>
          </cell>
          <cell r="CZ399">
            <v>-246.77867339400001</v>
          </cell>
          <cell r="DA399">
            <v>-231.81986718360201</v>
          </cell>
          <cell r="DB399">
            <v>-230.78141907200001</v>
          </cell>
        </row>
        <row r="400">
          <cell r="BL400">
            <v>-247.908902827752</v>
          </cell>
          <cell r="BM400">
            <v>-246.792755382</v>
          </cell>
          <cell r="BN400">
            <v>-247.84679049288999</v>
          </cell>
          <cell r="BO400">
            <v>-246.77858247</v>
          </cell>
          <cell r="BR400">
            <v>-247.90910494795801</v>
          </cell>
          <cell r="BS400">
            <v>-246.792779921</v>
          </cell>
          <cell r="BT400">
            <v>-247.847319779223</v>
          </cell>
          <cell r="BU400">
            <v>-246.77865742200001</v>
          </cell>
          <cell r="BX400">
            <v>-231.87729007466899</v>
          </cell>
          <cell r="BY400">
            <v>-230.794422277</v>
          </cell>
          <cell r="BZ400">
            <v>-231.81931308803999</v>
          </cell>
          <cell r="CA400">
            <v>-230.78139380900001</v>
          </cell>
          <cell r="CE400" t="str">
            <v>49_Benzene-Pyridine_TS_0.95.xyz</v>
          </cell>
          <cell r="CF400">
            <v>-479.67009194724</v>
          </cell>
          <cell r="CG400">
            <v>-477.55576823000001</v>
          </cell>
          <cell r="CH400">
            <v>-231.81817765730401</v>
          </cell>
          <cell r="CI400">
            <v>-230.78118910500001</v>
          </cell>
          <cell r="CJ400">
            <v>-247.846368069557</v>
          </cell>
          <cell r="CK400">
            <v>-246.77858247</v>
          </cell>
          <cell r="CL400">
            <v>-247.84689580921</v>
          </cell>
          <cell r="CM400">
            <v>-246.77865742200001</v>
          </cell>
          <cell r="CN400">
            <v>-231.81926559003799</v>
          </cell>
          <cell r="CO400">
            <v>-230.78139380900001</v>
          </cell>
          <cell r="CS400">
            <v>-479.67153505029199</v>
          </cell>
          <cell r="CT400">
            <v>-477.55576823000001</v>
          </cell>
          <cell r="CU400">
            <v>-231.81860767156601</v>
          </cell>
          <cell r="CV400">
            <v>-230.78118910500001</v>
          </cell>
          <cell r="CW400">
            <v>-247.84722014685599</v>
          </cell>
          <cell r="CX400">
            <v>-246.77858247</v>
          </cell>
          <cell r="CY400">
            <v>-247.847740946139</v>
          </cell>
          <cell r="CZ400">
            <v>-246.77865742200001</v>
          </cell>
          <cell r="DA400">
            <v>-231.819683842833</v>
          </cell>
          <cell r="DB400">
            <v>-230.78139380900001</v>
          </cell>
        </row>
        <row r="401">
          <cell r="BL401">
            <v>-247.908902827752</v>
          </cell>
          <cell r="BM401">
            <v>-246.792755382</v>
          </cell>
          <cell r="BN401">
            <v>-247.84679049288999</v>
          </cell>
          <cell r="BO401">
            <v>-246.77858247</v>
          </cell>
          <cell r="BR401">
            <v>-247.909070420928</v>
          </cell>
          <cell r="BS401">
            <v>-246.79277639200001</v>
          </cell>
          <cell r="BT401">
            <v>-247.84722420126701</v>
          </cell>
          <cell r="BU401">
            <v>-246.77864592</v>
          </cell>
          <cell r="BX401">
            <v>-231.87724283364301</v>
          </cell>
          <cell r="BY401">
            <v>-230.794418353</v>
          </cell>
          <cell r="BZ401">
            <v>-231.81916318028601</v>
          </cell>
          <cell r="CA401">
            <v>-230.78137338799999</v>
          </cell>
          <cell r="CE401" t="str">
            <v>49_Benzene-Pyridine_TS_1.00.xyz</v>
          </cell>
          <cell r="CF401">
            <v>-479.67051777965003</v>
          </cell>
          <cell r="CG401">
            <v>-477.55814127399998</v>
          </cell>
          <cell r="CH401">
            <v>-231.81817765730401</v>
          </cell>
          <cell r="CI401">
            <v>-230.78118910500001</v>
          </cell>
          <cell r="CJ401">
            <v>-247.846368069557</v>
          </cell>
          <cell r="CK401">
            <v>-246.77858247</v>
          </cell>
          <cell r="CL401">
            <v>-247.846807744774</v>
          </cell>
          <cell r="CM401">
            <v>-246.77864592</v>
          </cell>
          <cell r="CN401">
            <v>-231.819106209929</v>
          </cell>
          <cell r="CO401">
            <v>-230.78137338799999</v>
          </cell>
          <cell r="CS401">
            <v>-479.67190156047502</v>
          </cell>
          <cell r="CT401">
            <v>-477.55814127399998</v>
          </cell>
          <cell r="CU401">
            <v>-231.81860767156601</v>
          </cell>
          <cell r="CV401">
            <v>-230.78118910500001</v>
          </cell>
          <cell r="CW401">
            <v>-247.84722014685599</v>
          </cell>
          <cell r="CX401">
            <v>-246.77858247</v>
          </cell>
          <cell r="CY401">
            <v>-247.84765132865201</v>
          </cell>
          <cell r="CZ401">
            <v>-246.77864592</v>
          </cell>
          <cell r="DA401">
            <v>-231.81953228294299</v>
          </cell>
          <cell r="DB401">
            <v>-230.78137338799999</v>
          </cell>
        </row>
        <row r="402">
          <cell r="BL402">
            <v>-247.908902827752</v>
          </cell>
          <cell r="BM402">
            <v>-246.792755382</v>
          </cell>
          <cell r="BN402">
            <v>-247.84679049288999</v>
          </cell>
          <cell r="BO402">
            <v>-246.77858247</v>
          </cell>
          <cell r="BR402">
            <v>-247.90904240323499</v>
          </cell>
          <cell r="BS402">
            <v>-246.792773337</v>
          </cell>
          <cell r="BT402">
            <v>-247.84715407715299</v>
          </cell>
          <cell r="BU402">
            <v>-246.77863689599999</v>
          </cell>
          <cell r="BX402">
            <v>-231.877201599898</v>
          </cell>
          <cell r="BY402">
            <v>-230.794413811</v>
          </cell>
          <cell r="BZ402">
            <v>-231.819028707896</v>
          </cell>
          <cell r="CA402">
            <v>-230.781351755</v>
          </cell>
          <cell r="CE402" t="str">
            <v>49_Benzene-Pyridine_TS_1.05.xyz</v>
          </cell>
          <cell r="CF402">
            <v>-479.670376458335</v>
          </cell>
          <cell r="CG402">
            <v>-477.55951568</v>
          </cell>
          <cell r="CH402">
            <v>-231.81817765730401</v>
          </cell>
          <cell r="CI402">
            <v>-230.78118910500001</v>
          </cell>
          <cell r="CJ402">
            <v>-247.846368069557</v>
          </cell>
          <cell r="CK402">
            <v>-246.77858247</v>
          </cell>
          <cell r="CL402">
            <v>-247.84673774872499</v>
          </cell>
          <cell r="CM402">
            <v>-246.77863689599999</v>
          </cell>
          <cell r="CN402">
            <v>-231.81897568653801</v>
          </cell>
          <cell r="CO402">
            <v>-230.781351755</v>
          </cell>
          <cell r="CS402">
            <v>-479.67171868942899</v>
          </cell>
          <cell r="CT402">
            <v>-477.55951568</v>
          </cell>
          <cell r="CU402">
            <v>-231.81860767156601</v>
          </cell>
          <cell r="CV402">
            <v>-230.78118910500001</v>
          </cell>
          <cell r="CW402">
            <v>-247.84722014685599</v>
          </cell>
          <cell r="CX402">
            <v>-246.77858247</v>
          </cell>
          <cell r="CY402">
            <v>-247.847582422627</v>
          </cell>
          <cell r="CZ402">
            <v>-246.77863689599999</v>
          </cell>
          <cell r="DA402">
            <v>-231.81939592780799</v>
          </cell>
          <cell r="DB402">
            <v>-230.781351755</v>
          </cell>
        </row>
        <row r="403">
          <cell r="BL403">
            <v>-247.908902827752</v>
          </cell>
          <cell r="BM403">
            <v>-246.792755382</v>
          </cell>
          <cell r="BN403">
            <v>-247.84679049288999</v>
          </cell>
          <cell r="BO403">
            <v>-246.77858247</v>
          </cell>
          <cell r="BR403">
            <v>-247.90901699807901</v>
          </cell>
          <cell r="BS403">
            <v>-246.792770281</v>
          </cell>
          <cell r="BT403">
            <v>-247.84709103169899</v>
          </cell>
          <cell r="BU403">
            <v>-246.77862976899999</v>
          </cell>
          <cell r="BX403">
            <v>-231.87716539476401</v>
          </cell>
          <cell r="BY403">
            <v>-230.79440883000001</v>
          </cell>
          <cell r="BZ403">
            <v>-231.81891683520999</v>
          </cell>
          <cell r="CA403">
            <v>-230.781330505</v>
          </cell>
          <cell r="CE403" t="str">
            <v>49_Benzene-Pyridine_TS_1.10.xyz</v>
          </cell>
          <cell r="CF403">
            <v>-479.67003695759598</v>
          </cell>
          <cell r="CG403">
            <v>-477.56028424099998</v>
          </cell>
          <cell r="CH403">
            <v>-231.81817765730401</v>
          </cell>
          <cell r="CI403">
            <v>-230.78118910500001</v>
          </cell>
          <cell r="CJ403">
            <v>-247.846368069557</v>
          </cell>
          <cell r="CK403">
            <v>-246.77858247</v>
          </cell>
          <cell r="CL403">
            <v>-247.846678007523</v>
          </cell>
          <cell r="CM403">
            <v>-246.77862976899999</v>
          </cell>
          <cell r="CN403">
            <v>-231.81887410421101</v>
          </cell>
          <cell r="CO403">
            <v>-230.781330505</v>
          </cell>
          <cell r="CS403">
            <v>-479.67126526261001</v>
          </cell>
          <cell r="CT403">
            <v>-477.56028424099998</v>
          </cell>
          <cell r="CU403">
            <v>-231.81860767156601</v>
          </cell>
          <cell r="CV403">
            <v>-230.78118910500001</v>
          </cell>
          <cell r="CW403">
            <v>-247.84722014685599</v>
          </cell>
          <cell r="CX403">
            <v>-246.77858247</v>
          </cell>
          <cell r="CY403">
            <v>-247.847524942398</v>
          </cell>
          <cell r="CZ403">
            <v>-246.77862977000001</v>
          </cell>
          <cell r="DA403">
            <v>-231.8192822099</v>
          </cell>
          <cell r="DB403">
            <v>-230.781330505</v>
          </cell>
        </row>
        <row r="404">
          <cell r="BL404">
            <v>-247.908902827752</v>
          </cell>
          <cell r="BM404">
            <v>-246.792755382</v>
          </cell>
          <cell r="BN404">
            <v>-247.84679049288999</v>
          </cell>
          <cell r="BO404">
            <v>-246.77858247</v>
          </cell>
          <cell r="BR404">
            <v>-247.90897349829001</v>
          </cell>
          <cell r="BS404">
            <v>-246.792766417</v>
          </cell>
          <cell r="BT404">
            <v>-247.84697078227501</v>
          </cell>
          <cell r="BU404">
            <v>-246.77861327299999</v>
          </cell>
          <cell r="BX404">
            <v>-231.87709621129201</v>
          </cell>
          <cell r="BY404">
            <v>-230.79439867299999</v>
          </cell>
          <cell r="BZ404">
            <v>-231.81868639976699</v>
          </cell>
          <cell r="CA404">
            <v>-230.78128457</v>
          </cell>
          <cell r="CE404" t="str">
            <v>49_Benzene-Pyridine_TS_1.25.xyz</v>
          </cell>
          <cell r="CF404">
            <v>-479.66844494603998</v>
          </cell>
          <cell r="CG404">
            <v>-477.56094571300002</v>
          </cell>
          <cell r="CH404">
            <v>-231.81817765730401</v>
          </cell>
          <cell r="CI404">
            <v>-230.78118910500001</v>
          </cell>
          <cell r="CJ404">
            <v>-247.846368069557</v>
          </cell>
          <cell r="CK404">
            <v>-246.77858247</v>
          </cell>
          <cell r="CL404">
            <v>-247.84655884590001</v>
          </cell>
          <cell r="CM404">
            <v>-246.77861327299999</v>
          </cell>
          <cell r="CN404">
            <v>-231.818638390925</v>
          </cell>
          <cell r="CO404">
            <v>-230.78128457</v>
          </cell>
          <cell r="CS404">
            <v>-479.66963983160502</v>
          </cell>
          <cell r="CT404">
            <v>-477.56094571300002</v>
          </cell>
          <cell r="CU404">
            <v>-231.81860767156601</v>
          </cell>
          <cell r="CV404">
            <v>-230.78118910500001</v>
          </cell>
          <cell r="CW404">
            <v>-247.84722014685599</v>
          </cell>
          <cell r="CX404">
            <v>-246.77858247</v>
          </cell>
          <cell r="CY404">
            <v>-247.84741085672599</v>
          </cell>
          <cell r="CZ404">
            <v>-246.77861327299999</v>
          </cell>
          <cell r="DA404">
            <v>-231.81904826390499</v>
          </cell>
          <cell r="DB404">
            <v>-230.78128457</v>
          </cell>
        </row>
        <row r="405">
          <cell r="BL405">
            <v>-247.908902827752</v>
          </cell>
          <cell r="BM405">
            <v>-246.792755382</v>
          </cell>
          <cell r="BN405">
            <v>-247.84679049288999</v>
          </cell>
          <cell r="BO405">
            <v>-246.77858247</v>
          </cell>
          <cell r="BR405">
            <v>-247.90893892278501</v>
          </cell>
          <cell r="BS405">
            <v>-246.792761138</v>
          </cell>
          <cell r="BT405">
            <v>-247.84687999635801</v>
          </cell>
          <cell r="BU405">
            <v>-246.778599098</v>
          </cell>
          <cell r="BX405">
            <v>-231.87703512860901</v>
          </cell>
          <cell r="BY405">
            <v>-230.79439286300001</v>
          </cell>
          <cell r="BZ405">
            <v>-231.81843847739299</v>
          </cell>
          <cell r="CA405">
            <v>-230.78124413800001</v>
          </cell>
          <cell r="CE405" t="str">
            <v>49_Benzene-Pyridine_TS_1.50.xyz</v>
          </cell>
          <cell r="CF405">
            <v>-479.66657546249297</v>
          </cell>
          <cell r="CG405">
            <v>-477.56068372200002</v>
          </cell>
          <cell r="CH405">
            <v>-231.81817765730401</v>
          </cell>
          <cell r="CI405">
            <v>-230.78118910500001</v>
          </cell>
          <cell r="CJ405">
            <v>-247.846368069557</v>
          </cell>
          <cell r="CK405">
            <v>-246.77858247</v>
          </cell>
          <cell r="CL405">
            <v>-247.846467489156</v>
          </cell>
          <cell r="CM405">
            <v>-246.778599098</v>
          </cell>
          <cell r="CN405">
            <v>-231.81839163352799</v>
          </cell>
          <cell r="CO405">
            <v>-230.78124413800001</v>
          </cell>
          <cell r="CS405">
            <v>-479.66775993172098</v>
          </cell>
          <cell r="CT405">
            <v>-477.56068372200002</v>
          </cell>
          <cell r="CU405">
            <v>-231.81860767156601</v>
          </cell>
          <cell r="CV405">
            <v>-230.78118910500001</v>
          </cell>
          <cell r="CW405">
            <v>-247.84722014685599</v>
          </cell>
          <cell r="CX405">
            <v>-246.77858247</v>
          </cell>
          <cell r="CY405">
            <v>-247.84731827009</v>
          </cell>
          <cell r="CZ405">
            <v>-246.778599098</v>
          </cell>
          <cell r="DA405">
            <v>-231.81881088689701</v>
          </cell>
          <cell r="DB405">
            <v>-230.78124413800001</v>
          </cell>
        </row>
        <row r="406">
          <cell r="BL406">
            <v>-247.908902827752</v>
          </cell>
          <cell r="BM406">
            <v>-246.792755382</v>
          </cell>
          <cell r="BN406">
            <v>-247.84679049288999</v>
          </cell>
          <cell r="BO406">
            <v>-246.77858247</v>
          </cell>
          <cell r="BR406">
            <v>-247.908916664336</v>
          </cell>
          <cell r="BS406">
            <v>-246.79275695999999</v>
          </cell>
          <cell r="BT406">
            <v>-247.84680389951899</v>
          </cell>
          <cell r="BU406">
            <v>-246.778586934</v>
          </cell>
          <cell r="BX406">
            <v>-231.87699646194</v>
          </cell>
          <cell r="BY406">
            <v>-230.794386102</v>
          </cell>
          <cell r="BZ406">
            <v>-231.818289914904</v>
          </cell>
          <cell r="CA406">
            <v>-230.781212909</v>
          </cell>
          <cell r="CE406" t="str">
            <v>49_Benzene-Pyridine_TS_2.00.xyz</v>
          </cell>
          <cell r="CF406">
            <v>-479.66516902388997</v>
          </cell>
          <cell r="CG406">
            <v>-477.56017685699999</v>
          </cell>
          <cell r="CH406">
            <v>-231.81817765730401</v>
          </cell>
          <cell r="CI406">
            <v>-230.78118910500001</v>
          </cell>
          <cell r="CJ406">
            <v>-247.846368069557</v>
          </cell>
          <cell r="CK406">
            <v>-246.77858247</v>
          </cell>
          <cell r="CL406">
            <v>-247.84638631193801</v>
          </cell>
          <cell r="CM406">
            <v>-246.778586934</v>
          </cell>
          <cell r="CN406">
            <v>-231.818241639978</v>
          </cell>
          <cell r="CO406">
            <v>-230.781212909</v>
          </cell>
          <cell r="CS406">
            <v>-479.66646629153303</v>
          </cell>
          <cell r="CT406">
            <v>-477.56017685699999</v>
          </cell>
          <cell r="CU406">
            <v>-231.81860767156601</v>
          </cell>
          <cell r="CV406">
            <v>-230.78118910500001</v>
          </cell>
          <cell r="CW406">
            <v>-247.84722014685599</v>
          </cell>
          <cell r="CX406">
            <v>-246.77858247</v>
          </cell>
          <cell r="CY406">
            <v>-247.847243938242</v>
          </cell>
          <cell r="CZ406">
            <v>-246.778586934</v>
          </cell>
          <cell r="DA406">
            <v>-231.81867094603999</v>
          </cell>
          <cell r="DB406">
            <v>-230.781212909</v>
          </cell>
        </row>
        <row r="407">
          <cell r="BL407">
            <v>-77.210926050137999</v>
          </cell>
          <cell r="BM407">
            <v>-76.853385295999999</v>
          </cell>
          <cell r="BN407">
            <v>-77.191613172385999</v>
          </cell>
          <cell r="BO407">
            <v>-76.848856226999999</v>
          </cell>
          <cell r="BR407">
            <v>-77.211040055656994</v>
          </cell>
          <cell r="BS407">
            <v>-76.853403525000004</v>
          </cell>
          <cell r="BT407">
            <v>-77.191999594094995</v>
          </cell>
          <cell r="BU407">
            <v>-76.848976260000001</v>
          </cell>
          <cell r="BX407">
            <v>-231.87724791091301</v>
          </cell>
          <cell r="BY407">
            <v>-230.79442186599999</v>
          </cell>
          <cell r="BZ407">
            <v>-231.81925315492899</v>
          </cell>
          <cell r="CA407">
            <v>-230.781398005</v>
          </cell>
          <cell r="CE407" t="str">
            <v>50_Benzene-Ethyne_CH-pi_0.90.xyz</v>
          </cell>
          <cell r="CF407">
            <v>-309.013346022956</v>
          </cell>
          <cell r="CG407">
            <v>-307.625935949</v>
          </cell>
          <cell r="CH407">
            <v>-231.81817230142099</v>
          </cell>
          <cell r="CI407">
            <v>-230.78119224700001</v>
          </cell>
          <cell r="CJ407">
            <v>-77.191688219545995</v>
          </cell>
          <cell r="CK407">
            <v>-76.848856226999999</v>
          </cell>
          <cell r="CL407">
            <v>-77.192076818616002</v>
          </cell>
          <cell r="CM407">
            <v>-76.848976260000001</v>
          </cell>
          <cell r="CN407">
            <v>-231.81919467083699</v>
          </cell>
          <cell r="CO407">
            <v>-230.781398005</v>
          </cell>
          <cell r="CS407">
            <v>-309.01392288546799</v>
          </cell>
          <cell r="CT407">
            <v>-307.625935949</v>
          </cell>
          <cell r="CU407">
            <v>-231.818601413908</v>
          </cell>
          <cell r="CV407">
            <v>-230.78119224700001</v>
          </cell>
          <cell r="CW407">
            <v>-77.191616051826003</v>
          </cell>
          <cell r="CX407">
            <v>-76.848856226999999</v>
          </cell>
          <cell r="CY407">
            <v>-77.192015270945006</v>
          </cell>
          <cell r="CZ407">
            <v>-76.848976260000001</v>
          </cell>
          <cell r="DA407">
            <v>-231.81961566415899</v>
          </cell>
          <cell r="DB407">
            <v>-230.781398005</v>
          </cell>
        </row>
        <row r="408">
          <cell r="BL408">
            <v>-77.210926050137999</v>
          </cell>
          <cell r="BM408">
            <v>-76.853385295999999</v>
          </cell>
          <cell r="BN408">
            <v>-77.191613172385999</v>
          </cell>
          <cell r="BO408">
            <v>-76.848856226999999</v>
          </cell>
          <cell r="BR408">
            <v>-77.211021300460999</v>
          </cell>
          <cell r="BS408">
            <v>-76.853400739999998</v>
          </cell>
          <cell r="BT408">
            <v>-77.191938185303002</v>
          </cell>
          <cell r="BU408">
            <v>-76.848964318</v>
          </cell>
          <cell r="BX408">
            <v>-231.87720225984</v>
          </cell>
          <cell r="BY408">
            <v>-230.79441835899999</v>
          </cell>
          <cell r="BZ408">
            <v>-231.819094425847</v>
          </cell>
          <cell r="CA408">
            <v>-230.78137119199999</v>
          </cell>
          <cell r="CE408" t="str">
            <v>50_Benzene-Ethyne_CH-pi_0.95.xyz</v>
          </cell>
          <cell r="CF408">
            <v>-309.014526941349</v>
          </cell>
          <cell r="CG408">
            <v>-307.628858955</v>
          </cell>
          <cell r="CH408">
            <v>-231.81817230142099</v>
          </cell>
          <cell r="CI408">
            <v>-230.78119224700001</v>
          </cell>
          <cell r="CJ408">
            <v>-77.191688219545995</v>
          </cell>
          <cell r="CK408">
            <v>-76.848856226999999</v>
          </cell>
          <cell r="CL408">
            <v>-77.192014075843005</v>
          </cell>
          <cell r="CM408">
            <v>-76.848964318</v>
          </cell>
          <cell r="CN408">
            <v>-231.819044273993</v>
          </cell>
          <cell r="CO408">
            <v>-230.78137119199999</v>
          </cell>
          <cell r="CS408">
            <v>-309.01509121711399</v>
          </cell>
          <cell r="CT408">
            <v>-307.628858955</v>
          </cell>
          <cell r="CU408">
            <v>-231.818601413908</v>
          </cell>
          <cell r="CV408">
            <v>-230.78119224700001</v>
          </cell>
          <cell r="CW408">
            <v>-77.191616051826003</v>
          </cell>
          <cell r="CX408">
            <v>-76.848856226999999</v>
          </cell>
          <cell r="CY408">
            <v>-77.191953318656999</v>
          </cell>
          <cell r="CZ408">
            <v>-76.848964318</v>
          </cell>
          <cell r="DA408">
            <v>-231.81945033435599</v>
          </cell>
          <cell r="DB408">
            <v>-230.78137119199999</v>
          </cell>
        </row>
        <row r="409">
          <cell r="BL409">
            <v>-77.210926050137999</v>
          </cell>
          <cell r="BM409">
            <v>-76.853385295999999</v>
          </cell>
          <cell r="BN409">
            <v>-77.191613172385999</v>
          </cell>
          <cell r="BO409">
            <v>-76.848856226999999</v>
          </cell>
          <cell r="BR409">
            <v>-77.211007032742003</v>
          </cell>
          <cell r="BS409">
            <v>-76.853398811999995</v>
          </cell>
          <cell r="BT409">
            <v>-77.191888087208994</v>
          </cell>
          <cell r="BU409">
            <v>-76.848953542000004</v>
          </cell>
          <cell r="BX409">
            <v>-231.87716615568101</v>
          </cell>
          <cell r="BY409">
            <v>-230.79441539499999</v>
          </cell>
          <cell r="BZ409">
            <v>-231.81895283484101</v>
          </cell>
          <cell r="CA409">
            <v>-230.781343967</v>
          </cell>
          <cell r="CE409" t="str">
            <v>50_Benzene-Ethyne_CH-pi_1.00.xyz</v>
          </cell>
          <cell r="CF409">
            <v>-309.01481546112501</v>
          </cell>
          <cell r="CG409">
            <v>-307.63047638299997</v>
          </cell>
          <cell r="CH409">
            <v>-231.81817230142099</v>
          </cell>
          <cell r="CI409">
            <v>-230.78119224700001</v>
          </cell>
          <cell r="CJ409">
            <v>-77.191688219545995</v>
          </cell>
          <cell r="CK409">
            <v>-76.848856226999999</v>
          </cell>
          <cell r="CL409">
            <v>-77.191964250872005</v>
          </cell>
          <cell r="CM409">
            <v>-76.848953542000004</v>
          </cell>
          <cell r="CN409">
            <v>-231.81890465089501</v>
          </cell>
          <cell r="CO409">
            <v>-230.781343967</v>
          </cell>
          <cell r="CS409">
            <v>-309.01536290075302</v>
          </cell>
          <cell r="CT409">
            <v>-307.63047638199998</v>
          </cell>
          <cell r="CU409">
            <v>-231.818601413908</v>
          </cell>
          <cell r="CV409">
            <v>-230.78119224700001</v>
          </cell>
          <cell r="CW409">
            <v>-77.191616051826003</v>
          </cell>
          <cell r="CX409">
            <v>-76.848856226999999</v>
          </cell>
          <cell r="CY409">
            <v>-77.191903161316006</v>
          </cell>
          <cell r="CZ409">
            <v>-76.848953542000004</v>
          </cell>
          <cell r="DA409">
            <v>-231.81931442653899</v>
          </cell>
          <cell r="DB409">
            <v>-230.781343967</v>
          </cell>
        </row>
        <row r="410">
          <cell r="BL410">
            <v>-77.210926050137999</v>
          </cell>
          <cell r="BM410">
            <v>-76.853385295999999</v>
          </cell>
          <cell r="BN410">
            <v>-77.191613172385999</v>
          </cell>
          <cell r="BO410">
            <v>-76.848856226999999</v>
          </cell>
          <cell r="BR410">
            <v>-77.210994683666001</v>
          </cell>
          <cell r="BS410">
            <v>-76.853397455000007</v>
          </cell>
          <cell r="BT410">
            <v>-77.191842794121996</v>
          </cell>
          <cell r="BU410">
            <v>-76.848942424000001</v>
          </cell>
          <cell r="BX410">
            <v>-231.87713633174599</v>
          </cell>
          <cell r="BY410">
            <v>-230.794411532</v>
          </cell>
          <cell r="BZ410">
            <v>-231.818834617779</v>
          </cell>
          <cell r="CA410">
            <v>-230.78131990200001</v>
          </cell>
          <cell r="CE410" t="str">
            <v>50_Benzene-Ethyne_CH-pi_1.05.xyz</v>
          </cell>
          <cell r="CF410">
            <v>-309.01464823786603</v>
          </cell>
          <cell r="CG410">
            <v>-307.63132580400003</v>
          </cell>
          <cell r="CH410">
            <v>-231.81817230142099</v>
          </cell>
          <cell r="CI410">
            <v>-230.78119224700001</v>
          </cell>
          <cell r="CJ410">
            <v>-77.191688219545995</v>
          </cell>
          <cell r="CK410">
            <v>-76.848856226999999</v>
          </cell>
          <cell r="CL410">
            <v>-77.191917398016997</v>
          </cell>
          <cell r="CM410">
            <v>-76.848942424000001</v>
          </cell>
          <cell r="CN410">
            <v>-231.818787068201</v>
          </cell>
          <cell r="CO410">
            <v>-230.78131990200001</v>
          </cell>
          <cell r="CS410">
            <v>-309.01518627041298</v>
          </cell>
          <cell r="CT410">
            <v>-307.63132580400003</v>
          </cell>
          <cell r="CU410">
            <v>-231.818601413908</v>
          </cell>
          <cell r="CV410">
            <v>-230.78119224700001</v>
          </cell>
          <cell r="CW410">
            <v>-77.191616051826003</v>
          </cell>
          <cell r="CX410">
            <v>-76.848856226999999</v>
          </cell>
          <cell r="CY410">
            <v>-77.191859905317997</v>
          </cell>
          <cell r="CZ410">
            <v>-76.848942424000001</v>
          </cell>
          <cell r="DA410">
            <v>-231.81920404958399</v>
          </cell>
          <cell r="DB410">
            <v>-230.78131990099999</v>
          </cell>
        </row>
        <row r="411">
          <cell r="BL411">
            <v>-77.210926050137999</v>
          </cell>
          <cell r="BM411">
            <v>-76.853385295999999</v>
          </cell>
          <cell r="BN411">
            <v>-77.191613172385999</v>
          </cell>
          <cell r="BO411">
            <v>-76.848856226999999</v>
          </cell>
          <cell r="BR411">
            <v>-77.210981457345</v>
          </cell>
          <cell r="BS411">
            <v>-76.853395499000001</v>
          </cell>
          <cell r="BT411">
            <v>-77.191803606614997</v>
          </cell>
          <cell r="BU411">
            <v>-76.848931100000001</v>
          </cell>
          <cell r="BX411">
            <v>-231.87711146923101</v>
          </cell>
          <cell r="BY411">
            <v>-230.79440726600001</v>
          </cell>
          <cell r="BZ411">
            <v>-231.81874096102399</v>
          </cell>
          <cell r="CA411">
            <v>-230.78130200499999</v>
          </cell>
          <cell r="CE411" t="str">
            <v>50_Benzene-Ethyne_CH-pi_1.10.xyz</v>
          </cell>
          <cell r="CF411">
            <v>-309.01431092403999</v>
          </cell>
          <cell r="CG411">
            <v>-307.63172705800002</v>
          </cell>
          <cell r="CH411">
            <v>-231.81817230142099</v>
          </cell>
          <cell r="CI411">
            <v>-230.78119224700001</v>
          </cell>
          <cell r="CJ411">
            <v>-77.191688219545995</v>
          </cell>
          <cell r="CK411">
            <v>-76.848856226999999</v>
          </cell>
          <cell r="CL411">
            <v>-77.191878675333996</v>
          </cell>
          <cell r="CM411">
            <v>-76.848931100000001</v>
          </cell>
          <cell r="CN411">
            <v>-231.81869252331799</v>
          </cell>
          <cell r="CO411">
            <v>-230.78130200499999</v>
          </cell>
          <cell r="CS411">
            <v>-309.01479771273</v>
          </cell>
          <cell r="CT411">
            <v>-307.63172705800002</v>
          </cell>
          <cell r="CU411">
            <v>-231.818601413908</v>
          </cell>
          <cell r="CV411">
            <v>-230.78119224700001</v>
          </cell>
          <cell r="CW411">
            <v>-77.191616051826003</v>
          </cell>
          <cell r="CX411">
            <v>-76.848856226999999</v>
          </cell>
          <cell r="CY411">
            <v>-77.191824570593994</v>
          </cell>
          <cell r="CZ411">
            <v>-76.848931100000001</v>
          </cell>
          <cell r="DA411">
            <v>-231.81911369846901</v>
          </cell>
          <cell r="DB411">
            <v>-230.78130200499999</v>
          </cell>
        </row>
        <row r="412">
          <cell r="BL412">
            <v>-77.210926050137999</v>
          </cell>
          <cell r="BM412">
            <v>-76.853385295999999</v>
          </cell>
          <cell r="BN412">
            <v>-77.191613172385999</v>
          </cell>
          <cell r="BO412">
            <v>-76.848856226999999</v>
          </cell>
          <cell r="BR412">
            <v>-77.210959390184001</v>
          </cell>
          <cell r="BS412">
            <v>-76.853393410999999</v>
          </cell>
          <cell r="BT412">
            <v>-77.191720302519002</v>
          </cell>
          <cell r="BU412">
            <v>-76.848897128000004</v>
          </cell>
          <cell r="BX412">
            <v>-231.87706075576401</v>
          </cell>
          <cell r="BY412">
            <v>-230.794398739</v>
          </cell>
          <cell r="BZ412">
            <v>-231.81855401734001</v>
          </cell>
          <cell r="CA412">
            <v>-230.78127081100001</v>
          </cell>
          <cell r="CE412" t="str">
            <v>50_Benzene-Ethyne_CH-pi_1.25.xyz</v>
          </cell>
          <cell r="CF412">
            <v>-309.01310726807702</v>
          </cell>
          <cell r="CG412">
            <v>-307.63178845099998</v>
          </cell>
          <cell r="CH412">
            <v>-231.81817230142099</v>
          </cell>
          <cell r="CI412">
            <v>-230.78119224700001</v>
          </cell>
          <cell r="CJ412">
            <v>-77.191688219545995</v>
          </cell>
          <cell r="CK412">
            <v>-76.848856226999999</v>
          </cell>
          <cell r="CL412">
            <v>-77.191795084906005</v>
          </cell>
          <cell r="CM412">
            <v>-76.848897128000004</v>
          </cell>
          <cell r="CN412">
            <v>-231.81850801079</v>
          </cell>
          <cell r="CO412">
            <v>-230.78127081100001</v>
          </cell>
          <cell r="CS412">
            <v>-309.01338588293299</v>
          </cell>
          <cell r="CT412">
            <v>-307.63178845099998</v>
          </cell>
          <cell r="CU412">
            <v>-231.818601413908</v>
          </cell>
          <cell r="CV412">
            <v>-230.78119224700001</v>
          </cell>
          <cell r="CW412">
            <v>-77.191616051826003</v>
          </cell>
          <cell r="CX412">
            <v>-76.848856226999999</v>
          </cell>
          <cell r="CY412">
            <v>-77.191732870823998</v>
          </cell>
          <cell r="CZ412">
            <v>-76.848897128000004</v>
          </cell>
          <cell r="DA412">
            <v>-231.81892645949699</v>
          </cell>
          <cell r="DB412">
            <v>-230.78127081100001</v>
          </cell>
        </row>
        <row r="413">
          <cell r="BL413">
            <v>-77.210926050137999</v>
          </cell>
          <cell r="BM413">
            <v>-76.853385295999999</v>
          </cell>
          <cell r="BN413">
            <v>-77.191613172385999</v>
          </cell>
          <cell r="BO413">
            <v>-76.848856226999999</v>
          </cell>
          <cell r="BR413">
            <v>-77.210936489746004</v>
          </cell>
          <cell r="BS413">
            <v>-76.853388940000002</v>
          </cell>
          <cell r="BT413">
            <v>-77.191655086778994</v>
          </cell>
          <cell r="BU413">
            <v>-76.848873318000003</v>
          </cell>
          <cell r="BX413">
            <v>-231.877019191758</v>
          </cell>
          <cell r="BY413">
            <v>-230.794396049</v>
          </cell>
          <cell r="BZ413">
            <v>-231.81837168848801</v>
          </cell>
          <cell r="CA413">
            <v>-230.78123425999999</v>
          </cell>
          <cell r="CE413" t="str">
            <v>50_Benzene-Ethyne_CH-pi_1.50.xyz</v>
          </cell>
          <cell r="CF413">
            <v>-309.01152500186498</v>
          </cell>
          <cell r="CG413">
            <v>-307.63115908399999</v>
          </cell>
          <cell r="CH413">
            <v>-231.81817230142099</v>
          </cell>
          <cell r="CI413">
            <v>-230.78119224700001</v>
          </cell>
          <cell r="CJ413">
            <v>-77.191688219545995</v>
          </cell>
          <cell r="CK413">
            <v>-76.848856226999999</v>
          </cell>
          <cell r="CL413">
            <v>-77.191729635157998</v>
          </cell>
          <cell r="CM413">
            <v>-76.848873318000003</v>
          </cell>
          <cell r="CN413">
            <v>-231.81832231857001</v>
          </cell>
          <cell r="CO413">
            <v>-230.78123425999999</v>
          </cell>
          <cell r="CS413">
            <v>-309.01179578077802</v>
          </cell>
          <cell r="CT413">
            <v>-307.63115908399999</v>
          </cell>
          <cell r="CU413">
            <v>-231.818601413908</v>
          </cell>
          <cell r="CV413">
            <v>-230.78119224700001</v>
          </cell>
          <cell r="CW413">
            <v>-77.191616051826003</v>
          </cell>
          <cell r="CX413">
            <v>-76.848856226999999</v>
          </cell>
          <cell r="CY413">
            <v>-77.191668007122999</v>
          </cell>
          <cell r="CZ413">
            <v>-76.848873318000003</v>
          </cell>
          <cell r="DA413">
            <v>-231.81874548078599</v>
          </cell>
          <cell r="DB413">
            <v>-230.78123425999999</v>
          </cell>
        </row>
        <row r="414">
          <cell r="BL414">
            <v>-77.210926050137999</v>
          </cell>
          <cell r="BM414">
            <v>-76.853385295999999</v>
          </cell>
          <cell r="BN414">
            <v>-77.191613172385999</v>
          </cell>
          <cell r="BO414">
            <v>-76.848856226999999</v>
          </cell>
          <cell r="BR414">
            <v>-77.210929590308993</v>
          </cell>
          <cell r="BS414">
            <v>-76.853386252999996</v>
          </cell>
          <cell r="BT414">
            <v>-77.191613851553996</v>
          </cell>
          <cell r="BU414">
            <v>-76.848860879</v>
          </cell>
          <cell r="BX414">
            <v>-231.87698543323</v>
          </cell>
          <cell r="BY414">
            <v>-230.794390201</v>
          </cell>
          <cell r="BZ414">
            <v>-231.81827113129401</v>
          </cell>
          <cell r="CA414">
            <v>-230.78121246500001</v>
          </cell>
          <cell r="CE414" t="str">
            <v>50_Benzene-Ethyne_CH-pi_2.00.xyz</v>
          </cell>
          <cell r="CF414">
            <v>-309.01034796347398</v>
          </cell>
          <cell r="CG414">
            <v>-307.630466662</v>
          </cell>
          <cell r="CH414">
            <v>-231.81817230142099</v>
          </cell>
          <cell r="CI414">
            <v>-230.78119224700001</v>
          </cell>
          <cell r="CJ414">
            <v>-77.191688219545995</v>
          </cell>
          <cell r="CK414">
            <v>-76.848856226999999</v>
          </cell>
          <cell r="CL414">
            <v>-77.191688317148007</v>
          </cell>
          <cell r="CM414">
            <v>-76.848860879</v>
          </cell>
          <cell r="CN414">
            <v>-231.81822017043899</v>
          </cell>
          <cell r="CO414">
            <v>-230.78121246500001</v>
          </cell>
          <cell r="CS414">
            <v>-309.01070540709998</v>
          </cell>
          <cell r="CT414">
            <v>-307.630466662</v>
          </cell>
          <cell r="CU414">
            <v>-231.818601413908</v>
          </cell>
          <cell r="CV414">
            <v>-230.78119224700001</v>
          </cell>
          <cell r="CW414">
            <v>-77.191616051826003</v>
          </cell>
          <cell r="CX414">
            <v>-76.848856226999999</v>
          </cell>
          <cell r="CY414">
            <v>-77.191638869081004</v>
          </cell>
          <cell r="CZ414">
            <v>-76.848860879</v>
          </cell>
          <cell r="DA414">
            <v>-231.81865070613699</v>
          </cell>
          <cell r="DB414">
            <v>-230.78121246500001</v>
          </cell>
        </row>
        <row r="415">
          <cell r="BL415">
            <v>-77.210935880188998</v>
          </cell>
          <cell r="BM415">
            <v>-76.853453568000006</v>
          </cell>
          <cell r="BN415">
            <v>-77.191616446164005</v>
          </cell>
          <cell r="BO415">
            <v>-76.848922220999995</v>
          </cell>
          <cell r="BR415">
            <v>-77.210976172138004</v>
          </cell>
          <cell r="BS415">
            <v>-76.853461279000001</v>
          </cell>
          <cell r="BT415">
            <v>-77.191748885782005</v>
          </cell>
          <cell r="BU415">
            <v>-76.848971559000006</v>
          </cell>
          <cell r="BX415">
            <v>-77.211010323750997</v>
          </cell>
          <cell r="BY415">
            <v>-76.853513184999997</v>
          </cell>
          <cell r="BZ415">
            <v>-77.191924156769005</v>
          </cell>
          <cell r="CA415">
            <v>-76.849042251</v>
          </cell>
          <cell r="CE415" t="str">
            <v>51_Ethyne-Ethyne_TS_0.90.xyz</v>
          </cell>
          <cell r="CF415">
            <v>-154.38532749769001</v>
          </cell>
          <cell r="CG415">
            <v>-153.69728265800001</v>
          </cell>
          <cell r="CH415">
            <v>-77.191689947431001</v>
          </cell>
          <cell r="CI415">
            <v>-76.848968898999999</v>
          </cell>
          <cell r="CJ415">
            <v>-77.191691366898993</v>
          </cell>
          <cell r="CK415">
            <v>-76.848922220999995</v>
          </cell>
          <cell r="CL415">
            <v>-77.191824116218001</v>
          </cell>
          <cell r="CM415">
            <v>-76.848971559000006</v>
          </cell>
          <cell r="CN415">
            <v>-77.191994028560998</v>
          </cell>
          <cell r="CO415">
            <v>-76.849042251</v>
          </cell>
          <cell r="CS415">
            <v>-154.38534062042601</v>
          </cell>
          <cell r="CT415">
            <v>-153.69728265800001</v>
          </cell>
          <cell r="CU415">
            <v>-77.191617868392001</v>
          </cell>
          <cell r="CV415">
            <v>-76.848968898999999</v>
          </cell>
          <cell r="CW415">
            <v>-77.191619336767999</v>
          </cell>
          <cell r="CX415">
            <v>-76.848922220999995</v>
          </cell>
          <cell r="CY415">
            <v>-77.191761598992997</v>
          </cell>
          <cell r="CZ415">
            <v>-76.848971559000006</v>
          </cell>
          <cell r="DA415">
            <v>-77.191933932460998</v>
          </cell>
          <cell r="DB415">
            <v>-76.849042251</v>
          </cell>
        </row>
        <row r="416">
          <cell r="BL416">
            <v>-77.210935880188998</v>
          </cell>
          <cell r="BM416">
            <v>-76.853453568000006</v>
          </cell>
          <cell r="BN416">
            <v>-77.191616446164005</v>
          </cell>
          <cell r="BO416">
            <v>-76.848922220999995</v>
          </cell>
          <cell r="BR416">
            <v>-77.210968205371998</v>
          </cell>
          <cell r="BS416">
            <v>-76.853460771000002</v>
          </cell>
          <cell r="BT416">
            <v>-77.191726574922001</v>
          </cell>
          <cell r="BU416">
            <v>-76.848966778999994</v>
          </cell>
          <cell r="BX416">
            <v>-77.210996440822001</v>
          </cell>
          <cell r="BY416">
            <v>-76.853511260999994</v>
          </cell>
          <cell r="BZ416">
            <v>-77.191873624774004</v>
          </cell>
          <cell r="CA416">
            <v>-76.849030550999998</v>
          </cell>
          <cell r="CE416" t="str">
            <v>51_Ethyne-Ethyne_TS_0.95.xyz</v>
          </cell>
          <cell r="CF416">
            <v>-154.38576057304999</v>
          </cell>
          <cell r="CG416">
            <v>-153.698304777</v>
          </cell>
          <cell r="CH416">
            <v>-77.191689947431001</v>
          </cell>
          <cell r="CI416">
            <v>-76.848968898999999</v>
          </cell>
          <cell r="CJ416">
            <v>-77.191691366898993</v>
          </cell>
          <cell r="CK416">
            <v>-76.848922220999995</v>
          </cell>
          <cell r="CL416">
            <v>-77.191802306282</v>
          </cell>
          <cell r="CM416">
            <v>-76.848966778999994</v>
          </cell>
          <cell r="CN416">
            <v>-77.191947411148007</v>
          </cell>
          <cell r="CO416">
            <v>-76.849030550999998</v>
          </cell>
          <cell r="CS416">
            <v>-154.385754830107</v>
          </cell>
          <cell r="CT416">
            <v>-153.698304777</v>
          </cell>
          <cell r="CU416">
            <v>-77.191617868392001</v>
          </cell>
          <cell r="CV416">
            <v>-76.848968898999999</v>
          </cell>
          <cell r="CW416">
            <v>-77.191619336767999</v>
          </cell>
          <cell r="CX416">
            <v>-76.848922220999995</v>
          </cell>
          <cell r="CY416">
            <v>-77.191741677002994</v>
          </cell>
          <cell r="CZ416">
            <v>-76.848966778999994</v>
          </cell>
          <cell r="DA416">
            <v>-77.191882302970996</v>
          </cell>
          <cell r="DB416">
            <v>-76.849030550999998</v>
          </cell>
        </row>
        <row r="417">
          <cell r="BL417">
            <v>-77.210935880188998</v>
          </cell>
          <cell r="BM417">
            <v>-76.853453568000006</v>
          </cell>
          <cell r="BN417">
            <v>-77.191616446164005</v>
          </cell>
          <cell r="BO417">
            <v>-76.848922220999995</v>
          </cell>
          <cell r="BR417">
            <v>-77.210962689119</v>
          </cell>
          <cell r="BS417">
            <v>-76.853460083000002</v>
          </cell>
          <cell r="BT417">
            <v>-77.191710862332002</v>
          </cell>
          <cell r="BU417">
            <v>-76.848963084000005</v>
          </cell>
          <cell r="BX417">
            <v>-77.210986445326995</v>
          </cell>
          <cell r="BY417">
            <v>-76.853510307999997</v>
          </cell>
          <cell r="BZ417">
            <v>-77.191832901802997</v>
          </cell>
          <cell r="CA417">
            <v>-76.849019725999995</v>
          </cell>
          <cell r="CE417" t="str">
            <v>51_Ethyne-Ethyne_TS_1.00.xyz</v>
          </cell>
          <cell r="CF417">
            <v>-154.38586129374599</v>
          </cell>
          <cell r="CG417">
            <v>-153.69885080899999</v>
          </cell>
          <cell r="CH417">
            <v>-77.191689947431001</v>
          </cell>
          <cell r="CI417">
            <v>-76.848968898999999</v>
          </cell>
          <cell r="CJ417">
            <v>-77.191691366898993</v>
          </cell>
          <cell r="CK417">
            <v>-76.848922220999995</v>
          </cell>
          <cell r="CL417">
            <v>-77.191786151707007</v>
          </cell>
          <cell r="CM417">
            <v>-76.848963084000005</v>
          </cell>
          <cell r="CN417">
            <v>-77.191904058659006</v>
          </cell>
          <cell r="CO417">
            <v>-76.849019725999995</v>
          </cell>
          <cell r="CS417">
            <v>-154.38579298328401</v>
          </cell>
          <cell r="CT417">
            <v>-153.69885080899999</v>
          </cell>
          <cell r="CU417">
            <v>-77.191617868392001</v>
          </cell>
          <cell r="CV417">
            <v>-76.848968898999999</v>
          </cell>
          <cell r="CW417">
            <v>-77.191619336767999</v>
          </cell>
          <cell r="CX417">
            <v>-76.848922220999995</v>
          </cell>
          <cell r="CY417">
            <v>-77.191725645839</v>
          </cell>
          <cell r="CZ417">
            <v>-76.848963084000005</v>
          </cell>
          <cell r="DA417">
            <v>-77.191840786917993</v>
          </cell>
          <cell r="DB417">
            <v>-76.849019725999995</v>
          </cell>
        </row>
        <row r="418">
          <cell r="BL418">
            <v>-77.210935880188998</v>
          </cell>
          <cell r="BM418">
            <v>-76.853453568000006</v>
          </cell>
          <cell r="BN418">
            <v>-77.191616446164005</v>
          </cell>
          <cell r="BO418">
            <v>-76.848922220999995</v>
          </cell>
          <cell r="BR418">
            <v>-77.210959549053001</v>
          </cell>
          <cell r="BS418">
            <v>-76.853459322000006</v>
          </cell>
          <cell r="BT418">
            <v>-77.191697962792006</v>
          </cell>
          <cell r="BU418">
            <v>-76.848959949999994</v>
          </cell>
          <cell r="BX418">
            <v>-77.210984455631007</v>
          </cell>
          <cell r="BY418">
            <v>-76.853509875</v>
          </cell>
          <cell r="BZ418">
            <v>-77.191797283406999</v>
          </cell>
          <cell r="CA418">
            <v>-76.849011263999998</v>
          </cell>
          <cell r="CE418" t="str">
            <v>51_Ethyne-Ethyne_TS_1.05.xyz</v>
          </cell>
          <cell r="CF418">
            <v>-154.38576768506601</v>
          </cell>
          <cell r="CG418">
            <v>-153.69910825100001</v>
          </cell>
          <cell r="CH418">
            <v>-77.191689947431001</v>
          </cell>
          <cell r="CI418">
            <v>-76.848968898999999</v>
          </cell>
          <cell r="CJ418">
            <v>-77.191691366898993</v>
          </cell>
          <cell r="CK418">
            <v>-76.848922220999995</v>
          </cell>
          <cell r="CL418">
            <v>-77.191772332664002</v>
          </cell>
          <cell r="CM418">
            <v>-76.848959949999994</v>
          </cell>
          <cell r="CN418">
            <v>-77.191869007186995</v>
          </cell>
          <cell r="CO418">
            <v>-76.849011263999998</v>
          </cell>
          <cell r="CS418">
            <v>-154.385689287183</v>
          </cell>
          <cell r="CT418">
            <v>-153.69910825100001</v>
          </cell>
          <cell r="CU418">
            <v>-77.191617868392001</v>
          </cell>
          <cell r="CV418">
            <v>-76.848968898999999</v>
          </cell>
          <cell r="CW418">
            <v>-77.191619336767999</v>
          </cell>
          <cell r="CX418">
            <v>-76.848922220999995</v>
          </cell>
          <cell r="CY418">
            <v>-77.191711261544</v>
          </cell>
          <cell r="CZ418">
            <v>-76.848959949999994</v>
          </cell>
          <cell r="DA418">
            <v>-77.191807243656001</v>
          </cell>
          <cell r="DB418">
            <v>-76.849011263999998</v>
          </cell>
        </row>
        <row r="419">
          <cell r="BL419">
            <v>-77.210935880188998</v>
          </cell>
          <cell r="BM419">
            <v>-76.853453568000006</v>
          </cell>
          <cell r="BN419">
            <v>-77.191616446164005</v>
          </cell>
          <cell r="BO419">
            <v>-76.848922220999995</v>
          </cell>
          <cell r="BR419">
            <v>-77.210955214948001</v>
          </cell>
          <cell r="BS419">
            <v>-76.853458665000005</v>
          </cell>
          <cell r="BT419">
            <v>-77.191688335904004</v>
          </cell>
          <cell r="BU419">
            <v>-76.848956865999995</v>
          </cell>
          <cell r="BX419">
            <v>-77.210970922697996</v>
          </cell>
          <cell r="BY419">
            <v>-76.853509414000001</v>
          </cell>
          <cell r="BZ419">
            <v>-77.191769585282998</v>
          </cell>
          <cell r="CA419">
            <v>-76.849005886</v>
          </cell>
          <cell r="CE419" t="str">
            <v>51_Ethyne-Ethyne_TS_1.10.xyz</v>
          </cell>
          <cell r="CF419">
            <v>-154.38558374523399</v>
          </cell>
          <cell r="CG419">
            <v>-153.699194737</v>
          </cell>
          <cell r="CH419">
            <v>-77.191689947431001</v>
          </cell>
          <cell r="CI419">
            <v>-76.848968898999999</v>
          </cell>
          <cell r="CJ419">
            <v>-77.191691366898993</v>
          </cell>
          <cell r="CK419">
            <v>-76.848922220999995</v>
          </cell>
          <cell r="CL419">
            <v>-77.191762794306001</v>
          </cell>
          <cell r="CM419">
            <v>-76.848956865999995</v>
          </cell>
          <cell r="CN419">
            <v>-77.191842082986</v>
          </cell>
          <cell r="CO419">
            <v>-76.849005886</v>
          </cell>
          <cell r="CS419">
            <v>-154.385501675456</v>
          </cell>
          <cell r="CT419">
            <v>-153.699194737</v>
          </cell>
          <cell r="CU419">
            <v>-77.191617868392001</v>
          </cell>
          <cell r="CV419">
            <v>-76.848968898999999</v>
          </cell>
          <cell r="CW419">
            <v>-77.191619336767999</v>
          </cell>
          <cell r="CX419">
            <v>-76.848922220999995</v>
          </cell>
          <cell r="CY419">
            <v>-77.191701778628001</v>
          </cell>
          <cell r="CZ419">
            <v>-76.848956865999995</v>
          </cell>
          <cell r="DA419">
            <v>-77.191782213737994</v>
          </cell>
          <cell r="DB419">
            <v>-76.849005886</v>
          </cell>
        </row>
        <row r="420">
          <cell r="BL420">
            <v>-77.210935880188998</v>
          </cell>
          <cell r="BM420">
            <v>-76.853453568000006</v>
          </cell>
          <cell r="BN420">
            <v>-77.191616446164005</v>
          </cell>
          <cell r="BO420">
            <v>-76.848922220999995</v>
          </cell>
          <cell r="BR420">
            <v>-77.210944902337999</v>
          </cell>
          <cell r="BS420">
            <v>-76.853457335000002</v>
          </cell>
          <cell r="BT420">
            <v>-77.191662742027006</v>
          </cell>
          <cell r="BU420">
            <v>-76.848945794000002</v>
          </cell>
          <cell r="BX420">
            <v>-77.210955169434001</v>
          </cell>
          <cell r="BY420">
            <v>-76.853507379000007</v>
          </cell>
          <cell r="BZ420">
            <v>-77.191713012487995</v>
          </cell>
          <cell r="CA420">
            <v>-76.848997791000002</v>
          </cell>
          <cell r="CE420" t="str">
            <v>51_Ethyne-Ethyne_TS_1.25.xyz</v>
          </cell>
          <cell r="CF420">
            <v>-154.38495328450699</v>
          </cell>
          <cell r="CG420">
            <v>-153.69902582200001</v>
          </cell>
          <cell r="CH420">
            <v>-77.191689947431001</v>
          </cell>
          <cell r="CI420">
            <v>-76.848968898999999</v>
          </cell>
          <cell r="CJ420">
            <v>-77.191691366898993</v>
          </cell>
          <cell r="CK420">
            <v>-76.848922220999995</v>
          </cell>
          <cell r="CL420">
            <v>-77.191737468061007</v>
          </cell>
          <cell r="CM420">
            <v>-76.848945794000002</v>
          </cell>
          <cell r="CN420">
            <v>-77.191784373679994</v>
          </cell>
          <cell r="CO420">
            <v>-76.848997791000002</v>
          </cell>
          <cell r="CS420">
            <v>-154.38484416468501</v>
          </cell>
          <cell r="CT420">
            <v>-153.69902582200001</v>
          </cell>
          <cell r="CU420">
            <v>-77.191617868392001</v>
          </cell>
          <cell r="CV420">
            <v>-76.848968898999999</v>
          </cell>
          <cell r="CW420">
            <v>-77.191619336767999</v>
          </cell>
          <cell r="CX420">
            <v>-76.848922220999995</v>
          </cell>
          <cell r="CY420">
            <v>-77.191687074308007</v>
          </cell>
          <cell r="CZ420">
            <v>-76.848945794000002</v>
          </cell>
          <cell r="DA420">
            <v>-77.191727197149007</v>
          </cell>
          <cell r="DB420">
            <v>-76.848997791000002</v>
          </cell>
        </row>
        <row r="421">
          <cell r="BL421">
            <v>-77.210935880188998</v>
          </cell>
          <cell r="BM421">
            <v>-76.853453568000006</v>
          </cell>
          <cell r="BN421">
            <v>-77.191616446164005</v>
          </cell>
          <cell r="BO421">
            <v>-76.848922220999995</v>
          </cell>
          <cell r="BR421">
            <v>-77.210936192445004</v>
          </cell>
          <cell r="BS421">
            <v>-76.853455527999998</v>
          </cell>
          <cell r="BT421">
            <v>-77.191630744405003</v>
          </cell>
          <cell r="BU421">
            <v>-76.848931866000001</v>
          </cell>
          <cell r="BX421">
            <v>-77.210937915534004</v>
          </cell>
          <cell r="BY421">
            <v>-76.853505538999997</v>
          </cell>
          <cell r="BZ421">
            <v>-77.191668613614993</v>
          </cell>
          <cell r="CA421">
            <v>-76.848982703999994</v>
          </cell>
          <cell r="CE421" t="str">
            <v>51_Ethyne-Ethyne_TS_1.50.xyz</v>
          </cell>
          <cell r="CF421">
            <v>-154.38418403622299</v>
          </cell>
          <cell r="CG421">
            <v>-153.698547437</v>
          </cell>
          <cell r="CH421">
            <v>-77.191689947431001</v>
          </cell>
          <cell r="CI421">
            <v>-76.848968898999999</v>
          </cell>
          <cell r="CJ421">
            <v>-77.191691366898993</v>
          </cell>
          <cell r="CK421">
            <v>-76.848922220999995</v>
          </cell>
          <cell r="CL421">
            <v>-77.191705296891001</v>
          </cell>
          <cell r="CM421">
            <v>-76.848931866000001</v>
          </cell>
          <cell r="CN421">
            <v>-77.191741583804998</v>
          </cell>
          <cell r="CO421">
            <v>-76.848982703999994</v>
          </cell>
          <cell r="CS421">
            <v>-154.38404857181001</v>
          </cell>
          <cell r="CT421">
            <v>-153.698547437</v>
          </cell>
          <cell r="CU421">
            <v>-77.191617868392001</v>
          </cell>
          <cell r="CV421">
            <v>-76.848968898999999</v>
          </cell>
          <cell r="CW421">
            <v>-77.191619336767999</v>
          </cell>
          <cell r="CX421">
            <v>-76.848922220999995</v>
          </cell>
          <cell r="CY421">
            <v>-77.191644484719006</v>
          </cell>
          <cell r="CZ421">
            <v>-76.848931866000001</v>
          </cell>
          <cell r="DA421">
            <v>-77.191679104840006</v>
          </cell>
          <cell r="DB421">
            <v>-76.848982703999994</v>
          </cell>
        </row>
        <row r="422">
          <cell r="BL422">
            <v>-77.210935880188998</v>
          </cell>
          <cell r="BM422">
            <v>-76.853453568000006</v>
          </cell>
          <cell r="BN422">
            <v>-77.191616446164005</v>
          </cell>
          <cell r="BO422">
            <v>-76.848922220999995</v>
          </cell>
          <cell r="BR422">
            <v>-77.210936846202998</v>
          </cell>
          <cell r="BS422">
            <v>-76.853454014999997</v>
          </cell>
          <cell r="BT422">
            <v>-77.191612801665002</v>
          </cell>
          <cell r="BU422">
            <v>-76.848925168999997</v>
          </cell>
          <cell r="BX422">
            <v>-77.210939397860997</v>
          </cell>
          <cell r="BY422">
            <v>-76.853502781000003</v>
          </cell>
          <cell r="BZ422">
            <v>-77.191632451293003</v>
          </cell>
          <cell r="CA422">
            <v>-76.848974679999998</v>
          </cell>
          <cell r="CE422" t="str">
            <v>51_Ethyne-Ethyne_TS_2.00.xyz</v>
          </cell>
          <cell r="CF422">
            <v>-154.38361668651899</v>
          </cell>
          <cell r="CG422">
            <v>-153.69811049800001</v>
          </cell>
          <cell r="CH422">
            <v>-77.191689947431001</v>
          </cell>
          <cell r="CI422">
            <v>-76.848968898999999</v>
          </cell>
          <cell r="CJ422">
            <v>-77.191691366898993</v>
          </cell>
          <cell r="CK422">
            <v>-76.848922220999995</v>
          </cell>
          <cell r="CL422">
            <v>-77.191687153494001</v>
          </cell>
          <cell r="CM422">
            <v>-76.848925168999997</v>
          </cell>
          <cell r="CN422">
            <v>-77.191707507659004</v>
          </cell>
          <cell r="CO422">
            <v>-76.848974679999998</v>
          </cell>
          <cell r="CS422">
            <v>-154.38348105801501</v>
          </cell>
          <cell r="CT422">
            <v>-153.69811049800001</v>
          </cell>
          <cell r="CU422">
            <v>-77.191617868392001</v>
          </cell>
          <cell r="CV422">
            <v>-76.848968898999999</v>
          </cell>
          <cell r="CW422">
            <v>-77.191619336767999</v>
          </cell>
          <cell r="CX422">
            <v>-76.848922220999995</v>
          </cell>
          <cell r="CY422">
            <v>-77.19163801709</v>
          </cell>
          <cell r="CZ422">
            <v>-76.848925168999997</v>
          </cell>
          <cell r="DA422">
            <v>-77.191635486164003</v>
          </cell>
          <cell r="DB422">
            <v>-76.848974679999998</v>
          </cell>
        </row>
        <row r="423">
          <cell r="BL423">
            <v>-228.83079781998899</v>
          </cell>
          <cell r="BM423">
            <v>-227.91986440400001</v>
          </cell>
          <cell r="BN423">
            <v>-228.77005444836601</v>
          </cell>
          <cell r="BO423">
            <v>-227.90508137099999</v>
          </cell>
          <cell r="BR423">
            <v>-228.831060017347</v>
          </cell>
          <cell r="BS423">
            <v>-227.919923047</v>
          </cell>
          <cell r="BT423">
            <v>-228.770793762967</v>
          </cell>
          <cell r="BU423">
            <v>-227.90524986200001</v>
          </cell>
          <cell r="BX423">
            <v>-231.87727299832599</v>
          </cell>
          <cell r="BY423">
            <v>-230.79435211099999</v>
          </cell>
          <cell r="BZ423">
            <v>-231.819244670009</v>
          </cell>
          <cell r="CA423">
            <v>-230.78130107000001</v>
          </cell>
          <cell r="CE423" t="str">
            <v>52_Benzene-AcOH_OH-pi_0.90.xyz</v>
          </cell>
          <cell r="CF423">
            <v>-460.59413630779397</v>
          </cell>
          <cell r="CG423">
            <v>-458.68337107299999</v>
          </cell>
          <cell r="CH423">
            <v>-231.81815494228499</v>
          </cell>
          <cell r="CI423">
            <v>-230.781121665</v>
          </cell>
          <cell r="CJ423">
            <v>-228.76932512614999</v>
          </cell>
          <cell r="CK423">
            <v>-227.90508137099999</v>
          </cell>
          <cell r="CL423">
            <v>-228.77006723371301</v>
          </cell>
          <cell r="CM423">
            <v>-227.90524986200001</v>
          </cell>
          <cell r="CN423">
            <v>-231.81919165418199</v>
          </cell>
          <cell r="CO423">
            <v>-230.78130107000001</v>
          </cell>
          <cell r="CS423">
            <v>-460.59603550685398</v>
          </cell>
          <cell r="CT423">
            <v>-458.68337107299999</v>
          </cell>
          <cell r="CU423">
            <v>-231.81859046186301</v>
          </cell>
          <cell r="CV423">
            <v>-230.781121665</v>
          </cell>
          <cell r="CW423">
            <v>-228.77035384427401</v>
          </cell>
          <cell r="CX423">
            <v>-227.90508137099999</v>
          </cell>
          <cell r="CY423">
            <v>-228.77108208475099</v>
          </cell>
          <cell r="CZ423">
            <v>-227.90524986200001</v>
          </cell>
          <cell r="DA423">
            <v>-231.81960697540401</v>
          </cell>
          <cell r="DB423">
            <v>-230.78130107000001</v>
          </cell>
        </row>
        <row r="424">
          <cell r="BL424">
            <v>-228.83079781998899</v>
          </cell>
          <cell r="BM424">
            <v>-227.91986440400001</v>
          </cell>
          <cell r="BN424">
            <v>-228.77005444836601</v>
          </cell>
          <cell r="BO424">
            <v>-227.90508137099999</v>
          </cell>
          <cell r="BR424">
            <v>-228.83101869975201</v>
          </cell>
          <cell r="BS424">
            <v>-227.91991661700001</v>
          </cell>
          <cell r="BT424">
            <v>-228.77068091942101</v>
          </cell>
          <cell r="BU424">
            <v>-227.90522415699999</v>
          </cell>
          <cell r="BX424">
            <v>-231.877226896759</v>
          </cell>
          <cell r="BY424">
            <v>-230.794347082</v>
          </cell>
          <cell r="BZ424">
            <v>-231.81909572283001</v>
          </cell>
          <cell r="CA424">
            <v>-230.78127955100001</v>
          </cell>
          <cell r="CE424" t="str">
            <v>52_Benzene-AcOH_OH-pi_0.95.xyz</v>
          </cell>
          <cell r="CF424">
            <v>-460.59511180942098</v>
          </cell>
          <cell r="CG424">
            <v>-458.68610735999999</v>
          </cell>
          <cell r="CH424">
            <v>-231.81815494228499</v>
          </cell>
          <cell r="CI424">
            <v>-230.781121665</v>
          </cell>
          <cell r="CJ424">
            <v>-228.76932512614999</v>
          </cell>
          <cell r="CK424">
            <v>-227.90508137099999</v>
          </cell>
          <cell r="CL424">
            <v>-228.76995284781</v>
          </cell>
          <cell r="CM424">
            <v>-227.90522415699999</v>
          </cell>
          <cell r="CN424">
            <v>-231.81903940734401</v>
          </cell>
          <cell r="CO424">
            <v>-230.78127955100001</v>
          </cell>
          <cell r="CS424">
            <v>-460.59692714131802</v>
          </cell>
          <cell r="CT424">
            <v>-458.68610735999999</v>
          </cell>
          <cell r="CU424">
            <v>-231.81859046186301</v>
          </cell>
          <cell r="CV424">
            <v>-230.781121665</v>
          </cell>
          <cell r="CW424">
            <v>-228.77035384427401</v>
          </cell>
          <cell r="CX424">
            <v>-227.90508137099999</v>
          </cell>
          <cell r="CY424">
            <v>-228.77096704784401</v>
          </cell>
          <cell r="CZ424">
            <v>-227.90522415699999</v>
          </cell>
          <cell r="DA424">
            <v>-231.81946166112999</v>
          </cell>
          <cell r="DB424">
            <v>-230.78127954999999</v>
          </cell>
        </row>
        <row r="425">
          <cell r="BL425">
            <v>-228.83079781998899</v>
          </cell>
          <cell r="BM425">
            <v>-227.91986440400001</v>
          </cell>
          <cell r="BN425">
            <v>-228.77005444836601</v>
          </cell>
          <cell r="BO425">
            <v>-227.90508137099999</v>
          </cell>
          <cell r="BR425">
            <v>-228.83098103050099</v>
          </cell>
          <cell r="BS425">
            <v>-227.91991059899999</v>
          </cell>
          <cell r="BT425">
            <v>-228.770585020997</v>
          </cell>
          <cell r="BU425">
            <v>-227.90520280199999</v>
          </cell>
          <cell r="BX425">
            <v>-231.87718776282301</v>
          </cell>
          <cell r="BY425">
            <v>-230.79434255800001</v>
          </cell>
          <cell r="BZ425">
            <v>-231.818975491625</v>
          </cell>
          <cell r="CA425">
            <v>-230.781259396</v>
          </cell>
          <cell r="CE425" t="str">
            <v>52_Benzene-AcOH_OH-pi_1.00.xyz</v>
          </cell>
          <cell r="CF425">
            <v>-460.595322926606</v>
          </cell>
          <cell r="CG425">
            <v>-458.687712901</v>
          </cell>
          <cell r="CH425">
            <v>-231.81815494228499</v>
          </cell>
          <cell r="CI425">
            <v>-230.781121665</v>
          </cell>
          <cell r="CJ425">
            <v>-228.76932512614999</v>
          </cell>
          <cell r="CK425">
            <v>-227.90508137099999</v>
          </cell>
          <cell r="CL425">
            <v>-228.76985373102801</v>
          </cell>
          <cell r="CM425">
            <v>-227.90520280199999</v>
          </cell>
          <cell r="CN425">
            <v>-231.81891997639099</v>
          </cell>
          <cell r="CO425">
            <v>-230.781259396</v>
          </cell>
          <cell r="CS425">
            <v>-460.59704248994802</v>
          </cell>
          <cell r="CT425">
            <v>-458.687712901</v>
          </cell>
          <cell r="CU425">
            <v>-231.81859046186301</v>
          </cell>
          <cell r="CV425">
            <v>-230.781121665</v>
          </cell>
          <cell r="CW425">
            <v>-228.77035384427401</v>
          </cell>
          <cell r="CX425">
            <v>-227.90508137099999</v>
          </cell>
          <cell r="CY425">
            <v>-228.77087309848801</v>
          </cell>
          <cell r="CZ425">
            <v>-227.90520280199999</v>
          </cell>
          <cell r="DA425">
            <v>-231.819337317113</v>
          </cell>
          <cell r="DB425">
            <v>-230.78125939700001</v>
          </cell>
        </row>
        <row r="426">
          <cell r="BL426">
            <v>-228.83079781998899</v>
          </cell>
          <cell r="BM426">
            <v>-227.91986440400001</v>
          </cell>
          <cell r="BN426">
            <v>-228.77005444836601</v>
          </cell>
          <cell r="BO426">
            <v>-227.90508137099999</v>
          </cell>
          <cell r="BR426">
            <v>-228.83095195055299</v>
          </cell>
          <cell r="BS426">
            <v>-227.919905113</v>
          </cell>
          <cell r="BT426">
            <v>-228.77050221010799</v>
          </cell>
          <cell r="BU426">
            <v>-227.90518514999999</v>
          </cell>
          <cell r="BX426">
            <v>-231.877154178605</v>
          </cell>
          <cell r="BY426">
            <v>-230.794338662</v>
          </cell>
          <cell r="BZ426">
            <v>-231.81887384434501</v>
          </cell>
          <cell r="CA426">
            <v>-230.781242991</v>
          </cell>
          <cell r="CE426" t="str">
            <v>52_Benzene-AcOH_OH-pi_1.05.xyz</v>
          </cell>
          <cell r="CF426">
            <v>-460.59503920227399</v>
          </cell>
          <cell r="CG426">
            <v>-458.68860256300002</v>
          </cell>
          <cell r="CH426">
            <v>-231.81815494228499</v>
          </cell>
          <cell r="CI426">
            <v>-230.781121665</v>
          </cell>
          <cell r="CJ426">
            <v>-228.76932512614999</v>
          </cell>
          <cell r="CK426">
            <v>-227.90508137099999</v>
          </cell>
          <cell r="CL426">
            <v>-228.76977265204999</v>
          </cell>
          <cell r="CM426">
            <v>-227.90518514999999</v>
          </cell>
          <cell r="CN426">
            <v>-231.81881808239299</v>
          </cell>
          <cell r="CO426">
            <v>-230.781242991</v>
          </cell>
          <cell r="CS426">
            <v>-460.59673439851002</v>
          </cell>
          <cell r="CT426">
            <v>-458.68860256300002</v>
          </cell>
          <cell r="CU426">
            <v>-231.81859046186301</v>
          </cell>
          <cell r="CV426">
            <v>-230.781121665</v>
          </cell>
          <cell r="CW426">
            <v>-228.77035384427401</v>
          </cell>
          <cell r="CX426">
            <v>-227.90508137099999</v>
          </cell>
          <cell r="CY426">
            <v>-228.770793754865</v>
          </cell>
          <cell r="CZ426">
            <v>-227.90518514999999</v>
          </cell>
          <cell r="DA426">
            <v>-231.819236961944</v>
          </cell>
          <cell r="DB426">
            <v>-230.781242991</v>
          </cell>
        </row>
        <row r="427">
          <cell r="BL427">
            <v>-228.83079781998899</v>
          </cell>
          <cell r="BM427">
            <v>-227.91986440400001</v>
          </cell>
          <cell r="BN427">
            <v>-228.77005444836601</v>
          </cell>
          <cell r="BO427">
            <v>-227.90508137099999</v>
          </cell>
          <cell r="BR427">
            <v>-228.83092614812401</v>
          </cell>
          <cell r="BS427">
            <v>-227.919900283</v>
          </cell>
          <cell r="BT427">
            <v>-228.77043374331799</v>
          </cell>
          <cell r="BU427">
            <v>-227.90517036899999</v>
          </cell>
          <cell r="BX427">
            <v>-231.87712609592199</v>
          </cell>
          <cell r="BY427">
            <v>-230.79433554799999</v>
          </cell>
          <cell r="BZ427">
            <v>-231.81878543248399</v>
          </cell>
          <cell r="CA427">
            <v>-230.78123129400001</v>
          </cell>
          <cell r="CE427" t="str">
            <v>52_Benzene-AcOH_OH-pi_1.10.xyz</v>
          </cell>
          <cell r="CF427">
            <v>-460.59457233264698</v>
          </cell>
          <cell r="CG427">
            <v>-458.68904054299998</v>
          </cell>
          <cell r="CH427">
            <v>-231.81815494228499</v>
          </cell>
          <cell r="CI427">
            <v>-230.781121665</v>
          </cell>
          <cell r="CJ427">
            <v>-228.76932512614999</v>
          </cell>
          <cell r="CK427">
            <v>-227.90508137099999</v>
          </cell>
          <cell r="CL427">
            <v>-228.76970371983199</v>
          </cell>
          <cell r="CM427">
            <v>-227.90517036899999</v>
          </cell>
          <cell r="CN427">
            <v>-231.81873138108199</v>
          </cell>
          <cell r="CO427">
            <v>-230.78123129400001</v>
          </cell>
          <cell r="CS427">
            <v>-460.59619873612098</v>
          </cell>
          <cell r="CT427">
            <v>-458.68904054299998</v>
          </cell>
          <cell r="CU427">
            <v>-231.81859046186301</v>
          </cell>
          <cell r="CV427">
            <v>-230.781121665</v>
          </cell>
          <cell r="CW427">
            <v>-228.77035384427401</v>
          </cell>
          <cell r="CX427">
            <v>-227.90508137099999</v>
          </cell>
          <cell r="CY427">
            <v>-228.77072581955599</v>
          </cell>
          <cell r="CZ427">
            <v>-227.90517036899999</v>
          </cell>
          <cell r="DA427">
            <v>-231.81915075849801</v>
          </cell>
          <cell r="DB427">
            <v>-230.78123129400001</v>
          </cell>
        </row>
        <row r="428">
          <cell r="BL428">
            <v>-228.83079781998899</v>
          </cell>
          <cell r="BM428">
            <v>-227.91986440400001</v>
          </cell>
          <cell r="BN428">
            <v>-228.77005444836601</v>
          </cell>
          <cell r="BO428">
            <v>-227.90508137099999</v>
          </cell>
          <cell r="BR428">
            <v>-228.83088868102499</v>
          </cell>
          <cell r="BS428">
            <v>-227.91988845899999</v>
          </cell>
          <cell r="BT428">
            <v>-228.77027928342301</v>
          </cell>
          <cell r="BU428">
            <v>-227.90513510400001</v>
          </cell>
          <cell r="BX428">
            <v>-231.87706407807201</v>
          </cell>
          <cell r="BY428">
            <v>-230.79432889899999</v>
          </cell>
          <cell r="BZ428">
            <v>-231.818596451536</v>
          </cell>
          <cell r="CA428">
            <v>-230.78120687800001</v>
          </cell>
          <cell r="CE428" t="str">
            <v>52_Benzene-AcOH_OH-pi_1.25.xyz</v>
          </cell>
          <cell r="CF428">
            <v>-460.59281774074299</v>
          </cell>
          <cell r="CG428">
            <v>-458.68907287500002</v>
          </cell>
          <cell r="CH428">
            <v>-231.81815494228499</v>
          </cell>
          <cell r="CI428">
            <v>-230.781121665</v>
          </cell>
          <cell r="CJ428">
            <v>-228.76932512614999</v>
          </cell>
          <cell r="CK428">
            <v>-227.90508137099999</v>
          </cell>
          <cell r="CL428">
            <v>-228.769539004802</v>
          </cell>
          <cell r="CM428">
            <v>-227.90513510400001</v>
          </cell>
          <cell r="CN428">
            <v>-231.818541551034</v>
          </cell>
          <cell r="CO428">
            <v>-230.78120687800001</v>
          </cell>
          <cell r="CS428">
            <v>-460.59425323387399</v>
          </cell>
          <cell r="CT428">
            <v>-458.68907287500002</v>
          </cell>
          <cell r="CU428">
            <v>-231.81859046186301</v>
          </cell>
          <cell r="CV428">
            <v>-230.781121665</v>
          </cell>
          <cell r="CW428">
            <v>-228.77035384427401</v>
          </cell>
          <cell r="CX428">
            <v>-227.90508137099999</v>
          </cell>
          <cell r="CY428">
            <v>-228.77058712247</v>
          </cell>
          <cell r="CZ428">
            <v>-227.90513510400001</v>
          </cell>
          <cell r="DA428">
            <v>-231.81896594029701</v>
          </cell>
          <cell r="DB428">
            <v>-230.78120687800001</v>
          </cell>
        </row>
        <row r="429">
          <cell r="BL429">
            <v>-228.83079781998899</v>
          </cell>
          <cell r="BM429">
            <v>-227.91986440400001</v>
          </cell>
          <cell r="BN429">
            <v>-228.77005444836601</v>
          </cell>
          <cell r="BO429">
            <v>-227.90508137099999</v>
          </cell>
          <cell r="BR429">
            <v>-228.83083397653201</v>
          </cell>
          <cell r="BS429">
            <v>-227.91987652200001</v>
          </cell>
          <cell r="BT429">
            <v>-228.77014846170101</v>
          </cell>
          <cell r="BU429">
            <v>-227.90510622299999</v>
          </cell>
          <cell r="BX429">
            <v>-231.87701116268801</v>
          </cell>
          <cell r="BY429">
            <v>-230.794323249</v>
          </cell>
          <cell r="BZ429">
            <v>-231.81840738044301</v>
          </cell>
          <cell r="CA429">
            <v>-230.78117287800001</v>
          </cell>
          <cell r="CE429" t="str">
            <v>52_Benzene-AcOH_OH-pi_1.50.xyz</v>
          </cell>
          <cell r="CF429">
            <v>-460.59044993628999</v>
          </cell>
          <cell r="CG429">
            <v>-458.688137176</v>
          </cell>
          <cell r="CH429">
            <v>-231.81815494228499</v>
          </cell>
          <cell r="CI429">
            <v>-230.781121665</v>
          </cell>
          <cell r="CJ429">
            <v>-228.76932512614999</v>
          </cell>
          <cell r="CK429">
            <v>-227.90508137099999</v>
          </cell>
          <cell r="CL429">
            <v>-228.769414616137</v>
          </cell>
          <cell r="CM429">
            <v>-227.90510622299999</v>
          </cell>
          <cell r="CN429">
            <v>-231.818355434273</v>
          </cell>
          <cell r="CO429">
            <v>-230.78117287800001</v>
          </cell>
          <cell r="CS429">
            <v>-460.59185671607798</v>
          </cell>
          <cell r="CT429">
            <v>-458.688137176</v>
          </cell>
          <cell r="CU429">
            <v>-231.81859046186301</v>
          </cell>
          <cell r="CV429">
            <v>-230.781121665</v>
          </cell>
          <cell r="CW429">
            <v>-228.77035384427401</v>
          </cell>
          <cell r="CX429">
            <v>-227.90508137099999</v>
          </cell>
          <cell r="CY429">
            <v>-228.77046476625199</v>
          </cell>
          <cell r="CZ429">
            <v>-227.90510622299999</v>
          </cell>
          <cell r="DA429">
            <v>-231.81878050509701</v>
          </cell>
          <cell r="DB429">
            <v>-230.78117287800001</v>
          </cell>
        </row>
        <row r="430">
          <cell r="BL430">
            <v>-228.83079781998899</v>
          </cell>
          <cell r="BM430">
            <v>-227.91986440400001</v>
          </cell>
          <cell r="BN430">
            <v>-228.77005444836601</v>
          </cell>
          <cell r="BO430">
            <v>-227.90508137099999</v>
          </cell>
          <cell r="BR430">
            <v>-228.830802295485</v>
          </cell>
          <cell r="BS430">
            <v>-227.91986872699999</v>
          </cell>
          <cell r="BT430">
            <v>-228.770071786095</v>
          </cell>
          <cell r="BU430">
            <v>-227.905087896</v>
          </cell>
          <cell r="BX430">
            <v>-231.87696898265801</v>
          </cell>
          <cell r="BY430">
            <v>-230.79431662900001</v>
          </cell>
          <cell r="BZ430">
            <v>-231.818264207704</v>
          </cell>
          <cell r="CA430">
            <v>-230.781145821</v>
          </cell>
          <cell r="CE430" t="str">
            <v>52_Benzene-AcOH_OH-pi_2.00.xyz</v>
          </cell>
          <cell r="CF430">
            <v>-460.588438391593</v>
          </cell>
          <cell r="CG430">
            <v>-458.68695654499999</v>
          </cell>
          <cell r="CH430">
            <v>-231.81815494228499</v>
          </cell>
          <cell r="CI430">
            <v>-230.781121665</v>
          </cell>
          <cell r="CJ430">
            <v>-228.76932512614999</v>
          </cell>
          <cell r="CK430">
            <v>-227.90508137099999</v>
          </cell>
          <cell r="CL430">
            <v>-228.76933760946301</v>
          </cell>
          <cell r="CM430">
            <v>-227.905087896</v>
          </cell>
          <cell r="CN430">
            <v>-231.81821414479401</v>
          </cell>
          <cell r="CO430">
            <v>-230.781145821</v>
          </cell>
          <cell r="CS430">
            <v>-460.58991007115702</v>
          </cell>
          <cell r="CT430">
            <v>-458.68695654499999</v>
          </cell>
          <cell r="CU430">
            <v>-231.81859046186301</v>
          </cell>
          <cell r="CV430">
            <v>-230.781121665</v>
          </cell>
          <cell r="CW430">
            <v>-228.77035384427401</v>
          </cell>
          <cell r="CX430">
            <v>-227.90508137099999</v>
          </cell>
          <cell r="CY430">
            <v>-228.770386134821</v>
          </cell>
          <cell r="CZ430">
            <v>-227.905087896</v>
          </cell>
          <cell r="DA430">
            <v>-231.81865096790301</v>
          </cell>
          <cell r="DB430">
            <v>-230.781145821</v>
          </cell>
        </row>
        <row r="431">
          <cell r="BL431">
            <v>-208.962150906028</v>
          </cell>
          <cell r="BM431">
            <v>-208.07609166399999</v>
          </cell>
          <cell r="BN431">
            <v>-208.90655657487099</v>
          </cell>
          <cell r="BO431">
            <v>-208.06277966799999</v>
          </cell>
          <cell r="BR431">
            <v>-208.96236434417199</v>
          </cell>
          <cell r="BS431">
            <v>-208.076129974</v>
          </cell>
          <cell r="BT431">
            <v>-208.90714607678001</v>
          </cell>
          <cell r="BU431">
            <v>-208.06289139399999</v>
          </cell>
          <cell r="BX431">
            <v>-231.87718222071501</v>
          </cell>
          <cell r="BY431">
            <v>-230.79430718</v>
          </cell>
          <cell r="BZ431">
            <v>-231.81895974888599</v>
          </cell>
          <cell r="CA431">
            <v>-230.781203078</v>
          </cell>
          <cell r="CE431" t="str">
            <v>53_Benzene-AcNH2_NH-pi_0.90.xyz</v>
          </cell>
          <cell r="CF431">
            <v>-440.730370205106</v>
          </cell>
          <cell r="CG431">
            <v>-438.84206139299999</v>
          </cell>
          <cell r="CH431">
            <v>-231.81813697441899</v>
          </cell>
          <cell r="CI431">
            <v>-230.78108840799999</v>
          </cell>
          <cell r="CJ431">
            <v>-208.90597518819899</v>
          </cell>
          <cell r="CK431">
            <v>-208.06277966799999</v>
          </cell>
          <cell r="CL431">
            <v>-208.90657698136499</v>
          </cell>
          <cell r="CM431">
            <v>-208.06289139399999</v>
          </cell>
          <cell r="CN431">
            <v>-231.81891930854201</v>
          </cell>
          <cell r="CO431">
            <v>-230.781203078</v>
          </cell>
          <cell r="CS431">
            <v>-440.732013277573</v>
          </cell>
          <cell r="CT431">
            <v>-438.84206139299999</v>
          </cell>
          <cell r="CU431">
            <v>-231.818567546108</v>
          </cell>
          <cell r="CV431">
            <v>-230.78108840799999</v>
          </cell>
          <cell r="CW431">
            <v>-208.90682015480601</v>
          </cell>
          <cell r="CX431">
            <v>-208.06277966799999</v>
          </cell>
          <cell r="CY431">
            <v>-208.90739970660999</v>
          </cell>
          <cell r="CZ431">
            <v>-208.06289139399999</v>
          </cell>
          <cell r="DA431">
            <v>-231.81932183257001</v>
          </cell>
          <cell r="DB431">
            <v>-230.781203078</v>
          </cell>
        </row>
        <row r="432">
          <cell r="BL432">
            <v>-208.962150906028</v>
          </cell>
          <cell r="BM432">
            <v>-208.07609166399999</v>
          </cell>
          <cell r="BN432">
            <v>-208.90655657487099</v>
          </cell>
          <cell r="BO432">
            <v>-208.06277966799999</v>
          </cell>
          <cell r="BR432">
            <v>-208.962341657846</v>
          </cell>
          <cell r="BS432">
            <v>-208.07612739999999</v>
          </cell>
          <cell r="BT432">
            <v>-208.90706635147501</v>
          </cell>
          <cell r="BU432">
            <v>-208.06287612200001</v>
          </cell>
          <cell r="BX432">
            <v>-231.877149166837</v>
          </cell>
          <cell r="BY432">
            <v>-230.794304471</v>
          </cell>
          <cell r="BZ432">
            <v>-231.81885402403799</v>
          </cell>
          <cell r="CA432">
            <v>-230.78119161999999</v>
          </cell>
          <cell r="CE432" t="str">
            <v>53_Benzene-AcNH2_NH-pi_0.95.xyz</v>
          </cell>
          <cell r="CF432">
            <v>-440.731139487684</v>
          </cell>
          <cell r="CG432">
            <v>-438.84428373899999</v>
          </cell>
          <cell r="CH432">
            <v>-231.81813697441899</v>
          </cell>
          <cell r="CI432">
            <v>-230.78108840799999</v>
          </cell>
          <cell r="CJ432">
            <v>-208.90597518819899</v>
          </cell>
          <cell r="CK432">
            <v>-208.06277966799999</v>
          </cell>
          <cell r="CL432">
            <v>-208.90649801538899</v>
          </cell>
          <cell r="CM432">
            <v>-208.06287612200001</v>
          </cell>
          <cell r="CN432">
            <v>-231.818811888764</v>
          </cell>
          <cell r="CO432">
            <v>-230.78119161999999</v>
          </cell>
          <cell r="CS432">
            <v>-440.73272721817102</v>
          </cell>
          <cell r="CT432">
            <v>-438.84428373899999</v>
          </cell>
          <cell r="CU432">
            <v>-231.818567546108</v>
          </cell>
          <cell r="CV432">
            <v>-230.78108840799999</v>
          </cell>
          <cell r="CW432">
            <v>-208.90682015480601</v>
          </cell>
          <cell r="CX432">
            <v>-208.06277966799999</v>
          </cell>
          <cell r="CY432">
            <v>-208.907322247275</v>
          </cell>
          <cell r="CZ432">
            <v>-208.06287612200001</v>
          </cell>
          <cell r="DA432">
            <v>-231.81922093436901</v>
          </cell>
          <cell r="DB432">
            <v>-230.78119161999999</v>
          </cell>
        </row>
        <row r="433">
          <cell r="BL433">
            <v>-208.962150906028</v>
          </cell>
          <cell r="BM433">
            <v>-208.07609166399999</v>
          </cell>
          <cell r="BN433">
            <v>-208.90655657487099</v>
          </cell>
          <cell r="BO433">
            <v>-208.06277966799999</v>
          </cell>
          <cell r="BR433">
            <v>-208.962317890203</v>
          </cell>
          <cell r="BS433">
            <v>-208.076124056</v>
          </cell>
          <cell r="BT433">
            <v>-208.90699595154101</v>
          </cell>
          <cell r="BU433">
            <v>-208.06286330200001</v>
          </cell>
          <cell r="BX433">
            <v>-231.87712188653299</v>
          </cell>
          <cell r="BY433">
            <v>-230.794301757</v>
          </cell>
          <cell r="BZ433">
            <v>-231.818761836129</v>
          </cell>
          <cell r="CA433">
            <v>-230.78118153899999</v>
          </cell>
          <cell r="CE433" t="str">
            <v>53_Benzene-AcNH2_NH-pi_1.00.xyz</v>
          </cell>
          <cell r="CF433">
            <v>-440.73128736752898</v>
          </cell>
          <cell r="CG433">
            <v>-438.845611749</v>
          </cell>
          <cell r="CH433">
            <v>-231.81813697441899</v>
          </cell>
          <cell r="CI433">
            <v>-230.78108840799999</v>
          </cell>
          <cell r="CJ433">
            <v>-208.90597518819899</v>
          </cell>
          <cell r="CK433">
            <v>-208.06277966799999</v>
          </cell>
          <cell r="CL433">
            <v>-208.906423067849</v>
          </cell>
          <cell r="CM433">
            <v>-208.06286330200001</v>
          </cell>
          <cell r="CN433">
            <v>-231.81871491124801</v>
          </cell>
          <cell r="CO433">
            <v>-230.78118154000001</v>
          </cell>
          <cell r="CS433">
            <v>-440.732832756108</v>
          </cell>
          <cell r="CT433">
            <v>-438.845611749</v>
          </cell>
          <cell r="CU433">
            <v>-231.818567546108</v>
          </cell>
          <cell r="CV433">
            <v>-230.78108840799999</v>
          </cell>
          <cell r="CW433">
            <v>-208.90682015480601</v>
          </cell>
          <cell r="CX433">
            <v>-208.06277966799999</v>
          </cell>
          <cell r="CY433">
            <v>-208.907255248626</v>
          </cell>
          <cell r="CZ433">
            <v>-208.06286330200001</v>
          </cell>
          <cell r="DA433">
            <v>-231.81912885522701</v>
          </cell>
          <cell r="DB433">
            <v>-230.78118154000001</v>
          </cell>
        </row>
        <row r="434">
          <cell r="BL434">
            <v>-208.962150906028</v>
          </cell>
          <cell r="BM434">
            <v>-208.07609166399999</v>
          </cell>
          <cell r="BN434">
            <v>-208.90655657487099</v>
          </cell>
          <cell r="BO434">
            <v>-208.06277966799999</v>
          </cell>
          <cell r="BR434">
            <v>-208.96229432223899</v>
          </cell>
          <cell r="BS434">
            <v>-208.07612033500001</v>
          </cell>
          <cell r="BT434">
            <v>-208.90693489536699</v>
          </cell>
          <cell r="BU434">
            <v>-208.06285276599999</v>
          </cell>
          <cell r="BX434">
            <v>-231.87709719964201</v>
          </cell>
          <cell r="BY434">
            <v>-230.79429968700001</v>
          </cell>
          <cell r="BZ434">
            <v>-231.81868854490099</v>
          </cell>
          <cell r="CA434">
            <v>-230.781173325</v>
          </cell>
          <cell r="CE434" t="str">
            <v>53_Benzene-AcNH2_NH-pi_1.05.xyz</v>
          </cell>
          <cell r="CF434">
            <v>-440.73109258717398</v>
          </cell>
          <cell r="CG434">
            <v>-438.846354722</v>
          </cell>
          <cell r="CH434">
            <v>-231.81813697441899</v>
          </cell>
          <cell r="CI434">
            <v>-230.78108840799999</v>
          </cell>
          <cell r="CJ434">
            <v>-208.90597518819899</v>
          </cell>
          <cell r="CK434">
            <v>-208.06277966799999</v>
          </cell>
          <cell r="CL434">
            <v>-208.90636188420601</v>
          </cell>
          <cell r="CM434">
            <v>-208.06285276599999</v>
          </cell>
          <cell r="CN434">
            <v>-231.81863768546299</v>
          </cell>
          <cell r="CO434">
            <v>-230.781173325</v>
          </cell>
          <cell r="CS434">
            <v>-440.73257879754902</v>
          </cell>
          <cell r="CT434">
            <v>-438.846354722</v>
          </cell>
          <cell r="CU434">
            <v>-231.818567546108</v>
          </cell>
          <cell r="CV434">
            <v>-230.78108840799999</v>
          </cell>
          <cell r="CW434">
            <v>-208.90682015480601</v>
          </cell>
          <cell r="CX434">
            <v>-208.06277966799999</v>
          </cell>
          <cell r="CY434">
            <v>-208.90719548351299</v>
          </cell>
          <cell r="CZ434">
            <v>-208.06285276599999</v>
          </cell>
          <cell r="DA434">
            <v>-231.81905498023099</v>
          </cell>
          <cell r="DB434">
            <v>-230.781173325</v>
          </cell>
        </row>
        <row r="435">
          <cell r="BL435">
            <v>-208.962150906028</v>
          </cell>
          <cell r="BM435">
            <v>-208.07609166399999</v>
          </cell>
          <cell r="BN435">
            <v>-208.90655657487099</v>
          </cell>
          <cell r="BO435">
            <v>-208.06277966799999</v>
          </cell>
          <cell r="BR435">
            <v>-208.96227577418301</v>
          </cell>
          <cell r="BS435">
            <v>-208.07611676499999</v>
          </cell>
          <cell r="BT435">
            <v>-208.906879384153</v>
          </cell>
          <cell r="BU435">
            <v>-208.06284388</v>
          </cell>
          <cell r="BX435">
            <v>-231.87707776550701</v>
          </cell>
          <cell r="BY435">
            <v>-230.79429822099999</v>
          </cell>
          <cell r="BZ435">
            <v>-231.818627787265</v>
          </cell>
          <cell r="CA435">
            <v>-230.78116713</v>
          </cell>
          <cell r="CE435" t="str">
            <v>53_Benzene-AcNH2_NH-pi_1.10.xyz</v>
          </cell>
          <cell r="CF435">
            <v>-440.73068794444799</v>
          </cell>
          <cell r="CG435">
            <v>-438.84671676599999</v>
          </cell>
          <cell r="CH435">
            <v>-231.81813697441899</v>
          </cell>
          <cell r="CI435">
            <v>-230.78108840799999</v>
          </cell>
          <cell r="CJ435">
            <v>-208.90597518819899</v>
          </cell>
          <cell r="CK435">
            <v>-208.06277966799999</v>
          </cell>
          <cell r="CL435">
            <v>-208.90630567180099</v>
          </cell>
          <cell r="CM435">
            <v>-208.06284388</v>
          </cell>
          <cell r="CN435">
            <v>-231.818582073572</v>
          </cell>
          <cell r="CO435">
            <v>-230.78116713</v>
          </cell>
          <cell r="CS435">
            <v>-440.73212482034597</v>
          </cell>
          <cell r="CT435">
            <v>-438.84671676599999</v>
          </cell>
          <cell r="CU435">
            <v>-231.818567546108</v>
          </cell>
          <cell r="CV435">
            <v>-230.78108840799999</v>
          </cell>
          <cell r="CW435">
            <v>-208.90682015480601</v>
          </cell>
          <cell r="CX435">
            <v>-208.06277966799999</v>
          </cell>
          <cell r="CY435">
            <v>-208.907143184223</v>
          </cell>
          <cell r="CZ435">
            <v>-208.06284388</v>
          </cell>
          <cell r="DA435">
            <v>-231.81899986076499</v>
          </cell>
          <cell r="DB435">
            <v>-230.78116713</v>
          </cell>
        </row>
        <row r="436">
          <cell r="BL436">
            <v>-208.962150906028</v>
          </cell>
          <cell r="BM436">
            <v>-208.07609166399999</v>
          </cell>
          <cell r="BN436">
            <v>-208.90655657487099</v>
          </cell>
          <cell r="BO436">
            <v>-208.06277966799999</v>
          </cell>
          <cell r="BR436">
            <v>-208.962231608655</v>
          </cell>
          <cell r="BS436">
            <v>-208.076108573</v>
          </cell>
          <cell r="BT436">
            <v>-208.906766701767</v>
          </cell>
          <cell r="BU436">
            <v>-208.062823724</v>
          </cell>
          <cell r="BX436">
            <v>-231.877029660403</v>
          </cell>
          <cell r="BY436">
            <v>-230.79429438099999</v>
          </cell>
          <cell r="BZ436">
            <v>-231.81849686162499</v>
          </cell>
          <cell r="CA436">
            <v>-230.78114965399999</v>
          </cell>
          <cell r="CE436" t="str">
            <v>53_Benzene-AcNH2_NH-pi_1.25.xyz</v>
          </cell>
          <cell r="CF436">
            <v>-440.72912930177699</v>
          </cell>
          <cell r="CG436">
            <v>-438.84668156399999</v>
          </cell>
          <cell r="CH436">
            <v>-231.81813697441899</v>
          </cell>
          <cell r="CI436">
            <v>-230.78108840799999</v>
          </cell>
          <cell r="CJ436">
            <v>-208.90597518819899</v>
          </cell>
          <cell r="CK436">
            <v>-208.06277966799999</v>
          </cell>
          <cell r="CL436">
            <v>-208.906195593051</v>
          </cell>
          <cell r="CM436">
            <v>-208.062823724</v>
          </cell>
          <cell r="CN436">
            <v>-231.818450954235</v>
          </cell>
          <cell r="CO436">
            <v>-230.78114965399999</v>
          </cell>
          <cell r="CS436">
            <v>-440.73043294136198</v>
          </cell>
          <cell r="CT436">
            <v>-438.84668156399999</v>
          </cell>
          <cell r="CU436">
            <v>-231.818567546108</v>
          </cell>
          <cell r="CV436">
            <v>-230.78108840799999</v>
          </cell>
          <cell r="CW436">
            <v>-208.90682015480601</v>
          </cell>
          <cell r="CX436">
            <v>-208.06277966799999</v>
          </cell>
          <cell r="CY436">
            <v>-208.907030855275</v>
          </cell>
          <cell r="CZ436">
            <v>-208.062823724</v>
          </cell>
          <cell r="DA436">
            <v>-231.818864064747</v>
          </cell>
          <cell r="DB436">
            <v>-230.78114965399999</v>
          </cell>
        </row>
        <row r="437">
          <cell r="BL437">
            <v>-208.962150906028</v>
          </cell>
          <cell r="BM437">
            <v>-208.07609166399999</v>
          </cell>
          <cell r="BN437">
            <v>-208.90655657487099</v>
          </cell>
          <cell r="BO437">
            <v>-208.06277966799999</v>
          </cell>
          <cell r="BR437">
            <v>-208.96218123458999</v>
          </cell>
          <cell r="BS437">
            <v>-208.076100303</v>
          </cell>
          <cell r="BT437">
            <v>-208.906665748542</v>
          </cell>
          <cell r="BU437">
            <v>-208.062803436</v>
          </cell>
          <cell r="BX437">
            <v>-231.87698059314101</v>
          </cell>
          <cell r="BY437">
            <v>-230.79428954100001</v>
          </cell>
          <cell r="BZ437">
            <v>-231.818352902165</v>
          </cell>
          <cell r="CA437">
            <v>-230.78112256399999</v>
          </cell>
          <cell r="CE437" t="str">
            <v>53_Benzene-AcNH2_NH-pi_1.50.xyz</v>
          </cell>
          <cell r="CF437">
            <v>-440.72696125234302</v>
          </cell>
          <cell r="CG437">
            <v>-438.845720476</v>
          </cell>
          <cell r="CH437">
            <v>-231.81813697441899</v>
          </cell>
          <cell r="CI437">
            <v>-230.78108840799999</v>
          </cell>
          <cell r="CJ437">
            <v>-208.90597518819899</v>
          </cell>
          <cell r="CK437">
            <v>-208.06277966799999</v>
          </cell>
          <cell r="CL437">
            <v>-208.90608744073799</v>
          </cell>
          <cell r="CM437">
            <v>-208.062803436</v>
          </cell>
          <cell r="CN437">
            <v>-231.818308294937</v>
          </cell>
          <cell r="CO437">
            <v>-230.78112256399999</v>
          </cell>
          <cell r="CS437">
            <v>-440.72818741501698</v>
          </cell>
          <cell r="CT437">
            <v>-438.84572047500001</v>
          </cell>
          <cell r="CU437">
            <v>-231.818567546108</v>
          </cell>
          <cell r="CV437">
            <v>-230.78108840799999</v>
          </cell>
          <cell r="CW437">
            <v>-208.90682015480601</v>
          </cell>
          <cell r="CX437">
            <v>-208.06277966799999</v>
          </cell>
          <cell r="CY437">
            <v>-208.90693056103399</v>
          </cell>
          <cell r="CZ437">
            <v>-208.062803436</v>
          </cell>
          <cell r="DA437">
            <v>-231.8187249703</v>
          </cell>
          <cell r="DB437">
            <v>-230.78112256399999</v>
          </cell>
        </row>
        <row r="438">
          <cell r="BL438">
            <v>-208.962150906028</v>
          </cell>
          <cell r="BM438">
            <v>-208.07609166399999</v>
          </cell>
          <cell r="BN438">
            <v>-208.90655657487099</v>
          </cell>
          <cell r="BO438">
            <v>-208.06277966799999</v>
          </cell>
          <cell r="BR438">
            <v>-208.96216336834701</v>
          </cell>
          <cell r="BS438">
            <v>-208.07609421500001</v>
          </cell>
          <cell r="BT438">
            <v>-208.90658617850499</v>
          </cell>
          <cell r="BU438">
            <v>-208.06278554900001</v>
          </cell>
          <cell r="BX438">
            <v>-231.87694978021</v>
          </cell>
          <cell r="BY438">
            <v>-230.794283562</v>
          </cell>
          <cell r="BZ438">
            <v>-231.81824494427701</v>
          </cell>
          <cell r="CA438">
            <v>-230.78110378400001</v>
          </cell>
          <cell r="CE438" t="str">
            <v>53_Benzene-AcNH2_NH-pi_2.00.xyz</v>
          </cell>
          <cell r="CF438">
            <v>-440.72494839600898</v>
          </cell>
          <cell r="CG438">
            <v>-438.84448812400001</v>
          </cell>
          <cell r="CH438">
            <v>-231.81813697441899</v>
          </cell>
          <cell r="CI438">
            <v>-230.78108840799999</v>
          </cell>
          <cell r="CJ438">
            <v>-208.90597518819899</v>
          </cell>
          <cell r="CK438">
            <v>-208.06277966799999</v>
          </cell>
          <cell r="CL438">
            <v>-208.90600396333701</v>
          </cell>
          <cell r="CM438">
            <v>-208.06278554900001</v>
          </cell>
          <cell r="CN438">
            <v>-231.81819435027401</v>
          </cell>
          <cell r="CO438">
            <v>-230.78110378400001</v>
          </cell>
          <cell r="CS438">
            <v>-440.72622587489798</v>
          </cell>
          <cell r="CT438">
            <v>-438.84448812400001</v>
          </cell>
          <cell r="CU438">
            <v>-231.818567546108</v>
          </cell>
          <cell r="CV438">
            <v>-230.78108840799999</v>
          </cell>
          <cell r="CW438">
            <v>-208.90682015480601</v>
          </cell>
          <cell r="CX438">
            <v>-208.06277966799999</v>
          </cell>
          <cell r="CY438">
            <v>-208.90684932864599</v>
          </cell>
          <cell r="CZ438">
            <v>-208.06278554900001</v>
          </cell>
          <cell r="DA438">
            <v>-231.818624643334</v>
          </cell>
          <cell r="DB438">
            <v>-230.78110378400001</v>
          </cell>
        </row>
        <row r="439">
          <cell r="BL439">
            <v>-76.363367118257003</v>
          </cell>
          <cell r="BM439">
            <v>-76.065531125000007</v>
          </cell>
          <cell r="BN439">
            <v>-76.341507135520004</v>
          </cell>
          <cell r="BO439">
            <v>-76.060086213999995</v>
          </cell>
          <cell r="BR439">
            <v>-76.363568467901004</v>
          </cell>
          <cell r="BS439">
            <v>-76.065582063999997</v>
          </cell>
          <cell r="BT439">
            <v>-76.342058990067997</v>
          </cell>
          <cell r="BU439">
            <v>-76.060212720999999</v>
          </cell>
          <cell r="BX439">
            <v>-231.87716076234099</v>
          </cell>
          <cell r="BY439">
            <v>-230.79439066099999</v>
          </cell>
          <cell r="BZ439">
            <v>-231.818800464443</v>
          </cell>
          <cell r="CA439">
            <v>-230.78127959599999</v>
          </cell>
          <cell r="CE439" t="str">
            <v>54_Benzene-Water_OH-pi_0.90.xyz</v>
          </cell>
          <cell r="CF439">
            <v>-308.16433653785401</v>
          </cell>
          <cell r="CG439">
            <v>-306.83987587899998</v>
          </cell>
          <cell r="CH439">
            <v>-231.818178440998</v>
          </cell>
          <cell r="CI439">
            <v>-230.78117620500001</v>
          </cell>
          <cell r="CJ439">
            <v>-76.341560223925001</v>
          </cell>
          <cell r="CK439">
            <v>-76.060086213999995</v>
          </cell>
          <cell r="CL439">
            <v>-76.342128632683</v>
          </cell>
          <cell r="CM439">
            <v>-76.060212720999999</v>
          </cell>
          <cell r="CN439">
            <v>-231.81874430729999</v>
          </cell>
          <cell r="CO439">
            <v>-230.78127959599999</v>
          </cell>
          <cell r="CS439">
            <v>-308.16497517932601</v>
          </cell>
          <cell r="CT439">
            <v>-306.83987587899998</v>
          </cell>
          <cell r="CU439">
            <v>-231.81860954436399</v>
          </cell>
          <cell r="CV439">
            <v>-230.78117620500001</v>
          </cell>
          <cell r="CW439">
            <v>-76.341514579423006</v>
          </cell>
          <cell r="CX439">
            <v>-76.060086213999995</v>
          </cell>
          <cell r="CY439">
            <v>-76.342066505247004</v>
          </cell>
          <cell r="CZ439">
            <v>-76.060212720999999</v>
          </cell>
          <cell r="DA439">
            <v>-231.81916453004601</v>
          </cell>
          <cell r="DB439">
            <v>-230.78127959599999</v>
          </cell>
        </row>
        <row r="440">
          <cell r="BL440">
            <v>-76.363367118257003</v>
          </cell>
          <cell r="BM440">
            <v>-76.065531125000007</v>
          </cell>
          <cell r="BN440">
            <v>-76.341507135520004</v>
          </cell>
          <cell r="BO440">
            <v>-76.060086213999995</v>
          </cell>
          <cell r="BR440">
            <v>-76.363538096604003</v>
          </cell>
          <cell r="BS440">
            <v>-76.065576503000003</v>
          </cell>
          <cell r="BT440">
            <v>-76.341984856707995</v>
          </cell>
          <cell r="BU440">
            <v>-76.060199667000006</v>
          </cell>
          <cell r="BX440">
            <v>-231.87712933525199</v>
          </cell>
          <cell r="BY440">
            <v>-230.79438734799999</v>
          </cell>
          <cell r="BZ440">
            <v>-231.81870535593299</v>
          </cell>
          <cell r="CA440">
            <v>-230.78126489600001</v>
          </cell>
          <cell r="CE440" t="str">
            <v>54_Benzene-Water_OH-pi_0.95.xyz</v>
          </cell>
          <cell r="CF440">
            <v>-308.16500028743701</v>
          </cell>
          <cell r="CG440">
            <v>-306.84180724399999</v>
          </cell>
          <cell r="CH440">
            <v>-231.818178440998</v>
          </cell>
          <cell r="CI440">
            <v>-230.78117620500001</v>
          </cell>
          <cell r="CJ440">
            <v>-76.341560223925001</v>
          </cell>
          <cell r="CK440">
            <v>-76.060086213999995</v>
          </cell>
          <cell r="CL440">
            <v>-76.342049648228993</v>
          </cell>
          <cell r="CM440">
            <v>-76.060199667000006</v>
          </cell>
          <cell r="CN440">
            <v>-231.818654439596</v>
          </cell>
          <cell r="CO440">
            <v>-230.78126489600001</v>
          </cell>
          <cell r="CS440">
            <v>-308.16559079072402</v>
          </cell>
          <cell r="CT440">
            <v>-306.84180724399999</v>
          </cell>
          <cell r="CU440">
            <v>-231.81860954436399</v>
          </cell>
          <cell r="CV440">
            <v>-230.78117620500001</v>
          </cell>
          <cell r="CW440">
            <v>-76.341514579423006</v>
          </cell>
          <cell r="CX440">
            <v>-76.060086213999995</v>
          </cell>
          <cell r="CY440">
            <v>-76.341989959003996</v>
          </cell>
          <cell r="CZ440">
            <v>-76.060199667000006</v>
          </cell>
          <cell r="DA440">
            <v>-231.81906888448799</v>
          </cell>
          <cell r="DB440">
            <v>-230.78126489600001</v>
          </cell>
        </row>
        <row r="441">
          <cell r="BL441">
            <v>-76.363367118257003</v>
          </cell>
          <cell r="BM441">
            <v>-76.065531125000007</v>
          </cell>
          <cell r="BN441">
            <v>-76.341507135520004</v>
          </cell>
          <cell r="BO441">
            <v>-76.060086213999995</v>
          </cell>
          <cell r="BR441">
            <v>-76.363515511570995</v>
          </cell>
          <cell r="BS441">
            <v>-76.065571724999998</v>
          </cell>
          <cell r="BT441">
            <v>-76.341917525246998</v>
          </cell>
          <cell r="BU441">
            <v>-76.060188906999997</v>
          </cell>
          <cell r="BX441">
            <v>-231.877103595769</v>
          </cell>
          <cell r="BY441">
            <v>-230.79438452599999</v>
          </cell>
          <cell r="BZ441">
            <v>-231.81862716559999</v>
          </cell>
          <cell r="CA441">
            <v>-230.78125425900001</v>
          </cell>
          <cell r="CE441" t="str">
            <v>54_Benzene-Water_OH-pi_1.00.xyz</v>
          </cell>
          <cell r="CF441">
            <v>-308.16509633830498</v>
          </cell>
          <cell r="CG441">
            <v>-306.84290085100002</v>
          </cell>
          <cell r="CH441">
            <v>-231.818178440998</v>
          </cell>
          <cell r="CI441">
            <v>-230.78117620500001</v>
          </cell>
          <cell r="CJ441">
            <v>-76.341560223925001</v>
          </cell>
          <cell r="CK441">
            <v>-76.060086213999995</v>
          </cell>
          <cell r="CL441">
            <v>-76.341982943844997</v>
          </cell>
          <cell r="CM441">
            <v>-76.060188906999997</v>
          </cell>
          <cell r="CN441">
            <v>-231.81857597426699</v>
          </cell>
          <cell r="CO441">
            <v>-230.78125425900001</v>
          </cell>
          <cell r="CS441">
            <v>-308.165650884792</v>
          </cell>
          <cell r="CT441">
            <v>-306.84290085100002</v>
          </cell>
          <cell r="CU441">
            <v>-231.81860954436399</v>
          </cell>
          <cell r="CV441">
            <v>-230.78117620500001</v>
          </cell>
          <cell r="CW441">
            <v>-76.341514579423006</v>
          </cell>
          <cell r="CX441">
            <v>-76.060086213999995</v>
          </cell>
          <cell r="CY441">
            <v>-76.341924495548</v>
          </cell>
          <cell r="CZ441">
            <v>-76.060188906999997</v>
          </cell>
          <cell r="DA441">
            <v>-231.81899270497499</v>
          </cell>
          <cell r="DB441">
            <v>-230.78125425900001</v>
          </cell>
        </row>
        <row r="442">
          <cell r="BL442">
            <v>-76.363367118257003</v>
          </cell>
          <cell r="BM442">
            <v>-76.065531125000007</v>
          </cell>
          <cell r="BN442">
            <v>-76.341507135520004</v>
          </cell>
          <cell r="BO442">
            <v>-76.060086213999995</v>
          </cell>
          <cell r="BR442">
            <v>-76.363495506871004</v>
          </cell>
          <cell r="BS442">
            <v>-76.065567912999995</v>
          </cell>
          <cell r="BT442">
            <v>-76.341858903046997</v>
          </cell>
          <cell r="BU442">
            <v>-76.060179183000002</v>
          </cell>
          <cell r="BX442">
            <v>-231.877081815206</v>
          </cell>
          <cell r="BY442">
            <v>-230.79438228199999</v>
          </cell>
          <cell r="BZ442">
            <v>-231.81856093660301</v>
          </cell>
          <cell r="CA442">
            <v>-230.78124657999999</v>
          </cell>
          <cell r="CE442" t="str">
            <v>54_Benzene-Water_OH-pi_1.05.xyz</v>
          </cell>
          <cell r="CF442">
            <v>-308.16487715111703</v>
          </cell>
          <cell r="CG442">
            <v>-306.84347533800002</v>
          </cell>
          <cell r="CH442">
            <v>-231.818178440998</v>
          </cell>
          <cell r="CI442">
            <v>-230.78117620500001</v>
          </cell>
          <cell r="CJ442">
            <v>-76.341560223925001</v>
          </cell>
          <cell r="CK442">
            <v>-76.060086213999995</v>
          </cell>
          <cell r="CL442">
            <v>-76.341923549548</v>
          </cell>
          <cell r="CM442">
            <v>-76.060179183000002</v>
          </cell>
          <cell r="CN442">
            <v>-231.81851274584599</v>
          </cell>
          <cell r="CO442">
            <v>-230.78124657999999</v>
          </cell>
          <cell r="CS442">
            <v>-308.16540536773101</v>
          </cell>
          <cell r="CT442">
            <v>-306.84347533800002</v>
          </cell>
          <cell r="CU442">
            <v>-231.81860954436399</v>
          </cell>
          <cell r="CV442">
            <v>-230.78117620500001</v>
          </cell>
          <cell r="CW442">
            <v>-76.341514579423006</v>
          </cell>
          <cell r="CX442">
            <v>-76.060086213999995</v>
          </cell>
          <cell r="CY442">
            <v>-76.341865725942995</v>
          </cell>
          <cell r="CZ442">
            <v>-76.060179183000002</v>
          </cell>
          <cell r="DA442">
            <v>-231.81893099882501</v>
          </cell>
          <cell r="DB442">
            <v>-230.78124657999999</v>
          </cell>
        </row>
        <row r="443">
          <cell r="BL443">
            <v>-76.363367118257003</v>
          </cell>
          <cell r="BM443">
            <v>-76.065531125000007</v>
          </cell>
          <cell r="BN443">
            <v>-76.341507135520004</v>
          </cell>
          <cell r="BO443">
            <v>-76.060086213999995</v>
          </cell>
          <cell r="BR443">
            <v>-76.363478234930994</v>
          </cell>
          <cell r="BS443">
            <v>-76.065564491999993</v>
          </cell>
          <cell r="BT443">
            <v>-76.341807979142999</v>
          </cell>
          <cell r="BU443">
            <v>-76.060169791000007</v>
          </cell>
          <cell r="BX443">
            <v>-231.877063716919</v>
          </cell>
          <cell r="BY443">
            <v>-230.794380397</v>
          </cell>
          <cell r="BZ443">
            <v>-231.81850767803701</v>
          </cell>
          <cell r="CA443">
            <v>-230.78124050400001</v>
          </cell>
          <cell r="CE443" t="str">
            <v>54_Benzene-Water_OH-pi_1.10.xyz</v>
          </cell>
          <cell r="CF443">
            <v>-308.16451595850202</v>
          </cell>
          <cell r="CG443">
            <v>-306.84372937299997</v>
          </cell>
          <cell r="CH443">
            <v>-231.818178440998</v>
          </cell>
          <cell r="CI443">
            <v>-230.78117620500001</v>
          </cell>
          <cell r="CJ443">
            <v>-76.341560223925001</v>
          </cell>
          <cell r="CK443">
            <v>-76.060086213999995</v>
          </cell>
          <cell r="CL443">
            <v>-76.341871306269994</v>
          </cell>
          <cell r="CM443">
            <v>-76.060169791000007</v>
          </cell>
          <cell r="CN443">
            <v>-231.818461553285</v>
          </cell>
          <cell r="CO443">
            <v>-230.78124050400001</v>
          </cell>
          <cell r="CS443">
            <v>-308.16501517396802</v>
          </cell>
          <cell r="CT443">
            <v>-306.84372937299997</v>
          </cell>
          <cell r="CU443">
            <v>-231.81860954436399</v>
          </cell>
          <cell r="CV443">
            <v>-230.78117620500001</v>
          </cell>
          <cell r="CW443">
            <v>-76.341514579423006</v>
          </cell>
          <cell r="CX443">
            <v>-76.060086213999995</v>
          </cell>
          <cell r="CY443">
            <v>-76.341817117825997</v>
          </cell>
          <cell r="CZ443">
            <v>-76.060169791000007</v>
          </cell>
          <cell r="DA443">
            <v>-231.81887981189001</v>
          </cell>
          <cell r="DB443">
            <v>-230.78124050400001</v>
          </cell>
        </row>
        <row r="444">
          <cell r="BL444">
            <v>-76.363367118257003</v>
          </cell>
          <cell r="BM444">
            <v>-76.065531125000007</v>
          </cell>
          <cell r="BN444">
            <v>-76.341507135520004</v>
          </cell>
          <cell r="BO444">
            <v>-76.060086213999995</v>
          </cell>
          <cell r="BR444">
            <v>-76.363444102448</v>
          </cell>
          <cell r="BS444">
            <v>-76.065555935000006</v>
          </cell>
          <cell r="BT444">
            <v>-76.341698893436003</v>
          </cell>
          <cell r="BU444">
            <v>-76.060143866000004</v>
          </cell>
          <cell r="BX444">
            <v>-231.877031083682</v>
          </cell>
          <cell r="BY444">
            <v>-230.794377766</v>
          </cell>
          <cell r="BZ444">
            <v>-231.81839491299999</v>
          </cell>
          <cell r="CA444">
            <v>-230.78122072599999</v>
          </cell>
          <cell r="CE444" t="str">
            <v>54_Benzene-Water_OH-pi_1.25.xyz</v>
          </cell>
          <cell r="CF444">
            <v>-308.163306606135</v>
          </cell>
          <cell r="CG444">
            <v>-306.84361917500001</v>
          </cell>
          <cell r="CH444">
            <v>-231.818178440998</v>
          </cell>
          <cell r="CI444">
            <v>-230.78117620500001</v>
          </cell>
          <cell r="CJ444">
            <v>-76.341560223925001</v>
          </cell>
          <cell r="CK444">
            <v>-76.060086213999995</v>
          </cell>
          <cell r="CL444">
            <v>-76.341753853314998</v>
          </cell>
          <cell r="CM444">
            <v>-76.060143866000004</v>
          </cell>
          <cell r="CN444">
            <v>-231.81834661776301</v>
          </cell>
          <cell r="CO444">
            <v>-230.78122072599999</v>
          </cell>
          <cell r="CS444">
            <v>-308.16366579160001</v>
          </cell>
          <cell r="CT444">
            <v>-306.84361917500001</v>
          </cell>
          <cell r="CU444">
            <v>-231.81860954436399</v>
          </cell>
          <cell r="CV444">
            <v>-230.78117620500001</v>
          </cell>
          <cell r="CW444">
            <v>-76.341514579423006</v>
          </cell>
          <cell r="CX444">
            <v>-76.060086213999995</v>
          </cell>
          <cell r="CY444">
            <v>-76.341703946373002</v>
          </cell>
          <cell r="CZ444">
            <v>-76.060143866000004</v>
          </cell>
          <cell r="DA444">
            <v>-231.81876794211101</v>
          </cell>
          <cell r="DB444">
            <v>-230.78122072599999</v>
          </cell>
        </row>
        <row r="445">
          <cell r="BL445">
            <v>-76.363367118257003</v>
          </cell>
          <cell r="BM445">
            <v>-76.065531125000007</v>
          </cell>
          <cell r="BN445">
            <v>-76.341507135520004</v>
          </cell>
          <cell r="BO445">
            <v>-76.060086213999995</v>
          </cell>
          <cell r="BR445">
            <v>-76.363408741653004</v>
          </cell>
          <cell r="BS445">
            <v>-76.065546714999996</v>
          </cell>
          <cell r="BT445">
            <v>-76.341596061638</v>
          </cell>
          <cell r="BU445">
            <v>-76.060113614000002</v>
          </cell>
          <cell r="BX445">
            <v>-231.87700149573899</v>
          </cell>
          <cell r="BY445">
            <v>-230.79437431700001</v>
          </cell>
          <cell r="BZ445">
            <v>-231.818306943896</v>
          </cell>
          <cell r="CA445">
            <v>-230.781201275</v>
          </cell>
          <cell r="CE445" t="str">
            <v>54_Benzene-Water_OH-pi_1.50.xyz</v>
          </cell>
          <cell r="CF445">
            <v>-308.16171895642299</v>
          </cell>
          <cell r="CG445">
            <v>-306.84285106099998</v>
          </cell>
          <cell r="CH445">
            <v>-231.818178440998</v>
          </cell>
          <cell r="CI445">
            <v>-230.78117620500001</v>
          </cell>
          <cell r="CJ445">
            <v>-76.341560223925001</v>
          </cell>
          <cell r="CK445">
            <v>-76.060086213999995</v>
          </cell>
          <cell r="CL445">
            <v>-76.341648563129993</v>
          </cell>
          <cell r="CM445">
            <v>-76.060113614000002</v>
          </cell>
          <cell r="CN445">
            <v>-231.81825743800999</v>
          </cell>
          <cell r="CO445">
            <v>-230.781201275</v>
          </cell>
          <cell r="CS445">
            <v>-308.16207656634998</v>
          </cell>
          <cell r="CT445">
            <v>-306.84285106099998</v>
          </cell>
          <cell r="CU445">
            <v>-231.81860954436399</v>
          </cell>
          <cell r="CV445">
            <v>-230.78117620500001</v>
          </cell>
          <cell r="CW445">
            <v>-76.341514579423006</v>
          </cell>
          <cell r="CX445">
            <v>-76.060086213999995</v>
          </cell>
          <cell r="CY445">
            <v>-76.341604098405995</v>
          </cell>
          <cell r="CZ445">
            <v>-76.060113614000002</v>
          </cell>
          <cell r="DA445">
            <v>-231.818686164909</v>
          </cell>
          <cell r="DB445">
            <v>-230.781201275</v>
          </cell>
        </row>
        <row r="446">
          <cell r="BL446">
            <v>-76.363367118257003</v>
          </cell>
          <cell r="BM446">
            <v>-76.065531125000007</v>
          </cell>
          <cell r="BN446">
            <v>-76.341507135520004</v>
          </cell>
          <cell r="BO446">
            <v>-76.060086213999995</v>
          </cell>
          <cell r="BR446">
            <v>-76.363376073002996</v>
          </cell>
          <cell r="BS446">
            <v>-76.065534679999999</v>
          </cell>
          <cell r="BT446">
            <v>-76.341523621920004</v>
          </cell>
          <cell r="BU446">
            <v>-76.060089520999995</v>
          </cell>
          <cell r="BX446">
            <v>-231.87698522205099</v>
          </cell>
          <cell r="BY446">
            <v>-230.79436976299999</v>
          </cell>
          <cell r="BZ446">
            <v>-231.81824993960399</v>
          </cell>
          <cell r="CA446">
            <v>-230.781185362</v>
          </cell>
          <cell r="CE446" t="str">
            <v>54_Benzene-Water_OH-pi_2.00.xyz</v>
          </cell>
          <cell r="CF446">
            <v>-308.160428863628</v>
          </cell>
          <cell r="CG446">
            <v>-306.84193736899999</v>
          </cell>
          <cell r="CH446">
            <v>-231.818178440998</v>
          </cell>
          <cell r="CI446">
            <v>-230.78117620500001</v>
          </cell>
          <cell r="CJ446">
            <v>-76.341560223925001</v>
          </cell>
          <cell r="CK446">
            <v>-76.060086213999995</v>
          </cell>
          <cell r="CL446">
            <v>-76.341577074417998</v>
          </cell>
          <cell r="CM446">
            <v>-76.060089520999995</v>
          </cell>
          <cell r="CN446">
            <v>-231.81820263441901</v>
          </cell>
          <cell r="CO446">
            <v>-230.781185362</v>
          </cell>
          <cell r="CS446">
            <v>-308.16082705849101</v>
          </cell>
          <cell r="CT446">
            <v>-306.84193736899999</v>
          </cell>
          <cell r="CU446">
            <v>-231.81860954436399</v>
          </cell>
          <cell r="CV446">
            <v>-230.78117620500001</v>
          </cell>
          <cell r="CW446">
            <v>-76.341514579423006</v>
          </cell>
          <cell r="CX446">
            <v>-76.060086213999995</v>
          </cell>
          <cell r="CY446">
            <v>-76.341532176670995</v>
          </cell>
          <cell r="CZ446">
            <v>-76.060089520999995</v>
          </cell>
          <cell r="DA446">
            <v>-231.81863474577</v>
          </cell>
          <cell r="DB446">
            <v>-230.781185362</v>
          </cell>
        </row>
        <row r="447">
          <cell r="BL447">
            <v>-115.592867337662</v>
          </cell>
          <cell r="BM447">
            <v>-115.099481117</v>
          </cell>
          <cell r="BN447">
            <v>-115.561061921209</v>
          </cell>
          <cell r="BO447">
            <v>-115.091847394</v>
          </cell>
          <cell r="BR447">
            <v>-115.59308996156</v>
          </cell>
          <cell r="BS447">
            <v>-115.099531297</v>
          </cell>
          <cell r="BT447">
            <v>-115.561673304493</v>
          </cell>
          <cell r="BU447">
            <v>-115.091972246</v>
          </cell>
          <cell r="BX447">
            <v>-231.877262335301</v>
          </cell>
          <cell r="BY447">
            <v>-230.79438795499999</v>
          </cell>
          <cell r="BZ447">
            <v>-231.819150110783</v>
          </cell>
          <cell r="CA447">
            <v>-230.781325705</v>
          </cell>
          <cell r="CE447" t="str">
            <v>55_Benzene-MeOH_OH-pi_0.90.xyz</v>
          </cell>
          <cell r="CF447">
            <v>-347.38481850876002</v>
          </cell>
          <cell r="CG447">
            <v>-345.86826666399998</v>
          </cell>
          <cell r="CH447">
            <v>-231.818178156383</v>
          </cell>
          <cell r="CI447">
            <v>-230.78115941499999</v>
          </cell>
          <cell r="CJ447">
            <v>-115.561032209199</v>
          </cell>
          <cell r="CK447">
            <v>-115.091847394</v>
          </cell>
          <cell r="CL447">
            <v>-115.561656189581</v>
          </cell>
          <cell r="CM447">
            <v>-115.091972246</v>
          </cell>
          <cell r="CN447">
            <v>-231.81909517421599</v>
          </cell>
          <cell r="CO447">
            <v>-230.781325705</v>
          </cell>
          <cell r="CS447">
            <v>-347.38575546959999</v>
          </cell>
          <cell r="CT447">
            <v>-345.86826666399998</v>
          </cell>
          <cell r="CU447">
            <v>-231.81860966497501</v>
          </cell>
          <cell r="CV447">
            <v>-230.78115941499999</v>
          </cell>
          <cell r="CW447">
            <v>-115.56110333453201</v>
          </cell>
          <cell r="CX447">
            <v>-115.091847394</v>
          </cell>
          <cell r="CY447">
            <v>-115.561713032125</v>
          </cell>
          <cell r="CZ447">
            <v>-115.091972246</v>
          </cell>
          <cell r="DA447">
            <v>-231.81951115502901</v>
          </cell>
          <cell r="DB447">
            <v>-230.781325705</v>
          </cell>
        </row>
        <row r="448">
          <cell r="BL448">
            <v>-115.592867337662</v>
          </cell>
          <cell r="BM448">
            <v>-115.099481117</v>
          </cell>
          <cell r="BN448">
            <v>-115.561061921209</v>
          </cell>
          <cell r="BO448">
            <v>-115.091847394</v>
          </cell>
          <cell r="BR448">
            <v>-115.593059537263</v>
          </cell>
          <cell r="BS448">
            <v>-115.099526252</v>
          </cell>
          <cell r="BT448">
            <v>-115.561584301709</v>
          </cell>
          <cell r="BU448">
            <v>-115.091957498</v>
          </cell>
          <cell r="BX448">
            <v>-231.87721905529099</v>
          </cell>
          <cell r="BY448">
            <v>-230.79438357399999</v>
          </cell>
          <cell r="BZ448">
            <v>-231.819015086527</v>
          </cell>
          <cell r="CA448">
            <v>-230.78130461999999</v>
          </cell>
          <cell r="CE448" t="str">
            <v>55_Benzene-MeOH_OH-pi_0.95.xyz</v>
          </cell>
          <cell r="CF448">
            <v>-347.38580694659203</v>
          </cell>
          <cell r="CG448">
            <v>-345.87123466700001</v>
          </cell>
          <cell r="CH448">
            <v>-231.818178156383</v>
          </cell>
          <cell r="CI448">
            <v>-230.78115941499999</v>
          </cell>
          <cell r="CJ448">
            <v>-115.561032209199</v>
          </cell>
          <cell r="CK448">
            <v>-115.091847394</v>
          </cell>
          <cell r="CL448">
            <v>-115.561564171092</v>
          </cell>
          <cell r="CM448">
            <v>-115.091957498</v>
          </cell>
          <cell r="CN448">
            <v>-231.81896071782401</v>
          </cell>
          <cell r="CO448">
            <v>-230.78130461999999</v>
          </cell>
          <cell r="CS448">
            <v>-347.38665619245501</v>
          </cell>
          <cell r="CT448">
            <v>-345.87123466700001</v>
          </cell>
          <cell r="CU448">
            <v>-231.81860966497501</v>
          </cell>
          <cell r="CV448">
            <v>-230.78115941499999</v>
          </cell>
          <cell r="CW448">
            <v>-115.56110333453201</v>
          </cell>
          <cell r="CX448">
            <v>-115.091847394</v>
          </cell>
          <cell r="CY448">
            <v>-115.56162362674699</v>
          </cell>
          <cell r="CZ448">
            <v>-115.091957498</v>
          </cell>
          <cell r="DA448">
            <v>-231.81937884391101</v>
          </cell>
          <cell r="DB448">
            <v>-230.78130461999999</v>
          </cell>
        </row>
        <row r="449">
          <cell r="BL449">
            <v>-115.592867337662</v>
          </cell>
          <cell r="BM449">
            <v>-115.099481117</v>
          </cell>
          <cell r="BN449">
            <v>-115.561061921209</v>
          </cell>
          <cell r="BO449">
            <v>-115.091847394</v>
          </cell>
          <cell r="BR449">
            <v>-115.593038808356</v>
          </cell>
          <cell r="BS449">
            <v>-115.09952174999999</v>
          </cell>
          <cell r="BT449">
            <v>-115.561505506855</v>
          </cell>
          <cell r="BU449">
            <v>-115.091944728</v>
          </cell>
          <cell r="BX449">
            <v>-231.87718529322001</v>
          </cell>
          <cell r="BY449">
            <v>-230.79437966099999</v>
          </cell>
          <cell r="BZ449">
            <v>-231.81890717327801</v>
          </cell>
          <cell r="CA449">
            <v>-230.78128754799999</v>
          </cell>
          <cell r="CE449" t="str">
            <v>55_Benzene-MeOH_OH-pi_1.00.xyz</v>
          </cell>
          <cell r="CF449">
            <v>-347.38606618425803</v>
          </cell>
          <cell r="CG449">
            <v>-345.87307570399997</v>
          </cell>
          <cell r="CH449">
            <v>-231.818178156383</v>
          </cell>
          <cell r="CI449">
            <v>-230.78115941499999</v>
          </cell>
          <cell r="CJ449">
            <v>-115.561032209199</v>
          </cell>
          <cell r="CK449">
            <v>-115.091847394</v>
          </cell>
          <cell r="CL449">
            <v>-115.56148724810301</v>
          </cell>
          <cell r="CM449">
            <v>-115.091944728</v>
          </cell>
          <cell r="CN449">
            <v>-231.818855006934</v>
          </cell>
          <cell r="CO449">
            <v>-230.78128754799999</v>
          </cell>
          <cell r="CS449">
            <v>-347.38682983661602</v>
          </cell>
          <cell r="CT449">
            <v>-345.87307570399997</v>
          </cell>
          <cell r="CU449">
            <v>-231.81860966497501</v>
          </cell>
          <cell r="CV449">
            <v>-230.78115941499999</v>
          </cell>
          <cell r="CW449">
            <v>-115.56110333453201</v>
          </cell>
          <cell r="CX449">
            <v>-115.091847394</v>
          </cell>
          <cell r="CY449">
            <v>-115.56154554302699</v>
          </cell>
          <cell r="CZ449">
            <v>-115.091944728</v>
          </cell>
          <cell r="DA449">
            <v>-231.819266053257</v>
          </cell>
          <cell r="DB449">
            <v>-230.78128754799999</v>
          </cell>
        </row>
        <row r="450">
          <cell r="BL450">
            <v>-115.592867337662</v>
          </cell>
          <cell r="BM450">
            <v>-115.099481117</v>
          </cell>
          <cell r="BN450">
            <v>-115.561061921209</v>
          </cell>
          <cell r="BO450">
            <v>-115.091847394</v>
          </cell>
          <cell r="BR450">
            <v>-115.59301883499</v>
          </cell>
          <cell r="BS450">
            <v>-115.09951788799999</v>
          </cell>
          <cell r="BT450">
            <v>-115.561436427584</v>
          </cell>
          <cell r="BU450">
            <v>-115.091932332</v>
          </cell>
          <cell r="BX450">
            <v>-231.87715585440799</v>
          </cell>
          <cell r="BY450">
            <v>-230.794376161</v>
          </cell>
          <cell r="BZ450">
            <v>-231.818812292187</v>
          </cell>
          <cell r="CA450">
            <v>-230.78127472599999</v>
          </cell>
          <cell r="CE450" t="str">
            <v>55_Benzene-MeOH_OH-pi_1.05.xyz</v>
          </cell>
          <cell r="CF450">
            <v>-347.38589157985803</v>
          </cell>
          <cell r="CG450">
            <v>-345.87418118699998</v>
          </cell>
          <cell r="CH450">
            <v>-231.818178156383</v>
          </cell>
          <cell r="CI450">
            <v>-230.78115941499999</v>
          </cell>
          <cell r="CJ450">
            <v>-115.561032209199</v>
          </cell>
          <cell r="CK450">
            <v>-115.091847394</v>
          </cell>
          <cell r="CL450">
            <v>-115.56141588344801</v>
          </cell>
          <cell r="CM450">
            <v>-115.091932332</v>
          </cell>
          <cell r="CN450">
            <v>-231.81876487813699</v>
          </cell>
          <cell r="CO450">
            <v>-230.78127472599999</v>
          </cell>
          <cell r="CS450">
            <v>-347.38659622100602</v>
          </cell>
          <cell r="CT450">
            <v>-345.87418118699998</v>
          </cell>
          <cell r="CU450">
            <v>-231.81860966497501</v>
          </cell>
          <cell r="CV450">
            <v>-230.78115941499999</v>
          </cell>
          <cell r="CW450">
            <v>-115.56110333453201</v>
          </cell>
          <cell r="CX450">
            <v>-115.091847394</v>
          </cell>
          <cell r="CY450">
            <v>-115.561476525206</v>
          </cell>
          <cell r="CZ450">
            <v>-115.091932332</v>
          </cell>
          <cell r="DA450">
            <v>-231.81917591499399</v>
          </cell>
          <cell r="DB450">
            <v>-230.78127472599999</v>
          </cell>
        </row>
        <row r="451">
          <cell r="BL451">
            <v>-115.592867337662</v>
          </cell>
          <cell r="BM451">
            <v>-115.099481117</v>
          </cell>
          <cell r="BN451">
            <v>-115.561061921209</v>
          </cell>
          <cell r="BO451">
            <v>-115.091847394</v>
          </cell>
          <cell r="BR451">
            <v>-115.592998839633</v>
          </cell>
          <cell r="BS451">
            <v>-115.09951445</v>
          </cell>
          <cell r="BT451">
            <v>-115.561378465389</v>
          </cell>
          <cell r="BU451">
            <v>-115.091922291</v>
          </cell>
          <cell r="BX451">
            <v>-231.877129341706</v>
          </cell>
          <cell r="BY451">
            <v>-230.794373323</v>
          </cell>
          <cell r="BZ451">
            <v>-231.81873753121499</v>
          </cell>
          <cell r="CA451">
            <v>-230.78126559899999</v>
          </cell>
          <cell r="CE451" t="str">
            <v>55_Benzene-MeOH_OH-pi_1.10.xyz</v>
          </cell>
          <cell r="CF451">
            <v>-347.38549828561497</v>
          </cell>
          <cell r="CG451">
            <v>-345.87480906899998</v>
          </cell>
          <cell r="CH451">
            <v>-231.818178156383</v>
          </cell>
          <cell r="CI451">
            <v>-230.78115941499999</v>
          </cell>
          <cell r="CJ451">
            <v>-115.561032209199</v>
          </cell>
          <cell r="CK451">
            <v>-115.091847394</v>
          </cell>
          <cell r="CL451">
            <v>-115.561358482343</v>
          </cell>
          <cell r="CM451">
            <v>-115.091922291</v>
          </cell>
          <cell r="CN451">
            <v>-231.81868885925499</v>
          </cell>
          <cell r="CO451">
            <v>-230.78126559899999</v>
          </cell>
          <cell r="CS451">
            <v>-347.386147045379</v>
          </cell>
          <cell r="CT451">
            <v>-345.87480906899998</v>
          </cell>
          <cell r="CU451">
            <v>-231.81860966497501</v>
          </cell>
          <cell r="CV451">
            <v>-230.78115941499999</v>
          </cell>
          <cell r="CW451">
            <v>-115.56110333453201</v>
          </cell>
          <cell r="CX451">
            <v>-115.091847394</v>
          </cell>
          <cell r="CY451">
            <v>-115.561422656601</v>
          </cell>
          <cell r="CZ451">
            <v>-115.091922291</v>
          </cell>
          <cell r="DA451">
            <v>-231.81910219909099</v>
          </cell>
          <cell r="DB451">
            <v>-230.78126559899999</v>
          </cell>
        </row>
        <row r="452">
          <cell r="BL452">
            <v>-115.592867337662</v>
          </cell>
          <cell r="BM452">
            <v>-115.099481117</v>
          </cell>
          <cell r="BN452">
            <v>-115.561061921209</v>
          </cell>
          <cell r="BO452">
            <v>-115.091847394</v>
          </cell>
          <cell r="BR452">
            <v>-115.592948341799</v>
          </cell>
          <cell r="BS452">
            <v>-115.09950607499999</v>
          </cell>
          <cell r="BT452">
            <v>-115.56125779163099</v>
          </cell>
          <cell r="BU452">
            <v>-115.091897303</v>
          </cell>
          <cell r="BX452">
            <v>-231.87707356132699</v>
          </cell>
          <cell r="BY452">
            <v>-230.79436641199999</v>
          </cell>
          <cell r="BZ452">
            <v>-231.81856049421199</v>
          </cell>
          <cell r="CA452">
            <v>-230.781237232</v>
          </cell>
          <cell r="CE452" t="str">
            <v>55_Benzene-MeOH_OH-pi_1.25.xyz</v>
          </cell>
          <cell r="CF452">
            <v>-347.38399348867802</v>
          </cell>
          <cell r="CG452">
            <v>-345.87525359199998</v>
          </cell>
          <cell r="CH452">
            <v>-231.818178156383</v>
          </cell>
          <cell r="CI452">
            <v>-230.78115941499999</v>
          </cell>
          <cell r="CJ452">
            <v>-115.561032209199</v>
          </cell>
          <cell r="CK452">
            <v>-115.091847394</v>
          </cell>
          <cell r="CL452">
            <v>-115.561234104069</v>
          </cell>
          <cell r="CM452">
            <v>-115.091897303</v>
          </cell>
          <cell r="CN452">
            <v>-231.81851597430199</v>
          </cell>
          <cell r="CO452">
            <v>-230.781237232</v>
          </cell>
          <cell r="CS452">
            <v>-347.384453798099</v>
          </cell>
          <cell r="CT452">
            <v>-345.87525359199998</v>
          </cell>
          <cell r="CU452">
            <v>-231.81860966497501</v>
          </cell>
          <cell r="CV452">
            <v>-230.78115941499999</v>
          </cell>
          <cell r="CW452">
            <v>-115.56110333453201</v>
          </cell>
          <cell r="CX452">
            <v>-115.091847394</v>
          </cell>
          <cell r="CY452">
            <v>-115.561303609173</v>
          </cell>
          <cell r="CZ452">
            <v>-115.091897303</v>
          </cell>
          <cell r="DA452">
            <v>-231.81893101618701</v>
          </cell>
          <cell r="DB452">
            <v>-230.781237232</v>
          </cell>
        </row>
        <row r="453">
          <cell r="BL453">
            <v>-115.592867337662</v>
          </cell>
          <cell r="BM453">
            <v>-115.099481117</v>
          </cell>
          <cell r="BN453">
            <v>-115.561061921209</v>
          </cell>
          <cell r="BO453">
            <v>-115.091847394</v>
          </cell>
          <cell r="BR453">
            <v>-115.592916098073</v>
          </cell>
          <cell r="BS453">
            <v>-115.09949638499999</v>
          </cell>
          <cell r="BT453">
            <v>-115.561150653323</v>
          </cell>
          <cell r="BU453">
            <v>-115.09187201100001</v>
          </cell>
          <cell r="BX453">
            <v>-231.87702403193001</v>
          </cell>
          <cell r="BY453">
            <v>-230.794361791</v>
          </cell>
          <cell r="BZ453">
            <v>-231.818386593556</v>
          </cell>
          <cell r="CA453">
            <v>-230.78120079300001</v>
          </cell>
          <cell r="CE453" t="str">
            <v>55_Benzene-MeOH_OH-pi_1.50.xyz</v>
          </cell>
          <cell r="CF453">
            <v>-347.381867418968</v>
          </cell>
          <cell r="CG453">
            <v>-345.87467158499999</v>
          </cell>
          <cell r="CH453">
            <v>-231.818178156383</v>
          </cell>
          <cell r="CI453">
            <v>-230.78115941499999</v>
          </cell>
          <cell r="CJ453">
            <v>-115.561032209199</v>
          </cell>
          <cell r="CK453">
            <v>-115.091847394</v>
          </cell>
          <cell r="CL453">
            <v>-115.56112366822499</v>
          </cell>
          <cell r="CM453">
            <v>-115.09187201100001</v>
          </cell>
          <cell r="CN453">
            <v>-231.81833803018901</v>
          </cell>
          <cell r="CO453">
            <v>-230.78120079300001</v>
          </cell>
          <cell r="CS453">
            <v>-347.38230082711999</v>
          </cell>
          <cell r="CT453">
            <v>-345.87467158499999</v>
          </cell>
          <cell r="CU453">
            <v>-231.81860966497501</v>
          </cell>
          <cell r="CV453">
            <v>-230.78115941499999</v>
          </cell>
          <cell r="CW453">
            <v>-115.56110333453201</v>
          </cell>
          <cell r="CX453">
            <v>-115.091847394</v>
          </cell>
          <cell r="CY453">
            <v>-115.561196184396</v>
          </cell>
          <cell r="CZ453">
            <v>-115.09187201100001</v>
          </cell>
          <cell r="DA453">
            <v>-231.818758902371</v>
          </cell>
          <cell r="DB453">
            <v>-230.78120079300001</v>
          </cell>
        </row>
        <row r="454">
          <cell r="BL454">
            <v>-115.592867337662</v>
          </cell>
          <cell r="BM454">
            <v>-115.099481117</v>
          </cell>
          <cell r="BN454">
            <v>-115.561061921209</v>
          </cell>
          <cell r="BO454">
            <v>-115.091847394</v>
          </cell>
          <cell r="BR454">
            <v>-115.592884301837</v>
          </cell>
          <cell r="BS454">
            <v>-115.099486015</v>
          </cell>
          <cell r="BT454">
            <v>-115.56108443713001</v>
          </cell>
          <cell r="BU454">
            <v>-115.091853368</v>
          </cell>
          <cell r="BX454">
            <v>-231.87698909384201</v>
          </cell>
          <cell r="BY454">
            <v>-230.794355376</v>
          </cell>
          <cell r="BZ454">
            <v>-231.81827997137299</v>
          </cell>
          <cell r="CA454">
            <v>-230.78118046</v>
          </cell>
          <cell r="CE454" t="str">
            <v>55_Benzene-MeOH_OH-pi_2.00.xyz</v>
          </cell>
          <cell r="CF454">
            <v>-347.38010417766702</v>
          </cell>
          <cell r="CG454">
            <v>-345.873728384</v>
          </cell>
          <cell r="CH454">
            <v>-231.818178156383</v>
          </cell>
          <cell r="CI454">
            <v>-230.78115941499999</v>
          </cell>
          <cell r="CJ454">
            <v>-115.561032209199</v>
          </cell>
          <cell r="CK454">
            <v>-115.091847394</v>
          </cell>
          <cell r="CL454">
            <v>-115.561056280063</v>
          </cell>
          <cell r="CM454">
            <v>-115.091853368</v>
          </cell>
          <cell r="CN454">
            <v>-231.81822811525899</v>
          </cell>
          <cell r="CO454">
            <v>-230.78118046</v>
          </cell>
          <cell r="CS454">
            <v>-347.38060539111001</v>
          </cell>
          <cell r="CT454">
            <v>-345.873728384</v>
          </cell>
          <cell r="CU454">
            <v>-231.81860966497501</v>
          </cell>
          <cell r="CV454">
            <v>-230.78115941499999</v>
          </cell>
          <cell r="CW454">
            <v>-115.56110333453201</v>
          </cell>
          <cell r="CX454">
            <v>-115.091847394</v>
          </cell>
          <cell r="CY454">
            <v>-115.56112876968599</v>
          </cell>
          <cell r="CZ454">
            <v>-115.091853368</v>
          </cell>
          <cell r="DA454">
            <v>-231.818660468422</v>
          </cell>
          <cell r="DB454">
            <v>-230.78118046</v>
          </cell>
        </row>
        <row r="455">
          <cell r="BL455">
            <v>-95.730866023106003</v>
          </cell>
          <cell r="BM455">
            <v>-95.261290779999996</v>
          </cell>
          <cell r="BN455">
            <v>-95.704548267763997</v>
          </cell>
          <cell r="BO455">
            <v>-95.255187922999994</v>
          </cell>
          <cell r="BR455">
            <v>-95.731036235960005</v>
          </cell>
          <cell r="BS455">
            <v>-95.261317066999993</v>
          </cell>
          <cell r="BT455">
            <v>-95.705047681031004</v>
          </cell>
          <cell r="BU455">
            <v>-95.255264521000001</v>
          </cell>
          <cell r="BX455">
            <v>-231.87725438876799</v>
          </cell>
          <cell r="BY455">
            <v>-230.79442967899999</v>
          </cell>
          <cell r="BZ455">
            <v>-231.81911218394299</v>
          </cell>
          <cell r="CA455">
            <v>-230.78135301399999</v>
          </cell>
          <cell r="CE455" t="str">
            <v>56_Benzene-MeNH2_NH-pi_0.90.xyz</v>
          </cell>
          <cell r="CF455">
            <v>-327.52688456332697</v>
          </cell>
          <cell r="CG455">
            <v>-326.02998395700001</v>
          </cell>
          <cell r="CH455">
            <v>-231.81817415686501</v>
          </cell>
          <cell r="CI455">
            <v>-230.781199579</v>
          </cell>
          <cell r="CJ455">
            <v>-95.704621809011002</v>
          </cell>
          <cell r="CK455">
            <v>-95.255187922999994</v>
          </cell>
          <cell r="CL455">
            <v>-95.705130357984999</v>
          </cell>
          <cell r="CM455">
            <v>-95.255264521000001</v>
          </cell>
          <cell r="CN455">
            <v>-231.81905145128101</v>
          </cell>
          <cell r="CO455">
            <v>-230.78135301399999</v>
          </cell>
          <cell r="CS455">
            <v>-327.52766873396303</v>
          </cell>
          <cell r="CT455">
            <v>-326.02998395700001</v>
          </cell>
          <cell r="CU455">
            <v>-231.81860223983199</v>
          </cell>
          <cell r="CV455">
            <v>-230.781199579</v>
          </cell>
          <cell r="CW455">
            <v>-95.704578695080002</v>
          </cell>
          <cell r="CX455">
            <v>-95.255187922999994</v>
          </cell>
          <cell r="CY455">
            <v>-95.705076651528998</v>
          </cell>
          <cell r="CZ455">
            <v>-95.255264521000001</v>
          </cell>
          <cell r="DA455">
            <v>-231.81947362676601</v>
          </cell>
          <cell r="DB455">
            <v>-230.78135301399999</v>
          </cell>
        </row>
        <row r="456">
          <cell r="BL456">
            <v>-95.730866023106003</v>
          </cell>
          <cell r="BM456">
            <v>-95.261290779999996</v>
          </cell>
          <cell r="BN456">
            <v>-95.704548267763997</v>
          </cell>
          <cell r="BO456">
            <v>-95.255187922999994</v>
          </cell>
          <cell r="BR456">
            <v>-95.731009228310995</v>
          </cell>
          <cell r="BS456">
            <v>-95.261314807000005</v>
          </cell>
          <cell r="BT456">
            <v>-95.704964815156004</v>
          </cell>
          <cell r="BU456">
            <v>-95.255254832000006</v>
          </cell>
          <cell r="BX456">
            <v>-231.87721273559501</v>
          </cell>
          <cell r="BY456">
            <v>-230.79442603499999</v>
          </cell>
          <cell r="BZ456">
            <v>-231.81897299787801</v>
          </cell>
          <cell r="CA456">
            <v>-230.781334485</v>
          </cell>
          <cell r="CE456" t="str">
            <v>56_Benzene-MeNH2_NH-pi_0.95.xyz</v>
          </cell>
          <cell r="CF456">
            <v>-327.52786759291502</v>
          </cell>
          <cell r="CG456">
            <v>-326.03297564899998</v>
          </cell>
          <cell r="CH456">
            <v>-231.81817415686501</v>
          </cell>
          <cell r="CI456">
            <v>-230.781199579</v>
          </cell>
          <cell r="CJ456">
            <v>-95.704621809011002</v>
          </cell>
          <cell r="CK456">
            <v>-95.255187922999994</v>
          </cell>
          <cell r="CL456">
            <v>-95.705045800321997</v>
          </cell>
          <cell r="CM456">
            <v>-95.255254832000006</v>
          </cell>
          <cell r="CN456">
            <v>-231.81891717081501</v>
          </cell>
          <cell r="CO456">
            <v>-230.781334485</v>
          </cell>
          <cell r="CS456">
            <v>-327.52855012251098</v>
          </cell>
          <cell r="CT456">
            <v>-326.03297564899998</v>
          </cell>
          <cell r="CU456">
            <v>-231.81860223983199</v>
          </cell>
          <cell r="CV456">
            <v>-230.781199579</v>
          </cell>
          <cell r="CW456">
            <v>-95.704578695080002</v>
          </cell>
          <cell r="CX456">
            <v>-95.255187922999994</v>
          </cell>
          <cell r="CY456">
            <v>-95.704993478722002</v>
          </cell>
          <cell r="CZ456">
            <v>-95.255254832000006</v>
          </cell>
          <cell r="DA456">
            <v>-231.81934206394399</v>
          </cell>
          <cell r="DB456">
            <v>-230.781334485</v>
          </cell>
        </row>
        <row r="457">
          <cell r="BL457">
            <v>-95.730866023106003</v>
          </cell>
          <cell r="BM457">
            <v>-95.261290779999996</v>
          </cell>
          <cell r="BN457">
            <v>-95.704548267763997</v>
          </cell>
          <cell r="BO457">
            <v>-95.255187922999994</v>
          </cell>
          <cell r="BR457">
            <v>-95.730984415286002</v>
          </cell>
          <cell r="BS457">
            <v>-95.261312296</v>
          </cell>
          <cell r="BT457">
            <v>-95.704901232687007</v>
          </cell>
          <cell r="BU457">
            <v>-95.255246412999995</v>
          </cell>
          <cell r="BX457">
            <v>-231.87717908485999</v>
          </cell>
          <cell r="BY457">
            <v>-230.79442218700001</v>
          </cell>
          <cell r="BZ457">
            <v>-231.81887466917399</v>
          </cell>
          <cell r="CA457">
            <v>-230.781321682</v>
          </cell>
          <cell r="CE457" t="str">
            <v>56_Benzene-MeNH2_NH-pi_1.00.xyz</v>
          </cell>
          <cell r="CF457">
            <v>-327.528127132897</v>
          </cell>
          <cell r="CG457">
            <v>-326.03485976399998</v>
          </cell>
          <cell r="CH457">
            <v>-231.81817415686501</v>
          </cell>
          <cell r="CI457">
            <v>-230.781199579</v>
          </cell>
          <cell r="CJ457">
            <v>-95.704621809011002</v>
          </cell>
          <cell r="CK457">
            <v>-95.255187922999994</v>
          </cell>
          <cell r="CL457">
            <v>-95.704979457910994</v>
          </cell>
          <cell r="CM457">
            <v>-95.255246412999995</v>
          </cell>
          <cell r="CN457">
            <v>-231.81882350871601</v>
          </cell>
          <cell r="CO457">
            <v>-230.781321682</v>
          </cell>
          <cell r="CS457">
            <v>-327.52874502820401</v>
          </cell>
          <cell r="CT457">
            <v>-326.03485976399998</v>
          </cell>
          <cell r="CU457">
            <v>-231.81860223983199</v>
          </cell>
          <cell r="CV457">
            <v>-230.781199579</v>
          </cell>
          <cell r="CW457">
            <v>-95.704578695080002</v>
          </cell>
          <cell r="CX457">
            <v>-95.255187922999994</v>
          </cell>
          <cell r="CY457">
            <v>-95.704928710163998</v>
          </cell>
          <cell r="CZ457">
            <v>-95.255246412999995</v>
          </cell>
          <cell r="DA457">
            <v>-231.81923633748201</v>
          </cell>
          <cell r="DB457">
            <v>-230.781321682</v>
          </cell>
        </row>
        <row r="458">
          <cell r="BL458">
            <v>-95.730866023106003</v>
          </cell>
          <cell r="BM458">
            <v>-95.261290779999996</v>
          </cell>
          <cell r="BN458">
            <v>-95.704548267763997</v>
          </cell>
          <cell r="BO458">
            <v>-95.255187922999994</v>
          </cell>
          <cell r="BR458">
            <v>-95.730959122545997</v>
          </cell>
          <cell r="BS458">
            <v>-95.261309935</v>
          </cell>
          <cell r="BT458">
            <v>-95.704840398233003</v>
          </cell>
          <cell r="BU458">
            <v>-95.255238104</v>
          </cell>
          <cell r="BX458">
            <v>-231.87714577802299</v>
          </cell>
          <cell r="BY458">
            <v>-230.794417845</v>
          </cell>
          <cell r="BZ458">
            <v>-231.818780401569</v>
          </cell>
          <cell r="CA458">
            <v>-230.78131107300001</v>
          </cell>
          <cell r="CE458" t="str">
            <v>56_Benzene-MeNH2_NH-pi_1.05.xyz</v>
          </cell>
          <cell r="CF458">
            <v>-327.527986413419</v>
          </cell>
          <cell r="CG458">
            <v>-326.03608992699998</v>
          </cell>
          <cell r="CH458">
            <v>-231.81817415686501</v>
          </cell>
          <cell r="CI458">
            <v>-230.781199579</v>
          </cell>
          <cell r="CJ458">
            <v>-95.704621809011002</v>
          </cell>
          <cell r="CK458">
            <v>-95.255187922999994</v>
          </cell>
          <cell r="CL458">
            <v>-95.704917146187</v>
          </cell>
          <cell r="CM458">
            <v>-95.255238104</v>
          </cell>
          <cell r="CN458">
            <v>-231.81873063251501</v>
          </cell>
          <cell r="CO458">
            <v>-230.78131107199999</v>
          </cell>
          <cell r="CS458">
            <v>-327.52853224499199</v>
          </cell>
          <cell r="CT458">
            <v>-326.03608992699998</v>
          </cell>
          <cell r="CU458">
            <v>-231.81860223983199</v>
          </cell>
          <cell r="CV458">
            <v>-230.781199579</v>
          </cell>
          <cell r="CW458">
            <v>-95.704578695080002</v>
          </cell>
          <cell r="CX458">
            <v>-95.255187922999994</v>
          </cell>
          <cell r="CY458">
            <v>-95.704871369562994</v>
          </cell>
          <cell r="CZ458">
            <v>-95.255238104</v>
          </cell>
          <cell r="DA458">
            <v>-231.81914060106101</v>
          </cell>
          <cell r="DB458">
            <v>-230.78131107199999</v>
          </cell>
        </row>
        <row r="459">
          <cell r="BL459">
            <v>-95.730866023106003</v>
          </cell>
          <cell r="BM459">
            <v>-95.261290779999996</v>
          </cell>
          <cell r="BN459">
            <v>-95.704548267763997</v>
          </cell>
          <cell r="BO459">
            <v>-95.255187922999994</v>
          </cell>
          <cell r="BR459">
            <v>-95.730942890234999</v>
          </cell>
          <cell r="BS459">
            <v>-95.261307313000003</v>
          </cell>
          <cell r="BT459">
            <v>-95.704790327891999</v>
          </cell>
          <cell r="BU459">
            <v>-95.255231264000003</v>
          </cell>
          <cell r="BX459">
            <v>-231.877117597168</v>
          </cell>
          <cell r="BY459">
            <v>-230.79441378300001</v>
          </cell>
          <cell r="BZ459">
            <v>-231.81869693514301</v>
          </cell>
          <cell r="CA459">
            <v>-230.78130081899999</v>
          </cell>
          <cell r="CE459" t="str">
            <v>56_Benzene-MeNH2_NH-pi_1.10.xyz</v>
          </cell>
          <cell r="CF459">
            <v>-327.52758884674</v>
          </cell>
          <cell r="CG459">
            <v>-326.03680826499999</v>
          </cell>
          <cell r="CH459">
            <v>-231.81817415686501</v>
          </cell>
          <cell r="CI459">
            <v>-230.781199579</v>
          </cell>
          <cell r="CJ459">
            <v>-95.704621809011002</v>
          </cell>
          <cell r="CK459">
            <v>-95.255187922999994</v>
          </cell>
          <cell r="CL459">
            <v>-95.704867536007995</v>
          </cell>
          <cell r="CM459">
            <v>-95.255231264000003</v>
          </cell>
          <cell r="CN459">
            <v>-231.81864969906599</v>
          </cell>
          <cell r="CO459">
            <v>-230.78130081899999</v>
          </cell>
          <cell r="CS459">
            <v>-327.528089908661</v>
          </cell>
          <cell r="CT459">
            <v>-326.03680826499999</v>
          </cell>
          <cell r="CU459">
            <v>-231.81860223983199</v>
          </cell>
          <cell r="CV459">
            <v>-230.781199579</v>
          </cell>
          <cell r="CW459">
            <v>-95.704578695080002</v>
          </cell>
          <cell r="CX459">
            <v>-95.255187922999994</v>
          </cell>
          <cell r="CY459">
            <v>-95.704822735468994</v>
          </cell>
          <cell r="CZ459">
            <v>-95.255231264000003</v>
          </cell>
          <cell r="DA459">
            <v>-231.81905961311099</v>
          </cell>
          <cell r="DB459">
            <v>-230.78130081899999</v>
          </cell>
        </row>
        <row r="460">
          <cell r="BL460">
            <v>-95.730866023106003</v>
          </cell>
          <cell r="BM460">
            <v>-95.261290779999996</v>
          </cell>
          <cell r="BN460">
            <v>-95.704548267763997</v>
          </cell>
          <cell r="BO460">
            <v>-95.255187922999994</v>
          </cell>
          <cell r="BR460">
            <v>-95.730913812295995</v>
          </cell>
          <cell r="BS460">
            <v>-95.261303562999998</v>
          </cell>
          <cell r="BT460">
            <v>-95.704689185095006</v>
          </cell>
          <cell r="BU460">
            <v>-95.255215000999996</v>
          </cell>
          <cell r="BX460">
            <v>-231.877060671511</v>
          </cell>
          <cell r="BY460">
            <v>-230.79440795599999</v>
          </cell>
          <cell r="BZ460">
            <v>-231.81850434775299</v>
          </cell>
          <cell r="CA460">
            <v>-230.78126466800001</v>
          </cell>
          <cell r="CE460" t="str">
            <v>56_Benzene-MeNH2_NH-pi_1.25.xyz</v>
          </cell>
          <cell r="CF460">
            <v>-327.52617943848099</v>
          </cell>
          <cell r="CG460">
            <v>-326.03742037799998</v>
          </cell>
          <cell r="CH460">
            <v>-231.81817415686501</v>
          </cell>
          <cell r="CI460">
            <v>-230.781199579</v>
          </cell>
          <cell r="CJ460">
            <v>-95.704621809011002</v>
          </cell>
          <cell r="CK460">
            <v>-95.255187922999994</v>
          </cell>
          <cell r="CL460">
            <v>-95.704767215296997</v>
          </cell>
          <cell r="CM460">
            <v>-95.255215000999996</v>
          </cell>
          <cell r="CN460">
            <v>-231.818457949546</v>
          </cell>
          <cell r="CO460">
            <v>-230.78126466800001</v>
          </cell>
          <cell r="CS460">
            <v>-327.52652706603499</v>
          </cell>
          <cell r="CT460">
            <v>-326.03742037799998</v>
          </cell>
          <cell r="CU460">
            <v>-231.81860223983199</v>
          </cell>
          <cell r="CV460">
            <v>-230.781199579</v>
          </cell>
          <cell r="CW460">
            <v>-95.704578695080002</v>
          </cell>
          <cell r="CX460">
            <v>-95.255187922999994</v>
          </cell>
          <cell r="CY460">
            <v>-95.704720151421</v>
          </cell>
          <cell r="CZ460">
            <v>-95.255215000999996</v>
          </cell>
          <cell r="DA460">
            <v>-231.81887506164</v>
          </cell>
          <cell r="DB460">
            <v>-230.781264669</v>
          </cell>
        </row>
        <row r="461">
          <cell r="BL461">
            <v>-95.730866023106003</v>
          </cell>
          <cell r="BM461">
            <v>-95.261290779999996</v>
          </cell>
          <cell r="BN461">
            <v>-95.704548267763997</v>
          </cell>
          <cell r="BO461">
            <v>-95.255187922999994</v>
          </cell>
          <cell r="BR461">
            <v>-95.730888916951997</v>
          </cell>
          <cell r="BS461">
            <v>-95.261298857</v>
          </cell>
          <cell r="BT461">
            <v>-95.704603742642007</v>
          </cell>
          <cell r="BU461">
            <v>-95.255200004000002</v>
          </cell>
          <cell r="BX461">
            <v>-231.877015149215</v>
          </cell>
          <cell r="BY461">
            <v>-230.79440249999999</v>
          </cell>
          <cell r="BZ461">
            <v>-231.818344563316</v>
          </cell>
          <cell r="CA461">
            <v>-230.781233254</v>
          </cell>
          <cell r="CE461" t="str">
            <v>56_Benzene-MeNH2_NH-pi_1.50.xyz</v>
          </cell>
          <cell r="CF461">
            <v>-327.524499256642</v>
          </cell>
          <cell r="CG461">
            <v>-326.03716824499998</v>
          </cell>
          <cell r="CH461">
            <v>-231.81817415686501</v>
          </cell>
          <cell r="CI461">
            <v>-230.781199579</v>
          </cell>
          <cell r="CJ461">
            <v>-95.704621809011002</v>
          </cell>
          <cell r="CK461">
            <v>-95.255187922999994</v>
          </cell>
          <cell r="CL461">
            <v>-95.704678595565994</v>
          </cell>
          <cell r="CM461">
            <v>-95.255200004000002</v>
          </cell>
          <cell r="CN461">
            <v>-231.81829322316599</v>
          </cell>
          <cell r="CO461">
            <v>-230.781233254</v>
          </cell>
          <cell r="CS461">
            <v>-327.52478907472499</v>
          </cell>
          <cell r="CT461">
            <v>-326.03716824499998</v>
          </cell>
          <cell r="CU461">
            <v>-231.81860223983199</v>
          </cell>
          <cell r="CV461">
            <v>-230.781199579</v>
          </cell>
          <cell r="CW461">
            <v>-95.704578695080002</v>
          </cell>
          <cell r="CX461">
            <v>-95.255187922999994</v>
          </cell>
          <cell r="CY461">
            <v>-95.704637769521995</v>
          </cell>
          <cell r="CZ461">
            <v>-95.255200004000002</v>
          </cell>
          <cell r="DA461">
            <v>-231.818716942771</v>
          </cell>
          <cell r="DB461">
            <v>-230.781233254</v>
          </cell>
        </row>
        <row r="462">
          <cell r="BL462">
            <v>-95.730866023106003</v>
          </cell>
          <cell r="BM462">
            <v>-95.261290779999996</v>
          </cell>
          <cell r="BN462">
            <v>-95.704548267763997</v>
          </cell>
          <cell r="BO462">
            <v>-95.255187922999994</v>
          </cell>
          <cell r="BR462">
            <v>-95.730867422811002</v>
          </cell>
          <cell r="BS462">
            <v>-95.261293315000003</v>
          </cell>
          <cell r="BT462">
            <v>-95.704558915953996</v>
          </cell>
          <cell r="BU462">
            <v>-95.255190319999997</v>
          </cell>
          <cell r="BX462">
            <v>-231.87698844870201</v>
          </cell>
          <cell r="BY462">
            <v>-230.79439737499999</v>
          </cell>
          <cell r="BZ462">
            <v>-231.81826078322399</v>
          </cell>
          <cell r="CA462">
            <v>-230.78121380100001</v>
          </cell>
          <cell r="CE462" t="str">
            <v>56_Benzene-MeNH2_NH-pi_2.00.xyz</v>
          </cell>
          <cell r="CF462">
            <v>-327.52325841091601</v>
          </cell>
          <cell r="CG462">
            <v>-326.03669245399999</v>
          </cell>
          <cell r="CH462">
            <v>-231.81817415686501</v>
          </cell>
          <cell r="CI462">
            <v>-230.781199579</v>
          </cell>
          <cell r="CJ462">
            <v>-95.704621809011002</v>
          </cell>
          <cell r="CK462">
            <v>-95.255187922999994</v>
          </cell>
          <cell r="CL462">
            <v>-95.704632531903997</v>
          </cell>
          <cell r="CM462">
            <v>-95.255190319999997</v>
          </cell>
          <cell r="CN462">
            <v>-231.81821064212801</v>
          </cell>
          <cell r="CO462">
            <v>-230.78121380100001</v>
          </cell>
          <cell r="CS462">
            <v>-327.52365019222401</v>
          </cell>
          <cell r="CT462">
            <v>-326.03669245399999</v>
          </cell>
          <cell r="CU462">
            <v>-231.81860223983199</v>
          </cell>
          <cell r="CV462">
            <v>-230.781199579</v>
          </cell>
          <cell r="CW462">
            <v>-95.704578695080002</v>
          </cell>
          <cell r="CX462">
            <v>-95.255187922999994</v>
          </cell>
          <cell r="CY462">
            <v>-95.704592033496994</v>
          </cell>
          <cell r="CZ462">
            <v>-95.255190319999997</v>
          </cell>
          <cell r="DA462">
            <v>-231.81864126284</v>
          </cell>
          <cell r="DB462">
            <v>-230.78121380100001</v>
          </cell>
        </row>
        <row r="463">
          <cell r="BL463">
            <v>-248.20592615149101</v>
          </cell>
          <cell r="BM463">
            <v>-247.118077427</v>
          </cell>
          <cell r="BN463">
            <v>-248.14023822762701</v>
          </cell>
          <cell r="BO463">
            <v>-247.10249069400001</v>
          </cell>
          <cell r="BR463">
            <v>-248.206214695032</v>
          </cell>
          <cell r="BS463">
            <v>-247.11811504299999</v>
          </cell>
          <cell r="BT463">
            <v>-248.141108100152</v>
          </cell>
          <cell r="BU463">
            <v>-247.10262435600001</v>
          </cell>
          <cell r="BX463">
            <v>-231.87741925035999</v>
          </cell>
          <cell r="BY463">
            <v>-230.79438223299999</v>
          </cell>
          <cell r="BZ463">
            <v>-231.81967002426001</v>
          </cell>
          <cell r="CA463">
            <v>-230.78138271200001</v>
          </cell>
          <cell r="CE463" t="str">
            <v>57_Benzene-Peptide_NH-pi_0.90.xyz</v>
          </cell>
          <cell r="CF463">
            <v>-479.96420813780401</v>
          </cell>
          <cell r="CG463">
            <v>-477.87464346199999</v>
          </cell>
          <cell r="CH463">
            <v>-231.81819304317099</v>
          </cell>
          <cell r="CI463">
            <v>-230.78113701199999</v>
          </cell>
          <cell r="CJ463">
            <v>-248.13942980418599</v>
          </cell>
          <cell r="CK463">
            <v>-247.10249069400001</v>
          </cell>
          <cell r="CL463">
            <v>-248.14029846082499</v>
          </cell>
          <cell r="CM463">
            <v>-247.10262435600001</v>
          </cell>
          <cell r="CN463">
            <v>-231.819616203598</v>
          </cell>
          <cell r="CO463">
            <v>-230.78138271200001</v>
          </cell>
          <cell r="CS463">
            <v>-479.96622856987898</v>
          </cell>
          <cell r="CT463">
            <v>-477.87464346199999</v>
          </cell>
          <cell r="CU463">
            <v>-231.818622354697</v>
          </cell>
          <cell r="CV463">
            <v>-230.78113701199999</v>
          </cell>
          <cell r="CW463">
            <v>-248.140589263084</v>
          </cell>
          <cell r="CX463">
            <v>-247.10249069400001</v>
          </cell>
          <cell r="CY463">
            <v>-248.14146286258699</v>
          </cell>
          <cell r="CZ463">
            <v>-247.10262435600001</v>
          </cell>
          <cell r="DA463">
            <v>-231.820027774229</v>
          </cell>
          <cell r="DB463">
            <v>-230.78138271200001</v>
          </cell>
        </row>
        <row r="464">
          <cell r="BL464">
            <v>-248.20592615149101</v>
          </cell>
          <cell r="BM464">
            <v>-247.118077427</v>
          </cell>
          <cell r="BN464">
            <v>-248.14023822762701</v>
          </cell>
          <cell r="BO464">
            <v>-247.10249069400001</v>
          </cell>
          <cell r="BR464">
            <v>-248.20617110299401</v>
          </cell>
          <cell r="BS464">
            <v>-247.118109971</v>
          </cell>
          <cell r="BT464">
            <v>-248.14095309681801</v>
          </cell>
          <cell r="BU464">
            <v>-247.10260067300001</v>
          </cell>
          <cell r="BX464">
            <v>-231.87734535141001</v>
          </cell>
          <cell r="BY464">
            <v>-230.794374952</v>
          </cell>
          <cell r="BZ464">
            <v>-231.81941924133301</v>
          </cell>
          <cell r="CA464">
            <v>-230.78135322599999</v>
          </cell>
          <cell r="CE464" t="str">
            <v>57_Benzene-Peptide_NH-pi_0.95.xyz</v>
          </cell>
          <cell r="CF464">
            <v>-479.96604677957998</v>
          </cell>
          <cell r="CG464">
            <v>-477.879835958</v>
          </cell>
          <cell r="CH464">
            <v>-231.81819304317099</v>
          </cell>
          <cell r="CI464">
            <v>-230.78113701199999</v>
          </cell>
          <cell r="CJ464">
            <v>-248.13942980418599</v>
          </cell>
          <cell r="CK464">
            <v>-247.10249069400001</v>
          </cell>
          <cell r="CL464">
            <v>-248.14014657231201</v>
          </cell>
          <cell r="CM464">
            <v>-247.10260067300001</v>
          </cell>
          <cell r="CN464">
            <v>-231.81936655793501</v>
          </cell>
          <cell r="CO464">
            <v>-230.78135322599999</v>
          </cell>
          <cell r="CS464">
            <v>-479.968023064828</v>
          </cell>
          <cell r="CT464">
            <v>-477.879835958</v>
          </cell>
          <cell r="CU464">
            <v>-231.818622354697</v>
          </cell>
          <cell r="CV464">
            <v>-230.78113701199999</v>
          </cell>
          <cell r="CW464">
            <v>-248.140589263084</v>
          </cell>
          <cell r="CX464">
            <v>-247.10249069400001</v>
          </cell>
          <cell r="CY464">
            <v>-248.14131005087401</v>
          </cell>
          <cell r="CZ464">
            <v>-247.10260067300001</v>
          </cell>
          <cell r="DA464">
            <v>-231.81980077945801</v>
          </cell>
          <cell r="DB464">
            <v>-230.78135322599999</v>
          </cell>
        </row>
        <row r="465">
          <cell r="BL465">
            <v>-248.20592615149101</v>
          </cell>
          <cell r="BM465">
            <v>-247.118077427</v>
          </cell>
          <cell r="BN465">
            <v>-248.14023822762701</v>
          </cell>
          <cell r="BO465">
            <v>-247.10249069400001</v>
          </cell>
          <cell r="BR465">
            <v>-248.20612840441001</v>
          </cell>
          <cell r="BS465">
            <v>-247.118105415</v>
          </cell>
          <cell r="BT465">
            <v>-248.140823609194</v>
          </cell>
          <cell r="BU465">
            <v>-247.102582899</v>
          </cell>
          <cell r="BX465">
            <v>-231.87728723426801</v>
          </cell>
          <cell r="BY465">
            <v>-230.794368257</v>
          </cell>
          <cell r="BZ465">
            <v>-231.81924930149799</v>
          </cell>
          <cell r="CA465">
            <v>-230.781327971</v>
          </cell>
          <cell r="CE465" t="str">
            <v>57_Benzene-Peptide_NH-pi_1.00.xyz</v>
          </cell>
          <cell r="CF465">
            <v>-479.96654064527098</v>
          </cell>
          <cell r="CG465">
            <v>-477.88285932000002</v>
          </cell>
          <cell r="CH465">
            <v>-231.81819304317099</v>
          </cell>
          <cell r="CI465">
            <v>-230.78113701199999</v>
          </cell>
          <cell r="CJ465">
            <v>-248.13942980418599</v>
          </cell>
          <cell r="CK465">
            <v>-247.10249069400001</v>
          </cell>
          <cell r="CL465">
            <v>-248.14001624578799</v>
          </cell>
          <cell r="CM465">
            <v>-247.102582899</v>
          </cell>
          <cell r="CN465">
            <v>-231.819194168194</v>
          </cell>
          <cell r="CO465">
            <v>-230.781327971</v>
          </cell>
          <cell r="CS465">
            <v>-479.96843902006998</v>
          </cell>
          <cell r="CT465">
            <v>-477.88285932000002</v>
          </cell>
          <cell r="CU465">
            <v>-231.818622354697</v>
          </cell>
          <cell r="CV465">
            <v>-230.78113701199999</v>
          </cell>
          <cell r="CW465">
            <v>-248.140589263084</v>
          </cell>
          <cell r="CX465">
            <v>-247.10249069400001</v>
          </cell>
          <cell r="CY465">
            <v>-248.141182835677</v>
          </cell>
          <cell r="CZ465">
            <v>-247.102582899</v>
          </cell>
          <cell r="DA465">
            <v>-231.819617985825</v>
          </cell>
          <cell r="DB465">
            <v>-230.781327971</v>
          </cell>
        </row>
        <row r="466">
          <cell r="BL466">
            <v>-248.20592615149101</v>
          </cell>
          <cell r="BM466">
            <v>-247.118077427</v>
          </cell>
          <cell r="BN466">
            <v>-248.14023822762701</v>
          </cell>
          <cell r="BO466">
            <v>-247.10249069400001</v>
          </cell>
          <cell r="BR466">
            <v>-248.20608825912799</v>
          </cell>
          <cell r="BS466">
            <v>-247.11810231600001</v>
          </cell>
          <cell r="BT466">
            <v>-248.14072129470401</v>
          </cell>
          <cell r="BU466">
            <v>-247.10256790299999</v>
          </cell>
          <cell r="BX466">
            <v>-231.87723765331799</v>
          </cell>
          <cell r="BY466">
            <v>-230.79436240800001</v>
          </cell>
          <cell r="BZ466">
            <v>-231.819107491636</v>
          </cell>
          <cell r="CA466">
            <v>-230.78130505799999</v>
          </cell>
          <cell r="CE466" t="str">
            <v>57_Benzene-Peptide_NH-pi_1.05.xyz</v>
          </cell>
          <cell r="CF466">
            <v>-479.96630187783802</v>
          </cell>
          <cell r="CG466">
            <v>-477.88457743200001</v>
          </cell>
          <cell r="CH466">
            <v>-231.81819304317099</v>
          </cell>
          <cell r="CI466">
            <v>-230.78113701199999</v>
          </cell>
          <cell r="CJ466">
            <v>-248.13942980418599</v>
          </cell>
          <cell r="CK466">
            <v>-247.10249069400001</v>
          </cell>
          <cell r="CL466">
            <v>-248.13991509354801</v>
          </cell>
          <cell r="CM466">
            <v>-247.10256790299999</v>
          </cell>
          <cell r="CN466">
            <v>-231.81905145629599</v>
          </cell>
          <cell r="CO466">
            <v>-230.78130505799999</v>
          </cell>
          <cell r="CS466">
            <v>-479.96812874048601</v>
          </cell>
          <cell r="CT466">
            <v>-477.88457743200001</v>
          </cell>
          <cell r="CU466">
            <v>-231.818622354697</v>
          </cell>
          <cell r="CV466">
            <v>-230.78113701199999</v>
          </cell>
          <cell r="CW466">
            <v>-248.140589263084</v>
          </cell>
          <cell r="CX466">
            <v>-247.10249069400001</v>
          </cell>
          <cell r="CY466">
            <v>-248.14108066420499</v>
          </cell>
          <cell r="CZ466">
            <v>-247.10256790299999</v>
          </cell>
          <cell r="DA466">
            <v>-231.81946981731301</v>
          </cell>
          <cell r="DB466">
            <v>-230.78130505799999</v>
          </cell>
        </row>
        <row r="467">
          <cell r="BL467">
            <v>-248.20592615149101</v>
          </cell>
          <cell r="BM467">
            <v>-247.118077427</v>
          </cell>
          <cell r="BN467">
            <v>-248.14023822762701</v>
          </cell>
          <cell r="BO467">
            <v>-247.10249069400001</v>
          </cell>
          <cell r="BR467">
            <v>-248.206058076228</v>
          </cell>
          <cell r="BS467">
            <v>-247.118098618</v>
          </cell>
          <cell r="BT467">
            <v>-248.14064266088599</v>
          </cell>
          <cell r="BU467">
            <v>-247.10255642499999</v>
          </cell>
          <cell r="BX467">
            <v>-231.87719659709401</v>
          </cell>
          <cell r="BY467">
            <v>-230.79435716200001</v>
          </cell>
          <cell r="BZ467">
            <v>-231.818980022327</v>
          </cell>
          <cell r="CA467">
            <v>-230.78128577999999</v>
          </cell>
          <cell r="CE467" t="str">
            <v>57_Benzene-Peptide_NH-pi_1.10.xyz</v>
          </cell>
          <cell r="CF467">
            <v>-479.96571639846201</v>
          </cell>
          <cell r="CG467">
            <v>-477.88550754900001</v>
          </cell>
          <cell r="CH467">
            <v>-231.81819304317099</v>
          </cell>
          <cell r="CI467">
            <v>-230.78113701199999</v>
          </cell>
          <cell r="CJ467">
            <v>-248.13942980418599</v>
          </cell>
          <cell r="CK467">
            <v>-247.10249069400001</v>
          </cell>
          <cell r="CL467">
            <v>-248.13983535898399</v>
          </cell>
          <cell r="CM467">
            <v>-247.10255642499999</v>
          </cell>
          <cell r="CN467">
            <v>-231.81892818492099</v>
          </cell>
          <cell r="CO467">
            <v>-230.78128577999999</v>
          </cell>
          <cell r="CS467">
            <v>-479.96746412110798</v>
          </cell>
          <cell r="CT467">
            <v>-477.88550754900001</v>
          </cell>
          <cell r="CU467">
            <v>-231.818622354697</v>
          </cell>
          <cell r="CV467">
            <v>-230.78113701199999</v>
          </cell>
          <cell r="CW467">
            <v>-248.140589263084</v>
          </cell>
          <cell r="CX467">
            <v>-247.10249069400001</v>
          </cell>
          <cell r="CY467">
            <v>-248.14100510249301</v>
          </cell>
          <cell r="CZ467">
            <v>-247.10255642499999</v>
          </cell>
          <cell r="DA467">
            <v>-231.81933953917499</v>
          </cell>
          <cell r="DB467">
            <v>-230.78128577999999</v>
          </cell>
        </row>
        <row r="468">
          <cell r="BL468">
            <v>-248.20592615149101</v>
          </cell>
          <cell r="BM468">
            <v>-247.118077427</v>
          </cell>
          <cell r="BN468">
            <v>-248.14023822762701</v>
          </cell>
          <cell r="BO468">
            <v>-247.10249069400001</v>
          </cell>
          <cell r="BR468">
            <v>-248.20601208391599</v>
          </cell>
          <cell r="BS468">
            <v>-247.11809116200001</v>
          </cell>
          <cell r="BT468">
            <v>-248.14048295194701</v>
          </cell>
          <cell r="BU468">
            <v>-247.102530943</v>
          </cell>
          <cell r="BX468">
            <v>-231.877117485817</v>
          </cell>
          <cell r="BY468">
            <v>-230.79434787100001</v>
          </cell>
          <cell r="BZ468">
            <v>-231.81871398441001</v>
          </cell>
          <cell r="CA468">
            <v>-230.78124215299999</v>
          </cell>
          <cell r="CE468" t="str">
            <v>57_Benzene-Peptide_NH-pi_1.25.xyz</v>
          </cell>
          <cell r="CF468">
            <v>-479.96357114782501</v>
          </cell>
          <cell r="CG468">
            <v>-477.88615144400001</v>
          </cell>
          <cell r="CH468">
            <v>-231.81819304317099</v>
          </cell>
          <cell r="CI468">
            <v>-230.78113701199999</v>
          </cell>
          <cell r="CJ468">
            <v>-248.13942980418599</v>
          </cell>
          <cell r="CK468">
            <v>-247.10249069400001</v>
          </cell>
          <cell r="CL468">
            <v>-248.13967387563</v>
          </cell>
          <cell r="CM468">
            <v>-247.102530943</v>
          </cell>
          <cell r="CN468">
            <v>-231.81866419817601</v>
          </cell>
          <cell r="CO468">
            <v>-230.78124215299999</v>
          </cell>
          <cell r="CS468">
            <v>-479.96509915340698</v>
          </cell>
          <cell r="CT468">
            <v>-477.88615144400001</v>
          </cell>
          <cell r="CU468">
            <v>-231.818622354697</v>
          </cell>
          <cell r="CV468">
            <v>-230.78113701199999</v>
          </cell>
          <cell r="CW468">
            <v>-248.140589263084</v>
          </cell>
          <cell r="CX468">
            <v>-247.10249069400001</v>
          </cell>
          <cell r="CY468">
            <v>-248.14083847135799</v>
          </cell>
          <cell r="CZ468">
            <v>-247.102530943</v>
          </cell>
          <cell r="DA468">
            <v>-231.81907547515499</v>
          </cell>
          <cell r="DB468">
            <v>-230.78124215299999</v>
          </cell>
        </row>
        <row r="469">
          <cell r="BL469">
            <v>-248.20592615149101</v>
          </cell>
          <cell r="BM469">
            <v>-247.118077427</v>
          </cell>
          <cell r="BN469">
            <v>-248.14023822762701</v>
          </cell>
          <cell r="BO469">
            <v>-247.10249069400001</v>
          </cell>
          <cell r="BR469">
            <v>-248.20595945904699</v>
          </cell>
          <cell r="BS469">
            <v>-247.11808540600001</v>
          </cell>
          <cell r="BT469">
            <v>-248.140340711991</v>
          </cell>
          <cell r="BU469">
            <v>-247.102509209</v>
          </cell>
          <cell r="BX469">
            <v>-231.877049062</v>
          </cell>
          <cell r="BY469">
            <v>-230.794340132</v>
          </cell>
          <cell r="BZ469">
            <v>-231.81846557894701</v>
          </cell>
          <cell r="CA469">
            <v>-230.78119596299999</v>
          </cell>
          <cell r="CE469" t="str">
            <v>57_Benzene-Peptide_NH-pi_1.50.xyz</v>
          </cell>
          <cell r="CF469">
            <v>-479.96083564008097</v>
          </cell>
          <cell r="CG469">
            <v>-477.88548123999999</v>
          </cell>
          <cell r="CH469">
            <v>-231.81819304317099</v>
          </cell>
          <cell r="CI469">
            <v>-230.78113701199999</v>
          </cell>
          <cell r="CJ469">
            <v>-248.13942980418599</v>
          </cell>
          <cell r="CK469">
            <v>-247.10249069400001</v>
          </cell>
          <cell r="CL469">
            <v>-248.139535153167</v>
          </cell>
          <cell r="CM469">
            <v>-247.102509209</v>
          </cell>
          <cell r="CN469">
            <v>-231.81841773035001</v>
          </cell>
          <cell r="CO469">
            <v>-230.78119596299999</v>
          </cell>
          <cell r="CS469">
            <v>-479.962317972996</v>
          </cell>
          <cell r="CT469">
            <v>-477.88548123999999</v>
          </cell>
          <cell r="CU469">
            <v>-231.818622354697</v>
          </cell>
          <cell r="CV469">
            <v>-230.78113701199999</v>
          </cell>
          <cell r="CW469">
            <v>-248.140589263084</v>
          </cell>
          <cell r="CX469">
            <v>-247.10249069400001</v>
          </cell>
          <cell r="CY469">
            <v>-248.14069277509401</v>
          </cell>
          <cell r="CZ469">
            <v>-247.102509209</v>
          </cell>
          <cell r="DA469">
            <v>-231.818834535771</v>
          </cell>
          <cell r="DB469">
            <v>-230.78119596299999</v>
          </cell>
        </row>
        <row r="470">
          <cell r="BL470">
            <v>-248.20592615149101</v>
          </cell>
          <cell r="BM470">
            <v>-247.118077427</v>
          </cell>
          <cell r="BN470">
            <v>-248.14023822762701</v>
          </cell>
          <cell r="BO470">
            <v>-247.10249069400001</v>
          </cell>
          <cell r="BR470">
            <v>-248.20592842658399</v>
          </cell>
          <cell r="BS470">
            <v>-247.11807952500001</v>
          </cell>
          <cell r="BT470">
            <v>-248.14026259499599</v>
          </cell>
          <cell r="BU470">
            <v>-247.102495463</v>
          </cell>
          <cell r="BX470">
            <v>-231.87699956413499</v>
          </cell>
          <cell r="BY470">
            <v>-230.79433218</v>
          </cell>
          <cell r="BZ470">
            <v>-231.818307008755</v>
          </cell>
          <cell r="CA470">
            <v>-230.781162999</v>
          </cell>
          <cell r="CE470" t="str">
            <v>57_Benzene-Peptide_NH-pi_2.00.xyz</v>
          </cell>
          <cell r="CF470">
            <v>-479.95869331735298</v>
          </cell>
          <cell r="CG470">
            <v>-477.88445786300002</v>
          </cell>
          <cell r="CH470">
            <v>-231.81819304317099</v>
          </cell>
          <cell r="CI470">
            <v>-230.78113701199999</v>
          </cell>
          <cell r="CJ470">
            <v>-248.13942980418599</v>
          </cell>
          <cell r="CK470">
            <v>-247.10249069400001</v>
          </cell>
          <cell r="CL470">
            <v>-248.13945554391799</v>
          </cell>
          <cell r="CM470">
            <v>-247.102495463</v>
          </cell>
          <cell r="CN470">
            <v>-231.818257269219</v>
          </cell>
          <cell r="CO470">
            <v>-230.781162999</v>
          </cell>
          <cell r="CS470">
            <v>-479.96028965776901</v>
          </cell>
          <cell r="CT470">
            <v>-477.88445786300002</v>
          </cell>
          <cell r="CU470">
            <v>-231.818622354697</v>
          </cell>
          <cell r="CV470">
            <v>-230.78113701199999</v>
          </cell>
          <cell r="CW470">
            <v>-248.140589263084</v>
          </cell>
          <cell r="CX470">
            <v>-247.10249069400001</v>
          </cell>
          <cell r="CY470">
            <v>-248.14061859105399</v>
          </cell>
          <cell r="CZ470">
            <v>-247.102495463</v>
          </cell>
          <cell r="DA470">
            <v>-231.81868831851901</v>
          </cell>
          <cell r="DB470">
            <v>-230.781162999</v>
          </cell>
        </row>
        <row r="471">
          <cell r="BL471">
            <v>-247.908882507898</v>
          </cell>
          <cell r="BM471">
            <v>-246.79264968699999</v>
          </cell>
          <cell r="BN471">
            <v>-247.84676443543401</v>
          </cell>
          <cell r="BO471">
            <v>-246.77847263999999</v>
          </cell>
          <cell r="BR471">
            <v>-247.909112439111</v>
          </cell>
          <cell r="BS471">
            <v>-246.79268015400001</v>
          </cell>
          <cell r="BT471">
            <v>-247.84741042148099</v>
          </cell>
          <cell r="BU471">
            <v>-246.77857047399999</v>
          </cell>
          <cell r="BX471">
            <v>-247.909112128087</v>
          </cell>
          <cell r="BY471">
            <v>-246.79267972</v>
          </cell>
          <cell r="BZ471">
            <v>-247.847410026022</v>
          </cell>
          <cell r="CA471">
            <v>-246.77856966600001</v>
          </cell>
          <cell r="CE471" t="str">
            <v>58_Pyridine-Pyridine_CH-N_0.90.xyz</v>
          </cell>
          <cell r="CF471">
            <v>-495.69745881501802</v>
          </cell>
          <cell r="CG471">
            <v>-493.55367989400003</v>
          </cell>
          <cell r="CH471">
            <v>-247.84635237111601</v>
          </cell>
          <cell r="CI471">
            <v>-246.77847290299999</v>
          </cell>
          <cell r="CJ471">
            <v>-247.84635183629501</v>
          </cell>
          <cell r="CK471">
            <v>-246.77847263999999</v>
          </cell>
          <cell r="CL471">
            <v>-247.847008743933</v>
          </cell>
          <cell r="CM471">
            <v>-246.77857047399999</v>
          </cell>
          <cell r="CN471">
            <v>-247.847007613285</v>
          </cell>
          <cell r="CO471">
            <v>-246.77856966600001</v>
          </cell>
          <cell r="CS471">
            <v>-495.69945998776001</v>
          </cell>
          <cell r="CT471">
            <v>-493.55367989400003</v>
          </cell>
          <cell r="CU471">
            <v>-247.84720703120701</v>
          </cell>
          <cell r="CV471">
            <v>-246.77847290299999</v>
          </cell>
          <cell r="CW471">
            <v>-247.847205851853</v>
          </cell>
          <cell r="CX471">
            <v>-246.77847263999999</v>
          </cell>
          <cell r="CY471">
            <v>-247.84783143897599</v>
          </cell>
          <cell r="CZ471">
            <v>-246.77857047399999</v>
          </cell>
          <cell r="DA471">
            <v>-247.84782943795</v>
          </cell>
          <cell r="DB471">
            <v>-246.77856966600001</v>
          </cell>
        </row>
        <row r="472">
          <cell r="BL472">
            <v>-247.908882507898</v>
          </cell>
          <cell r="BM472">
            <v>-246.79264968699999</v>
          </cell>
          <cell r="BN472">
            <v>-247.84676443543401</v>
          </cell>
          <cell r="BO472">
            <v>-246.77847263999999</v>
          </cell>
          <cell r="BR472">
            <v>-247.90907453962501</v>
          </cell>
          <cell r="BS472">
            <v>-246.79267606299999</v>
          </cell>
          <cell r="BT472">
            <v>-247.84730429402401</v>
          </cell>
          <cell r="BU472">
            <v>-246.778557132</v>
          </cell>
          <cell r="BX472">
            <v>-247.90907578646701</v>
          </cell>
          <cell r="BY472">
            <v>-246.79267568099999</v>
          </cell>
          <cell r="BZ472">
            <v>-247.847303464888</v>
          </cell>
          <cell r="CA472">
            <v>-246.77855579000001</v>
          </cell>
          <cell r="CE472" t="str">
            <v>58_Pyridine-Pyridine_CH-N_0.95.xyz</v>
          </cell>
          <cell r="CF472">
            <v>-495.69908666543603</v>
          </cell>
          <cell r="CG472">
            <v>-493.55680545600001</v>
          </cell>
          <cell r="CH472">
            <v>-247.84635237111601</v>
          </cell>
          <cell r="CI472">
            <v>-246.77847290299999</v>
          </cell>
          <cell r="CJ472">
            <v>-247.84635183629501</v>
          </cell>
          <cell r="CK472">
            <v>-246.77847263999999</v>
          </cell>
          <cell r="CL472">
            <v>-247.84690332101701</v>
          </cell>
          <cell r="CM472">
            <v>-246.778557132</v>
          </cell>
          <cell r="CN472">
            <v>-247.84690237139699</v>
          </cell>
          <cell r="CO472">
            <v>-246.77855579000001</v>
          </cell>
          <cell r="CS472">
            <v>-495.70102989576901</v>
          </cell>
          <cell r="CT472">
            <v>-493.55680545600001</v>
          </cell>
          <cell r="CU472">
            <v>-247.84720703120701</v>
          </cell>
          <cell r="CV472">
            <v>-246.77847290299999</v>
          </cell>
          <cell r="CW472">
            <v>-247.847205851853</v>
          </cell>
          <cell r="CX472">
            <v>-246.77847263999999</v>
          </cell>
          <cell r="CY472">
            <v>-247.84772599675</v>
          </cell>
          <cell r="CZ472">
            <v>-246.778557132</v>
          </cell>
          <cell r="DA472">
            <v>-247.84772401811799</v>
          </cell>
          <cell r="DB472">
            <v>-246.77855579000001</v>
          </cell>
        </row>
        <row r="473">
          <cell r="BL473">
            <v>-247.908882507898</v>
          </cell>
          <cell r="BM473">
            <v>-246.79264968699999</v>
          </cell>
          <cell r="BN473">
            <v>-247.84676443543401</v>
          </cell>
          <cell r="BO473">
            <v>-246.77847263999999</v>
          </cell>
          <cell r="BR473">
            <v>-247.90903501334799</v>
          </cell>
          <cell r="BS473">
            <v>-246.79267059700001</v>
          </cell>
          <cell r="BT473">
            <v>-247.847189988688</v>
          </cell>
          <cell r="BU473">
            <v>-246.77854015599999</v>
          </cell>
          <cell r="BX473">
            <v>-247.909034488603</v>
          </cell>
          <cell r="BY473">
            <v>-246.79266994599999</v>
          </cell>
          <cell r="BZ473">
            <v>-247.84719167960901</v>
          </cell>
          <cell r="CA473">
            <v>-246.77854088999999</v>
          </cell>
          <cell r="CE473" t="str">
            <v>58_Pyridine-Pyridine_CH-N_1.00.xyz</v>
          </cell>
          <cell r="CF473">
            <v>-495.69960372857201</v>
          </cell>
          <cell r="CG473">
            <v>-493.55894793099998</v>
          </cell>
          <cell r="CH473">
            <v>-247.84635237111601</v>
          </cell>
          <cell r="CI473">
            <v>-246.77847290299999</v>
          </cell>
          <cell r="CJ473">
            <v>-247.84635183629501</v>
          </cell>
          <cell r="CK473">
            <v>-246.77847263999999</v>
          </cell>
          <cell r="CL473">
            <v>-247.84678822794501</v>
          </cell>
          <cell r="CM473">
            <v>-246.77854015599999</v>
          </cell>
          <cell r="CN473">
            <v>-247.846789294568</v>
          </cell>
          <cell r="CO473">
            <v>-246.77854088999999</v>
          </cell>
          <cell r="CS473">
            <v>-495.70143349754898</v>
          </cell>
          <cell r="CT473">
            <v>-493.55894793099998</v>
          </cell>
          <cell r="CU473">
            <v>-247.84720703120701</v>
          </cell>
          <cell r="CV473">
            <v>-246.77847290299999</v>
          </cell>
          <cell r="CW473">
            <v>-247.847205851853</v>
          </cell>
          <cell r="CX473">
            <v>-246.77847263999999</v>
          </cell>
          <cell r="CY473">
            <v>-247.84761389022901</v>
          </cell>
          <cell r="CZ473">
            <v>-246.77854015599999</v>
          </cell>
          <cell r="DA473">
            <v>-247.84761452904499</v>
          </cell>
          <cell r="DB473">
            <v>-246.77854088999999</v>
          </cell>
        </row>
        <row r="474">
          <cell r="BL474">
            <v>-247.908882507898</v>
          </cell>
          <cell r="BM474">
            <v>-246.79264968699999</v>
          </cell>
          <cell r="BN474">
            <v>-247.84676443543401</v>
          </cell>
          <cell r="BO474">
            <v>-246.77847263999999</v>
          </cell>
          <cell r="BR474">
            <v>-247.90900513802899</v>
          </cell>
          <cell r="BS474">
            <v>-246.79266689599999</v>
          </cell>
          <cell r="BT474">
            <v>-247.847114550886</v>
          </cell>
          <cell r="BU474">
            <v>-246.77852770300001</v>
          </cell>
          <cell r="BX474">
            <v>-247.90900348434101</v>
          </cell>
          <cell r="BY474">
            <v>-246.792665113</v>
          </cell>
          <cell r="BZ474">
            <v>-247.84711647789999</v>
          </cell>
          <cell r="CA474">
            <v>-246.77852926899999</v>
          </cell>
          <cell r="CE474" t="str">
            <v>58_Pyridine-Pyridine_CH-N_1.05.xyz</v>
          </cell>
          <cell r="CF474">
            <v>-495.699164547762</v>
          </cell>
          <cell r="CG474">
            <v>-493.55964718199999</v>
          </cell>
          <cell r="CH474">
            <v>-247.84635237111601</v>
          </cell>
          <cell r="CI474">
            <v>-246.77847290299999</v>
          </cell>
          <cell r="CJ474">
            <v>-247.84635183629501</v>
          </cell>
          <cell r="CK474">
            <v>-246.77847263999999</v>
          </cell>
          <cell r="CL474">
            <v>-247.846707868256</v>
          </cell>
          <cell r="CM474">
            <v>-246.77852770300001</v>
          </cell>
          <cell r="CN474">
            <v>-247.846709693376</v>
          </cell>
          <cell r="CO474">
            <v>-246.77852926899999</v>
          </cell>
          <cell r="CS474">
            <v>-495.70096822254698</v>
          </cell>
          <cell r="CT474">
            <v>-493.55964718199999</v>
          </cell>
          <cell r="CU474">
            <v>-247.84720703120701</v>
          </cell>
          <cell r="CV474">
            <v>-246.77847290299999</v>
          </cell>
          <cell r="CW474">
            <v>-247.847205851853</v>
          </cell>
          <cell r="CX474">
            <v>-246.77847263999999</v>
          </cell>
          <cell r="CY474">
            <v>-247.84753757463201</v>
          </cell>
          <cell r="CZ474">
            <v>-246.77852770300001</v>
          </cell>
          <cell r="DA474">
            <v>-247.84753908012601</v>
          </cell>
          <cell r="DB474">
            <v>-246.77852926899999</v>
          </cell>
        </row>
        <row r="475">
          <cell r="BL475">
            <v>-247.908882507898</v>
          </cell>
          <cell r="BM475">
            <v>-246.79264968699999</v>
          </cell>
          <cell r="BN475">
            <v>-247.84676443543401</v>
          </cell>
          <cell r="BO475">
            <v>-246.77847263999999</v>
          </cell>
          <cell r="BR475">
            <v>-247.90898262277901</v>
          </cell>
          <cell r="BS475">
            <v>-246.792665728</v>
          </cell>
          <cell r="BT475">
            <v>-247.84706378016699</v>
          </cell>
          <cell r="BU475">
            <v>-246.77852048599999</v>
          </cell>
          <cell r="BX475">
            <v>-247.90898051872401</v>
          </cell>
          <cell r="BY475">
            <v>-246.79266359600001</v>
          </cell>
          <cell r="BZ475">
            <v>-247.84706394118399</v>
          </cell>
          <cell r="CA475">
            <v>-246.77852001299999</v>
          </cell>
          <cell r="CE475" t="str">
            <v>58_Pyridine-Pyridine_CH-N_1.10.xyz</v>
          </cell>
          <cell r="CF475">
            <v>-495.69852386956399</v>
          </cell>
          <cell r="CG475">
            <v>-493.55974385500002</v>
          </cell>
          <cell r="CH475">
            <v>-247.84635237111601</v>
          </cell>
          <cell r="CI475">
            <v>-246.77847290299999</v>
          </cell>
          <cell r="CJ475">
            <v>-247.84635183629501</v>
          </cell>
          <cell r="CK475">
            <v>-246.77847263999999</v>
          </cell>
          <cell r="CL475">
            <v>-247.84665023148401</v>
          </cell>
          <cell r="CM475">
            <v>-246.77852048599999</v>
          </cell>
          <cell r="CN475">
            <v>-247.84665022854</v>
          </cell>
          <cell r="CO475">
            <v>-246.77852001400001</v>
          </cell>
          <cell r="CS475">
            <v>-495.70023252606001</v>
          </cell>
          <cell r="CT475">
            <v>-493.55974385500002</v>
          </cell>
          <cell r="CU475">
            <v>-247.84720703120701</v>
          </cell>
          <cell r="CV475">
            <v>-246.77847290299999</v>
          </cell>
          <cell r="CW475">
            <v>-247.847205851853</v>
          </cell>
          <cell r="CX475">
            <v>-246.77847263999999</v>
          </cell>
          <cell r="CY475">
            <v>-247.847484245858</v>
          </cell>
          <cell r="CZ475">
            <v>-246.77852048599999</v>
          </cell>
          <cell r="DA475">
            <v>-247.84748405010501</v>
          </cell>
          <cell r="DB475">
            <v>-246.77852001400001</v>
          </cell>
        </row>
        <row r="476">
          <cell r="BL476">
            <v>-247.908882507898</v>
          </cell>
          <cell r="BM476">
            <v>-246.79264968699999</v>
          </cell>
          <cell r="BN476">
            <v>-247.84676443543401</v>
          </cell>
          <cell r="BO476">
            <v>-246.77847263999999</v>
          </cell>
          <cell r="BR476">
            <v>-247.90894111386601</v>
          </cell>
          <cell r="BS476">
            <v>-246.79266115900001</v>
          </cell>
          <cell r="BT476">
            <v>-247.84697143438501</v>
          </cell>
          <cell r="BU476">
            <v>-246.77850726400001</v>
          </cell>
          <cell r="BX476">
            <v>-247.90894119450499</v>
          </cell>
          <cell r="BY476">
            <v>-246.792660625</v>
          </cell>
          <cell r="BZ476">
            <v>-247.84697120041901</v>
          </cell>
          <cell r="CA476">
            <v>-246.77850692600001</v>
          </cell>
          <cell r="CE476" t="str">
            <v>58_Pyridine-Pyridine_CH-N_1.25.xyz</v>
          </cell>
          <cell r="CF476">
            <v>-495.69647887895502</v>
          </cell>
          <cell r="CG476">
            <v>-493.559086955</v>
          </cell>
          <cell r="CH476">
            <v>-247.84635237111601</v>
          </cell>
          <cell r="CI476">
            <v>-246.77847290299999</v>
          </cell>
          <cell r="CJ476">
            <v>-247.84635183629501</v>
          </cell>
          <cell r="CK476">
            <v>-246.77847263999999</v>
          </cell>
          <cell r="CL476">
            <v>-247.846554944925</v>
          </cell>
          <cell r="CM476">
            <v>-246.77850726400001</v>
          </cell>
          <cell r="CN476">
            <v>-247.846554860221</v>
          </cell>
          <cell r="CO476">
            <v>-246.77850692600001</v>
          </cell>
          <cell r="CS476">
            <v>-495.69814282609599</v>
          </cell>
          <cell r="CT476">
            <v>-493.55908695400001</v>
          </cell>
          <cell r="CU476">
            <v>-247.84720703120701</v>
          </cell>
          <cell r="CV476">
            <v>-246.77847290299999</v>
          </cell>
          <cell r="CW476">
            <v>-247.847205851853</v>
          </cell>
          <cell r="CX476">
            <v>-246.77847263999999</v>
          </cell>
          <cell r="CY476">
            <v>-247.84739101873899</v>
          </cell>
          <cell r="CZ476">
            <v>-246.77850726400001</v>
          </cell>
          <cell r="DA476">
            <v>-247.847390920838</v>
          </cell>
          <cell r="DB476">
            <v>-246.77850692499999</v>
          </cell>
        </row>
        <row r="477">
          <cell r="BL477">
            <v>-247.908882507898</v>
          </cell>
          <cell r="BM477">
            <v>-246.79264968699999</v>
          </cell>
          <cell r="BN477">
            <v>-247.84676443543401</v>
          </cell>
          <cell r="BO477">
            <v>-246.77847263999999</v>
          </cell>
          <cell r="BR477">
            <v>-247.90891828153201</v>
          </cell>
          <cell r="BS477">
            <v>-246.79265602300001</v>
          </cell>
          <cell r="BT477">
            <v>-247.84688440202899</v>
          </cell>
          <cell r="BU477">
            <v>-246.77849017700001</v>
          </cell>
          <cell r="BX477">
            <v>-247.90891897471201</v>
          </cell>
          <cell r="BY477">
            <v>-246.792655846</v>
          </cell>
          <cell r="BZ477">
            <v>-247.84688492064799</v>
          </cell>
          <cell r="CA477">
            <v>-246.77849010400001</v>
          </cell>
          <cell r="CE477" t="str">
            <v>58_Pyridine-Pyridine_CH-N_1.50.xyz</v>
          </cell>
          <cell r="CF477">
            <v>-495.69451349095698</v>
          </cell>
          <cell r="CG477">
            <v>-493.558052976</v>
          </cell>
          <cell r="CH477">
            <v>-247.84635237111601</v>
          </cell>
          <cell r="CI477">
            <v>-246.77847290299999</v>
          </cell>
          <cell r="CJ477">
            <v>-247.84635183629501</v>
          </cell>
          <cell r="CK477">
            <v>-246.77847263999999</v>
          </cell>
          <cell r="CL477">
            <v>-247.846468064742</v>
          </cell>
          <cell r="CM477">
            <v>-246.77849017700001</v>
          </cell>
          <cell r="CN477">
            <v>-247.84646865529999</v>
          </cell>
          <cell r="CO477">
            <v>-246.77849010400001</v>
          </cell>
          <cell r="CS477">
            <v>-495.69617899771703</v>
          </cell>
          <cell r="CT477">
            <v>-493.558052976</v>
          </cell>
          <cell r="CU477">
            <v>-247.84720703120701</v>
          </cell>
          <cell r="CV477">
            <v>-246.77847290299999</v>
          </cell>
          <cell r="CW477">
            <v>-247.847205851853</v>
          </cell>
          <cell r="CX477">
            <v>-246.77847263999999</v>
          </cell>
          <cell r="CY477">
            <v>-247.84730525334501</v>
          </cell>
          <cell r="CZ477">
            <v>-246.77849017700001</v>
          </cell>
          <cell r="DA477">
            <v>-247.84730634774601</v>
          </cell>
          <cell r="DB477">
            <v>-246.77849010400001</v>
          </cell>
        </row>
        <row r="478">
          <cell r="BL478">
            <v>-247.908882507898</v>
          </cell>
          <cell r="BM478">
            <v>-246.79264968699999</v>
          </cell>
          <cell r="BN478">
            <v>-247.84676443543401</v>
          </cell>
          <cell r="BO478">
            <v>-246.77847263999999</v>
          </cell>
          <cell r="BR478">
            <v>-247.90889325716401</v>
          </cell>
          <cell r="BS478">
            <v>-246.79265106099999</v>
          </cell>
          <cell r="BT478">
            <v>-247.8468050843</v>
          </cell>
          <cell r="BU478">
            <v>-246.77847765499999</v>
          </cell>
          <cell r="BX478">
            <v>-247.90889408124701</v>
          </cell>
          <cell r="BY478">
            <v>-246.79265056200001</v>
          </cell>
          <cell r="BZ478">
            <v>-247.846805531206</v>
          </cell>
          <cell r="CA478">
            <v>-246.778477829</v>
          </cell>
          <cell r="CE478" t="str">
            <v>58_Pyridine-Pyridine_CH-N_2.00.xyz</v>
          </cell>
          <cell r="CF478">
            <v>-495.693200757608</v>
          </cell>
          <cell r="CG478">
            <v>-493.55726926199998</v>
          </cell>
          <cell r="CH478">
            <v>-247.84635237111601</v>
          </cell>
          <cell r="CI478">
            <v>-246.77847290299999</v>
          </cell>
          <cell r="CJ478">
            <v>-247.84635183629501</v>
          </cell>
          <cell r="CK478">
            <v>-246.77847263999999</v>
          </cell>
          <cell r="CL478">
            <v>-247.84638782851599</v>
          </cell>
          <cell r="CM478">
            <v>-246.77847765499999</v>
          </cell>
          <cell r="CN478">
            <v>-247.84638819121599</v>
          </cell>
          <cell r="CO478">
            <v>-246.778477829</v>
          </cell>
          <cell r="CS478">
            <v>-495.69491785335998</v>
          </cell>
          <cell r="CT478">
            <v>-493.55726926199998</v>
          </cell>
          <cell r="CU478">
            <v>-247.84720703120701</v>
          </cell>
          <cell r="CV478">
            <v>-246.77847290299999</v>
          </cell>
          <cell r="CW478">
            <v>-247.847205851853</v>
          </cell>
          <cell r="CX478">
            <v>-246.77847263999999</v>
          </cell>
          <cell r="CY478">
            <v>-247.84723713511201</v>
          </cell>
          <cell r="CZ478">
            <v>-246.77847765499999</v>
          </cell>
          <cell r="DA478">
            <v>-247.84723691225199</v>
          </cell>
          <cell r="DB478">
            <v>-246.778477829</v>
          </cell>
        </row>
        <row r="479">
          <cell r="BL479">
            <v>-76.363424832217007</v>
          </cell>
          <cell r="BM479">
            <v>-76.065763009999998</v>
          </cell>
          <cell r="BN479">
            <v>-76.341548843042006</v>
          </cell>
          <cell r="BO479">
            <v>-76.060313145999999</v>
          </cell>
          <cell r="BR479">
            <v>-76.363575305067997</v>
          </cell>
          <cell r="BS479">
            <v>-76.065791821999994</v>
          </cell>
          <cell r="BT479">
            <v>-76.341900756138998</v>
          </cell>
          <cell r="BU479">
            <v>-76.060389060000006</v>
          </cell>
          <cell r="BX479">
            <v>-77.210958233146997</v>
          </cell>
          <cell r="BY479">
            <v>-76.853337120000006</v>
          </cell>
          <cell r="BZ479">
            <v>-77.191741994313006</v>
          </cell>
          <cell r="CA479">
            <v>-76.848852543999996</v>
          </cell>
          <cell r="CE479" t="str">
            <v>59_Ethyne-Water_CH-O_0.90.xyz</v>
          </cell>
          <cell r="CF479">
            <v>-153.53737537932199</v>
          </cell>
          <cell r="CG479">
            <v>-152.911616302</v>
          </cell>
          <cell r="CH479">
            <v>-77.191684302916997</v>
          </cell>
          <cell r="CI479">
            <v>-76.848802618999997</v>
          </cell>
          <cell r="CJ479">
            <v>-76.341602441538996</v>
          </cell>
          <cell r="CK479">
            <v>-76.060313145999999</v>
          </cell>
          <cell r="CL479">
            <v>-76.341966898785998</v>
          </cell>
          <cell r="CM479">
            <v>-76.060389060000006</v>
          </cell>
          <cell r="CN479">
            <v>-77.191818057999001</v>
          </cell>
          <cell r="CO479">
            <v>-76.848852543999996</v>
          </cell>
          <cell r="CS479">
            <v>-153.53737955330499</v>
          </cell>
          <cell r="CT479">
            <v>-152.911616302</v>
          </cell>
          <cell r="CU479">
            <v>-77.191612282560001</v>
          </cell>
          <cell r="CV479">
            <v>-76.848802618999997</v>
          </cell>
          <cell r="CW479">
            <v>-76.341556735441998</v>
          </cell>
          <cell r="CX479">
            <v>-76.060313145999999</v>
          </cell>
          <cell r="CY479">
            <v>-76.341909280050999</v>
          </cell>
          <cell r="CZ479">
            <v>-76.060389060000006</v>
          </cell>
          <cell r="DA479">
            <v>-77.191756694505997</v>
          </cell>
          <cell r="DB479">
            <v>-76.848852543999996</v>
          </cell>
        </row>
        <row r="480">
          <cell r="BL480">
            <v>-76.363424832217007</v>
          </cell>
          <cell r="BM480">
            <v>-76.065763009999998</v>
          </cell>
          <cell r="BN480">
            <v>-76.341548843042006</v>
          </cell>
          <cell r="BO480">
            <v>-76.060313145999999</v>
          </cell>
          <cell r="BR480">
            <v>-76.363554712539994</v>
          </cell>
          <cell r="BS480">
            <v>-76.065789120000005</v>
          </cell>
          <cell r="BT480">
            <v>-76.341857716378996</v>
          </cell>
          <cell r="BU480">
            <v>-76.060384897000006</v>
          </cell>
          <cell r="BX480">
            <v>-77.210949395680998</v>
          </cell>
          <cell r="BY480">
            <v>-76.853336780999996</v>
          </cell>
          <cell r="BZ480">
            <v>-77.191710118463007</v>
          </cell>
          <cell r="CA480">
            <v>-76.848844353999993</v>
          </cell>
          <cell r="CE480" t="str">
            <v>59_Ethyne-Water_CH-O_0.95.xyz</v>
          </cell>
          <cell r="CF480">
            <v>-153.53782182597899</v>
          </cell>
          <cell r="CG480">
            <v>-152.91241539800001</v>
          </cell>
          <cell r="CH480">
            <v>-77.191684302916997</v>
          </cell>
          <cell r="CI480">
            <v>-76.848802618999997</v>
          </cell>
          <cell r="CJ480">
            <v>-76.341602441538996</v>
          </cell>
          <cell r="CK480">
            <v>-76.060313145999999</v>
          </cell>
          <cell r="CL480">
            <v>-76.341923549322999</v>
          </cell>
          <cell r="CM480">
            <v>-76.060384897000006</v>
          </cell>
          <cell r="CN480">
            <v>-77.191787103462005</v>
          </cell>
          <cell r="CO480">
            <v>-76.848844353999993</v>
          </cell>
          <cell r="CS480">
            <v>-153.53781908894501</v>
          </cell>
          <cell r="CT480">
            <v>-152.91241539800001</v>
          </cell>
          <cell r="CU480">
            <v>-77.191612282560001</v>
          </cell>
          <cell r="CV480">
            <v>-76.848802618999997</v>
          </cell>
          <cell r="CW480">
            <v>-76.341556735441998</v>
          </cell>
          <cell r="CX480">
            <v>-76.060313145999999</v>
          </cell>
          <cell r="CY480">
            <v>-76.341867603523994</v>
          </cell>
          <cell r="CZ480">
            <v>-76.060384897000006</v>
          </cell>
          <cell r="DA480">
            <v>-77.191723647906997</v>
          </cell>
          <cell r="DB480">
            <v>-76.848844353999993</v>
          </cell>
        </row>
        <row r="481">
          <cell r="BL481">
            <v>-76.363424832217007</v>
          </cell>
          <cell r="BM481">
            <v>-76.065763009999998</v>
          </cell>
          <cell r="BN481">
            <v>-76.341548843042006</v>
          </cell>
          <cell r="BO481">
            <v>-76.060313145999999</v>
          </cell>
          <cell r="BR481">
            <v>-76.363538113071002</v>
          </cell>
          <cell r="BS481">
            <v>-76.065786376999995</v>
          </cell>
          <cell r="BT481">
            <v>-76.341824668911002</v>
          </cell>
          <cell r="BU481">
            <v>-76.060381309999997</v>
          </cell>
          <cell r="BX481">
            <v>-77.210941084056003</v>
          </cell>
          <cell r="BY481">
            <v>-76.853336573999997</v>
          </cell>
          <cell r="BZ481">
            <v>-77.191688912060997</v>
          </cell>
          <cell r="CA481">
            <v>-76.848837352000004</v>
          </cell>
          <cell r="CE481" t="str">
            <v>59_Ethyne-Water_CH-O_1.00.xyz</v>
          </cell>
          <cell r="CF481">
            <v>-153.53790805223699</v>
          </cell>
          <cell r="CG481">
            <v>-152.91277504300001</v>
          </cell>
          <cell r="CH481">
            <v>-77.191684302916997</v>
          </cell>
          <cell r="CI481">
            <v>-76.848802618999997</v>
          </cell>
          <cell r="CJ481">
            <v>-76.341602441538996</v>
          </cell>
          <cell r="CK481">
            <v>-76.060313145999999</v>
          </cell>
          <cell r="CL481">
            <v>-76.341885437144995</v>
          </cell>
          <cell r="CM481">
            <v>-76.060381309999997</v>
          </cell>
          <cell r="CN481">
            <v>-77.191766040740006</v>
          </cell>
          <cell r="CO481">
            <v>-76.848837352000004</v>
          </cell>
          <cell r="CS481">
            <v>-153.53789085194501</v>
          </cell>
          <cell r="CT481">
            <v>-152.91277504300001</v>
          </cell>
          <cell r="CU481">
            <v>-77.191612282560001</v>
          </cell>
          <cell r="CV481">
            <v>-76.848802618999997</v>
          </cell>
          <cell r="CW481">
            <v>-76.341556735441998</v>
          </cell>
          <cell r="CX481">
            <v>-76.060313145999999</v>
          </cell>
          <cell r="CY481">
            <v>-76.341832133859</v>
          </cell>
          <cell r="CZ481">
            <v>-76.060381309999997</v>
          </cell>
          <cell r="DA481">
            <v>-77.191706992110994</v>
          </cell>
          <cell r="DB481">
            <v>-76.848837352000004</v>
          </cell>
        </row>
        <row r="482">
          <cell r="BL482">
            <v>-76.363424832217007</v>
          </cell>
          <cell r="BM482">
            <v>-76.065763009999998</v>
          </cell>
          <cell r="BN482">
            <v>-76.341548843042006</v>
          </cell>
          <cell r="BO482">
            <v>-76.060313145999999</v>
          </cell>
          <cell r="BR482">
            <v>-76.363523657741993</v>
          </cell>
          <cell r="BS482">
            <v>-76.065783929999995</v>
          </cell>
          <cell r="BT482">
            <v>-76.341794009948998</v>
          </cell>
          <cell r="BU482">
            <v>-76.060376949000002</v>
          </cell>
          <cell r="BX482">
            <v>-77.210935972787993</v>
          </cell>
          <cell r="BY482">
            <v>-76.853336354000007</v>
          </cell>
          <cell r="BZ482">
            <v>-77.191674273217004</v>
          </cell>
          <cell r="CA482">
            <v>-76.848831946000004</v>
          </cell>
          <cell r="CE482" t="str">
            <v>59_Ethyne-Water_CH-O_1.05.xyz</v>
          </cell>
          <cell r="CF482">
            <v>-153.537766026322</v>
          </cell>
          <cell r="CG482">
            <v>-152.912858449</v>
          </cell>
          <cell r="CH482">
            <v>-77.191684302916997</v>
          </cell>
          <cell r="CI482">
            <v>-76.848802618999997</v>
          </cell>
          <cell r="CJ482">
            <v>-76.341602441538996</v>
          </cell>
          <cell r="CK482">
            <v>-76.060313145999999</v>
          </cell>
          <cell r="CL482">
            <v>-76.341854677270007</v>
          </cell>
          <cell r="CM482">
            <v>-76.060376949000002</v>
          </cell>
          <cell r="CN482">
            <v>-77.191749529225007</v>
          </cell>
          <cell r="CO482">
            <v>-76.848831946000004</v>
          </cell>
          <cell r="CS482">
            <v>-153.537752977248</v>
          </cell>
          <cell r="CT482">
            <v>-152.912858449</v>
          </cell>
          <cell r="CU482">
            <v>-77.191612282560001</v>
          </cell>
          <cell r="CV482">
            <v>-76.848802618999997</v>
          </cell>
          <cell r="CW482">
            <v>-76.341556735441998</v>
          </cell>
          <cell r="CX482">
            <v>-76.060313145999999</v>
          </cell>
          <cell r="CY482">
            <v>-76.341802032589996</v>
          </cell>
          <cell r="CZ482">
            <v>-76.060376949000002</v>
          </cell>
          <cell r="DA482">
            <v>-77.191699251626005</v>
          </cell>
          <cell r="DB482">
            <v>-76.848831946000004</v>
          </cell>
        </row>
        <row r="483">
          <cell r="BL483">
            <v>-76.363424832217007</v>
          </cell>
          <cell r="BM483">
            <v>-76.065763009999998</v>
          </cell>
          <cell r="BN483">
            <v>-76.341548843042006</v>
          </cell>
          <cell r="BO483">
            <v>-76.060313145999999</v>
          </cell>
          <cell r="BR483">
            <v>-76.363511992018005</v>
          </cell>
          <cell r="BS483">
            <v>-76.065782085999999</v>
          </cell>
          <cell r="BT483">
            <v>-76.341770900225001</v>
          </cell>
          <cell r="BU483">
            <v>-76.060371712999995</v>
          </cell>
          <cell r="BX483">
            <v>-77.210932196022995</v>
          </cell>
          <cell r="BY483">
            <v>-76.853336024000001</v>
          </cell>
          <cell r="BZ483">
            <v>-77.191662363130007</v>
          </cell>
          <cell r="CA483">
            <v>-76.848828194999996</v>
          </cell>
          <cell r="CE483" t="str">
            <v>59_Ethyne-Water_CH-O_1.10.xyz</v>
          </cell>
          <cell r="CF483">
            <v>-153.537507512518</v>
          </cell>
          <cell r="CG483">
            <v>-152.91277463700001</v>
          </cell>
          <cell r="CH483">
            <v>-77.191684302916997</v>
          </cell>
          <cell r="CI483">
            <v>-76.848802618999997</v>
          </cell>
          <cell r="CJ483">
            <v>-76.341602441538996</v>
          </cell>
          <cell r="CK483">
            <v>-76.060313145999999</v>
          </cell>
          <cell r="CL483">
            <v>-76.341828016925007</v>
          </cell>
          <cell r="CM483">
            <v>-76.060371712999995</v>
          </cell>
          <cell r="CN483">
            <v>-77.191737632341002</v>
          </cell>
          <cell r="CO483">
            <v>-76.848828194999996</v>
          </cell>
          <cell r="CS483">
            <v>-153.53748241381101</v>
          </cell>
          <cell r="CT483">
            <v>-152.91277463700001</v>
          </cell>
          <cell r="CU483">
            <v>-77.191612282560001</v>
          </cell>
          <cell r="CV483">
            <v>-76.848802618999997</v>
          </cell>
          <cell r="CW483">
            <v>-76.341556735441998</v>
          </cell>
          <cell r="CX483">
            <v>-76.060313145999999</v>
          </cell>
          <cell r="CY483">
            <v>-76.341774882872997</v>
          </cell>
          <cell r="CZ483">
            <v>-76.060371712999995</v>
          </cell>
          <cell r="DA483">
            <v>-77.191687348849996</v>
          </cell>
          <cell r="DB483">
            <v>-76.848828194999996</v>
          </cell>
        </row>
        <row r="484">
          <cell r="BL484">
            <v>-76.363424832217007</v>
          </cell>
          <cell r="BM484">
            <v>-76.065763009999998</v>
          </cell>
          <cell r="BN484">
            <v>-76.341548843042006</v>
          </cell>
          <cell r="BO484">
            <v>-76.060313145999999</v>
          </cell>
          <cell r="BR484">
            <v>-76.363486959377994</v>
          </cell>
          <cell r="BS484">
            <v>-76.065778799</v>
          </cell>
          <cell r="BT484">
            <v>-76.341710415997994</v>
          </cell>
          <cell r="BU484">
            <v>-76.060355958000002</v>
          </cell>
          <cell r="BX484">
            <v>-77.210924280794003</v>
          </cell>
          <cell r="BY484">
            <v>-76.853334477999994</v>
          </cell>
          <cell r="BZ484">
            <v>-77.191643933668004</v>
          </cell>
          <cell r="CA484">
            <v>-76.848823424000003</v>
          </cell>
          <cell r="CE484" t="str">
            <v>59_Ethyne-Water_CH-O_1.25.xyz</v>
          </cell>
          <cell r="CF484">
            <v>-153.53653235927101</v>
          </cell>
          <cell r="CG484">
            <v>-152.91212686899999</v>
          </cell>
          <cell r="CH484">
            <v>-77.191684302916997</v>
          </cell>
          <cell r="CI484">
            <v>-76.848802618999997</v>
          </cell>
          <cell r="CJ484">
            <v>-76.341602441538996</v>
          </cell>
          <cell r="CK484">
            <v>-76.060313145999999</v>
          </cell>
          <cell r="CL484">
            <v>-76.341765390491005</v>
          </cell>
          <cell r="CM484">
            <v>-76.060355958000002</v>
          </cell>
          <cell r="CN484">
            <v>-77.191718468280001</v>
          </cell>
          <cell r="CO484">
            <v>-76.848823424000003</v>
          </cell>
          <cell r="CS484">
            <v>-153.536467049511</v>
          </cell>
          <cell r="CT484">
            <v>-152.91212686899999</v>
          </cell>
          <cell r="CU484">
            <v>-77.191612282560001</v>
          </cell>
          <cell r="CV484">
            <v>-76.848802618999997</v>
          </cell>
          <cell r="CW484">
            <v>-76.341556735441998</v>
          </cell>
          <cell r="CX484">
            <v>-76.060313145999999</v>
          </cell>
          <cell r="CY484">
            <v>-76.341714503873007</v>
          </cell>
          <cell r="CZ484">
            <v>-76.060355958000002</v>
          </cell>
          <cell r="DA484">
            <v>-77.191657698998</v>
          </cell>
          <cell r="DB484">
            <v>-76.848823424000003</v>
          </cell>
        </row>
        <row r="485">
          <cell r="BL485">
            <v>-76.363424832217007</v>
          </cell>
          <cell r="BM485">
            <v>-76.065763009999998</v>
          </cell>
          <cell r="BN485">
            <v>-76.341548843042006</v>
          </cell>
          <cell r="BO485">
            <v>-76.060313145999999</v>
          </cell>
          <cell r="BR485">
            <v>-76.363462079681</v>
          </cell>
          <cell r="BS485">
            <v>-76.065773758999995</v>
          </cell>
          <cell r="BT485">
            <v>-76.341656639419</v>
          </cell>
          <cell r="BU485">
            <v>-76.060343442999994</v>
          </cell>
          <cell r="BX485">
            <v>-77.210916603384007</v>
          </cell>
          <cell r="BY485">
            <v>-76.853333117000005</v>
          </cell>
          <cell r="BZ485">
            <v>-77.191625925596</v>
          </cell>
          <cell r="CA485">
            <v>-76.848816111000005</v>
          </cell>
          <cell r="CE485" t="str">
            <v>59_Ethyne-Water_CH-O_1.50.xyz</v>
          </cell>
          <cell r="CF485">
            <v>-153.53525294139001</v>
          </cell>
          <cell r="CG485">
            <v>-152.91103645600001</v>
          </cell>
          <cell r="CH485">
            <v>-77.191684302916997</v>
          </cell>
          <cell r="CI485">
            <v>-76.848802618999997</v>
          </cell>
          <cell r="CJ485">
            <v>-76.341602441538996</v>
          </cell>
          <cell r="CK485">
            <v>-76.060313145999999</v>
          </cell>
          <cell r="CL485">
            <v>-76.341710873856996</v>
          </cell>
          <cell r="CM485">
            <v>-76.060343442999994</v>
          </cell>
          <cell r="CN485">
            <v>-77.191700431168996</v>
          </cell>
          <cell r="CO485">
            <v>-76.848816111000005</v>
          </cell>
          <cell r="CS485">
            <v>-153.535141713375</v>
          </cell>
          <cell r="CT485">
            <v>-152.91103645600001</v>
          </cell>
          <cell r="CU485">
            <v>-77.191612282560001</v>
          </cell>
          <cell r="CV485">
            <v>-76.848802618999997</v>
          </cell>
          <cell r="CW485">
            <v>-76.341556735441998</v>
          </cell>
          <cell r="CX485">
            <v>-76.060313145999999</v>
          </cell>
          <cell r="CY485">
            <v>-76.341663016080005</v>
          </cell>
          <cell r="CZ485">
            <v>-76.060343442999994</v>
          </cell>
          <cell r="DA485">
            <v>-77.191639500752999</v>
          </cell>
          <cell r="DB485">
            <v>-76.848816111000005</v>
          </cell>
        </row>
        <row r="486">
          <cell r="BL486">
            <v>-76.363424832217007</v>
          </cell>
          <cell r="BM486">
            <v>-76.065763009999998</v>
          </cell>
          <cell r="BN486">
            <v>-76.341548843042006</v>
          </cell>
          <cell r="BO486">
            <v>-76.060313145999999</v>
          </cell>
          <cell r="BR486">
            <v>-76.363439678519001</v>
          </cell>
          <cell r="BS486">
            <v>-76.065768703000003</v>
          </cell>
          <cell r="BT486">
            <v>-76.341602679893995</v>
          </cell>
          <cell r="BU486">
            <v>-76.060332591999995</v>
          </cell>
          <cell r="BX486">
            <v>-77.210917255552999</v>
          </cell>
          <cell r="BY486">
            <v>-76.853331279000002</v>
          </cell>
          <cell r="BZ486">
            <v>-77.191605483328004</v>
          </cell>
          <cell r="CA486">
            <v>-76.848805307000006</v>
          </cell>
          <cell r="CE486" t="str">
            <v>59_Ethyne-Water_CH-O_2.00.xyz</v>
          </cell>
          <cell r="CF486">
            <v>-153.534060028125</v>
          </cell>
          <cell r="CG486">
            <v>-152.90993452500001</v>
          </cell>
          <cell r="CH486">
            <v>-77.191684302916997</v>
          </cell>
          <cell r="CI486">
            <v>-76.848802618999997</v>
          </cell>
          <cell r="CJ486">
            <v>-76.341602441538996</v>
          </cell>
          <cell r="CK486">
            <v>-76.060313145999999</v>
          </cell>
          <cell r="CL486">
            <v>-76.341656247150993</v>
          </cell>
          <cell r="CM486">
            <v>-76.060332591999995</v>
          </cell>
          <cell r="CN486">
            <v>-77.191679774321997</v>
          </cell>
          <cell r="CO486">
            <v>-76.848805307000006</v>
          </cell>
          <cell r="CS486">
            <v>-153.53395662730901</v>
          </cell>
          <cell r="CT486">
            <v>-152.90993452500001</v>
          </cell>
          <cell r="CU486">
            <v>-77.191612282560001</v>
          </cell>
          <cell r="CV486">
            <v>-76.848802618999997</v>
          </cell>
          <cell r="CW486">
            <v>-76.341556735441998</v>
          </cell>
          <cell r="CX486">
            <v>-76.060313145999999</v>
          </cell>
          <cell r="CY486">
            <v>-76.341611129396995</v>
          </cell>
          <cell r="CZ486">
            <v>-76.060332591999995</v>
          </cell>
          <cell r="DA486">
            <v>-77.191623505221997</v>
          </cell>
          <cell r="DB486">
            <v>-76.848805307000006</v>
          </cell>
        </row>
        <row r="487">
          <cell r="BL487">
            <v>-228.83076603049301</v>
          </cell>
          <cell r="BM487">
            <v>-227.91982726000001</v>
          </cell>
          <cell r="BN487">
            <v>-228.77002605466001</v>
          </cell>
          <cell r="BO487">
            <v>-227.90504815400001</v>
          </cell>
          <cell r="BR487">
            <v>-228.83092371457599</v>
          </cell>
          <cell r="BS487">
            <v>-227.919855633</v>
          </cell>
          <cell r="BT487">
            <v>-228.77047864068399</v>
          </cell>
          <cell r="BU487">
            <v>-227.90513445400001</v>
          </cell>
          <cell r="BX487">
            <v>-77.211007124720993</v>
          </cell>
          <cell r="BY487">
            <v>-76.853241335000007</v>
          </cell>
          <cell r="BZ487">
            <v>-77.192043041741996</v>
          </cell>
          <cell r="CA487">
            <v>-76.848787994999995</v>
          </cell>
          <cell r="CE487" t="str">
            <v>60_Ethyne-AcOH_OH-pi_0.90.xyz</v>
          </cell>
          <cell r="CF487">
            <v>-305.96760043892601</v>
          </cell>
          <cell r="CG487">
            <v>-304.75543220600002</v>
          </cell>
          <cell r="CH487">
            <v>-77.191634537555998</v>
          </cell>
          <cell r="CI487">
            <v>-76.848697228000006</v>
          </cell>
          <cell r="CJ487">
            <v>-228.769296613747</v>
          </cell>
          <cell r="CK487">
            <v>-227.90504815400001</v>
          </cell>
          <cell r="CL487">
            <v>-228.76974447701801</v>
          </cell>
          <cell r="CM487">
            <v>-227.90513445400001</v>
          </cell>
          <cell r="CN487">
            <v>-77.192118046904994</v>
          </cell>
          <cell r="CO487">
            <v>-76.848787994999995</v>
          </cell>
          <cell r="CS487">
            <v>-305.968897634624</v>
          </cell>
          <cell r="CT487">
            <v>-304.75543220600002</v>
          </cell>
          <cell r="CU487">
            <v>-77.191561645294996</v>
          </cell>
          <cell r="CV487">
            <v>-76.848697228000006</v>
          </cell>
          <cell r="CW487">
            <v>-228.77032472622</v>
          </cell>
          <cell r="CX487">
            <v>-227.90504815400001</v>
          </cell>
          <cell r="CY487">
            <v>-228.77076645842399</v>
          </cell>
          <cell r="CZ487">
            <v>-227.90513445400001</v>
          </cell>
          <cell r="DA487">
            <v>-77.192044363586007</v>
          </cell>
          <cell r="DB487">
            <v>-76.848787994999995</v>
          </cell>
        </row>
        <row r="488">
          <cell r="BL488">
            <v>-228.83076603049301</v>
          </cell>
          <cell r="BM488">
            <v>-227.91982726000001</v>
          </cell>
          <cell r="BN488">
            <v>-228.77002605466001</v>
          </cell>
          <cell r="BO488">
            <v>-227.90504815400001</v>
          </cell>
          <cell r="BR488">
            <v>-228.83089928093</v>
          </cell>
          <cell r="BS488">
            <v>-227.91985212599999</v>
          </cell>
          <cell r="BT488">
            <v>-228.77040803188001</v>
          </cell>
          <cell r="BU488">
            <v>-227.90512092399999</v>
          </cell>
          <cell r="BX488">
            <v>-77.210978942178002</v>
          </cell>
          <cell r="BY488">
            <v>-76.853239361000007</v>
          </cell>
          <cell r="BZ488">
            <v>-77.191962695198995</v>
          </cell>
          <cell r="CA488">
            <v>-76.848778120000006</v>
          </cell>
          <cell r="CE488" t="str">
            <v>60_Ethyne-AcOH_OH-pi_0.95.xyz</v>
          </cell>
          <cell r="CF488">
            <v>-305.96843662686899</v>
          </cell>
          <cell r="CG488">
            <v>-304.75725622300001</v>
          </cell>
          <cell r="CH488">
            <v>-77.191634537555998</v>
          </cell>
          <cell r="CI488">
            <v>-76.848697228000006</v>
          </cell>
          <cell r="CJ488">
            <v>-228.769296613747</v>
          </cell>
          <cell r="CK488">
            <v>-227.90504815400001</v>
          </cell>
          <cell r="CL488">
            <v>-228.76967435825301</v>
          </cell>
          <cell r="CM488">
            <v>-227.90512092399999</v>
          </cell>
          <cell r="CN488">
            <v>-77.192036579100005</v>
          </cell>
          <cell r="CO488">
            <v>-76.848778120000006</v>
          </cell>
          <cell r="CS488">
            <v>-305.969683067853</v>
          </cell>
          <cell r="CT488">
            <v>-304.75725622300001</v>
          </cell>
          <cell r="CU488">
            <v>-77.191561645294996</v>
          </cell>
          <cell r="CV488">
            <v>-76.848697228000006</v>
          </cell>
          <cell r="CW488">
            <v>-228.77032472622</v>
          </cell>
          <cell r="CX488">
            <v>-227.90504815400001</v>
          </cell>
          <cell r="CY488">
            <v>-228.77069679726301</v>
          </cell>
          <cell r="CZ488">
            <v>-227.90512092399999</v>
          </cell>
          <cell r="DA488">
            <v>-77.191965524620997</v>
          </cell>
          <cell r="DB488">
            <v>-76.848778120000006</v>
          </cell>
        </row>
        <row r="489">
          <cell r="BL489">
            <v>-228.83076603049301</v>
          </cell>
          <cell r="BM489">
            <v>-227.91982726000001</v>
          </cell>
          <cell r="BN489">
            <v>-228.77002605466001</v>
          </cell>
          <cell r="BO489">
            <v>-227.90504815400001</v>
          </cell>
          <cell r="BR489">
            <v>-228.83088065543899</v>
          </cell>
          <cell r="BS489">
            <v>-227.91984971299999</v>
          </cell>
          <cell r="BT489">
            <v>-228.77034168737501</v>
          </cell>
          <cell r="BU489">
            <v>-227.90510907000001</v>
          </cell>
          <cell r="BX489">
            <v>-77.210957215959994</v>
          </cell>
          <cell r="BY489">
            <v>-76.853237660000005</v>
          </cell>
          <cell r="BZ489">
            <v>-77.191896836026999</v>
          </cell>
          <cell r="CA489">
            <v>-76.848767863000006</v>
          </cell>
          <cell r="CE489" t="str">
            <v>60_Ethyne-AcOH_OH-pi_1.00.xyz</v>
          </cell>
          <cell r="CF489">
            <v>-305.96857367327198</v>
          </cell>
          <cell r="CG489">
            <v>-304.75820189699999</v>
          </cell>
          <cell r="CH489">
            <v>-77.191634537555998</v>
          </cell>
          <cell r="CI489">
            <v>-76.848697228000006</v>
          </cell>
          <cell r="CJ489">
            <v>-228.769296613747</v>
          </cell>
          <cell r="CK489">
            <v>-227.90504815400001</v>
          </cell>
          <cell r="CL489">
            <v>-228.76961275996101</v>
          </cell>
          <cell r="CM489">
            <v>-227.90510907000001</v>
          </cell>
          <cell r="CN489">
            <v>-77.191968245007999</v>
          </cell>
          <cell r="CO489">
            <v>-76.848767863000006</v>
          </cell>
          <cell r="CS489">
            <v>-305.96979521426198</v>
          </cell>
          <cell r="CT489">
            <v>-304.75820189699999</v>
          </cell>
          <cell r="CU489">
            <v>-77.191561645294996</v>
          </cell>
          <cell r="CV489">
            <v>-76.848697228000006</v>
          </cell>
          <cell r="CW489">
            <v>-228.77032472622</v>
          </cell>
          <cell r="CX489">
            <v>-227.90504815400001</v>
          </cell>
          <cell r="CY489">
            <v>-228.77063870130101</v>
          </cell>
          <cell r="CZ489">
            <v>-227.90510907000001</v>
          </cell>
          <cell r="DA489">
            <v>-77.191901529134995</v>
          </cell>
          <cell r="DB489">
            <v>-76.848767863000006</v>
          </cell>
        </row>
        <row r="490">
          <cell r="BL490">
            <v>-228.83076603049301</v>
          </cell>
          <cell r="BM490">
            <v>-227.91982726000001</v>
          </cell>
          <cell r="BN490">
            <v>-228.77002605466001</v>
          </cell>
          <cell r="BO490">
            <v>-227.90504815400001</v>
          </cell>
          <cell r="BR490">
            <v>-228.830864230533</v>
          </cell>
          <cell r="BS490">
            <v>-227.91984761200001</v>
          </cell>
          <cell r="BT490">
            <v>-228.77027930686199</v>
          </cell>
          <cell r="BU490">
            <v>-227.90509952900001</v>
          </cell>
          <cell r="BX490">
            <v>-77.210940935964999</v>
          </cell>
          <cell r="BY490">
            <v>-76.853236520999999</v>
          </cell>
          <cell r="BZ490">
            <v>-77.191841265137995</v>
          </cell>
          <cell r="CA490">
            <v>-76.848757895000006</v>
          </cell>
          <cell r="CE490" t="str">
            <v>60_Ethyne-AcOH_OH-pi_1.05.xyz</v>
          </cell>
          <cell r="CF490">
            <v>-305.96833560317702</v>
          </cell>
          <cell r="CG490">
            <v>-304.75858990099999</v>
          </cell>
          <cell r="CH490">
            <v>-77.191634537555998</v>
          </cell>
          <cell r="CI490">
            <v>-76.848697228000006</v>
          </cell>
          <cell r="CJ490">
            <v>-228.769296613747</v>
          </cell>
          <cell r="CK490">
            <v>-227.90504815400001</v>
          </cell>
          <cell r="CL490">
            <v>-228.76954327374401</v>
          </cell>
          <cell r="CM490">
            <v>-227.90509952900001</v>
          </cell>
          <cell r="CN490">
            <v>-77.191916376166006</v>
          </cell>
          <cell r="CO490">
            <v>-76.848757895000006</v>
          </cell>
          <cell r="CS490">
            <v>-305.96949924894801</v>
          </cell>
          <cell r="CT490">
            <v>-304.75858990099999</v>
          </cell>
          <cell r="CU490">
            <v>-77.191561645294996</v>
          </cell>
          <cell r="CV490">
            <v>-76.848697228000006</v>
          </cell>
          <cell r="CW490">
            <v>-228.77032472622</v>
          </cell>
          <cell r="CX490">
            <v>-227.90504815400001</v>
          </cell>
          <cell r="CY490">
            <v>-228.770587680761</v>
          </cell>
          <cell r="CZ490">
            <v>-227.90509952900001</v>
          </cell>
          <cell r="DA490">
            <v>-77.191847706245994</v>
          </cell>
          <cell r="DB490">
            <v>-76.848757895000006</v>
          </cell>
        </row>
        <row r="491">
          <cell r="BL491">
            <v>-228.83076603049301</v>
          </cell>
          <cell r="BM491">
            <v>-227.91982726000001</v>
          </cell>
          <cell r="BN491">
            <v>-228.77002605466001</v>
          </cell>
          <cell r="BO491">
            <v>-227.90504815400001</v>
          </cell>
          <cell r="BR491">
            <v>-228.830851071582</v>
          </cell>
          <cell r="BS491">
            <v>-227.91984544900001</v>
          </cell>
          <cell r="BT491">
            <v>-228.77023971825</v>
          </cell>
          <cell r="BU491">
            <v>-227.90509233</v>
          </cell>
          <cell r="BX491">
            <v>-77.210928435539998</v>
          </cell>
          <cell r="BY491">
            <v>-76.853235885999993</v>
          </cell>
          <cell r="BZ491">
            <v>-77.191797650271994</v>
          </cell>
          <cell r="CA491">
            <v>-76.848749404000003</v>
          </cell>
          <cell r="CE491" t="str">
            <v>60_Ethyne-AcOH_OH-pi_1.10.xyz</v>
          </cell>
          <cell r="CF491">
            <v>-305.96783884924702</v>
          </cell>
          <cell r="CG491">
            <v>-304.75863203799997</v>
          </cell>
          <cell r="CH491">
            <v>-77.191634537555998</v>
          </cell>
          <cell r="CI491">
            <v>-76.848697228000006</v>
          </cell>
          <cell r="CJ491">
            <v>-228.769296613747</v>
          </cell>
          <cell r="CK491">
            <v>-227.90504815400001</v>
          </cell>
          <cell r="CL491">
            <v>-228.76950208778601</v>
          </cell>
          <cell r="CM491">
            <v>-227.90509233</v>
          </cell>
          <cell r="CN491">
            <v>-77.191870319737006</v>
          </cell>
          <cell r="CO491">
            <v>-76.848749404000003</v>
          </cell>
          <cell r="CS491">
            <v>-305.96899473026002</v>
          </cell>
          <cell r="CT491">
            <v>-304.75863203799997</v>
          </cell>
          <cell r="CU491">
            <v>-77.191561645294996</v>
          </cell>
          <cell r="CV491">
            <v>-76.848697228000006</v>
          </cell>
          <cell r="CW491">
            <v>-228.77032472622</v>
          </cell>
          <cell r="CX491">
            <v>-227.90504815400001</v>
          </cell>
          <cell r="CY491">
            <v>-228.77054881491301</v>
          </cell>
          <cell r="CZ491">
            <v>-227.90509233</v>
          </cell>
          <cell r="DA491">
            <v>-77.191803725968001</v>
          </cell>
          <cell r="DB491">
            <v>-76.848749404000003</v>
          </cell>
        </row>
        <row r="492">
          <cell r="BL492">
            <v>-228.83076603049301</v>
          </cell>
          <cell r="BM492">
            <v>-227.91982726000001</v>
          </cell>
          <cell r="BN492">
            <v>-228.77002605466001</v>
          </cell>
          <cell r="BO492">
            <v>-227.90504815400001</v>
          </cell>
          <cell r="BR492">
            <v>-228.83082167195701</v>
          </cell>
          <cell r="BS492">
            <v>-227.91983971499999</v>
          </cell>
          <cell r="BT492">
            <v>-228.770167695661</v>
          </cell>
          <cell r="BU492">
            <v>-227.905078997</v>
          </cell>
          <cell r="BX492">
            <v>-77.210899091355003</v>
          </cell>
          <cell r="BY492">
            <v>-76.853233876000004</v>
          </cell>
          <cell r="BZ492">
            <v>-77.191712128654999</v>
          </cell>
          <cell r="CA492">
            <v>-76.848734379000007</v>
          </cell>
          <cell r="CE492" t="str">
            <v>60_Ethyne-AcOH_OH-pi_1.25.xyz</v>
          </cell>
          <cell r="CF492">
            <v>-305.96610144813502</v>
          </cell>
          <cell r="CG492">
            <v>-304.75786279800002</v>
          </cell>
          <cell r="CH492">
            <v>-77.191634537555998</v>
          </cell>
          <cell r="CI492">
            <v>-76.848697228000006</v>
          </cell>
          <cell r="CJ492">
            <v>-228.769296613747</v>
          </cell>
          <cell r="CK492">
            <v>-227.90504815400001</v>
          </cell>
          <cell r="CL492">
            <v>-228.76943867498801</v>
          </cell>
          <cell r="CM492">
            <v>-227.905078997</v>
          </cell>
          <cell r="CN492">
            <v>-77.191784539813995</v>
          </cell>
          <cell r="CO492">
            <v>-76.848734379000007</v>
          </cell>
          <cell r="CS492">
            <v>-305.96715159023</v>
          </cell>
          <cell r="CT492">
            <v>-304.75786279800002</v>
          </cell>
          <cell r="CU492">
            <v>-77.191561645294996</v>
          </cell>
          <cell r="CV492">
            <v>-76.848697228000006</v>
          </cell>
          <cell r="CW492">
            <v>-228.77032472622</v>
          </cell>
          <cell r="CX492">
            <v>-227.90504815400001</v>
          </cell>
          <cell r="CY492">
            <v>-228.77046490441799</v>
          </cell>
          <cell r="CZ492">
            <v>-227.905078997</v>
          </cell>
          <cell r="DA492">
            <v>-77.191716719349998</v>
          </cell>
          <cell r="DB492">
            <v>-76.848734379000007</v>
          </cell>
        </row>
        <row r="493">
          <cell r="BL493">
            <v>-228.83076603049301</v>
          </cell>
          <cell r="BM493">
            <v>-227.91982726000001</v>
          </cell>
          <cell r="BN493">
            <v>-228.77002605466001</v>
          </cell>
          <cell r="BO493">
            <v>-227.90504815400001</v>
          </cell>
          <cell r="BR493">
            <v>-228.83079345616699</v>
          </cell>
          <cell r="BS493">
            <v>-227.91983461999999</v>
          </cell>
          <cell r="BT493">
            <v>-228.77009960044199</v>
          </cell>
          <cell r="BU493">
            <v>-227.90506458300001</v>
          </cell>
          <cell r="BX493">
            <v>-77.210883968429997</v>
          </cell>
          <cell r="BY493">
            <v>-76.853230053000004</v>
          </cell>
          <cell r="BZ493">
            <v>-77.191639043541997</v>
          </cell>
          <cell r="CA493">
            <v>-76.848718125000005</v>
          </cell>
          <cell r="CE493" t="str">
            <v>60_Ethyne-AcOH_OH-pi_1.50.xyz</v>
          </cell>
          <cell r="CF493">
            <v>-305.96380060024802</v>
          </cell>
          <cell r="CG493">
            <v>-304.75624416199997</v>
          </cell>
          <cell r="CH493">
            <v>-77.191634537555998</v>
          </cell>
          <cell r="CI493">
            <v>-76.848697228000006</v>
          </cell>
          <cell r="CJ493">
            <v>-228.769296613747</v>
          </cell>
          <cell r="CK493">
            <v>-227.90504815400001</v>
          </cell>
          <cell r="CL493">
            <v>-228.76937014119801</v>
          </cell>
          <cell r="CM493">
            <v>-227.90506458300001</v>
          </cell>
          <cell r="CN493">
            <v>-77.191710954255996</v>
          </cell>
          <cell r="CO493">
            <v>-76.848718125000005</v>
          </cell>
          <cell r="CS493">
            <v>-305.96478455999397</v>
          </cell>
          <cell r="CT493">
            <v>-304.75624416199997</v>
          </cell>
          <cell r="CU493">
            <v>-77.191561645294996</v>
          </cell>
          <cell r="CV493">
            <v>-76.848697228000006</v>
          </cell>
          <cell r="CW493">
            <v>-228.77032472622</v>
          </cell>
          <cell r="CX493">
            <v>-227.90504815400001</v>
          </cell>
          <cell r="CY493">
            <v>-228.770397488752</v>
          </cell>
          <cell r="CZ493">
            <v>-227.90506458300001</v>
          </cell>
          <cell r="DA493">
            <v>-77.191645912659993</v>
          </cell>
          <cell r="DB493">
            <v>-76.848718125000005</v>
          </cell>
        </row>
        <row r="494">
          <cell r="BL494">
            <v>-228.83076603049301</v>
          </cell>
          <cell r="BM494">
            <v>-227.91982726000001</v>
          </cell>
          <cell r="BN494">
            <v>-228.77002605466001</v>
          </cell>
          <cell r="BO494">
            <v>-227.90504815400001</v>
          </cell>
          <cell r="BR494">
            <v>-228.830768705634</v>
          </cell>
          <cell r="BS494">
            <v>-227.91983014799999</v>
          </cell>
          <cell r="BT494">
            <v>-228.77003164007201</v>
          </cell>
          <cell r="BU494">
            <v>-227.90505257000001</v>
          </cell>
          <cell r="BX494">
            <v>-77.210866709551993</v>
          </cell>
          <cell r="BY494">
            <v>-76.853226878000001</v>
          </cell>
          <cell r="BZ494">
            <v>-77.191586552076004</v>
          </cell>
          <cell r="CA494">
            <v>-76.848705010000003</v>
          </cell>
          <cell r="CE494" t="str">
            <v>60_Ethyne-AcOH_OH-pi_2.00.xyz</v>
          </cell>
          <cell r="CF494">
            <v>-305.961818228472</v>
          </cell>
          <cell r="CG494">
            <v>-304.754620698</v>
          </cell>
          <cell r="CH494">
            <v>-77.191634537555998</v>
          </cell>
          <cell r="CI494">
            <v>-76.848697228000006</v>
          </cell>
          <cell r="CJ494">
            <v>-228.769296613747</v>
          </cell>
          <cell r="CK494">
            <v>-227.90504815400001</v>
          </cell>
          <cell r="CL494">
            <v>-228.76929695016801</v>
          </cell>
          <cell r="CM494">
            <v>-227.90505257000001</v>
          </cell>
          <cell r="CN494">
            <v>-77.191661461712997</v>
          </cell>
          <cell r="CO494">
            <v>-76.848705010000003</v>
          </cell>
          <cell r="CS494">
            <v>-305.96280721603102</v>
          </cell>
          <cell r="CT494">
            <v>-304.754620698</v>
          </cell>
          <cell r="CU494">
            <v>-77.191561645294996</v>
          </cell>
          <cell r="CV494">
            <v>-76.848697228000006</v>
          </cell>
          <cell r="CW494">
            <v>-228.77032472622</v>
          </cell>
          <cell r="CX494">
            <v>-227.90504815400001</v>
          </cell>
          <cell r="CY494">
            <v>-228.77034644128</v>
          </cell>
          <cell r="CZ494">
            <v>-227.90505257000001</v>
          </cell>
          <cell r="DA494">
            <v>-77.191588980872993</v>
          </cell>
          <cell r="DB494">
            <v>-76.848705010000003</v>
          </cell>
        </row>
        <row r="495">
          <cell r="BL495">
            <v>-228.83088031328199</v>
          </cell>
          <cell r="BM495">
            <v>-227.91996608100001</v>
          </cell>
          <cell r="BN495">
            <v>-228.770119645714</v>
          </cell>
          <cell r="BO495">
            <v>-227.90517652899999</v>
          </cell>
          <cell r="BR495">
            <v>-228.83119891183301</v>
          </cell>
          <cell r="BS495">
            <v>-227.92003617500001</v>
          </cell>
          <cell r="BT495">
            <v>-228.77091956436601</v>
          </cell>
          <cell r="BU495">
            <v>-227.905360659</v>
          </cell>
          <cell r="BX495">
            <v>-197.456773933394</v>
          </cell>
          <cell r="BY495">
            <v>-196.416120463</v>
          </cell>
          <cell r="BZ495">
            <v>-197.40424380871301</v>
          </cell>
          <cell r="CA495">
            <v>-196.404122441</v>
          </cell>
          <cell r="CE495" t="str">
            <v>61_Pentane-AcOH_0.90.xyz</v>
          </cell>
          <cell r="CF495">
            <v>-426.17741252716502</v>
          </cell>
          <cell r="CG495">
            <v>-424.30367551699999</v>
          </cell>
          <cell r="CH495">
            <v>-197.40363065633801</v>
          </cell>
          <cell r="CI495">
            <v>-196.40407979099999</v>
          </cell>
          <cell r="CJ495">
            <v>-228.76939068581001</v>
          </cell>
          <cell r="CK495">
            <v>-227.90517652899999</v>
          </cell>
          <cell r="CL495">
            <v>-228.770191906148</v>
          </cell>
          <cell r="CM495">
            <v>-227.905360659</v>
          </cell>
          <cell r="CN495">
            <v>-197.40417972771101</v>
          </cell>
          <cell r="CO495">
            <v>-196.404122441</v>
          </cell>
          <cell r="CS495">
            <v>-426.17912162720501</v>
          </cell>
          <cell r="CT495">
            <v>-424.30367551699999</v>
          </cell>
          <cell r="CU495">
            <v>-197.403884009444</v>
          </cell>
          <cell r="CV495">
            <v>-196.40407979099999</v>
          </cell>
          <cell r="CW495">
            <v>-228.77041851760001</v>
          </cell>
          <cell r="CX495">
            <v>-227.90517652899999</v>
          </cell>
          <cell r="CY495">
            <v>-228.771203999346</v>
          </cell>
          <cell r="CZ495">
            <v>-227.905360659</v>
          </cell>
          <cell r="DA495">
            <v>-197.404407242281</v>
          </cell>
          <cell r="DB495">
            <v>-196.404122441</v>
          </cell>
        </row>
        <row r="496">
          <cell r="BL496">
            <v>-228.83088031328199</v>
          </cell>
          <cell r="BM496">
            <v>-227.91996608100001</v>
          </cell>
          <cell r="BN496">
            <v>-228.770119645714</v>
          </cell>
          <cell r="BO496">
            <v>-227.90517652899999</v>
          </cell>
          <cell r="BR496">
            <v>-228.831157398183</v>
          </cell>
          <cell r="BS496">
            <v>-227.92003045800001</v>
          </cell>
          <cell r="BT496">
            <v>-228.77082021943099</v>
          </cell>
          <cell r="BU496">
            <v>-227.905341322</v>
          </cell>
          <cell r="BX496">
            <v>-197.456746506548</v>
          </cell>
          <cell r="BY496">
            <v>-196.416118031</v>
          </cell>
          <cell r="BZ496">
            <v>-197.404170513688</v>
          </cell>
          <cell r="CA496">
            <v>-196.40411762599999</v>
          </cell>
          <cell r="CE496" t="str">
            <v>61_Pentane-AcOH_0.95.xyz</v>
          </cell>
          <cell r="CF496">
            <v>-426.177767423337</v>
          </cell>
          <cell r="CG496">
            <v>-424.30559741799999</v>
          </cell>
          <cell r="CH496">
            <v>-197.40363065633801</v>
          </cell>
          <cell r="CI496">
            <v>-196.40407979099999</v>
          </cell>
          <cell r="CJ496">
            <v>-228.76939068581001</v>
          </cell>
          <cell r="CK496">
            <v>-227.90517652899999</v>
          </cell>
          <cell r="CL496">
            <v>-228.770091479359</v>
          </cell>
          <cell r="CM496">
            <v>-227.905341322</v>
          </cell>
          <cell r="CN496">
            <v>-197.40410449949701</v>
          </cell>
          <cell r="CO496">
            <v>-196.40411762599999</v>
          </cell>
          <cell r="CS496">
            <v>-426.179399455333</v>
          </cell>
          <cell r="CT496">
            <v>-424.30559741799999</v>
          </cell>
          <cell r="CU496">
            <v>-197.403884009444</v>
          </cell>
          <cell r="CV496">
            <v>-196.40407979099999</v>
          </cell>
          <cell r="CW496">
            <v>-228.77041851760001</v>
          </cell>
          <cell r="CX496">
            <v>-227.90517652899999</v>
          </cell>
          <cell r="CY496">
            <v>-228.77110864226401</v>
          </cell>
          <cell r="CZ496">
            <v>-227.905341322</v>
          </cell>
          <cell r="DA496">
            <v>-197.40433643735699</v>
          </cell>
          <cell r="DB496">
            <v>-196.40411762599999</v>
          </cell>
        </row>
        <row r="497">
          <cell r="BL497">
            <v>-228.83088031328199</v>
          </cell>
          <cell r="BM497">
            <v>-227.91996608100001</v>
          </cell>
          <cell r="BN497">
            <v>-228.770119645714</v>
          </cell>
          <cell r="BO497">
            <v>-227.90517652899999</v>
          </cell>
          <cell r="BR497">
            <v>-228.831124671162</v>
          </cell>
          <cell r="BS497">
            <v>-227.92002584799999</v>
          </cell>
          <cell r="BT497">
            <v>-228.77073546341001</v>
          </cell>
          <cell r="BU497">
            <v>-227.90532358999999</v>
          </cell>
          <cell r="BX497">
            <v>-197.45672220098101</v>
          </cell>
          <cell r="BY497">
            <v>-196.41611659399999</v>
          </cell>
          <cell r="BZ497">
            <v>-197.40411078861899</v>
          </cell>
          <cell r="CA497">
            <v>-196.404112954</v>
          </cell>
          <cell r="CE497" t="str">
            <v>61_Pentane-AcOH_1.00.xyz</v>
          </cell>
          <cell r="CF497">
            <v>-426.17777433253798</v>
          </cell>
          <cell r="CG497">
            <v>-424.30689507800003</v>
          </cell>
          <cell r="CH497">
            <v>-197.40363065633801</v>
          </cell>
          <cell r="CI497">
            <v>-196.40407979099999</v>
          </cell>
          <cell r="CJ497">
            <v>-228.76939068581001</v>
          </cell>
          <cell r="CK497">
            <v>-227.90517652899999</v>
          </cell>
          <cell r="CL497">
            <v>-228.770006473808</v>
          </cell>
          <cell r="CM497">
            <v>-227.90532358999999</v>
          </cell>
          <cell r="CN497">
            <v>-197.404044485225</v>
          </cell>
          <cell r="CO497">
            <v>-196.404112954</v>
          </cell>
          <cell r="CS497">
            <v>-426.17933199921799</v>
          </cell>
          <cell r="CT497">
            <v>-424.30689507800003</v>
          </cell>
          <cell r="CU497">
            <v>-197.403884009444</v>
          </cell>
          <cell r="CV497">
            <v>-196.40407979099999</v>
          </cell>
          <cell r="CW497">
            <v>-228.77041851760001</v>
          </cell>
          <cell r="CX497">
            <v>-227.90517652899999</v>
          </cell>
          <cell r="CY497">
            <v>-228.77102331894599</v>
          </cell>
          <cell r="CZ497">
            <v>-227.90532358999999</v>
          </cell>
          <cell r="DA497">
            <v>-197.40427897052001</v>
          </cell>
          <cell r="DB497">
            <v>-196.404112954</v>
          </cell>
        </row>
        <row r="498">
          <cell r="BL498">
            <v>-228.83088031328199</v>
          </cell>
          <cell r="BM498">
            <v>-227.91996608100001</v>
          </cell>
          <cell r="BN498">
            <v>-228.770119645714</v>
          </cell>
          <cell r="BO498">
            <v>-227.90517652899999</v>
          </cell>
          <cell r="BR498">
            <v>-228.83109806561299</v>
          </cell>
          <cell r="BS498">
            <v>-227.92002164100001</v>
          </cell>
          <cell r="BT498">
            <v>-228.77066568918301</v>
          </cell>
          <cell r="BU498">
            <v>-227.905307206</v>
          </cell>
          <cell r="BX498">
            <v>-197.456708592399</v>
          </cell>
          <cell r="BY498">
            <v>-196.41611574199999</v>
          </cell>
          <cell r="BZ498">
            <v>-197.40405789296199</v>
          </cell>
          <cell r="CA498">
            <v>-196.404107896</v>
          </cell>
          <cell r="CE498" t="str">
            <v>61_Pentane-AcOH_1.05.xyz</v>
          </cell>
          <cell r="CF498">
            <v>-426.17757699700098</v>
          </cell>
          <cell r="CG498">
            <v>-424.30776630600002</v>
          </cell>
          <cell r="CH498">
            <v>-197.40363065633801</v>
          </cell>
          <cell r="CI498">
            <v>-196.40407979099999</v>
          </cell>
          <cell r="CJ498">
            <v>-228.76939068581001</v>
          </cell>
          <cell r="CK498">
            <v>-227.90517652899999</v>
          </cell>
          <cell r="CL498">
            <v>-228.76993650524199</v>
          </cell>
          <cell r="CM498">
            <v>-227.905307206</v>
          </cell>
          <cell r="CN498">
            <v>-197.40399358866301</v>
          </cell>
          <cell r="CO498">
            <v>-196.404107896</v>
          </cell>
          <cell r="CS498">
            <v>-426.17905067975101</v>
          </cell>
          <cell r="CT498">
            <v>-424.30776630600002</v>
          </cell>
          <cell r="CU498">
            <v>-197.403884009444</v>
          </cell>
          <cell r="CV498">
            <v>-196.40407979099999</v>
          </cell>
          <cell r="CW498">
            <v>-228.77041851760001</v>
          </cell>
          <cell r="CX498">
            <v>-227.90517652899999</v>
          </cell>
          <cell r="CY498">
            <v>-228.77095104212799</v>
          </cell>
          <cell r="CZ498">
            <v>-227.905307206</v>
          </cell>
          <cell r="DA498">
            <v>-197.404223407437</v>
          </cell>
          <cell r="DB498">
            <v>-196.404107896</v>
          </cell>
        </row>
        <row r="499">
          <cell r="BL499">
            <v>-228.83088031328199</v>
          </cell>
          <cell r="BM499">
            <v>-227.91996608100001</v>
          </cell>
          <cell r="BN499">
            <v>-228.770119645714</v>
          </cell>
          <cell r="BO499">
            <v>-227.90517652899999</v>
          </cell>
          <cell r="BR499">
            <v>-228.831072372558</v>
          </cell>
          <cell r="BS499">
            <v>-227.92001699900001</v>
          </cell>
          <cell r="BT499">
            <v>-228.77060447962401</v>
          </cell>
          <cell r="BU499">
            <v>-227.905292643</v>
          </cell>
          <cell r="BX499">
            <v>-197.456689812305</v>
          </cell>
          <cell r="BY499">
            <v>-196.41611479599999</v>
          </cell>
          <cell r="BZ499">
            <v>-197.40400221809699</v>
          </cell>
          <cell r="CA499">
            <v>-196.40410367699999</v>
          </cell>
          <cell r="CE499" t="str">
            <v>61_Pentane-AcOH_1.10.xyz</v>
          </cell>
          <cell r="CF499">
            <v>-426.17724797037198</v>
          </cell>
          <cell r="CG499">
            <v>-424.30834561799998</v>
          </cell>
          <cell r="CH499">
            <v>-197.40363065633801</v>
          </cell>
          <cell r="CI499">
            <v>-196.40407979099999</v>
          </cell>
          <cell r="CJ499">
            <v>-228.76939068581001</v>
          </cell>
          <cell r="CK499">
            <v>-227.90517652899999</v>
          </cell>
          <cell r="CL499">
            <v>-228.76987218521501</v>
          </cell>
          <cell r="CM499">
            <v>-227.905292643</v>
          </cell>
          <cell r="CN499">
            <v>-197.40394157257199</v>
          </cell>
          <cell r="CO499">
            <v>-196.40410367699999</v>
          </cell>
          <cell r="CS499">
            <v>-426.178664876791</v>
          </cell>
          <cell r="CT499">
            <v>-424.30834561799998</v>
          </cell>
          <cell r="CU499">
            <v>-197.403884009444</v>
          </cell>
          <cell r="CV499">
            <v>-196.40407979099999</v>
          </cell>
          <cell r="CW499">
            <v>-228.77041851760001</v>
          </cell>
          <cell r="CX499">
            <v>-227.90517652899999</v>
          </cell>
          <cell r="CY499">
            <v>-228.770886782796</v>
          </cell>
          <cell r="CZ499">
            <v>-227.905292643</v>
          </cell>
          <cell r="DA499">
            <v>-197.404173994307</v>
          </cell>
          <cell r="DB499">
            <v>-196.40410367699999</v>
          </cell>
        </row>
        <row r="500">
          <cell r="BL500">
            <v>-228.83088031328199</v>
          </cell>
          <cell r="BM500">
            <v>-227.91996608100001</v>
          </cell>
          <cell r="BN500">
            <v>-228.770119645714</v>
          </cell>
          <cell r="BO500">
            <v>-227.90517652899999</v>
          </cell>
          <cell r="BR500">
            <v>-228.83100444560901</v>
          </cell>
          <cell r="BS500">
            <v>-227.92000381</v>
          </cell>
          <cell r="BT500">
            <v>-228.77045324795699</v>
          </cell>
          <cell r="BU500">
            <v>-227.905257646</v>
          </cell>
          <cell r="BX500">
            <v>-197.45665632793899</v>
          </cell>
          <cell r="BY500">
            <v>-196.41611097800001</v>
          </cell>
          <cell r="BZ500">
            <v>-197.403896699776</v>
          </cell>
          <cell r="CA500">
            <v>-196.40409772199999</v>
          </cell>
          <cell r="CE500" t="str">
            <v>61_Pentane-AcOH_1.25.xyz</v>
          </cell>
          <cell r="CF500">
            <v>-426.17612641561902</v>
          </cell>
          <cell r="CG500">
            <v>-424.30913535899998</v>
          </cell>
          <cell r="CH500">
            <v>-197.40363065633801</v>
          </cell>
          <cell r="CI500">
            <v>-196.40407979099999</v>
          </cell>
          <cell r="CJ500">
            <v>-228.76939068581001</v>
          </cell>
          <cell r="CK500">
            <v>-227.90517652899999</v>
          </cell>
          <cell r="CL500">
            <v>-228.76972056335899</v>
          </cell>
          <cell r="CM500">
            <v>-227.905257646</v>
          </cell>
          <cell r="CN500">
            <v>-197.403826810797</v>
          </cell>
          <cell r="CO500">
            <v>-196.40409772199999</v>
          </cell>
          <cell r="CS500">
            <v>-426.17741296221999</v>
          </cell>
          <cell r="CT500">
            <v>-424.30913535899998</v>
          </cell>
          <cell r="CU500">
            <v>-197.403884009444</v>
          </cell>
          <cell r="CV500">
            <v>-196.40407979099999</v>
          </cell>
          <cell r="CW500">
            <v>-228.77041851760001</v>
          </cell>
          <cell r="CX500">
            <v>-227.90517652899999</v>
          </cell>
          <cell r="CY500">
            <v>-228.77074588565901</v>
          </cell>
          <cell r="CZ500">
            <v>-227.905257646</v>
          </cell>
          <cell r="DA500">
            <v>-197.40407296885201</v>
          </cell>
          <cell r="DB500">
            <v>-196.40409772199999</v>
          </cell>
        </row>
        <row r="501">
          <cell r="BL501">
            <v>-228.83088031328199</v>
          </cell>
          <cell r="BM501">
            <v>-227.91996608100001</v>
          </cell>
          <cell r="BN501">
            <v>-228.770119645714</v>
          </cell>
          <cell r="BO501">
            <v>-227.90517652899999</v>
          </cell>
          <cell r="BR501">
            <v>-228.83093327028899</v>
          </cell>
          <cell r="BS501">
            <v>-227.919986392</v>
          </cell>
          <cell r="BT501">
            <v>-228.770265424917</v>
          </cell>
          <cell r="BU501">
            <v>-227.90521096099999</v>
          </cell>
          <cell r="BX501">
            <v>-197.45661920649599</v>
          </cell>
          <cell r="BY501">
            <v>-196.41610819900001</v>
          </cell>
          <cell r="BZ501">
            <v>-197.40377552184901</v>
          </cell>
          <cell r="CA501">
            <v>-196.404088183</v>
          </cell>
          <cell r="CE501" t="str">
            <v>61_Pentane-AcOH_1.50.xyz</v>
          </cell>
          <cell r="CF501">
            <v>-426.17444193580701</v>
          </cell>
          <cell r="CG501">
            <v>-424.30933642600002</v>
          </cell>
          <cell r="CH501">
            <v>-197.40363065633801</v>
          </cell>
          <cell r="CI501">
            <v>-196.40407979099999</v>
          </cell>
          <cell r="CJ501">
            <v>-228.76939068581001</v>
          </cell>
          <cell r="CK501">
            <v>-227.90517652899999</v>
          </cell>
          <cell r="CL501">
            <v>-228.76953926818101</v>
          </cell>
          <cell r="CM501">
            <v>-227.90521096099999</v>
          </cell>
          <cell r="CN501">
            <v>-197.40370755807001</v>
          </cell>
          <cell r="CO501">
            <v>-196.404088183</v>
          </cell>
          <cell r="CS501">
            <v>-426.17566179734501</v>
          </cell>
          <cell r="CT501">
            <v>-424.30933642600002</v>
          </cell>
          <cell r="CU501">
            <v>-197.403884009444</v>
          </cell>
          <cell r="CV501">
            <v>-196.40407979099999</v>
          </cell>
          <cell r="CW501">
            <v>-228.77041851760001</v>
          </cell>
          <cell r="CX501">
            <v>-227.90517652899999</v>
          </cell>
          <cell r="CY501">
            <v>-228.770566117237</v>
          </cell>
          <cell r="CZ501">
            <v>-227.90521096099999</v>
          </cell>
          <cell r="DA501">
            <v>-197.40395552696</v>
          </cell>
          <cell r="DB501">
            <v>-196.404088183</v>
          </cell>
        </row>
        <row r="502">
          <cell r="BL502">
            <v>-228.83088031328199</v>
          </cell>
          <cell r="BM502">
            <v>-227.91996608100001</v>
          </cell>
          <cell r="BN502">
            <v>-228.770119645714</v>
          </cell>
          <cell r="BO502">
            <v>-227.90517652899999</v>
          </cell>
          <cell r="BR502">
            <v>-228.83089190922399</v>
          </cell>
          <cell r="BS502">
            <v>-227.91996998499999</v>
          </cell>
          <cell r="BT502">
            <v>-228.77013962238101</v>
          </cell>
          <cell r="BU502">
            <v>-227.905184972</v>
          </cell>
          <cell r="BX502">
            <v>-197.45660014609501</v>
          </cell>
          <cell r="BY502">
            <v>-196.41610426099999</v>
          </cell>
          <cell r="BZ502">
            <v>-197.403708357657</v>
          </cell>
          <cell r="CA502">
            <v>-196.40408208700001</v>
          </cell>
          <cell r="CE502" t="str">
            <v>61_Pentane-AcOH_2.00.xyz</v>
          </cell>
          <cell r="CF502">
            <v>-426.17330340002798</v>
          </cell>
          <cell r="CG502">
            <v>-424.30926932300002</v>
          </cell>
          <cell r="CH502">
            <v>-197.40363065633801</v>
          </cell>
          <cell r="CI502">
            <v>-196.40407979099999</v>
          </cell>
          <cell r="CJ502">
            <v>-228.76939068581001</v>
          </cell>
          <cell r="CK502">
            <v>-227.90517652899999</v>
          </cell>
          <cell r="CL502">
            <v>-228.769405848075</v>
          </cell>
          <cell r="CM502">
            <v>-227.905184972</v>
          </cell>
          <cell r="CN502">
            <v>-197.403639997559</v>
          </cell>
          <cell r="CO502">
            <v>-196.40408208700001</v>
          </cell>
          <cell r="CS502">
            <v>-426.17460934007897</v>
          </cell>
          <cell r="CT502">
            <v>-424.30926932300002</v>
          </cell>
          <cell r="CU502">
            <v>-197.403884009444</v>
          </cell>
          <cell r="CV502">
            <v>-196.40407979099999</v>
          </cell>
          <cell r="CW502">
            <v>-228.77041851760001</v>
          </cell>
          <cell r="CX502">
            <v>-227.90517652899999</v>
          </cell>
          <cell r="CY502">
            <v>-228.77045400200501</v>
          </cell>
          <cell r="CZ502">
            <v>-227.905184972</v>
          </cell>
          <cell r="DA502">
            <v>-197.403894432768</v>
          </cell>
          <cell r="DB502">
            <v>-196.40408208700001</v>
          </cell>
        </row>
        <row r="503">
          <cell r="BL503">
            <v>-208.96219724805499</v>
          </cell>
          <cell r="BM503">
            <v>-208.07625865200001</v>
          </cell>
          <cell r="BN503">
            <v>-208.906596587927</v>
          </cell>
          <cell r="BO503">
            <v>-208.062944528</v>
          </cell>
          <cell r="BR503">
            <v>-208.96252817791</v>
          </cell>
          <cell r="BS503">
            <v>-208.07631082</v>
          </cell>
          <cell r="BT503">
            <v>-208.907438965587</v>
          </cell>
          <cell r="BU503">
            <v>-208.06310991300001</v>
          </cell>
          <cell r="BX503">
            <v>-197.45679161745301</v>
          </cell>
          <cell r="BY503">
            <v>-196.416079763</v>
          </cell>
          <cell r="BZ503">
            <v>-197.404321021512</v>
          </cell>
          <cell r="CA503">
            <v>-196.40409393900001</v>
          </cell>
          <cell r="CE503" t="str">
            <v>62_Pentane-AcNH2_0.90.xyz</v>
          </cell>
          <cell r="CF503">
            <v>-406.31463922832</v>
          </cell>
          <cell r="CG503">
            <v>-404.46006088600001</v>
          </cell>
          <cell r="CH503">
            <v>-197.403639695473</v>
          </cell>
          <cell r="CI503">
            <v>-196.40404389700001</v>
          </cell>
          <cell r="CJ503">
            <v>-208.906033897817</v>
          </cell>
          <cell r="CK503">
            <v>-208.062944528</v>
          </cell>
          <cell r="CL503">
            <v>-208.90687718992899</v>
          </cell>
          <cell r="CM503">
            <v>-208.06310991300001</v>
          </cell>
          <cell r="CN503">
            <v>-197.40425051275</v>
          </cell>
          <cell r="CO503">
            <v>-196.40409393900001</v>
          </cell>
          <cell r="CS503">
            <v>-406.316237114133</v>
          </cell>
          <cell r="CT503">
            <v>-404.46006088600001</v>
          </cell>
          <cell r="CU503">
            <v>-197.40388222267501</v>
          </cell>
          <cell r="CV503">
            <v>-196.40404389700001</v>
          </cell>
          <cell r="CW503">
            <v>-208.90685930996401</v>
          </cell>
          <cell r="CX503">
            <v>-208.062944528</v>
          </cell>
          <cell r="CY503">
            <v>-208.90770421358599</v>
          </cell>
          <cell r="CZ503">
            <v>-208.06310991300001</v>
          </cell>
          <cell r="DA503">
            <v>-197.40448246584501</v>
          </cell>
          <cell r="DB503">
            <v>-196.40409393900001</v>
          </cell>
        </row>
        <row r="504">
          <cell r="BL504">
            <v>-208.96219724805499</v>
          </cell>
          <cell r="BM504">
            <v>-208.07625865200001</v>
          </cell>
          <cell r="BN504">
            <v>-208.906596587927</v>
          </cell>
          <cell r="BO504">
            <v>-208.062944528</v>
          </cell>
          <cell r="BR504">
            <v>-208.96247584036399</v>
          </cell>
          <cell r="BS504">
            <v>-208.07630628699999</v>
          </cell>
          <cell r="BT504">
            <v>-208.907316008723</v>
          </cell>
          <cell r="BU504">
            <v>-208.06308791399999</v>
          </cell>
          <cell r="BX504">
            <v>-197.45675544107399</v>
          </cell>
          <cell r="BY504">
            <v>-196.41607742100001</v>
          </cell>
          <cell r="BZ504">
            <v>-197.404226064939</v>
          </cell>
          <cell r="CA504">
            <v>-196.40408804200001</v>
          </cell>
          <cell r="CE504" t="str">
            <v>62_Pentane-AcNH2_0.95.xyz</v>
          </cell>
          <cell r="CF504">
            <v>-406.31523515236802</v>
          </cell>
          <cell r="CG504">
            <v>-404.46276203000002</v>
          </cell>
          <cell r="CH504">
            <v>-197.403639695473</v>
          </cell>
          <cell r="CI504">
            <v>-196.40404389700001</v>
          </cell>
          <cell r="CJ504">
            <v>-208.906033897817</v>
          </cell>
          <cell r="CK504">
            <v>-208.062944528</v>
          </cell>
          <cell r="CL504">
            <v>-208.90675999452799</v>
          </cell>
          <cell r="CM504">
            <v>-208.06308791399999</v>
          </cell>
          <cell r="CN504">
            <v>-197.404154959089</v>
          </cell>
          <cell r="CO504">
            <v>-196.40408804200001</v>
          </cell>
          <cell r="CS504">
            <v>-406.31675725706401</v>
          </cell>
          <cell r="CT504">
            <v>-404.46276203000002</v>
          </cell>
          <cell r="CU504">
            <v>-197.40388222267501</v>
          </cell>
          <cell r="CV504">
            <v>-196.40404389700001</v>
          </cell>
          <cell r="CW504">
            <v>-208.90685930996401</v>
          </cell>
          <cell r="CX504">
            <v>-208.062944528</v>
          </cell>
          <cell r="CY504">
            <v>-208.90758060628801</v>
          </cell>
          <cell r="CZ504">
            <v>-208.06308791399999</v>
          </cell>
          <cell r="DA504">
            <v>-197.404389176563</v>
          </cell>
          <cell r="DB504">
            <v>-196.40408804200001</v>
          </cell>
        </row>
        <row r="505">
          <cell r="BL505">
            <v>-208.96219724805499</v>
          </cell>
          <cell r="BM505">
            <v>-208.07625865200001</v>
          </cell>
          <cell r="BN505">
            <v>-208.906596587927</v>
          </cell>
          <cell r="BO505">
            <v>-208.062944528</v>
          </cell>
          <cell r="BR505">
            <v>-208.96243868397099</v>
          </cell>
          <cell r="BS505">
            <v>-208.07630134300001</v>
          </cell>
          <cell r="BT505">
            <v>-208.907207879048</v>
          </cell>
          <cell r="BU505">
            <v>-208.06307012799999</v>
          </cell>
          <cell r="BX505">
            <v>-197.456730004793</v>
          </cell>
          <cell r="BY505">
            <v>-196.41607513700001</v>
          </cell>
          <cell r="BZ505">
            <v>-197.40414627253199</v>
          </cell>
          <cell r="CA505">
            <v>-196.404082364</v>
          </cell>
          <cell r="CE505" t="str">
            <v>62_Pentane-AcNH2_1.00.xyz</v>
          </cell>
          <cell r="CF505">
            <v>-406.31527673574601</v>
          </cell>
          <cell r="CG505">
            <v>-404.46450612199999</v>
          </cell>
          <cell r="CH505">
            <v>-197.403639695473</v>
          </cell>
          <cell r="CI505">
            <v>-196.40404389700001</v>
          </cell>
          <cell r="CJ505">
            <v>-208.906033897817</v>
          </cell>
          <cell r="CK505">
            <v>-208.062944528</v>
          </cell>
          <cell r="CL505">
            <v>-208.906643088392</v>
          </cell>
          <cell r="CM505">
            <v>-208.06307012799999</v>
          </cell>
          <cell r="CN505">
            <v>-197.40407481483399</v>
          </cell>
          <cell r="CO505">
            <v>-196.404082364</v>
          </cell>
          <cell r="CS505">
            <v>-406.316732279946</v>
          </cell>
          <cell r="CT505">
            <v>-404.46450612199999</v>
          </cell>
          <cell r="CU505">
            <v>-197.40388222267501</v>
          </cell>
          <cell r="CV505">
            <v>-196.40404389700001</v>
          </cell>
          <cell r="CW505">
            <v>-208.90685930996401</v>
          </cell>
          <cell r="CX505">
            <v>-208.062944528</v>
          </cell>
          <cell r="CY505">
            <v>-208.90748326718401</v>
          </cell>
          <cell r="CZ505">
            <v>-208.06307012799999</v>
          </cell>
          <cell r="DA505">
            <v>-197.40431804505801</v>
          </cell>
          <cell r="DB505">
            <v>-196.404082364</v>
          </cell>
        </row>
        <row r="506">
          <cell r="BL506">
            <v>-208.96219724805499</v>
          </cell>
          <cell r="BM506">
            <v>-208.07625865200001</v>
          </cell>
          <cell r="BN506">
            <v>-208.906596587927</v>
          </cell>
          <cell r="BO506">
            <v>-208.062944528</v>
          </cell>
          <cell r="BR506">
            <v>-208.962405459764</v>
          </cell>
          <cell r="BS506">
            <v>-208.076296966</v>
          </cell>
          <cell r="BT506">
            <v>-208.90713673808099</v>
          </cell>
          <cell r="BU506">
            <v>-208.06305545999999</v>
          </cell>
          <cell r="BX506">
            <v>-197.45670975323799</v>
          </cell>
          <cell r="BY506">
            <v>-196.41607362799999</v>
          </cell>
          <cell r="BZ506">
            <v>-197.404085132322</v>
          </cell>
          <cell r="CA506">
            <v>-196.404075474</v>
          </cell>
          <cell r="CE506" t="str">
            <v>62_Pentane-AcNH2_1.05.xyz</v>
          </cell>
          <cell r="CF506">
            <v>-406.31504170154102</v>
          </cell>
          <cell r="CG506">
            <v>-404.46562124000002</v>
          </cell>
          <cell r="CH506">
            <v>-197.403639695473</v>
          </cell>
          <cell r="CI506">
            <v>-196.40404389700001</v>
          </cell>
          <cell r="CJ506">
            <v>-208.906033897817</v>
          </cell>
          <cell r="CK506">
            <v>-208.062944528</v>
          </cell>
          <cell r="CL506">
            <v>-208.90657591638001</v>
          </cell>
          <cell r="CM506">
            <v>-208.06305545999999</v>
          </cell>
          <cell r="CN506">
            <v>-197.40401627742099</v>
          </cell>
          <cell r="CO506">
            <v>-196.404075474</v>
          </cell>
          <cell r="CS506">
            <v>-406.316405657019</v>
          </cell>
          <cell r="CT506">
            <v>-404.46562124000002</v>
          </cell>
          <cell r="CU506">
            <v>-197.40388222267501</v>
          </cell>
          <cell r="CV506">
            <v>-196.40404389700001</v>
          </cell>
          <cell r="CW506">
            <v>-208.90685930996401</v>
          </cell>
          <cell r="CX506">
            <v>-208.062944528</v>
          </cell>
          <cell r="CY506">
            <v>-208.907399770871</v>
          </cell>
          <cell r="CZ506">
            <v>-208.06305545999999</v>
          </cell>
          <cell r="DA506">
            <v>-197.40425088536799</v>
          </cell>
          <cell r="DB506">
            <v>-196.404075474</v>
          </cell>
        </row>
        <row r="507">
          <cell r="BL507">
            <v>-208.96219724805499</v>
          </cell>
          <cell r="BM507">
            <v>-208.07625865200001</v>
          </cell>
          <cell r="BN507">
            <v>-208.906596587927</v>
          </cell>
          <cell r="BO507">
            <v>-208.062944528</v>
          </cell>
          <cell r="BR507">
            <v>-208.96237884734401</v>
          </cell>
          <cell r="BS507">
            <v>-208.07629362099999</v>
          </cell>
          <cell r="BT507">
            <v>-208.90706715531999</v>
          </cell>
          <cell r="BU507">
            <v>-208.06304281600001</v>
          </cell>
          <cell r="BX507">
            <v>-197.456690679757</v>
          </cell>
          <cell r="BY507">
            <v>-196.416072985</v>
          </cell>
          <cell r="BZ507">
            <v>-197.404033884071</v>
          </cell>
          <cell r="CA507">
            <v>-196.40406958</v>
          </cell>
          <cell r="CE507" t="str">
            <v>62_Pentane-AcNH2_1.10.xyz</v>
          </cell>
          <cell r="CF507">
            <v>-406.31468170547402</v>
          </cell>
          <cell r="CG507">
            <v>-404.46632278700002</v>
          </cell>
          <cell r="CH507">
            <v>-197.403639695473</v>
          </cell>
          <cell r="CI507">
            <v>-196.40404389700001</v>
          </cell>
          <cell r="CJ507">
            <v>-208.906033897817</v>
          </cell>
          <cell r="CK507">
            <v>-208.062944528</v>
          </cell>
          <cell r="CL507">
            <v>-208.90650823376001</v>
          </cell>
          <cell r="CM507">
            <v>-208.06304281600001</v>
          </cell>
          <cell r="CN507">
            <v>-197.40396753079699</v>
          </cell>
          <cell r="CO507">
            <v>-196.40406958</v>
          </cell>
          <cell r="CS507">
            <v>-406.31592939052598</v>
          </cell>
          <cell r="CT507">
            <v>-404.46632278700002</v>
          </cell>
          <cell r="CU507">
            <v>-197.40388222267501</v>
          </cell>
          <cell r="CV507">
            <v>-196.40404389700001</v>
          </cell>
          <cell r="CW507">
            <v>-208.90685930996401</v>
          </cell>
          <cell r="CX507">
            <v>-208.062944528</v>
          </cell>
          <cell r="CY507">
            <v>-208.90733284739301</v>
          </cell>
          <cell r="CZ507">
            <v>-208.06304281600001</v>
          </cell>
          <cell r="DA507">
            <v>-197.40420003833</v>
          </cell>
          <cell r="DB507">
            <v>-196.40406958</v>
          </cell>
        </row>
        <row r="508">
          <cell r="BL508">
            <v>-208.96219724805499</v>
          </cell>
          <cell r="BM508">
            <v>-208.07625865200001</v>
          </cell>
          <cell r="BN508">
            <v>-208.906596587927</v>
          </cell>
          <cell r="BO508">
            <v>-208.062944528</v>
          </cell>
          <cell r="BR508">
            <v>-208.96231061555901</v>
          </cell>
          <cell r="BS508">
            <v>-208.076282768</v>
          </cell>
          <cell r="BT508">
            <v>-208.906913444401</v>
          </cell>
          <cell r="BU508">
            <v>-208.063014568</v>
          </cell>
          <cell r="BX508">
            <v>-197.45664984920299</v>
          </cell>
          <cell r="BY508">
            <v>-196.416070109</v>
          </cell>
          <cell r="BZ508">
            <v>-197.40391126115901</v>
          </cell>
          <cell r="CA508">
            <v>-196.404061923</v>
          </cell>
          <cell r="CE508" t="str">
            <v>62_Pentane-AcNH2_1.25.xyz</v>
          </cell>
          <cell r="CF508">
            <v>-406.31327619626501</v>
          </cell>
          <cell r="CG508">
            <v>-404.46716902899999</v>
          </cell>
          <cell r="CH508">
            <v>-197.403639695473</v>
          </cell>
          <cell r="CI508">
            <v>-196.40404389700001</v>
          </cell>
          <cell r="CJ508">
            <v>-208.906033897817</v>
          </cell>
          <cell r="CK508">
            <v>-208.062944528</v>
          </cell>
          <cell r="CL508">
            <v>-208.90635295957799</v>
          </cell>
          <cell r="CM508">
            <v>-208.063014568</v>
          </cell>
          <cell r="CN508">
            <v>-197.40384848552799</v>
          </cell>
          <cell r="CO508">
            <v>-196.404061923</v>
          </cell>
          <cell r="CS508">
            <v>-406.31436115966898</v>
          </cell>
          <cell r="CT508">
            <v>-404.46716902899999</v>
          </cell>
          <cell r="CU508">
            <v>-197.40388222267501</v>
          </cell>
          <cell r="CV508">
            <v>-196.40404389700001</v>
          </cell>
          <cell r="CW508">
            <v>-208.90685930996401</v>
          </cell>
          <cell r="CX508">
            <v>-208.062944528</v>
          </cell>
          <cell r="CY508">
            <v>-208.90718192918499</v>
          </cell>
          <cell r="CZ508">
            <v>-208.063014568</v>
          </cell>
          <cell r="DA508">
            <v>-197.40408253113699</v>
          </cell>
          <cell r="DB508">
            <v>-196.404061923</v>
          </cell>
        </row>
        <row r="509">
          <cell r="BL509">
            <v>-208.96219724805499</v>
          </cell>
          <cell r="BM509">
            <v>-208.07625865200001</v>
          </cell>
          <cell r="BN509">
            <v>-208.906596587927</v>
          </cell>
          <cell r="BO509">
            <v>-208.062944528</v>
          </cell>
          <cell r="BR509">
            <v>-208.96225339021501</v>
          </cell>
          <cell r="BS509">
            <v>-208.07627244</v>
          </cell>
          <cell r="BT509">
            <v>-208.90676540837501</v>
          </cell>
          <cell r="BU509">
            <v>-208.06298049</v>
          </cell>
          <cell r="BX509">
            <v>-197.45662565844</v>
          </cell>
          <cell r="BY509">
            <v>-196.41606767600001</v>
          </cell>
          <cell r="BZ509">
            <v>-197.40379991209701</v>
          </cell>
          <cell r="CA509">
            <v>-196.40405385099999</v>
          </cell>
          <cell r="CE509" t="str">
            <v>62_Pentane-AcNH2_1.50.xyz</v>
          </cell>
          <cell r="CF509">
            <v>-406.311493774366</v>
          </cell>
          <cell r="CG509">
            <v>-404.46726614800002</v>
          </cell>
          <cell r="CH509">
            <v>-197.403639695473</v>
          </cell>
          <cell r="CI509">
            <v>-196.40404389700001</v>
          </cell>
          <cell r="CJ509">
            <v>-208.906033897817</v>
          </cell>
          <cell r="CK509">
            <v>-208.062944528</v>
          </cell>
          <cell r="CL509">
            <v>-208.906201306349</v>
          </cell>
          <cell r="CM509">
            <v>-208.06298049</v>
          </cell>
          <cell r="CN509">
            <v>-197.40373122189999</v>
          </cell>
          <cell r="CO509">
            <v>-196.40405385099999</v>
          </cell>
          <cell r="CS509">
            <v>-406.312526985175</v>
          </cell>
          <cell r="CT509">
            <v>-404.46726614800002</v>
          </cell>
          <cell r="CU509">
            <v>-197.40388222267501</v>
          </cell>
          <cell r="CV509">
            <v>-196.40404389700001</v>
          </cell>
          <cell r="CW509">
            <v>-208.90685930996401</v>
          </cell>
          <cell r="CX509">
            <v>-208.062944528</v>
          </cell>
          <cell r="CY509">
            <v>-208.90702534490799</v>
          </cell>
          <cell r="CZ509">
            <v>-208.06298049</v>
          </cell>
          <cell r="DA509">
            <v>-197.403980634324</v>
          </cell>
          <cell r="DB509">
            <v>-196.40405385099999</v>
          </cell>
        </row>
        <row r="510">
          <cell r="BL510">
            <v>-208.96219724805499</v>
          </cell>
          <cell r="BM510">
            <v>-208.07625865200001</v>
          </cell>
          <cell r="BN510">
            <v>-208.906596587927</v>
          </cell>
          <cell r="BO510">
            <v>-208.062944528</v>
          </cell>
          <cell r="BR510">
            <v>-208.962218296435</v>
          </cell>
          <cell r="BS510">
            <v>-208.07626331399999</v>
          </cell>
          <cell r="BT510">
            <v>-208.90665145832199</v>
          </cell>
          <cell r="BU510">
            <v>-208.06295659899999</v>
          </cell>
          <cell r="BX510">
            <v>-197.456611264375</v>
          </cell>
          <cell r="BY510">
            <v>-196.41606448600001</v>
          </cell>
          <cell r="BZ510">
            <v>-197.40371615382301</v>
          </cell>
          <cell r="CA510">
            <v>-196.40404666200001</v>
          </cell>
          <cell r="CE510" t="str">
            <v>62_Pentane-AcNH2_2.00.xyz</v>
          </cell>
          <cell r="CF510">
            <v>-406.31014419411702</v>
          </cell>
          <cell r="CG510">
            <v>-404.46709469699999</v>
          </cell>
          <cell r="CH510">
            <v>-197.403639695473</v>
          </cell>
          <cell r="CI510">
            <v>-196.40404389700001</v>
          </cell>
          <cell r="CJ510">
            <v>-208.906033897817</v>
          </cell>
          <cell r="CK510">
            <v>-208.062944528</v>
          </cell>
          <cell r="CL510">
            <v>-208.90608712024101</v>
          </cell>
          <cell r="CM510">
            <v>-208.06295659899999</v>
          </cell>
          <cell r="CN510">
            <v>-197.403647732981</v>
          </cell>
          <cell r="CO510">
            <v>-196.40404666200001</v>
          </cell>
          <cell r="CS510">
            <v>-406.31122049499498</v>
          </cell>
          <cell r="CT510">
            <v>-404.46709469699999</v>
          </cell>
          <cell r="CU510">
            <v>-197.40388222267501</v>
          </cell>
          <cell r="CV510">
            <v>-196.40404389700001</v>
          </cell>
          <cell r="CW510">
            <v>-208.90685930996401</v>
          </cell>
          <cell r="CX510">
            <v>-208.062944528</v>
          </cell>
          <cell r="CY510">
            <v>-208.906908615378</v>
          </cell>
          <cell r="CZ510">
            <v>-208.06295659899999</v>
          </cell>
          <cell r="DA510">
            <v>-197.40389967459399</v>
          </cell>
          <cell r="DB510">
            <v>-196.40404666200001</v>
          </cell>
        </row>
        <row r="511">
          <cell r="BL511">
            <v>-228.83083863371601</v>
          </cell>
          <cell r="BM511">
            <v>-227.91979029199999</v>
          </cell>
          <cell r="BN511">
            <v>-228.77006645338</v>
          </cell>
          <cell r="BO511">
            <v>-227.905006972</v>
          </cell>
          <cell r="BR511">
            <v>-228.83120661268401</v>
          </cell>
          <cell r="BS511">
            <v>-227.91986138300001</v>
          </cell>
          <cell r="BT511">
            <v>-228.77105385968201</v>
          </cell>
          <cell r="BU511">
            <v>-227.90521378899999</v>
          </cell>
          <cell r="BX511">
            <v>-231.87731533961301</v>
          </cell>
          <cell r="BY511">
            <v>-230.79443094600001</v>
          </cell>
          <cell r="BZ511">
            <v>-231.81935200530799</v>
          </cell>
          <cell r="CA511">
            <v>-230.781379257</v>
          </cell>
          <cell r="CE511" t="str">
            <v>63_Benzene-AcOH_0.90.xyz</v>
          </cell>
          <cell r="CF511">
            <v>-460.59234803004603</v>
          </cell>
          <cell r="CG511">
            <v>-458.67798974200002</v>
          </cell>
          <cell r="CH511">
            <v>-231.81816620442501</v>
          </cell>
          <cell r="CI511">
            <v>-230.78119368099999</v>
          </cell>
          <cell r="CJ511">
            <v>-228.76933529175699</v>
          </cell>
          <cell r="CK511">
            <v>-227.905006972</v>
          </cell>
          <cell r="CL511">
            <v>-228.77033055093901</v>
          </cell>
          <cell r="CM511">
            <v>-227.90521378899999</v>
          </cell>
          <cell r="CN511">
            <v>-231.81929207142201</v>
          </cell>
          <cell r="CO511">
            <v>-230.781379257</v>
          </cell>
          <cell r="CS511">
            <v>-460.59425883877299</v>
          </cell>
          <cell r="CT511">
            <v>-458.67798974200002</v>
          </cell>
          <cell r="CU511">
            <v>-231.818595110411</v>
          </cell>
          <cell r="CV511">
            <v>-230.78119368099999</v>
          </cell>
          <cell r="CW511">
            <v>-228.77038081173501</v>
          </cell>
          <cell r="CX511">
            <v>-227.905006972</v>
          </cell>
          <cell r="CY511">
            <v>-228.77133298224399</v>
          </cell>
          <cell r="CZ511">
            <v>-227.90521378899999</v>
          </cell>
          <cell r="DA511">
            <v>-231.819712803785</v>
          </cell>
          <cell r="DB511">
            <v>-230.781379257</v>
          </cell>
        </row>
        <row r="512">
          <cell r="BL512">
            <v>-228.83083863371601</v>
          </cell>
          <cell r="BM512">
            <v>-227.91979029199999</v>
          </cell>
          <cell r="BN512">
            <v>-228.77006645338</v>
          </cell>
          <cell r="BO512">
            <v>-227.905006972</v>
          </cell>
          <cell r="BR512">
            <v>-228.83114572890099</v>
          </cell>
          <cell r="BS512">
            <v>-227.91985524500001</v>
          </cell>
          <cell r="BT512">
            <v>-228.770881787994</v>
          </cell>
          <cell r="BU512">
            <v>-227.905184472</v>
          </cell>
          <cell r="BX512">
            <v>-231.87726106299101</v>
          </cell>
          <cell r="BY512">
            <v>-230.79442617300001</v>
          </cell>
          <cell r="BZ512">
            <v>-231.81917119466999</v>
          </cell>
          <cell r="CA512">
            <v>-230.781353604</v>
          </cell>
          <cell r="CE512" t="str">
            <v>63_Benzene-AcOH_0.95.xyz</v>
          </cell>
          <cell r="CF512">
            <v>-460.593720703489</v>
          </cell>
          <cell r="CG512">
            <v>-458.682109621</v>
          </cell>
          <cell r="CH512">
            <v>-231.81816620442501</v>
          </cell>
          <cell r="CI512">
            <v>-230.78119368099999</v>
          </cell>
          <cell r="CJ512">
            <v>-228.76933529175699</v>
          </cell>
          <cell r="CK512">
            <v>-227.905006972</v>
          </cell>
          <cell r="CL512">
            <v>-228.770144100892</v>
          </cell>
          <cell r="CM512">
            <v>-227.905184472</v>
          </cell>
          <cell r="CN512">
            <v>-231.81910992453001</v>
          </cell>
          <cell r="CO512">
            <v>-230.781353604</v>
          </cell>
          <cell r="CS512">
            <v>-460.595552593641</v>
          </cell>
          <cell r="CT512">
            <v>-458.682109621</v>
          </cell>
          <cell r="CU512">
            <v>-231.818595110411</v>
          </cell>
          <cell r="CV512">
            <v>-230.78119368099999</v>
          </cell>
          <cell r="CW512">
            <v>-228.77038081173501</v>
          </cell>
          <cell r="CX512">
            <v>-227.905006972</v>
          </cell>
          <cell r="CY512">
            <v>-228.77116059711199</v>
          </cell>
          <cell r="CZ512">
            <v>-227.905184472</v>
          </cell>
          <cell r="DA512">
            <v>-231.819533112605</v>
          </cell>
          <cell r="DB512">
            <v>-230.781353604</v>
          </cell>
        </row>
        <row r="513">
          <cell r="BL513">
            <v>-228.83083863371601</v>
          </cell>
          <cell r="BM513">
            <v>-227.91979029199999</v>
          </cell>
          <cell r="BN513">
            <v>-228.77006645338</v>
          </cell>
          <cell r="BO513">
            <v>-227.905006972</v>
          </cell>
          <cell r="BR513">
            <v>-228.831096892094</v>
          </cell>
          <cell r="BS513">
            <v>-227.919850247</v>
          </cell>
          <cell r="BT513">
            <v>-228.77076459045699</v>
          </cell>
          <cell r="BU513">
            <v>-227.905157917</v>
          </cell>
          <cell r="BX513">
            <v>-231.87721481215999</v>
          </cell>
          <cell r="BY513">
            <v>-230.79442057599999</v>
          </cell>
          <cell r="BZ513">
            <v>-231.81901970995</v>
          </cell>
          <cell r="CA513">
            <v>-230.78133442199999</v>
          </cell>
          <cell r="CE513" t="str">
            <v>63_Benzene-AcOH_1.00.xyz</v>
          </cell>
          <cell r="CF513">
            <v>-460.59405772370701</v>
          </cell>
          <cell r="CG513">
            <v>-458.68455095600001</v>
          </cell>
          <cell r="CH513">
            <v>-231.81816620442501</v>
          </cell>
          <cell r="CI513">
            <v>-230.78119368099999</v>
          </cell>
          <cell r="CJ513">
            <v>-228.76933529175699</v>
          </cell>
          <cell r="CK513">
            <v>-227.905006972</v>
          </cell>
          <cell r="CL513">
            <v>-228.770033378216</v>
          </cell>
          <cell r="CM513">
            <v>-227.905157917</v>
          </cell>
          <cell r="CN513">
            <v>-231.818969455699</v>
          </cell>
          <cell r="CO513">
            <v>-230.78133442199999</v>
          </cell>
          <cell r="CS513">
            <v>-460.59577808663499</v>
          </cell>
          <cell r="CT513">
            <v>-458.68455095600001</v>
          </cell>
          <cell r="CU513">
            <v>-231.818595110411</v>
          </cell>
          <cell r="CV513">
            <v>-230.78119368099999</v>
          </cell>
          <cell r="CW513">
            <v>-228.77038081173501</v>
          </cell>
          <cell r="CX513">
            <v>-227.905006972</v>
          </cell>
          <cell r="CY513">
            <v>-228.771042232029</v>
          </cell>
          <cell r="CZ513">
            <v>-227.905157917</v>
          </cell>
          <cell r="DA513">
            <v>-231.819385962837</v>
          </cell>
          <cell r="DB513">
            <v>-230.78133442199999</v>
          </cell>
        </row>
        <row r="514">
          <cell r="BL514">
            <v>-228.83083863371601</v>
          </cell>
          <cell r="BM514">
            <v>-227.91979029199999</v>
          </cell>
          <cell r="BN514">
            <v>-228.77006645338</v>
          </cell>
          <cell r="BO514">
            <v>-227.905006972</v>
          </cell>
          <cell r="BR514">
            <v>-228.83105523785599</v>
          </cell>
          <cell r="BS514">
            <v>-227.91984483100001</v>
          </cell>
          <cell r="BT514">
            <v>-228.77065966239601</v>
          </cell>
          <cell r="BU514">
            <v>-227.90513516999999</v>
          </cell>
          <cell r="BX514">
            <v>-231.87717531308601</v>
          </cell>
          <cell r="BY514">
            <v>-230.79441571800001</v>
          </cell>
          <cell r="BZ514">
            <v>-231.81890409240501</v>
          </cell>
          <cell r="CA514">
            <v>-230.78132039799999</v>
          </cell>
          <cell r="CE514" t="str">
            <v>63_Benzene-AcOH_1.05.xyz</v>
          </cell>
          <cell r="CF514">
            <v>-460.59382708854798</v>
          </cell>
          <cell r="CG514">
            <v>-458.68596739700001</v>
          </cell>
          <cell r="CH514">
            <v>-231.81816620442501</v>
          </cell>
          <cell r="CI514">
            <v>-230.78119368099999</v>
          </cell>
          <cell r="CJ514">
            <v>-228.76933529175699</v>
          </cell>
          <cell r="CK514">
            <v>-227.905006972</v>
          </cell>
          <cell r="CL514">
            <v>-228.76992361614401</v>
          </cell>
          <cell r="CM514">
            <v>-227.90513516999999</v>
          </cell>
          <cell r="CN514">
            <v>-231.81885183647699</v>
          </cell>
          <cell r="CO514">
            <v>-230.78132039799999</v>
          </cell>
          <cell r="CS514">
            <v>-460.59545970080899</v>
          </cell>
          <cell r="CT514">
            <v>-458.68596739700001</v>
          </cell>
          <cell r="CU514">
            <v>-231.818595110411</v>
          </cell>
          <cell r="CV514">
            <v>-230.78119368099999</v>
          </cell>
          <cell r="CW514">
            <v>-228.77038081173501</v>
          </cell>
          <cell r="CX514">
            <v>-227.905006972</v>
          </cell>
          <cell r="CY514">
            <v>-228.770934419778</v>
          </cell>
          <cell r="CZ514">
            <v>-227.90513516999999</v>
          </cell>
          <cell r="DA514">
            <v>-231.819267785905</v>
          </cell>
          <cell r="DB514">
            <v>-230.78132039799999</v>
          </cell>
        </row>
        <row r="515">
          <cell r="BL515">
            <v>-228.83083863371601</v>
          </cell>
          <cell r="BM515">
            <v>-227.91979029199999</v>
          </cell>
          <cell r="BN515">
            <v>-228.77006645338</v>
          </cell>
          <cell r="BO515">
            <v>-227.905006972</v>
          </cell>
          <cell r="BR515">
            <v>-228.83102014784399</v>
          </cell>
          <cell r="BS515">
            <v>-227.91983964799999</v>
          </cell>
          <cell r="BT515">
            <v>-228.77055979666</v>
          </cell>
          <cell r="BU515">
            <v>-227.90511571799999</v>
          </cell>
          <cell r="BX515">
            <v>-231.87714546122101</v>
          </cell>
          <cell r="BY515">
            <v>-230.79441250799999</v>
          </cell>
          <cell r="BZ515">
            <v>-231.818802228674</v>
          </cell>
          <cell r="CA515">
            <v>-230.78130760600001</v>
          </cell>
          <cell r="CE515" t="str">
            <v>63_Benzene-AcOH_1.10.xyz</v>
          </cell>
          <cell r="CF515">
            <v>-460.59333326857802</v>
          </cell>
          <cell r="CG515">
            <v>-458.68675387500002</v>
          </cell>
          <cell r="CH515">
            <v>-231.81816620442501</v>
          </cell>
          <cell r="CI515">
            <v>-230.78119368099999</v>
          </cell>
          <cell r="CJ515">
            <v>-228.76933529175699</v>
          </cell>
          <cell r="CK515">
            <v>-227.905006972</v>
          </cell>
          <cell r="CL515">
            <v>-228.769831735032</v>
          </cell>
          <cell r="CM515">
            <v>-227.90511571799999</v>
          </cell>
          <cell r="CN515">
            <v>-231.81875045830299</v>
          </cell>
          <cell r="CO515">
            <v>-230.78130760600001</v>
          </cell>
          <cell r="CS515">
            <v>-460.59489109030801</v>
          </cell>
          <cell r="CT515">
            <v>-458.68675387500002</v>
          </cell>
          <cell r="CU515">
            <v>-231.818595110411</v>
          </cell>
          <cell r="CV515">
            <v>-230.78119368099999</v>
          </cell>
          <cell r="CW515">
            <v>-228.77038081173501</v>
          </cell>
          <cell r="CX515">
            <v>-227.905006972</v>
          </cell>
          <cell r="CY515">
            <v>-228.77084652851599</v>
          </cell>
          <cell r="CZ515">
            <v>-227.90511571799999</v>
          </cell>
          <cell r="DA515">
            <v>-231.81916658313199</v>
          </cell>
          <cell r="DB515">
            <v>-230.78130760600001</v>
          </cell>
        </row>
        <row r="516">
          <cell r="BL516">
            <v>-228.83083863371601</v>
          </cell>
          <cell r="BM516">
            <v>-227.91979029199999</v>
          </cell>
          <cell r="BN516">
            <v>-228.77006645338</v>
          </cell>
          <cell r="BO516">
            <v>-227.905006972</v>
          </cell>
          <cell r="BR516">
            <v>-228.83094113959399</v>
          </cell>
          <cell r="BS516">
            <v>-227.919825301</v>
          </cell>
          <cell r="BT516">
            <v>-228.770371905042</v>
          </cell>
          <cell r="BU516">
            <v>-227.90507236900001</v>
          </cell>
          <cell r="BX516">
            <v>-231.87707564405801</v>
          </cell>
          <cell r="BY516">
            <v>-230.79440621500001</v>
          </cell>
          <cell r="BZ516">
            <v>-231.818578847997</v>
          </cell>
          <cell r="CA516">
            <v>-230.78127198300001</v>
          </cell>
          <cell r="CE516" t="str">
            <v>63_Benzene-AcOH_1.25.xyz</v>
          </cell>
          <cell r="CF516">
            <v>-460.591602745329</v>
          </cell>
          <cell r="CG516">
            <v>-458.68738598800002</v>
          </cell>
          <cell r="CH516">
            <v>-231.81816620442501</v>
          </cell>
          <cell r="CI516">
            <v>-230.78119368099999</v>
          </cell>
          <cell r="CJ516">
            <v>-228.76933529175699</v>
          </cell>
          <cell r="CK516">
            <v>-227.905006972</v>
          </cell>
          <cell r="CL516">
            <v>-228.76964464660401</v>
          </cell>
          <cell r="CM516">
            <v>-227.90507236900001</v>
          </cell>
          <cell r="CN516">
            <v>-231.81853178862701</v>
          </cell>
          <cell r="CO516">
            <v>-230.78127198199999</v>
          </cell>
          <cell r="CS516">
            <v>-460.59294931643598</v>
          </cell>
          <cell r="CT516">
            <v>-458.68738598800002</v>
          </cell>
          <cell r="CU516">
            <v>-231.818595110411</v>
          </cell>
          <cell r="CV516">
            <v>-230.78119368099999</v>
          </cell>
          <cell r="CW516">
            <v>-228.77038081173501</v>
          </cell>
          <cell r="CX516">
            <v>-227.905006972</v>
          </cell>
          <cell r="CY516">
            <v>-228.770663441164</v>
          </cell>
          <cell r="CZ516">
            <v>-227.90507236900001</v>
          </cell>
          <cell r="DA516">
            <v>-231.81894717646099</v>
          </cell>
          <cell r="DB516">
            <v>-230.78127198300001</v>
          </cell>
        </row>
        <row r="517">
          <cell r="BL517">
            <v>-228.83083863371601</v>
          </cell>
          <cell r="BM517">
            <v>-227.91979029199999</v>
          </cell>
          <cell r="BN517">
            <v>-228.77006645338</v>
          </cell>
          <cell r="BO517">
            <v>-227.905006972</v>
          </cell>
          <cell r="BR517">
            <v>-228.83087990929499</v>
          </cell>
          <cell r="BS517">
            <v>-227.91980683</v>
          </cell>
          <cell r="BT517">
            <v>-228.77020763452501</v>
          </cell>
          <cell r="BU517">
            <v>-227.905035204</v>
          </cell>
          <cell r="BX517">
            <v>-231.87701889037899</v>
          </cell>
          <cell r="BY517">
            <v>-230.79439868899999</v>
          </cell>
          <cell r="BZ517">
            <v>-231.81837387011001</v>
          </cell>
          <cell r="CA517">
            <v>-230.781235909</v>
          </cell>
          <cell r="CE517" t="str">
            <v>63_Benzene-AcOH_1.50.xyz</v>
          </cell>
          <cell r="CF517">
            <v>-460.589461649501</v>
          </cell>
          <cell r="CG517">
            <v>-458.68703469299999</v>
          </cell>
          <cell r="CH517">
            <v>-231.81816620442501</v>
          </cell>
          <cell r="CI517">
            <v>-230.78119368099999</v>
          </cell>
          <cell r="CJ517">
            <v>-228.76933529175699</v>
          </cell>
          <cell r="CK517">
            <v>-227.905006972</v>
          </cell>
          <cell r="CL517">
            <v>-228.76948136191101</v>
          </cell>
          <cell r="CM517">
            <v>-227.905035204</v>
          </cell>
          <cell r="CN517">
            <v>-231.818325713945</v>
          </cell>
          <cell r="CO517">
            <v>-230.78123590800001</v>
          </cell>
          <cell r="CS517">
            <v>-460.59079862517501</v>
          </cell>
          <cell r="CT517">
            <v>-458.68703469299999</v>
          </cell>
          <cell r="CU517">
            <v>-231.818595110411</v>
          </cell>
          <cell r="CV517">
            <v>-230.78119368099999</v>
          </cell>
          <cell r="CW517">
            <v>-228.77038081173501</v>
          </cell>
          <cell r="CX517">
            <v>-227.905006972</v>
          </cell>
          <cell r="CY517">
            <v>-228.770503640443</v>
          </cell>
          <cell r="CZ517">
            <v>-227.905035204</v>
          </cell>
          <cell r="DA517">
            <v>-231.81874383006701</v>
          </cell>
          <cell r="DB517">
            <v>-230.781235909</v>
          </cell>
        </row>
        <row r="518">
          <cell r="BL518">
            <v>-228.83083863371601</v>
          </cell>
          <cell r="BM518">
            <v>-227.91979029199999</v>
          </cell>
          <cell r="BN518">
            <v>-228.77006645338</v>
          </cell>
          <cell r="BO518">
            <v>-227.905006972</v>
          </cell>
          <cell r="BR518">
            <v>-228.830839796644</v>
          </cell>
          <cell r="BS518">
            <v>-227.919793661</v>
          </cell>
          <cell r="BT518">
            <v>-228.770116375166</v>
          </cell>
          <cell r="BU518">
            <v>-227.90501488800001</v>
          </cell>
          <cell r="BX518">
            <v>-231.87698517669099</v>
          </cell>
          <cell r="BY518">
            <v>-230.794392324</v>
          </cell>
          <cell r="BZ518">
            <v>-231.81826639293999</v>
          </cell>
          <cell r="CA518">
            <v>-230.78121209400001</v>
          </cell>
          <cell r="CE518" t="str">
            <v>63_Benzene-AcOH_2.00.xyz</v>
          </cell>
          <cell r="CF518">
            <v>-460.58801770675899</v>
          </cell>
          <cell r="CG518">
            <v>-458.686502088</v>
          </cell>
          <cell r="CH518">
            <v>-231.81816620442501</v>
          </cell>
          <cell r="CI518">
            <v>-230.78119368099999</v>
          </cell>
          <cell r="CJ518">
            <v>-228.76933529175699</v>
          </cell>
          <cell r="CK518">
            <v>-227.905006972</v>
          </cell>
          <cell r="CL518">
            <v>-228.7693905317</v>
          </cell>
          <cell r="CM518">
            <v>-227.90501488800001</v>
          </cell>
          <cell r="CN518">
            <v>-231.818216481626</v>
          </cell>
          <cell r="CO518">
            <v>-230.78121209400001</v>
          </cell>
          <cell r="CS518">
            <v>-460.58948014245198</v>
          </cell>
          <cell r="CT518">
            <v>-458.686502088</v>
          </cell>
          <cell r="CU518">
            <v>-231.818595110411</v>
          </cell>
          <cell r="CV518">
            <v>-230.78119368099999</v>
          </cell>
          <cell r="CW518">
            <v>-228.77038081173501</v>
          </cell>
          <cell r="CX518">
            <v>-227.905006972</v>
          </cell>
          <cell r="CY518">
            <v>-228.77041042555999</v>
          </cell>
          <cell r="CZ518">
            <v>-227.90501488800001</v>
          </cell>
          <cell r="DA518">
            <v>-231.818645814799</v>
          </cell>
          <cell r="DB518">
            <v>-230.78121209400001</v>
          </cell>
        </row>
        <row r="519">
          <cell r="BL519">
            <v>-78.463374987842002</v>
          </cell>
          <cell r="BM519">
            <v>-78.069332411000005</v>
          </cell>
          <cell r="BN519">
            <v>-78.442658267316006</v>
          </cell>
          <cell r="BO519">
            <v>-78.064515244000006</v>
          </cell>
          <cell r="BR519">
            <v>-78.463510932600002</v>
          </cell>
          <cell r="BS519">
            <v>-78.069353942000006</v>
          </cell>
          <cell r="BT519">
            <v>-78.443071235996001</v>
          </cell>
          <cell r="BU519">
            <v>-78.064587673000005</v>
          </cell>
          <cell r="BX519">
            <v>-248.206164492336</v>
          </cell>
          <cell r="BY519">
            <v>-247.118271015</v>
          </cell>
          <cell r="BZ519">
            <v>-248.140801504487</v>
          </cell>
          <cell r="CA519">
            <v>-247.102754441</v>
          </cell>
          <cell r="CE519" t="str">
            <v>64_Peptide-Ethene_0.90.xyz</v>
          </cell>
          <cell r="CF519">
            <v>-326.58621057333397</v>
          </cell>
          <cell r="CG519">
            <v>-325.16357609300002</v>
          </cell>
          <cell r="CH519">
            <v>-248.13944101979999</v>
          </cell>
          <cell r="CI519">
            <v>-247.10264813000001</v>
          </cell>
          <cell r="CJ519">
            <v>-78.442722300198994</v>
          </cell>
          <cell r="CK519">
            <v>-78.064515244000006</v>
          </cell>
          <cell r="CL519">
            <v>-78.443162508281006</v>
          </cell>
          <cell r="CM519">
            <v>-78.064587673000005</v>
          </cell>
          <cell r="CN519">
            <v>-248.139989571765</v>
          </cell>
          <cell r="CO519">
            <v>-247.102754441</v>
          </cell>
          <cell r="CS519">
            <v>-326.587669135466</v>
          </cell>
          <cell r="CT519">
            <v>-325.16357609300002</v>
          </cell>
          <cell r="CU519">
            <v>-248.14059400414999</v>
          </cell>
          <cell r="CV519">
            <v>-247.10264813000001</v>
          </cell>
          <cell r="CW519">
            <v>-78.442701013301999</v>
          </cell>
          <cell r="CX519">
            <v>-78.064515244000006</v>
          </cell>
          <cell r="CY519">
            <v>-78.443108456548003</v>
          </cell>
          <cell r="CZ519">
            <v>-78.064587673000005</v>
          </cell>
          <cell r="DA519">
            <v>-248.14115132118201</v>
          </cell>
          <cell r="DB519">
            <v>-247.102754441</v>
          </cell>
        </row>
        <row r="520">
          <cell r="BL520">
            <v>-78.463374987842002</v>
          </cell>
          <cell r="BM520">
            <v>-78.069332411000005</v>
          </cell>
          <cell r="BN520">
            <v>-78.442658267316006</v>
          </cell>
          <cell r="BO520">
            <v>-78.064515244000006</v>
          </cell>
          <cell r="BR520">
            <v>-78.463489293411996</v>
          </cell>
          <cell r="BS520">
            <v>-78.069351871999999</v>
          </cell>
          <cell r="BT520">
            <v>-78.443010960120006</v>
          </cell>
          <cell r="BU520">
            <v>-78.064579481999999</v>
          </cell>
          <cell r="BX520">
            <v>-248.20612918082901</v>
          </cell>
          <cell r="BY520">
            <v>-247.118265705</v>
          </cell>
          <cell r="BZ520">
            <v>-248.140714788823</v>
          </cell>
          <cell r="CA520">
            <v>-247.10274114500001</v>
          </cell>
          <cell r="CE520" t="str">
            <v>64_Peptide-Ethene_0.95.xyz</v>
          </cell>
          <cell r="CF520">
            <v>-326.58679525836402</v>
          </cell>
          <cell r="CG520">
            <v>-325.16556037200002</v>
          </cell>
          <cell r="CH520">
            <v>-248.13944101979999</v>
          </cell>
          <cell r="CI520">
            <v>-247.10264813000001</v>
          </cell>
          <cell r="CJ520">
            <v>-78.442722300198994</v>
          </cell>
          <cell r="CK520">
            <v>-78.064515244000006</v>
          </cell>
          <cell r="CL520">
            <v>-78.443102964179005</v>
          </cell>
          <cell r="CM520">
            <v>-78.064579481999999</v>
          </cell>
          <cell r="CN520">
            <v>-248.13990311418701</v>
          </cell>
          <cell r="CO520">
            <v>-247.10274114500001</v>
          </cell>
          <cell r="CS520">
            <v>-326.58822713194098</v>
          </cell>
          <cell r="CT520">
            <v>-325.16556037200002</v>
          </cell>
          <cell r="CU520">
            <v>-248.14059400414999</v>
          </cell>
          <cell r="CV520">
            <v>-247.10264813000001</v>
          </cell>
          <cell r="CW520">
            <v>-78.442701013301999</v>
          </cell>
          <cell r="CX520">
            <v>-78.064515244000006</v>
          </cell>
          <cell r="CY520">
            <v>-78.443052410923002</v>
          </cell>
          <cell r="CZ520">
            <v>-78.064579481999999</v>
          </cell>
          <cell r="DA520">
            <v>-248.14106884917501</v>
          </cell>
          <cell r="DB520">
            <v>-247.10274114500001</v>
          </cell>
        </row>
        <row r="521">
          <cell r="BL521">
            <v>-78.463374987842002</v>
          </cell>
          <cell r="BM521">
            <v>-78.069332411000005</v>
          </cell>
          <cell r="BN521">
            <v>-78.442658267316006</v>
          </cell>
          <cell r="BO521">
            <v>-78.064515244000006</v>
          </cell>
          <cell r="BR521">
            <v>-78.463472159646997</v>
          </cell>
          <cell r="BS521">
            <v>-78.069349754000001</v>
          </cell>
          <cell r="BT521">
            <v>-78.442960412740007</v>
          </cell>
          <cell r="BU521">
            <v>-78.064572158999994</v>
          </cell>
          <cell r="BX521">
            <v>-248.20610148129501</v>
          </cell>
          <cell r="BY521">
            <v>-247.118262211</v>
          </cell>
          <cell r="BZ521">
            <v>-248.14064077215301</v>
          </cell>
          <cell r="CA521">
            <v>-247.10272728699999</v>
          </cell>
          <cell r="CE521" t="str">
            <v>64_Peptide-Ethene_1.00.xyz</v>
          </cell>
          <cell r="CF521">
            <v>-326.58689887541902</v>
          </cell>
          <cell r="CG521">
            <v>-325.166779588</v>
          </cell>
          <cell r="CH521">
            <v>-248.13944101979999</v>
          </cell>
          <cell r="CI521">
            <v>-247.10264813000001</v>
          </cell>
          <cell r="CJ521">
            <v>-78.442722300198994</v>
          </cell>
          <cell r="CK521">
            <v>-78.064515244000006</v>
          </cell>
          <cell r="CL521">
            <v>-78.443052567283004</v>
          </cell>
          <cell r="CM521">
            <v>-78.064572158999994</v>
          </cell>
          <cell r="CN521">
            <v>-248.13983139593699</v>
          </cell>
          <cell r="CO521">
            <v>-247.10272728699999</v>
          </cell>
          <cell r="CS521">
            <v>-326.58828971524503</v>
          </cell>
          <cell r="CT521">
            <v>-325.166779588</v>
          </cell>
          <cell r="CU521">
            <v>-248.14059400414999</v>
          </cell>
          <cell r="CV521">
            <v>-247.10264813000001</v>
          </cell>
          <cell r="CW521">
            <v>-78.442701013301999</v>
          </cell>
          <cell r="CX521">
            <v>-78.064515244000006</v>
          </cell>
          <cell r="CY521">
            <v>-78.443005012933</v>
          </cell>
          <cell r="CZ521">
            <v>-78.064572158999994</v>
          </cell>
          <cell r="DA521">
            <v>-248.14099154813499</v>
          </cell>
          <cell r="DB521">
            <v>-247.10272728699999</v>
          </cell>
        </row>
        <row r="522">
          <cell r="BL522">
            <v>-78.463374987842002</v>
          </cell>
          <cell r="BM522">
            <v>-78.069332411000005</v>
          </cell>
          <cell r="BN522">
            <v>-78.442658267316006</v>
          </cell>
          <cell r="BO522">
            <v>-78.064515244000006</v>
          </cell>
          <cell r="BR522">
            <v>-78.463458715924006</v>
          </cell>
          <cell r="BS522">
            <v>-78.069347657999998</v>
          </cell>
          <cell r="BT522">
            <v>-78.442920635470998</v>
          </cell>
          <cell r="BU522">
            <v>-78.064565115999997</v>
          </cell>
          <cell r="BX522">
            <v>-248.206075194253</v>
          </cell>
          <cell r="BY522">
            <v>-247.11826019099999</v>
          </cell>
          <cell r="BZ522">
            <v>-248.14057315611399</v>
          </cell>
          <cell r="CA522">
            <v>-247.10271450499999</v>
          </cell>
          <cell r="CE522" t="str">
            <v>64_Peptide-Ethene_1.05.xyz</v>
          </cell>
          <cell r="CF522">
            <v>-326.58672962062701</v>
          </cell>
          <cell r="CG522">
            <v>-325.16750373899998</v>
          </cell>
          <cell r="CH522">
            <v>-248.13944101979999</v>
          </cell>
          <cell r="CI522">
            <v>-247.10264813000001</v>
          </cell>
          <cell r="CJ522">
            <v>-78.442722300198994</v>
          </cell>
          <cell r="CK522">
            <v>-78.064515244000006</v>
          </cell>
          <cell r="CL522">
            <v>-78.443007100038997</v>
          </cell>
          <cell r="CM522">
            <v>-78.064565115999997</v>
          </cell>
          <cell r="CN522">
            <v>-248.139767705449</v>
          </cell>
          <cell r="CO522">
            <v>-247.10271450499999</v>
          </cell>
          <cell r="CS522">
            <v>-326.58805633809402</v>
          </cell>
          <cell r="CT522">
            <v>-325.16750373899998</v>
          </cell>
          <cell r="CU522">
            <v>-248.14059400414999</v>
          </cell>
          <cell r="CV522">
            <v>-247.10264813000001</v>
          </cell>
          <cell r="CW522">
            <v>-78.442701013301999</v>
          </cell>
          <cell r="CX522">
            <v>-78.064515244000006</v>
          </cell>
          <cell r="CY522">
            <v>-78.442961679901998</v>
          </cell>
          <cell r="CZ522">
            <v>-78.064565115999997</v>
          </cell>
          <cell r="DA522">
            <v>-248.140935607584</v>
          </cell>
          <cell r="DB522">
            <v>-247.10271450499999</v>
          </cell>
        </row>
        <row r="523">
          <cell r="BL523">
            <v>-78.463374987842002</v>
          </cell>
          <cell r="BM523">
            <v>-78.069332411000005</v>
          </cell>
          <cell r="BN523">
            <v>-78.442658267316006</v>
          </cell>
          <cell r="BO523">
            <v>-78.064515244000006</v>
          </cell>
          <cell r="BR523">
            <v>-78.463446799699994</v>
          </cell>
          <cell r="BS523">
            <v>-78.069345987999995</v>
          </cell>
          <cell r="BT523">
            <v>-78.442884682433004</v>
          </cell>
          <cell r="BU523">
            <v>-78.064558688000005</v>
          </cell>
          <cell r="BX523">
            <v>-248.20605406330199</v>
          </cell>
          <cell r="BY523">
            <v>-247.11825832599999</v>
          </cell>
          <cell r="BZ523">
            <v>-248.14052762201399</v>
          </cell>
          <cell r="CA523">
            <v>-247.10270434200001</v>
          </cell>
          <cell r="CE523" t="str">
            <v>64_Peptide-Ethene_1.10.xyz</v>
          </cell>
          <cell r="CF523">
            <v>-326.586415621524</v>
          </cell>
          <cell r="CG523">
            <v>-325.167909796</v>
          </cell>
          <cell r="CH523">
            <v>-248.13944101979999</v>
          </cell>
          <cell r="CI523">
            <v>-247.10264813000001</v>
          </cell>
          <cell r="CJ523">
            <v>-78.442722300198994</v>
          </cell>
          <cell r="CK523">
            <v>-78.064515244000006</v>
          </cell>
          <cell r="CL523">
            <v>-78.442970061118004</v>
          </cell>
          <cell r="CM523">
            <v>-78.064558688000005</v>
          </cell>
          <cell r="CN523">
            <v>-248.13972121033601</v>
          </cell>
          <cell r="CO523">
            <v>-247.10270434200001</v>
          </cell>
          <cell r="CS523">
            <v>-326.58769667820002</v>
          </cell>
          <cell r="CT523">
            <v>-325.167909796</v>
          </cell>
          <cell r="CU523">
            <v>-248.14059400414999</v>
          </cell>
          <cell r="CV523">
            <v>-247.10264813000001</v>
          </cell>
          <cell r="CW523">
            <v>-78.442701013301999</v>
          </cell>
          <cell r="CX523">
            <v>-78.064515244000006</v>
          </cell>
          <cell r="CY523">
            <v>-78.442926043883006</v>
          </cell>
          <cell r="CZ523">
            <v>-78.064558688000005</v>
          </cell>
          <cell r="DA523">
            <v>-248.14088305710101</v>
          </cell>
          <cell r="DB523">
            <v>-247.10270434200001</v>
          </cell>
        </row>
        <row r="524">
          <cell r="BL524">
            <v>-78.463374987842002</v>
          </cell>
          <cell r="BM524">
            <v>-78.069332411000005</v>
          </cell>
          <cell r="BN524">
            <v>-78.442658267316006</v>
          </cell>
          <cell r="BO524">
            <v>-78.064515244000006</v>
          </cell>
          <cell r="BR524">
            <v>-78.463421358114005</v>
          </cell>
          <cell r="BS524">
            <v>-78.069342856999995</v>
          </cell>
          <cell r="BT524">
            <v>-78.442808619895999</v>
          </cell>
          <cell r="BU524">
            <v>-78.064546428</v>
          </cell>
          <cell r="BX524">
            <v>-248.20600636316701</v>
          </cell>
          <cell r="BY524">
            <v>-247.11825143300001</v>
          </cell>
          <cell r="BZ524">
            <v>-248.14043205050899</v>
          </cell>
          <cell r="CA524">
            <v>-247.10268676499999</v>
          </cell>
          <cell r="CE524" t="str">
            <v>64_Peptide-Ethene_1.25.xyz</v>
          </cell>
          <cell r="CF524">
            <v>-326.58525403586702</v>
          </cell>
          <cell r="CG524">
            <v>-325.168207419</v>
          </cell>
          <cell r="CH524">
            <v>-248.13944101979999</v>
          </cell>
          <cell r="CI524">
            <v>-247.10264813000001</v>
          </cell>
          <cell r="CJ524">
            <v>-78.442722300198994</v>
          </cell>
          <cell r="CK524">
            <v>-78.064515244000006</v>
          </cell>
          <cell r="CL524">
            <v>-78.442887114361994</v>
          </cell>
          <cell r="CM524">
            <v>-78.064546428</v>
          </cell>
          <cell r="CN524">
            <v>-248.13962666351799</v>
          </cell>
          <cell r="CO524">
            <v>-247.10268676499999</v>
          </cell>
          <cell r="CS524">
            <v>-326.58641861720002</v>
          </cell>
          <cell r="CT524">
            <v>-325.168207419</v>
          </cell>
          <cell r="CU524">
            <v>-248.14059400414999</v>
          </cell>
          <cell r="CV524">
            <v>-247.10264813000001</v>
          </cell>
          <cell r="CW524">
            <v>-78.442701013301999</v>
          </cell>
          <cell r="CX524">
            <v>-78.064515244000006</v>
          </cell>
          <cell r="CY524">
            <v>-78.442850087129997</v>
          </cell>
          <cell r="CZ524">
            <v>-78.064546428</v>
          </cell>
          <cell r="DA524">
            <v>-248.14078428260001</v>
          </cell>
          <cell r="DB524">
            <v>-247.10268676499999</v>
          </cell>
        </row>
        <row r="525">
          <cell r="BL525">
            <v>-78.463374987842002</v>
          </cell>
          <cell r="BM525">
            <v>-78.069332411000005</v>
          </cell>
          <cell r="BN525">
            <v>-78.442658267316006</v>
          </cell>
          <cell r="BO525">
            <v>-78.064515244000006</v>
          </cell>
          <cell r="BR525">
            <v>-78.463395087511003</v>
          </cell>
          <cell r="BS525">
            <v>-78.069339178999996</v>
          </cell>
          <cell r="BT525">
            <v>-78.442732628944995</v>
          </cell>
          <cell r="BU525">
            <v>-78.06453381</v>
          </cell>
          <cell r="BX525">
            <v>-248.205971809998</v>
          </cell>
          <cell r="BY525">
            <v>-247.118244347</v>
          </cell>
          <cell r="BZ525">
            <v>-248.14034993723101</v>
          </cell>
          <cell r="CA525">
            <v>-247.10266747700001</v>
          </cell>
          <cell r="CE525" t="str">
            <v>64_Peptide-Ethene_1.50.xyz</v>
          </cell>
          <cell r="CF525">
            <v>-326.583710733582</v>
          </cell>
          <cell r="CG525">
            <v>-325.16786314799998</v>
          </cell>
          <cell r="CH525">
            <v>-248.13944101979999</v>
          </cell>
          <cell r="CI525">
            <v>-247.10264813000001</v>
          </cell>
          <cell r="CJ525">
            <v>-78.442722300198994</v>
          </cell>
          <cell r="CK525">
            <v>-78.064515244000006</v>
          </cell>
          <cell r="CL525">
            <v>-78.442802083158</v>
          </cell>
          <cell r="CM525">
            <v>-78.06453381</v>
          </cell>
          <cell r="CN525">
            <v>-248.13954037495799</v>
          </cell>
          <cell r="CO525">
            <v>-247.10266747700001</v>
          </cell>
          <cell r="CS525">
            <v>-326.58478515345098</v>
          </cell>
          <cell r="CT525">
            <v>-325.16786314799998</v>
          </cell>
          <cell r="CU525">
            <v>-248.14059400414999</v>
          </cell>
          <cell r="CV525">
            <v>-247.10264813000001</v>
          </cell>
          <cell r="CW525">
            <v>-78.442701013301999</v>
          </cell>
          <cell r="CX525">
            <v>-78.064515244000006</v>
          </cell>
          <cell r="CY525">
            <v>-78.442773827986002</v>
          </cell>
          <cell r="CZ525">
            <v>-78.06453381</v>
          </cell>
          <cell r="DA525">
            <v>-248.14068341365501</v>
          </cell>
          <cell r="DB525">
            <v>-247.10266747700001</v>
          </cell>
        </row>
        <row r="526">
          <cell r="BL526">
            <v>-78.463374987842002</v>
          </cell>
          <cell r="BM526">
            <v>-78.069332411000005</v>
          </cell>
          <cell r="BN526">
            <v>-78.442658267316006</v>
          </cell>
          <cell r="BO526">
            <v>-78.064515244000006</v>
          </cell>
          <cell r="BR526">
            <v>-78.463380085393993</v>
          </cell>
          <cell r="BS526">
            <v>-78.069334784999995</v>
          </cell>
          <cell r="BT526">
            <v>-78.442677234966993</v>
          </cell>
          <cell r="BU526">
            <v>-78.064521834999994</v>
          </cell>
          <cell r="BX526">
            <v>-248.205945388922</v>
          </cell>
          <cell r="BY526">
            <v>-247.11823931999999</v>
          </cell>
          <cell r="BZ526">
            <v>-248.14028065803399</v>
          </cell>
          <cell r="CA526">
            <v>-247.10265239</v>
          </cell>
          <cell r="CE526" t="str">
            <v>64_Peptide-Ethene_2.00.xyz</v>
          </cell>
          <cell r="CF526">
            <v>-326.58250275096901</v>
          </cell>
          <cell r="CG526">
            <v>-325.167369689</v>
          </cell>
          <cell r="CH526">
            <v>-248.13944101979999</v>
          </cell>
          <cell r="CI526">
            <v>-247.10264813000001</v>
          </cell>
          <cell r="CJ526">
            <v>-78.442722300198994</v>
          </cell>
          <cell r="CK526">
            <v>-78.064515244000006</v>
          </cell>
          <cell r="CL526">
            <v>-78.442741227637995</v>
          </cell>
          <cell r="CM526">
            <v>-78.064521834999994</v>
          </cell>
          <cell r="CN526">
            <v>-248.13946926151201</v>
          </cell>
          <cell r="CO526">
            <v>-247.10265239</v>
          </cell>
          <cell r="CS526">
            <v>-326.58363099162</v>
          </cell>
          <cell r="CT526">
            <v>-325.167369689</v>
          </cell>
          <cell r="CU526">
            <v>-248.14059400414999</v>
          </cell>
          <cell r="CV526">
            <v>-247.10264813000001</v>
          </cell>
          <cell r="CW526">
            <v>-78.442701013301999</v>
          </cell>
          <cell r="CX526">
            <v>-78.064515244000006</v>
          </cell>
          <cell r="CY526">
            <v>-78.442719463033001</v>
          </cell>
          <cell r="CZ526">
            <v>-78.064521834999994</v>
          </cell>
          <cell r="DA526">
            <v>-248.140612031671</v>
          </cell>
          <cell r="DB526">
            <v>-247.10265239</v>
          </cell>
        </row>
        <row r="527">
          <cell r="BL527">
            <v>-77.210867175255004</v>
          </cell>
          <cell r="BM527">
            <v>-76.853120402000002</v>
          </cell>
          <cell r="BN527">
            <v>-77.191575827248997</v>
          </cell>
          <cell r="BO527">
            <v>-76.848597515999998</v>
          </cell>
          <cell r="BR527">
            <v>-77.210965560600002</v>
          </cell>
          <cell r="BS527">
            <v>-76.853134518000005</v>
          </cell>
          <cell r="BT527">
            <v>-77.191887490724994</v>
          </cell>
          <cell r="BU527">
            <v>-76.848691535</v>
          </cell>
          <cell r="BX527">
            <v>-247.90907536439701</v>
          </cell>
          <cell r="BY527">
            <v>-246.79289252800001</v>
          </cell>
          <cell r="BZ527">
            <v>-247.847201437282</v>
          </cell>
          <cell r="CA527">
            <v>-246.77877075699999</v>
          </cell>
          <cell r="CE527" t="str">
            <v>65_Pyridine-Ethyne_0.90.xyz</v>
          </cell>
          <cell r="CF527">
            <v>-325.04387987420301</v>
          </cell>
          <cell r="CG527">
            <v>-323.62978776199998</v>
          </cell>
          <cell r="CH527">
            <v>-247.846345414881</v>
          </cell>
          <cell r="CI527">
            <v>-246.77868722299999</v>
          </cell>
          <cell r="CJ527">
            <v>-77.191650750565003</v>
          </cell>
          <cell r="CK527">
            <v>-76.848597515999998</v>
          </cell>
          <cell r="CL527">
            <v>-77.191965019752999</v>
          </cell>
          <cell r="CM527">
            <v>-76.848691535</v>
          </cell>
          <cell r="CN527">
            <v>-247.84678862240699</v>
          </cell>
          <cell r="CO527">
            <v>-246.77877075699999</v>
          </cell>
          <cell r="CS527">
            <v>-325.04488173877002</v>
          </cell>
          <cell r="CT527">
            <v>-323.62978776199998</v>
          </cell>
          <cell r="CU527">
            <v>-247.84720201291901</v>
          </cell>
          <cell r="CV527">
            <v>-246.77868722299999</v>
          </cell>
          <cell r="CW527">
            <v>-77.191589763188006</v>
          </cell>
          <cell r="CX527">
            <v>-76.848597515999998</v>
          </cell>
          <cell r="CY527">
            <v>-77.191907618803</v>
          </cell>
          <cell r="CZ527">
            <v>-76.848691535</v>
          </cell>
          <cell r="DA527">
            <v>-247.84762596448201</v>
          </cell>
          <cell r="DB527">
            <v>-246.77877075699999</v>
          </cell>
        </row>
        <row r="528">
          <cell r="BL528">
            <v>-77.210867175255004</v>
          </cell>
          <cell r="BM528">
            <v>-76.853120402000002</v>
          </cell>
          <cell r="BN528">
            <v>-77.191575827248997</v>
          </cell>
          <cell r="BO528">
            <v>-76.848597515999998</v>
          </cell>
          <cell r="BR528">
            <v>-77.210950396510995</v>
          </cell>
          <cell r="BS528">
            <v>-76.853133243000002</v>
          </cell>
          <cell r="BT528">
            <v>-77.191840551170003</v>
          </cell>
          <cell r="BU528">
            <v>-76.848681800999998</v>
          </cell>
          <cell r="BX528">
            <v>-247.90904843410101</v>
          </cell>
          <cell r="BY528">
            <v>-246.792889901</v>
          </cell>
          <cell r="BZ528">
            <v>-247.847136249973</v>
          </cell>
          <cell r="CA528">
            <v>-246.77876069499999</v>
          </cell>
          <cell r="CE528" t="str">
            <v>65_Pyridine-Ethyne_0.95.xyz</v>
          </cell>
          <cell r="CF528">
            <v>-325.04444709302197</v>
          </cell>
          <cell r="CG528">
            <v>-323.63093109900001</v>
          </cell>
          <cell r="CH528">
            <v>-247.846345414881</v>
          </cell>
          <cell r="CI528">
            <v>-246.77868722299999</v>
          </cell>
          <cell r="CJ528">
            <v>-77.191650750565003</v>
          </cell>
          <cell r="CK528">
            <v>-76.848597515999998</v>
          </cell>
          <cell r="CL528">
            <v>-77.191918447079004</v>
          </cell>
          <cell r="CM528">
            <v>-76.848681800999998</v>
          </cell>
          <cell r="CN528">
            <v>-247.846722344277</v>
          </cell>
          <cell r="CO528">
            <v>-246.77876069499999</v>
          </cell>
          <cell r="CS528">
            <v>-325.04542107170801</v>
          </cell>
          <cell r="CT528">
            <v>-323.63093109900001</v>
          </cell>
          <cell r="CU528">
            <v>-247.84720201291901</v>
          </cell>
          <cell r="CV528">
            <v>-246.77868722299999</v>
          </cell>
          <cell r="CW528">
            <v>-77.191589763188006</v>
          </cell>
          <cell r="CX528">
            <v>-76.848597515999998</v>
          </cell>
          <cell r="CY528">
            <v>-77.191861315737</v>
          </cell>
          <cell r="CZ528">
            <v>-76.848681800999998</v>
          </cell>
          <cell r="DA528">
            <v>-247.84756192561699</v>
          </cell>
          <cell r="DB528">
            <v>-246.77876069499999</v>
          </cell>
        </row>
        <row r="529">
          <cell r="BL529">
            <v>-77.210867175255004</v>
          </cell>
          <cell r="BM529">
            <v>-76.853120402000002</v>
          </cell>
          <cell r="BN529">
            <v>-77.191575827248997</v>
          </cell>
          <cell r="BO529">
            <v>-76.848597515999998</v>
          </cell>
          <cell r="BR529">
            <v>-77.210937662085996</v>
          </cell>
          <cell r="BS529">
            <v>-76.853132146999997</v>
          </cell>
          <cell r="BT529">
            <v>-77.191799532399997</v>
          </cell>
          <cell r="BU529">
            <v>-76.848673609000002</v>
          </cell>
          <cell r="BX529">
            <v>-247.909027157238</v>
          </cell>
          <cell r="BY529">
            <v>-246.79288703500001</v>
          </cell>
          <cell r="BZ529">
            <v>-247.84708293693899</v>
          </cell>
          <cell r="CA529">
            <v>-246.77875226699999</v>
          </cell>
          <cell r="CE529" t="str">
            <v>65_Pyridine-Ethyne_1.00.xyz</v>
          </cell>
          <cell r="CF529">
            <v>-325.044530767276</v>
          </cell>
          <cell r="CG529">
            <v>-323.63150918700001</v>
          </cell>
          <cell r="CH529">
            <v>-247.846345414881</v>
          </cell>
          <cell r="CI529">
            <v>-246.77868722299999</v>
          </cell>
          <cell r="CJ529">
            <v>-77.191650750565003</v>
          </cell>
          <cell r="CK529">
            <v>-76.848597515999998</v>
          </cell>
          <cell r="CL529">
            <v>-77.191876013381005</v>
          </cell>
          <cell r="CM529">
            <v>-76.848673609000002</v>
          </cell>
          <cell r="CN529">
            <v>-247.84666674316901</v>
          </cell>
          <cell r="CO529">
            <v>-246.77875226699999</v>
          </cell>
          <cell r="CS529">
            <v>-325.04550660640501</v>
          </cell>
          <cell r="CT529">
            <v>-323.63150918700001</v>
          </cell>
          <cell r="CU529">
            <v>-247.84720201291901</v>
          </cell>
          <cell r="CV529">
            <v>-246.77868722299999</v>
          </cell>
          <cell r="CW529">
            <v>-77.191589763188006</v>
          </cell>
          <cell r="CX529">
            <v>-76.848597515999998</v>
          </cell>
          <cell r="CY529">
            <v>-77.191821936642995</v>
          </cell>
          <cell r="CZ529">
            <v>-76.848673609000002</v>
          </cell>
          <cell r="DA529">
            <v>-247.847506862128</v>
          </cell>
          <cell r="DB529">
            <v>-246.77875226699999</v>
          </cell>
        </row>
        <row r="530">
          <cell r="BL530">
            <v>-77.210867175255004</v>
          </cell>
          <cell r="BM530">
            <v>-76.853120402000002</v>
          </cell>
          <cell r="BN530">
            <v>-77.191575827248997</v>
          </cell>
          <cell r="BO530">
            <v>-76.848597515999998</v>
          </cell>
          <cell r="BR530">
            <v>-77.210925562053006</v>
          </cell>
          <cell r="BS530">
            <v>-76.853131238000003</v>
          </cell>
          <cell r="BT530">
            <v>-77.191766663023998</v>
          </cell>
          <cell r="BU530">
            <v>-76.848666934999997</v>
          </cell>
          <cell r="BX530">
            <v>-247.90900778747101</v>
          </cell>
          <cell r="BY530">
            <v>-246.79288421999999</v>
          </cell>
          <cell r="BZ530">
            <v>-247.84704056497401</v>
          </cell>
          <cell r="CA530">
            <v>-246.77874563500001</v>
          </cell>
          <cell r="CE530" t="str">
            <v>65_Pyridine-Ethyne_1.05.xyz</v>
          </cell>
          <cell r="CF530">
            <v>-325.04435283776098</v>
          </cell>
          <cell r="CG530">
            <v>-323.63171968099999</v>
          </cell>
          <cell r="CH530">
            <v>-247.846345414881</v>
          </cell>
          <cell r="CI530">
            <v>-246.77868722299999</v>
          </cell>
          <cell r="CJ530">
            <v>-77.191650750565003</v>
          </cell>
          <cell r="CK530">
            <v>-76.848597515999998</v>
          </cell>
          <cell r="CL530">
            <v>-77.191844446690993</v>
          </cell>
          <cell r="CM530">
            <v>-76.848666934999997</v>
          </cell>
          <cell r="CN530">
            <v>-247.846623904078</v>
          </cell>
          <cell r="CO530">
            <v>-246.77874563500001</v>
          </cell>
          <cell r="CS530">
            <v>-325.04529948167999</v>
          </cell>
          <cell r="CT530">
            <v>-323.63171968099999</v>
          </cell>
          <cell r="CU530">
            <v>-247.84720201291901</v>
          </cell>
          <cell r="CV530">
            <v>-246.77868722299999</v>
          </cell>
          <cell r="CW530">
            <v>-77.191589763188006</v>
          </cell>
          <cell r="CX530">
            <v>-76.848597515999998</v>
          </cell>
          <cell r="CY530">
            <v>-77.191789666708999</v>
          </cell>
          <cell r="CZ530">
            <v>-76.848666934999997</v>
          </cell>
          <cell r="DA530">
            <v>-247.84746456087001</v>
          </cell>
          <cell r="DB530">
            <v>-246.77874563500001</v>
          </cell>
        </row>
        <row r="531">
          <cell r="BL531">
            <v>-77.210867175255004</v>
          </cell>
          <cell r="BM531">
            <v>-76.853120402000002</v>
          </cell>
          <cell r="BN531">
            <v>-77.191575827248997</v>
          </cell>
          <cell r="BO531">
            <v>-76.848597515999998</v>
          </cell>
          <cell r="BR531">
            <v>-77.210921074007999</v>
          </cell>
          <cell r="BS531">
            <v>-76.853130418000006</v>
          </cell>
          <cell r="BT531">
            <v>-77.191734533154005</v>
          </cell>
          <cell r="BU531">
            <v>-76.848661425000003</v>
          </cell>
          <cell r="BX531">
            <v>-247.908996387195</v>
          </cell>
          <cell r="BY531">
            <v>-246.79288181699999</v>
          </cell>
          <cell r="BZ531">
            <v>-247.84700690272101</v>
          </cell>
          <cell r="CA531">
            <v>-246.77874036599999</v>
          </cell>
          <cell r="CE531" t="str">
            <v>65_Pyridine-Ethyne_1.10.xyz</v>
          </cell>
          <cell r="CF531">
            <v>-325.04404948402799</v>
          </cell>
          <cell r="CG531">
            <v>-323.63169654199999</v>
          </cell>
          <cell r="CH531">
            <v>-247.846345414881</v>
          </cell>
          <cell r="CI531">
            <v>-246.77868722299999</v>
          </cell>
          <cell r="CJ531">
            <v>-77.191650750565003</v>
          </cell>
          <cell r="CK531">
            <v>-76.848597515999998</v>
          </cell>
          <cell r="CL531">
            <v>-77.191810840862004</v>
          </cell>
          <cell r="CM531">
            <v>-76.848661425000003</v>
          </cell>
          <cell r="CN531">
            <v>-247.84658841076001</v>
          </cell>
          <cell r="CO531">
            <v>-246.77874036599999</v>
          </cell>
          <cell r="CS531">
            <v>-325.04490781407401</v>
          </cell>
          <cell r="CT531">
            <v>-323.63169654199999</v>
          </cell>
          <cell r="CU531">
            <v>-247.84720201291901</v>
          </cell>
          <cell r="CV531">
            <v>-246.77868722299999</v>
          </cell>
          <cell r="CW531">
            <v>-77.191589763188006</v>
          </cell>
          <cell r="CX531">
            <v>-76.848597515999998</v>
          </cell>
          <cell r="CY531">
            <v>-77.191757142433005</v>
          </cell>
          <cell r="CZ531">
            <v>-76.848661425000003</v>
          </cell>
          <cell r="DA531">
            <v>-247.84743147686299</v>
          </cell>
          <cell r="DB531">
            <v>-246.77874036599999</v>
          </cell>
        </row>
        <row r="532">
          <cell r="BL532">
            <v>-77.210867175255004</v>
          </cell>
          <cell r="BM532">
            <v>-76.853120402000002</v>
          </cell>
          <cell r="BN532">
            <v>-77.191575827248997</v>
          </cell>
          <cell r="BO532">
            <v>-76.848597515999998</v>
          </cell>
          <cell r="BR532">
            <v>-77.210900523188997</v>
          </cell>
          <cell r="BS532">
            <v>-76.853128459000004</v>
          </cell>
          <cell r="BT532">
            <v>-77.191682475703004</v>
          </cell>
          <cell r="BU532">
            <v>-76.848649672999997</v>
          </cell>
          <cell r="BX532">
            <v>-247.90896745175999</v>
          </cell>
          <cell r="BY532">
            <v>-246.792877414</v>
          </cell>
          <cell r="BZ532">
            <v>-247.84694164965001</v>
          </cell>
          <cell r="CA532">
            <v>-246.778727992</v>
          </cell>
          <cell r="CE532" t="str">
            <v>65_Pyridine-Ethyne_1.25.xyz</v>
          </cell>
          <cell r="CF532">
            <v>-325.04271154338699</v>
          </cell>
          <cell r="CG532">
            <v>-323.631006458</v>
          </cell>
          <cell r="CH532">
            <v>-247.846345414881</v>
          </cell>
          <cell r="CI532">
            <v>-246.77868722299999</v>
          </cell>
          <cell r="CJ532">
            <v>-77.191650750565003</v>
          </cell>
          <cell r="CK532">
            <v>-76.848597515999998</v>
          </cell>
          <cell r="CL532">
            <v>-77.191758666135996</v>
          </cell>
          <cell r="CM532">
            <v>-76.848649672999997</v>
          </cell>
          <cell r="CN532">
            <v>-247.84651533805399</v>
          </cell>
          <cell r="CO532">
            <v>-246.778727992</v>
          </cell>
          <cell r="CS532">
            <v>-325.04351044309698</v>
          </cell>
          <cell r="CT532">
            <v>-323.63100645899999</v>
          </cell>
          <cell r="CU532">
            <v>-247.84720201291901</v>
          </cell>
          <cell r="CV532">
            <v>-246.77868722299999</v>
          </cell>
          <cell r="CW532">
            <v>-77.191589763188006</v>
          </cell>
          <cell r="CX532">
            <v>-76.848597515999998</v>
          </cell>
          <cell r="CY532">
            <v>-77.191705946541006</v>
          </cell>
          <cell r="CZ532">
            <v>-76.848649672999997</v>
          </cell>
          <cell r="DA532">
            <v>-247.84736212493499</v>
          </cell>
          <cell r="DB532">
            <v>-246.778727992</v>
          </cell>
        </row>
        <row r="533">
          <cell r="BL533">
            <v>-77.210867175255004</v>
          </cell>
          <cell r="BM533">
            <v>-76.853120402000002</v>
          </cell>
          <cell r="BN533">
            <v>-77.191575827248997</v>
          </cell>
          <cell r="BO533">
            <v>-76.848597515999998</v>
          </cell>
          <cell r="BR533">
            <v>-77.210884003436007</v>
          </cell>
          <cell r="BS533">
            <v>-76.853125969999994</v>
          </cell>
          <cell r="BT533">
            <v>-77.191639395767993</v>
          </cell>
          <cell r="BU533">
            <v>-76.848630267000004</v>
          </cell>
          <cell r="BX533">
            <v>-247.90893937604301</v>
          </cell>
          <cell r="BY533">
            <v>-246.79287454999999</v>
          </cell>
          <cell r="BZ533">
            <v>-247.846866213249</v>
          </cell>
          <cell r="CA533">
            <v>-246.77870991399999</v>
          </cell>
          <cell r="CE533" t="str">
            <v>65_Pyridine-Ethyne_1.50.xyz</v>
          </cell>
          <cell r="CF533">
            <v>-325.04081084691802</v>
          </cell>
          <cell r="CG533">
            <v>-323.62963815099999</v>
          </cell>
          <cell r="CH533">
            <v>-247.846345414881</v>
          </cell>
          <cell r="CI533">
            <v>-246.77868722299999</v>
          </cell>
          <cell r="CJ533">
            <v>-77.191650750565003</v>
          </cell>
          <cell r="CK533">
            <v>-76.848597515999998</v>
          </cell>
          <cell r="CL533">
            <v>-77.191714309624004</v>
          </cell>
          <cell r="CM533">
            <v>-76.848630267000004</v>
          </cell>
          <cell r="CN533">
            <v>-247.84644377910701</v>
          </cell>
          <cell r="CO533">
            <v>-246.77870991399999</v>
          </cell>
          <cell r="CS533">
            <v>-325.041583114594</v>
          </cell>
          <cell r="CT533">
            <v>-323.62963815099999</v>
          </cell>
          <cell r="CU533">
            <v>-247.84720201291901</v>
          </cell>
          <cell r="CV533">
            <v>-246.77868722299999</v>
          </cell>
          <cell r="CW533">
            <v>-77.191589763188006</v>
          </cell>
          <cell r="CX533">
            <v>-76.848597515999998</v>
          </cell>
          <cell r="CY533">
            <v>-77.191663779197995</v>
          </cell>
          <cell r="CZ533">
            <v>-76.848630267000004</v>
          </cell>
          <cell r="DA533">
            <v>-247.84729459665101</v>
          </cell>
          <cell r="DB533">
            <v>-246.77870991399999</v>
          </cell>
        </row>
        <row r="534">
          <cell r="BL534">
            <v>-77.210867175255004</v>
          </cell>
          <cell r="BM534">
            <v>-76.853120402000002</v>
          </cell>
          <cell r="BN534">
            <v>-77.191575827248997</v>
          </cell>
          <cell r="BO534">
            <v>-76.848597515999998</v>
          </cell>
          <cell r="BR534">
            <v>-77.210866835193997</v>
          </cell>
          <cell r="BS534">
            <v>-76.853122592000005</v>
          </cell>
          <cell r="BT534">
            <v>-77.191587426492006</v>
          </cell>
          <cell r="BU534">
            <v>-76.848607297000001</v>
          </cell>
          <cell r="BX534">
            <v>-247.908917852439</v>
          </cell>
          <cell r="BY534">
            <v>-246.79287083400001</v>
          </cell>
          <cell r="BZ534">
            <v>-247.846798978549</v>
          </cell>
          <cell r="CA534">
            <v>-246.778694605</v>
          </cell>
          <cell r="CE534" t="str">
            <v>65_Pyridine-Ethyne_2.00.xyz</v>
          </cell>
          <cell r="CF534">
            <v>-325.03901898211302</v>
          </cell>
          <cell r="CG534">
            <v>-323.62822358</v>
          </cell>
          <cell r="CH534">
            <v>-247.846345414881</v>
          </cell>
          <cell r="CI534">
            <v>-246.77868722299999</v>
          </cell>
          <cell r="CJ534">
            <v>-77.191650750565003</v>
          </cell>
          <cell r="CK534">
            <v>-76.848597515999998</v>
          </cell>
          <cell r="CL534">
            <v>-77.191661793346</v>
          </cell>
          <cell r="CM534">
            <v>-76.848607297000001</v>
          </cell>
          <cell r="CN534">
            <v>-247.846370980801</v>
          </cell>
          <cell r="CO534">
            <v>-246.778694605</v>
          </cell>
          <cell r="CS534">
            <v>-325.03980243270098</v>
          </cell>
          <cell r="CT534">
            <v>-323.62822358</v>
          </cell>
          <cell r="CU534">
            <v>-247.84720201291901</v>
          </cell>
          <cell r="CV534">
            <v>-246.77868722299999</v>
          </cell>
          <cell r="CW534">
            <v>-77.191589763188006</v>
          </cell>
          <cell r="CX534">
            <v>-76.848597515999998</v>
          </cell>
          <cell r="CY534">
            <v>-77.191601177576004</v>
          </cell>
          <cell r="CZ534">
            <v>-76.848607297000001</v>
          </cell>
          <cell r="DA534">
            <v>-247.84723285967399</v>
          </cell>
          <cell r="DB534">
            <v>-246.778694605</v>
          </cell>
        </row>
        <row r="535">
          <cell r="BL535">
            <v>-247.90889766102401</v>
          </cell>
          <cell r="BM535">
            <v>-246.792795219</v>
          </cell>
          <cell r="BN535">
            <v>-247.84676806344399</v>
          </cell>
          <cell r="BO535">
            <v>-246.77861871900001</v>
          </cell>
          <cell r="BR535">
            <v>-247.90913827518401</v>
          </cell>
          <cell r="BS535">
            <v>-246.79282756800001</v>
          </cell>
          <cell r="BT535">
            <v>-247.847493828278</v>
          </cell>
          <cell r="BU535">
            <v>-246.77873861</v>
          </cell>
          <cell r="BX535">
            <v>-95.731020112283005</v>
          </cell>
          <cell r="BY535">
            <v>-95.261302251999993</v>
          </cell>
          <cell r="BZ535">
            <v>-95.705019106324997</v>
          </cell>
          <cell r="CA535">
            <v>-95.255241557999994</v>
          </cell>
          <cell r="CE535" t="str">
            <v>66_MeNH2-Pyridine_0.90.xyz</v>
          </cell>
          <cell r="CF535">
            <v>-343.55645716379399</v>
          </cell>
          <cell r="CG535">
            <v>-342.02949816</v>
          </cell>
          <cell r="CH535">
            <v>-95.704627790437002</v>
          </cell>
          <cell r="CI535">
            <v>-95.255178375</v>
          </cell>
          <cell r="CJ535">
            <v>-247.846348070647</v>
          </cell>
          <cell r="CK535">
            <v>-246.77861871900001</v>
          </cell>
          <cell r="CL535">
            <v>-247.847087635782</v>
          </cell>
          <cell r="CM535">
            <v>-246.77873861</v>
          </cell>
          <cell r="CN535">
            <v>-95.705095879485995</v>
          </cell>
          <cell r="CO535">
            <v>-95.255241557999994</v>
          </cell>
          <cell r="CS535">
            <v>-343.55762250610701</v>
          </cell>
          <cell r="CT535">
            <v>-342.02949816</v>
          </cell>
          <cell r="CU535">
            <v>-95.704584636237996</v>
          </cell>
          <cell r="CV535">
            <v>-95.255178375</v>
          </cell>
          <cell r="CW535">
            <v>-247.84720757692301</v>
          </cell>
          <cell r="CX535">
            <v>-246.77861871900001</v>
          </cell>
          <cell r="CY535">
            <v>-247.847913965777</v>
          </cell>
          <cell r="CZ535">
            <v>-246.77873861</v>
          </cell>
          <cell r="DA535">
            <v>-95.705042906819997</v>
          </cell>
          <cell r="DB535">
            <v>-95.255241557999994</v>
          </cell>
        </row>
        <row r="536">
          <cell r="BL536">
            <v>-247.90889766102401</v>
          </cell>
          <cell r="BM536">
            <v>-246.792795219</v>
          </cell>
          <cell r="BN536">
            <v>-247.84676806344399</v>
          </cell>
          <cell r="BO536">
            <v>-246.77861871900001</v>
          </cell>
          <cell r="BR536">
            <v>-247.909102998615</v>
          </cell>
          <cell r="BS536">
            <v>-246.79282447</v>
          </cell>
          <cell r="BT536">
            <v>-247.84739150092</v>
          </cell>
          <cell r="BU536">
            <v>-246.77872936</v>
          </cell>
          <cell r="BX536">
            <v>-95.731003091991994</v>
          </cell>
          <cell r="BY536">
            <v>-95.261300047000006</v>
          </cell>
          <cell r="BZ536">
            <v>-95.704955695829</v>
          </cell>
          <cell r="CA536">
            <v>-95.255236420000003</v>
          </cell>
          <cell r="CE536" t="str">
            <v>66_MeNH2-Pyridine_0.95.xyz</v>
          </cell>
          <cell r="CF536">
            <v>-343.55717582051898</v>
          </cell>
          <cell r="CG536">
            <v>-342.03184855199999</v>
          </cell>
          <cell r="CH536">
            <v>-95.704627790437002</v>
          </cell>
          <cell r="CI536">
            <v>-95.255178375</v>
          </cell>
          <cell r="CJ536">
            <v>-247.846348070647</v>
          </cell>
          <cell r="CK536">
            <v>-246.77861871900001</v>
          </cell>
          <cell r="CL536">
            <v>-247.84698383121301</v>
          </cell>
          <cell r="CM536">
            <v>-246.77872936</v>
          </cell>
          <cell r="CN536">
            <v>-95.705033917004997</v>
          </cell>
          <cell r="CO536">
            <v>-95.255236420000003</v>
          </cell>
          <cell r="CS536">
            <v>-343.55828451230002</v>
          </cell>
          <cell r="CT536">
            <v>-342.03184855199999</v>
          </cell>
          <cell r="CU536">
            <v>-95.704584636237996</v>
          </cell>
          <cell r="CV536">
            <v>-95.255178375</v>
          </cell>
          <cell r="CW536">
            <v>-247.84720757692301</v>
          </cell>
          <cell r="CX536">
            <v>-246.77861871900001</v>
          </cell>
          <cell r="CY536">
            <v>-247.847813270259</v>
          </cell>
          <cell r="CZ536">
            <v>-246.77872936</v>
          </cell>
          <cell r="DA536">
            <v>-95.704982488050007</v>
          </cell>
          <cell r="DB536">
            <v>-95.255236420000003</v>
          </cell>
        </row>
        <row r="537">
          <cell r="BL537">
            <v>-247.90889766102401</v>
          </cell>
          <cell r="BM537">
            <v>-246.792795219</v>
          </cell>
          <cell r="BN537">
            <v>-247.84676806344399</v>
          </cell>
          <cell r="BO537">
            <v>-246.77861871900001</v>
          </cell>
          <cell r="BR537">
            <v>-247.90907391722101</v>
          </cell>
          <cell r="BS537">
            <v>-246.792821597</v>
          </cell>
          <cell r="BT537">
            <v>-247.84730631574601</v>
          </cell>
          <cell r="BU537">
            <v>-246.77872081800001</v>
          </cell>
          <cell r="BX537">
            <v>-95.730985313801</v>
          </cell>
          <cell r="BY537">
            <v>-95.261298078999999</v>
          </cell>
          <cell r="BZ537">
            <v>-95.704903271421003</v>
          </cell>
          <cell r="CA537">
            <v>-95.255231760000001</v>
          </cell>
          <cell r="CE537" t="str">
            <v>66_MeNH2-Pyridine_1.00.xyz</v>
          </cell>
          <cell r="CF537">
            <v>-343.557367498612</v>
          </cell>
          <cell r="CG537">
            <v>-342.03336593400002</v>
          </cell>
          <cell r="CH537">
            <v>-95.704627790437002</v>
          </cell>
          <cell r="CI537">
            <v>-95.255178375</v>
          </cell>
          <cell r="CJ537">
            <v>-247.846348070647</v>
          </cell>
          <cell r="CK537">
            <v>-246.77861871900001</v>
          </cell>
          <cell r="CL537">
            <v>-247.84689691986301</v>
          </cell>
          <cell r="CM537">
            <v>-246.77872081800001</v>
          </cell>
          <cell r="CN537">
            <v>-95.704978928773002</v>
          </cell>
          <cell r="CO537">
            <v>-95.255231760000001</v>
          </cell>
          <cell r="CS537">
            <v>-343.55841666187501</v>
          </cell>
          <cell r="CT537">
            <v>-342.03336593400002</v>
          </cell>
          <cell r="CU537">
            <v>-95.704584636237996</v>
          </cell>
          <cell r="CV537">
            <v>-95.255178375</v>
          </cell>
          <cell r="CW537">
            <v>-247.84720757692301</v>
          </cell>
          <cell r="CX537">
            <v>-246.77861871900001</v>
          </cell>
          <cell r="CY537">
            <v>-247.847734364106</v>
          </cell>
          <cell r="CZ537">
            <v>-246.77872081800001</v>
          </cell>
          <cell r="DA537">
            <v>-95.704931538894002</v>
          </cell>
          <cell r="DB537">
            <v>-95.255231760000001</v>
          </cell>
        </row>
        <row r="538">
          <cell r="BL538">
            <v>-247.90889766102401</v>
          </cell>
          <cell r="BM538">
            <v>-246.792795219</v>
          </cell>
          <cell r="BN538">
            <v>-247.84676806344399</v>
          </cell>
          <cell r="BO538">
            <v>-246.77861871900001</v>
          </cell>
          <cell r="BR538">
            <v>-247.90905250156101</v>
          </cell>
          <cell r="BS538">
            <v>-246.79281875699999</v>
          </cell>
          <cell r="BT538">
            <v>-247.847241473119</v>
          </cell>
          <cell r="BU538">
            <v>-246.77871203800001</v>
          </cell>
          <cell r="BX538">
            <v>-95.730973478983003</v>
          </cell>
          <cell r="BY538">
            <v>-95.261296434000002</v>
          </cell>
          <cell r="BZ538">
            <v>-95.704856370502</v>
          </cell>
          <cell r="CA538">
            <v>-95.255226691000004</v>
          </cell>
          <cell r="CE538" t="str">
            <v>66_MeNH2-Pyridine_1.05.xyz</v>
          </cell>
          <cell r="CF538">
            <v>-343.55721364943099</v>
          </cell>
          <cell r="CG538">
            <v>-342.03431701400001</v>
          </cell>
          <cell r="CH538">
            <v>-95.704627790437002</v>
          </cell>
          <cell r="CI538">
            <v>-95.255178375</v>
          </cell>
          <cell r="CJ538">
            <v>-247.846348070647</v>
          </cell>
          <cell r="CK538">
            <v>-246.77861871900001</v>
          </cell>
          <cell r="CL538">
            <v>-247.846826771011</v>
          </cell>
          <cell r="CM538">
            <v>-246.77871203800001</v>
          </cell>
          <cell r="CN538">
            <v>-95.704932989146002</v>
          </cell>
          <cell r="CO538">
            <v>-95.255226691000004</v>
          </cell>
          <cell r="CS538">
            <v>-343.55822781016599</v>
          </cell>
          <cell r="CT538">
            <v>-342.03431701400001</v>
          </cell>
          <cell r="CU538">
            <v>-95.704584636237996</v>
          </cell>
          <cell r="CV538">
            <v>-95.255178375</v>
          </cell>
          <cell r="CW538">
            <v>-247.84720757692301</v>
          </cell>
          <cell r="CX538">
            <v>-246.77861871900001</v>
          </cell>
          <cell r="CY538">
            <v>-247.847663248667</v>
          </cell>
          <cell r="CZ538">
            <v>-246.77871203800001</v>
          </cell>
          <cell r="DA538">
            <v>-95.704887094078003</v>
          </cell>
          <cell r="DB538">
            <v>-95.255226691000004</v>
          </cell>
        </row>
        <row r="539">
          <cell r="BL539">
            <v>-247.90889766102401</v>
          </cell>
          <cell r="BM539">
            <v>-246.792795219</v>
          </cell>
          <cell r="BN539">
            <v>-247.84676806344399</v>
          </cell>
          <cell r="BO539">
            <v>-246.77861871900001</v>
          </cell>
          <cell r="BR539">
            <v>-247.90903226075201</v>
          </cell>
          <cell r="BS539">
            <v>-246.792815878</v>
          </cell>
          <cell r="BT539">
            <v>-247.84717791469299</v>
          </cell>
          <cell r="BU539">
            <v>-246.778702598</v>
          </cell>
          <cell r="BX539">
            <v>-95.730961287002998</v>
          </cell>
          <cell r="BY539">
            <v>-95.261295016000005</v>
          </cell>
          <cell r="BZ539">
            <v>-95.704815004931007</v>
          </cell>
          <cell r="CA539">
            <v>-95.255221070000005</v>
          </cell>
          <cell r="CE539" t="str">
            <v>66_MeNH2-Pyridine_1.10.xyz</v>
          </cell>
          <cell r="CF539">
            <v>-343.55686605493298</v>
          </cell>
          <cell r="CG539">
            <v>-342.03488296699999</v>
          </cell>
          <cell r="CH539">
            <v>-95.704627790437002</v>
          </cell>
          <cell r="CI539">
            <v>-95.255178375</v>
          </cell>
          <cell r="CJ539">
            <v>-247.846348070647</v>
          </cell>
          <cell r="CK539">
            <v>-246.77861871900001</v>
          </cell>
          <cell r="CL539">
            <v>-247.84676402961</v>
          </cell>
          <cell r="CM539">
            <v>-246.778702598</v>
          </cell>
          <cell r="CN539">
            <v>-95.704893782217994</v>
          </cell>
          <cell r="CO539">
            <v>-95.255221070000005</v>
          </cell>
          <cell r="CS539">
            <v>-343.55784259740898</v>
          </cell>
          <cell r="CT539">
            <v>-342.03488296699999</v>
          </cell>
          <cell r="CU539">
            <v>-95.704584636237996</v>
          </cell>
          <cell r="CV539">
            <v>-95.255178375</v>
          </cell>
          <cell r="CW539">
            <v>-247.84720757692301</v>
          </cell>
          <cell r="CX539">
            <v>-246.77861871900001</v>
          </cell>
          <cell r="CY539">
            <v>-247.84760444348399</v>
          </cell>
          <cell r="CZ539">
            <v>-246.778702598</v>
          </cell>
          <cell r="DA539">
            <v>-95.704847538105994</v>
          </cell>
          <cell r="DB539">
            <v>-95.255221070000005</v>
          </cell>
        </row>
        <row r="540">
          <cell r="BL540">
            <v>-247.90889766102401</v>
          </cell>
          <cell r="BM540">
            <v>-246.792795219</v>
          </cell>
          <cell r="BN540">
            <v>-247.84676806344399</v>
          </cell>
          <cell r="BO540">
            <v>-246.77861871900001</v>
          </cell>
          <cell r="BR540">
            <v>-247.90898663513499</v>
          </cell>
          <cell r="BS540">
            <v>-246.792810557</v>
          </cell>
          <cell r="BT540">
            <v>-247.84704715629999</v>
          </cell>
          <cell r="BU540">
            <v>-246.77867780400001</v>
          </cell>
          <cell r="BX540">
            <v>-95.730927570733996</v>
          </cell>
          <cell r="BY540">
            <v>-95.261292092000005</v>
          </cell>
          <cell r="BZ540">
            <v>-95.704727007730995</v>
          </cell>
          <cell r="CA540">
            <v>-95.255207075000001</v>
          </cell>
          <cell r="CE540" t="str">
            <v>66_MeNH2-Pyridine_1.25.xyz</v>
          </cell>
          <cell r="CF540">
            <v>-343.555468044706</v>
          </cell>
          <cell r="CG540">
            <v>-342.03538020399998</v>
          </cell>
          <cell r="CH540">
            <v>-95.704627790437002</v>
          </cell>
          <cell r="CI540">
            <v>-95.255178375</v>
          </cell>
          <cell r="CJ540">
            <v>-247.846348070647</v>
          </cell>
          <cell r="CK540">
            <v>-246.77861871900001</v>
          </cell>
          <cell r="CL540">
            <v>-247.846629768002</v>
          </cell>
          <cell r="CM540">
            <v>-246.77867780400001</v>
          </cell>
          <cell r="CN540">
            <v>-95.704807888713006</v>
          </cell>
          <cell r="CO540">
            <v>-95.255207075000001</v>
          </cell>
          <cell r="CS540">
            <v>-343.55634568859801</v>
          </cell>
          <cell r="CT540">
            <v>-342.03538020399998</v>
          </cell>
          <cell r="CU540">
            <v>-95.704584636237996</v>
          </cell>
          <cell r="CV540">
            <v>-95.255178375</v>
          </cell>
          <cell r="CW540">
            <v>-247.84720757692301</v>
          </cell>
          <cell r="CX540">
            <v>-246.77861871900001</v>
          </cell>
          <cell r="CY540">
            <v>-247.84747484950401</v>
          </cell>
          <cell r="CZ540">
            <v>-246.77867780400001</v>
          </cell>
          <cell r="DA540">
            <v>-95.704760063486006</v>
          </cell>
          <cell r="DB540">
            <v>-95.255207075000001</v>
          </cell>
        </row>
        <row r="541">
          <cell r="BL541">
            <v>-247.90889766102401</v>
          </cell>
          <cell r="BM541">
            <v>-246.792795219</v>
          </cell>
          <cell r="BN541">
            <v>-247.84676806344399</v>
          </cell>
          <cell r="BO541">
            <v>-246.77861871900001</v>
          </cell>
          <cell r="BR541">
            <v>-247.90894264374799</v>
          </cell>
          <cell r="BS541">
            <v>-246.79280549399999</v>
          </cell>
          <cell r="BT541">
            <v>-247.84692793926001</v>
          </cell>
          <cell r="BU541">
            <v>-246.778660629</v>
          </cell>
          <cell r="BX541">
            <v>-95.730897312815003</v>
          </cell>
          <cell r="BY541">
            <v>-95.261288395999998</v>
          </cell>
          <cell r="BZ541">
            <v>-95.704648851952001</v>
          </cell>
          <cell r="CA541">
            <v>-95.255195959000005</v>
          </cell>
          <cell r="CE541" t="str">
            <v>66_MeNH2-Pyridine_1.50.xyz</v>
          </cell>
          <cell r="CF541">
            <v>-343.55358922622599</v>
          </cell>
          <cell r="CG541">
            <v>-342.03502468300002</v>
          </cell>
          <cell r="CH541">
            <v>-95.704627790437002</v>
          </cell>
          <cell r="CI541">
            <v>-95.255178375</v>
          </cell>
          <cell r="CJ541">
            <v>-247.846348070647</v>
          </cell>
          <cell r="CK541">
            <v>-246.77861871900001</v>
          </cell>
          <cell r="CL541">
            <v>-247.84650973682199</v>
          </cell>
          <cell r="CM541">
            <v>-246.778660629</v>
          </cell>
          <cell r="CN541">
            <v>-95.704726345777004</v>
          </cell>
          <cell r="CO541">
            <v>-95.255195959000005</v>
          </cell>
          <cell r="CS541">
            <v>-343.55433556766798</v>
          </cell>
          <cell r="CT541">
            <v>-342.03502468300002</v>
          </cell>
          <cell r="CU541">
            <v>-95.704584636237996</v>
          </cell>
          <cell r="CV541">
            <v>-95.255178375</v>
          </cell>
          <cell r="CW541">
            <v>-247.84720757692301</v>
          </cell>
          <cell r="CX541">
            <v>-246.77861871900001</v>
          </cell>
          <cell r="CY541">
            <v>-247.84735920932701</v>
          </cell>
          <cell r="CZ541">
            <v>-246.778660629</v>
          </cell>
          <cell r="DA541">
            <v>-95.704680911775</v>
          </cell>
          <cell r="DB541">
            <v>-95.255195959000005</v>
          </cell>
        </row>
        <row r="542">
          <cell r="BL542">
            <v>-247.90889766102401</v>
          </cell>
          <cell r="BM542">
            <v>-246.792795219</v>
          </cell>
          <cell r="BN542">
            <v>-247.84676806344399</v>
          </cell>
          <cell r="BO542">
            <v>-246.77861871900001</v>
          </cell>
          <cell r="BR542">
            <v>-247.908914180381</v>
          </cell>
          <cell r="BS542">
            <v>-246.792799839</v>
          </cell>
          <cell r="BT542">
            <v>-247.84683241844999</v>
          </cell>
          <cell r="BU542">
            <v>-246.77863358499999</v>
          </cell>
          <cell r="BX542">
            <v>-95.730873313624997</v>
          </cell>
          <cell r="BY542">
            <v>-95.261284312000001</v>
          </cell>
          <cell r="BZ542">
            <v>-95.704582289723007</v>
          </cell>
          <cell r="CA542">
            <v>-95.255185298000001</v>
          </cell>
          <cell r="CE542" t="str">
            <v>66_MeNH2-Pyridine_2.00.xyz</v>
          </cell>
          <cell r="CF542">
            <v>-343.55185363146398</v>
          </cell>
          <cell r="CG542">
            <v>-342.03432741300003</v>
          </cell>
          <cell r="CH542">
            <v>-95.704627790437002</v>
          </cell>
          <cell r="CI542">
            <v>-95.255178375</v>
          </cell>
          <cell r="CJ542">
            <v>-247.846348070647</v>
          </cell>
          <cell r="CK542">
            <v>-246.77861871900001</v>
          </cell>
          <cell r="CL542">
            <v>-247.84640604822599</v>
          </cell>
          <cell r="CM542">
            <v>-246.77863358499999</v>
          </cell>
          <cell r="CN542">
            <v>-95.704656087998003</v>
          </cell>
          <cell r="CO542">
            <v>-95.255185298000001</v>
          </cell>
          <cell r="CS542">
            <v>-343.55263541903997</v>
          </cell>
          <cell r="CT542">
            <v>-342.03432741300003</v>
          </cell>
          <cell r="CU542">
            <v>-95.704584636237996</v>
          </cell>
          <cell r="CV542">
            <v>-95.255178375</v>
          </cell>
          <cell r="CW542">
            <v>-247.84720757692301</v>
          </cell>
          <cell r="CX542">
            <v>-246.77861871900001</v>
          </cell>
          <cell r="CY542">
            <v>-247.847256199632</v>
          </cell>
          <cell r="CZ542">
            <v>-246.77863358499999</v>
          </cell>
          <cell r="DA542">
            <v>-95.704614515610999</v>
          </cell>
          <cell r="DB542">
            <v>-95.255185298000001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A9AD6-4A19-864D-B012-5619417F97EE}">
  <dimension ref="A1:BX542"/>
  <sheetViews>
    <sheetView workbookViewId="0">
      <selection activeCell="AV21" sqref="AV21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3" width="14.83203125" bestFit="1" customWidth="1"/>
    <col min="4" max="4" width="12.5" bestFit="1" customWidth="1"/>
    <col min="5" max="5" width="12.1640625" bestFit="1" customWidth="1"/>
    <col min="6" max="6" width="14.5" bestFit="1" customWidth="1"/>
    <col min="7" max="8" width="12.1640625" bestFit="1" customWidth="1"/>
    <col min="9" max="9" width="9.1640625" customWidth="1"/>
    <col min="10" max="10" width="10.6640625" bestFit="1" customWidth="1"/>
    <col min="11" max="11" width="8.83203125" customWidth="1"/>
    <col min="12" max="12" width="9.1640625" customWidth="1"/>
    <col min="13" max="13" width="10.6640625" bestFit="1" customWidth="1"/>
    <col min="14" max="14" width="8.83203125" customWidth="1"/>
    <col min="15" max="15" width="9.1640625" customWidth="1"/>
    <col min="16" max="16" width="10.6640625" bestFit="1" customWidth="1"/>
    <col min="17" max="17" width="8.83203125" customWidth="1"/>
    <col min="18" max="18" width="9.1640625" customWidth="1"/>
    <col min="19" max="19" width="10.6640625" hidden="1" customWidth="1"/>
    <col min="20" max="21" width="8.83203125" hidden="1" customWidth="1"/>
    <col min="22" max="27" width="11.33203125" customWidth="1"/>
    <col min="28" max="28" width="10.83203125" customWidth="1"/>
    <col min="29" max="30" width="10.83203125" hidden="1" customWidth="1"/>
    <col min="31" max="35" width="10.6640625" customWidth="1"/>
    <col min="36" max="36" width="10.83203125" customWidth="1"/>
    <col min="41" max="43" width="0" hidden="1" customWidth="1"/>
    <col min="44" max="44" width="40.83203125" hidden="1" customWidth="1"/>
    <col min="45" max="45" width="45.33203125" bestFit="1" customWidth="1"/>
    <col min="46" max="46" width="16" customWidth="1"/>
    <col min="47" max="47" width="12.83203125" bestFit="1" customWidth="1"/>
    <col min="48" max="48" width="16.33203125" customWidth="1"/>
    <col min="49" max="49" width="12.83203125" bestFit="1" customWidth="1"/>
    <col min="50" max="50" width="15.1640625" customWidth="1"/>
    <col min="51" max="51" width="11.1640625" customWidth="1"/>
    <col min="52" max="52" width="17.33203125" customWidth="1"/>
    <col min="53" max="53" width="13.1640625" customWidth="1"/>
    <col min="54" max="54" width="16" customWidth="1"/>
    <col min="55" max="55" width="12.83203125" bestFit="1" customWidth="1"/>
    <col min="56" max="56" width="16.33203125" customWidth="1"/>
    <col min="57" max="57" width="12.83203125" customWidth="1"/>
    <col min="58" max="58" width="14.83203125" bestFit="1" customWidth="1"/>
    <col min="60" max="60" width="14.5" bestFit="1" customWidth="1"/>
    <col min="62" max="62" width="15.1640625" customWidth="1"/>
    <col min="64" max="64" width="14.83203125" bestFit="1" customWidth="1"/>
    <col min="66" max="66" width="14.5" bestFit="1" customWidth="1"/>
    <col min="68" max="68" width="14.6640625" customWidth="1"/>
    <col min="70" max="70" width="14.83203125" bestFit="1" customWidth="1"/>
    <col min="72" max="72" width="14.5" bestFit="1" customWidth="1"/>
    <col min="74" max="74" width="17" customWidth="1"/>
    <col min="75" max="75" width="13.6640625" customWidth="1"/>
  </cols>
  <sheetData>
    <row r="1" spans="1:76" ht="17" x14ac:dyDescent="0.2">
      <c r="A1" s="3">
        <v>100</v>
      </c>
      <c r="B1" s="2"/>
      <c r="C1" s="2" t="s">
        <v>1085</v>
      </c>
      <c r="D1" s="2"/>
      <c r="E1" s="2"/>
      <c r="F1" s="2" t="s">
        <v>1085</v>
      </c>
      <c r="G1" s="2"/>
      <c r="I1" s="2" t="s">
        <v>1085</v>
      </c>
      <c r="J1" s="2"/>
      <c r="K1" s="2"/>
      <c r="L1" s="2" t="s">
        <v>1085</v>
      </c>
      <c r="M1" s="2"/>
      <c r="N1" s="2"/>
      <c r="O1" s="2" t="s">
        <v>1085</v>
      </c>
      <c r="P1" s="2"/>
      <c r="Q1" s="2"/>
      <c r="R1" s="2"/>
      <c r="S1" s="2"/>
      <c r="T1" s="2"/>
      <c r="U1" s="2"/>
      <c r="AE1" s="27" t="s">
        <v>1095</v>
      </c>
      <c r="AF1">
        <v>3.22</v>
      </c>
      <c r="AG1" s="2"/>
      <c r="AH1" s="29">
        <v>0.89756301648850167</v>
      </c>
      <c r="AI1" s="30">
        <v>0.93832294791070647</v>
      </c>
      <c r="AJ1" s="31">
        <v>0.9177444732322384</v>
      </c>
      <c r="AK1" s="31">
        <v>0.92927791118790382</v>
      </c>
      <c r="AL1" s="31">
        <v>0.99242531561663616</v>
      </c>
      <c r="AM1" s="31">
        <v>0.96038826512875552</v>
      </c>
      <c r="AN1" s="31"/>
      <c r="AO1" s="31"/>
      <c r="AP1" s="31"/>
      <c r="AQ1" s="29"/>
    </row>
    <row r="2" spans="1:76" x14ac:dyDescent="0.2">
      <c r="B2" s="2"/>
      <c r="C2" t="str">
        <f>C12</f>
        <v>DLPNO-CCSD(T1)/haVQZ</v>
      </c>
      <c r="F2" t="str">
        <f>F12</f>
        <v>DLPNO-CCSD(T1)/haVTZ</v>
      </c>
      <c r="I2" t="str">
        <f>I12</f>
        <v>DLPNO-CCSD(T1)/haV{T,Q}Z</v>
      </c>
      <c r="K2" s="2"/>
      <c r="L2" t="str">
        <f>L12</f>
        <v>Normal/{T,Q} + c1[Tight-Normal]/T</v>
      </c>
      <c r="N2" s="2"/>
      <c r="O2" t="str">
        <f>O12</f>
        <v>Normal/{T,Q} + c1[Tight{6,7}-Normal]/T</v>
      </c>
      <c r="Q2" s="2"/>
      <c r="T2" s="2"/>
      <c r="U2" s="2"/>
      <c r="AE2" t="s">
        <v>1096</v>
      </c>
      <c r="AF2" s="28">
        <f>1/((4/3)^$AF$1-1)</f>
        <v>0.65563434335653203</v>
      </c>
      <c r="AG2" s="2"/>
      <c r="AH2" s="2"/>
      <c r="AI2" s="2"/>
    </row>
    <row r="3" spans="1:76" x14ac:dyDescent="0.2">
      <c r="B3" s="2"/>
      <c r="C3" t="str">
        <f t="shared" ref="C3:N3" si="0">C14</f>
        <v>RAW</v>
      </c>
      <c r="D3" t="str">
        <f t="shared" si="0"/>
        <v>CP</v>
      </c>
      <c r="E3" t="str">
        <f t="shared" si="0"/>
        <v>Half</v>
      </c>
      <c r="F3" t="str">
        <f t="shared" si="0"/>
        <v>RAW</v>
      </c>
      <c r="G3" t="str">
        <f t="shared" si="0"/>
        <v>CP</v>
      </c>
      <c r="H3" t="str">
        <f t="shared" si="0"/>
        <v>Half</v>
      </c>
      <c r="I3" s="19" t="str">
        <f t="shared" si="0"/>
        <v>RAW</v>
      </c>
      <c r="J3" s="19" t="str">
        <f t="shared" si="0"/>
        <v>CP</v>
      </c>
      <c r="K3" s="19" t="str">
        <f t="shared" si="0"/>
        <v>Half</v>
      </c>
      <c r="L3" s="19" t="str">
        <f t="shared" si="0"/>
        <v>RAW</v>
      </c>
      <c r="M3" s="19" t="str">
        <f t="shared" si="0"/>
        <v>CP</v>
      </c>
      <c r="N3" s="19" t="str">
        <f t="shared" si="0"/>
        <v>Half</v>
      </c>
      <c r="O3" s="19">
        <f t="shared" ref="O3:Q3" si="1">O14</f>
        <v>0</v>
      </c>
      <c r="P3" s="19">
        <f t="shared" si="1"/>
        <v>0</v>
      </c>
      <c r="Q3" s="19">
        <f t="shared" si="1"/>
        <v>0</v>
      </c>
      <c r="R3" s="19"/>
      <c r="S3" s="19"/>
      <c r="T3" s="19"/>
      <c r="U3" s="19"/>
      <c r="AE3" s="19"/>
      <c r="AF3" s="19"/>
      <c r="AG3" s="19"/>
      <c r="AH3" s="19"/>
      <c r="AI3" s="19"/>
    </row>
    <row r="4" spans="1:76" ht="17" x14ac:dyDescent="0.2">
      <c r="A4" s="24" t="s">
        <v>538</v>
      </c>
      <c r="B4" s="24" t="s">
        <v>539</v>
      </c>
      <c r="C4" s="9">
        <f t="shared" ref="C4:H4" si="2">AVERAGE(C15:C542)</f>
        <v>0.22695785562839063</v>
      </c>
      <c r="D4" s="9">
        <f t="shared" si="2"/>
        <v>0.23070366787683738</v>
      </c>
      <c r="E4" s="9">
        <f t="shared" si="2"/>
        <v>0.22226755082156988</v>
      </c>
      <c r="F4" s="9">
        <f t="shared" si="2"/>
        <v>0.35609826654200694</v>
      </c>
      <c r="G4" s="9">
        <f t="shared" si="2"/>
        <v>0.32632277544717386</v>
      </c>
      <c r="H4" s="9">
        <f t="shared" si="2"/>
        <v>0.29265127533572116</v>
      </c>
      <c r="I4" s="9">
        <f t="shared" ref="I4:N4" si="3">AVERAGE(I15:I542)</f>
        <v>0.17619140557420776</v>
      </c>
      <c r="J4" s="9">
        <f t="shared" si="3"/>
        <v>0.18688248939067365</v>
      </c>
      <c r="K4" s="9">
        <f t="shared" si="3"/>
        <v>0.18061287059144102</v>
      </c>
      <c r="L4" s="9">
        <f t="shared" si="3"/>
        <v>7.3002418881842723E-2</v>
      </c>
      <c r="M4" s="9">
        <f t="shared" si="3"/>
        <v>6.3840300695760396E-2</v>
      </c>
      <c r="N4" s="9">
        <f t="shared" si="3"/>
        <v>6.7759319896788545E-2</v>
      </c>
      <c r="O4" s="9">
        <f t="shared" ref="O4:Q4" si="4">AVERAGE(O15:O542)</f>
        <v>5.1650634868908821E-2</v>
      </c>
      <c r="P4" s="9">
        <f t="shared" si="4"/>
        <v>4.6335107026369018E-2</v>
      </c>
      <c r="Q4" s="9">
        <f t="shared" si="4"/>
        <v>4.7028291455158362E-2</v>
      </c>
      <c r="R4" s="9"/>
      <c r="S4" s="9"/>
      <c r="T4" s="9"/>
      <c r="U4" s="9"/>
      <c r="AE4" s="9"/>
      <c r="AF4" s="9"/>
      <c r="AG4" s="9"/>
      <c r="AH4" s="9"/>
      <c r="AI4" s="9"/>
    </row>
    <row r="5" spans="1:76" ht="17" x14ac:dyDescent="0.2">
      <c r="A5" s="24" t="s">
        <v>540</v>
      </c>
      <c r="B5" s="24" t="s">
        <v>539</v>
      </c>
      <c r="C5" s="9">
        <f t="shared" ref="C5:H5" si="5">SQRT(SUMXMY2(V15:V542,$A15:$A542)/MIN(COUNT($A15:$A542),COUNT(V15:V542)))</f>
        <v>0.36758833217323295</v>
      </c>
      <c r="D5" s="9">
        <f t="shared" si="5"/>
        <v>0.35309110515790487</v>
      </c>
      <c r="E5" s="9">
        <f t="shared" si="5"/>
        <v>0.34216967660748743</v>
      </c>
      <c r="F5" s="9">
        <f t="shared" si="5"/>
        <v>0.60359875556334519</v>
      </c>
      <c r="G5" s="9">
        <f t="shared" si="5"/>
        <v>0.51504165281903747</v>
      </c>
      <c r="H5" s="9">
        <f t="shared" si="5"/>
        <v>0.45312625966851527</v>
      </c>
      <c r="I5" s="9">
        <f t="shared" ref="I5:Q5" si="6">SQRT(SUMXMY2(AE15:AE542,$A15:$A542)/MIN(COUNT($A15:$A542),COUNT(AE15:AE542)))</f>
        <v>0.26734979329210001</v>
      </c>
      <c r="J5" s="9">
        <f t="shared" si="6"/>
        <v>0.28599786094405172</v>
      </c>
      <c r="K5" s="9">
        <f t="shared" si="6"/>
        <v>0.27474072410160677</v>
      </c>
      <c r="L5" s="9">
        <f t="shared" si="6"/>
        <v>0.10407728003740879</v>
      </c>
      <c r="M5" s="9">
        <f t="shared" si="6"/>
        <v>9.1044505902427061E-2</v>
      </c>
      <c r="N5" s="9">
        <f t="shared" si="6"/>
        <v>9.6342292408881106E-2</v>
      </c>
      <c r="O5" s="9">
        <f t="shared" si="6"/>
        <v>7.1537398999038312E-2</v>
      </c>
      <c r="P5" s="9">
        <f t="shared" si="6"/>
        <v>6.5207226001531393E-2</v>
      </c>
      <c r="Q5" s="9">
        <f t="shared" si="6"/>
        <v>6.6600152176312072E-2</v>
      </c>
      <c r="R5" s="9"/>
      <c r="S5" s="9"/>
      <c r="T5" s="9"/>
      <c r="U5" s="9"/>
      <c r="AE5" s="9"/>
      <c r="AF5" s="9"/>
      <c r="AG5" s="9"/>
      <c r="AH5" s="9"/>
      <c r="AI5" s="9"/>
    </row>
    <row r="6" spans="1:76" ht="17" x14ac:dyDescent="0.2">
      <c r="A6" s="25"/>
      <c r="B6" s="26" t="s">
        <v>541</v>
      </c>
      <c r="C6" s="5">
        <f t="shared" ref="C6:H6" si="7">SQRT(SUMXMY2(V15:V198,$A15:$A198)/MIN(COUNT($A15:$A198),COUNT(V15:V198)))</f>
        <v>0.30894725680495599</v>
      </c>
      <c r="D6" s="5">
        <f t="shared" si="7"/>
        <v>0.50424439188588588</v>
      </c>
      <c r="E6" s="5">
        <f t="shared" si="7"/>
        <v>0.40529673778206204</v>
      </c>
      <c r="F6" s="5">
        <f t="shared" si="7"/>
        <v>0.26418361581116601</v>
      </c>
      <c r="G6" s="5">
        <f t="shared" si="7"/>
        <v>0.79918124408051006</v>
      </c>
      <c r="H6" s="5">
        <f t="shared" si="7"/>
        <v>0.52475402357244694</v>
      </c>
      <c r="I6" s="5">
        <f t="shared" ref="I6:Q6" si="8">SQRT(SUMXMY2(AE15:AE198,$A15:$A198)/MIN(COUNT($A15:$A198),COUNT(AE15:AE198)))</f>
        <v>0.3445973239713872</v>
      </c>
      <c r="J6" s="5">
        <f t="shared" si="8"/>
        <v>0.31632346934415367</v>
      </c>
      <c r="K6" s="5">
        <f t="shared" si="8"/>
        <v>0.33032497670546346</v>
      </c>
      <c r="L6" s="5">
        <f t="shared" si="8"/>
        <v>0.12375753519195318</v>
      </c>
      <c r="M6" s="5">
        <f t="shared" si="8"/>
        <v>0.10081168132125208</v>
      </c>
      <c r="N6" s="5">
        <f t="shared" si="8"/>
        <v>0.11178938848808062</v>
      </c>
      <c r="O6" s="5">
        <f t="shared" si="8"/>
        <v>6.2376185982973287E-2</v>
      </c>
      <c r="P6" s="5">
        <f t="shared" si="8"/>
        <v>4.0814913036684469E-2</v>
      </c>
      <c r="Q6" s="5">
        <f t="shared" si="8"/>
        <v>4.8618960159862647E-2</v>
      </c>
      <c r="R6" s="5"/>
      <c r="S6" s="5"/>
      <c r="T6" s="5"/>
      <c r="U6" s="5"/>
      <c r="AE6" s="5"/>
      <c r="AF6" s="5"/>
      <c r="AG6" s="5"/>
      <c r="AH6" s="5"/>
      <c r="AI6" s="5"/>
    </row>
    <row r="7" spans="1:76" ht="17" x14ac:dyDescent="0.2">
      <c r="A7" s="26"/>
      <c r="B7" s="26" t="s">
        <v>542</v>
      </c>
      <c r="C7" s="5">
        <f t="shared" ref="C7:H7" si="9">SQRT(SUMXMY2(V199:V278,$A199:$A278)/MIN(COUNT($A199:$A278),COUNT(V199:V278)))</f>
        <v>0.73680010995199752</v>
      </c>
      <c r="D7" s="5">
        <f t="shared" si="9"/>
        <v>0.41735095717037796</v>
      </c>
      <c r="E7" s="5">
        <f t="shared" si="9"/>
        <v>0.56993442383834214</v>
      </c>
      <c r="F7" s="5">
        <f t="shared" si="9"/>
        <v>1.29649448608618</v>
      </c>
      <c r="G7" s="5">
        <f t="shared" si="9"/>
        <v>0.317845416330717</v>
      </c>
      <c r="H7" s="5">
        <f t="shared" si="9"/>
        <v>0.7704480998348805</v>
      </c>
      <c r="I7" s="5">
        <f t="shared" ref="I7:Q7" si="10">SQRT(SUMXMY2(AE199:AE278,$A199:$A278)/MIN(COUNT($A199:$A278),COUNT(AE199:AE278)))</f>
        <v>0.39200007410025317</v>
      </c>
      <c r="J7" s="5">
        <f t="shared" si="10"/>
        <v>0.49988500784730067</v>
      </c>
      <c r="K7" s="5">
        <f t="shared" si="10"/>
        <v>0.44550196454032021</v>
      </c>
      <c r="L7" s="5">
        <f t="shared" si="10"/>
        <v>0.14828750999241619</v>
      </c>
      <c r="M7" s="5">
        <f t="shared" si="10"/>
        <v>0.13355728059659813</v>
      </c>
      <c r="N7" s="5">
        <f t="shared" si="10"/>
        <v>0.13900174448749844</v>
      </c>
      <c r="O7" s="5">
        <f t="shared" si="10"/>
        <v>9.9698969403601442E-2</v>
      </c>
      <c r="P7" s="5">
        <f t="shared" si="10"/>
        <v>9.7907657813504828E-2</v>
      </c>
      <c r="Q7" s="5">
        <f t="shared" si="10"/>
        <v>9.6880670282063083E-2</v>
      </c>
      <c r="R7" s="5"/>
      <c r="S7" s="5"/>
      <c r="T7" s="5"/>
      <c r="U7" s="5"/>
      <c r="AE7" s="5"/>
      <c r="AF7" s="5"/>
      <c r="AG7" s="5"/>
      <c r="AH7" s="5"/>
      <c r="AI7" s="5"/>
    </row>
    <row r="8" spans="1:76" ht="17" customHeight="1" x14ac:dyDescent="0.2">
      <c r="A8" s="26"/>
      <c r="B8" s="26" t="s">
        <v>543</v>
      </c>
      <c r="C8" s="5">
        <f t="shared" ref="C8:H8" si="11">SQRT(SUMXMY2(V279:V382,$A279:$A382)/MIN(COUNT($A279:$A382),COUNT(V279:V382)))</f>
        <v>0.18621275852692934</v>
      </c>
      <c r="D8" s="5">
        <f t="shared" si="11"/>
        <v>0.15225797572745506</v>
      </c>
      <c r="E8" s="5">
        <f t="shared" si="11"/>
        <v>0.1431798100258197</v>
      </c>
      <c r="F8" s="5">
        <f t="shared" si="11"/>
        <v>0.41295517451099722</v>
      </c>
      <c r="G8" s="5">
        <f t="shared" si="11"/>
        <v>0.26320220168175645</v>
      </c>
      <c r="H8" s="5">
        <f t="shared" si="11"/>
        <v>0.19596844951513667</v>
      </c>
      <c r="I8" s="5">
        <f t="shared" ref="I8:Q8" si="12">SQRT(SUMXMY2(AE279:AE382,$A279:$A382)/MIN(COUNT($A279:$A382),COUNT(AE279:AE382)))</f>
        <v>0.13336384441550997</v>
      </c>
      <c r="J8" s="5">
        <f t="shared" si="12"/>
        <v>0.12605229793955458</v>
      </c>
      <c r="K8" s="5">
        <f t="shared" si="12"/>
        <v>0.12376300711257754</v>
      </c>
      <c r="L8" s="5">
        <f t="shared" si="12"/>
        <v>7.6024442443862E-2</v>
      </c>
      <c r="M8" s="5">
        <f t="shared" si="12"/>
        <v>7.300669639304852E-2</v>
      </c>
      <c r="N8" s="5">
        <f t="shared" si="12"/>
        <v>7.274682381294828E-2</v>
      </c>
      <c r="O8" s="5">
        <f t="shared" si="12"/>
        <v>8.0409780176903214E-2</v>
      </c>
      <c r="P8" s="5">
        <f t="shared" si="12"/>
        <v>6.7901142366445941E-2</v>
      </c>
      <c r="Q8" s="5">
        <f t="shared" si="12"/>
        <v>7.4007051470927898E-2</v>
      </c>
      <c r="R8" s="5"/>
      <c r="S8" s="5"/>
      <c r="T8" s="5"/>
      <c r="U8" s="5"/>
      <c r="AE8" s="5"/>
      <c r="AF8" s="5"/>
      <c r="AG8" s="5"/>
      <c r="AH8" s="5"/>
      <c r="AI8" s="5"/>
      <c r="AT8" s="70" t="s">
        <v>1088</v>
      </c>
      <c r="AU8" s="70"/>
      <c r="AV8" s="45" t="s">
        <v>1076</v>
      </c>
      <c r="AW8" s="45"/>
      <c r="AX8" s="47"/>
      <c r="AY8" s="47"/>
      <c r="AZ8" s="70" t="s">
        <v>1093</v>
      </c>
      <c r="BA8" s="70"/>
      <c r="BB8" s="46" t="s">
        <v>1078</v>
      </c>
      <c r="BC8" s="46"/>
      <c r="BD8" s="46"/>
      <c r="BE8" s="46"/>
      <c r="BF8" s="72" t="s">
        <v>1094</v>
      </c>
      <c r="BG8" s="72"/>
      <c r="BH8" s="46" t="s">
        <v>1079</v>
      </c>
      <c r="BI8" s="46"/>
      <c r="BJ8" s="72"/>
      <c r="BK8" s="72"/>
      <c r="BL8" s="71" t="s">
        <v>1089</v>
      </c>
      <c r="BM8" s="71"/>
      <c r="BN8" s="47" t="s">
        <v>1090</v>
      </c>
      <c r="BO8" s="47"/>
      <c r="BP8" s="47"/>
      <c r="BQ8" s="47"/>
      <c r="BR8" s="47" t="s">
        <v>1092</v>
      </c>
      <c r="BS8" s="47"/>
      <c r="BT8" s="47" t="s">
        <v>1091</v>
      </c>
      <c r="BU8" s="47"/>
    </row>
    <row r="9" spans="1:76" ht="17" customHeight="1" x14ac:dyDescent="0.2">
      <c r="A9" s="26"/>
      <c r="B9" s="26" t="s">
        <v>544</v>
      </c>
      <c r="C9" s="5">
        <f t="shared" ref="C9:H9" si="13">SQRT(SUMXMY2(V383:V542,$A383:$A542)/MIN(COUNT($A383:$A542),COUNT(V383:V542)))</f>
        <v>0.20471981227130617</v>
      </c>
      <c r="D9" s="5">
        <f t="shared" si="13"/>
        <v>0.13293087744324686</v>
      </c>
      <c r="E9" s="5">
        <f t="shared" si="13"/>
        <v>0.14837794172719643</v>
      </c>
      <c r="F9" s="5">
        <f t="shared" si="13"/>
        <v>0.41096989425118641</v>
      </c>
      <c r="G9" s="5">
        <f t="shared" si="13"/>
        <v>0.21836174617267326</v>
      </c>
      <c r="H9" s="5">
        <f t="shared" si="13"/>
        <v>0.19893645462774959</v>
      </c>
      <c r="I9" s="5">
        <f t="shared" ref="I9:Q9" si="14">SQRT(SUMXMY2(AE383:AE542,$A383:$A542)/MIN(COUNT($A383:$A542),COUNT(AE383:AE542)))</f>
        <v>0.1058946124606375</v>
      </c>
      <c r="J9" s="5">
        <f t="shared" si="14"/>
        <v>0.14034538387811127</v>
      </c>
      <c r="K9" s="5">
        <f t="shared" si="14"/>
        <v>0.12094761111190959</v>
      </c>
      <c r="L9" s="5">
        <f t="shared" si="14"/>
        <v>5.8147570628402173E-2</v>
      </c>
      <c r="M9" s="5">
        <f t="shared" si="14"/>
        <v>5.7300377922744852E-2</v>
      </c>
      <c r="N9" s="5">
        <f t="shared" si="14"/>
        <v>5.619660040877833E-2</v>
      </c>
      <c r="O9" s="5">
        <f t="shared" si="14"/>
        <v>5.6929805923816995E-2</v>
      </c>
      <c r="P9" s="5">
        <f t="shared" si="14"/>
        <v>6.5772212243243519E-2</v>
      </c>
      <c r="Q9" s="5">
        <f t="shared" si="14"/>
        <v>6.0547754620973615E-2</v>
      </c>
      <c r="R9" s="5"/>
      <c r="S9" s="5"/>
      <c r="T9" s="5"/>
      <c r="U9" s="5"/>
      <c r="AE9" s="5"/>
      <c r="AF9" s="5"/>
      <c r="AG9" s="5"/>
      <c r="AH9" s="5"/>
      <c r="AI9" s="5"/>
      <c r="AT9" s="70"/>
      <c r="AU9" s="70"/>
      <c r="AV9" s="45"/>
      <c r="AW9" s="45"/>
      <c r="AX9" s="47"/>
      <c r="AY9" s="47"/>
      <c r="AZ9" s="70"/>
      <c r="BA9" s="70"/>
      <c r="BB9" s="46"/>
      <c r="BC9" s="46"/>
      <c r="BD9" s="46"/>
      <c r="BE9" s="46"/>
      <c r="BF9" s="72"/>
      <c r="BG9" s="72"/>
      <c r="BH9" s="46"/>
      <c r="BI9" s="46"/>
      <c r="BJ9" s="72"/>
      <c r="BK9" s="72"/>
      <c r="BL9" s="71"/>
      <c r="BM9" s="71"/>
      <c r="BN9" s="47"/>
      <c r="BO9" s="47"/>
      <c r="BP9" s="47"/>
      <c r="BQ9" s="47"/>
      <c r="BR9" s="47"/>
      <c r="BS9" s="47"/>
      <c r="BT9" s="47"/>
      <c r="BU9" s="47"/>
    </row>
    <row r="10" spans="1:76" ht="17" x14ac:dyDescent="0.2">
      <c r="A10" s="7"/>
      <c r="B10" s="7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t="s">
        <v>1098</v>
      </c>
      <c r="AE10" s="2"/>
      <c r="AF10" s="2"/>
      <c r="AG10" s="2"/>
      <c r="AH10" s="2"/>
      <c r="AI10" s="2"/>
      <c r="AV10" s="17"/>
      <c r="AW10" s="17"/>
      <c r="AX10" s="17"/>
      <c r="AY10" s="17"/>
      <c r="AZ10" s="14"/>
      <c r="BA10" s="14"/>
      <c r="BB10" s="16"/>
      <c r="BC10" s="16"/>
      <c r="BD10" s="16"/>
      <c r="BE10" s="16"/>
      <c r="BH10" s="16"/>
      <c r="BI10" s="16"/>
      <c r="BJ10" s="16"/>
      <c r="BK10" s="16"/>
      <c r="BN10" s="16"/>
      <c r="BO10" s="16"/>
      <c r="BT10" s="16"/>
      <c r="BU10" s="16"/>
    </row>
    <row r="11" spans="1:76" ht="17" customHeight="1" x14ac:dyDescent="0.2">
      <c r="B11" s="2"/>
      <c r="C11" s="21" t="s">
        <v>1086</v>
      </c>
      <c r="D11" s="21" t="s">
        <v>1086</v>
      </c>
      <c r="E11" s="21" t="s">
        <v>1086</v>
      </c>
      <c r="F11" s="21" t="s">
        <v>1086</v>
      </c>
      <c r="G11" s="21" t="s">
        <v>1086</v>
      </c>
      <c r="H11" s="21" t="s">
        <v>1086</v>
      </c>
      <c r="I11" s="21" t="s">
        <v>1086</v>
      </c>
      <c r="J11" s="21" t="s">
        <v>1086</v>
      </c>
      <c r="K11" s="21" t="s">
        <v>1086</v>
      </c>
      <c r="L11" s="21" t="s">
        <v>1086</v>
      </c>
      <c r="M11" s="21" t="s">
        <v>1086</v>
      </c>
      <c r="N11" s="21" t="s">
        <v>1086</v>
      </c>
      <c r="O11" s="21" t="s">
        <v>1086</v>
      </c>
      <c r="P11" s="21" t="s">
        <v>1086</v>
      </c>
      <c r="Q11" s="21" t="s">
        <v>1086</v>
      </c>
      <c r="R11" s="21"/>
      <c r="S11" s="21"/>
      <c r="T11" s="21"/>
      <c r="U11" s="21"/>
      <c r="V11" s="21" t="s">
        <v>1084</v>
      </c>
      <c r="W11" s="21" t="s">
        <v>1084</v>
      </c>
      <c r="X11" s="21" t="s">
        <v>1084</v>
      </c>
      <c r="Y11" s="21" t="s">
        <v>1084</v>
      </c>
      <c r="Z11" s="21" t="s">
        <v>1084</v>
      </c>
      <c r="AA11" s="21" t="s">
        <v>1084</v>
      </c>
      <c r="AB11" s="21"/>
      <c r="AC11" s="21"/>
      <c r="AD11" s="21"/>
      <c r="AE11" s="2"/>
      <c r="AF11" s="2"/>
      <c r="AG11" s="2"/>
      <c r="AH11" s="2"/>
      <c r="AI11" s="2"/>
      <c r="AJ11" s="21"/>
      <c r="AK11" s="21"/>
      <c r="AL11" s="21"/>
      <c r="AM11" s="21"/>
      <c r="AN11" s="21"/>
      <c r="AO11" s="21"/>
      <c r="AP11" s="21"/>
      <c r="AQ11" s="21"/>
      <c r="AS11" s="22" t="s">
        <v>1087</v>
      </c>
      <c r="AT11" s="23">
        <f t="array" ref="AT11">SUM(IF(AT15:AT542="nomatch",1,0))</f>
        <v>0</v>
      </c>
      <c r="AU11" s="23">
        <f t="array" ref="AU11">SUM(IF(AU15:AU542="nomatch",1,0))</f>
        <v>0</v>
      </c>
      <c r="AV11" s="23">
        <f t="array" ref="AV11">SUM(IF(AV15:AV542="nomatch",1,0))</f>
        <v>0</v>
      </c>
      <c r="AW11" s="23">
        <f t="array" ref="AW11">SUM(IF(AW15:AW542="nomatch",1,0))</f>
        <v>0</v>
      </c>
      <c r="AX11" s="11"/>
      <c r="AY11" s="11"/>
      <c r="AZ11" s="23">
        <f t="array" ref="AZ11">SUM(IF(AZ15:AZ542="nomatch",1,0))/8</f>
        <v>0</v>
      </c>
      <c r="BA11" s="23">
        <f t="array" ref="BA11">SUM(IF(BA15:BA542="nomatch",1,0))/8</f>
        <v>0</v>
      </c>
      <c r="BB11" s="23">
        <f t="array" ref="BB11">SUM(IF(BB15:BB542="nomatch",1,0))/8</f>
        <v>0</v>
      </c>
      <c r="BC11" s="23">
        <f t="array" ref="BC11">SUM(IF(BC15:BC542="nomatch",1,0))/8</f>
        <v>0</v>
      </c>
      <c r="BD11" s="11"/>
      <c r="BE11" s="11"/>
      <c r="BF11" s="11">
        <f t="array" ref="BF11">SUM(IF(BF15:BF542="nomatch",1,0))/8</f>
        <v>0</v>
      </c>
      <c r="BG11" s="11">
        <f t="array" ref="BG11">SUM(IF(BG15:BG542="nomatch",1,0))/8</f>
        <v>0</v>
      </c>
      <c r="BH11" s="11">
        <f t="array" ref="BH11">SUM(IF(BH15:BH542="nomatch",1,0))/8</f>
        <v>0</v>
      </c>
      <c r="BI11" s="11"/>
      <c r="BJ11" s="11"/>
      <c r="BK11" s="11"/>
      <c r="BL11" s="11">
        <f t="array" ref="BL11">SUM(IF(BL15:BL542="nomatch",1,0))</f>
        <v>0</v>
      </c>
      <c r="BM11" s="11">
        <f t="array" ref="BM11">SUM(IF(BM15:BM542="nomatch",1,0))</f>
        <v>0</v>
      </c>
      <c r="BN11" s="11">
        <f t="array" ref="BN11">SUM(IF(BN15:BN542="nomatch",1,0))</f>
        <v>0</v>
      </c>
      <c r="BO11" s="11">
        <f t="array" ref="BO11">SUM(IF(BO15:BO542="nomatch",1,0))</f>
        <v>0</v>
      </c>
      <c r="BP11" s="11"/>
      <c r="BQ11" s="11"/>
      <c r="BR11" s="11">
        <f t="array" ref="BR11">SUM(IF(BR15:BR542="nomatch",1,0))</f>
        <v>0</v>
      </c>
      <c r="BS11" s="11">
        <f t="array" ref="BS11">SUM(IF(BS15:BS542="nomatch",1,0))</f>
        <v>0</v>
      </c>
      <c r="BT11" s="11">
        <f t="array" ref="BT11">SUM(IF(BT15:BT542="nomatch",1,0))</f>
        <v>0</v>
      </c>
      <c r="BU11" s="11">
        <f t="array" ref="BU11">SUM(IF(BU15:BU542="nomatch",1,0))</f>
        <v>0</v>
      </c>
      <c r="BV11" s="11"/>
      <c r="BW11" s="11"/>
    </row>
    <row r="12" spans="1:76" x14ac:dyDescent="0.2">
      <c r="C12" s="51" t="str">
        <f>V12</f>
        <v>DLPNO-CCSD(T1)/haVQZ</v>
      </c>
      <c r="D12" s="51"/>
      <c r="E12" s="51"/>
      <c r="F12" s="51" t="str">
        <f>Y12</f>
        <v>DLPNO-CCSD(T1)/haVTZ</v>
      </c>
      <c r="G12" s="51"/>
      <c r="H12" s="51"/>
      <c r="I12" s="51" t="str">
        <f>AE12</f>
        <v>DLPNO-CCSD(T1)/haV{T,Q}Z</v>
      </c>
      <c r="J12" s="51"/>
      <c r="K12" s="51"/>
      <c r="L12" s="60" t="str">
        <f>AH12</f>
        <v>Normal/{T,Q} + c1[Tight-Normal]/T</v>
      </c>
      <c r="M12" s="60"/>
      <c r="N12" s="60"/>
      <c r="O12" s="60" t="str">
        <f>AK12</f>
        <v>Normal/{T,Q} + c1[Tight{6,7}-Normal]/T</v>
      </c>
      <c r="P12" s="60"/>
      <c r="Q12" s="60"/>
      <c r="R12" s="80"/>
      <c r="S12" s="80"/>
      <c r="T12" s="80"/>
      <c r="U12" s="19"/>
      <c r="V12" s="57" t="s">
        <v>545</v>
      </c>
      <c r="W12" s="57"/>
      <c r="X12" s="58"/>
      <c r="Y12" s="59" t="s">
        <v>546</v>
      </c>
      <c r="Z12" s="57"/>
      <c r="AA12" s="58"/>
      <c r="AB12" s="77"/>
      <c r="AC12" s="77"/>
      <c r="AD12" s="77"/>
      <c r="AE12" t="s">
        <v>1097</v>
      </c>
      <c r="AH12" t="s">
        <v>1121</v>
      </c>
      <c r="AK12" t="s">
        <v>1122</v>
      </c>
      <c r="AQ12" s="19"/>
      <c r="AS12" s="11"/>
      <c r="AT12" s="78" t="s">
        <v>1075</v>
      </c>
      <c r="AU12" s="78"/>
      <c r="AV12" s="78"/>
      <c r="AW12" s="78"/>
      <c r="AX12" s="78"/>
      <c r="AY12" s="79"/>
      <c r="AZ12" s="76" t="s">
        <v>529</v>
      </c>
      <c r="BA12" s="78"/>
      <c r="BB12" s="78"/>
      <c r="BC12" s="78"/>
      <c r="BD12" s="78"/>
      <c r="BE12" s="79"/>
      <c r="BF12" s="76" t="s">
        <v>530</v>
      </c>
      <c r="BG12" s="78"/>
      <c r="BH12" s="78"/>
      <c r="BI12" s="78"/>
      <c r="BJ12" s="78"/>
      <c r="BK12" s="79"/>
      <c r="BL12" s="76" t="s">
        <v>531</v>
      </c>
      <c r="BM12" s="78"/>
      <c r="BN12" s="78"/>
      <c r="BO12" s="78"/>
      <c r="BP12" s="78"/>
      <c r="BQ12" s="79"/>
      <c r="BR12" s="76" t="s">
        <v>532</v>
      </c>
      <c r="BS12" s="77"/>
      <c r="BT12" s="77"/>
      <c r="BU12" s="77"/>
      <c r="BV12" s="78"/>
      <c r="BW12" s="78"/>
    </row>
    <row r="13" spans="1:76" x14ac:dyDescent="0.2">
      <c r="AT13" s="73" t="s">
        <v>1080</v>
      </c>
      <c r="AU13" s="73"/>
      <c r="AV13" s="73" t="s">
        <v>1080</v>
      </c>
      <c r="AW13" s="73"/>
      <c r="AX13" s="73"/>
      <c r="AY13" s="74"/>
      <c r="AZ13" s="75" t="s">
        <v>1080</v>
      </c>
      <c r="BA13" s="73"/>
      <c r="BB13" s="73" t="s">
        <v>1080</v>
      </c>
      <c r="BC13" s="73"/>
      <c r="BD13" s="73"/>
      <c r="BE13" s="74"/>
      <c r="BF13" s="75" t="s">
        <v>1080</v>
      </c>
      <c r="BG13" s="73"/>
      <c r="BH13" s="73" t="s">
        <v>1080</v>
      </c>
      <c r="BI13" s="73"/>
      <c r="BJ13" s="73"/>
      <c r="BK13" s="74"/>
      <c r="BL13" s="75" t="s">
        <v>1080</v>
      </c>
      <c r="BM13" s="73"/>
      <c r="BN13" s="73" t="s">
        <v>1080</v>
      </c>
      <c r="BO13" s="73"/>
      <c r="BP13" s="73"/>
      <c r="BQ13" s="74"/>
      <c r="BR13" s="75" t="s">
        <v>1080</v>
      </c>
      <c r="BS13" s="73"/>
      <c r="BT13" s="73" t="s">
        <v>1080</v>
      </c>
      <c r="BU13" s="73"/>
      <c r="BV13" s="73"/>
      <c r="BW13" s="74"/>
    </row>
    <row r="14" spans="1:76" ht="38" customHeight="1" x14ac:dyDescent="0.2">
      <c r="A14" s="4" t="str">
        <f>'[1]De Raw'!$A12</f>
        <v>REF</v>
      </c>
      <c r="B14" t="s">
        <v>0</v>
      </c>
      <c r="C14" t="str">
        <f t="shared" ref="C14:H14" si="15">V14</f>
        <v>RAW</v>
      </c>
      <c r="D14" t="str">
        <f t="shared" si="15"/>
        <v>CP</v>
      </c>
      <c r="E14" t="str">
        <f t="shared" si="15"/>
        <v>Half</v>
      </c>
      <c r="F14" t="str">
        <f t="shared" si="15"/>
        <v>RAW</v>
      </c>
      <c r="G14" t="str">
        <f t="shared" si="15"/>
        <v>CP</v>
      </c>
      <c r="H14" t="str">
        <f t="shared" si="15"/>
        <v>Half</v>
      </c>
      <c r="I14" t="str">
        <f t="shared" ref="I14:N14" si="16">AE14</f>
        <v>RAW</v>
      </c>
      <c r="J14" t="str">
        <f t="shared" si="16"/>
        <v>CP</v>
      </c>
      <c r="K14" t="str">
        <f t="shared" si="16"/>
        <v>Half</v>
      </c>
      <c r="L14" t="str">
        <f t="shared" si="16"/>
        <v>RAW</v>
      </c>
      <c r="M14" t="str">
        <f t="shared" si="16"/>
        <v>CP</v>
      </c>
      <c r="N14" t="str">
        <f t="shared" si="16"/>
        <v>Half</v>
      </c>
      <c r="O14">
        <f t="shared" ref="O14" si="17">AK14</f>
        <v>0</v>
      </c>
      <c r="P14">
        <f t="shared" ref="P14" si="18">AL14</f>
        <v>0</v>
      </c>
      <c r="Q14">
        <f t="shared" ref="Q14" si="19">AM14</f>
        <v>0</v>
      </c>
      <c r="V14" t="s">
        <v>535</v>
      </c>
      <c r="W14" t="s">
        <v>536</v>
      </c>
      <c r="X14" t="s">
        <v>537</v>
      </c>
      <c r="Y14" t="s">
        <v>535</v>
      </c>
      <c r="Z14" t="s">
        <v>536</v>
      </c>
      <c r="AA14" t="s">
        <v>537</v>
      </c>
      <c r="AE14" t="str">
        <f t="shared" ref="AE14:AJ14" si="20">V14</f>
        <v>RAW</v>
      </c>
      <c r="AF14" t="str">
        <f t="shared" si="20"/>
        <v>CP</v>
      </c>
      <c r="AG14" t="str">
        <f t="shared" si="20"/>
        <v>Half</v>
      </c>
      <c r="AH14" t="str">
        <f t="shared" si="20"/>
        <v>RAW</v>
      </c>
      <c r="AI14" t="str">
        <f t="shared" si="20"/>
        <v>CP</v>
      </c>
      <c r="AJ14" t="str">
        <f t="shared" si="20"/>
        <v>Half</v>
      </c>
      <c r="AK14">
        <f t="shared" ref="AK14" si="21">AB14</f>
        <v>0</v>
      </c>
      <c r="AL14">
        <f t="shared" ref="AL14" si="22">AC14</f>
        <v>0</v>
      </c>
      <c r="AM14">
        <f t="shared" ref="AM14" si="23">AD14</f>
        <v>0</v>
      </c>
      <c r="AR14" t="s">
        <v>0</v>
      </c>
      <c r="AS14" s="12" t="s">
        <v>1077</v>
      </c>
      <c r="AT14" s="18" t="s">
        <v>1081</v>
      </c>
      <c r="AU14" s="18" t="s">
        <v>1083</v>
      </c>
      <c r="AV14" s="18" t="s">
        <v>1082</v>
      </c>
      <c r="AW14" s="18" t="s">
        <v>534</v>
      </c>
      <c r="AX14" s="18"/>
      <c r="AY14" s="20"/>
      <c r="AZ14" s="18" t="s">
        <v>1081</v>
      </c>
      <c r="BA14" s="18" t="s">
        <v>1083</v>
      </c>
      <c r="BB14" s="18" t="s">
        <v>1082</v>
      </c>
      <c r="BC14" s="18" t="s">
        <v>534</v>
      </c>
      <c r="BD14" s="18"/>
      <c r="BE14" s="20"/>
      <c r="BF14" s="18" t="s">
        <v>545</v>
      </c>
      <c r="BG14" s="18" t="s">
        <v>533</v>
      </c>
      <c r="BH14" s="18" t="s">
        <v>546</v>
      </c>
      <c r="BI14" s="18" t="s">
        <v>534</v>
      </c>
      <c r="BJ14" s="18"/>
      <c r="BK14" s="20"/>
      <c r="BL14" s="18" t="s">
        <v>545</v>
      </c>
      <c r="BM14" s="18" t="s">
        <v>533</v>
      </c>
      <c r="BN14" s="18" t="s">
        <v>546</v>
      </c>
      <c r="BO14" s="18" t="s">
        <v>534</v>
      </c>
      <c r="BP14" s="18"/>
      <c r="BQ14" s="20"/>
      <c r="BR14" s="18" t="s">
        <v>545</v>
      </c>
      <c r="BS14" s="18" t="s">
        <v>533</v>
      </c>
      <c r="BT14" s="18" t="s">
        <v>546</v>
      </c>
      <c r="BU14" s="19" t="s">
        <v>534</v>
      </c>
      <c r="BV14" s="18"/>
      <c r="BW14" s="20"/>
    </row>
    <row r="15" spans="1:76" ht="17" x14ac:dyDescent="0.2">
      <c r="A15" s="4">
        <f>'[1]De Raw'!$A13</f>
        <v>4.665524630575546</v>
      </c>
      <c r="B15" t="s">
        <v>1</v>
      </c>
      <c r="C15" s="1">
        <f t="shared" ref="C15:C78" si="24">ABS(V15-$A15)</f>
        <v>0.13321157792681948</v>
      </c>
      <c r="D15" s="1">
        <f t="shared" ref="D15:D78" si="25">ABS(W15-$A15)</f>
        <v>0.31528728025330732</v>
      </c>
      <c r="E15" s="1">
        <f t="shared" ref="E15:E78" si="26">ABS(X15-$A15)</f>
        <v>0.2242494290900634</v>
      </c>
      <c r="F15" s="15">
        <f t="shared" ref="F15:F78" si="27">ABS(Y15-$A15)</f>
        <v>0.12028098728297731</v>
      </c>
      <c r="G15" s="1">
        <f t="shared" ref="G15:G78" si="28">ABS(Z15-$A15)</f>
        <v>0.56996823636061578</v>
      </c>
      <c r="H15" s="1">
        <f t="shared" ref="H15:H78" si="29">ABS(AA15-$A15)</f>
        <v>0.3451246118217961</v>
      </c>
      <c r="I15" s="15">
        <f t="shared" ref="I15:I78" si="30">ABS(AE15-$A15)</f>
        <v>0.14168931723280664</v>
      </c>
      <c r="J15" s="1">
        <f t="shared" ref="J15:J78" si="31">ABS(AF15-$A15)</f>
        <v>0.14830969883047818</v>
      </c>
      <c r="K15" s="1">
        <f t="shared" ref="K15:K78" si="32">ABS(AG15-$A15)</f>
        <v>0.14499950803164285</v>
      </c>
      <c r="L15" s="15">
        <f t="shared" ref="L15:L78" si="33">ABS(AH15-$A15)</f>
        <v>5.5438358975601787E-2</v>
      </c>
      <c r="M15" s="1">
        <f t="shared" ref="M15:M78" si="34">ABS(AI15-$A15)</f>
        <v>4.6694807455386567E-2</v>
      </c>
      <c r="N15" s="1">
        <f t="shared" ref="N15:N78" si="35">ABS(AJ15-$A15)</f>
        <v>5.1211182987718651E-2</v>
      </c>
      <c r="O15" s="15">
        <f t="shared" ref="O15:O78" si="36">ABS(AK15-$A15)</f>
        <v>2.5544041414445218E-2</v>
      </c>
      <c r="P15" s="1">
        <f t="shared" ref="P15:P78" si="37">ABS(AL15-$A15)</f>
        <v>4.5275181298300993E-3</v>
      </c>
      <c r="Q15" s="1">
        <f t="shared" ref="Q15:Q78" si="38">ABS(AM15-$A15)</f>
        <v>1.5412382244989864E-2</v>
      </c>
      <c r="R15" s="15"/>
      <c r="S15" s="1"/>
      <c r="T15" s="1"/>
      <c r="U15" s="1"/>
      <c r="V15" s="1">
        <f>627.5095*(AZ15+BF15-AT15)</f>
        <v>4.5323130526487265</v>
      </c>
      <c r="W15" s="1">
        <f t="shared" ref="W15:W78" si="39">627.5095*(BL15+BR15-AT15)</f>
        <v>4.3502373503222387</v>
      </c>
      <c r="X15" s="1">
        <f>(V15+W15)/2</f>
        <v>4.4412752014854826</v>
      </c>
      <c r="Y15" s="1">
        <f>627.5095*(BB15+BH15-AV15)</f>
        <v>4.5452436432925687</v>
      </c>
      <c r="Z15" s="1">
        <f>627.5095*(BN15+BT15-AV15)</f>
        <v>4.0955563942149302</v>
      </c>
      <c r="AA15" s="1">
        <f>(Y15+Z15)/2</f>
        <v>4.3204000187537499</v>
      </c>
      <c r="AB15" s="1"/>
      <c r="AC15" s="1"/>
      <c r="AD15" s="1"/>
      <c r="AE15" s="1">
        <f t="shared" ref="AE15:AE46" si="40">V15+(V15-Y15)*$AF$2</f>
        <v>4.5238353133427394</v>
      </c>
      <c r="AF15" s="1">
        <f t="shared" ref="AF15:AF46" si="41">W15+(W15-Z15)*$AF$2</f>
        <v>4.5172149317450678</v>
      </c>
      <c r="AG15" s="1">
        <f t="shared" ref="AG15:AG46" si="42">X15+(X15-AA15)*$AF$2</f>
        <v>4.5205251225439032</v>
      </c>
      <c r="AH15" s="1">
        <f>AE15+$AH$1*(TightPNO!AQ15-Y15)</f>
        <v>4.6100862715999442</v>
      </c>
      <c r="AI15" s="1">
        <f>AF15+$AI$1*(TightPNO!AR15-Z15)</f>
        <v>4.6188298231201594</v>
      </c>
      <c r="AJ15" s="1">
        <f>AG15+$AJ$1*(TightPNO!AS15-AA15)</f>
        <v>4.6143134475878274</v>
      </c>
      <c r="AK15" s="1">
        <f>AE15+(TightPNO!BC15-NormalPNO!Y15)*$AK$1</f>
        <v>4.6399805891611008</v>
      </c>
      <c r="AL15" s="1">
        <f>AF15+(TightPNO!BD15-NormalPNO!Z15)*$AL$1</f>
        <v>4.6609971124457159</v>
      </c>
      <c r="AM15" s="1">
        <f>AG15+(TightPNO!BE15-NormalPNO!AA15)*$AM$1</f>
        <v>4.6501122483305561</v>
      </c>
      <c r="AN15" s="1"/>
      <c r="AO15" s="1"/>
      <c r="AP15" s="1"/>
      <c r="AQ15" s="1"/>
      <c r="AR15" t="s">
        <v>1</v>
      </c>
      <c r="AS15" s="13" t="s">
        <v>547</v>
      </c>
      <c r="AT15" s="19">
        <f>'[2]DLPNO-CCSD(T1 or T)_NormalPNO'!X15</f>
        <v>-152.73412426661</v>
      </c>
      <c r="AU15" s="19">
        <f>'[2]DLPNO-CCSD(T1 or T)_NormalPNO'!Y15</f>
        <v>-152.135910013</v>
      </c>
      <c r="AV15" s="19">
        <f>'[2]DLPNO-CCSD(T1 or T)_NormalPNO'!Z15</f>
        <v>-152.69025540555199</v>
      </c>
      <c r="AW15" s="19">
        <f>'[2]DLPNO-CCSD(T1 or T)_NormalPNO'!AA15</f>
        <v>-152.125028168</v>
      </c>
      <c r="AX15" s="19"/>
      <c r="AY15" s="19"/>
      <c r="AZ15" s="19">
        <f>'[2]DLPNO-CCSD(T1 or T)_NormalPNO'!AD15</f>
        <v>-76.363431988593007</v>
      </c>
      <c r="BA15" s="19">
        <f>'[2]DLPNO-CCSD(T1 or T)_NormalPNO'!AE15</f>
        <v>-76.065540507999998</v>
      </c>
      <c r="BB15" s="19">
        <f>'[2]DLPNO-CCSD(T1 or T)_NormalPNO'!AF15</f>
        <v>-76.341496897968</v>
      </c>
      <c r="BC15" s="19">
        <f>'[2]DLPNO-CCSD(T1 or T)_NormalPNO'!AG15</f>
        <v>-76.060101387000003</v>
      </c>
      <c r="BD15" s="19"/>
      <c r="BE15" s="19"/>
      <c r="BF15" s="19">
        <f>'[2]DLPNO-CCSD(T1 or T)_NormalPNO'!AJ15</f>
        <v>-76.363469577719002</v>
      </c>
      <c r="BG15" s="19">
        <f>'[2]DLPNO-CCSD(T1 or T)_NormalPNO'!AK15</f>
        <v>-76.065732014999995</v>
      </c>
      <c r="BH15" s="19">
        <f>'[2]DLPNO-CCSD(T1 or T)_NormalPNO'!AL15</f>
        <v>-76.341515201079005</v>
      </c>
      <c r="BI15" s="19">
        <f>'[2]DLPNO-CCSD(T1 or T)_NormalPNO'!AM15</f>
        <v>-76.060284483000004</v>
      </c>
      <c r="BJ15" s="19"/>
      <c r="BK15" s="19"/>
      <c r="BL15" s="19">
        <f>'[2]DLPNO-CCSD(T1 or T)_NormalPNO'!AP15</f>
        <v>-76.363651255034995</v>
      </c>
      <c r="BM15" s="19">
        <f>'[2]DLPNO-CCSD(T1 or T)_NormalPNO'!AQ15</f>
        <v>-76.065760534999995</v>
      </c>
      <c r="BN15" s="19">
        <f>'[2]DLPNO-CCSD(T1 or T)_NormalPNO'!AR15</f>
        <v>-76.341908328716002</v>
      </c>
      <c r="BO15" s="19">
        <f>'[2]DLPNO-CCSD(T1 or T)_NormalPNO'!AS15</f>
        <v>-76.060361056999994</v>
      </c>
      <c r="BP15" s="19"/>
      <c r="BQ15" s="19"/>
      <c r="BR15" s="19">
        <f>'[2]DLPNO-CCSD(T1 or T)_NormalPNO'!AV15</f>
        <v>-76.363540467365993</v>
      </c>
      <c r="BS15" s="19">
        <f>'[2]DLPNO-CCSD(T1 or T)_NormalPNO'!AW15</f>
        <v>-76.065560848999993</v>
      </c>
      <c r="BT15" s="19">
        <f>'[2]DLPNO-CCSD(T1 or T)_NormalPNO'!AX15</f>
        <v>-76.341820392548001</v>
      </c>
      <c r="BU15" s="19">
        <f>'[2]DLPNO-CCSD(T1 or T)_NormalPNO'!AY15</f>
        <v>-76.060141251999994</v>
      </c>
      <c r="BV15" s="19"/>
      <c r="BW15" s="19"/>
      <c r="BX15" s="10"/>
    </row>
    <row r="16" spans="1:76" ht="17" x14ac:dyDescent="0.2">
      <c r="A16" s="4">
        <f>'[1]De Raw'!$A14</f>
        <v>4.9538323189907203</v>
      </c>
      <c r="B16" t="s">
        <v>2</v>
      </c>
      <c r="C16" s="1">
        <f t="shared" si="24"/>
        <v>0.11168494971210841</v>
      </c>
      <c r="D16" s="1">
        <f t="shared" si="25"/>
        <v>0.26452524547612022</v>
      </c>
      <c r="E16" s="1">
        <f t="shared" si="26"/>
        <v>0.18810509759411431</v>
      </c>
      <c r="F16" s="15">
        <f t="shared" si="27"/>
        <v>9.2664906483197029E-2</v>
      </c>
      <c r="G16" s="1">
        <f t="shared" si="28"/>
        <v>0.47768896511323078</v>
      </c>
      <c r="H16" s="1">
        <f t="shared" si="29"/>
        <v>0.2851769357982139</v>
      </c>
      <c r="I16" s="15">
        <f t="shared" si="30"/>
        <v>0.12415514326510824</v>
      </c>
      <c r="J16" s="1">
        <f t="shared" si="31"/>
        <v>0.12476779012440709</v>
      </c>
      <c r="K16" s="1">
        <f t="shared" si="32"/>
        <v>0.12446146669475766</v>
      </c>
      <c r="L16" s="15">
        <f t="shared" si="33"/>
        <v>5.1168219147549543E-2</v>
      </c>
      <c r="M16" s="1">
        <f t="shared" si="34"/>
        <v>3.8501577347391347E-2</v>
      </c>
      <c r="N16" s="1">
        <f t="shared" si="35"/>
        <v>4.4960310224978706E-2</v>
      </c>
      <c r="O16" s="15">
        <f t="shared" si="36"/>
        <v>2.9623582983998809E-2</v>
      </c>
      <c r="P16" s="1">
        <f t="shared" si="37"/>
        <v>7.821638708723988E-3</v>
      </c>
      <c r="Q16" s="1">
        <f t="shared" si="38"/>
        <v>1.9027850542290281E-2</v>
      </c>
      <c r="R16" s="15"/>
      <c r="S16" s="1"/>
      <c r="T16" s="1"/>
      <c r="U16" s="1"/>
      <c r="V16" s="1">
        <f t="shared" ref="V16:V79" si="43">627.5095*(AZ16+BF16-AT16)</f>
        <v>4.8421473692786119</v>
      </c>
      <c r="W16" s="1">
        <f t="shared" si="39"/>
        <v>4.6893070735146001</v>
      </c>
      <c r="X16" s="1">
        <f t="shared" ref="X16:X79" si="44">(V16+W16)/2</f>
        <v>4.765727221396606</v>
      </c>
      <c r="Y16" s="1">
        <f t="shared" ref="Y16:Y79" si="45">627.5095*(BB16+BH16-AV16)</f>
        <v>4.8611674125075233</v>
      </c>
      <c r="Z16" s="1">
        <f t="shared" ref="Z16:Z78" si="46">627.5095*(BN16+BT16-AV16)</f>
        <v>4.4761433538774895</v>
      </c>
      <c r="AA16" s="1">
        <f t="shared" ref="AA16:AA79" si="47">(Y16+Z16)/2</f>
        <v>4.6686553831925064</v>
      </c>
      <c r="AB16" s="1"/>
      <c r="AC16" s="1"/>
      <c r="AD16" s="1"/>
      <c r="AE16" s="1">
        <f t="shared" si="40"/>
        <v>4.8296771757256121</v>
      </c>
      <c r="AF16" s="1">
        <f t="shared" si="41"/>
        <v>4.8290645288663132</v>
      </c>
      <c r="AG16" s="1">
        <f t="shared" si="42"/>
        <v>4.8293708522959626</v>
      </c>
      <c r="AH16" s="1">
        <f>AE16+$AH$1*(TightPNO!AQ16-Y16)</f>
        <v>4.9026640998431708</v>
      </c>
      <c r="AI16" s="1">
        <f>AF16+$AI$1*(TightPNO!AR16-Z16)</f>
        <v>4.9153307416433289</v>
      </c>
      <c r="AJ16" s="1">
        <f>AG16+$AJ$1*(TightPNO!AS16-AA16)</f>
        <v>4.9088720087657416</v>
      </c>
      <c r="AK16" s="1">
        <f>AE16+(TightPNO!BC16-NormalPNO!Y16)*$AK$1</f>
        <v>4.9242087360067215</v>
      </c>
      <c r="AL16" s="1">
        <f>AF16+(TightPNO!BD16-NormalPNO!Z16)*$AL$1</f>
        <v>4.9460106802819963</v>
      </c>
      <c r="AM16" s="1">
        <f>AG16+(TightPNO!BE16-NormalPNO!AA16)*$AM$1</f>
        <v>4.93480446844843</v>
      </c>
      <c r="AN16" s="1"/>
      <c r="AO16" s="1"/>
      <c r="AP16" s="1"/>
      <c r="AQ16" s="1"/>
      <c r="AR16" t="s">
        <v>2</v>
      </c>
      <c r="AS16" s="13" t="s">
        <v>548</v>
      </c>
      <c r="AT16" s="19">
        <f>'[2]DLPNO-CCSD(T1 or T)_NormalPNO'!X16</f>
        <v>-152.734618019002</v>
      </c>
      <c r="AU16" s="19">
        <f>'[2]DLPNO-CCSD(T1 or T)_NormalPNO'!Y16</f>
        <v>-152.136876048</v>
      </c>
      <c r="AV16" s="19">
        <f>'[2]DLPNO-CCSD(T1 or T)_NormalPNO'!Z16</f>
        <v>-152.69075886210399</v>
      </c>
      <c r="AW16" s="19">
        <f>'[2]DLPNO-CCSD(T1 or T)_NormalPNO'!AA16</f>
        <v>-152.12599061</v>
      </c>
      <c r="AX16" s="19"/>
      <c r="AY16" s="19"/>
      <c r="AZ16" s="19">
        <f>'[2]DLPNO-CCSD(T1 or T)_NormalPNO'!AD16</f>
        <v>-76.363431988593007</v>
      </c>
      <c r="BA16" s="19">
        <f>'[2]DLPNO-CCSD(T1 or T)_NormalPNO'!AE16</f>
        <v>-76.065540507999998</v>
      </c>
      <c r="BB16" s="19">
        <f>'[2]DLPNO-CCSD(T1 or T)_NormalPNO'!AF16</f>
        <v>-76.341496897968</v>
      </c>
      <c r="BC16" s="19">
        <f>'[2]DLPNO-CCSD(T1 or T)_NormalPNO'!AG16</f>
        <v>-76.060101387000003</v>
      </c>
      <c r="BD16" s="19"/>
      <c r="BE16" s="19"/>
      <c r="BF16" s="19">
        <f>'[2]DLPNO-CCSD(T1 or T)_NormalPNO'!AJ16</f>
        <v>-76.363469577719002</v>
      </c>
      <c r="BG16" s="19">
        <f>'[2]DLPNO-CCSD(T1 or T)_NormalPNO'!AK16</f>
        <v>-76.065732014999995</v>
      </c>
      <c r="BH16" s="19">
        <f>'[2]DLPNO-CCSD(T1 or T)_NormalPNO'!AL16</f>
        <v>-76.341515201079005</v>
      </c>
      <c r="BI16" s="19">
        <f>'[2]DLPNO-CCSD(T1 or T)_NormalPNO'!AM16</f>
        <v>-76.060284483000004</v>
      </c>
      <c r="BJ16" s="19"/>
      <c r="BK16" s="19"/>
      <c r="BL16" s="19">
        <f>'[2]DLPNO-CCSD(T1 or T)_NormalPNO'!AP16</f>
        <v>-76.363620376563006</v>
      </c>
      <c r="BM16" s="19">
        <f>'[2]DLPNO-CCSD(T1 or T)_NormalPNO'!AQ16</f>
        <v>-76.065756980000003</v>
      </c>
      <c r="BN16" s="19">
        <f>'[2]DLPNO-CCSD(T1 or T)_NormalPNO'!AR16</f>
        <v>-76.341849791466998</v>
      </c>
      <c r="BO16" s="19">
        <f>'[2]DLPNO-CCSD(T1 or T)_NormalPNO'!AS16</f>
        <v>-76.060350364000001</v>
      </c>
      <c r="BP16" s="19"/>
      <c r="BQ16" s="19"/>
      <c r="BR16" s="19">
        <f>'[2]DLPNO-CCSD(T1 or T)_NormalPNO'!AV16</f>
        <v>-76.363524756253994</v>
      </c>
      <c r="BS16" s="19">
        <f>'[2]DLPNO-CCSD(T1 or T)_NormalPNO'!AW16</f>
        <v>-76.065559242000006</v>
      </c>
      <c r="BT16" s="19">
        <f>'[2]DLPNO-CCSD(T1 or T)_NormalPNO'!AX16</f>
        <v>-76.341775882448005</v>
      </c>
      <c r="BU16" s="19">
        <f>'[2]DLPNO-CCSD(T1 or T)_NormalPNO'!AY16</f>
        <v>-76.060134779999998</v>
      </c>
      <c r="BV16" s="19"/>
      <c r="BW16" s="19"/>
      <c r="BX16" s="10"/>
    </row>
    <row r="17" spans="1:76" ht="17" x14ac:dyDescent="0.2">
      <c r="A17" s="4">
        <f>'[1]De Raw'!$A15</f>
        <v>4.9464343792982159</v>
      </c>
      <c r="B17" t="s">
        <v>3</v>
      </c>
      <c r="C17" s="1">
        <f t="shared" si="24"/>
        <v>9.2618487810106842E-2</v>
      </c>
      <c r="D17" s="1">
        <f t="shared" si="25"/>
        <v>0.22300314903922569</v>
      </c>
      <c r="E17" s="1">
        <f t="shared" si="26"/>
        <v>0.15781081842466627</v>
      </c>
      <c r="F17" s="15">
        <f t="shared" si="27"/>
        <v>6.3445591868725337E-2</v>
      </c>
      <c r="G17" s="1">
        <f t="shared" si="28"/>
        <v>0.39293046449701929</v>
      </c>
      <c r="H17" s="1">
        <f t="shared" si="29"/>
        <v>0.22818802818287232</v>
      </c>
      <c r="I17" s="15">
        <f t="shared" si="30"/>
        <v>0.11174524028444299</v>
      </c>
      <c r="J17" s="1">
        <f t="shared" si="31"/>
        <v>0.11159296515071659</v>
      </c>
      <c r="K17" s="1">
        <f t="shared" si="32"/>
        <v>0.11166910271758024</v>
      </c>
      <c r="L17" s="15">
        <f t="shared" si="33"/>
        <v>4.963757880067643E-2</v>
      </c>
      <c r="M17" s="1">
        <f t="shared" si="34"/>
        <v>3.8924864311947971E-2</v>
      </c>
      <c r="N17" s="1">
        <f t="shared" si="35"/>
        <v>4.4379831219637289E-2</v>
      </c>
      <c r="O17" s="15">
        <f t="shared" si="36"/>
        <v>2.2993403146901237E-2</v>
      </c>
      <c r="P17" s="1">
        <f t="shared" si="37"/>
        <v>5.2428825811219326E-3</v>
      </c>
      <c r="Q17" s="1">
        <f t="shared" si="38"/>
        <v>1.4349100422286654E-2</v>
      </c>
      <c r="R17" s="15"/>
      <c r="S17" s="1"/>
      <c r="T17" s="1"/>
      <c r="U17" s="1"/>
      <c r="V17" s="1">
        <f t="shared" si="43"/>
        <v>4.8538158914881091</v>
      </c>
      <c r="W17" s="1">
        <f t="shared" si="39"/>
        <v>4.7234312302589903</v>
      </c>
      <c r="X17" s="1">
        <f t="shared" si="44"/>
        <v>4.7886235608735497</v>
      </c>
      <c r="Y17" s="1">
        <f t="shared" si="45"/>
        <v>4.8829887874294906</v>
      </c>
      <c r="Z17" s="1">
        <f t="shared" si="46"/>
        <v>4.5535039148011967</v>
      </c>
      <c r="AA17" s="1">
        <f t="shared" si="47"/>
        <v>4.7182463511153436</v>
      </c>
      <c r="AB17" s="1"/>
      <c r="AC17" s="1"/>
      <c r="AD17" s="1"/>
      <c r="AE17" s="1">
        <f t="shared" si="40"/>
        <v>4.834689139013773</v>
      </c>
      <c r="AF17" s="1">
        <f t="shared" si="41"/>
        <v>4.8348414141474993</v>
      </c>
      <c r="AG17" s="1">
        <f t="shared" si="42"/>
        <v>4.8347652765806357</v>
      </c>
      <c r="AH17" s="1">
        <f>AE17+$AH$1*(TightPNO!AQ17-Y17)</f>
        <v>4.8967968004975395</v>
      </c>
      <c r="AI17" s="1">
        <f>AF17+$AI$1*(TightPNO!AR17-Z17)</f>
        <v>4.907509514986268</v>
      </c>
      <c r="AJ17" s="1">
        <f>AG17+$AJ$1*(TightPNO!AS17-AA17)</f>
        <v>4.9020545480785787</v>
      </c>
      <c r="AK17" s="1">
        <f>AE17+(TightPNO!BC17-NormalPNO!Y17)*$AK$1</f>
        <v>4.9234409761513147</v>
      </c>
      <c r="AL17" s="1">
        <f>AF17+(TightPNO!BD17-NormalPNO!Z17)*$AL$1</f>
        <v>4.941191496717094</v>
      </c>
      <c r="AM17" s="1">
        <f>AG17+(TightPNO!BE17-NormalPNO!AA17)*$AM$1</f>
        <v>4.9320852788759293</v>
      </c>
      <c r="AN17" s="1"/>
      <c r="AO17" s="1"/>
      <c r="AP17" s="1"/>
      <c r="AQ17" s="1"/>
      <c r="AR17" t="s">
        <v>3</v>
      </c>
      <c r="AS17" s="13" t="s">
        <v>549</v>
      </c>
      <c r="AT17" s="19">
        <f>'[2]DLPNO-CCSD(T1 or T)_NormalPNO'!X17</f>
        <v>-152.734636613975</v>
      </c>
      <c r="AU17" s="19">
        <f>'[2]DLPNO-CCSD(T1 or T)_NormalPNO'!Y17</f>
        <v>-152.13728924700001</v>
      </c>
      <c r="AV17" s="19">
        <f>'[2]DLPNO-CCSD(T1 or T)_NormalPNO'!Z17</f>
        <v>-152.690793636677</v>
      </c>
      <c r="AW17" s="19">
        <f>'[2]DLPNO-CCSD(T1 or T)_NormalPNO'!AA17</f>
        <v>-152.126409776</v>
      </c>
      <c r="AX17" s="19"/>
      <c r="AY17" s="19"/>
      <c r="AZ17" s="19">
        <f>'[2]DLPNO-CCSD(T1 or T)_NormalPNO'!AD17</f>
        <v>-76.363431988593007</v>
      </c>
      <c r="BA17" s="19">
        <f>'[2]DLPNO-CCSD(T1 or T)_NormalPNO'!AE17</f>
        <v>-76.065540507999998</v>
      </c>
      <c r="BB17" s="19">
        <f>'[2]DLPNO-CCSD(T1 or T)_NormalPNO'!AF17</f>
        <v>-76.341496897968</v>
      </c>
      <c r="BC17" s="19">
        <f>'[2]DLPNO-CCSD(T1 or T)_NormalPNO'!AG17</f>
        <v>-76.060101387000003</v>
      </c>
      <c r="BD17" s="19"/>
      <c r="BE17" s="19"/>
      <c r="BF17" s="19">
        <f>'[2]DLPNO-CCSD(T1 or T)_NormalPNO'!AJ17</f>
        <v>-76.363469577719002</v>
      </c>
      <c r="BG17" s="19">
        <f>'[2]DLPNO-CCSD(T1 or T)_NormalPNO'!AK17</f>
        <v>-76.065732014999995</v>
      </c>
      <c r="BH17" s="19">
        <f>'[2]DLPNO-CCSD(T1 or T)_NormalPNO'!AL17</f>
        <v>-76.341515201079005</v>
      </c>
      <c r="BI17" s="19">
        <f>'[2]DLPNO-CCSD(T1 or T)_NormalPNO'!AM17</f>
        <v>-76.060284483000004</v>
      </c>
      <c r="BJ17" s="19"/>
      <c r="BK17" s="19"/>
      <c r="BL17" s="19">
        <f>'[2]DLPNO-CCSD(T1 or T)_NormalPNO'!AP17</f>
        <v>-76.363597403726999</v>
      </c>
      <c r="BM17" s="19">
        <f>'[2]DLPNO-CCSD(T1 or T)_NormalPNO'!AQ17</f>
        <v>-76.065754458000001</v>
      </c>
      <c r="BN17" s="19">
        <f>'[2]DLPNO-CCSD(T1 or T)_NormalPNO'!AR17</f>
        <v>-76.341800914985001</v>
      </c>
      <c r="BO17" s="19">
        <f>'[2]DLPNO-CCSD(T1 or T)_NormalPNO'!AS17</f>
        <v>-76.060343459999999</v>
      </c>
      <c r="BP17" s="19"/>
      <c r="BQ17" s="19"/>
      <c r="BR17" s="19">
        <f>'[2]DLPNO-CCSD(T1 or T)_NormalPNO'!AV17</f>
        <v>-76.363511943760003</v>
      </c>
      <c r="BS17" s="19">
        <f>'[2]DLPNO-CCSD(T1 or T)_NormalPNO'!AW17</f>
        <v>-76.065557717999994</v>
      </c>
      <c r="BT17" s="19">
        <f>'[2]DLPNO-CCSD(T1 or T)_NormalPNO'!AX17</f>
        <v>-76.341736251607003</v>
      </c>
      <c r="BU17" s="19">
        <f>'[2]DLPNO-CCSD(T1 or T)_NormalPNO'!AY17</f>
        <v>-76.060129816</v>
      </c>
      <c r="BV17" s="19"/>
      <c r="BW17" s="19"/>
      <c r="BX17" s="10"/>
    </row>
    <row r="18" spans="1:76" ht="17" x14ac:dyDescent="0.2">
      <c r="A18" s="4">
        <f>'[1]De Raw'!$A16</f>
        <v>4.7620730638490443</v>
      </c>
      <c r="B18" t="s">
        <v>4</v>
      </c>
      <c r="C18" s="1">
        <f t="shared" si="24"/>
        <v>8.1301062689795423E-2</v>
      </c>
      <c r="D18" s="1">
        <f t="shared" si="25"/>
        <v>0.1921352161574239</v>
      </c>
      <c r="E18" s="1">
        <f t="shared" si="26"/>
        <v>0.13671813942360966</v>
      </c>
      <c r="F18" s="15">
        <f t="shared" si="27"/>
        <v>3.6688313072665402E-2</v>
      </c>
      <c r="G18" s="1">
        <f t="shared" si="28"/>
        <v>0.32053544700264336</v>
      </c>
      <c r="H18" s="1">
        <f t="shared" si="29"/>
        <v>0.17861188003765438</v>
      </c>
      <c r="I18" s="15">
        <f t="shared" si="30"/>
        <v>0.11055071349035206</v>
      </c>
      <c r="J18" s="1">
        <f t="shared" si="31"/>
        <v>0.10795161512039098</v>
      </c>
      <c r="K18" s="1">
        <f t="shared" si="32"/>
        <v>0.10925116430537152</v>
      </c>
      <c r="L18" s="15">
        <f t="shared" si="33"/>
        <v>6.0007080945974955E-2</v>
      </c>
      <c r="M18" s="1">
        <f t="shared" si="34"/>
        <v>4.7906713853208771E-2</v>
      </c>
      <c r="N18" s="1">
        <f t="shared" si="35"/>
        <v>5.4047093600279261E-2</v>
      </c>
      <c r="O18" s="15">
        <f t="shared" si="36"/>
        <v>3.6347422102556592E-2</v>
      </c>
      <c r="P18" s="1">
        <f t="shared" si="37"/>
        <v>1.8204630915668041E-2</v>
      </c>
      <c r="Q18" s="1">
        <f t="shared" si="38"/>
        <v>2.7482525013250658E-2</v>
      </c>
      <c r="R18" s="15"/>
      <c r="S18" s="1"/>
      <c r="T18" s="1"/>
      <c r="U18" s="1"/>
      <c r="V18" s="1">
        <f t="shared" si="43"/>
        <v>4.6807720011592489</v>
      </c>
      <c r="W18" s="1">
        <f t="shared" si="39"/>
        <v>4.5699378476916204</v>
      </c>
      <c r="X18" s="1">
        <f t="shared" si="44"/>
        <v>4.6253549244254346</v>
      </c>
      <c r="Y18" s="1">
        <f t="shared" si="45"/>
        <v>4.7253847507763789</v>
      </c>
      <c r="Z18" s="1">
        <f t="shared" si="46"/>
        <v>4.4415376168464009</v>
      </c>
      <c r="AA18" s="1">
        <f t="shared" si="47"/>
        <v>4.5834611838113899</v>
      </c>
      <c r="AB18" s="1"/>
      <c r="AC18" s="1"/>
      <c r="AD18" s="1"/>
      <c r="AE18" s="1">
        <f t="shared" si="40"/>
        <v>4.6515223503586922</v>
      </c>
      <c r="AF18" s="1">
        <f t="shared" si="41"/>
        <v>4.6541214487286533</v>
      </c>
      <c r="AG18" s="1">
        <f t="shared" si="42"/>
        <v>4.6528218995436728</v>
      </c>
      <c r="AH18" s="1">
        <f>AE18+$AH$1*(TightPNO!AQ18-Y18)</f>
        <v>4.7020659829030693</v>
      </c>
      <c r="AI18" s="1">
        <f>AF18+$AI$1*(TightPNO!AR18-Z18)</f>
        <v>4.7141663499958355</v>
      </c>
      <c r="AJ18" s="1">
        <f>AG18+$AJ$1*(TightPNO!AS18-AA18)</f>
        <v>4.708025970248765</v>
      </c>
      <c r="AK18" s="1">
        <f>AE18+(TightPNO!BC18-NormalPNO!Y18)*$AK$1</f>
        <v>4.7257256417464877</v>
      </c>
      <c r="AL18" s="1">
        <f>AF18+(TightPNO!BD18-NormalPNO!Z18)*$AL$1</f>
        <v>4.7438684329333762</v>
      </c>
      <c r="AM18" s="1">
        <f>AG18+(TightPNO!BE18-NormalPNO!AA18)*$AM$1</f>
        <v>4.7345905388357936</v>
      </c>
      <c r="AN18" s="1"/>
      <c r="AO18" s="1"/>
      <c r="AP18" s="1"/>
      <c r="AQ18" s="1"/>
      <c r="AR18" t="s">
        <v>4</v>
      </c>
      <c r="AS18" s="13" t="s">
        <v>550</v>
      </c>
      <c r="AT18" s="19">
        <f>'[2]DLPNO-CCSD(T1 or T)_NormalPNO'!X18</f>
        <v>-152.73436085099399</v>
      </c>
      <c r="AU18" s="19">
        <f>'[2]DLPNO-CCSD(T1 or T)_NormalPNO'!Y18</f>
        <v>-152.13735018099999</v>
      </c>
      <c r="AV18" s="19">
        <f>'[2]DLPNO-CCSD(T1 or T)_NormalPNO'!Z18</f>
        <v>-152.69054247866799</v>
      </c>
      <c r="AW18" s="19">
        <f>'[2]DLPNO-CCSD(T1 or T)_NormalPNO'!AA18</f>
        <v>-152.12648421399999</v>
      </c>
      <c r="AX18" s="19"/>
      <c r="AY18" s="19"/>
      <c r="AZ18" s="19">
        <f>'[2]DLPNO-CCSD(T1 or T)_NormalPNO'!AD18</f>
        <v>-76.363431988593007</v>
      </c>
      <c r="BA18" s="19">
        <f>'[2]DLPNO-CCSD(T1 or T)_NormalPNO'!AE18</f>
        <v>-76.065540507999998</v>
      </c>
      <c r="BB18" s="19">
        <f>'[2]DLPNO-CCSD(T1 or T)_NormalPNO'!AF18</f>
        <v>-76.341496897968</v>
      </c>
      <c r="BC18" s="19">
        <f>'[2]DLPNO-CCSD(T1 or T)_NormalPNO'!AG18</f>
        <v>-76.060101387000003</v>
      </c>
      <c r="BD18" s="19"/>
      <c r="BE18" s="19"/>
      <c r="BF18" s="19">
        <f>'[2]DLPNO-CCSD(T1 or T)_NormalPNO'!AJ18</f>
        <v>-76.363469577719002</v>
      </c>
      <c r="BG18" s="19">
        <f>'[2]DLPNO-CCSD(T1 or T)_NormalPNO'!AK18</f>
        <v>-76.065732014999995</v>
      </c>
      <c r="BH18" s="19">
        <f>'[2]DLPNO-CCSD(T1 or T)_NormalPNO'!AL18</f>
        <v>-76.341515201079005</v>
      </c>
      <c r="BI18" s="19">
        <f>'[2]DLPNO-CCSD(T1 or T)_NormalPNO'!AM18</f>
        <v>-76.060284483000004</v>
      </c>
      <c r="BJ18" s="19"/>
      <c r="BK18" s="19"/>
      <c r="BL18" s="19">
        <f>'[2]DLPNO-CCSD(T1 or T)_NormalPNO'!AP18</f>
        <v>-76.363577592615002</v>
      </c>
      <c r="BM18" s="19">
        <f>'[2]DLPNO-CCSD(T1 or T)_NormalPNO'!AQ18</f>
        <v>-76.065752197999998</v>
      </c>
      <c r="BN18" s="19">
        <f>'[2]DLPNO-CCSD(T1 or T)_NormalPNO'!AR18</f>
        <v>-76.341763746658998</v>
      </c>
      <c r="BO18" s="19">
        <f>'[2]DLPNO-CCSD(T1 or T)_NormalPNO'!AS18</f>
        <v>-76.060340169</v>
      </c>
      <c r="BP18" s="19"/>
      <c r="BQ18" s="19"/>
      <c r="BR18" s="19">
        <f>'[2]DLPNO-CCSD(T1 or T)_NormalPNO'!AV18</f>
        <v>-76.363500599155998</v>
      </c>
      <c r="BS18" s="19">
        <f>'[2]DLPNO-CCSD(T1 or T)_NormalPNO'!AW18</f>
        <v>-76.065556318000006</v>
      </c>
      <c r="BT18" s="19">
        <f>'[2]DLPNO-CCSD(T1 or T)_NormalPNO'!AX18</f>
        <v>-76.341700691569997</v>
      </c>
      <c r="BU18" s="19">
        <f>'[2]DLPNO-CCSD(T1 or T)_NormalPNO'!AY18</f>
        <v>-76.060126414999999</v>
      </c>
      <c r="BV18" s="19"/>
      <c r="BW18" s="19"/>
      <c r="BX18" s="10"/>
    </row>
    <row r="19" spans="1:76" ht="17" x14ac:dyDescent="0.2">
      <c r="A19" s="4">
        <f>'[1]De Raw'!$A17</f>
        <v>4.4798375614617667</v>
      </c>
      <c r="B19" t="s">
        <v>5</v>
      </c>
      <c r="C19" s="1">
        <f t="shared" si="24"/>
        <v>7.0355008633322669E-2</v>
      </c>
      <c r="D19" s="1">
        <f t="shared" si="25"/>
        <v>0.16450559589425229</v>
      </c>
      <c r="E19" s="1">
        <f t="shared" si="26"/>
        <v>0.11743030226378703</v>
      </c>
      <c r="F19" s="15">
        <f t="shared" si="27"/>
        <v>1.6250557207309058E-2</v>
      </c>
      <c r="G19" s="1">
        <f t="shared" si="28"/>
        <v>0.26062307839744925</v>
      </c>
      <c r="H19" s="1">
        <f t="shared" si="29"/>
        <v>0.13843681780237915</v>
      </c>
      <c r="I19" s="15">
        <f t="shared" si="30"/>
        <v>0.10582774511668269</v>
      </c>
      <c r="J19" s="1">
        <f t="shared" si="31"/>
        <v>0.10148767336818576</v>
      </c>
      <c r="K19" s="1">
        <f t="shared" si="32"/>
        <v>0.10365770924243378</v>
      </c>
      <c r="L19" s="15">
        <f t="shared" si="33"/>
        <v>6.1121460119650806E-2</v>
      </c>
      <c r="M19" s="1">
        <f t="shared" si="34"/>
        <v>4.893154902589103E-2</v>
      </c>
      <c r="N19" s="1">
        <f t="shared" si="35"/>
        <v>5.5100207709132931E-2</v>
      </c>
      <c r="O19" s="15">
        <f t="shared" si="36"/>
        <v>4.1146752691530786E-2</v>
      </c>
      <c r="P19" s="1">
        <f t="shared" si="37"/>
        <v>2.2953066603392358E-2</v>
      </c>
      <c r="Q19" s="1">
        <f t="shared" si="38"/>
        <v>3.2234825260979427E-2</v>
      </c>
      <c r="R19" s="15"/>
      <c r="S19" s="1"/>
      <c r="T19" s="1"/>
      <c r="U19" s="1"/>
      <c r="V19" s="1">
        <f t="shared" si="43"/>
        <v>4.409482552828444</v>
      </c>
      <c r="W19" s="1">
        <f t="shared" si="39"/>
        <v>4.3153319655675144</v>
      </c>
      <c r="X19" s="1">
        <f t="shared" si="44"/>
        <v>4.3624072591979797</v>
      </c>
      <c r="Y19" s="1">
        <f t="shared" si="45"/>
        <v>4.4635870042544576</v>
      </c>
      <c r="Z19" s="1">
        <f t="shared" si="46"/>
        <v>4.2192144830643175</v>
      </c>
      <c r="AA19" s="1">
        <f t="shared" si="47"/>
        <v>4.3414007436593876</v>
      </c>
      <c r="AB19" s="1"/>
      <c r="AC19" s="1"/>
      <c r="AD19" s="1"/>
      <c r="AE19" s="1">
        <f t="shared" si="40"/>
        <v>4.374009816345084</v>
      </c>
      <c r="AF19" s="1">
        <f t="shared" si="41"/>
        <v>4.3783498880935809</v>
      </c>
      <c r="AG19" s="1">
        <f t="shared" si="42"/>
        <v>4.3761798522193329</v>
      </c>
      <c r="AH19" s="1">
        <f>AE19+$AH$1*(TightPNO!AQ19-Y19)</f>
        <v>4.4187161013421159</v>
      </c>
      <c r="AI19" s="1">
        <f>AF19+$AI$1*(TightPNO!AR19-Z19)</f>
        <v>4.4309060124358757</v>
      </c>
      <c r="AJ19" s="1">
        <f>AG19+$AJ$1*(TightPNO!AS19-AA19)</f>
        <v>4.4247373537526338</v>
      </c>
      <c r="AK19" s="1">
        <f>AE19+(TightPNO!BC19-NormalPNO!Y19)*$AK$1</f>
        <v>4.4386908087702359</v>
      </c>
      <c r="AL19" s="1">
        <f>AF19+(TightPNO!BD19-NormalPNO!Z19)*$AL$1</f>
        <v>4.4568844948583743</v>
      </c>
      <c r="AM19" s="1">
        <f>AG19+(TightPNO!BE19-NormalPNO!AA19)*$AM$1</f>
        <v>4.4476027362007873</v>
      </c>
      <c r="AN19" s="1"/>
      <c r="AO19" s="1"/>
      <c r="AP19" s="1"/>
      <c r="AQ19" s="1"/>
      <c r="AR19" t="s">
        <v>5</v>
      </c>
      <c r="AS19" s="13" t="s">
        <v>551</v>
      </c>
      <c r="AT19" s="19">
        <f>'[2]DLPNO-CCSD(T1 or T)_NormalPNO'!X19</f>
        <v>-152.73392852375699</v>
      </c>
      <c r="AU19" s="19">
        <f>'[2]DLPNO-CCSD(T1 or T)_NormalPNO'!Y19</f>
        <v>-152.13719354400001</v>
      </c>
      <c r="AV19" s="19">
        <f>'[2]DLPNO-CCSD(T1 or T)_NormalPNO'!Z19</f>
        <v>-152.69012527742001</v>
      </c>
      <c r="AW19" s="19">
        <f>'[2]DLPNO-CCSD(T1 or T)_NormalPNO'!AA19</f>
        <v>-152.12634316899999</v>
      </c>
      <c r="AX19" s="19"/>
      <c r="AY19" s="19"/>
      <c r="AZ19" s="19">
        <f>'[2]DLPNO-CCSD(T1 or T)_NormalPNO'!AD19</f>
        <v>-76.363431988593007</v>
      </c>
      <c r="BA19" s="19">
        <f>'[2]DLPNO-CCSD(T1 or T)_NormalPNO'!AE19</f>
        <v>-76.065540507999998</v>
      </c>
      <c r="BB19" s="19">
        <f>'[2]DLPNO-CCSD(T1 or T)_NormalPNO'!AF19</f>
        <v>-76.341496897968</v>
      </c>
      <c r="BC19" s="19">
        <f>'[2]DLPNO-CCSD(T1 or T)_NormalPNO'!AG19</f>
        <v>-76.060101387000003</v>
      </c>
      <c r="BD19" s="19"/>
      <c r="BE19" s="19"/>
      <c r="BF19" s="19">
        <f>'[2]DLPNO-CCSD(T1 or T)_NormalPNO'!AJ19</f>
        <v>-76.363469577719002</v>
      </c>
      <c r="BG19" s="19">
        <f>'[2]DLPNO-CCSD(T1 or T)_NormalPNO'!AK19</f>
        <v>-76.065732014999995</v>
      </c>
      <c r="BH19" s="19">
        <f>'[2]DLPNO-CCSD(T1 or T)_NormalPNO'!AL19</f>
        <v>-76.341515201079005</v>
      </c>
      <c r="BI19" s="19">
        <f>'[2]DLPNO-CCSD(T1 or T)_NormalPNO'!AM19</f>
        <v>-76.060284483000004</v>
      </c>
      <c r="BJ19" s="19"/>
      <c r="BK19" s="19"/>
      <c r="BL19" s="19">
        <f>'[2]DLPNO-CCSD(T1 or T)_NormalPNO'!AP19</f>
        <v>-76.363561188069994</v>
      </c>
      <c r="BM19" s="19">
        <f>'[2]DLPNO-CCSD(T1 or T)_NormalPNO'!AQ19</f>
        <v>-76.065749667999995</v>
      </c>
      <c r="BN19" s="19">
        <f>'[2]DLPNO-CCSD(T1 or T)_NormalPNO'!AR19</f>
        <v>-76.341733888961997</v>
      </c>
      <c r="BO19" s="19">
        <f>'[2]DLPNO-CCSD(T1 or T)_NormalPNO'!AS19</f>
        <v>-76.060338062</v>
      </c>
      <c r="BP19" s="19"/>
      <c r="BQ19" s="19"/>
      <c r="BR19" s="19">
        <f>'[2]DLPNO-CCSD(T1 or T)_NormalPNO'!AV19</f>
        <v>-76.363490416746998</v>
      </c>
      <c r="BS19" s="19">
        <f>'[2]DLPNO-CCSD(T1 or T)_NormalPNO'!AW19</f>
        <v>-76.065555085</v>
      </c>
      <c r="BT19" s="19">
        <f>'[2]DLPNO-CCSD(T1 or T)_NormalPNO'!AX19</f>
        <v>-76.34166764247</v>
      </c>
      <c r="BU19" s="19">
        <f>'[2]DLPNO-CCSD(T1 or T)_NormalPNO'!AY19</f>
        <v>-76.060124231000003</v>
      </c>
      <c r="BV19" s="19"/>
      <c r="BW19" s="19"/>
      <c r="BX19" s="10"/>
    </row>
    <row r="20" spans="1:76" ht="17" x14ac:dyDescent="0.2">
      <c r="A20" s="4">
        <f>'[1]De Raw'!$A18</f>
        <v>3.4704959673030906</v>
      </c>
      <c r="B20" t="s">
        <v>6</v>
      </c>
      <c r="C20" s="1">
        <f t="shared" si="24"/>
        <v>0.10805257467138674</v>
      </c>
      <c r="D20" s="1">
        <f t="shared" si="25"/>
        <v>0.16570540531815592</v>
      </c>
      <c r="E20" s="1">
        <f t="shared" si="26"/>
        <v>0.13687898999477133</v>
      </c>
      <c r="F20" s="15">
        <f t="shared" si="27"/>
        <v>4.1177547526122904E-2</v>
      </c>
      <c r="G20" s="1">
        <f t="shared" si="28"/>
        <v>0.20088180512476983</v>
      </c>
      <c r="H20" s="1">
        <f t="shared" si="29"/>
        <v>0.12102967632544637</v>
      </c>
      <c r="I20" s="15">
        <f t="shared" si="30"/>
        <v>0.15189813918072215</v>
      </c>
      <c r="J20" s="1">
        <f t="shared" si="31"/>
        <v>0.14264254952929978</v>
      </c>
      <c r="K20" s="1">
        <f t="shared" si="32"/>
        <v>0.14727034435501096</v>
      </c>
      <c r="L20" s="15">
        <f t="shared" si="33"/>
        <v>7.2881912224448175E-2</v>
      </c>
      <c r="M20" s="1">
        <f t="shared" si="34"/>
        <v>5.4481611406938857E-2</v>
      </c>
      <c r="N20" s="1">
        <f t="shared" si="35"/>
        <v>6.3760166913909622E-2</v>
      </c>
      <c r="O20" s="15">
        <f t="shared" si="36"/>
        <v>6.1458602778997395E-2</v>
      </c>
      <c r="P20" s="1">
        <f t="shared" si="37"/>
        <v>3.7830091526247056E-2</v>
      </c>
      <c r="Q20" s="1">
        <f t="shared" si="38"/>
        <v>4.9822235853770991E-2</v>
      </c>
      <c r="R20" s="15"/>
      <c r="S20" s="1"/>
      <c r="T20" s="1"/>
      <c r="U20" s="1"/>
      <c r="V20" s="1">
        <f t="shared" si="43"/>
        <v>3.3624433926317039</v>
      </c>
      <c r="W20" s="1">
        <f t="shared" si="39"/>
        <v>3.3047905619849347</v>
      </c>
      <c r="X20" s="1">
        <f t="shared" si="44"/>
        <v>3.3336169773083193</v>
      </c>
      <c r="Y20" s="1">
        <f t="shared" si="45"/>
        <v>3.4293184197769677</v>
      </c>
      <c r="Z20" s="1">
        <f t="shared" si="46"/>
        <v>3.2696141621783208</v>
      </c>
      <c r="AA20" s="1">
        <f t="shared" si="47"/>
        <v>3.3494662909776443</v>
      </c>
      <c r="AB20" s="1"/>
      <c r="AC20" s="1"/>
      <c r="AD20" s="1"/>
      <c r="AE20" s="1">
        <f t="shared" si="40"/>
        <v>3.3185978281223685</v>
      </c>
      <c r="AF20" s="1">
        <f t="shared" si="41"/>
        <v>3.3278534177737908</v>
      </c>
      <c r="AG20" s="1">
        <f t="shared" si="42"/>
        <v>3.3232256229480797</v>
      </c>
      <c r="AH20" s="1">
        <f>AE20+$AH$1*(TightPNO!AQ20-Y20)</f>
        <v>3.3976140550786424</v>
      </c>
      <c r="AI20" s="1">
        <f>AF20+$AI$1*(TightPNO!AR20-Z20)</f>
        <v>3.4160143558961518</v>
      </c>
      <c r="AJ20" s="1">
        <f>AG20+$AJ$1*(TightPNO!AS20-AA20)</f>
        <v>3.406735800389181</v>
      </c>
      <c r="AK20" s="1">
        <f>AE20+(TightPNO!BC20-NormalPNO!Y20)*$AK$1</f>
        <v>3.4090373645240932</v>
      </c>
      <c r="AL20" s="1">
        <f>AF20+(TightPNO!BD20-NormalPNO!Z20)*$AL$1</f>
        <v>3.4326658757768436</v>
      </c>
      <c r="AM20" s="1">
        <f>AG20+(TightPNO!BE20-NormalPNO!AA20)*$AM$1</f>
        <v>3.4206737314493196</v>
      </c>
      <c r="AN20" s="1"/>
      <c r="AO20" s="1"/>
      <c r="AP20" s="1"/>
      <c r="AQ20" s="1"/>
      <c r="AR20" t="s">
        <v>6</v>
      </c>
      <c r="AS20" s="13" t="s">
        <v>552</v>
      </c>
      <c r="AT20" s="19">
        <f>'[2]DLPNO-CCSD(T1 or T)_NormalPNO'!X20</f>
        <v>-152.732259960715</v>
      </c>
      <c r="AU20" s="19">
        <f>'[2]DLPNO-CCSD(T1 or T)_NormalPNO'!Y20</f>
        <v>-152.13618942700001</v>
      </c>
      <c r="AV20" s="19">
        <f>'[2]DLPNO-CCSD(T1 or T)_NormalPNO'!Z20</f>
        <v>-152.688477065585</v>
      </c>
      <c r="AW20" s="19">
        <f>'[2]DLPNO-CCSD(T1 or T)_NormalPNO'!AA20</f>
        <v>-152.125360008</v>
      </c>
      <c r="AX20" s="19"/>
      <c r="AY20" s="19"/>
      <c r="AZ20" s="19">
        <f>'[2]DLPNO-CCSD(T1 or T)_NormalPNO'!AD20</f>
        <v>-76.363431988593007</v>
      </c>
      <c r="BA20" s="19">
        <f>'[2]DLPNO-CCSD(T1 or T)_NormalPNO'!AE20</f>
        <v>-76.065540507999998</v>
      </c>
      <c r="BB20" s="19">
        <f>'[2]DLPNO-CCSD(T1 or T)_NormalPNO'!AF20</f>
        <v>-76.341496897968</v>
      </c>
      <c r="BC20" s="19">
        <f>'[2]DLPNO-CCSD(T1 or T)_NormalPNO'!AG20</f>
        <v>-76.060101387000003</v>
      </c>
      <c r="BD20" s="19"/>
      <c r="BE20" s="19"/>
      <c r="BF20" s="19">
        <f>'[2]DLPNO-CCSD(T1 or T)_NormalPNO'!AJ20</f>
        <v>-76.363469577719002</v>
      </c>
      <c r="BG20" s="19">
        <f>'[2]DLPNO-CCSD(T1 or T)_NormalPNO'!AK20</f>
        <v>-76.065732014999995</v>
      </c>
      <c r="BH20" s="19">
        <f>'[2]DLPNO-CCSD(T1 or T)_NormalPNO'!AL20</f>
        <v>-76.341515201079005</v>
      </c>
      <c r="BI20" s="19">
        <f>'[2]DLPNO-CCSD(T1 or T)_NormalPNO'!AM20</f>
        <v>-76.060284483000004</v>
      </c>
      <c r="BJ20" s="19"/>
      <c r="BK20" s="19"/>
      <c r="BL20" s="19">
        <f>'[2]DLPNO-CCSD(T1 or T)_NormalPNO'!AP20</f>
        <v>-76.363524556841</v>
      </c>
      <c r="BM20" s="19">
        <f>'[2]DLPNO-CCSD(T1 or T)_NormalPNO'!AQ20</f>
        <v>-76.065743389999994</v>
      </c>
      <c r="BN20" s="19">
        <f>'[2]DLPNO-CCSD(T1 or T)_NormalPNO'!AR20</f>
        <v>-76.341663561738997</v>
      </c>
      <c r="BO20" s="19">
        <f>'[2]DLPNO-CCSD(T1 or T)_NormalPNO'!AS20</f>
        <v>-76.060323397999994</v>
      </c>
      <c r="BP20" s="19"/>
      <c r="BQ20" s="19"/>
      <c r="BR20" s="19">
        <f>'[2]DLPNO-CCSD(T1 or T)_NormalPNO'!AV20</f>
        <v>-76.363468885101</v>
      </c>
      <c r="BS20" s="19">
        <f>'[2]DLPNO-CCSD(T1 or T)_NormalPNO'!AW20</f>
        <v>-76.065552378999996</v>
      </c>
      <c r="BT20" s="19">
        <f>'[2]DLPNO-CCSD(T1 or T)_NormalPNO'!AX20</f>
        <v>-76.341603042231995</v>
      </c>
      <c r="BU20" s="19">
        <f>'[2]DLPNO-CCSD(T1 or T)_NormalPNO'!AY20</f>
        <v>-76.060119951000004</v>
      </c>
      <c r="BV20" s="19"/>
      <c r="BW20" s="19"/>
      <c r="BX20" s="10"/>
    </row>
    <row r="21" spans="1:76" ht="17" x14ac:dyDescent="0.2">
      <c r="A21" s="4">
        <f>'[1]De Raw'!$A19</f>
        <v>2.1165642265557247</v>
      </c>
      <c r="B21" t="s">
        <v>7</v>
      </c>
      <c r="C21" s="1">
        <f t="shared" si="24"/>
        <v>3.9308734291394032E-2</v>
      </c>
      <c r="D21" s="1">
        <f t="shared" si="25"/>
        <v>6.9886657281278186E-2</v>
      </c>
      <c r="E21" s="1">
        <f t="shared" si="26"/>
        <v>5.4597695786336331E-2</v>
      </c>
      <c r="F21" s="15">
        <f t="shared" si="27"/>
        <v>1.0926250081011002E-2</v>
      </c>
      <c r="G21" s="1">
        <f t="shared" si="28"/>
        <v>7.475688901258648E-2</v>
      </c>
      <c r="H21" s="1">
        <f t="shared" si="29"/>
        <v>3.1915319465787739E-2</v>
      </c>
      <c r="I21" s="15">
        <f t="shared" si="30"/>
        <v>7.2244515283921285E-2</v>
      </c>
      <c r="J21" s="1">
        <f t="shared" si="31"/>
        <v>6.6693566098127821E-2</v>
      </c>
      <c r="K21" s="1">
        <f t="shared" si="32"/>
        <v>6.9469040691024997E-2</v>
      </c>
      <c r="L21" s="15">
        <f t="shared" si="33"/>
        <v>4.3711419342779223E-2</v>
      </c>
      <c r="M21" s="1">
        <f t="shared" si="34"/>
        <v>3.2489891147146288E-2</v>
      </c>
      <c r="N21" s="1">
        <f t="shared" si="35"/>
        <v>3.815493832809036E-2</v>
      </c>
      <c r="O21" s="15">
        <f t="shared" si="36"/>
        <v>4.0377935683510113E-2</v>
      </c>
      <c r="P21" s="1">
        <f t="shared" si="37"/>
        <v>2.7264885099328673E-2</v>
      </c>
      <c r="Q21" s="1">
        <f t="shared" si="38"/>
        <v>3.3924405846967431E-2</v>
      </c>
      <c r="R21" s="15"/>
      <c r="S21" s="1"/>
      <c r="T21" s="1"/>
      <c r="U21" s="1"/>
      <c r="V21" s="1">
        <f t="shared" si="43"/>
        <v>2.0772554922643307</v>
      </c>
      <c r="W21" s="1">
        <f t="shared" si="39"/>
        <v>2.0466775692744466</v>
      </c>
      <c r="X21" s="1">
        <f t="shared" si="44"/>
        <v>2.0619665307693884</v>
      </c>
      <c r="Y21" s="1">
        <f t="shared" si="45"/>
        <v>2.1274904766367357</v>
      </c>
      <c r="Z21" s="1">
        <f t="shared" si="46"/>
        <v>2.0418073375431383</v>
      </c>
      <c r="AA21" s="1">
        <f t="shared" si="47"/>
        <v>2.084648907089937</v>
      </c>
      <c r="AB21" s="1"/>
      <c r="AC21" s="1"/>
      <c r="AD21" s="1"/>
      <c r="AE21" s="1">
        <f t="shared" si="40"/>
        <v>2.0443197112718035</v>
      </c>
      <c r="AF21" s="1">
        <f t="shared" si="41"/>
        <v>2.0498706604575969</v>
      </c>
      <c r="AG21" s="1">
        <f t="shared" si="42"/>
        <v>2.0470951858646997</v>
      </c>
      <c r="AH21" s="1">
        <f>AE21+$AH$1*(TightPNO!AQ21-Y21)</f>
        <v>2.0728528072129455</v>
      </c>
      <c r="AI21" s="1">
        <f>AF21+$AI$1*(TightPNO!AR21-Z21)</f>
        <v>2.0840743354085784</v>
      </c>
      <c r="AJ21" s="1">
        <f>AG21+$AJ$1*(TightPNO!AS21-AA21)</f>
        <v>2.0784092882276344</v>
      </c>
      <c r="AK21" s="1">
        <f>AE21+(TightPNO!BC21-NormalPNO!Y21)*$AK$1</f>
        <v>2.0761862908722146</v>
      </c>
      <c r="AL21" s="1">
        <f>AF21+(TightPNO!BD21-NormalPNO!Z21)*$AL$1</f>
        <v>2.0892993414563961</v>
      </c>
      <c r="AM21" s="1">
        <f>AG21+(TightPNO!BE21-NormalPNO!AA21)*$AM$1</f>
        <v>2.0826398207087573</v>
      </c>
      <c r="AN21" s="1"/>
      <c r="AO21" s="1"/>
      <c r="AP21" s="1"/>
      <c r="AQ21" s="1"/>
      <c r="AR21" t="s">
        <v>7</v>
      </c>
      <c r="AS21" s="13" t="s">
        <v>553</v>
      </c>
      <c r="AT21" s="19">
        <f>'[2]DLPNO-CCSD(T1 or T)_NormalPNO'!X21</f>
        <v>-152.73021188351399</v>
      </c>
      <c r="AU21" s="19">
        <f>'[2]DLPNO-CCSD(T1 or T)_NormalPNO'!Y21</f>
        <v>-152.13449598599999</v>
      </c>
      <c r="AV21" s="19">
        <f>'[2]DLPNO-CCSD(T1 or T)_NormalPNO'!Z21</f>
        <v>-152.68640247078901</v>
      </c>
      <c r="AW21" s="19">
        <f>'[2]DLPNO-CCSD(T1 or T)_NormalPNO'!AA21</f>
        <v>-152.12365178300001</v>
      </c>
      <c r="AX21" s="19"/>
      <c r="AY21" s="19"/>
      <c r="AZ21" s="19">
        <f>'[2]DLPNO-CCSD(T1 or T)_NormalPNO'!AD21</f>
        <v>-76.363431988593007</v>
      </c>
      <c r="BA21" s="19">
        <f>'[2]DLPNO-CCSD(T1 or T)_NormalPNO'!AE21</f>
        <v>-76.065540507999998</v>
      </c>
      <c r="BB21" s="19">
        <f>'[2]DLPNO-CCSD(T1 or T)_NormalPNO'!AF21</f>
        <v>-76.341496897968</v>
      </c>
      <c r="BC21" s="19">
        <f>'[2]DLPNO-CCSD(T1 or T)_NormalPNO'!AG21</f>
        <v>-76.060101387000003</v>
      </c>
      <c r="BD21" s="19"/>
      <c r="BE21" s="19"/>
      <c r="BF21" s="19">
        <f>'[2]DLPNO-CCSD(T1 or T)_NormalPNO'!AJ21</f>
        <v>-76.363469577719002</v>
      </c>
      <c r="BG21" s="19">
        <f>'[2]DLPNO-CCSD(T1 or T)_NormalPNO'!AK21</f>
        <v>-76.065732014999995</v>
      </c>
      <c r="BH21" s="19">
        <f>'[2]DLPNO-CCSD(T1 or T)_NormalPNO'!AL21</f>
        <v>-76.341515201079005</v>
      </c>
      <c r="BI21" s="19">
        <f>'[2]DLPNO-CCSD(T1 or T)_NormalPNO'!AM21</f>
        <v>-76.060284483000004</v>
      </c>
      <c r="BJ21" s="19"/>
      <c r="BK21" s="19"/>
      <c r="BL21" s="19">
        <f>'[2]DLPNO-CCSD(T1 or T)_NormalPNO'!AP21</f>
        <v>-76.363497667318001</v>
      </c>
      <c r="BM21" s="19">
        <f>'[2]DLPNO-CCSD(T1 or T)_NormalPNO'!AQ21</f>
        <v>-76.065739781000005</v>
      </c>
      <c r="BN21" s="19">
        <f>'[2]DLPNO-CCSD(T1 or T)_NormalPNO'!AR21</f>
        <v>-76.341605413674998</v>
      </c>
      <c r="BO21" s="19">
        <f>'[2]DLPNO-CCSD(T1 or T)_NormalPNO'!AS21</f>
        <v>-76.060307613999996</v>
      </c>
      <c r="BP21" s="19"/>
      <c r="BQ21" s="19"/>
      <c r="BR21" s="19">
        <f>'[2]DLPNO-CCSD(T1 or T)_NormalPNO'!AV21</f>
        <v>-76.363452628014002</v>
      </c>
      <c r="BS21" s="19">
        <f>'[2]DLPNO-CCSD(T1 or T)_NormalPNO'!AW21</f>
        <v>-76.065549477000005</v>
      </c>
      <c r="BT21" s="19">
        <f>'[2]DLPNO-CCSD(T1 or T)_NormalPNO'!AX21</f>
        <v>-76.341543230140005</v>
      </c>
      <c r="BU21" s="19">
        <f>'[2]DLPNO-CCSD(T1 or T)_NormalPNO'!AY21</f>
        <v>-76.060110257999995</v>
      </c>
      <c r="BV21" s="19"/>
      <c r="BW21" s="19"/>
      <c r="BX21" s="10"/>
    </row>
    <row r="22" spans="1:76" ht="17" x14ac:dyDescent="0.2">
      <c r="A22" s="4">
        <f>'[1]De Raw'!$A20</f>
        <v>0.87447418258474252</v>
      </c>
      <c r="B22" t="s">
        <v>8</v>
      </c>
      <c r="C22" s="1">
        <f t="shared" si="24"/>
        <v>9.4204072663555127E-3</v>
      </c>
      <c r="D22" s="1">
        <f t="shared" si="25"/>
        <v>1.9882611489215551E-2</v>
      </c>
      <c r="E22" s="1">
        <f t="shared" si="26"/>
        <v>1.4651509377785588E-2</v>
      </c>
      <c r="F22" s="15">
        <f t="shared" si="27"/>
        <v>1.958106876460497E-2</v>
      </c>
      <c r="G22" s="1">
        <f t="shared" si="28"/>
        <v>1.3439775041252267E-2</v>
      </c>
      <c r="H22" s="1">
        <f t="shared" si="29"/>
        <v>3.0706468616763516E-3</v>
      </c>
      <c r="I22" s="15">
        <f t="shared" si="30"/>
        <v>2.8434770960284461E-2</v>
      </c>
      <c r="J22" s="1">
        <f t="shared" si="31"/>
        <v>2.4106756333129531E-2</v>
      </c>
      <c r="K22" s="1">
        <f t="shared" si="32"/>
        <v>2.6270763646707107E-2</v>
      </c>
      <c r="L22" s="15">
        <f t="shared" si="33"/>
        <v>2.5106267611844979E-2</v>
      </c>
      <c r="M22" s="1">
        <f t="shared" si="34"/>
        <v>1.8471164474786805E-2</v>
      </c>
      <c r="N22" s="1">
        <f t="shared" si="35"/>
        <v>2.1813093228860492E-2</v>
      </c>
      <c r="O22" s="15">
        <f t="shared" si="36"/>
        <v>2.3330950244438542E-2</v>
      </c>
      <c r="P22" s="1">
        <f t="shared" si="37"/>
        <v>1.6486370684254736E-2</v>
      </c>
      <c r="Q22" s="1">
        <f t="shared" si="38"/>
        <v>1.9946226660885635E-2</v>
      </c>
      <c r="R22" s="15"/>
      <c r="S22" s="1"/>
      <c r="T22" s="1"/>
      <c r="U22" s="1"/>
      <c r="V22" s="1">
        <f t="shared" si="43"/>
        <v>0.86505377531838701</v>
      </c>
      <c r="W22" s="1">
        <f t="shared" si="39"/>
        <v>0.85459157109552697</v>
      </c>
      <c r="X22" s="1">
        <f t="shared" si="44"/>
        <v>0.85982267320695693</v>
      </c>
      <c r="Y22" s="1">
        <f t="shared" si="45"/>
        <v>0.89405525134934749</v>
      </c>
      <c r="Z22" s="1">
        <f t="shared" si="46"/>
        <v>0.86103440754349025</v>
      </c>
      <c r="AA22" s="1">
        <f t="shared" si="47"/>
        <v>0.87754482944641887</v>
      </c>
      <c r="AB22" s="1"/>
      <c r="AC22" s="1"/>
      <c r="AD22" s="1"/>
      <c r="AE22" s="1">
        <f t="shared" si="40"/>
        <v>0.84603941162445806</v>
      </c>
      <c r="AF22" s="1">
        <f t="shared" si="41"/>
        <v>0.85036742625161299</v>
      </c>
      <c r="AG22" s="1">
        <f t="shared" si="42"/>
        <v>0.84820341893803541</v>
      </c>
      <c r="AH22" s="1">
        <f>AE22+$AH$1*(TightPNO!AQ22-Y22)</f>
        <v>0.84936791497289754</v>
      </c>
      <c r="AI22" s="1">
        <f>AF22+$AI$1*(TightPNO!AR22-Z22)</f>
        <v>0.85600301810995572</v>
      </c>
      <c r="AJ22" s="1">
        <f>AG22+$AJ$1*(TightPNO!AS22-AA22)</f>
        <v>0.85266108935588203</v>
      </c>
      <c r="AK22" s="1">
        <f>AE22+(TightPNO!BC22-NormalPNO!Y22)*$AK$1</f>
        <v>0.85114323234030398</v>
      </c>
      <c r="AL22" s="1">
        <f>AF22+(TightPNO!BD22-NormalPNO!Z22)*$AL$1</f>
        <v>0.85798781190048778</v>
      </c>
      <c r="AM22" s="1">
        <f>AG22+(TightPNO!BE22-NormalPNO!AA22)*$AM$1</f>
        <v>0.85452795592385689</v>
      </c>
      <c r="AN22" s="1"/>
      <c r="AO22" s="1"/>
      <c r="AP22" s="1"/>
      <c r="AQ22" s="1"/>
      <c r="AR22" t="s">
        <v>8</v>
      </c>
      <c r="AS22" s="13" t="s">
        <v>554</v>
      </c>
      <c r="AT22" s="19">
        <f>'[2]DLPNO-CCSD(T1 or T)_NormalPNO'!X22</f>
        <v>-152.728280117195</v>
      </c>
      <c r="AU22" s="19">
        <f>'[2]DLPNO-CCSD(T1 or T)_NormalPNO'!Y22</f>
        <v>-152.13271474300001</v>
      </c>
      <c r="AV22" s="19">
        <f>'[2]DLPNO-CCSD(T1 or T)_NormalPNO'!Z22</f>
        <v>-152.684436866722</v>
      </c>
      <c r="AW22" s="19">
        <f>'[2]DLPNO-CCSD(T1 or T)_NormalPNO'!AA22</f>
        <v>-152.12185003499999</v>
      </c>
      <c r="AX22" s="19"/>
      <c r="AY22" s="19"/>
      <c r="AZ22" s="19">
        <f>'[2]DLPNO-CCSD(T1 or T)_NormalPNO'!AD22</f>
        <v>-76.363431988593007</v>
      </c>
      <c r="BA22" s="19">
        <f>'[2]DLPNO-CCSD(T1 or T)_NormalPNO'!AE22</f>
        <v>-76.065540507999998</v>
      </c>
      <c r="BB22" s="19">
        <f>'[2]DLPNO-CCSD(T1 or T)_NormalPNO'!AF22</f>
        <v>-76.341496897968</v>
      </c>
      <c r="BC22" s="19">
        <f>'[2]DLPNO-CCSD(T1 or T)_NormalPNO'!AG22</f>
        <v>-76.060101387000003</v>
      </c>
      <c r="BD22" s="19"/>
      <c r="BE22" s="19"/>
      <c r="BF22" s="19">
        <f>'[2]DLPNO-CCSD(T1 or T)_NormalPNO'!AJ22</f>
        <v>-76.363469577719002</v>
      </c>
      <c r="BG22" s="19">
        <f>'[2]DLPNO-CCSD(T1 or T)_NormalPNO'!AK22</f>
        <v>-76.065732014999995</v>
      </c>
      <c r="BH22" s="19">
        <f>'[2]DLPNO-CCSD(T1 or T)_NormalPNO'!AL22</f>
        <v>-76.341515201079005</v>
      </c>
      <c r="BI22" s="19">
        <f>'[2]DLPNO-CCSD(T1 or T)_NormalPNO'!AM22</f>
        <v>-76.060284483000004</v>
      </c>
      <c r="BJ22" s="19"/>
      <c r="BK22" s="19"/>
      <c r="BL22" s="19">
        <f>'[2]DLPNO-CCSD(T1 or T)_NormalPNO'!AP22</f>
        <v>-76.363481025257002</v>
      </c>
      <c r="BM22" s="19">
        <f>'[2]DLPNO-CCSD(T1 or T)_NormalPNO'!AQ22</f>
        <v>-76.065735978999996</v>
      </c>
      <c r="BN22" s="19">
        <f>'[2]DLPNO-CCSD(T1 or T)_NormalPNO'!AR22</f>
        <v>-76.341557892723998</v>
      </c>
      <c r="BO22" s="19">
        <f>'[2]DLPNO-CCSD(T1 or T)_NormalPNO'!AS22</f>
        <v>-76.060297031999994</v>
      </c>
      <c r="BP22" s="19"/>
      <c r="BQ22" s="19"/>
      <c r="BR22" s="19">
        <f>'[2]DLPNO-CCSD(T1 or T)_NormalPNO'!AV22</f>
        <v>-76.363437213637994</v>
      </c>
      <c r="BS22" s="19">
        <f>'[2]DLPNO-CCSD(T1 or T)_NormalPNO'!AW22</f>
        <v>-76.065542159000003</v>
      </c>
      <c r="BT22" s="19">
        <f>'[2]DLPNO-CCSD(T1 or T)_NormalPNO'!AX22</f>
        <v>-76.341506828384993</v>
      </c>
      <c r="BU22" s="19">
        <f>'[2]DLPNO-CCSD(T1 or T)_NormalPNO'!AY22</f>
        <v>-76.060103170000005</v>
      </c>
      <c r="BV22" s="19"/>
      <c r="BW22" s="19"/>
      <c r="BX22" s="10"/>
    </row>
    <row r="23" spans="1:76" ht="17" x14ac:dyDescent="0.2">
      <c r="A23" s="4">
        <f>'[1]De Raw'!$A21</f>
        <v>5.2983630326857991</v>
      </c>
      <c r="B23" t="s">
        <v>9</v>
      </c>
      <c r="C23" s="1">
        <f t="shared" si="24"/>
        <v>0.15485300301622118</v>
      </c>
      <c r="D23" s="1">
        <f t="shared" si="25"/>
        <v>0.38530607019787677</v>
      </c>
      <c r="E23" s="1">
        <f t="shared" si="26"/>
        <v>0.27007953660704942</v>
      </c>
      <c r="F23" s="15">
        <f t="shared" si="27"/>
        <v>0.13155038125986795</v>
      </c>
      <c r="G23" s="1">
        <f t="shared" si="28"/>
        <v>0.70092319623790189</v>
      </c>
      <c r="H23" s="1">
        <f t="shared" si="29"/>
        <v>0.41623678874888448</v>
      </c>
      <c r="I23" s="15">
        <f t="shared" si="30"/>
        <v>0.17013100212993315</v>
      </c>
      <c r="J23" s="1">
        <f t="shared" si="31"/>
        <v>0.17837664301454925</v>
      </c>
      <c r="K23" s="1">
        <f t="shared" si="32"/>
        <v>0.17425382257224253</v>
      </c>
      <c r="L23" s="15">
        <f t="shared" si="33"/>
        <v>5.3875151396663767E-2</v>
      </c>
      <c r="M23" s="1">
        <f t="shared" si="34"/>
        <v>5.17828319683451E-2</v>
      </c>
      <c r="N23" s="1">
        <f t="shared" si="35"/>
        <v>5.2910173453461162E-2</v>
      </c>
      <c r="O23" s="15">
        <f t="shared" si="36"/>
        <v>9.5798880122535124E-3</v>
      </c>
      <c r="P23" s="1">
        <f t="shared" si="37"/>
        <v>6.4558985879585862E-3</v>
      </c>
      <c r="Q23" s="1">
        <f t="shared" si="38"/>
        <v>1.8578732592082758E-3</v>
      </c>
      <c r="R23" s="15"/>
      <c r="S23" s="1"/>
      <c r="T23" s="1"/>
      <c r="U23" s="1"/>
      <c r="V23" s="1">
        <f t="shared" si="43"/>
        <v>5.1435100296695779</v>
      </c>
      <c r="W23" s="1">
        <f t="shared" si="39"/>
        <v>4.9130569624879223</v>
      </c>
      <c r="X23" s="1">
        <f t="shared" si="44"/>
        <v>5.0282834960787497</v>
      </c>
      <c r="Y23" s="1">
        <f t="shared" si="45"/>
        <v>5.1668126514259312</v>
      </c>
      <c r="Z23" s="1">
        <f t="shared" si="46"/>
        <v>4.5974398364478972</v>
      </c>
      <c r="AA23" s="1">
        <f t="shared" si="47"/>
        <v>4.8821262439369146</v>
      </c>
      <c r="AB23" s="1"/>
      <c r="AC23" s="1"/>
      <c r="AD23" s="1"/>
      <c r="AE23" s="1">
        <f t="shared" si="40"/>
        <v>5.128232030555866</v>
      </c>
      <c r="AF23" s="1">
        <f t="shared" si="41"/>
        <v>5.1199863896712499</v>
      </c>
      <c r="AG23" s="1">
        <f t="shared" si="42"/>
        <v>5.1241092101135566</v>
      </c>
      <c r="AH23" s="1">
        <f>AE23+$AH$1*(TightPNO!AQ23-Y23)</f>
        <v>5.2444878812891353</v>
      </c>
      <c r="AI23" s="1">
        <f>AF23+$AI$1*(TightPNO!AR23-Z23)</f>
        <v>5.246580200717454</v>
      </c>
      <c r="AJ23" s="1">
        <f>AG23+$AJ$1*(TightPNO!AS23-AA23)</f>
        <v>5.2454528592323379</v>
      </c>
      <c r="AK23" s="1">
        <f>AE23+(TightPNO!BC23-NormalPNO!Y23)*$AK$1</f>
        <v>5.2887831446735456</v>
      </c>
      <c r="AL23" s="1">
        <f>AF23+(TightPNO!BD23-NormalPNO!Z23)*$AL$1</f>
        <v>5.3048189312737577</v>
      </c>
      <c r="AM23" s="1">
        <f>AG23+(TightPNO!BE23-NormalPNO!AA23)*$AM$1</f>
        <v>5.2965051594265908</v>
      </c>
      <c r="AN23" s="1"/>
      <c r="AO23" s="1"/>
      <c r="AP23" s="1"/>
      <c r="AQ23" s="1"/>
      <c r="AR23" t="s">
        <v>9</v>
      </c>
      <c r="AS23" s="13" t="s">
        <v>555</v>
      </c>
      <c r="AT23" s="19">
        <f>'[2]DLPNO-CCSD(T1 or T)_NormalPNO'!X23</f>
        <v>-191.96443362531301</v>
      </c>
      <c r="AU23" s="19">
        <f>'[2]DLPNO-CCSD(T1 or T)_NormalPNO'!Y23</f>
        <v>-191.16940536199999</v>
      </c>
      <c r="AV23" s="19">
        <f>'[2]DLPNO-CCSD(T1 or T)_NormalPNO'!Z23</f>
        <v>-191.910638873457</v>
      </c>
      <c r="AW23" s="19">
        <f>'[2]DLPNO-CCSD(T1 or T)_NormalPNO'!AA23</f>
        <v>-191.156367386</v>
      </c>
      <c r="AX23" s="19"/>
      <c r="AY23" s="19"/>
      <c r="AZ23" s="19">
        <f>'[2]DLPNO-CCSD(T1 or T)_NormalPNO'!AD23</f>
        <v>-76.363418075346999</v>
      </c>
      <c r="BA23" s="19">
        <f>'[2]DLPNO-CCSD(T1 or T)_NormalPNO'!AE23</f>
        <v>-76.065480506</v>
      </c>
      <c r="BB23" s="19">
        <f>'[2]DLPNO-CCSD(T1 or T)_NormalPNO'!AF23</f>
        <v>-76.341489221887002</v>
      </c>
      <c r="BC23" s="19">
        <f>'[2]DLPNO-CCSD(T1 or T)_NormalPNO'!AG23</f>
        <v>-76.060044552999997</v>
      </c>
      <c r="BD23" s="19"/>
      <c r="BE23" s="19"/>
      <c r="BF23" s="19">
        <f>'[2]DLPNO-CCSD(T1 or T)_NormalPNO'!AJ23</f>
        <v>-115.592818845327</v>
      </c>
      <c r="BG23" s="19">
        <f>'[2]DLPNO-CCSD(T1 or T)_NormalPNO'!AK23</f>
        <v>-115.099476702</v>
      </c>
      <c r="BH23" s="19">
        <f>'[2]DLPNO-CCSD(T1 or T)_NormalPNO'!AL23</f>
        <v>-115.560915811841</v>
      </c>
      <c r="BI23" s="19">
        <f>'[2]DLPNO-CCSD(T1 or T)_NormalPNO'!AM23</f>
        <v>-115.091852445</v>
      </c>
      <c r="BJ23" s="19"/>
      <c r="BK23" s="19"/>
      <c r="BL23" s="19">
        <f>'[2]DLPNO-CCSD(T1 or T)_NormalPNO'!AP23</f>
        <v>-115.59302985333299</v>
      </c>
      <c r="BM23" s="19">
        <f>'[2]DLPNO-CCSD(T1 or T)_NormalPNO'!AQ23</f>
        <v>-115.09951364</v>
      </c>
      <c r="BN23" s="19">
        <f>'[2]DLPNO-CCSD(T1 or T)_NormalPNO'!AR23</f>
        <v>-115.561382194682</v>
      </c>
      <c r="BO23" s="19">
        <f>'[2]DLPNO-CCSD(T1 or T)_NormalPNO'!AS23</f>
        <v>-115.091945842</v>
      </c>
      <c r="BP23" s="19"/>
      <c r="BQ23" s="19"/>
      <c r="BR23" s="19">
        <f>'[2]DLPNO-CCSD(T1 or T)_NormalPNO'!AV23</f>
        <v>-76.363574317664998</v>
      </c>
      <c r="BS23" s="19">
        <f>'[2]DLPNO-CCSD(T1 or T)_NormalPNO'!AW23</f>
        <v>-76.065512126000002</v>
      </c>
      <c r="BT23" s="19">
        <f>'[2]DLPNO-CCSD(T1 or T)_NormalPNO'!AX23</f>
        <v>-76.341930192345004</v>
      </c>
      <c r="BU23" s="19">
        <f>'[2]DLPNO-CCSD(T1 or T)_NormalPNO'!AY23</f>
        <v>-76.060118227999993</v>
      </c>
      <c r="BV23" s="19"/>
      <c r="BW23" s="19"/>
      <c r="BX23" s="10"/>
    </row>
    <row r="24" spans="1:76" ht="17" x14ac:dyDescent="0.2">
      <c r="A24" s="4">
        <f>'[1]De Raw'!$A22</f>
        <v>5.6287326537042848</v>
      </c>
      <c r="B24" t="s">
        <v>10</v>
      </c>
      <c r="C24" s="1">
        <f t="shared" si="24"/>
        <v>0.14809291611911046</v>
      </c>
      <c r="D24" s="1">
        <f t="shared" si="25"/>
        <v>0.34310557957042498</v>
      </c>
      <c r="E24" s="1">
        <f t="shared" si="26"/>
        <v>0.24559924784476728</v>
      </c>
      <c r="F24" s="15">
        <f t="shared" si="27"/>
        <v>0.11767618779629974</v>
      </c>
      <c r="G24" s="1">
        <f t="shared" si="28"/>
        <v>0.6037841528869512</v>
      </c>
      <c r="H24" s="1">
        <f t="shared" si="29"/>
        <v>0.36073017034162547</v>
      </c>
      <c r="I24" s="15">
        <f t="shared" si="30"/>
        <v>0.16803516782009087</v>
      </c>
      <c r="J24" s="1">
        <f t="shared" si="31"/>
        <v>0.17219575432692658</v>
      </c>
      <c r="K24" s="1">
        <f t="shared" si="32"/>
        <v>0.17011546107350828</v>
      </c>
      <c r="L24" s="15">
        <f t="shared" si="33"/>
        <v>6.0282176653574382E-2</v>
      </c>
      <c r="M24" s="1">
        <f t="shared" si="34"/>
        <v>5.4021826506630788E-2</v>
      </c>
      <c r="N24" s="1">
        <f t="shared" si="35"/>
        <v>5.723644683507878E-2</v>
      </c>
      <c r="O24" s="15">
        <f t="shared" si="36"/>
        <v>2.482758027542431E-2</v>
      </c>
      <c r="P24" s="1">
        <f t="shared" si="37"/>
        <v>5.941674517615958E-3</v>
      </c>
      <c r="Q24" s="1">
        <f t="shared" si="38"/>
        <v>1.5670948135871221E-2</v>
      </c>
      <c r="R24" s="15"/>
      <c r="S24" s="1"/>
      <c r="T24" s="1"/>
      <c r="U24" s="1"/>
      <c r="V24" s="1">
        <f t="shared" si="43"/>
        <v>5.4806397375851743</v>
      </c>
      <c r="W24" s="1">
        <f t="shared" si="39"/>
        <v>5.2856270741338598</v>
      </c>
      <c r="X24" s="1">
        <f t="shared" si="44"/>
        <v>5.3831334058595175</v>
      </c>
      <c r="Y24" s="1">
        <f t="shared" si="45"/>
        <v>5.511056465907985</v>
      </c>
      <c r="Z24" s="1">
        <f t="shared" si="46"/>
        <v>5.0249485008173336</v>
      </c>
      <c r="AA24" s="1">
        <f t="shared" si="47"/>
        <v>5.2680024833626593</v>
      </c>
      <c r="AB24" s="1"/>
      <c r="AC24" s="1"/>
      <c r="AD24" s="1"/>
      <c r="AE24" s="1">
        <f t="shared" si="40"/>
        <v>5.4606974858841939</v>
      </c>
      <c r="AF24" s="1">
        <f t="shared" si="41"/>
        <v>5.4565368993773582</v>
      </c>
      <c r="AG24" s="1">
        <f t="shared" si="42"/>
        <v>5.4586171926307765</v>
      </c>
      <c r="AH24" s="1">
        <f>AE24+$AH$1*(TightPNO!AQ24-Y24)</f>
        <v>5.5684504770507104</v>
      </c>
      <c r="AI24" s="1">
        <f>AF24+$AI$1*(TightPNO!AR24-Z24)</f>
        <v>5.574710827197654</v>
      </c>
      <c r="AJ24" s="1">
        <f>AG24+$AJ$1*(TightPNO!AS24-AA24)</f>
        <v>5.571496206869206</v>
      </c>
      <c r="AK24" s="1">
        <f>AE24+(TightPNO!BC24-NormalPNO!Y24)*$AK$1</f>
        <v>5.6039050734288605</v>
      </c>
      <c r="AL24" s="1">
        <f>AF24+(TightPNO!BD24-NormalPNO!Z24)*$AL$1</f>
        <v>5.6227909791866688</v>
      </c>
      <c r="AM24" s="1">
        <f>AG24+(TightPNO!BE24-NormalPNO!AA24)*$AM$1</f>
        <v>5.6130617055684136</v>
      </c>
      <c r="AN24" s="1"/>
      <c r="AO24" s="1"/>
      <c r="AP24" s="1"/>
      <c r="AQ24" s="1"/>
      <c r="AR24" t="s">
        <v>10</v>
      </c>
      <c r="AS24" s="13" t="s">
        <v>556</v>
      </c>
      <c r="AT24" s="19">
        <f>'[2]DLPNO-CCSD(T1 or T)_NormalPNO'!X24</f>
        <v>-191.96497087567801</v>
      </c>
      <c r="AU24" s="19">
        <f>'[2]DLPNO-CCSD(T1 or T)_NormalPNO'!Y24</f>
        <v>-191.17056850500001</v>
      </c>
      <c r="AV24" s="19">
        <f>'[2]DLPNO-CCSD(T1 or T)_NormalPNO'!Z24</f>
        <v>-191.91118746087199</v>
      </c>
      <c r="AW24" s="19">
        <f>'[2]DLPNO-CCSD(T1 or T)_NormalPNO'!AA24</f>
        <v>-191.157520167</v>
      </c>
      <c r="AX24" s="19"/>
      <c r="AY24" s="19"/>
      <c r="AZ24" s="19">
        <f>'[2]DLPNO-CCSD(T1 or T)_NormalPNO'!AD24</f>
        <v>-76.363418075346999</v>
      </c>
      <c r="BA24" s="19">
        <f>'[2]DLPNO-CCSD(T1 or T)_NormalPNO'!AE24</f>
        <v>-76.065480506</v>
      </c>
      <c r="BB24" s="19">
        <f>'[2]DLPNO-CCSD(T1 or T)_NormalPNO'!AF24</f>
        <v>-76.341489221887002</v>
      </c>
      <c r="BC24" s="19">
        <f>'[2]DLPNO-CCSD(T1 or T)_NormalPNO'!AG24</f>
        <v>-76.060044552999997</v>
      </c>
      <c r="BD24" s="19"/>
      <c r="BE24" s="19"/>
      <c r="BF24" s="19">
        <f>'[2]DLPNO-CCSD(T1 or T)_NormalPNO'!AJ24</f>
        <v>-115.592818845327</v>
      </c>
      <c r="BG24" s="19">
        <f>'[2]DLPNO-CCSD(T1 or T)_NormalPNO'!AK24</f>
        <v>-115.099476702</v>
      </c>
      <c r="BH24" s="19">
        <f>'[2]DLPNO-CCSD(T1 or T)_NormalPNO'!AL24</f>
        <v>-115.560915811841</v>
      </c>
      <c r="BI24" s="19">
        <f>'[2]DLPNO-CCSD(T1 or T)_NormalPNO'!AM24</f>
        <v>-115.091852445</v>
      </c>
      <c r="BJ24" s="19"/>
      <c r="BK24" s="19"/>
      <c r="BL24" s="19">
        <f>'[2]DLPNO-CCSD(T1 or T)_NormalPNO'!AP24</f>
        <v>-115.592993846456</v>
      </c>
      <c r="BM24" s="19">
        <f>'[2]DLPNO-CCSD(T1 or T)_NormalPNO'!AQ24</f>
        <v>-115.09950967899999</v>
      </c>
      <c r="BN24" s="19">
        <f>'[2]DLPNO-CCSD(T1 or T)_NormalPNO'!AR24</f>
        <v>-115.56130690236201</v>
      </c>
      <c r="BO24" s="19">
        <f>'[2]DLPNO-CCSD(T1 or T)_NormalPNO'!AS24</f>
        <v>-115.09193281</v>
      </c>
      <c r="BP24" s="19"/>
      <c r="BQ24" s="19"/>
      <c r="BR24" s="19">
        <f>'[2]DLPNO-CCSD(T1 or T)_NormalPNO'!AV24</f>
        <v>-76.363553846665994</v>
      </c>
      <c r="BS24" s="19">
        <f>'[2]DLPNO-CCSD(T1 or T)_NormalPNO'!AW24</f>
        <v>-76.065509693999999</v>
      </c>
      <c r="BT24" s="19">
        <f>'[2]DLPNO-CCSD(T1 or T)_NormalPNO'!AX24</f>
        <v>-76.341872793685994</v>
      </c>
      <c r="BU24" s="19">
        <f>'[2]DLPNO-CCSD(T1 or T)_NormalPNO'!AY24</f>
        <v>-76.060108177000004</v>
      </c>
      <c r="BV24" s="19"/>
      <c r="BW24" s="19"/>
      <c r="BX24" s="10"/>
    </row>
    <row r="25" spans="1:76" ht="17" x14ac:dyDescent="0.2">
      <c r="A25" s="4">
        <f>'[1]De Raw'!$A23</f>
        <v>5.6267533525987599</v>
      </c>
      <c r="B25" t="s">
        <v>11</v>
      </c>
      <c r="C25" s="1">
        <f t="shared" si="24"/>
        <v>0.11946412051909405</v>
      </c>
      <c r="D25" s="1">
        <f t="shared" si="25"/>
        <v>0.28551242513334607</v>
      </c>
      <c r="E25" s="1">
        <f t="shared" si="26"/>
        <v>0.20248827282622006</v>
      </c>
      <c r="F25" s="15">
        <f t="shared" si="27"/>
        <v>8.2907396827324398E-2</v>
      </c>
      <c r="G25" s="1">
        <f t="shared" si="28"/>
        <v>0.5003179141639853</v>
      </c>
      <c r="H25" s="1">
        <f t="shared" si="29"/>
        <v>0.29161265549565485</v>
      </c>
      <c r="I25" s="15">
        <f t="shared" si="30"/>
        <v>0.14343196405201386</v>
      </c>
      <c r="J25" s="1">
        <f t="shared" si="31"/>
        <v>0.14467856938336432</v>
      </c>
      <c r="K25" s="1">
        <f t="shared" si="32"/>
        <v>0.14405526671768865</v>
      </c>
      <c r="L25" s="15">
        <f t="shared" si="33"/>
        <v>5.936379650856427E-2</v>
      </c>
      <c r="M25" s="1">
        <f t="shared" si="34"/>
        <v>5.0179662051111684E-2</v>
      </c>
      <c r="N25" s="1">
        <f t="shared" si="35"/>
        <v>5.486283801978864E-2</v>
      </c>
      <c r="O25" s="15">
        <f t="shared" si="36"/>
        <v>2.7433229567886741E-2</v>
      </c>
      <c r="P25" s="1">
        <f t="shared" si="37"/>
        <v>6.5947960811909567E-3</v>
      </c>
      <c r="Q25" s="1">
        <f t="shared" si="38"/>
        <v>1.7301091474014818E-2</v>
      </c>
      <c r="R25" s="15"/>
      <c r="S25" s="1"/>
      <c r="T25" s="1"/>
      <c r="U25" s="1"/>
      <c r="V25" s="1">
        <f t="shared" si="43"/>
        <v>5.5072892320796658</v>
      </c>
      <c r="W25" s="1">
        <f t="shared" si="39"/>
        <v>5.3412409274654138</v>
      </c>
      <c r="X25" s="1">
        <f t="shared" si="44"/>
        <v>5.4242650797725398</v>
      </c>
      <c r="Y25" s="1">
        <f t="shared" si="45"/>
        <v>5.5438459557714355</v>
      </c>
      <c r="Z25" s="1">
        <f t="shared" si="46"/>
        <v>5.1264354384347746</v>
      </c>
      <c r="AA25" s="1">
        <f t="shared" si="47"/>
        <v>5.335140697103105</v>
      </c>
      <c r="AB25" s="1"/>
      <c r="AC25" s="1"/>
      <c r="AD25" s="1"/>
      <c r="AE25" s="1">
        <f t="shared" si="40"/>
        <v>5.483321388546746</v>
      </c>
      <c r="AF25" s="1">
        <f t="shared" si="41"/>
        <v>5.4820747832153955</v>
      </c>
      <c r="AG25" s="1">
        <f t="shared" si="42"/>
        <v>5.4826980858810712</v>
      </c>
      <c r="AH25" s="1">
        <f>AE25+$AH$1*(TightPNO!AQ25-Y25)</f>
        <v>5.5673895560901956</v>
      </c>
      <c r="AI25" s="1">
        <f>AF25+$AI$1*(TightPNO!AR25-Z25)</f>
        <v>5.5765736905476482</v>
      </c>
      <c r="AJ25" s="1">
        <f>AG25+$AJ$1*(TightPNO!AS25-AA25)</f>
        <v>5.5718905145789712</v>
      </c>
      <c r="AK25" s="1">
        <f>AE25+(TightPNO!BC25-NormalPNO!Y25)*$AK$1</f>
        <v>5.5993201230308731</v>
      </c>
      <c r="AL25" s="1">
        <f>AF25+(TightPNO!BD25-NormalPNO!Z25)*$AL$1</f>
        <v>5.6201585565175689</v>
      </c>
      <c r="AM25" s="1">
        <f>AG25+(TightPNO!BE25-NormalPNO!AA25)*$AM$1</f>
        <v>5.609452261124745</v>
      </c>
      <c r="AN25" s="1"/>
      <c r="AO25" s="1"/>
      <c r="AP25" s="1"/>
      <c r="AQ25" s="1"/>
      <c r="AR25" t="s">
        <v>11</v>
      </c>
      <c r="AS25" s="13" t="s">
        <v>557</v>
      </c>
      <c r="AT25" s="19">
        <f>'[2]DLPNO-CCSD(T1 or T)_NormalPNO'!X25</f>
        <v>-191.96501334434899</v>
      </c>
      <c r="AU25" s="19">
        <f>'[2]DLPNO-CCSD(T1 or T)_NormalPNO'!Y25</f>
        <v>-191.17111118299999</v>
      </c>
      <c r="AV25" s="19">
        <f>'[2]DLPNO-CCSD(T1 or T)_NormalPNO'!Z25</f>
        <v>-191.91123971424801</v>
      </c>
      <c r="AW25" s="19">
        <f>'[2]DLPNO-CCSD(T1 or T)_NormalPNO'!AA25</f>
        <v>-191.158062183</v>
      </c>
      <c r="AX25" s="19"/>
      <c r="AY25" s="19"/>
      <c r="AZ25" s="19">
        <f>'[2]DLPNO-CCSD(T1 or T)_NormalPNO'!AD25</f>
        <v>-76.363418075346999</v>
      </c>
      <c r="BA25" s="19">
        <f>'[2]DLPNO-CCSD(T1 or T)_NormalPNO'!AE25</f>
        <v>-76.065480506</v>
      </c>
      <c r="BB25" s="19">
        <f>'[2]DLPNO-CCSD(T1 or T)_NormalPNO'!AF25</f>
        <v>-76.341489221887002</v>
      </c>
      <c r="BC25" s="19">
        <f>'[2]DLPNO-CCSD(T1 or T)_NormalPNO'!AG25</f>
        <v>-76.060044552999997</v>
      </c>
      <c r="BD25" s="19"/>
      <c r="BE25" s="19"/>
      <c r="BF25" s="19">
        <f>'[2]DLPNO-CCSD(T1 or T)_NormalPNO'!AJ25</f>
        <v>-115.592818845327</v>
      </c>
      <c r="BG25" s="19">
        <f>'[2]DLPNO-CCSD(T1 or T)_NormalPNO'!AK25</f>
        <v>-115.099476702</v>
      </c>
      <c r="BH25" s="19">
        <f>'[2]DLPNO-CCSD(T1 or T)_NormalPNO'!AL25</f>
        <v>-115.560915811841</v>
      </c>
      <c r="BI25" s="19">
        <f>'[2]DLPNO-CCSD(T1 or T)_NormalPNO'!AM25</f>
        <v>-115.091852445</v>
      </c>
      <c r="BJ25" s="19"/>
      <c r="BK25" s="19"/>
      <c r="BL25" s="19">
        <f>'[2]DLPNO-CCSD(T1 or T)_NormalPNO'!AP25</f>
        <v>-115.592965080882</v>
      </c>
      <c r="BM25" s="19">
        <f>'[2]DLPNO-CCSD(T1 or T)_NormalPNO'!AQ25</f>
        <v>-115.099506695</v>
      </c>
      <c r="BN25" s="19">
        <f>'[2]DLPNO-CCSD(T1 or T)_NormalPNO'!AR25</f>
        <v>-115.56124639464301</v>
      </c>
      <c r="BO25" s="19">
        <f>'[2]DLPNO-CCSD(T1 or T)_NormalPNO'!AS25</f>
        <v>-115.091923178</v>
      </c>
      <c r="BP25" s="19"/>
      <c r="BQ25" s="19"/>
      <c r="BR25" s="19">
        <f>'[2]DLPNO-CCSD(T1 or T)_NormalPNO'!AV25</f>
        <v>-76.363536454598005</v>
      </c>
      <c r="BS25" s="19">
        <f>'[2]DLPNO-CCSD(T1 or T)_NormalPNO'!AW25</f>
        <v>-76.065507362000005</v>
      </c>
      <c r="BT25" s="19">
        <f>'[2]DLPNO-CCSD(T1 or T)_NormalPNO'!AX25</f>
        <v>-76.341823825058</v>
      </c>
      <c r="BU25" s="19">
        <f>'[2]DLPNO-CCSD(T1 or T)_NormalPNO'!AY25</f>
        <v>-76.060099702000002</v>
      </c>
      <c r="BV25" s="19"/>
      <c r="BW25" s="19"/>
      <c r="BX25" s="10"/>
    </row>
    <row r="26" spans="1:76" ht="17" x14ac:dyDescent="0.2">
      <c r="A26" s="4">
        <f>'[1]De Raw'!$A24</f>
        <v>5.4233205563753248</v>
      </c>
      <c r="B26" t="s">
        <v>12</v>
      </c>
      <c r="C26" s="1">
        <f t="shared" si="24"/>
        <v>0.10013631013814805</v>
      </c>
      <c r="D26" s="1">
        <f t="shared" si="25"/>
        <v>0.24333040311111009</v>
      </c>
      <c r="E26" s="1">
        <f t="shared" si="26"/>
        <v>0.17173335662462907</v>
      </c>
      <c r="F26" s="15">
        <f t="shared" si="27"/>
        <v>6.1882865412149712E-2</v>
      </c>
      <c r="G26" s="1">
        <f t="shared" si="28"/>
        <v>0.41961772501337347</v>
      </c>
      <c r="H26" s="1">
        <f t="shared" si="29"/>
        <v>0.24075029521276115</v>
      </c>
      <c r="I26" s="15">
        <f t="shared" si="30"/>
        <v>0.12521658225220378</v>
      </c>
      <c r="J26" s="1">
        <f t="shared" si="31"/>
        <v>0.12775038057363819</v>
      </c>
      <c r="K26" s="1">
        <f t="shared" si="32"/>
        <v>0.12648348141292143</v>
      </c>
      <c r="L26" s="15">
        <f t="shared" si="33"/>
        <v>5.0325344299662511E-2</v>
      </c>
      <c r="M26" s="1">
        <f t="shared" si="34"/>
        <v>4.4866434035969682E-2</v>
      </c>
      <c r="N26" s="1">
        <f t="shared" si="35"/>
        <v>4.7662803713678592E-2</v>
      </c>
      <c r="O26" s="15">
        <f t="shared" si="36"/>
        <v>1.825126038786351E-2</v>
      </c>
      <c r="P26" s="1">
        <f t="shared" si="37"/>
        <v>3.301572783978024E-3</v>
      </c>
      <c r="Q26" s="1">
        <f t="shared" si="38"/>
        <v>1.0994626402314189E-2</v>
      </c>
      <c r="R26" s="15"/>
      <c r="S26" s="1"/>
      <c r="T26" s="1"/>
      <c r="U26" s="1"/>
      <c r="V26" s="1">
        <f t="shared" si="43"/>
        <v>5.3231842462371768</v>
      </c>
      <c r="W26" s="1">
        <f t="shared" si="39"/>
        <v>5.1799901532642147</v>
      </c>
      <c r="X26" s="1">
        <f t="shared" si="44"/>
        <v>5.2515871997506958</v>
      </c>
      <c r="Y26" s="1">
        <f t="shared" si="45"/>
        <v>5.3614376909631751</v>
      </c>
      <c r="Z26" s="1">
        <f t="shared" si="46"/>
        <v>5.0037028313619514</v>
      </c>
      <c r="AA26" s="1">
        <f t="shared" si="47"/>
        <v>5.1825702611625637</v>
      </c>
      <c r="AB26" s="1"/>
      <c r="AC26" s="1"/>
      <c r="AD26" s="1"/>
      <c r="AE26" s="1">
        <f t="shared" si="40"/>
        <v>5.2981039741231211</v>
      </c>
      <c r="AF26" s="1">
        <f t="shared" si="41"/>
        <v>5.2955701758016867</v>
      </c>
      <c r="AG26" s="1">
        <f t="shared" si="42"/>
        <v>5.2968370749624034</v>
      </c>
      <c r="AH26" s="1">
        <f>AE26+$AH$1*(TightPNO!AQ26-Y26)</f>
        <v>5.3729952120756623</v>
      </c>
      <c r="AI26" s="1">
        <f>AF26+$AI$1*(TightPNO!AR26-Z26)</f>
        <v>5.3784541223393552</v>
      </c>
      <c r="AJ26" s="1">
        <f>AG26+$AJ$1*(TightPNO!AS26-AA26)</f>
        <v>5.3756577526616462</v>
      </c>
      <c r="AK26" s="1">
        <f>AE26+(TightPNO!BC26-NormalPNO!Y26)*$AK$1</f>
        <v>5.4050692959874613</v>
      </c>
      <c r="AL26" s="1">
        <f>AF26+(TightPNO!BD26-NormalPNO!Z26)*$AL$1</f>
        <v>5.4200189835913468</v>
      </c>
      <c r="AM26" s="1">
        <f>AG26+(TightPNO!BE26-NormalPNO!AA26)*$AM$1</f>
        <v>5.4123259299730107</v>
      </c>
      <c r="AN26" s="1"/>
      <c r="AO26" s="1"/>
      <c r="AP26" s="1"/>
      <c r="AQ26" s="1"/>
      <c r="AR26" t="s">
        <v>12</v>
      </c>
      <c r="AS26" s="13" t="s">
        <v>558</v>
      </c>
      <c r="AT26" s="19">
        <f>'[2]DLPNO-CCSD(T1 or T)_NormalPNO'!X26</f>
        <v>-191.964719954391</v>
      </c>
      <c r="AU26" s="19">
        <f>'[2]DLPNO-CCSD(T1 or T)_NormalPNO'!Y26</f>
        <v>-191.17125228099999</v>
      </c>
      <c r="AV26" s="19">
        <f>'[2]DLPNO-CCSD(T1 or T)_NormalPNO'!Z26</f>
        <v>-191.91094902818699</v>
      </c>
      <c r="AW26" s="19">
        <f>'[2]DLPNO-CCSD(T1 or T)_NormalPNO'!AA26</f>
        <v>-191.15821168299999</v>
      </c>
      <c r="AX26" s="19"/>
      <c r="AY26" s="19"/>
      <c r="AZ26" s="19">
        <f>'[2]DLPNO-CCSD(T1 or T)_NormalPNO'!AD26</f>
        <v>-76.363418075346999</v>
      </c>
      <c r="BA26" s="19">
        <f>'[2]DLPNO-CCSD(T1 or T)_NormalPNO'!AE26</f>
        <v>-76.065480506</v>
      </c>
      <c r="BB26" s="19">
        <f>'[2]DLPNO-CCSD(T1 or T)_NormalPNO'!AF26</f>
        <v>-76.341489221887002</v>
      </c>
      <c r="BC26" s="19">
        <f>'[2]DLPNO-CCSD(T1 or T)_NormalPNO'!AG26</f>
        <v>-76.060044552999997</v>
      </c>
      <c r="BD26" s="19"/>
      <c r="BE26" s="19"/>
      <c r="BF26" s="19">
        <f>'[2]DLPNO-CCSD(T1 or T)_NormalPNO'!AJ26</f>
        <v>-115.592818845327</v>
      </c>
      <c r="BG26" s="19">
        <f>'[2]DLPNO-CCSD(T1 or T)_NormalPNO'!AK26</f>
        <v>-115.099476702</v>
      </c>
      <c r="BH26" s="19">
        <f>'[2]DLPNO-CCSD(T1 or T)_NormalPNO'!AL26</f>
        <v>-115.560915811841</v>
      </c>
      <c r="BI26" s="19">
        <f>'[2]DLPNO-CCSD(T1 or T)_NormalPNO'!AM26</f>
        <v>-115.091852445</v>
      </c>
      <c r="BJ26" s="19"/>
      <c r="BK26" s="19"/>
      <c r="BL26" s="19">
        <f>'[2]DLPNO-CCSD(T1 or T)_NormalPNO'!AP26</f>
        <v>-115.592943747075</v>
      </c>
      <c r="BM26" s="19">
        <f>'[2]DLPNO-CCSD(T1 or T)_NormalPNO'!AQ26</f>
        <v>-115.099504358</v>
      </c>
      <c r="BN26" s="19">
        <f>'[2]DLPNO-CCSD(T1 or T)_NormalPNO'!AR26</f>
        <v>-115.561194965911</v>
      </c>
      <c r="BO26" s="19">
        <f>'[2]DLPNO-CCSD(T1 or T)_NormalPNO'!AS26</f>
        <v>-115.091917485</v>
      </c>
      <c r="BP26" s="19"/>
      <c r="BQ26" s="19"/>
      <c r="BR26" s="19">
        <f>'[2]DLPNO-CCSD(T1 or T)_NormalPNO'!AV26</f>
        <v>-76.363521367901996</v>
      </c>
      <c r="BS26" s="19">
        <f>'[2]DLPNO-CCSD(T1 or T)_NormalPNO'!AW26</f>
        <v>-76.065505110999993</v>
      </c>
      <c r="BT26" s="19">
        <f>'[2]DLPNO-CCSD(T1 or T)_NormalPNO'!AX26</f>
        <v>-76.341780154579993</v>
      </c>
      <c r="BU26" s="19">
        <f>'[2]DLPNO-CCSD(T1 or T)_NormalPNO'!AY26</f>
        <v>-76.060092979000004</v>
      </c>
      <c r="BV26" s="19"/>
      <c r="BW26" s="19"/>
      <c r="BX26" s="10"/>
    </row>
    <row r="27" spans="1:76" ht="17" x14ac:dyDescent="0.2">
      <c r="A27" s="4">
        <f>'[1]De Raw'!$A25</f>
        <v>5.1064170676679028</v>
      </c>
      <c r="B27" t="s">
        <v>13</v>
      </c>
      <c r="C27" s="1">
        <f t="shared" si="24"/>
        <v>9.1347852391511886E-2</v>
      </c>
      <c r="D27" s="1">
        <f t="shared" si="25"/>
        <v>0.21578309920388072</v>
      </c>
      <c r="E27" s="1">
        <f t="shared" si="26"/>
        <v>0.15356547579769586</v>
      </c>
      <c r="F27" s="15">
        <f t="shared" si="27"/>
        <v>4.1316829314185455E-2</v>
      </c>
      <c r="G27" s="1">
        <f t="shared" si="28"/>
        <v>0.34798541008309325</v>
      </c>
      <c r="H27" s="1">
        <f t="shared" si="29"/>
        <v>0.1946511196986398</v>
      </c>
      <c r="I27" s="15">
        <f t="shared" si="30"/>
        <v>0.12414990935427017</v>
      </c>
      <c r="J27" s="1">
        <f t="shared" si="31"/>
        <v>0.12910672392037181</v>
      </c>
      <c r="K27" s="1">
        <f t="shared" si="32"/>
        <v>0.1266283166373201</v>
      </c>
      <c r="L27" s="15">
        <f t="shared" si="33"/>
        <v>5.8662238862842386E-2</v>
      </c>
      <c r="M27" s="1">
        <f t="shared" si="34"/>
        <v>5.8396653968594947E-2</v>
      </c>
      <c r="N27" s="1">
        <f t="shared" si="35"/>
        <v>5.8568585887381452E-2</v>
      </c>
      <c r="O27" s="15">
        <f t="shared" si="36"/>
        <v>3.0775866454285428E-2</v>
      </c>
      <c r="P27" s="1">
        <f t="shared" si="37"/>
        <v>2.2370701818029914E-2</v>
      </c>
      <c r="Q27" s="1">
        <f t="shared" si="38"/>
        <v>2.6733099989583842E-2</v>
      </c>
      <c r="R27" s="15"/>
      <c r="S27" s="1"/>
      <c r="T27" s="1"/>
      <c r="U27" s="1"/>
      <c r="V27" s="1">
        <f t="shared" si="43"/>
        <v>5.0150692152763909</v>
      </c>
      <c r="W27" s="1">
        <f t="shared" si="39"/>
        <v>4.8906339684640221</v>
      </c>
      <c r="X27" s="1">
        <f t="shared" si="44"/>
        <v>4.952851591870207</v>
      </c>
      <c r="Y27" s="1">
        <f t="shared" si="45"/>
        <v>5.0651002383537174</v>
      </c>
      <c r="Z27" s="1">
        <f t="shared" si="46"/>
        <v>4.7584316575848096</v>
      </c>
      <c r="AA27" s="1">
        <f t="shared" si="47"/>
        <v>4.911765947969263</v>
      </c>
      <c r="AB27" s="1"/>
      <c r="AC27" s="1"/>
      <c r="AD27" s="1"/>
      <c r="AE27" s="1">
        <f t="shared" si="40"/>
        <v>4.9822671583136326</v>
      </c>
      <c r="AF27" s="1">
        <f t="shared" si="41"/>
        <v>4.977310343747531</v>
      </c>
      <c r="AG27" s="1">
        <f t="shared" si="42"/>
        <v>4.9797887510305827</v>
      </c>
      <c r="AH27" s="1">
        <f>AE27+$AH$1*(TightPNO!AQ27-Y27)</f>
        <v>5.0477548288050604</v>
      </c>
      <c r="AI27" s="1">
        <f>AF27+$AI$1*(TightPNO!AR27-Z27)</f>
        <v>5.0480204136993079</v>
      </c>
      <c r="AJ27" s="1">
        <f>AG27+$AJ$1*(TightPNO!AS27-AA27)</f>
        <v>5.0478484817805214</v>
      </c>
      <c r="AK27" s="1">
        <f>AE27+(TightPNO!BC27-NormalPNO!Y27)*$AK$1</f>
        <v>5.0756412012136174</v>
      </c>
      <c r="AL27" s="1">
        <f>AF27+(TightPNO!BD27-NormalPNO!Z27)*$AL$1</f>
        <v>5.0840463658498729</v>
      </c>
      <c r="AM27" s="1">
        <f>AG27+(TightPNO!BE27-NormalPNO!AA27)*$AM$1</f>
        <v>5.079683967678319</v>
      </c>
      <c r="AN27" s="1"/>
      <c r="AO27" s="1"/>
      <c r="AP27" s="1"/>
      <c r="AQ27" s="1"/>
      <c r="AR27" t="s">
        <v>13</v>
      </c>
      <c r="AS27" s="13" t="s">
        <v>559</v>
      </c>
      <c r="AT27" s="19">
        <f>'[2]DLPNO-CCSD(T1 or T)_NormalPNO'!X27</f>
        <v>-191.964228941855</v>
      </c>
      <c r="AU27" s="19">
        <f>'[2]DLPNO-CCSD(T1 or T)_NormalPNO'!Y27</f>
        <v>-191.17114009700001</v>
      </c>
      <c r="AV27" s="19">
        <f>'[2]DLPNO-CCSD(T1 or T)_NormalPNO'!Z27</f>
        <v>-191.91047678441601</v>
      </c>
      <c r="AW27" s="19">
        <f>'[2]DLPNO-CCSD(T1 or T)_NormalPNO'!AA27</f>
        <v>-191.15811271199999</v>
      </c>
      <c r="AX27" s="19"/>
      <c r="AY27" s="19"/>
      <c r="AZ27" s="19">
        <f>'[2]DLPNO-CCSD(T1 or T)_NormalPNO'!AD27</f>
        <v>-76.363418075346999</v>
      </c>
      <c r="BA27" s="19">
        <f>'[2]DLPNO-CCSD(T1 or T)_NormalPNO'!AE27</f>
        <v>-76.065480506</v>
      </c>
      <c r="BB27" s="19">
        <f>'[2]DLPNO-CCSD(T1 or T)_NormalPNO'!AF27</f>
        <v>-76.341489221887002</v>
      </c>
      <c r="BC27" s="19">
        <f>'[2]DLPNO-CCSD(T1 or T)_NormalPNO'!AG27</f>
        <v>-76.060044552999997</v>
      </c>
      <c r="BD27" s="19"/>
      <c r="BE27" s="19"/>
      <c r="BF27" s="19">
        <f>'[2]DLPNO-CCSD(T1 or T)_NormalPNO'!AJ27</f>
        <v>-115.592818845327</v>
      </c>
      <c r="BG27" s="19">
        <f>'[2]DLPNO-CCSD(T1 or T)_NormalPNO'!AK27</f>
        <v>-115.099476702</v>
      </c>
      <c r="BH27" s="19">
        <f>'[2]DLPNO-CCSD(T1 or T)_NormalPNO'!AL27</f>
        <v>-115.560915811841</v>
      </c>
      <c r="BI27" s="19">
        <f>'[2]DLPNO-CCSD(T1 or T)_NormalPNO'!AM27</f>
        <v>-115.091852445</v>
      </c>
      <c r="BJ27" s="19"/>
      <c r="BK27" s="19"/>
      <c r="BL27" s="19">
        <f>'[2]DLPNO-CCSD(T1 or T)_NormalPNO'!AP27</f>
        <v>-115.592927798364</v>
      </c>
      <c r="BM27" s="19">
        <f>'[2]DLPNO-CCSD(T1 or T)_NormalPNO'!AQ27</f>
        <v>-115.099501893</v>
      </c>
      <c r="BN27" s="19">
        <f>'[2]DLPNO-CCSD(T1 or T)_NormalPNO'!AR27</f>
        <v>-115.56115232575</v>
      </c>
      <c r="BO27" s="19">
        <f>'[2]DLPNO-CCSD(T1 or T)_NormalPNO'!AS27</f>
        <v>-115.09191411499999</v>
      </c>
      <c r="BP27" s="19"/>
      <c r="BQ27" s="19"/>
      <c r="BR27" s="19">
        <f>'[2]DLPNO-CCSD(T1 or T)_NormalPNO'!AV27</f>
        <v>-76.363507422490002</v>
      </c>
      <c r="BS27" s="19">
        <f>'[2]DLPNO-CCSD(T1 or T)_NormalPNO'!AW27</f>
        <v>-76.065502993999999</v>
      </c>
      <c r="BT27" s="19">
        <f>'[2]DLPNO-CCSD(T1 or T)_NormalPNO'!AX27</f>
        <v>-76.341741415448993</v>
      </c>
      <c r="BU27" s="19">
        <f>'[2]DLPNO-CCSD(T1 or T)_NormalPNO'!AY27</f>
        <v>-76.060087835999994</v>
      </c>
      <c r="BV27" s="19"/>
      <c r="BW27" s="19"/>
      <c r="BX27" s="10"/>
    </row>
    <row r="28" spans="1:76" ht="17" x14ac:dyDescent="0.2">
      <c r="A28" s="4">
        <f>'[1]De Raw'!$A26</f>
        <v>3.956321109359072</v>
      </c>
      <c r="B28" t="s">
        <v>14</v>
      </c>
      <c r="C28" s="1">
        <f t="shared" si="24"/>
        <v>8.007414106119537E-2</v>
      </c>
      <c r="D28" s="1">
        <f t="shared" si="25"/>
        <v>0.15800083728374803</v>
      </c>
      <c r="E28" s="1">
        <f t="shared" si="26"/>
        <v>0.11903748917247192</v>
      </c>
      <c r="F28" s="15">
        <f t="shared" si="27"/>
        <v>8.0229428330273134E-2</v>
      </c>
      <c r="G28" s="1">
        <f t="shared" si="28"/>
        <v>0.27375466522823011</v>
      </c>
      <c r="H28" s="1">
        <f t="shared" si="29"/>
        <v>0.17699204677925184</v>
      </c>
      <c r="I28" s="15">
        <f t="shared" si="30"/>
        <v>7.9972329394502051E-2</v>
      </c>
      <c r="J28" s="1">
        <f t="shared" si="31"/>
        <v>8.2108652308362728E-2</v>
      </c>
      <c r="K28" s="1">
        <f t="shared" si="32"/>
        <v>8.1040490851432612E-2</v>
      </c>
      <c r="L28" s="15">
        <f t="shared" si="33"/>
        <v>2.6332036506227841E-2</v>
      </c>
      <c r="M28" s="1">
        <f t="shared" si="34"/>
        <v>2.8564440999062413E-2</v>
      </c>
      <c r="N28" s="1">
        <f t="shared" si="35"/>
        <v>2.7429758384924341E-2</v>
      </c>
      <c r="O28" s="15">
        <f t="shared" si="36"/>
        <v>4.233163250735883E-2</v>
      </c>
      <c r="P28" s="1">
        <f t="shared" si="37"/>
        <v>5.081469404741501E-2</v>
      </c>
      <c r="Q28" s="1">
        <f t="shared" si="38"/>
        <v>4.6474921139195935E-2</v>
      </c>
      <c r="R28" s="15"/>
      <c r="S28" s="1"/>
      <c r="T28" s="1"/>
      <c r="U28" s="1"/>
      <c r="V28" s="1">
        <f t="shared" si="43"/>
        <v>3.8762469682978766</v>
      </c>
      <c r="W28" s="1">
        <f t="shared" si="39"/>
        <v>3.798320272075324</v>
      </c>
      <c r="X28" s="1">
        <f t="shared" si="44"/>
        <v>3.8372836201866001</v>
      </c>
      <c r="Y28" s="1">
        <f t="shared" si="45"/>
        <v>3.8760916810287989</v>
      </c>
      <c r="Z28" s="1">
        <f t="shared" si="46"/>
        <v>3.6825664441308419</v>
      </c>
      <c r="AA28" s="1">
        <f t="shared" si="47"/>
        <v>3.7793290625798202</v>
      </c>
      <c r="AB28" s="1"/>
      <c r="AC28" s="1"/>
      <c r="AD28" s="1"/>
      <c r="AE28" s="1">
        <f t="shared" si="40"/>
        <v>3.8763487799645699</v>
      </c>
      <c r="AF28" s="1">
        <f t="shared" si="41"/>
        <v>3.8742124570507093</v>
      </c>
      <c r="AG28" s="1">
        <f t="shared" si="42"/>
        <v>3.8752806185076394</v>
      </c>
      <c r="AH28" s="1">
        <f>AE28+$AH$1*(TightPNO!AQ28-Y28)</f>
        <v>3.9826531458652998</v>
      </c>
      <c r="AI28" s="1">
        <f>AF28+$AI$1*(TightPNO!AR28-Z28)</f>
        <v>3.9848855503581344</v>
      </c>
      <c r="AJ28" s="1">
        <f>AG28+$AJ$1*(TightPNO!AS28-AA28)</f>
        <v>3.9837508677439963</v>
      </c>
      <c r="AK28" s="1">
        <f>AE28+(TightPNO!BC28-NormalPNO!Y28)*$AK$1</f>
        <v>3.9986527418664308</v>
      </c>
      <c r="AL28" s="1">
        <f>AF28+(TightPNO!BD28-NormalPNO!Z28)*$AL$1</f>
        <v>4.007135803406487</v>
      </c>
      <c r="AM28" s="1">
        <f>AG28+(TightPNO!BE28-NormalPNO!AA28)*$AM$1</f>
        <v>4.0027960304982679</v>
      </c>
      <c r="AN28" s="1"/>
      <c r="AO28" s="1"/>
      <c r="AP28" s="1"/>
      <c r="AQ28" s="1"/>
      <c r="AR28" t="s">
        <v>14</v>
      </c>
      <c r="AS28" s="13" t="s">
        <v>560</v>
      </c>
      <c r="AT28" s="19">
        <f>'[2]DLPNO-CCSD(T1 or T)_NormalPNO'!X28</f>
        <v>-191.96241411316001</v>
      </c>
      <c r="AU28" s="19">
        <f>'[2]DLPNO-CCSD(T1 or T)_NormalPNO'!Y28</f>
        <v>-191.17014838599999</v>
      </c>
      <c r="AV28" s="19">
        <f>'[2]DLPNO-CCSD(T1 or T)_NormalPNO'!Z28</f>
        <v>-191.908581978748</v>
      </c>
      <c r="AW28" s="19">
        <f>'[2]DLPNO-CCSD(T1 or T)_NormalPNO'!AA28</f>
        <v>-191.157142951</v>
      </c>
      <c r="AX28" s="19"/>
      <c r="AY28" s="19"/>
      <c r="AZ28" s="19">
        <f>'[2]DLPNO-CCSD(T1 or T)_NormalPNO'!AD28</f>
        <v>-76.363418075346999</v>
      </c>
      <c r="BA28" s="19">
        <f>'[2]DLPNO-CCSD(T1 or T)_NormalPNO'!AE28</f>
        <v>-76.065480506</v>
      </c>
      <c r="BB28" s="19">
        <f>'[2]DLPNO-CCSD(T1 or T)_NormalPNO'!AF28</f>
        <v>-76.341489221887002</v>
      </c>
      <c r="BC28" s="19">
        <f>'[2]DLPNO-CCSD(T1 or T)_NormalPNO'!AG28</f>
        <v>-76.060044552999997</v>
      </c>
      <c r="BD28" s="19"/>
      <c r="BE28" s="19"/>
      <c r="BF28" s="19">
        <f>'[2]DLPNO-CCSD(T1 or T)_NormalPNO'!AJ28</f>
        <v>-115.592818845327</v>
      </c>
      <c r="BG28" s="19">
        <f>'[2]DLPNO-CCSD(T1 or T)_NormalPNO'!AK28</f>
        <v>-115.099476702</v>
      </c>
      <c r="BH28" s="19">
        <f>'[2]DLPNO-CCSD(T1 or T)_NormalPNO'!AL28</f>
        <v>-115.560915811841</v>
      </c>
      <c r="BI28" s="19">
        <f>'[2]DLPNO-CCSD(T1 or T)_NormalPNO'!AM28</f>
        <v>-115.091852445</v>
      </c>
      <c r="BJ28" s="19"/>
      <c r="BK28" s="19"/>
      <c r="BL28" s="19">
        <f>'[2]DLPNO-CCSD(T1 or T)_NormalPNO'!AP28</f>
        <v>-115.592884508558</v>
      </c>
      <c r="BM28" s="19">
        <f>'[2]DLPNO-CCSD(T1 or T)_NormalPNO'!AQ28</f>
        <v>-115.099494537</v>
      </c>
      <c r="BN28" s="19">
        <f>'[2]DLPNO-CCSD(T1 or T)_NormalPNO'!AR28</f>
        <v>-115.56105934063</v>
      </c>
      <c r="BO28" s="19">
        <f>'[2]DLPNO-CCSD(T1 or T)_NormalPNO'!AS28</f>
        <v>-115.091897172</v>
      </c>
      <c r="BP28" s="19"/>
      <c r="BQ28" s="19"/>
      <c r="BR28" s="19">
        <f>'[2]DLPNO-CCSD(T1 or T)_NormalPNO'!AV28</f>
        <v>-76.363476596205999</v>
      </c>
      <c r="BS28" s="19">
        <f>'[2]DLPNO-CCSD(T1 or T)_NormalPNO'!AW28</f>
        <v>-76.065497601000004</v>
      </c>
      <c r="BT28" s="19">
        <f>'[2]DLPNO-CCSD(T1 or T)_NormalPNO'!AX28</f>
        <v>-76.341654095180999</v>
      </c>
      <c r="BU28" s="19">
        <f>'[2]DLPNO-CCSD(T1 or T)_NormalPNO'!AY28</f>
        <v>-76.060077777999993</v>
      </c>
      <c r="BV28" s="19"/>
      <c r="BW28" s="19"/>
      <c r="BX28" s="10"/>
    </row>
    <row r="29" spans="1:76" ht="17" x14ac:dyDescent="0.2">
      <c r="A29" s="4">
        <f>'[1]De Raw'!$A27</f>
        <v>2.391491648989132</v>
      </c>
      <c r="B29" t="s">
        <v>15</v>
      </c>
      <c r="C29" s="1">
        <f t="shared" si="24"/>
        <v>4.9078315192526034E-2</v>
      </c>
      <c r="D29" s="1">
        <f t="shared" si="25"/>
        <v>9.2804547012290683E-2</v>
      </c>
      <c r="E29" s="1">
        <f t="shared" si="26"/>
        <v>7.0941431102408359E-2</v>
      </c>
      <c r="F29" s="15">
        <f t="shared" si="27"/>
        <v>1.9594638880493065E-2</v>
      </c>
      <c r="G29" s="1">
        <f t="shared" si="28"/>
        <v>0.11277471429278929</v>
      </c>
      <c r="H29" s="1">
        <f t="shared" si="29"/>
        <v>6.6184676586641178E-2</v>
      </c>
      <c r="I29" s="15">
        <f t="shared" si="30"/>
        <v>6.8408825951102425E-2</v>
      </c>
      <c r="J29" s="1">
        <f t="shared" si="31"/>
        <v>7.9711419500620995E-2</v>
      </c>
      <c r="K29" s="1">
        <f t="shared" si="32"/>
        <v>7.406012272586171E-2</v>
      </c>
      <c r="L29" s="15">
        <f t="shared" si="33"/>
        <v>1.800751414295565E-2</v>
      </c>
      <c r="M29" s="1">
        <f t="shared" si="34"/>
        <v>2.4749353827419718E-2</v>
      </c>
      <c r="N29" s="1">
        <f t="shared" si="35"/>
        <v>2.1414494064351697E-2</v>
      </c>
      <c r="O29" s="15">
        <f t="shared" si="36"/>
        <v>1.3014673626700279E-2</v>
      </c>
      <c r="P29" s="1">
        <f t="shared" si="37"/>
        <v>1.6673461266186518E-2</v>
      </c>
      <c r="Q29" s="1">
        <f t="shared" si="38"/>
        <v>1.4934307319525608E-2</v>
      </c>
      <c r="R29" s="15"/>
      <c r="S29" s="1"/>
      <c r="T29" s="1"/>
      <c r="U29" s="1"/>
      <c r="V29" s="1">
        <f t="shared" si="43"/>
        <v>2.342413333796606</v>
      </c>
      <c r="W29" s="1">
        <f t="shared" si="39"/>
        <v>2.2986871019768413</v>
      </c>
      <c r="X29" s="1">
        <f t="shared" si="44"/>
        <v>2.3205502178867237</v>
      </c>
      <c r="Y29" s="1">
        <f t="shared" si="45"/>
        <v>2.371897010108639</v>
      </c>
      <c r="Z29" s="1">
        <f t="shared" si="46"/>
        <v>2.2787169346963427</v>
      </c>
      <c r="AA29" s="1">
        <f t="shared" si="47"/>
        <v>2.3253069724024908</v>
      </c>
      <c r="AB29" s="1"/>
      <c r="AC29" s="1"/>
      <c r="AD29" s="1"/>
      <c r="AE29" s="1">
        <f t="shared" si="40"/>
        <v>2.3230828230380296</v>
      </c>
      <c r="AF29" s="1">
        <f t="shared" si="41"/>
        <v>2.311780229488511</v>
      </c>
      <c r="AG29" s="1">
        <f t="shared" si="42"/>
        <v>2.3174315262632703</v>
      </c>
      <c r="AH29" s="1">
        <f>AE29+$AH$1*(TightPNO!AQ29-Y29)</f>
        <v>2.3734841348461764</v>
      </c>
      <c r="AI29" s="1">
        <f>AF29+$AI$1*(TightPNO!AR29-Z29)</f>
        <v>2.3667422951617123</v>
      </c>
      <c r="AJ29" s="1">
        <f>AG29+$AJ$1*(TightPNO!AS29-AA29)</f>
        <v>2.3700771549247803</v>
      </c>
      <c r="AK29" s="1">
        <f>AE29+(TightPNO!BC29-NormalPNO!Y29)*$AK$1</f>
        <v>2.3784769753624317</v>
      </c>
      <c r="AL29" s="1">
        <f>AF29+(TightPNO!BD29-NormalPNO!Z29)*$AL$1</f>
        <v>2.3748181877229455</v>
      </c>
      <c r="AM29" s="1">
        <f>AG29+(TightPNO!BE29-NormalPNO!AA29)*$AM$1</f>
        <v>2.3765573416696064</v>
      </c>
      <c r="AN29" s="1"/>
      <c r="AO29" s="1"/>
      <c r="AP29" s="1"/>
      <c r="AQ29" s="1"/>
      <c r="AR29" t="s">
        <v>15</v>
      </c>
      <c r="AS29" s="13" t="s">
        <v>561</v>
      </c>
      <c r="AT29" s="19">
        <f>'[2]DLPNO-CCSD(T1 or T)_NormalPNO'!X29</f>
        <v>-191.959969793776</v>
      </c>
      <c r="AU29" s="19">
        <f>'[2]DLPNO-CCSD(T1 or T)_NormalPNO'!Y29</f>
        <v>-191.168358678</v>
      </c>
      <c r="AV29" s="19">
        <f>'[2]DLPNO-CCSD(T1 or T)_NormalPNO'!Z29</f>
        <v>-191.90618489205701</v>
      </c>
      <c r="AW29" s="19">
        <f>'[2]DLPNO-CCSD(T1 or T)_NormalPNO'!AA29</f>
        <v>-191.155335261</v>
      </c>
      <c r="AX29" s="19"/>
      <c r="AY29" s="19"/>
      <c r="AZ29" s="19">
        <f>'[2]DLPNO-CCSD(T1 or T)_NormalPNO'!AD29</f>
        <v>-76.363418075346999</v>
      </c>
      <c r="BA29" s="19">
        <f>'[2]DLPNO-CCSD(T1 or T)_NormalPNO'!AE29</f>
        <v>-76.065480506</v>
      </c>
      <c r="BB29" s="19">
        <f>'[2]DLPNO-CCSD(T1 or T)_NormalPNO'!AF29</f>
        <v>-76.341489221887002</v>
      </c>
      <c r="BC29" s="19">
        <f>'[2]DLPNO-CCSD(T1 or T)_NormalPNO'!AG29</f>
        <v>-76.060044552999997</v>
      </c>
      <c r="BD29" s="19"/>
      <c r="BE29" s="19"/>
      <c r="BF29" s="19">
        <f>'[2]DLPNO-CCSD(T1 or T)_NormalPNO'!AJ29</f>
        <v>-115.592818845327</v>
      </c>
      <c r="BG29" s="19">
        <f>'[2]DLPNO-CCSD(T1 or T)_NormalPNO'!AK29</f>
        <v>-115.099476702</v>
      </c>
      <c r="BH29" s="19">
        <f>'[2]DLPNO-CCSD(T1 or T)_NormalPNO'!AL29</f>
        <v>-115.560915811841</v>
      </c>
      <c r="BI29" s="19">
        <f>'[2]DLPNO-CCSD(T1 or T)_NormalPNO'!AM29</f>
        <v>-115.091852445</v>
      </c>
      <c r="BJ29" s="19"/>
      <c r="BK29" s="19"/>
      <c r="BL29" s="19">
        <f>'[2]DLPNO-CCSD(T1 or T)_NormalPNO'!AP29</f>
        <v>-115.59285611172901</v>
      </c>
      <c r="BM29" s="19">
        <f>'[2]DLPNO-CCSD(T1 or T)_NormalPNO'!AQ29</f>
        <v>-115.09948886399999</v>
      </c>
      <c r="BN29" s="19">
        <f>'[2]DLPNO-CCSD(T1 or T)_NormalPNO'!AR29</f>
        <v>-115.56098014122099</v>
      </c>
      <c r="BO29" s="19">
        <f>'[2]DLPNO-CCSD(T1 or T)_NormalPNO'!AS29</f>
        <v>-115.091871557</v>
      </c>
      <c r="BP29" s="19"/>
      <c r="BQ29" s="19"/>
      <c r="BR29" s="19">
        <f>'[2]DLPNO-CCSD(T1 or T)_NormalPNO'!AV29</f>
        <v>-76.363450491128006</v>
      </c>
      <c r="BS29" s="19">
        <f>'[2]DLPNO-CCSD(T1 or T)_NormalPNO'!AW29</f>
        <v>-76.065492112000001</v>
      </c>
      <c r="BT29" s="19">
        <f>'[2]DLPNO-CCSD(T1 or T)_NormalPNO'!AX29</f>
        <v>-76.341573384403006</v>
      </c>
      <c r="BU29" s="19">
        <f>'[2]DLPNO-CCSD(T1 or T)_NormalPNO'!AY29</f>
        <v>-76.060064818000001</v>
      </c>
      <c r="BV29" s="19"/>
      <c r="BW29" s="19"/>
      <c r="BX29" s="10"/>
    </row>
    <row r="30" spans="1:76" ht="17" x14ac:dyDescent="0.2">
      <c r="A30" s="4">
        <f>'[1]De Raw'!$A28</f>
        <v>0.95424545605780298</v>
      </c>
      <c r="B30" t="s">
        <v>16</v>
      </c>
      <c r="C30" s="1">
        <f t="shared" si="24"/>
        <v>1.068918996498891E-2</v>
      </c>
      <c r="D30" s="1">
        <f t="shared" si="25"/>
        <v>2.548966603783609E-2</v>
      </c>
      <c r="E30" s="1">
        <f t="shared" si="26"/>
        <v>1.8089428001412444E-2</v>
      </c>
      <c r="F30" s="15">
        <f t="shared" si="27"/>
        <v>1.8108181003684276E-4</v>
      </c>
      <c r="G30" s="1">
        <f t="shared" si="28"/>
        <v>2.7328122052071024E-2</v>
      </c>
      <c r="H30" s="1">
        <f t="shared" si="29"/>
        <v>1.3573520121017091E-2</v>
      </c>
      <c r="I30" s="15">
        <f t="shared" si="30"/>
        <v>1.7816113462314931E-2</v>
      </c>
      <c r="J30" s="1">
        <f t="shared" si="31"/>
        <v>2.4284311136153258E-2</v>
      </c>
      <c r="K30" s="1">
        <f t="shared" si="32"/>
        <v>2.1050212299234095E-2</v>
      </c>
      <c r="L30" s="15">
        <f t="shared" si="33"/>
        <v>6.9093246793309193E-3</v>
      </c>
      <c r="M30" s="1">
        <f t="shared" si="34"/>
        <v>1.3024556729511194E-2</v>
      </c>
      <c r="N30" s="1">
        <f t="shared" si="35"/>
        <v>9.9677921579751638E-3</v>
      </c>
      <c r="O30" s="15">
        <f t="shared" si="36"/>
        <v>3.7095311909475237E-3</v>
      </c>
      <c r="P30" s="1">
        <f t="shared" si="37"/>
        <v>9.293781649712396E-3</v>
      </c>
      <c r="Q30" s="1">
        <f t="shared" si="38"/>
        <v>6.5074853681263978E-3</v>
      </c>
      <c r="R30" s="15"/>
      <c r="S30" s="1"/>
      <c r="T30" s="1"/>
      <c r="U30" s="1"/>
      <c r="V30" s="1">
        <f t="shared" si="43"/>
        <v>0.94355626609281407</v>
      </c>
      <c r="W30" s="1">
        <f t="shared" si="39"/>
        <v>0.92875579001996689</v>
      </c>
      <c r="X30" s="1">
        <f t="shared" si="44"/>
        <v>0.93615602805639053</v>
      </c>
      <c r="Y30" s="1">
        <f t="shared" si="45"/>
        <v>0.95442653786783982</v>
      </c>
      <c r="Z30" s="1">
        <f t="shared" si="46"/>
        <v>0.92691733400573195</v>
      </c>
      <c r="AA30" s="1">
        <f t="shared" si="47"/>
        <v>0.94067193593678589</v>
      </c>
      <c r="AB30" s="1"/>
      <c r="AC30" s="1"/>
      <c r="AD30" s="1"/>
      <c r="AE30" s="1">
        <f t="shared" si="40"/>
        <v>0.93642934259548805</v>
      </c>
      <c r="AF30" s="1">
        <f t="shared" si="41"/>
        <v>0.92996114492164972</v>
      </c>
      <c r="AG30" s="1">
        <f t="shared" si="42"/>
        <v>0.93319524375856888</v>
      </c>
      <c r="AH30" s="1">
        <f>AE30+$AH$1*(TightPNO!AQ30-Y30)</f>
        <v>0.94733613137847206</v>
      </c>
      <c r="AI30" s="1">
        <f>AF30+$AI$1*(TightPNO!AR30-Z30)</f>
        <v>0.94122089932829178</v>
      </c>
      <c r="AJ30" s="1">
        <f>AG30+$AJ$1*(TightPNO!AS30-AA30)</f>
        <v>0.94427766389982781</v>
      </c>
      <c r="AK30" s="1">
        <f>AE30+(TightPNO!BC30-NormalPNO!Y30)*$AK$1</f>
        <v>0.95053592486685545</v>
      </c>
      <c r="AL30" s="1">
        <f>AF30+(TightPNO!BD30-NormalPNO!Z30)*$AL$1</f>
        <v>0.94495167440809058</v>
      </c>
      <c r="AM30" s="1">
        <f>AG30+(TightPNO!BE30-NormalPNO!AA30)*$AM$1</f>
        <v>0.94773797068967658</v>
      </c>
      <c r="AN30" s="1"/>
      <c r="AO30" s="1"/>
      <c r="AP30" s="1"/>
      <c r="AQ30" s="1"/>
      <c r="AR30" t="s">
        <v>16</v>
      </c>
      <c r="AS30" s="13" t="s">
        <v>562</v>
      </c>
      <c r="AT30" s="19">
        <f>'[2]DLPNO-CCSD(T1 or T)_NormalPNO'!X30</f>
        <v>-191.95774057323399</v>
      </c>
      <c r="AU30" s="19">
        <f>'[2]DLPNO-CCSD(T1 or T)_NormalPNO'!Y30</f>
        <v>-191.16644900599999</v>
      </c>
      <c r="AV30" s="19">
        <f>'[2]DLPNO-CCSD(T1 or T)_NormalPNO'!Z30</f>
        <v>-191.903926009168</v>
      </c>
      <c r="AW30" s="19">
        <f>'[2]DLPNO-CCSD(T1 or T)_NormalPNO'!AA30</f>
        <v>-191.153403427</v>
      </c>
      <c r="AX30" s="19"/>
      <c r="AY30" s="19"/>
      <c r="AZ30" s="19">
        <f>'[2]DLPNO-CCSD(T1 or T)_NormalPNO'!AD30</f>
        <v>-76.363418075346999</v>
      </c>
      <c r="BA30" s="19">
        <f>'[2]DLPNO-CCSD(T1 or T)_NormalPNO'!AE30</f>
        <v>-76.065480506</v>
      </c>
      <c r="BB30" s="19">
        <f>'[2]DLPNO-CCSD(T1 or T)_NormalPNO'!AF30</f>
        <v>-76.341489221887002</v>
      </c>
      <c r="BC30" s="19">
        <f>'[2]DLPNO-CCSD(T1 or T)_NormalPNO'!AG30</f>
        <v>-76.060044552999997</v>
      </c>
      <c r="BD30" s="19"/>
      <c r="BE30" s="19"/>
      <c r="BF30" s="19">
        <f>'[2]DLPNO-CCSD(T1 or T)_NormalPNO'!AJ30</f>
        <v>-115.592818845327</v>
      </c>
      <c r="BG30" s="19">
        <f>'[2]DLPNO-CCSD(T1 or T)_NormalPNO'!AK30</f>
        <v>-115.099476702</v>
      </c>
      <c r="BH30" s="19">
        <f>'[2]DLPNO-CCSD(T1 or T)_NormalPNO'!AL30</f>
        <v>-115.560915811841</v>
      </c>
      <c r="BI30" s="19">
        <f>'[2]DLPNO-CCSD(T1 or T)_NormalPNO'!AM30</f>
        <v>-115.091852445</v>
      </c>
      <c r="BJ30" s="19"/>
      <c r="BK30" s="19"/>
      <c r="BL30" s="19">
        <f>'[2]DLPNO-CCSD(T1 or T)_NormalPNO'!AP30</f>
        <v>-115.59283134002899</v>
      </c>
      <c r="BM30" s="19">
        <f>'[2]DLPNO-CCSD(T1 or T)_NormalPNO'!AQ30</f>
        <v>-115.099481115</v>
      </c>
      <c r="BN30" s="19">
        <f>'[2]DLPNO-CCSD(T1 or T)_NormalPNO'!AR30</f>
        <v>-115.56093557346</v>
      </c>
      <c r="BO30" s="19">
        <f>'[2]DLPNO-CCSD(T1 or T)_NormalPNO'!AS30</f>
        <v>-115.091860467</v>
      </c>
      <c r="BP30" s="19"/>
      <c r="BQ30" s="19"/>
      <c r="BR30" s="19">
        <f>'[2]DLPNO-CCSD(T1 or T)_NormalPNO'!AV30</f>
        <v>-76.363429166703995</v>
      </c>
      <c r="BS30" s="19">
        <f>'[2]DLPNO-CCSD(T1 or T)_NormalPNO'!AW30</f>
        <v>-76.065484440999995</v>
      </c>
      <c r="BT30" s="19">
        <f>'[2]DLPNO-CCSD(T1 or T)_NormalPNO'!AX30</f>
        <v>-76.341513298972998</v>
      </c>
      <c r="BU30" s="19">
        <f>'[2]DLPNO-CCSD(T1 or T)_NormalPNO'!AY30</f>
        <v>-76.060049183000004</v>
      </c>
      <c r="BV30" s="19"/>
      <c r="BW30" s="19"/>
      <c r="BX30" s="10"/>
    </row>
    <row r="31" spans="1:76" ht="17" x14ac:dyDescent="0.2">
      <c r="A31" s="4">
        <f>'[1]De Raw'!$A29</f>
        <v>6.6063826085376638</v>
      </c>
      <c r="B31" t="s">
        <v>17</v>
      </c>
      <c r="C31" s="1">
        <f t="shared" si="24"/>
        <v>0.15056443015926657</v>
      </c>
      <c r="D31" s="1">
        <f t="shared" si="25"/>
        <v>0.35862653392818977</v>
      </c>
      <c r="E31" s="1">
        <f t="shared" si="26"/>
        <v>0.25459548204372862</v>
      </c>
      <c r="F31" s="15">
        <f t="shared" si="27"/>
        <v>0.14928461948451588</v>
      </c>
      <c r="G31" s="1">
        <f t="shared" si="28"/>
        <v>0.70228099839468872</v>
      </c>
      <c r="H31" s="1">
        <f t="shared" si="29"/>
        <v>0.4257828089396023</v>
      </c>
      <c r="I31" s="15">
        <f t="shared" si="30"/>
        <v>0.15140351799062746</v>
      </c>
      <c r="J31" s="1">
        <f t="shared" si="31"/>
        <v>0.13331486477615595</v>
      </c>
      <c r="K31" s="1">
        <f t="shared" si="32"/>
        <v>0.14235919138339259</v>
      </c>
      <c r="L31" s="15">
        <f t="shared" si="33"/>
        <v>4.4915317434429447E-2</v>
      </c>
      <c r="M31" s="1">
        <f t="shared" si="34"/>
        <v>1.2460185468203377E-2</v>
      </c>
      <c r="N31" s="1">
        <f t="shared" si="35"/>
        <v>2.8815811883660558E-2</v>
      </c>
      <c r="O31" s="15">
        <f t="shared" si="36"/>
        <v>3.7982160671337084E-3</v>
      </c>
      <c r="P31" s="1">
        <f t="shared" si="37"/>
        <v>4.2758832495476184E-2</v>
      </c>
      <c r="Q31" s="1">
        <f t="shared" si="38"/>
        <v>1.9109104437449176E-2</v>
      </c>
      <c r="R31" s="15"/>
      <c r="S31" s="1"/>
      <c r="T31" s="1"/>
      <c r="U31" s="1"/>
      <c r="V31" s="1">
        <f t="shared" si="43"/>
        <v>6.4558181783783972</v>
      </c>
      <c r="W31" s="1">
        <f t="shared" si="39"/>
        <v>6.247756074609474</v>
      </c>
      <c r="X31" s="1">
        <f t="shared" si="44"/>
        <v>6.3517871264939352</v>
      </c>
      <c r="Y31" s="1">
        <f t="shared" si="45"/>
        <v>6.4570979890531479</v>
      </c>
      <c r="Z31" s="1">
        <f t="shared" si="46"/>
        <v>5.9041016101429751</v>
      </c>
      <c r="AA31" s="1">
        <f t="shared" si="47"/>
        <v>6.1805997995980615</v>
      </c>
      <c r="AB31" s="1"/>
      <c r="AC31" s="1"/>
      <c r="AD31" s="1"/>
      <c r="AE31" s="1">
        <f t="shared" si="40"/>
        <v>6.4549790905470363</v>
      </c>
      <c r="AF31" s="1">
        <f t="shared" si="41"/>
        <v>6.4730677437615078</v>
      </c>
      <c r="AG31" s="1">
        <f t="shared" si="42"/>
        <v>6.4640234171542712</v>
      </c>
      <c r="AH31" s="1">
        <f>AE31+$AH$1*(TightPNO!AQ31-Y31)</f>
        <v>6.5614672911032343</v>
      </c>
      <c r="AI31" s="1">
        <f>AF31+$AI$1*(TightPNO!AR31-Z31)</f>
        <v>6.5939224230694604</v>
      </c>
      <c r="AJ31" s="1">
        <f>AG31+$AJ$1*(TightPNO!AS31-AA31)</f>
        <v>6.5775667966540032</v>
      </c>
      <c r="AK31" s="1">
        <f>AE31+(TightPNO!BC31-NormalPNO!Y31)*$AK$1</f>
        <v>6.6025843924705301</v>
      </c>
      <c r="AL31" s="1">
        <f>AF31+(TightPNO!BD31-NormalPNO!Z31)*$AL$1</f>
        <v>6.64914144103314</v>
      </c>
      <c r="AM31" s="1">
        <f>AG31+(TightPNO!BE31-NormalPNO!AA31)*$AM$1</f>
        <v>6.625491712975113</v>
      </c>
      <c r="AN31" s="1"/>
      <c r="AO31" s="1"/>
      <c r="AP31" s="1"/>
      <c r="AQ31" s="1"/>
      <c r="AR31" t="s">
        <v>17</v>
      </c>
      <c r="AS31" s="13" t="s">
        <v>563</v>
      </c>
      <c r="AT31" s="19">
        <f>'[2]DLPNO-CCSD(T1 or T)_NormalPNO'!X31</f>
        <v>-172.10449602484999</v>
      </c>
      <c r="AU31" s="19">
        <f>'[2]DLPNO-CCSD(T1 or T)_NormalPNO'!Y31</f>
        <v>-171.33233294300001</v>
      </c>
      <c r="AV31" s="19">
        <f>'[2]DLPNO-CCSD(T1 or T)_NormalPNO'!Z31</f>
        <v>-172.05614278467101</v>
      </c>
      <c r="AW31" s="19">
        <f>'[2]DLPNO-CCSD(T1 or T)_NormalPNO'!AA31</f>
        <v>-171.32083983800001</v>
      </c>
      <c r="AX31" s="19"/>
      <c r="AY31" s="19"/>
      <c r="AZ31" s="19">
        <f>'[2]DLPNO-CCSD(T1 or T)_NormalPNO'!AD31</f>
        <v>-76.363322912415001</v>
      </c>
      <c r="BA31" s="19">
        <f>'[2]DLPNO-CCSD(T1 or T)_NormalPNO'!AE31</f>
        <v>-76.065191944000006</v>
      </c>
      <c r="BB31" s="19">
        <f>'[2]DLPNO-CCSD(T1 or T)_NormalPNO'!AF31</f>
        <v>-76.341418397922993</v>
      </c>
      <c r="BC31" s="19">
        <f>'[2]DLPNO-CCSD(T1 or T)_NormalPNO'!AG31</f>
        <v>-76.059768719999994</v>
      </c>
      <c r="BD31" s="19"/>
      <c r="BE31" s="19"/>
      <c r="BF31" s="19">
        <f>'[2]DLPNO-CCSD(T1 or T)_NormalPNO'!AJ31</f>
        <v>-95.730885111730004</v>
      </c>
      <c r="BG31" s="19">
        <f>'[2]DLPNO-CCSD(T1 or T)_NormalPNO'!AK31</f>
        <v>-95.261413736999998</v>
      </c>
      <c r="BH31" s="19">
        <f>'[2]DLPNO-CCSD(T1 or T)_NormalPNO'!AL31</f>
        <v>-95.704434346534995</v>
      </c>
      <c r="BI31" s="19">
        <f>'[2]DLPNO-CCSD(T1 or T)_NormalPNO'!AM31</f>
        <v>-95.255309226999998</v>
      </c>
      <c r="BJ31" s="19"/>
      <c r="BK31" s="19"/>
      <c r="BL31" s="19">
        <f>'[2]DLPNO-CCSD(T1 or T)_NormalPNO'!AP31</f>
        <v>-95.731052855493004</v>
      </c>
      <c r="BM31" s="19">
        <f>'[2]DLPNO-CCSD(T1 or T)_NormalPNO'!AQ31</f>
        <v>-95.261433930999999</v>
      </c>
      <c r="BN31" s="19">
        <f>'[2]DLPNO-CCSD(T1 or T)_NormalPNO'!AR31</f>
        <v>-95.70485092557</v>
      </c>
      <c r="BO31" s="19">
        <f>'[2]DLPNO-CCSD(T1 or T)_NormalPNO'!AS31</f>
        <v>-95.255366002000002</v>
      </c>
      <c r="BP31" s="19"/>
      <c r="BQ31" s="19"/>
      <c r="BR31" s="19">
        <f>'[2]DLPNO-CCSD(T1 or T)_NormalPNO'!AV31</f>
        <v>-76.363486736705994</v>
      </c>
      <c r="BS31" s="19">
        <f>'[2]DLPNO-CCSD(T1 or T)_NormalPNO'!AW31</f>
        <v>-76.065227011999994</v>
      </c>
      <c r="BT31" s="19">
        <f>'[2]DLPNO-CCSD(T1 or T)_NormalPNO'!AX31</f>
        <v>-76.341883074676005</v>
      </c>
      <c r="BU31" s="19">
        <f>'[2]DLPNO-CCSD(T1 or T)_NormalPNO'!AY31</f>
        <v>-76.059849768000007</v>
      </c>
      <c r="BV31" s="19"/>
      <c r="BW31" s="19"/>
      <c r="BX31" s="10"/>
    </row>
    <row r="32" spans="1:76" ht="17" x14ac:dyDescent="0.2">
      <c r="A32" s="4">
        <f>'[1]De Raw'!$A30</f>
        <v>6.9572119628365465</v>
      </c>
      <c r="B32" t="s">
        <v>18</v>
      </c>
      <c r="C32" s="1">
        <f t="shared" si="24"/>
        <v>0.1376288610198344</v>
      </c>
      <c r="D32" s="1">
        <f t="shared" si="25"/>
        <v>0.31021698805006093</v>
      </c>
      <c r="E32" s="1">
        <f t="shared" si="26"/>
        <v>0.22392292453494722</v>
      </c>
      <c r="F32" s="15">
        <f t="shared" si="27"/>
        <v>0.12529155924542934</v>
      </c>
      <c r="G32" s="1">
        <f t="shared" si="28"/>
        <v>0.59893030251547508</v>
      </c>
      <c r="H32" s="1">
        <f t="shared" si="29"/>
        <v>0.36211093088045221</v>
      </c>
      <c r="I32" s="15">
        <f t="shared" si="30"/>
        <v>0.14571761976748743</v>
      </c>
      <c r="J32" s="1">
        <f t="shared" si="31"/>
        <v>0.12092662370224083</v>
      </c>
      <c r="K32" s="1">
        <f t="shared" si="32"/>
        <v>0.13332212173486369</v>
      </c>
      <c r="L32" s="15">
        <f t="shared" si="33"/>
        <v>5.1090720015915636E-2</v>
      </c>
      <c r="M32" s="1">
        <f t="shared" si="34"/>
        <v>1.5221860740172843E-2</v>
      </c>
      <c r="N32" s="1">
        <f t="shared" si="35"/>
        <v>3.3251572519253259E-2</v>
      </c>
      <c r="O32" s="15">
        <f t="shared" si="36"/>
        <v>1.561684006042352E-2</v>
      </c>
      <c r="P32" s="1">
        <f t="shared" si="37"/>
        <v>3.2126301074454133E-2</v>
      </c>
      <c r="Q32" s="1">
        <f t="shared" si="38"/>
        <v>7.9620920220460079E-3</v>
      </c>
      <c r="R32" s="15"/>
      <c r="S32" s="1"/>
      <c r="T32" s="1"/>
      <c r="U32" s="1"/>
      <c r="V32" s="1">
        <f t="shared" si="43"/>
        <v>6.8195831018167121</v>
      </c>
      <c r="W32" s="1">
        <f t="shared" si="39"/>
        <v>6.6469949747864856</v>
      </c>
      <c r="X32" s="1">
        <f t="shared" si="44"/>
        <v>6.7332890383015993</v>
      </c>
      <c r="Y32" s="1">
        <f t="shared" si="45"/>
        <v>6.8319204035911172</v>
      </c>
      <c r="Z32" s="1">
        <f t="shared" si="46"/>
        <v>6.3582816603210714</v>
      </c>
      <c r="AA32" s="1">
        <f t="shared" si="47"/>
        <v>6.5951010319560943</v>
      </c>
      <c r="AB32" s="1"/>
      <c r="AC32" s="1"/>
      <c r="AD32" s="1"/>
      <c r="AE32" s="1">
        <f t="shared" si="40"/>
        <v>6.8114943430690591</v>
      </c>
      <c r="AF32" s="1">
        <f t="shared" si="41"/>
        <v>6.8362853391343057</v>
      </c>
      <c r="AG32" s="1">
        <f t="shared" si="42"/>
        <v>6.8238898411016828</v>
      </c>
      <c r="AH32" s="1">
        <f>AE32+$AH$1*(TightPNO!AQ32-Y32)</f>
        <v>6.9061212428206309</v>
      </c>
      <c r="AI32" s="1">
        <f>AF32+$AI$1*(TightPNO!AR32-Z32)</f>
        <v>6.9419901020963737</v>
      </c>
      <c r="AJ32" s="1">
        <f>AG32+$AJ$1*(TightPNO!AS32-AA32)</f>
        <v>6.9239603903172933</v>
      </c>
      <c r="AK32" s="1">
        <f>AE32+(TightPNO!BC32-NormalPNO!Y32)*$AK$1</f>
        <v>6.941595122776123</v>
      </c>
      <c r="AL32" s="1">
        <f>AF32+(TightPNO!BD32-NormalPNO!Z32)*$AL$1</f>
        <v>6.9893382639110007</v>
      </c>
      <c r="AM32" s="1">
        <f>AG32+(TightPNO!BE32-NormalPNO!AA32)*$AM$1</f>
        <v>6.9651740548585925</v>
      </c>
      <c r="AN32" s="1"/>
      <c r="AO32" s="1"/>
      <c r="AP32" s="1"/>
      <c r="AQ32" s="1"/>
      <c r="AR32" t="s">
        <v>18</v>
      </c>
      <c r="AS32" s="13" t="s">
        <v>564</v>
      </c>
      <c r="AT32" s="19">
        <f>'[2]DLPNO-CCSD(T1 or T)_NormalPNO'!X32</f>
        <v>-172.10507572113099</v>
      </c>
      <c r="AU32" s="19">
        <f>'[2]DLPNO-CCSD(T1 or T)_NormalPNO'!Y32</f>
        <v>-171.33363086200001</v>
      </c>
      <c r="AV32" s="19">
        <f>'[2]DLPNO-CCSD(T1 or T)_NormalPNO'!Z32</f>
        <v>-172.05674010218499</v>
      </c>
      <c r="AW32" s="19">
        <f>'[2]DLPNO-CCSD(T1 or T)_NormalPNO'!AA32</f>
        <v>-171.32212375200001</v>
      </c>
      <c r="AX32" s="19"/>
      <c r="AY32" s="19"/>
      <c r="AZ32" s="19">
        <f>'[2]DLPNO-CCSD(T1 or T)_NormalPNO'!AD32</f>
        <v>-76.363322912415001</v>
      </c>
      <c r="BA32" s="19">
        <f>'[2]DLPNO-CCSD(T1 or T)_NormalPNO'!AE32</f>
        <v>-76.065191944000006</v>
      </c>
      <c r="BB32" s="19">
        <f>'[2]DLPNO-CCSD(T1 or T)_NormalPNO'!AF32</f>
        <v>-76.341418397922993</v>
      </c>
      <c r="BC32" s="19">
        <f>'[2]DLPNO-CCSD(T1 or T)_NormalPNO'!AG32</f>
        <v>-76.059768719999994</v>
      </c>
      <c r="BD32" s="19"/>
      <c r="BE32" s="19"/>
      <c r="BF32" s="19">
        <f>'[2]DLPNO-CCSD(T1 or T)_NormalPNO'!AJ32</f>
        <v>-95.730885111730004</v>
      </c>
      <c r="BG32" s="19">
        <f>'[2]DLPNO-CCSD(T1 or T)_NormalPNO'!AK32</f>
        <v>-95.261413736999998</v>
      </c>
      <c r="BH32" s="19">
        <f>'[2]DLPNO-CCSD(T1 or T)_NormalPNO'!AL32</f>
        <v>-95.704434346534995</v>
      </c>
      <c r="BI32" s="19">
        <f>'[2]DLPNO-CCSD(T1 or T)_NormalPNO'!AM32</f>
        <v>-95.255309226999998</v>
      </c>
      <c r="BJ32" s="19"/>
      <c r="BK32" s="19"/>
      <c r="BL32" s="19">
        <f>'[2]DLPNO-CCSD(T1 or T)_NormalPNO'!AP32</f>
        <v>-95.731016934905995</v>
      </c>
      <c r="BM32" s="19">
        <f>'[2]DLPNO-CCSD(T1 or T)_NormalPNO'!AQ32</f>
        <v>-95.261431744999996</v>
      </c>
      <c r="BN32" s="19">
        <f>'[2]DLPNO-CCSD(T1 or T)_NormalPNO'!AR32</f>
        <v>-95.704778792103994</v>
      </c>
      <c r="BO32" s="19">
        <f>'[2]DLPNO-CCSD(T1 or T)_NormalPNO'!AS32</f>
        <v>-95.255357419000006</v>
      </c>
      <c r="BP32" s="19"/>
      <c r="BQ32" s="19"/>
      <c r="BR32" s="19">
        <f>'[2]DLPNO-CCSD(T1 or T)_NormalPNO'!AV32</f>
        <v>-76.363466125914996</v>
      </c>
      <c r="BS32" s="19">
        <f>'[2]DLPNO-CCSD(T1 or T)_NormalPNO'!AW32</f>
        <v>-76.065224376000003</v>
      </c>
      <c r="BT32" s="19">
        <f>'[2]DLPNO-CCSD(T1 or T)_NormalPNO'!AX32</f>
        <v>-76.341828743704994</v>
      </c>
      <c r="BU32" s="19">
        <f>'[2]DLPNO-CCSD(T1 or T)_NormalPNO'!AY32</f>
        <v>-76.059839624000006</v>
      </c>
      <c r="BV32" s="19"/>
      <c r="BW32" s="19"/>
      <c r="BX32" s="10"/>
    </row>
    <row r="33" spans="1:76" ht="17" x14ac:dyDescent="0.2">
      <c r="A33" s="4">
        <f>'[1]De Raw'!$A31</f>
        <v>6.9405590613715109</v>
      </c>
      <c r="B33" t="s">
        <v>19</v>
      </c>
      <c r="C33" s="1">
        <f t="shared" si="24"/>
        <v>0.12567122972269917</v>
      </c>
      <c r="D33" s="1">
        <f t="shared" si="25"/>
        <v>0.2721626604640246</v>
      </c>
      <c r="E33" s="1">
        <f t="shared" si="26"/>
        <v>0.19891694509336233</v>
      </c>
      <c r="F33" s="15">
        <f t="shared" si="27"/>
        <v>0.10620404076560597</v>
      </c>
      <c r="G33" s="1">
        <f t="shared" si="28"/>
        <v>0.51246523223314799</v>
      </c>
      <c r="H33" s="1">
        <f t="shared" si="29"/>
        <v>0.30933463649937742</v>
      </c>
      <c r="I33" s="15">
        <f t="shared" si="30"/>
        <v>0.13843458737158088</v>
      </c>
      <c r="J33" s="1">
        <f t="shared" si="31"/>
        <v>0.11461204161528915</v>
      </c>
      <c r="K33" s="1">
        <f t="shared" si="32"/>
        <v>0.12652331449343546</v>
      </c>
      <c r="L33" s="15">
        <f t="shared" si="33"/>
        <v>5.2296790331250342E-2</v>
      </c>
      <c r="M33" s="1">
        <f t="shared" si="34"/>
        <v>1.8083645821355354E-2</v>
      </c>
      <c r="N33" s="1">
        <f t="shared" si="35"/>
        <v>3.5280313771320237E-2</v>
      </c>
      <c r="O33" s="15">
        <f t="shared" si="36"/>
        <v>1.8686786824510193E-2</v>
      </c>
      <c r="P33" s="1">
        <f t="shared" si="37"/>
        <v>2.5904829723109479E-2</v>
      </c>
      <c r="Q33" s="1">
        <f t="shared" si="38"/>
        <v>3.3454262763052967E-3</v>
      </c>
      <c r="R33" s="15"/>
      <c r="S33" s="1"/>
      <c r="T33" s="1"/>
      <c r="U33" s="1"/>
      <c r="V33" s="1">
        <f t="shared" si="43"/>
        <v>6.8148878316488117</v>
      </c>
      <c r="W33" s="1">
        <f t="shared" si="39"/>
        <v>6.6683964009074863</v>
      </c>
      <c r="X33" s="1">
        <f t="shared" si="44"/>
        <v>6.7416421162781486</v>
      </c>
      <c r="Y33" s="1">
        <f t="shared" si="45"/>
        <v>6.8343550206059049</v>
      </c>
      <c r="Z33" s="1">
        <f t="shared" si="46"/>
        <v>6.4280938291383629</v>
      </c>
      <c r="AA33" s="1">
        <f t="shared" si="47"/>
        <v>6.6312244248721335</v>
      </c>
      <c r="AB33" s="1"/>
      <c r="AC33" s="1"/>
      <c r="AD33" s="1"/>
      <c r="AE33" s="1">
        <f t="shared" si="40"/>
        <v>6.80212447399993</v>
      </c>
      <c r="AF33" s="1">
        <f t="shared" si="41"/>
        <v>6.8259470197562218</v>
      </c>
      <c r="AG33" s="1">
        <f t="shared" si="42"/>
        <v>6.8140357468780755</v>
      </c>
      <c r="AH33" s="1">
        <f>AE33+$AH$1*(TightPNO!AQ33-Y33)</f>
        <v>6.8882622710402606</v>
      </c>
      <c r="AI33" s="1">
        <f>AF33+$AI$1*(TightPNO!AR33-Z33)</f>
        <v>6.9224754155501556</v>
      </c>
      <c r="AJ33" s="1">
        <f>AG33+$AJ$1*(TightPNO!AS33-AA33)</f>
        <v>6.9052787476001907</v>
      </c>
      <c r="AK33" s="1">
        <f>AE33+(TightPNO!BC33-NormalPNO!Y33)*$AK$1</f>
        <v>6.9218722745470007</v>
      </c>
      <c r="AL33" s="1">
        <f>AF33+(TightPNO!BD33-NormalPNO!Z33)*$AL$1</f>
        <v>6.9664638910946204</v>
      </c>
      <c r="AM33" s="1">
        <f>AG33+(TightPNO!BE33-NormalPNO!AA33)*$AM$1</f>
        <v>6.9439044876478162</v>
      </c>
      <c r="AN33" s="1"/>
      <c r="AO33" s="1"/>
      <c r="AP33" s="1"/>
      <c r="AQ33" s="1"/>
      <c r="AR33" t="s">
        <v>19</v>
      </c>
      <c r="AS33" s="13" t="s">
        <v>565</v>
      </c>
      <c r="AT33" s="19">
        <f>'[2]DLPNO-CCSD(T1 or T)_NormalPNO'!X33</f>
        <v>-172.10506823874201</v>
      </c>
      <c r="AU33" s="19">
        <f>'[2]DLPNO-CCSD(T1 or T)_NormalPNO'!Y33</f>
        <v>-171.33423871299999</v>
      </c>
      <c r="AV33" s="19">
        <f>'[2]DLPNO-CCSD(T1 or T)_NormalPNO'!Z33</f>
        <v>-172.056743981994</v>
      </c>
      <c r="AW33" s="19">
        <f>'[2]DLPNO-CCSD(T1 or T)_NormalPNO'!AA33</f>
        <v>-171.322721352</v>
      </c>
      <c r="AX33" s="19"/>
      <c r="AY33" s="19"/>
      <c r="AZ33" s="19">
        <f>'[2]DLPNO-CCSD(T1 or T)_NormalPNO'!AD33</f>
        <v>-76.363322912415001</v>
      </c>
      <c r="BA33" s="19">
        <f>'[2]DLPNO-CCSD(T1 or T)_NormalPNO'!AE33</f>
        <v>-76.065191944000006</v>
      </c>
      <c r="BB33" s="19">
        <f>'[2]DLPNO-CCSD(T1 or T)_NormalPNO'!AF33</f>
        <v>-76.341418397922993</v>
      </c>
      <c r="BC33" s="19">
        <f>'[2]DLPNO-CCSD(T1 or T)_NormalPNO'!AG33</f>
        <v>-76.059768719999994</v>
      </c>
      <c r="BD33" s="19"/>
      <c r="BE33" s="19"/>
      <c r="BF33" s="19">
        <f>'[2]DLPNO-CCSD(T1 or T)_NormalPNO'!AJ33</f>
        <v>-95.730885111730004</v>
      </c>
      <c r="BG33" s="19">
        <f>'[2]DLPNO-CCSD(T1 or T)_NormalPNO'!AK33</f>
        <v>-95.261413736999998</v>
      </c>
      <c r="BH33" s="19">
        <f>'[2]DLPNO-CCSD(T1 or T)_NormalPNO'!AL33</f>
        <v>-95.704434346534995</v>
      </c>
      <c r="BI33" s="19">
        <f>'[2]DLPNO-CCSD(T1 or T)_NormalPNO'!AM33</f>
        <v>-95.255309226999998</v>
      </c>
      <c r="BJ33" s="19"/>
      <c r="BK33" s="19"/>
      <c r="BL33" s="19">
        <f>'[2]DLPNO-CCSD(T1 or T)_NormalPNO'!AP33</f>
        <v>-95.730994053512006</v>
      </c>
      <c r="BM33" s="19">
        <f>'[2]DLPNO-CCSD(T1 or T)_NormalPNO'!AQ33</f>
        <v>-95.261429265000004</v>
      </c>
      <c r="BN33" s="19">
        <f>'[2]DLPNO-CCSD(T1 or T)_NormalPNO'!AR33</f>
        <v>-95.704721095257</v>
      </c>
      <c r="BO33" s="19">
        <f>'[2]DLPNO-CCSD(T1 or T)_NormalPNO'!AS33</f>
        <v>-95.255350472999993</v>
      </c>
      <c r="BP33" s="19"/>
      <c r="BQ33" s="19"/>
      <c r="BR33" s="19">
        <f>'[2]DLPNO-CCSD(T1 or T)_NormalPNO'!AV33</f>
        <v>-76.363447419577994</v>
      </c>
      <c r="BS33" s="19">
        <f>'[2]DLPNO-CCSD(T1 or T)_NormalPNO'!AW33</f>
        <v>-76.065221812999994</v>
      </c>
      <c r="BT33" s="19">
        <f>'[2]DLPNO-CCSD(T1 or T)_NormalPNO'!AX33</f>
        <v>-76.341779067592995</v>
      </c>
      <c r="BU33" s="19">
        <f>'[2]DLPNO-CCSD(T1 or T)_NormalPNO'!AY33</f>
        <v>-76.059830305000006</v>
      </c>
      <c r="BV33" s="19"/>
      <c r="BW33" s="19"/>
      <c r="BX33" s="10"/>
    </row>
    <row r="34" spans="1:76" ht="17" x14ac:dyDescent="0.2">
      <c r="A34" s="4">
        <f>'[1]De Raw'!$A32</f>
        <v>6.6953922007219369</v>
      </c>
      <c r="B34" t="s">
        <v>20</v>
      </c>
      <c r="C34" s="1">
        <f t="shared" si="24"/>
        <v>0.11547680863441734</v>
      </c>
      <c r="D34" s="1">
        <f t="shared" si="25"/>
        <v>0.23898685792274232</v>
      </c>
      <c r="E34" s="1">
        <f t="shared" si="26"/>
        <v>0.17723183327857939</v>
      </c>
      <c r="F34" s="15">
        <f t="shared" si="27"/>
        <v>8.5222956006488992E-2</v>
      </c>
      <c r="G34" s="1">
        <f t="shared" si="28"/>
        <v>0.42943993881993059</v>
      </c>
      <c r="H34" s="1">
        <f t="shared" si="29"/>
        <v>0.25733144741320935</v>
      </c>
      <c r="I34" s="15">
        <f t="shared" si="30"/>
        <v>0.13531227343613406</v>
      </c>
      <c r="J34" s="1">
        <f t="shared" si="31"/>
        <v>0.11411927728848603</v>
      </c>
      <c r="K34" s="1">
        <f t="shared" si="32"/>
        <v>0.1247157753623096</v>
      </c>
      <c r="L34" s="15">
        <f t="shared" si="33"/>
        <v>6.7330030464687773E-2</v>
      </c>
      <c r="M34" s="1">
        <f t="shared" si="34"/>
        <v>4.0885137871248922E-2</v>
      </c>
      <c r="N34" s="1">
        <f t="shared" si="35"/>
        <v>5.4146356589910738E-2</v>
      </c>
      <c r="O34" s="15">
        <f t="shared" si="36"/>
        <v>4.0925344766300498E-2</v>
      </c>
      <c r="P34" s="1">
        <f t="shared" si="37"/>
        <v>7.1413047394734974E-3</v>
      </c>
      <c r="Q34" s="1">
        <f t="shared" si="38"/>
        <v>2.4180091188466868E-2</v>
      </c>
      <c r="R34" s="15"/>
      <c r="S34" s="1"/>
      <c r="T34" s="1"/>
      <c r="U34" s="1"/>
      <c r="V34" s="1">
        <f t="shared" si="43"/>
        <v>6.5799153920875195</v>
      </c>
      <c r="W34" s="1">
        <f t="shared" si="39"/>
        <v>6.4564053427991945</v>
      </c>
      <c r="X34" s="1">
        <f t="shared" si="44"/>
        <v>6.5181603674433575</v>
      </c>
      <c r="Y34" s="1">
        <f t="shared" si="45"/>
        <v>6.6101692447154479</v>
      </c>
      <c r="Z34" s="1">
        <f t="shared" si="46"/>
        <v>6.2659522619020063</v>
      </c>
      <c r="AA34" s="1">
        <f t="shared" si="47"/>
        <v>6.4380607533087275</v>
      </c>
      <c r="AB34" s="1"/>
      <c r="AC34" s="1"/>
      <c r="AD34" s="1"/>
      <c r="AE34" s="1">
        <f t="shared" si="40"/>
        <v>6.5600799272858028</v>
      </c>
      <c r="AF34" s="1">
        <f t="shared" si="41"/>
        <v>6.5812729234334508</v>
      </c>
      <c r="AG34" s="1">
        <f t="shared" si="42"/>
        <v>6.5706764253596273</v>
      </c>
      <c r="AH34" s="1">
        <f>AE34+$AH$1*(TightPNO!AQ34-Y34)</f>
        <v>6.6280621702572491</v>
      </c>
      <c r="AI34" s="1">
        <f>AF34+$AI$1*(TightPNO!AR34-Z34)</f>
        <v>6.6545070628506879</v>
      </c>
      <c r="AJ34" s="1">
        <f>AG34+$AJ$1*(TightPNO!AS34-AA34)</f>
        <v>6.6412458441320261</v>
      </c>
      <c r="AK34" s="1">
        <f>AE34+(TightPNO!BC34-NormalPNO!Y34)*$AK$1</f>
        <v>6.6544668559556364</v>
      </c>
      <c r="AL34" s="1">
        <f>AF34+(TightPNO!BD34-NormalPNO!Z34)*$AL$1</f>
        <v>6.6882508959824634</v>
      </c>
      <c r="AM34" s="1">
        <f>AG34+(TightPNO!BE34-NormalPNO!AA34)*$AM$1</f>
        <v>6.67121210953347</v>
      </c>
      <c r="AN34" s="1"/>
      <c r="AO34" s="1"/>
      <c r="AP34" s="1"/>
      <c r="AQ34" s="1"/>
      <c r="AR34" t="s">
        <v>20</v>
      </c>
      <c r="AS34" s="13" t="s">
        <v>566</v>
      </c>
      <c r="AT34" s="19">
        <f>'[2]DLPNO-CCSD(T1 or T)_NormalPNO'!X34</f>
        <v>-172.10469378633999</v>
      </c>
      <c r="AU34" s="19">
        <f>'[2]DLPNO-CCSD(T1 or T)_NormalPNO'!Y34</f>
        <v>-171.33439105100001</v>
      </c>
      <c r="AV34" s="19">
        <f>'[2]DLPNO-CCSD(T1 or T)_NormalPNO'!Z34</f>
        <v>-172.05638671923401</v>
      </c>
      <c r="AW34" s="19">
        <f>'[2]DLPNO-CCSD(T1 or T)_NormalPNO'!AA34</f>
        <v>-171.32286929700001</v>
      </c>
      <c r="AX34" s="19"/>
      <c r="AY34" s="19"/>
      <c r="AZ34" s="19">
        <f>'[2]DLPNO-CCSD(T1 or T)_NormalPNO'!AD34</f>
        <v>-76.363322912415001</v>
      </c>
      <c r="BA34" s="19">
        <f>'[2]DLPNO-CCSD(T1 or T)_NormalPNO'!AE34</f>
        <v>-76.065191944000006</v>
      </c>
      <c r="BB34" s="19">
        <f>'[2]DLPNO-CCSD(T1 or T)_NormalPNO'!AF34</f>
        <v>-76.341418397922993</v>
      </c>
      <c r="BC34" s="19">
        <f>'[2]DLPNO-CCSD(T1 or T)_NormalPNO'!AG34</f>
        <v>-76.059768719999994</v>
      </c>
      <c r="BD34" s="19"/>
      <c r="BE34" s="19"/>
      <c r="BF34" s="19">
        <f>'[2]DLPNO-CCSD(T1 or T)_NormalPNO'!AJ34</f>
        <v>-95.730885111730004</v>
      </c>
      <c r="BG34" s="19">
        <f>'[2]DLPNO-CCSD(T1 or T)_NormalPNO'!AK34</f>
        <v>-95.261413736999998</v>
      </c>
      <c r="BH34" s="19">
        <f>'[2]DLPNO-CCSD(T1 or T)_NormalPNO'!AL34</f>
        <v>-95.704434346534995</v>
      </c>
      <c r="BI34" s="19">
        <f>'[2]DLPNO-CCSD(T1 or T)_NormalPNO'!AM34</f>
        <v>-95.255309226999998</v>
      </c>
      <c r="BJ34" s="19"/>
      <c r="BK34" s="19"/>
      <c r="BL34" s="19">
        <f>'[2]DLPNO-CCSD(T1 or T)_NormalPNO'!AP34</f>
        <v>-95.730973995537994</v>
      </c>
      <c r="BM34" s="19">
        <f>'[2]DLPNO-CCSD(T1 or T)_NormalPNO'!AQ34</f>
        <v>-95.261427132999998</v>
      </c>
      <c r="BN34" s="19">
        <f>'[2]DLPNO-CCSD(T1 or T)_NormalPNO'!AR34</f>
        <v>-95.704669038076005</v>
      </c>
      <c r="BO34" s="19">
        <f>'[2]DLPNO-CCSD(T1 or T)_NormalPNO'!AS34</f>
        <v>-95.255345300000002</v>
      </c>
      <c r="BP34" s="19"/>
      <c r="BQ34" s="19"/>
      <c r="BR34" s="19">
        <f>'[2]DLPNO-CCSD(T1 or T)_NormalPNO'!AV34</f>
        <v>-76.363430854390998</v>
      </c>
      <c r="BS34" s="19">
        <f>'[2]DLPNO-CCSD(T1 or T)_NormalPNO'!AW34</f>
        <v>-76.06521936</v>
      </c>
      <c r="BT34" s="19">
        <f>'[2]DLPNO-CCSD(T1 or T)_NormalPNO'!AX34</f>
        <v>-76.341732251037996</v>
      </c>
      <c r="BU34" s="19">
        <f>'[2]DLPNO-CCSD(T1 or T)_NormalPNO'!AY34</f>
        <v>-76.059822260000004</v>
      </c>
      <c r="BV34" s="19"/>
      <c r="BW34" s="19"/>
      <c r="BX34" s="10"/>
    </row>
    <row r="35" spans="1:76" ht="17" x14ac:dyDescent="0.2">
      <c r="A35" s="4">
        <f>'[1]De Raw'!$A33</f>
        <v>6.3175260416675032</v>
      </c>
      <c r="B35" t="s">
        <v>21</v>
      </c>
      <c r="C35" s="1">
        <f t="shared" si="24"/>
        <v>0.10206317219380967</v>
      </c>
      <c r="D35" s="1">
        <f t="shared" si="25"/>
        <v>0.20650784694981539</v>
      </c>
      <c r="E35" s="1">
        <f t="shared" si="26"/>
        <v>0.15428550957181297</v>
      </c>
      <c r="F35" s="15">
        <f t="shared" si="27"/>
        <v>7.5445106489866909E-2</v>
      </c>
      <c r="G35" s="1">
        <f t="shared" si="28"/>
        <v>0.3690333057030788</v>
      </c>
      <c r="H35" s="1">
        <f t="shared" si="29"/>
        <v>0.22223920609647241</v>
      </c>
      <c r="I35" s="15">
        <f t="shared" si="30"/>
        <v>0.11951489022303541</v>
      </c>
      <c r="J35" s="1">
        <f t="shared" si="31"/>
        <v>9.9950574521399993E-2</v>
      </c>
      <c r="K35" s="1">
        <f t="shared" si="32"/>
        <v>0.10973273237221903</v>
      </c>
      <c r="L35" s="15">
        <f t="shared" si="33"/>
        <v>5.4774542265597859E-2</v>
      </c>
      <c r="M35" s="1">
        <f t="shared" si="34"/>
        <v>3.1390624186481197E-2</v>
      </c>
      <c r="N35" s="1">
        <f t="shared" si="35"/>
        <v>4.3106547100787651E-2</v>
      </c>
      <c r="O35" s="15">
        <f t="shared" si="36"/>
        <v>2.9911034977939011E-2</v>
      </c>
      <c r="P35" s="1">
        <f t="shared" si="37"/>
        <v>8.2337225818118753E-4</v>
      </c>
      <c r="Q35" s="1">
        <f t="shared" si="38"/>
        <v>1.5467316280998844E-2</v>
      </c>
      <c r="R35" s="15"/>
      <c r="S35" s="1"/>
      <c r="T35" s="1"/>
      <c r="U35" s="1"/>
      <c r="V35" s="1">
        <f t="shared" si="43"/>
        <v>6.2154628694736935</v>
      </c>
      <c r="W35" s="1">
        <f t="shared" si="39"/>
        <v>6.1110181947176878</v>
      </c>
      <c r="X35" s="1">
        <f t="shared" si="44"/>
        <v>6.1632405320956902</v>
      </c>
      <c r="Y35" s="1">
        <f t="shared" si="45"/>
        <v>6.2420809351776363</v>
      </c>
      <c r="Z35" s="1">
        <f t="shared" si="46"/>
        <v>5.9484927359644244</v>
      </c>
      <c r="AA35" s="1">
        <f t="shared" si="47"/>
        <v>6.0952868355710308</v>
      </c>
      <c r="AB35" s="1"/>
      <c r="AC35" s="1"/>
      <c r="AD35" s="1"/>
      <c r="AE35" s="1">
        <f t="shared" si="40"/>
        <v>6.1980111514444678</v>
      </c>
      <c r="AF35" s="1">
        <f t="shared" si="41"/>
        <v>6.2175754671461032</v>
      </c>
      <c r="AG35" s="1">
        <f t="shared" si="42"/>
        <v>6.2077933092952842</v>
      </c>
      <c r="AH35" s="1">
        <f>AE35+$AH$1*(TightPNO!AQ35-Y35)</f>
        <v>6.2627514994019053</v>
      </c>
      <c r="AI35" s="1">
        <f>AF35+$AI$1*(TightPNO!AR35-Z35)</f>
        <v>6.286135417481022</v>
      </c>
      <c r="AJ35" s="1">
        <f>AG35+$AJ$1*(TightPNO!AS35-AA35)</f>
        <v>6.2744194945667155</v>
      </c>
      <c r="AK35" s="1">
        <f>AE35+(TightPNO!BC35-NormalPNO!Y35)*$AK$1</f>
        <v>6.2876150066895642</v>
      </c>
      <c r="AL35" s="1">
        <f>AF35+(TightPNO!BD35-NormalPNO!Z35)*$AL$1</f>
        <v>6.316702669409322</v>
      </c>
      <c r="AM35" s="1">
        <f>AG35+(TightPNO!BE35-NormalPNO!AA35)*$AM$1</f>
        <v>6.3020587253865044</v>
      </c>
      <c r="AN35" s="1"/>
      <c r="AO35" s="1"/>
      <c r="AP35" s="1"/>
      <c r="AQ35" s="1"/>
      <c r="AR35" t="s">
        <v>21</v>
      </c>
      <c r="AS35" s="13" t="s">
        <v>567</v>
      </c>
      <c r="AT35" s="19">
        <f>'[2]DLPNO-CCSD(T1 or T)_NormalPNO'!X35</f>
        <v>-172.10411299430001</v>
      </c>
      <c r="AU35" s="19">
        <f>'[2]DLPNO-CCSD(T1 or T)_NormalPNO'!Y35</f>
        <v>-171.334250129</v>
      </c>
      <c r="AV35" s="19">
        <f>'[2]DLPNO-CCSD(T1 or T)_NormalPNO'!Z35</f>
        <v>-172.055800133199</v>
      </c>
      <c r="AW35" s="19">
        <f>'[2]DLPNO-CCSD(T1 or T)_NormalPNO'!AA35</f>
        <v>-171.32272978099999</v>
      </c>
      <c r="AX35" s="19"/>
      <c r="AY35" s="19"/>
      <c r="AZ35" s="19">
        <f>'[2]DLPNO-CCSD(T1 or T)_NormalPNO'!AD35</f>
        <v>-76.363322912415001</v>
      </c>
      <c r="BA35" s="19">
        <f>'[2]DLPNO-CCSD(T1 or T)_NormalPNO'!AE35</f>
        <v>-76.065191944000006</v>
      </c>
      <c r="BB35" s="19">
        <f>'[2]DLPNO-CCSD(T1 or T)_NormalPNO'!AF35</f>
        <v>-76.341418397922993</v>
      </c>
      <c r="BC35" s="19">
        <f>'[2]DLPNO-CCSD(T1 or T)_NormalPNO'!AG35</f>
        <v>-76.059768719999994</v>
      </c>
      <c r="BD35" s="19"/>
      <c r="BE35" s="19"/>
      <c r="BF35" s="19">
        <f>'[2]DLPNO-CCSD(T1 or T)_NormalPNO'!AJ35</f>
        <v>-95.730885111730004</v>
      </c>
      <c r="BG35" s="19">
        <f>'[2]DLPNO-CCSD(T1 or T)_NormalPNO'!AK35</f>
        <v>-95.261413736999998</v>
      </c>
      <c r="BH35" s="19">
        <f>'[2]DLPNO-CCSD(T1 or T)_NormalPNO'!AL35</f>
        <v>-95.704434346534995</v>
      </c>
      <c r="BI35" s="19">
        <f>'[2]DLPNO-CCSD(T1 or T)_NormalPNO'!AM35</f>
        <v>-95.255309226999998</v>
      </c>
      <c r="BJ35" s="19"/>
      <c r="BK35" s="19"/>
      <c r="BL35" s="19">
        <f>'[2]DLPNO-CCSD(T1 or T)_NormalPNO'!AP35</f>
        <v>-95.730957459473004</v>
      </c>
      <c r="BM35" s="19">
        <f>'[2]DLPNO-CCSD(T1 or T)_NormalPNO'!AQ35</f>
        <v>-95.261425641000002</v>
      </c>
      <c r="BN35" s="19">
        <f>'[2]DLPNO-CCSD(T1 or T)_NormalPNO'!AR35</f>
        <v>-95.704630226185003</v>
      </c>
      <c r="BO35" s="19">
        <f>'[2]DLPNO-CCSD(T1 or T)_NormalPNO'!AS35</f>
        <v>-95.255342126000002</v>
      </c>
      <c r="BP35" s="19"/>
      <c r="BQ35" s="19"/>
      <c r="BR35" s="19">
        <f>'[2]DLPNO-CCSD(T1 or T)_NormalPNO'!AV35</f>
        <v>-76.363417007848994</v>
      </c>
      <c r="BS35" s="19">
        <f>'[2]DLPNO-CCSD(T1 or T)_NormalPNO'!AW35</f>
        <v>-76.065217098000005</v>
      </c>
      <c r="BT35" s="19">
        <f>'[2]DLPNO-CCSD(T1 or T)_NormalPNO'!AX35</f>
        <v>-76.341690380830002</v>
      </c>
      <c r="BU35" s="19">
        <f>'[2]DLPNO-CCSD(T1 or T)_NormalPNO'!AY35</f>
        <v>-76.059815745999998</v>
      </c>
      <c r="BV35" s="19"/>
      <c r="BW35" s="19"/>
      <c r="BX35" s="10"/>
    </row>
    <row r="36" spans="1:76" ht="17" x14ac:dyDescent="0.2">
      <c r="A36" s="4">
        <f>'[1]De Raw'!$A34</f>
        <v>4.9282258609083707</v>
      </c>
      <c r="B36" t="s">
        <v>22</v>
      </c>
      <c r="C36" s="1">
        <f t="shared" si="24"/>
        <v>8.1182751632378647E-2</v>
      </c>
      <c r="D36" s="1">
        <f t="shared" si="25"/>
        <v>0.14536147774846153</v>
      </c>
      <c r="E36" s="1">
        <f t="shared" si="26"/>
        <v>0.11327211469042009</v>
      </c>
      <c r="F36" s="15">
        <f t="shared" si="27"/>
        <v>4.7159383558311063E-2</v>
      </c>
      <c r="G36" s="1">
        <f t="shared" si="28"/>
        <v>0.23253639516273328</v>
      </c>
      <c r="H36" s="1">
        <f t="shared" si="29"/>
        <v>0.13984788936052173</v>
      </c>
      <c r="I36" s="15">
        <f t="shared" si="30"/>
        <v>0.10348964021839713</v>
      </c>
      <c r="J36" s="1">
        <f t="shared" si="31"/>
        <v>8.8206608012395549E-2</v>
      </c>
      <c r="K36" s="1">
        <f t="shared" si="32"/>
        <v>9.5848124115397226E-2</v>
      </c>
      <c r="L36" s="15">
        <f t="shared" si="33"/>
        <v>5.0989208782026729E-2</v>
      </c>
      <c r="M36" s="1">
        <f t="shared" si="34"/>
        <v>3.1378262824409475E-2</v>
      </c>
      <c r="N36" s="1">
        <f t="shared" si="35"/>
        <v>4.1216661621086281E-2</v>
      </c>
      <c r="O36" s="15">
        <f t="shared" si="36"/>
        <v>3.2563738829406219E-2</v>
      </c>
      <c r="P36" s="1">
        <f t="shared" si="37"/>
        <v>7.7247683753096652E-3</v>
      </c>
      <c r="Q36" s="1">
        <f t="shared" si="38"/>
        <v>2.0256065595218864E-2</v>
      </c>
      <c r="R36" s="15"/>
      <c r="S36" s="1"/>
      <c r="T36" s="1"/>
      <c r="U36" s="1"/>
      <c r="V36" s="1">
        <f t="shared" si="43"/>
        <v>4.847043109275992</v>
      </c>
      <c r="W36" s="1">
        <f t="shared" si="39"/>
        <v>4.7828643831599091</v>
      </c>
      <c r="X36" s="1">
        <f t="shared" si="44"/>
        <v>4.8149537462179506</v>
      </c>
      <c r="Y36" s="1">
        <f t="shared" si="45"/>
        <v>4.8810664773500596</v>
      </c>
      <c r="Z36" s="1">
        <f t="shared" si="46"/>
        <v>4.6956894657456374</v>
      </c>
      <c r="AA36" s="1">
        <f t="shared" si="47"/>
        <v>4.7883779715478489</v>
      </c>
      <c r="AB36" s="1"/>
      <c r="AC36" s="1"/>
      <c r="AD36" s="1"/>
      <c r="AE36" s="1">
        <f t="shared" si="40"/>
        <v>4.8247362206899735</v>
      </c>
      <c r="AF36" s="1">
        <f t="shared" si="41"/>
        <v>4.8400192528959751</v>
      </c>
      <c r="AG36" s="1">
        <f t="shared" si="42"/>
        <v>4.8323777367929734</v>
      </c>
      <c r="AH36" s="1">
        <f>AE36+$AH$1*(TightPNO!AQ36-Y36)</f>
        <v>4.8772366521263439</v>
      </c>
      <c r="AI36" s="1">
        <f>AF36+$AI$1*(TightPNO!AR36-Z36)</f>
        <v>4.8968475980839612</v>
      </c>
      <c r="AJ36" s="1">
        <f>AG36+$AJ$1*(TightPNO!AS36-AA36)</f>
        <v>4.8870091992872844</v>
      </c>
      <c r="AK36" s="1">
        <f>AE36+(TightPNO!BC36-NormalPNO!Y36)*$AK$1</f>
        <v>4.8956621220789645</v>
      </c>
      <c r="AL36" s="1">
        <f>AF36+(TightPNO!BD36-NormalPNO!Z36)*$AL$1</f>
        <v>4.920501092533061</v>
      </c>
      <c r="AM36" s="1">
        <f>AG36+(TightPNO!BE36-NormalPNO!AA36)*$AM$1</f>
        <v>4.9079697953131518</v>
      </c>
      <c r="AN36" s="1"/>
      <c r="AO36" s="1"/>
      <c r="AP36" s="1"/>
      <c r="AQ36" s="1"/>
      <c r="AR36" t="s">
        <v>22</v>
      </c>
      <c r="AS36" s="13" t="s">
        <v>568</v>
      </c>
      <c r="AT36" s="19">
        <f>'[2]DLPNO-CCSD(T1 or T)_NormalPNO'!X36</f>
        <v>-172.101932278693</v>
      </c>
      <c r="AU36" s="19">
        <f>'[2]DLPNO-CCSD(T1 or T)_NormalPNO'!Y36</f>
        <v>-171.33303348300001</v>
      </c>
      <c r="AV36" s="19">
        <f>'[2]DLPNO-CCSD(T1 or T)_NormalPNO'!Z36</f>
        <v>-172.053631218692</v>
      </c>
      <c r="AW36" s="19">
        <f>'[2]DLPNO-CCSD(T1 or T)_NormalPNO'!AA36</f>
        <v>-171.321532612</v>
      </c>
      <c r="AX36" s="19"/>
      <c r="AY36" s="19"/>
      <c r="AZ36" s="19">
        <f>'[2]DLPNO-CCSD(T1 or T)_NormalPNO'!AD36</f>
        <v>-76.363322912415001</v>
      </c>
      <c r="BA36" s="19">
        <f>'[2]DLPNO-CCSD(T1 or T)_NormalPNO'!AE36</f>
        <v>-76.065191944000006</v>
      </c>
      <c r="BB36" s="19">
        <f>'[2]DLPNO-CCSD(T1 or T)_NormalPNO'!AF36</f>
        <v>-76.341418397922993</v>
      </c>
      <c r="BC36" s="19">
        <f>'[2]DLPNO-CCSD(T1 or T)_NormalPNO'!AG36</f>
        <v>-76.059768719999994</v>
      </c>
      <c r="BD36" s="19"/>
      <c r="BE36" s="19"/>
      <c r="BF36" s="19">
        <f>'[2]DLPNO-CCSD(T1 or T)_NormalPNO'!AJ36</f>
        <v>-95.730885111730004</v>
      </c>
      <c r="BG36" s="19">
        <f>'[2]DLPNO-CCSD(T1 or T)_NormalPNO'!AK36</f>
        <v>-95.261413736999998</v>
      </c>
      <c r="BH36" s="19">
        <f>'[2]DLPNO-CCSD(T1 or T)_NormalPNO'!AL36</f>
        <v>-95.704434346534995</v>
      </c>
      <c r="BI36" s="19">
        <f>'[2]DLPNO-CCSD(T1 or T)_NormalPNO'!AM36</f>
        <v>-95.255309226999998</v>
      </c>
      <c r="BJ36" s="19"/>
      <c r="BK36" s="19"/>
      <c r="BL36" s="19">
        <f>'[2]DLPNO-CCSD(T1 or T)_NormalPNO'!AP36</f>
        <v>-95.730925139646999</v>
      </c>
      <c r="BM36" s="19">
        <f>'[2]DLPNO-CCSD(T1 or T)_NormalPNO'!AQ36</f>
        <v>-95.261422486000001</v>
      </c>
      <c r="BN36" s="19">
        <f>'[2]DLPNO-CCSD(T1 or T)_NormalPNO'!AR36</f>
        <v>-95.704556827367995</v>
      </c>
      <c r="BO36" s="19">
        <f>'[2]DLPNO-CCSD(T1 or T)_NormalPNO'!AS36</f>
        <v>-95.255337935</v>
      </c>
      <c r="BP36" s="19"/>
      <c r="BQ36" s="19"/>
      <c r="BR36" s="19">
        <f>'[2]DLPNO-CCSD(T1 or T)_NormalPNO'!AV36</f>
        <v>-76.363385159803997</v>
      </c>
      <c r="BS36" s="19">
        <f>'[2]DLPNO-CCSD(T1 or T)_NormalPNO'!AW36</f>
        <v>-76.065211601000001</v>
      </c>
      <c r="BT36" s="19">
        <f>'[2]DLPNO-CCSD(T1 or T)_NormalPNO'!AX36</f>
        <v>-76.341591334149996</v>
      </c>
      <c r="BU36" s="19">
        <f>'[2]DLPNO-CCSD(T1 or T)_NormalPNO'!AY36</f>
        <v>-76.059803005000006</v>
      </c>
      <c r="BV36" s="19"/>
      <c r="BW36" s="19"/>
      <c r="BX36" s="10"/>
    </row>
    <row r="37" spans="1:76" ht="17" x14ac:dyDescent="0.2">
      <c r="A37" s="4">
        <f>'[1]De Raw'!$A35</f>
        <v>2.9797159260611497</v>
      </c>
      <c r="B37" t="s">
        <v>23</v>
      </c>
      <c r="C37" s="1">
        <f t="shared" si="24"/>
        <v>8.462887247693951E-2</v>
      </c>
      <c r="D37" s="1">
        <f t="shared" si="25"/>
        <v>0.11649638080419322</v>
      </c>
      <c r="E37" s="1">
        <f t="shared" si="26"/>
        <v>0.10056262664056659</v>
      </c>
      <c r="F37" s="15">
        <f t="shared" si="27"/>
        <v>4.6736403820637928E-2</v>
      </c>
      <c r="G37" s="1">
        <f t="shared" si="28"/>
        <v>0.14125321565698412</v>
      </c>
      <c r="H37" s="1">
        <f t="shared" si="29"/>
        <v>9.3994809738811025E-2</v>
      </c>
      <c r="I37" s="15">
        <f t="shared" si="30"/>
        <v>0.10947247628257184</v>
      </c>
      <c r="J37" s="1">
        <f t="shared" si="31"/>
        <v>0.10026494964189769</v>
      </c>
      <c r="K37" s="1">
        <f t="shared" si="32"/>
        <v>0.10486871296223521</v>
      </c>
      <c r="L37" s="15">
        <f t="shared" si="33"/>
        <v>4.7099034217498836E-2</v>
      </c>
      <c r="M37" s="1">
        <f t="shared" si="34"/>
        <v>3.2076824778557445E-2</v>
      </c>
      <c r="N37" s="1">
        <f t="shared" si="35"/>
        <v>3.9634425710879384E-2</v>
      </c>
      <c r="O37" s="15">
        <f t="shared" si="36"/>
        <v>3.7324932689191126E-2</v>
      </c>
      <c r="P37" s="1">
        <f t="shared" si="37"/>
        <v>1.8880824254192685E-2</v>
      </c>
      <c r="Q37" s="1">
        <f t="shared" si="38"/>
        <v>2.8208805005321302E-2</v>
      </c>
      <c r="R37" s="15"/>
      <c r="S37" s="1"/>
      <c r="T37" s="1"/>
      <c r="U37" s="1"/>
      <c r="V37" s="1">
        <f t="shared" si="43"/>
        <v>2.8950870535842101</v>
      </c>
      <c r="W37" s="1">
        <f t="shared" si="39"/>
        <v>2.8632195452569564</v>
      </c>
      <c r="X37" s="1">
        <f t="shared" si="44"/>
        <v>2.8791532994205831</v>
      </c>
      <c r="Y37" s="1">
        <f t="shared" si="45"/>
        <v>2.9329795222405117</v>
      </c>
      <c r="Z37" s="1">
        <f t="shared" si="46"/>
        <v>2.8384627104041655</v>
      </c>
      <c r="AA37" s="1">
        <f t="shared" si="47"/>
        <v>2.8857211163223386</v>
      </c>
      <c r="AB37" s="1"/>
      <c r="AC37" s="1"/>
      <c r="AD37" s="1"/>
      <c r="AE37" s="1">
        <f t="shared" si="40"/>
        <v>2.8702434497785778</v>
      </c>
      <c r="AF37" s="1">
        <f t="shared" si="41"/>
        <v>2.879450976419252</v>
      </c>
      <c r="AG37" s="1">
        <f t="shared" si="42"/>
        <v>2.8748472130989144</v>
      </c>
      <c r="AH37" s="1">
        <f>AE37+$AH$1*(TightPNO!AQ37-Y37)</f>
        <v>2.9326168918436508</v>
      </c>
      <c r="AI37" s="1">
        <f>AF37+$AI$1*(TightPNO!AR37-Z37)</f>
        <v>2.9476391012825922</v>
      </c>
      <c r="AJ37" s="1">
        <f>AG37+$AJ$1*(TightPNO!AS37-AA37)</f>
        <v>2.9400815003502703</v>
      </c>
      <c r="AK37" s="1">
        <f>AE37+(TightPNO!BC37-NormalPNO!Y37)*$AK$1</f>
        <v>2.9423909933719585</v>
      </c>
      <c r="AL37" s="1">
        <f>AF37+(TightPNO!BD37-NormalPNO!Z37)*$AL$1</f>
        <v>2.960835101806957</v>
      </c>
      <c r="AM37" s="1">
        <f>AG37+(TightPNO!BE37-NormalPNO!AA37)*$AM$1</f>
        <v>2.9515071210558284</v>
      </c>
      <c r="AN37" s="1"/>
      <c r="AO37" s="1"/>
      <c r="AP37" s="1"/>
      <c r="AQ37" s="1"/>
      <c r="AR37" t="s">
        <v>23</v>
      </c>
      <c r="AS37" s="13" t="s">
        <v>569</v>
      </c>
      <c r="AT37" s="19">
        <f>'[2]DLPNO-CCSD(T1 or T)_NormalPNO'!X37</f>
        <v>-172.09882163884501</v>
      </c>
      <c r="AU37" s="19">
        <f>'[2]DLPNO-CCSD(T1 or T)_NormalPNO'!Y37</f>
        <v>-171.33077748100001</v>
      </c>
      <c r="AV37" s="19">
        <f>'[2]DLPNO-CCSD(T1 or T)_NormalPNO'!Z37</f>
        <v>-172.05052674464801</v>
      </c>
      <c r="AW37" s="19">
        <f>'[2]DLPNO-CCSD(T1 or T)_NormalPNO'!AA37</f>
        <v>-171.319282324</v>
      </c>
      <c r="AX37" s="19"/>
      <c r="AY37" s="19"/>
      <c r="AZ37" s="19">
        <f>'[2]DLPNO-CCSD(T1 or T)_NormalPNO'!AD37</f>
        <v>-76.363322912415001</v>
      </c>
      <c r="BA37" s="19">
        <f>'[2]DLPNO-CCSD(T1 or T)_NormalPNO'!AE37</f>
        <v>-76.065191944000006</v>
      </c>
      <c r="BB37" s="19">
        <f>'[2]DLPNO-CCSD(T1 or T)_NormalPNO'!AF37</f>
        <v>-76.341418397922993</v>
      </c>
      <c r="BC37" s="19">
        <f>'[2]DLPNO-CCSD(T1 or T)_NormalPNO'!AG37</f>
        <v>-76.059768719999994</v>
      </c>
      <c r="BD37" s="19"/>
      <c r="BE37" s="19"/>
      <c r="BF37" s="19">
        <f>'[2]DLPNO-CCSD(T1 or T)_NormalPNO'!AJ37</f>
        <v>-95.730885111730004</v>
      </c>
      <c r="BG37" s="19">
        <f>'[2]DLPNO-CCSD(T1 or T)_NormalPNO'!AK37</f>
        <v>-95.261413736999998</v>
      </c>
      <c r="BH37" s="19">
        <f>'[2]DLPNO-CCSD(T1 or T)_NormalPNO'!AL37</f>
        <v>-95.704434346534995</v>
      </c>
      <c r="BI37" s="19">
        <f>'[2]DLPNO-CCSD(T1 or T)_NormalPNO'!AM37</f>
        <v>-95.255309226999998</v>
      </c>
      <c r="BJ37" s="19"/>
      <c r="BK37" s="19"/>
      <c r="BL37" s="19">
        <f>'[2]DLPNO-CCSD(T1 or T)_NormalPNO'!AP37</f>
        <v>-95.730901336092003</v>
      </c>
      <c r="BM37" s="19">
        <f>'[2]DLPNO-CCSD(T1 or T)_NormalPNO'!AQ37</f>
        <v>-95.261419564999997</v>
      </c>
      <c r="BN37" s="19">
        <f>'[2]DLPNO-CCSD(T1 or T)_NormalPNO'!AR37</f>
        <v>-95.704497728823</v>
      </c>
      <c r="BO37" s="19">
        <f>'[2]DLPNO-CCSD(T1 or T)_NormalPNO'!AS37</f>
        <v>-95.255326178999994</v>
      </c>
      <c r="BP37" s="19"/>
      <c r="BQ37" s="19"/>
      <c r="BR37" s="19">
        <f>'[2]DLPNO-CCSD(T1 or T)_NormalPNO'!AV37</f>
        <v>-76.363357472158</v>
      </c>
      <c r="BS37" s="19">
        <f>'[2]DLPNO-CCSD(T1 or T)_NormalPNO'!AW37</f>
        <v>-76.065205657000007</v>
      </c>
      <c r="BT37" s="19">
        <f>'[2]DLPNO-CCSD(T1 or T)_NormalPNO'!AX37</f>
        <v>-76.341505637756001</v>
      </c>
      <c r="BU37" s="19">
        <f>'[2]DLPNO-CCSD(T1 or T)_NormalPNO'!AY37</f>
        <v>-76.059787311999997</v>
      </c>
      <c r="BV37" s="19"/>
      <c r="BW37" s="19"/>
      <c r="BX37" s="10"/>
    </row>
    <row r="38" spans="1:76" ht="17" x14ac:dyDescent="0.2">
      <c r="A38" s="4">
        <f>'[1]De Raw'!$A36</f>
        <v>1.1416883841811967</v>
      </c>
      <c r="B38" t="s">
        <v>24</v>
      </c>
      <c r="C38" s="1">
        <f t="shared" si="24"/>
        <v>2.5760108455567643E-2</v>
      </c>
      <c r="D38" s="1">
        <f t="shared" si="25"/>
        <v>3.4255773188764049E-2</v>
      </c>
      <c r="E38" s="1">
        <f t="shared" si="26"/>
        <v>3.0007940822165846E-2</v>
      </c>
      <c r="F38" s="15">
        <f t="shared" si="27"/>
        <v>4.2875710861682848E-3</v>
      </c>
      <c r="G38" s="1">
        <f t="shared" si="28"/>
        <v>3.1435820815497895E-2</v>
      </c>
      <c r="H38" s="1">
        <f t="shared" si="29"/>
        <v>1.786169595083309E-2</v>
      </c>
      <c r="I38" s="15">
        <f t="shared" si="30"/>
        <v>3.9838241393952423E-2</v>
      </c>
      <c r="J38" s="1">
        <f t="shared" si="31"/>
        <v>3.6104630811307103E-2</v>
      </c>
      <c r="K38" s="1">
        <f t="shared" si="32"/>
        <v>3.7971436102629763E-2</v>
      </c>
      <c r="L38" s="15">
        <f t="shared" si="33"/>
        <v>2.1718865813890043E-2</v>
      </c>
      <c r="M38" s="1">
        <f t="shared" si="34"/>
        <v>1.8755985334248937E-2</v>
      </c>
      <c r="N38" s="1">
        <f t="shared" si="35"/>
        <v>2.0223958620974702E-2</v>
      </c>
      <c r="O38" s="15">
        <f t="shared" si="36"/>
        <v>1.7070371070986745E-2</v>
      </c>
      <c r="P38" s="1">
        <f t="shared" si="37"/>
        <v>1.3534931268623485E-2</v>
      </c>
      <c r="Q38" s="1">
        <f t="shared" si="38"/>
        <v>1.5285832639233332E-2</v>
      </c>
      <c r="R38" s="15"/>
      <c r="S38" s="1"/>
      <c r="T38" s="1"/>
      <c r="U38" s="1"/>
      <c r="V38" s="1">
        <f t="shared" si="43"/>
        <v>1.115928275725629</v>
      </c>
      <c r="W38" s="1">
        <f t="shared" si="39"/>
        <v>1.1074326109924326</v>
      </c>
      <c r="X38" s="1">
        <f t="shared" si="44"/>
        <v>1.1116804433590308</v>
      </c>
      <c r="Y38" s="1">
        <f t="shared" si="45"/>
        <v>1.1374008130950284</v>
      </c>
      <c r="Z38" s="1">
        <f t="shared" si="46"/>
        <v>1.1102525633656988</v>
      </c>
      <c r="AA38" s="1">
        <f t="shared" si="47"/>
        <v>1.1238266882303636</v>
      </c>
      <c r="AB38" s="1"/>
      <c r="AC38" s="1"/>
      <c r="AD38" s="1"/>
      <c r="AE38" s="1">
        <f t="shared" si="40"/>
        <v>1.1018501427872442</v>
      </c>
      <c r="AF38" s="1">
        <f t="shared" si="41"/>
        <v>1.1055837533698896</v>
      </c>
      <c r="AG38" s="1">
        <f t="shared" si="42"/>
        <v>1.1037169480785669</v>
      </c>
      <c r="AH38" s="1">
        <f>AE38+$AH$1*(TightPNO!AQ38-Y38)</f>
        <v>1.1199695183673066</v>
      </c>
      <c r="AI38" s="1">
        <f>AF38+$AI$1*(TightPNO!AR38-Z38)</f>
        <v>1.1229323988469477</v>
      </c>
      <c r="AJ38" s="1">
        <f>AG38+$AJ$1*(TightPNO!AS38-AA38)</f>
        <v>1.121464425560222</v>
      </c>
      <c r="AK38" s="1">
        <f>AE38+(TightPNO!BC38-NormalPNO!Y38)*$AK$1</f>
        <v>1.1246180131102099</v>
      </c>
      <c r="AL38" s="1">
        <f>AF38+(TightPNO!BD38-NormalPNO!Z38)*$AL$1</f>
        <v>1.1281534529125732</v>
      </c>
      <c r="AM38" s="1">
        <f>AG38+(TightPNO!BE38-NormalPNO!AA38)*$AM$1</f>
        <v>1.1264025515419633</v>
      </c>
      <c r="AN38" s="1"/>
      <c r="AO38" s="1"/>
      <c r="AP38" s="1"/>
      <c r="AQ38" s="1"/>
      <c r="AR38" t="s">
        <v>24</v>
      </c>
      <c r="AS38" s="13" t="s">
        <v>570</v>
      </c>
      <c r="AT38" s="19">
        <f>'[2]DLPNO-CCSD(T1 or T)_NormalPNO'!X38</f>
        <v>-172.09598636897601</v>
      </c>
      <c r="AU38" s="19">
        <f>'[2]DLPNO-CCSD(T1 or T)_NormalPNO'!Y38</f>
        <v>-171.328345528</v>
      </c>
      <c r="AV38" s="19">
        <f>'[2]DLPNO-CCSD(T1 or T)_NormalPNO'!Z38</f>
        <v>-172.04766530795399</v>
      </c>
      <c r="AW38" s="19">
        <f>'[2]DLPNO-CCSD(T1 or T)_NormalPNO'!AA38</f>
        <v>-171.316831694</v>
      </c>
      <c r="AX38" s="19"/>
      <c r="AY38" s="19"/>
      <c r="AZ38" s="19">
        <f>'[2]DLPNO-CCSD(T1 or T)_NormalPNO'!AD38</f>
        <v>-76.363322912415001</v>
      </c>
      <c r="BA38" s="19">
        <f>'[2]DLPNO-CCSD(T1 or T)_NormalPNO'!AE38</f>
        <v>-76.065191944000006</v>
      </c>
      <c r="BB38" s="19">
        <f>'[2]DLPNO-CCSD(T1 or T)_NormalPNO'!AF38</f>
        <v>-76.341418397922993</v>
      </c>
      <c r="BC38" s="19">
        <f>'[2]DLPNO-CCSD(T1 or T)_NormalPNO'!AG38</f>
        <v>-76.059768719999994</v>
      </c>
      <c r="BD38" s="19"/>
      <c r="BE38" s="19"/>
      <c r="BF38" s="19">
        <f>'[2]DLPNO-CCSD(T1 or T)_NormalPNO'!AJ38</f>
        <v>-95.730885111730004</v>
      </c>
      <c r="BG38" s="19">
        <f>'[2]DLPNO-CCSD(T1 or T)_NormalPNO'!AK38</f>
        <v>-95.261413736999998</v>
      </c>
      <c r="BH38" s="19">
        <f>'[2]DLPNO-CCSD(T1 or T)_NormalPNO'!AL38</f>
        <v>-95.704434346534995</v>
      </c>
      <c r="BI38" s="19">
        <f>'[2]DLPNO-CCSD(T1 or T)_NormalPNO'!AM38</f>
        <v>-95.255309226999998</v>
      </c>
      <c r="BJ38" s="19"/>
      <c r="BK38" s="19"/>
      <c r="BL38" s="19">
        <f>'[2]DLPNO-CCSD(T1 or T)_NormalPNO'!AP38</f>
        <v>-95.730886816202997</v>
      </c>
      <c r="BM38" s="19">
        <f>'[2]DLPNO-CCSD(T1 or T)_NormalPNO'!AQ38</f>
        <v>-95.261416413999996</v>
      </c>
      <c r="BN38" s="19">
        <f>'[2]DLPNO-CCSD(T1 or T)_NormalPNO'!AR38</f>
        <v>-95.704457770472004</v>
      </c>
      <c r="BO38" s="19">
        <f>'[2]DLPNO-CCSD(T1 or T)_NormalPNO'!AS38</f>
        <v>-95.255318141999993</v>
      </c>
      <c r="BP38" s="19"/>
      <c r="BQ38" s="19"/>
      <c r="BR38" s="19">
        <f>'[2]DLPNO-CCSD(T1 or T)_NormalPNO'!AV38</f>
        <v>-76.363334746644995</v>
      </c>
      <c r="BS38" s="19">
        <f>'[2]DLPNO-CCSD(T1 or T)_NormalPNO'!AW38</f>
        <v>-76.065196725999996</v>
      </c>
      <c r="BT38" s="19">
        <f>'[2]DLPNO-CCSD(T1 or T)_NormalPNO'!AX38</f>
        <v>-76.341438237473994</v>
      </c>
      <c r="BU38" s="19">
        <f>'[2]DLPNO-CCSD(T1 or T)_NormalPNO'!AY38</f>
        <v>-76.059772187999997</v>
      </c>
      <c r="BV38" s="19"/>
      <c r="BW38" s="19"/>
      <c r="BX38" s="10"/>
    </row>
    <row r="39" spans="1:76" ht="17" x14ac:dyDescent="0.2">
      <c r="A39" s="4">
        <f>'[1]De Raw'!$A37</f>
        <v>7.7393229088251205</v>
      </c>
      <c r="B39" t="s">
        <v>25</v>
      </c>
      <c r="C39" s="1">
        <f t="shared" si="24"/>
        <v>0.21240752430921095</v>
      </c>
      <c r="D39" s="1">
        <f t="shared" si="25"/>
        <v>0.47814915798727231</v>
      </c>
      <c r="E39" s="1">
        <f t="shared" si="26"/>
        <v>0.34527834114824163</v>
      </c>
      <c r="F39" s="15">
        <f t="shared" si="27"/>
        <v>0.18328589335786472</v>
      </c>
      <c r="G39" s="1">
        <f t="shared" si="28"/>
        <v>0.87681110710879473</v>
      </c>
      <c r="H39" s="1">
        <f t="shared" si="29"/>
        <v>0.53004850023333017</v>
      </c>
      <c r="I39" s="15">
        <f t="shared" si="30"/>
        <v>0.23150066569546812</v>
      </c>
      <c r="J39" s="1">
        <f t="shared" si="31"/>
        <v>0.21677269275374744</v>
      </c>
      <c r="K39" s="1">
        <f t="shared" si="32"/>
        <v>0.22413667922460778</v>
      </c>
      <c r="L39" s="15">
        <f t="shared" si="33"/>
        <v>0.10876092240332547</v>
      </c>
      <c r="M39" s="1">
        <f t="shared" si="34"/>
        <v>7.7569759307087871E-2</v>
      </c>
      <c r="N39" s="1">
        <f t="shared" si="35"/>
        <v>9.3311894457049682E-2</v>
      </c>
      <c r="O39" s="15">
        <f t="shared" si="36"/>
        <v>3.4380553127189017E-2</v>
      </c>
      <c r="P39" s="1">
        <f t="shared" si="37"/>
        <v>8.527570422411479E-3</v>
      </c>
      <c r="Q39" s="1">
        <f t="shared" si="38"/>
        <v>1.3263422528343227E-2</v>
      </c>
      <c r="R39" s="15"/>
      <c r="S39" s="1"/>
      <c r="T39" s="1"/>
      <c r="U39" s="1"/>
      <c r="V39" s="1">
        <f t="shared" si="43"/>
        <v>7.5269153845159096</v>
      </c>
      <c r="W39" s="1">
        <f t="shared" si="39"/>
        <v>7.2611737508378482</v>
      </c>
      <c r="X39" s="1">
        <f t="shared" si="44"/>
        <v>7.3940445676768789</v>
      </c>
      <c r="Y39" s="1">
        <f t="shared" si="45"/>
        <v>7.5560370154672558</v>
      </c>
      <c r="Z39" s="1">
        <f t="shared" si="46"/>
        <v>6.8625118017163258</v>
      </c>
      <c r="AA39" s="1">
        <f t="shared" si="47"/>
        <v>7.2092744085917904</v>
      </c>
      <c r="AB39" s="1"/>
      <c r="AC39" s="1"/>
      <c r="AD39" s="1"/>
      <c r="AE39" s="1">
        <f t="shared" si="40"/>
        <v>7.5078222431296524</v>
      </c>
      <c r="AF39" s="1">
        <f t="shared" si="41"/>
        <v>7.5225502160713731</v>
      </c>
      <c r="AG39" s="1">
        <f t="shared" si="42"/>
        <v>7.5151862296005127</v>
      </c>
      <c r="AH39" s="1">
        <f>AE39+$AH$1*(TightPNO!AQ39-Y39)</f>
        <v>7.6305619864217951</v>
      </c>
      <c r="AI39" s="1">
        <f>AF39+$AI$1*(TightPNO!AR39-Z39)</f>
        <v>7.6617531495180327</v>
      </c>
      <c r="AJ39" s="1">
        <f>AG39+$AJ$1*(TightPNO!AS39-AA39)</f>
        <v>7.6460110143680708</v>
      </c>
      <c r="AK39" s="1">
        <f>AE39+(TightPNO!BC39-NormalPNO!Y39)*$AK$1</f>
        <v>7.7049423556979315</v>
      </c>
      <c r="AL39" s="1">
        <f>AF39+(TightPNO!BD39-NormalPNO!Z39)*$AL$1</f>
        <v>7.747850479247532</v>
      </c>
      <c r="AM39" s="1">
        <f>AG39+(TightPNO!BE39-NormalPNO!AA39)*$AM$1</f>
        <v>7.7260594862967773</v>
      </c>
      <c r="AN39" s="1"/>
      <c r="AO39" s="1"/>
      <c r="AP39" s="1"/>
      <c r="AQ39" s="1"/>
      <c r="AR39" t="s">
        <v>25</v>
      </c>
      <c r="AS39" s="13" t="s">
        <v>571</v>
      </c>
      <c r="AT39" s="19">
        <f>'[2]DLPNO-CCSD(T1 or T)_NormalPNO'!X39</f>
        <v>-324.58003615668201</v>
      </c>
      <c r="AU39" s="19">
        <f>'[2]DLPNO-CCSD(T1 or T)_NormalPNO'!Y39</f>
        <v>-323.19070916300001</v>
      </c>
      <c r="AV39" s="19">
        <f>'[2]DLPNO-CCSD(T1 or T)_NormalPNO'!Z39</f>
        <v>-324.492221486083</v>
      </c>
      <c r="AW39" s="19">
        <f>'[2]DLPNO-CCSD(T1 or T)_NormalPNO'!AA39</f>
        <v>-323.169771352</v>
      </c>
      <c r="AX39" s="19"/>
      <c r="AY39" s="19"/>
      <c r="AZ39" s="19">
        <f>'[2]DLPNO-CCSD(T1 or T)_NormalPNO'!AD39</f>
        <v>-76.363353931500995</v>
      </c>
      <c r="BA39" s="19">
        <f>'[2]DLPNO-CCSD(T1 or T)_NormalPNO'!AE39</f>
        <v>-76.065276221999994</v>
      </c>
      <c r="BB39" s="19">
        <f>'[2]DLPNO-CCSD(T1 or T)_NormalPNO'!AF39</f>
        <v>-76.341443264519</v>
      </c>
      <c r="BC39" s="19">
        <f>'[2]DLPNO-CCSD(T1 or T)_NormalPNO'!AG39</f>
        <v>-76.059849907</v>
      </c>
      <c r="BD39" s="19"/>
      <c r="BE39" s="19"/>
      <c r="BF39" s="19">
        <f>'[2]DLPNO-CCSD(T1 or T)_NormalPNO'!AJ39</f>
        <v>-248.20468732249901</v>
      </c>
      <c r="BG39" s="19">
        <f>'[2]DLPNO-CCSD(T1 or T)_NormalPNO'!AK39</f>
        <v>-247.11784446799999</v>
      </c>
      <c r="BH39" s="19">
        <f>'[2]DLPNO-CCSD(T1 or T)_NormalPNO'!AL39</f>
        <v>-248.13873691061099</v>
      </c>
      <c r="BI39" s="19">
        <f>'[2]DLPNO-CCSD(T1 or T)_NormalPNO'!AM39</f>
        <v>-247.10227186099999</v>
      </c>
      <c r="BJ39" s="19"/>
      <c r="BK39" s="19"/>
      <c r="BL39" s="19">
        <f>'[2]DLPNO-CCSD(T1 or T)_NormalPNO'!AP39</f>
        <v>-248.20489337164</v>
      </c>
      <c r="BM39" s="19">
        <f>'[2]DLPNO-CCSD(T1 or T)_NormalPNO'!AQ39</f>
        <v>-247.11786812099999</v>
      </c>
      <c r="BN39" s="19">
        <f>'[2]DLPNO-CCSD(T1 or T)_NormalPNO'!AR39</f>
        <v>-248.13923616844099</v>
      </c>
      <c r="BO39" s="19">
        <f>'[2]DLPNO-CCSD(T1 or T)_NormalPNO'!AS39</f>
        <v>-247.10234519400001</v>
      </c>
      <c r="BP39" s="19"/>
      <c r="BQ39" s="19"/>
      <c r="BR39" s="19">
        <f>'[2]DLPNO-CCSD(T1 or T)_NormalPNO'!AV39</f>
        <v>-76.363571368592005</v>
      </c>
      <c r="BS39" s="19">
        <f>'[2]DLPNO-CCSD(T1 or T)_NormalPNO'!AW39</f>
        <v>-76.065322570000006</v>
      </c>
      <c r="BT39" s="19">
        <f>'[2]DLPNO-CCSD(T1 or T)_NormalPNO'!AX39</f>
        <v>-76.342049209421006</v>
      </c>
      <c r="BU39" s="19">
        <f>'[2]DLPNO-CCSD(T1 or T)_NormalPNO'!AY39</f>
        <v>-76.059968405999996</v>
      </c>
      <c r="BV39" s="19"/>
      <c r="BW39" s="19"/>
      <c r="BX39" s="10"/>
    </row>
    <row r="40" spans="1:76" ht="17" x14ac:dyDescent="0.2">
      <c r="A40" s="4">
        <f>'[1]De Raw'!$A38</f>
        <v>8.1306605270740278</v>
      </c>
      <c r="B40" t="s">
        <v>26</v>
      </c>
      <c r="C40" s="1">
        <f t="shared" si="24"/>
        <v>0.24676828558525354</v>
      </c>
      <c r="D40" s="1">
        <f t="shared" si="25"/>
        <v>0.47897358579632865</v>
      </c>
      <c r="E40" s="1">
        <f t="shared" si="26"/>
        <v>0.36287093569079154</v>
      </c>
      <c r="F40" s="15">
        <f t="shared" si="27"/>
        <v>0.21876940150592095</v>
      </c>
      <c r="G40" s="1">
        <f t="shared" si="28"/>
        <v>0.81612820333198943</v>
      </c>
      <c r="H40" s="1">
        <f t="shared" si="29"/>
        <v>0.51744880241895519</v>
      </c>
      <c r="I40" s="15">
        <f t="shared" si="30"/>
        <v>0.26512531556332242</v>
      </c>
      <c r="J40" s="1">
        <f t="shared" si="31"/>
        <v>0.25792343951871288</v>
      </c>
      <c r="K40" s="1">
        <f t="shared" si="32"/>
        <v>0.26152437754101854</v>
      </c>
      <c r="L40" s="15">
        <f t="shared" si="33"/>
        <v>0.10138112551169698</v>
      </c>
      <c r="M40" s="1">
        <f t="shared" si="34"/>
        <v>8.1308718546480918E-2</v>
      </c>
      <c r="N40" s="1">
        <f t="shared" si="35"/>
        <v>9.1440730026720374E-2</v>
      </c>
      <c r="O40" s="15">
        <f t="shared" si="36"/>
        <v>3.1149857922487811E-2</v>
      </c>
      <c r="P40" s="1">
        <f t="shared" si="37"/>
        <v>1.4851321664686168E-3</v>
      </c>
      <c r="Q40" s="1">
        <f t="shared" si="38"/>
        <v>1.6540097363071382E-2</v>
      </c>
      <c r="R40" s="15"/>
      <c r="S40" s="1"/>
      <c r="T40" s="1"/>
      <c r="U40" s="1"/>
      <c r="V40" s="1">
        <f t="shared" si="43"/>
        <v>7.8838922414887742</v>
      </c>
      <c r="W40" s="1">
        <f t="shared" si="39"/>
        <v>7.6516869412776991</v>
      </c>
      <c r="X40" s="1">
        <f t="shared" si="44"/>
        <v>7.7677895913832362</v>
      </c>
      <c r="Y40" s="1">
        <f t="shared" si="45"/>
        <v>7.9118911255681068</v>
      </c>
      <c r="Z40" s="1">
        <f t="shared" si="46"/>
        <v>7.3145323237420383</v>
      </c>
      <c r="AA40" s="1">
        <f t="shared" si="47"/>
        <v>7.6132117246550726</v>
      </c>
      <c r="AB40" s="1"/>
      <c r="AC40" s="1"/>
      <c r="AD40" s="1"/>
      <c r="AE40" s="1">
        <f t="shared" si="40"/>
        <v>7.8655352115107053</v>
      </c>
      <c r="AF40" s="1">
        <f t="shared" si="41"/>
        <v>7.8727370875553149</v>
      </c>
      <c r="AG40" s="1">
        <f t="shared" si="42"/>
        <v>7.8691361495330092</v>
      </c>
      <c r="AH40" s="1">
        <f>AE40+$AH$1*(TightPNO!AQ40-Y40)</f>
        <v>8.0292794015623308</v>
      </c>
      <c r="AI40" s="1">
        <f>AF40+$AI$1*(TightPNO!AR40-Z40)</f>
        <v>8.0493518085275468</v>
      </c>
      <c r="AJ40" s="1">
        <f>AG40+$AJ$1*(TightPNO!AS40-AA40)</f>
        <v>8.0392197970473074</v>
      </c>
      <c r="AK40" s="1">
        <f>AE40+(TightPNO!BC40-NormalPNO!Y40)*$AK$1</f>
        <v>8.0995106691515399</v>
      </c>
      <c r="AL40" s="1">
        <f>AF40+(TightPNO!BD40-NormalPNO!Z40)*$AL$1</f>
        <v>8.1291753949075591</v>
      </c>
      <c r="AM40" s="1">
        <f>AG40+(TightPNO!BE40-NormalPNO!AA40)*$AM$1</f>
        <v>8.1141204297109564</v>
      </c>
      <c r="AN40" s="1"/>
      <c r="AO40" s="1"/>
      <c r="AP40" s="1"/>
      <c r="AQ40" s="1"/>
      <c r="AR40" t="s">
        <v>26</v>
      </c>
      <c r="AS40" s="13" t="s">
        <v>572</v>
      </c>
      <c r="AT40" s="19">
        <f>'[2]DLPNO-CCSD(T1 or T)_NormalPNO'!X40</f>
        <v>-324.58060503549098</v>
      </c>
      <c r="AU40" s="19">
        <f>'[2]DLPNO-CCSD(T1 or T)_NormalPNO'!Y40</f>
        <v>-323.192008246</v>
      </c>
      <c r="AV40" s="19">
        <f>'[2]DLPNO-CCSD(T1 or T)_NormalPNO'!Z40</f>
        <v>-324.492788575681</v>
      </c>
      <c r="AW40" s="19">
        <f>'[2]DLPNO-CCSD(T1 or T)_NormalPNO'!AA40</f>
        <v>-323.171050519</v>
      </c>
      <c r="AX40" s="19"/>
      <c r="AY40" s="19"/>
      <c r="AZ40" s="19">
        <f>'[2]DLPNO-CCSD(T1 or T)_NormalPNO'!AD40</f>
        <v>-76.363353931500995</v>
      </c>
      <c r="BA40" s="19">
        <f>'[2]DLPNO-CCSD(T1 or T)_NormalPNO'!AE40</f>
        <v>-76.065276221999994</v>
      </c>
      <c r="BB40" s="19">
        <f>'[2]DLPNO-CCSD(T1 or T)_NormalPNO'!AF40</f>
        <v>-76.341443264519</v>
      </c>
      <c r="BC40" s="19">
        <f>'[2]DLPNO-CCSD(T1 or T)_NormalPNO'!AG40</f>
        <v>-76.059849907</v>
      </c>
      <c r="BD40" s="19"/>
      <c r="BE40" s="19"/>
      <c r="BF40" s="19">
        <f>'[2]DLPNO-CCSD(T1 or T)_NormalPNO'!AJ40</f>
        <v>-248.20468732249901</v>
      </c>
      <c r="BG40" s="19">
        <f>'[2]DLPNO-CCSD(T1 or T)_NormalPNO'!AK40</f>
        <v>-247.11784446799999</v>
      </c>
      <c r="BH40" s="19">
        <f>'[2]DLPNO-CCSD(T1 or T)_NormalPNO'!AL40</f>
        <v>-248.13873691061099</v>
      </c>
      <c r="BI40" s="19">
        <f>'[2]DLPNO-CCSD(T1 or T)_NormalPNO'!AM40</f>
        <v>-247.10227186099999</v>
      </c>
      <c r="BJ40" s="19"/>
      <c r="BK40" s="19"/>
      <c r="BL40" s="19">
        <f>'[2]DLPNO-CCSD(T1 or T)_NormalPNO'!AP40</f>
        <v>-248.20486120659001</v>
      </c>
      <c r="BM40" s="19">
        <f>'[2]DLPNO-CCSD(T1 or T)_NormalPNO'!AQ40</f>
        <v>-247.11786505500001</v>
      </c>
      <c r="BN40" s="19">
        <f>'[2]DLPNO-CCSD(T1 or T)_NormalPNO'!AR40</f>
        <v>-248.13914690261799</v>
      </c>
      <c r="BO40" s="19">
        <f>'[2]DLPNO-CCSD(T1 or T)_NormalPNO'!AS40</f>
        <v>-247.10233174300001</v>
      </c>
      <c r="BP40" s="19"/>
      <c r="BQ40" s="19"/>
      <c r="BR40" s="19">
        <f>'[2]DLPNO-CCSD(T1 or T)_NormalPNO'!AV40</f>
        <v>-76.363550090095003</v>
      </c>
      <c r="BS40" s="19">
        <f>'[2]DLPNO-CCSD(T1 or T)_NormalPNO'!AW40</f>
        <v>-76.065319239999994</v>
      </c>
      <c r="BT40" s="19">
        <f>'[2]DLPNO-CCSD(T1 or T)_NormalPNO'!AX40</f>
        <v>-76.341985224317995</v>
      </c>
      <c r="BU40" s="19">
        <f>'[2]DLPNO-CCSD(T1 or T)_NormalPNO'!AY40</f>
        <v>-76.059957023999999</v>
      </c>
      <c r="BV40" s="19"/>
      <c r="BW40" s="19"/>
      <c r="BX40" s="10"/>
    </row>
    <row r="41" spans="1:76" ht="17" x14ac:dyDescent="0.2">
      <c r="A41" s="4">
        <f>'[1]De Raw'!$A39</f>
        <v>8.1277479776388173</v>
      </c>
      <c r="B41" t="s">
        <v>27</v>
      </c>
      <c r="C41" s="1">
        <f t="shared" si="24"/>
        <v>0.21921568770578848</v>
      </c>
      <c r="D41" s="1">
        <f t="shared" si="25"/>
        <v>0.41833521948368269</v>
      </c>
      <c r="E41" s="1">
        <f t="shared" si="26"/>
        <v>0.31877545359473558</v>
      </c>
      <c r="F41" s="15">
        <f t="shared" si="27"/>
        <v>0.1898159953326406</v>
      </c>
      <c r="G41" s="1">
        <f t="shared" si="28"/>
        <v>0.70596901177647187</v>
      </c>
      <c r="H41" s="1">
        <f t="shared" si="29"/>
        <v>0.44789250355455579</v>
      </c>
      <c r="I41" s="15">
        <f t="shared" si="30"/>
        <v>0.23849113570974101</v>
      </c>
      <c r="J41" s="1">
        <f t="shared" si="31"/>
        <v>0.22975262694665055</v>
      </c>
      <c r="K41" s="1">
        <f t="shared" si="32"/>
        <v>0.23412188132819622</v>
      </c>
      <c r="L41" s="15">
        <f t="shared" si="33"/>
        <v>9.2327319232845539E-2</v>
      </c>
      <c r="M41" s="1">
        <f t="shared" si="34"/>
        <v>7.2783478200658891E-2</v>
      </c>
      <c r="N41" s="1">
        <f t="shared" si="35"/>
        <v>8.2633426921871589E-2</v>
      </c>
      <c r="O41" s="15">
        <f t="shared" si="36"/>
        <v>3.2608155452782839E-2</v>
      </c>
      <c r="P41" s="1">
        <f t="shared" si="37"/>
        <v>3.2786804707214401E-3</v>
      </c>
      <c r="Q41" s="1">
        <f t="shared" si="38"/>
        <v>1.8152611723591505E-2</v>
      </c>
      <c r="R41" s="15"/>
      <c r="S41" s="1"/>
      <c r="T41" s="1"/>
      <c r="U41" s="1"/>
      <c r="V41" s="1">
        <f t="shared" si="43"/>
        <v>7.9085322899330288</v>
      </c>
      <c r="W41" s="1">
        <f t="shared" si="39"/>
        <v>7.7094127581551346</v>
      </c>
      <c r="X41" s="1">
        <f t="shared" si="44"/>
        <v>7.8089725240440817</v>
      </c>
      <c r="Y41" s="1">
        <f t="shared" si="45"/>
        <v>7.9379319823061767</v>
      </c>
      <c r="Z41" s="1">
        <f t="shared" si="46"/>
        <v>7.4217789658623454</v>
      </c>
      <c r="AA41" s="1">
        <f t="shared" si="47"/>
        <v>7.6798554740842615</v>
      </c>
      <c r="AB41" s="1"/>
      <c r="AC41" s="1"/>
      <c r="AD41" s="1"/>
      <c r="AE41" s="1">
        <f t="shared" si="40"/>
        <v>7.8892568419290763</v>
      </c>
      <c r="AF41" s="1">
        <f t="shared" si="41"/>
        <v>7.8979953506921667</v>
      </c>
      <c r="AG41" s="1">
        <f t="shared" si="42"/>
        <v>7.8936260963106211</v>
      </c>
      <c r="AH41" s="1">
        <f>AE41+$AH$1*(TightPNO!AQ41-Y41)</f>
        <v>8.0354206584059717</v>
      </c>
      <c r="AI41" s="1">
        <f>AF41+$AI$1*(TightPNO!AR41-Z41)</f>
        <v>8.0549644994381584</v>
      </c>
      <c r="AJ41" s="1">
        <f>AG41+$AJ$1*(TightPNO!AS41-AA41)</f>
        <v>8.0451145507169457</v>
      </c>
      <c r="AK41" s="1">
        <f>AE41+(TightPNO!BC41-NormalPNO!Y41)*$AK$1</f>
        <v>8.0951398221860345</v>
      </c>
      <c r="AL41" s="1">
        <f>AF41+(TightPNO!BD41-NormalPNO!Z41)*$AL$1</f>
        <v>8.1244692971680958</v>
      </c>
      <c r="AM41" s="1">
        <f>AG41+(TightPNO!BE41-NormalPNO!AA41)*$AM$1</f>
        <v>8.1095953659152258</v>
      </c>
      <c r="AN41" s="1"/>
      <c r="AO41" s="1"/>
      <c r="AP41" s="1"/>
      <c r="AQ41" s="1"/>
      <c r="AR41" t="s">
        <v>27</v>
      </c>
      <c r="AS41" s="13" t="s">
        <v>573</v>
      </c>
      <c r="AT41" s="19">
        <f>'[2]DLPNO-CCSD(T1 or T)_NormalPNO'!X41</f>
        <v>-324.58064430190598</v>
      </c>
      <c r="AU41" s="19">
        <f>'[2]DLPNO-CCSD(T1 or T)_NormalPNO'!Y41</f>
        <v>-323.19259795200003</v>
      </c>
      <c r="AV41" s="19">
        <f>'[2]DLPNO-CCSD(T1 or T)_NormalPNO'!Z41</f>
        <v>-324.49283007442602</v>
      </c>
      <c r="AW41" s="19">
        <f>'[2]DLPNO-CCSD(T1 or T)_NormalPNO'!AA41</f>
        <v>-323.17162800300002</v>
      </c>
      <c r="AX41" s="19"/>
      <c r="AY41" s="19"/>
      <c r="AZ41" s="19">
        <f>'[2]DLPNO-CCSD(T1 or T)_NormalPNO'!AD41</f>
        <v>-76.363353931500995</v>
      </c>
      <c r="BA41" s="19">
        <f>'[2]DLPNO-CCSD(T1 or T)_NormalPNO'!AE41</f>
        <v>-76.065276221999994</v>
      </c>
      <c r="BB41" s="19">
        <f>'[2]DLPNO-CCSD(T1 or T)_NormalPNO'!AF41</f>
        <v>-76.341443264519</v>
      </c>
      <c r="BC41" s="19">
        <f>'[2]DLPNO-CCSD(T1 or T)_NormalPNO'!AG41</f>
        <v>-76.059849907</v>
      </c>
      <c r="BD41" s="19"/>
      <c r="BE41" s="19"/>
      <c r="BF41" s="19">
        <f>'[2]DLPNO-CCSD(T1 or T)_NormalPNO'!AJ41</f>
        <v>-248.20468732249901</v>
      </c>
      <c r="BG41" s="19">
        <f>'[2]DLPNO-CCSD(T1 or T)_NormalPNO'!AK41</f>
        <v>-247.11784446799999</v>
      </c>
      <c r="BH41" s="19">
        <f>'[2]DLPNO-CCSD(T1 or T)_NormalPNO'!AL41</f>
        <v>-248.13873691061099</v>
      </c>
      <c r="BI41" s="19">
        <f>'[2]DLPNO-CCSD(T1 or T)_NormalPNO'!AM41</f>
        <v>-247.10227186099999</v>
      </c>
      <c r="BJ41" s="19"/>
      <c r="BK41" s="19"/>
      <c r="BL41" s="19">
        <f>'[2]DLPNO-CCSD(T1 or T)_NormalPNO'!AP41</f>
        <v>-248.20483097163799</v>
      </c>
      <c r="BM41" s="19">
        <f>'[2]DLPNO-CCSD(T1 or T)_NormalPNO'!AQ41</f>
        <v>-247.11786245100001</v>
      </c>
      <c r="BN41" s="19">
        <f>'[2]DLPNO-CCSD(T1 or T)_NormalPNO'!AR41</f>
        <v>-248.13907768135201</v>
      </c>
      <c r="BO41" s="19">
        <f>'[2]DLPNO-CCSD(T1 or T)_NormalPNO'!AS41</f>
        <v>-247.10232043900001</v>
      </c>
      <c r="BP41" s="19"/>
      <c r="BQ41" s="19"/>
      <c r="BR41" s="19">
        <f>'[2]DLPNO-CCSD(T1 or T)_NormalPNO'!AV41</f>
        <v>-76.363527599521007</v>
      </c>
      <c r="BS41" s="19">
        <f>'[2]DLPNO-CCSD(T1 or T)_NormalPNO'!AW41</f>
        <v>-76.065316160999998</v>
      </c>
      <c r="BT41" s="19">
        <f>'[2]DLPNO-CCSD(T1 or T)_NormalPNO'!AX41</f>
        <v>-76.341925035933002</v>
      </c>
      <c r="BU41" s="19">
        <f>'[2]DLPNO-CCSD(T1 or T)_NormalPNO'!AY41</f>
        <v>-76.059946445999998</v>
      </c>
      <c r="BV41" s="19"/>
      <c r="BW41" s="19"/>
      <c r="BX41" s="10"/>
    </row>
    <row r="42" spans="1:76" ht="17" x14ac:dyDescent="0.2">
      <c r="A42" s="4">
        <f>'[1]De Raw'!$A40</f>
        <v>7.8776814691470927</v>
      </c>
      <c r="B42" t="s">
        <v>28</v>
      </c>
      <c r="C42" s="1">
        <f t="shared" si="24"/>
        <v>0.19312591098987486</v>
      </c>
      <c r="D42" s="1">
        <f t="shared" si="25"/>
        <v>0.36430406244877211</v>
      </c>
      <c r="E42" s="1">
        <f t="shared" si="26"/>
        <v>0.27871498671932304</v>
      </c>
      <c r="F42" s="15">
        <f t="shared" si="27"/>
        <v>0.1538884415947912</v>
      </c>
      <c r="G42" s="1">
        <f t="shared" si="28"/>
        <v>0.60126050066471848</v>
      </c>
      <c r="H42" s="1">
        <f t="shared" si="29"/>
        <v>0.37757447112975484</v>
      </c>
      <c r="I42" s="15">
        <f t="shared" si="30"/>
        <v>0.21885134347169277</v>
      </c>
      <c r="J42" s="1">
        <f t="shared" si="31"/>
        <v>0.20894728367495752</v>
      </c>
      <c r="K42" s="1">
        <f t="shared" si="32"/>
        <v>0.21389931357332426</v>
      </c>
      <c r="L42" s="15">
        <f t="shared" si="33"/>
        <v>8.9806183169984344E-2</v>
      </c>
      <c r="M42" s="1">
        <f t="shared" si="34"/>
        <v>7.137917869655297E-2</v>
      </c>
      <c r="N42" s="1">
        <f t="shared" si="35"/>
        <v>8.0650419943395946E-2</v>
      </c>
      <c r="O42" s="15">
        <f t="shared" si="36"/>
        <v>2.3229953512056589E-2</v>
      </c>
      <c r="P42" s="1">
        <f t="shared" si="37"/>
        <v>5.3154480742190202E-3</v>
      </c>
      <c r="Q42" s="1">
        <f t="shared" si="38"/>
        <v>9.1411165635211233E-3</v>
      </c>
      <c r="R42" s="15"/>
      <c r="S42" s="1"/>
      <c r="T42" s="1"/>
      <c r="U42" s="1"/>
      <c r="V42" s="1">
        <f t="shared" si="43"/>
        <v>7.6845555581572178</v>
      </c>
      <c r="W42" s="1">
        <f t="shared" si="39"/>
        <v>7.5133774066983205</v>
      </c>
      <c r="X42" s="1">
        <f t="shared" si="44"/>
        <v>7.5989664824277696</v>
      </c>
      <c r="Y42" s="1">
        <f t="shared" si="45"/>
        <v>7.7237930275523015</v>
      </c>
      <c r="Z42" s="1">
        <f t="shared" si="46"/>
        <v>7.2764209684823742</v>
      </c>
      <c r="AA42" s="1">
        <f t="shared" si="47"/>
        <v>7.5001069980173378</v>
      </c>
      <c r="AB42" s="1"/>
      <c r="AC42" s="1"/>
      <c r="AD42" s="1"/>
      <c r="AE42" s="1">
        <f t="shared" si="40"/>
        <v>7.6588301256753999</v>
      </c>
      <c r="AF42" s="1">
        <f t="shared" si="41"/>
        <v>7.6687341854721351</v>
      </c>
      <c r="AG42" s="1">
        <f t="shared" si="42"/>
        <v>7.6637821555737684</v>
      </c>
      <c r="AH42" s="1">
        <f>AE42+$AH$1*(TightPNO!AQ42-Y42)</f>
        <v>7.7878752859771083</v>
      </c>
      <c r="AI42" s="1">
        <f>AF42+$AI$1*(TightPNO!AR42-Z42)</f>
        <v>7.8063022904505397</v>
      </c>
      <c r="AJ42" s="1">
        <f>AG42+$AJ$1*(TightPNO!AS42-AA42)</f>
        <v>7.7970310492036967</v>
      </c>
      <c r="AK42" s="1">
        <f>AE42+(TightPNO!BC42-NormalPNO!Y42)*$AK$1</f>
        <v>7.8544515156350361</v>
      </c>
      <c r="AL42" s="1">
        <f>AF42+(TightPNO!BD42-NormalPNO!Z42)*$AL$1</f>
        <v>7.8829969172213117</v>
      </c>
      <c r="AM42" s="1">
        <f>AG42+(TightPNO!BE42-NormalPNO!AA42)*$AM$1</f>
        <v>7.8685403525835715</v>
      </c>
      <c r="AN42" s="1"/>
      <c r="AO42" s="1"/>
      <c r="AP42" s="1"/>
      <c r="AQ42" s="1"/>
      <c r="AR42" t="s">
        <v>28</v>
      </c>
      <c r="AS42" s="13" t="s">
        <v>574</v>
      </c>
      <c r="AT42" s="19">
        <f>'[2]DLPNO-CCSD(T1 or T)_NormalPNO'!X42</f>
        <v>-324.58028737227897</v>
      </c>
      <c r="AU42" s="19">
        <f>'[2]DLPNO-CCSD(T1 or T)_NormalPNO'!Y42</f>
        <v>-323.19272007400002</v>
      </c>
      <c r="AV42" s="19">
        <f>'[2]DLPNO-CCSD(T1 or T)_NormalPNO'!Z42</f>
        <v>-324.49248882229398</v>
      </c>
      <c r="AW42" s="19">
        <f>'[2]DLPNO-CCSD(T1 or T)_NormalPNO'!AA42</f>
        <v>-323.17174688699998</v>
      </c>
      <c r="AX42" s="19"/>
      <c r="AY42" s="19"/>
      <c r="AZ42" s="19">
        <f>'[2]DLPNO-CCSD(T1 or T)_NormalPNO'!AD42</f>
        <v>-76.363353931500995</v>
      </c>
      <c r="BA42" s="19">
        <f>'[2]DLPNO-CCSD(T1 or T)_NormalPNO'!AE42</f>
        <v>-76.065276221999994</v>
      </c>
      <c r="BB42" s="19">
        <f>'[2]DLPNO-CCSD(T1 or T)_NormalPNO'!AF42</f>
        <v>-76.341443264519</v>
      </c>
      <c r="BC42" s="19">
        <f>'[2]DLPNO-CCSD(T1 or T)_NormalPNO'!AG42</f>
        <v>-76.059849907</v>
      </c>
      <c r="BD42" s="19"/>
      <c r="BE42" s="19"/>
      <c r="BF42" s="19">
        <f>'[2]DLPNO-CCSD(T1 or T)_NormalPNO'!AJ42</f>
        <v>-248.20468732249901</v>
      </c>
      <c r="BG42" s="19">
        <f>'[2]DLPNO-CCSD(T1 or T)_NormalPNO'!AK42</f>
        <v>-247.11784446799999</v>
      </c>
      <c r="BH42" s="19">
        <f>'[2]DLPNO-CCSD(T1 or T)_NormalPNO'!AL42</f>
        <v>-248.13873691061099</v>
      </c>
      <c r="BI42" s="19">
        <f>'[2]DLPNO-CCSD(T1 or T)_NormalPNO'!AM42</f>
        <v>-247.10227186099999</v>
      </c>
      <c r="BJ42" s="19"/>
      <c r="BK42" s="19"/>
      <c r="BL42" s="19">
        <f>'[2]DLPNO-CCSD(T1 or T)_NormalPNO'!AP42</f>
        <v>-248.204806324983</v>
      </c>
      <c r="BM42" s="19">
        <f>'[2]DLPNO-CCSD(T1 or T)_NormalPNO'!AQ42</f>
        <v>-247.117860764</v>
      </c>
      <c r="BN42" s="19">
        <f>'[2]DLPNO-CCSD(T1 or T)_NormalPNO'!AR42</f>
        <v>-248.13902019913101</v>
      </c>
      <c r="BO42" s="19">
        <f>'[2]DLPNO-CCSD(T1 or T)_NormalPNO'!AS42</f>
        <v>-247.102312536</v>
      </c>
      <c r="BP42" s="19"/>
      <c r="BQ42" s="19"/>
      <c r="BR42" s="19">
        <f>'[2]DLPNO-CCSD(T1 or T)_NormalPNO'!AV42</f>
        <v>-76.363507718753993</v>
      </c>
      <c r="BS42" s="19">
        <f>'[2]DLPNO-CCSD(T1 or T)_NormalPNO'!AW42</f>
        <v>-76.065313381999999</v>
      </c>
      <c r="BT42" s="19">
        <f>'[2]DLPNO-CCSD(T1 or T)_NormalPNO'!AX42</f>
        <v>-76.341872908726003</v>
      </c>
      <c r="BU42" s="19">
        <f>'[2]DLPNO-CCSD(T1 or T)_NormalPNO'!AY42</f>
        <v>-76.059936969000006</v>
      </c>
      <c r="BV42" s="19"/>
      <c r="BW42" s="19"/>
      <c r="BX42" s="10"/>
    </row>
    <row r="43" spans="1:76" ht="17" x14ac:dyDescent="0.2">
      <c r="A43" s="4">
        <f>'[1]De Raw'!$A41</f>
        <v>7.4821527960689025</v>
      </c>
      <c r="B43" t="s">
        <v>29</v>
      </c>
      <c r="C43" s="1">
        <f t="shared" si="24"/>
        <v>0.16780948509263016</v>
      </c>
      <c r="D43" s="1">
        <f t="shared" si="25"/>
        <v>0.31785166265454823</v>
      </c>
      <c r="E43" s="1">
        <f t="shared" si="26"/>
        <v>0.24283057387358919</v>
      </c>
      <c r="F43" s="15">
        <f t="shared" si="27"/>
        <v>0.12252518797092016</v>
      </c>
      <c r="G43" s="1">
        <f t="shared" si="28"/>
        <v>0.51101279156864621</v>
      </c>
      <c r="H43" s="1">
        <f t="shared" si="29"/>
        <v>0.31676898976978318</v>
      </c>
      <c r="I43" s="15">
        <f t="shared" si="30"/>
        <v>0.1974994255003848</v>
      </c>
      <c r="J43" s="1">
        <f t="shared" si="31"/>
        <v>0.19120859273694712</v>
      </c>
      <c r="K43" s="1">
        <f t="shared" si="32"/>
        <v>0.19435400911866552</v>
      </c>
      <c r="L43" s="15">
        <f t="shared" si="33"/>
        <v>8.8888017656290508E-2</v>
      </c>
      <c r="M43" s="1">
        <f t="shared" si="34"/>
        <v>7.6661476667503337E-2</v>
      </c>
      <c r="N43" s="1">
        <f t="shared" si="35"/>
        <v>8.2809771761036544E-2</v>
      </c>
      <c r="O43" s="15">
        <f t="shared" si="36"/>
        <v>3.3745844402980119E-2</v>
      </c>
      <c r="P43" s="1">
        <f t="shared" si="37"/>
        <v>1.2631735482854012E-2</v>
      </c>
      <c r="Q43" s="1">
        <f t="shared" si="38"/>
        <v>2.3330090749671406E-2</v>
      </c>
      <c r="R43" s="15"/>
      <c r="S43" s="1"/>
      <c r="T43" s="1"/>
      <c r="U43" s="1"/>
      <c r="V43" s="1">
        <f t="shared" si="43"/>
        <v>7.3143433109762723</v>
      </c>
      <c r="W43" s="1">
        <f t="shared" si="39"/>
        <v>7.1643011334143543</v>
      </c>
      <c r="X43" s="1">
        <f t="shared" si="44"/>
        <v>7.2393222221953133</v>
      </c>
      <c r="Y43" s="1">
        <f t="shared" si="45"/>
        <v>7.3596276080979823</v>
      </c>
      <c r="Z43" s="1">
        <f t="shared" si="46"/>
        <v>6.9711400045002563</v>
      </c>
      <c r="AA43" s="1">
        <f t="shared" si="47"/>
        <v>7.1653838062991193</v>
      </c>
      <c r="AB43" s="1"/>
      <c r="AC43" s="1"/>
      <c r="AD43" s="1"/>
      <c r="AE43" s="1">
        <f t="shared" si="40"/>
        <v>7.2846533705685177</v>
      </c>
      <c r="AF43" s="1">
        <f t="shared" si="41"/>
        <v>7.2909442033319554</v>
      </c>
      <c r="AG43" s="1">
        <f t="shared" si="42"/>
        <v>7.287798786950237</v>
      </c>
      <c r="AH43" s="1">
        <f>AE43+$AH$1*(TightPNO!AQ43-Y43)</f>
        <v>7.393264778412612</v>
      </c>
      <c r="AI43" s="1">
        <f>AF43+$AI$1*(TightPNO!AR43-Z43)</f>
        <v>7.4054913194013992</v>
      </c>
      <c r="AJ43" s="1">
        <f>AG43+$AJ$1*(TightPNO!AS43-AA43)</f>
        <v>7.3993430243078659</v>
      </c>
      <c r="AK43" s="1">
        <f>AE43+(TightPNO!BC43-NormalPNO!Y43)*$AK$1</f>
        <v>7.4484069516659224</v>
      </c>
      <c r="AL43" s="1">
        <f>AF43+(TightPNO!BD43-NormalPNO!Z43)*$AL$1</f>
        <v>7.4695210605860485</v>
      </c>
      <c r="AM43" s="1">
        <f>AG43+(TightPNO!BE43-NormalPNO!AA43)*$AM$1</f>
        <v>7.4588227053192311</v>
      </c>
      <c r="AN43" s="1"/>
      <c r="AO43" s="1"/>
      <c r="AP43" s="1"/>
      <c r="AQ43" s="1"/>
      <c r="AR43" t="s">
        <v>29</v>
      </c>
      <c r="AS43" s="13" t="s">
        <v>575</v>
      </c>
      <c r="AT43" s="19">
        <f>'[2]DLPNO-CCSD(T1 or T)_NormalPNO'!X43</f>
        <v>-324.57969740153402</v>
      </c>
      <c r="AU43" s="19">
        <f>'[2]DLPNO-CCSD(T1 or T)_NormalPNO'!Y43</f>
        <v>-323.19254078300003</v>
      </c>
      <c r="AV43" s="19">
        <f>'[2]DLPNO-CCSD(T1 or T)_NormalPNO'!Z43</f>
        <v>-324.49190848778198</v>
      </c>
      <c r="AW43" s="19">
        <f>'[2]DLPNO-CCSD(T1 or T)_NormalPNO'!AA43</f>
        <v>-323.17157205299998</v>
      </c>
      <c r="AX43" s="19"/>
      <c r="AY43" s="19"/>
      <c r="AZ43" s="19">
        <f>'[2]DLPNO-CCSD(T1 or T)_NormalPNO'!AD43</f>
        <v>-76.363353931500995</v>
      </c>
      <c r="BA43" s="19">
        <f>'[2]DLPNO-CCSD(T1 or T)_NormalPNO'!AE43</f>
        <v>-76.065276221999994</v>
      </c>
      <c r="BB43" s="19">
        <f>'[2]DLPNO-CCSD(T1 or T)_NormalPNO'!AF43</f>
        <v>-76.341443264519</v>
      </c>
      <c r="BC43" s="19">
        <f>'[2]DLPNO-CCSD(T1 or T)_NormalPNO'!AG43</f>
        <v>-76.059849907</v>
      </c>
      <c r="BD43" s="19"/>
      <c r="BE43" s="19"/>
      <c r="BF43" s="19">
        <f>'[2]DLPNO-CCSD(T1 or T)_NormalPNO'!AJ43</f>
        <v>-248.20468732249901</v>
      </c>
      <c r="BG43" s="19">
        <f>'[2]DLPNO-CCSD(T1 or T)_NormalPNO'!AK43</f>
        <v>-247.11784446799999</v>
      </c>
      <c r="BH43" s="19">
        <f>'[2]DLPNO-CCSD(T1 or T)_NormalPNO'!AL43</f>
        <v>-248.13873691061099</v>
      </c>
      <c r="BI43" s="19">
        <f>'[2]DLPNO-CCSD(T1 or T)_NormalPNO'!AM43</f>
        <v>-247.10227186099999</v>
      </c>
      <c r="BJ43" s="19"/>
      <c r="BK43" s="19"/>
      <c r="BL43" s="19">
        <f>'[2]DLPNO-CCSD(T1 or T)_NormalPNO'!AP43</f>
        <v>-248.20478750384501</v>
      </c>
      <c r="BM43" s="19">
        <f>'[2]DLPNO-CCSD(T1 or T)_NormalPNO'!AQ43</f>
        <v>-247.117859565</v>
      </c>
      <c r="BN43" s="19">
        <f>'[2]DLPNO-CCSD(T1 or T)_NormalPNO'!AR43</f>
        <v>-248.13897493274399</v>
      </c>
      <c r="BO43" s="19">
        <f>'[2]DLPNO-CCSD(T1 or T)_NormalPNO'!AS43</f>
        <v>-247.102308483</v>
      </c>
      <c r="BP43" s="19"/>
      <c r="BQ43" s="19"/>
      <c r="BR43" s="19">
        <f>'[2]DLPNO-CCSD(T1 or T)_NormalPNO'!AV43</f>
        <v>-76.363492857574997</v>
      </c>
      <c r="BS43" s="19">
        <f>'[2]DLPNO-CCSD(T1 or T)_NormalPNO'!AW43</f>
        <v>-76.065310874000005</v>
      </c>
      <c r="BT43" s="19">
        <f>'[2]DLPNO-CCSD(T1 or T)_NormalPNO'!AX43</f>
        <v>-76.341824336764006</v>
      </c>
      <c r="BU43" s="19">
        <f>'[2]DLPNO-CCSD(T1 or T)_NormalPNO'!AY43</f>
        <v>-76.059928681000002</v>
      </c>
      <c r="BV43" s="19"/>
      <c r="BW43" s="19"/>
      <c r="BX43" s="10"/>
    </row>
    <row r="44" spans="1:76" ht="17" x14ac:dyDescent="0.2">
      <c r="A44" s="4">
        <f>'[1]De Raw'!$A42</f>
        <v>5.9942465091824459</v>
      </c>
      <c r="B44" t="s">
        <v>30</v>
      </c>
      <c r="C44" s="1">
        <f t="shared" si="24"/>
        <v>0.14218584949511737</v>
      </c>
      <c r="D44" s="1">
        <f t="shared" si="25"/>
        <v>0.24276559535729536</v>
      </c>
      <c r="E44" s="1">
        <f t="shared" si="26"/>
        <v>0.19247572242620592</v>
      </c>
      <c r="F44" s="15">
        <f t="shared" si="27"/>
        <v>8.8377275674776712E-2</v>
      </c>
      <c r="G44" s="1">
        <f t="shared" si="28"/>
        <v>0.34938968718511276</v>
      </c>
      <c r="H44" s="1">
        <f t="shared" si="29"/>
        <v>0.21888348142994474</v>
      </c>
      <c r="I44" s="15">
        <f t="shared" si="30"/>
        <v>0.1774645984587675</v>
      </c>
      <c r="J44" s="1">
        <f t="shared" si="31"/>
        <v>0.17285917892577807</v>
      </c>
      <c r="K44" s="1">
        <f t="shared" si="32"/>
        <v>0.17516188869227189</v>
      </c>
      <c r="L44" s="15">
        <f t="shared" si="33"/>
        <v>7.6159036965239402E-2</v>
      </c>
      <c r="M44" s="1">
        <f t="shared" si="34"/>
        <v>6.7948882062829341E-2</v>
      </c>
      <c r="N44" s="1">
        <f t="shared" si="35"/>
        <v>7.2065445955780127E-2</v>
      </c>
      <c r="O44" s="15">
        <f t="shared" si="36"/>
        <v>4.2120187560605871E-2</v>
      </c>
      <c r="P44" s="1">
        <f t="shared" si="37"/>
        <v>2.6487557882118651E-2</v>
      </c>
      <c r="Q44" s="1">
        <f t="shared" si="38"/>
        <v>3.4400896599774633E-2</v>
      </c>
      <c r="R44" s="15"/>
      <c r="S44" s="1"/>
      <c r="T44" s="1"/>
      <c r="U44" s="1"/>
      <c r="V44" s="1">
        <f t="shared" si="43"/>
        <v>5.8520606596873286</v>
      </c>
      <c r="W44" s="1">
        <f t="shared" si="39"/>
        <v>5.7514809138251506</v>
      </c>
      <c r="X44" s="1">
        <f t="shared" si="44"/>
        <v>5.80177078675624</v>
      </c>
      <c r="Y44" s="1">
        <f t="shared" si="45"/>
        <v>5.9058692335076692</v>
      </c>
      <c r="Z44" s="1">
        <f t="shared" si="46"/>
        <v>5.6448568219973332</v>
      </c>
      <c r="AA44" s="1">
        <f t="shared" si="47"/>
        <v>5.7753630277525012</v>
      </c>
      <c r="AB44" s="1"/>
      <c r="AC44" s="1"/>
      <c r="AD44" s="1"/>
      <c r="AE44" s="1">
        <f t="shared" si="40"/>
        <v>5.8167819107236785</v>
      </c>
      <c r="AF44" s="1">
        <f t="shared" si="41"/>
        <v>5.8213873302566679</v>
      </c>
      <c r="AG44" s="1">
        <f t="shared" si="42"/>
        <v>5.8190846204901741</v>
      </c>
      <c r="AH44" s="1">
        <f>AE44+$AH$1*(TightPNO!AQ44-Y44)</f>
        <v>5.9180874722172065</v>
      </c>
      <c r="AI44" s="1">
        <f>AF44+$AI$1*(TightPNO!AR44-Z44)</f>
        <v>5.9262976271196166</v>
      </c>
      <c r="AJ44" s="1">
        <f>AG44+$AJ$1*(TightPNO!AS44-AA44)</f>
        <v>5.9221810632266658</v>
      </c>
      <c r="AK44" s="1">
        <f>AE44+(TightPNO!BC44-NormalPNO!Y44)*$AK$1</f>
        <v>5.9521263216218401</v>
      </c>
      <c r="AL44" s="1">
        <f>AF44+(TightPNO!BD44-NormalPNO!Z44)*$AL$1</f>
        <v>5.9677589513003273</v>
      </c>
      <c r="AM44" s="1">
        <f>AG44+(TightPNO!BE44-NormalPNO!AA44)*$AM$1</f>
        <v>5.9598456125826713</v>
      </c>
      <c r="AN44" s="1"/>
      <c r="AO44" s="1"/>
      <c r="AP44" s="1"/>
      <c r="AQ44" s="1"/>
      <c r="AR44" t="s">
        <v>30</v>
      </c>
      <c r="AS44" s="13" t="s">
        <v>576</v>
      </c>
      <c r="AT44" s="19">
        <f>'[2]DLPNO-CCSD(T1 or T)_NormalPNO'!X44</f>
        <v>-324.57736710589501</v>
      </c>
      <c r="AU44" s="19">
        <f>'[2]DLPNO-CCSD(T1 or T)_NormalPNO'!Y44</f>
        <v>-323.19117937700003</v>
      </c>
      <c r="AV44" s="19">
        <f>'[2]DLPNO-CCSD(T1 or T)_NormalPNO'!Z44</f>
        <v>-324.48959177644201</v>
      </c>
      <c r="AW44" s="19">
        <f>'[2]DLPNO-CCSD(T1 or T)_NormalPNO'!AA44</f>
        <v>-323.17023095100001</v>
      </c>
      <c r="AX44" s="19"/>
      <c r="AY44" s="19"/>
      <c r="AZ44" s="19">
        <f>'[2]DLPNO-CCSD(T1 or T)_NormalPNO'!AD44</f>
        <v>-76.363353931500995</v>
      </c>
      <c r="BA44" s="19">
        <f>'[2]DLPNO-CCSD(T1 or T)_NormalPNO'!AE44</f>
        <v>-76.065276221999994</v>
      </c>
      <c r="BB44" s="19">
        <f>'[2]DLPNO-CCSD(T1 or T)_NormalPNO'!AF44</f>
        <v>-76.341443264519</v>
      </c>
      <c r="BC44" s="19">
        <f>'[2]DLPNO-CCSD(T1 or T)_NormalPNO'!AG44</f>
        <v>-76.059849907</v>
      </c>
      <c r="BD44" s="19"/>
      <c r="BE44" s="19"/>
      <c r="BF44" s="19">
        <f>'[2]DLPNO-CCSD(T1 or T)_NormalPNO'!AJ44</f>
        <v>-248.20468732249901</v>
      </c>
      <c r="BG44" s="19">
        <f>'[2]DLPNO-CCSD(T1 or T)_NormalPNO'!AK44</f>
        <v>-247.11784446799999</v>
      </c>
      <c r="BH44" s="19">
        <f>'[2]DLPNO-CCSD(T1 or T)_NormalPNO'!AL44</f>
        <v>-248.13873691061099</v>
      </c>
      <c r="BI44" s="19">
        <f>'[2]DLPNO-CCSD(T1 or T)_NormalPNO'!AM44</f>
        <v>-247.10227186099999</v>
      </c>
      <c r="BJ44" s="19"/>
      <c r="BK44" s="19"/>
      <c r="BL44" s="19">
        <f>'[2]DLPNO-CCSD(T1 or T)_NormalPNO'!AP44</f>
        <v>-248.20474851407801</v>
      </c>
      <c r="BM44" s="19">
        <f>'[2]DLPNO-CCSD(T1 or T)_NormalPNO'!AQ44</f>
        <v>-247.117855319</v>
      </c>
      <c r="BN44" s="19">
        <f>'[2]DLPNO-CCSD(T1 or T)_NormalPNO'!AR44</f>
        <v>-248.138887537421</v>
      </c>
      <c r="BO44" s="19">
        <f>'[2]DLPNO-CCSD(T1 or T)_NormalPNO'!AS44</f>
        <v>-247.102302407</v>
      </c>
      <c r="BP44" s="19"/>
      <c r="BQ44" s="19"/>
      <c r="BR44" s="19">
        <f>'[2]DLPNO-CCSD(T1 or T)_NormalPNO'!AV44</f>
        <v>-76.363453023942995</v>
      </c>
      <c r="BS44" s="19">
        <f>'[2]DLPNO-CCSD(T1 or T)_NormalPNO'!AW44</f>
        <v>-76.065304607000002</v>
      </c>
      <c r="BT44" s="19">
        <f>'[2]DLPNO-CCSD(T1 or T)_NormalPNO'!AX44</f>
        <v>-76.341708587446007</v>
      </c>
      <c r="BU44" s="19">
        <f>'[2]DLPNO-CCSD(T1 or T)_NormalPNO'!AY44</f>
        <v>-76.059908660000005</v>
      </c>
      <c r="BV44" s="19"/>
      <c r="BW44" s="19"/>
      <c r="BX44" s="10"/>
    </row>
    <row r="45" spans="1:76" ht="17" x14ac:dyDescent="0.2">
      <c r="A45" s="4">
        <f>'[1]De Raw'!$A43</f>
        <v>3.8300947488011694</v>
      </c>
      <c r="B45" t="s">
        <v>31</v>
      </c>
      <c r="C45" s="1">
        <f t="shared" si="24"/>
        <v>0.11988148549223654</v>
      </c>
      <c r="D45" s="1">
        <f t="shared" si="25"/>
        <v>0.17582363047298877</v>
      </c>
      <c r="E45" s="1">
        <f t="shared" si="26"/>
        <v>0.14785255798261243</v>
      </c>
      <c r="F45" s="15">
        <f t="shared" si="27"/>
        <v>8.0175732133144884E-2</v>
      </c>
      <c r="G45" s="1">
        <f t="shared" si="28"/>
        <v>0.21078786557595031</v>
      </c>
      <c r="H45" s="1">
        <f t="shared" si="29"/>
        <v>0.14548179885454759</v>
      </c>
      <c r="I45" s="15">
        <f t="shared" si="30"/>
        <v>0.1459139410233008</v>
      </c>
      <c r="J45" s="1">
        <f t="shared" si="31"/>
        <v>0.15289987715029518</v>
      </c>
      <c r="K45" s="1">
        <f t="shared" si="32"/>
        <v>0.14940690908679777</v>
      </c>
      <c r="L45" s="15">
        <f t="shared" si="33"/>
        <v>5.5451651768040122E-2</v>
      </c>
      <c r="M45" s="1">
        <f t="shared" si="34"/>
        <v>5.9275764422258348E-2</v>
      </c>
      <c r="N45" s="1">
        <f t="shared" si="35"/>
        <v>5.7373339190558426E-2</v>
      </c>
      <c r="O45" s="15">
        <f t="shared" si="36"/>
        <v>4.0182013533957672E-2</v>
      </c>
      <c r="P45" s="1">
        <f t="shared" si="37"/>
        <v>3.8866260456276169E-2</v>
      </c>
      <c r="Q45" s="1">
        <f t="shared" si="38"/>
        <v>3.9594883215050558E-2</v>
      </c>
      <c r="R45" s="15"/>
      <c r="S45" s="1"/>
      <c r="T45" s="1"/>
      <c r="U45" s="1"/>
      <c r="V45" s="1">
        <f t="shared" si="43"/>
        <v>3.7102132633089329</v>
      </c>
      <c r="W45" s="1">
        <f t="shared" si="39"/>
        <v>3.6542711183281806</v>
      </c>
      <c r="X45" s="1">
        <f t="shared" si="44"/>
        <v>3.682242190818557</v>
      </c>
      <c r="Y45" s="1">
        <f t="shared" si="45"/>
        <v>3.7499190166680245</v>
      </c>
      <c r="Z45" s="1">
        <f t="shared" si="46"/>
        <v>3.6193068832252191</v>
      </c>
      <c r="AA45" s="1">
        <f t="shared" si="47"/>
        <v>3.6846129499466218</v>
      </c>
      <c r="AB45" s="1"/>
      <c r="AC45" s="1"/>
      <c r="AD45" s="1"/>
      <c r="AE45" s="1">
        <f t="shared" si="40"/>
        <v>3.6841808077778686</v>
      </c>
      <c r="AF45" s="1">
        <f t="shared" si="41"/>
        <v>3.6771948716508742</v>
      </c>
      <c r="AG45" s="1">
        <f t="shared" si="42"/>
        <v>3.6806878397143716</v>
      </c>
      <c r="AH45" s="1">
        <f>AE45+$AH$1*(TightPNO!AQ45-Y45)</f>
        <v>3.7746430970331293</v>
      </c>
      <c r="AI45" s="1">
        <f>AF45+$AI$1*(TightPNO!AR45-Z45)</f>
        <v>3.7708189843789111</v>
      </c>
      <c r="AJ45" s="1">
        <f>AG45+$AJ$1*(TightPNO!AS45-AA45)</f>
        <v>3.772721409610611</v>
      </c>
      <c r="AK45" s="1">
        <f>AE45+(TightPNO!BC45-NormalPNO!Y45)*$AK$1</f>
        <v>3.7899127352672117</v>
      </c>
      <c r="AL45" s="1">
        <f>AF45+(TightPNO!BD45-NormalPNO!Z45)*$AL$1</f>
        <v>3.7912284883448932</v>
      </c>
      <c r="AM45" s="1">
        <f>AG45+(TightPNO!BE45-NormalPNO!AA45)*$AM$1</f>
        <v>3.7904998655861188</v>
      </c>
      <c r="AN45" s="1"/>
      <c r="AO45" s="1"/>
      <c r="AP45" s="1"/>
      <c r="AQ45" s="1"/>
      <c r="AR45" t="s">
        <v>31</v>
      </c>
      <c r="AS45" s="13" t="s">
        <v>577</v>
      </c>
      <c r="AT45" s="19">
        <f>'[2]DLPNO-CCSD(T1 or T)_NormalPNO'!X45</f>
        <v>-324.57395385494601</v>
      </c>
      <c r="AU45" s="19">
        <f>'[2]DLPNO-CCSD(T1 or T)_NormalPNO'!Y45</f>
        <v>-323.18864262599999</v>
      </c>
      <c r="AV45" s="19">
        <f>'[2]DLPNO-CCSD(T1 or T)_NormalPNO'!Z45</f>
        <v>-324.48615605121898</v>
      </c>
      <c r="AW45" s="19">
        <f>'[2]DLPNO-CCSD(T1 or T)_NormalPNO'!AA45</f>
        <v>-323.16768570900001</v>
      </c>
      <c r="AX45" s="19"/>
      <c r="AY45" s="19"/>
      <c r="AZ45" s="19">
        <f>'[2]DLPNO-CCSD(T1 or T)_NormalPNO'!AD45</f>
        <v>-76.363353931500995</v>
      </c>
      <c r="BA45" s="19">
        <f>'[2]DLPNO-CCSD(T1 or T)_NormalPNO'!AE45</f>
        <v>-76.065276221999994</v>
      </c>
      <c r="BB45" s="19">
        <f>'[2]DLPNO-CCSD(T1 or T)_NormalPNO'!AF45</f>
        <v>-76.341443264519</v>
      </c>
      <c r="BC45" s="19">
        <f>'[2]DLPNO-CCSD(T1 or T)_NormalPNO'!AG45</f>
        <v>-76.059849907</v>
      </c>
      <c r="BD45" s="19"/>
      <c r="BE45" s="19"/>
      <c r="BF45" s="19">
        <f>'[2]DLPNO-CCSD(T1 or T)_NormalPNO'!AJ45</f>
        <v>-248.20468732249901</v>
      </c>
      <c r="BG45" s="19">
        <f>'[2]DLPNO-CCSD(T1 or T)_NormalPNO'!AK45</f>
        <v>-247.11784446799999</v>
      </c>
      <c r="BH45" s="19">
        <f>'[2]DLPNO-CCSD(T1 or T)_NormalPNO'!AL45</f>
        <v>-248.13873691061099</v>
      </c>
      <c r="BI45" s="19">
        <f>'[2]DLPNO-CCSD(T1 or T)_NormalPNO'!AM45</f>
        <v>-247.10227186099999</v>
      </c>
      <c r="BJ45" s="19"/>
      <c r="BK45" s="19"/>
      <c r="BL45" s="19">
        <f>'[2]DLPNO-CCSD(T1 or T)_NormalPNO'!AP45</f>
        <v>-248.204716116122</v>
      </c>
      <c r="BM45" s="19">
        <f>'[2]DLPNO-CCSD(T1 or T)_NormalPNO'!AQ45</f>
        <v>-247.117851</v>
      </c>
      <c r="BN45" s="19">
        <f>'[2]DLPNO-CCSD(T1 or T)_NormalPNO'!AR45</f>
        <v>-248.13880518766999</v>
      </c>
      <c r="BO45" s="19">
        <f>'[2]DLPNO-CCSD(T1 or T)_NormalPNO'!AS45</f>
        <v>-247.10228696300001</v>
      </c>
      <c r="BP45" s="19"/>
      <c r="BQ45" s="19"/>
      <c r="BR45" s="19">
        <f>'[2]DLPNO-CCSD(T1 or T)_NormalPNO'!AV45</f>
        <v>-76.363414287357003</v>
      </c>
      <c r="BS45" s="19">
        <f>'[2]DLPNO-CCSD(T1 or T)_NormalPNO'!AW45</f>
        <v>-76.065296893999999</v>
      </c>
      <c r="BT45" s="19">
        <f>'[2]DLPNO-CCSD(T1 or T)_NormalPNO'!AX45</f>
        <v>-76.341583131134996</v>
      </c>
      <c r="BU45" s="19">
        <f>'[2]DLPNO-CCSD(T1 or T)_NormalPNO'!AY45</f>
        <v>-76.059884167999996</v>
      </c>
      <c r="BV45" s="19"/>
      <c r="BW45" s="19"/>
      <c r="BX45" s="10"/>
    </row>
    <row r="46" spans="1:76" ht="17" x14ac:dyDescent="0.2">
      <c r="A46" s="4">
        <f>'[1]De Raw'!$A44</f>
        <v>1.4388652511656024</v>
      </c>
      <c r="B46" t="s">
        <v>32</v>
      </c>
      <c r="C46" s="1">
        <f t="shared" si="24"/>
        <v>3.2120527109507968E-2</v>
      </c>
      <c r="D46" s="1">
        <f t="shared" si="25"/>
        <v>4.6787604052834775E-2</v>
      </c>
      <c r="E46" s="1">
        <f t="shared" si="26"/>
        <v>3.945406558117126E-2</v>
      </c>
      <c r="F46" s="15">
        <f t="shared" si="27"/>
        <v>7.7150379302415306E-3</v>
      </c>
      <c r="G46" s="1">
        <f t="shared" si="28"/>
        <v>4.5436351470774294E-2</v>
      </c>
      <c r="H46" s="1">
        <f t="shared" si="29"/>
        <v>2.6575694700508024E-2</v>
      </c>
      <c r="I46" s="15">
        <f t="shared" si="30"/>
        <v>4.812160398185128E-2</v>
      </c>
      <c r="J46" s="1">
        <f t="shared" si="31"/>
        <v>4.7673531652182799E-2</v>
      </c>
      <c r="K46" s="1">
        <f t="shared" si="32"/>
        <v>4.7897567817016817E-2</v>
      </c>
      <c r="L46" s="15">
        <f t="shared" si="33"/>
        <v>3.0147155166630135E-2</v>
      </c>
      <c r="M46" s="1">
        <f t="shared" si="34"/>
        <v>3.0375641888759963E-2</v>
      </c>
      <c r="N46" s="1">
        <f t="shared" si="35"/>
        <v>3.0249004328893214E-2</v>
      </c>
      <c r="O46" s="15">
        <f t="shared" si="36"/>
        <v>2.6316088249069836E-2</v>
      </c>
      <c r="P46" s="1">
        <f t="shared" si="37"/>
        <v>2.5392037139975399E-2</v>
      </c>
      <c r="Q46" s="1">
        <f t="shared" si="38"/>
        <v>2.5848701155341436E-2</v>
      </c>
      <c r="R46" s="15"/>
      <c r="S46" s="1"/>
      <c r="T46" s="1"/>
      <c r="U46" s="1"/>
      <c r="V46" s="1">
        <f t="shared" si="43"/>
        <v>1.4067447240560944</v>
      </c>
      <c r="W46" s="1">
        <f t="shared" si="39"/>
        <v>1.3920776471127676</v>
      </c>
      <c r="X46" s="1">
        <f t="shared" si="44"/>
        <v>1.3994111855844311</v>
      </c>
      <c r="Y46" s="1">
        <f t="shared" si="45"/>
        <v>1.4311502132353608</v>
      </c>
      <c r="Z46" s="1">
        <f t="shared" si="46"/>
        <v>1.3934288996948281</v>
      </c>
      <c r="AA46" s="1">
        <f t="shared" si="47"/>
        <v>1.4122895564650944</v>
      </c>
      <c r="AB46" s="1"/>
      <c r="AC46" s="1"/>
      <c r="AD46" s="1"/>
      <c r="AE46" s="1">
        <f t="shared" si="40"/>
        <v>1.3907436471837511</v>
      </c>
      <c r="AF46" s="1">
        <f t="shared" si="41"/>
        <v>1.3911917195134196</v>
      </c>
      <c r="AG46" s="1">
        <f t="shared" si="42"/>
        <v>1.3909676833485856</v>
      </c>
      <c r="AH46" s="1">
        <f>AE46+$AH$1*(TightPNO!AQ46-Y46)</f>
        <v>1.4087180959989722</v>
      </c>
      <c r="AI46" s="1">
        <f>AF46+$AI$1*(TightPNO!AR46-Z46)</f>
        <v>1.4084896092768424</v>
      </c>
      <c r="AJ46" s="1">
        <f>AG46+$AJ$1*(TightPNO!AS46-AA46)</f>
        <v>1.4086162468367092</v>
      </c>
      <c r="AK46" s="1">
        <f>AE46+(TightPNO!BC46-NormalPNO!Y46)*$AK$1</f>
        <v>1.4125491629165325</v>
      </c>
      <c r="AL46" s="1">
        <f>AF46+(TightPNO!BD46-NormalPNO!Z46)*$AL$1</f>
        <v>1.413473214025627</v>
      </c>
      <c r="AM46" s="1">
        <f>AG46+(TightPNO!BE46-NormalPNO!AA46)*$AM$1</f>
        <v>1.4130165500102609</v>
      </c>
      <c r="AN46" s="1"/>
      <c r="AO46" s="1"/>
      <c r="AP46" s="1"/>
      <c r="AQ46" s="1"/>
      <c r="AR46" t="s">
        <v>32</v>
      </c>
      <c r="AS46" s="13" t="s">
        <v>578</v>
      </c>
      <c r="AT46" s="19">
        <f>'[2]DLPNO-CCSD(T1 or T)_NormalPNO'!X46</f>
        <v>-324.57028304432203</v>
      </c>
      <c r="AU46" s="19">
        <f>'[2]DLPNO-CCSD(T1 or T)_NormalPNO'!Y46</f>
        <v>-323.18542236299999</v>
      </c>
      <c r="AV46" s="19">
        <f>'[2]DLPNO-CCSD(T1 or T)_NormalPNO'!Z46</f>
        <v>-324.48246085807301</v>
      </c>
      <c r="AW46" s="19">
        <f>'[2]DLPNO-CCSD(T1 or T)_NormalPNO'!AA46</f>
        <v>-323.16444459600001</v>
      </c>
      <c r="AX46" s="19"/>
      <c r="AY46" s="19"/>
      <c r="AZ46" s="19">
        <f>'[2]DLPNO-CCSD(T1 or T)_NormalPNO'!AD46</f>
        <v>-76.363353931500995</v>
      </c>
      <c r="BA46" s="19">
        <f>'[2]DLPNO-CCSD(T1 or T)_NormalPNO'!AE46</f>
        <v>-76.065276221999994</v>
      </c>
      <c r="BB46" s="19">
        <f>'[2]DLPNO-CCSD(T1 or T)_NormalPNO'!AF46</f>
        <v>-76.341443264519</v>
      </c>
      <c r="BC46" s="19">
        <f>'[2]DLPNO-CCSD(T1 or T)_NormalPNO'!AG46</f>
        <v>-76.059849907</v>
      </c>
      <c r="BD46" s="19"/>
      <c r="BE46" s="19"/>
      <c r="BF46" s="19">
        <f>'[2]DLPNO-CCSD(T1 or T)_NormalPNO'!AJ46</f>
        <v>-248.20468732249901</v>
      </c>
      <c r="BG46" s="19">
        <f>'[2]DLPNO-CCSD(T1 or T)_NormalPNO'!AK46</f>
        <v>-247.11784446799999</v>
      </c>
      <c r="BH46" s="19">
        <f>'[2]DLPNO-CCSD(T1 or T)_NormalPNO'!AL46</f>
        <v>-248.13873691061099</v>
      </c>
      <c r="BI46" s="19">
        <f>'[2]DLPNO-CCSD(T1 or T)_NormalPNO'!AM46</f>
        <v>-247.10227186099999</v>
      </c>
      <c r="BJ46" s="19"/>
      <c r="BK46" s="19"/>
      <c r="BL46" s="19">
        <f>'[2]DLPNO-CCSD(T1 or T)_NormalPNO'!AP46</f>
        <v>-248.204693070731</v>
      </c>
      <c r="BM46" s="19">
        <f>'[2]DLPNO-CCSD(T1 or T)_NormalPNO'!AQ46</f>
        <v>-247.11784670599999</v>
      </c>
      <c r="BN46" s="19">
        <f>'[2]DLPNO-CCSD(T1 or T)_NormalPNO'!AR46</f>
        <v>-248.13875352560899</v>
      </c>
      <c r="BO46" s="19">
        <f>'[2]DLPNO-CCSD(T1 or T)_NormalPNO'!AS46</f>
        <v>-247.10227737899999</v>
      </c>
      <c r="BP46" s="19"/>
      <c r="BQ46" s="19"/>
      <c r="BR46" s="19">
        <f>'[2]DLPNO-CCSD(T1 or T)_NormalPNO'!AV46</f>
        <v>-76.363371556743004</v>
      </c>
      <c r="BS46" s="19">
        <f>'[2]DLPNO-CCSD(T1 or T)_NormalPNO'!AW46</f>
        <v>-76.065282589000006</v>
      </c>
      <c r="BT46" s="19">
        <f>'[2]DLPNO-CCSD(T1 or T)_NormalPNO'!AX46</f>
        <v>-76.341486762258</v>
      </c>
      <c r="BU46" s="19">
        <f>'[2]DLPNO-CCSD(T1 or T)_NormalPNO'!AY46</f>
        <v>-76.059860318999995</v>
      </c>
      <c r="BV46" s="19"/>
      <c r="BW46" s="19"/>
      <c r="BX46" s="10"/>
    </row>
    <row r="47" spans="1:76" ht="17" x14ac:dyDescent="0.2">
      <c r="A47" s="4">
        <f>'[1]De Raw'!$A45</f>
        <v>5.3866679464104017</v>
      </c>
      <c r="B47" t="s">
        <v>33</v>
      </c>
      <c r="C47" s="1">
        <f t="shared" si="24"/>
        <v>0.19244791271832984</v>
      </c>
      <c r="D47" s="1">
        <f t="shared" si="25"/>
        <v>0.43953663575295288</v>
      </c>
      <c r="E47" s="1">
        <f t="shared" si="26"/>
        <v>0.3159922742356418</v>
      </c>
      <c r="F47" s="15">
        <f t="shared" si="27"/>
        <v>0.17387658518753302</v>
      </c>
      <c r="G47" s="1">
        <f t="shared" si="28"/>
        <v>0.78806589145890715</v>
      </c>
      <c r="H47" s="1">
        <f t="shared" si="29"/>
        <v>0.48097123832322008</v>
      </c>
      <c r="I47" s="15">
        <f t="shared" si="30"/>
        <v>0.20462391284924308</v>
      </c>
      <c r="J47" s="1">
        <f t="shared" si="31"/>
        <v>0.21102888604763859</v>
      </c>
      <c r="K47" s="1">
        <f t="shared" si="32"/>
        <v>0.20782639944844128</v>
      </c>
      <c r="L47" s="15">
        <f t="shared" si="33"/>
        <v>3.9916757783222678E-2</v>
      </c>
      <c r="M47" s="1">
        <f t="shared" si="34"/>
        <v>3.9602909272435483E-2</v>
      </c>
      <c r="N47" s="1">
        <f t="shared" si="35"/>
        <v>3.9787918034161152E-2</v>
      </c>
      <c r="O47" s="15">
        <f t="shared" si="36"/>
        <v>1.5771381522964312E-2</v>
      </c>
      <c r="P47" s="1">
        <f t="shared" si="37"/>
        <v>3.2651103383874336E-2</v>
      </c>
      <c r="Q47" s="1">
        <f t="shared" si="38"/>
        <v>2.396725115637377E-2</v>
      </c>
      <c r="R47" s="15"/>
      <c r="S47" s="1"/>
      <c r="T47" s="1"/>
      <c r="U47" s="1"/>
      <c r="V47" s="1">
        <f t="shared" si="43"/>
        <v>5.1942200336920719</v>
      </c>
      <c r="W47" s="1">
        <f t="shared" si="39"/>
        <v>4.9471313106574488</v>
      </c>
      <c r="X47" s="1">
        <f t="shared" si="44"/>
        <v>5.0706756721747599</v>
      </c>
      <c r="Y47" s="1">
        <f t="shared" si="45"/>
        <v>5.2127913612228687</v>
      </c>
      <c r="Z47" s="1">
        <f t="shared" si="46"/>
        <v>4.5986020549514945</v>
      </c>
      <c r="AA47" s="1">
        <f t="shared" si="47"/>
        <v>4.9056967080871816</v>
      </c>
      <c r="AB47" s="1"/>
      <c r="AC47" s="1"/>
      <c r="AD47" s="1"/>
      <c r="AE47" s="1">
        <f t="shared" ref="AE47:AE78" si="48">V47+(V47-Y47)*$AF$2</f>
        <v>5.1820440335611586</v>
      </c>
      <c r="AF47" s="1">
        <f t="shared" ref="AF47:AF78" si="49">W47+(W47-Z47)*$AF$2</f>
        <v>5.1756390603627631</v>
      </c>
      <c r="AG47" s="1">
        <f t="shared" ref="AG47:AG78" si="50">X47+(X47-AA47)*$AF$2</f>
        <v>5.1788415469619604</v>
      </c>
      <c r="AH47" s="1">
        <f>AE47+$AH$1*(TightPNO!AQ47-Y47)</f>
        <v>5.346751188627179</v>
      </c>
      <c r="AI47" s="1">
        <f>AF47+$AI$1*(TightPNO!AR47-Z47)</f>
        <v>5.3470650371379662</v>
      </c>
      <c r="AJ47" s="1">
        <f>AG47+$AJ$1*(TightPNO!AS47-AA47)</f>
        <v>5.3468800283762405</v>
      </c>
      <c r="AK47" s="1">
        <f>AE47+(TightPNO!BC47-NormalPNO!Y47)*$AK$1</f>
        <v>5.402439327933366</v>
      </c>
      <c r="AL47" s="1">
        <f>AF47+(TightPNO!BD47-NormalPNO!Z47)*$AL$1</f>
        <v>5.419319049794276</v>
      </c>
      <c r="AM47" s="1">
        <f>AG47+(TightPNO!BE47-NormalPNO!AA47)*$AM$1</f>
        <v>5.4106351975667755</v>
      </c>
      <c r="AN47" s="1"/>
      <c r="AO47" s="1"/>
      <c r="AP47" s="1"/>
      <c r="AQ47" s="1"/>
      <c r="AR47" t="s">
        <v>33</v>
      </c>
      <c r="AS47" s="13" t="s">
        <v>579</v>
      </c>
      <c r="AT47" s="19">
        <f>'[2]DLPNO-CCSD(T1 or T)_NormalPNO'!X47</f>
        <v>-231.19377251132099</v>
      </c>
      <c r="AU47" s="19">
        <f>'[2]DLPNO-CCSD(T1 or T)_NormalPNO'!Y47</f>
        <v>-230.202625848</v>
      </c>
      <c r="AV47" s="19">
        <f>'[2]DLPNO-CCSD(T1 or T)_NormalPNO'!Z47</f>
        <v>-231.129978872918</v>
      </c>
      <c r="AW47" s="19">
        <f>'[2]DLPNO-CCSD(T1 or T)_NormalPNO'!AA47</f>
        <v>-230.18741007</v>
      </c>
      <c r="AX47" s="19"/>
      <c r="AY47" s="19"/>
      <c r="AZ47" s="19">
        <f>'[2]DLPNO-CCSD(T1 or T)_NormalPNO'!AD47</f>
        <v>-115.592671107466</v>
      </c>
      <c r="BA47" s="19">
        <f>'[2]DLPNO-CCSD(T1 or T)_NormalPNO'!AE47</f>
        <v>-115.099275187</v>
      </c>
      <c r="BB47" s="19">
        <f>'[2]DLPNO-CCSD(T1 or T)_NormalPNO'!AF47</f>
        <v>-115.560751194248</v>
      </c>
      <c r="BC47" s="19">
        <f>'[2]DLPNO-CCSD(T1 or T)_NormalPNO'!AG47</f>
        <v>-115.09164715999999</v>
      </c>
      <c r="BD47" s="19"/>
      <c r="BE47" s="19"/>
      <c r="BF47" s="19">
        <f>'[2]DLPNO-CCSD(T1 or T)_NormalPNO'!AJ47</f>
        <v>-115.59282388768401</v>
      </c>
      <c r="BG47" s="19">
        <f>'[2]DLPNO-CCSD(T1 or T)_NormalPNO'!AK47</f>
        <v>-115.099505802</v>
      </c>
      <c r="BH47" s="19">
        <f>'[2]DLPNO-CCSD(T1 or T)_NormalPNO'!AL47</f>
        <v>-115.560920567206</v>
      </c>
      <c r="BI47" s="19">
        <f>'[2]DLPNO-CCSD(T1 or T)_NormalPNO'!AM47</f>
        <v>-115.091880479</v>
      </c>
      <c r="BJ47" s="19"/>
      <c r="BK47" s="19"/>
      <c r="BL47" s="19">
        <f>'[2]DLPNO-CCSD(T1 or T)_NormalPNO'!AP47</f>
        <v>-115.593062938442</v>
      </c>
      <c r="BM47" s="19">
        <f>'[2]DLPNO-CCSD(T1 or T)_NormalPNO'!AQ47</f>
        <v>-115.099549014</v>
      </c>
      <c r="BN47" s="19">
        <f>'[2]DLPNO-CCSD(T1 or T)_NormalPNO'!AR47</f>
        <v>-115.561454299928</v>
      </c>
      <c r="BO47" s="19">
        <f>'[2]DLPNO-CCSD(T1 or T)_NormalPNO'!AS47</f>
        <v>-115.09198717</v>
      </c>
      <c r="BP47" s="19"/>
      <c r="BQ47" s="19"/>
      <c r="BR47" s="19">
        <f>'[2]DLPNO-CCSD(T1 or T)_NormalPNO'!AV47</f>
        <v>-115.592825817636</v>
      </c>
      <c r="BS47" s="19">
        <f>'[2]DLPNO-CCSD(T1 or T)_NormalPNO'!AW47</f>
        <v>-115.099306969</v>
      </c>
      <c r="BT47" s="19">
        <f>'[2]DLPNO-CCSD(T1 or T)_NormalPNO'!AX47</f>
        <v>-115.561196234447</v>
      </c>
      <c r="BU47" s="19">
        <f>'[2]DLPNO-CCSD(T1 or T)_NormalPNO'!AY47</f>
        <v>-115.091734164</v>
      </c>
      <c r="BV47" s="19"/>
      <c r="BW47" s="19"/>
      <c r="BX47" s="10"/>
    </row>
    <row r="48" spans="1:76" ht="17" x14ac:dyDescent="0.2">
      <c r="A48" s="4">
        <f>'[1]De Raw'!$A46</f>
        <v>5.7709776097594752</v>
      </c>
      <c r="B48" t="s">
        <v>34</v>
      </c>
      <c r="C48" s="1">
        <f t="shared" si="24"/>
        <v>0.18600409087509906</v>
      </c>
      <c r="D48" s="1">
        <f t="shared" si="25"/>
        <v>0.39406019502179568</v>
      </c>
      <c r="E48" s="1">
        <f t="shared" si="26"/>
        <v>0.29003214294844781</v>
      </c>
      <c r="F48" s="15">
        <f t="shared" si="27"/>
        <v>0.14060321442579138</v>
      </c>
      <c r="G48" s="1">
        <f t="shared" si="28"/>
        <v>0.66633795891851566</v>
      </c>
      <c r="H48" s="1">
        <f t="shared" si="29"/>
        <v>0.40347058667215308</v>
      </c>
      <c r="I48" s="15">
        <f t="shared" si="30"/>
        <v>0.21577046469375194</v>
      </c>
      <c r="J48" s="1">
        <f t="shared" si="31"/>
        <v>0.21554554207878507</v>
      </c>
      <c r="K48" s="1">
        <f t="shared" si="32"/>
        <v>0.21565800338626939</v>
      </c>
      <c r="L48" s="15">
        <f t="shared" si="33"/>
        <v>7.6209413113366153E-2</v>
      </c>
      <c r="M48" s="1">
        <f t="shared" si="34"/>
        <v>7.2542897981763943E-2</v>
      </c>
      <c r="N48" s="1">
        <f t="shared" si="35"/>
        <v>7.4375263870069652E-2</v>
      </c>
      <c r="O48" s="15">
        <f t="shared" si="36"/>
        <v>3.0155293735675492E-2</v>
      </c>
      <c r="P48" s="1">
        <f t="shared" si="37"/>
        <v>1.3025632903895357E-2</v>
      </c>
      <c r="Q48" s="1">
        <f t="shared" si="38"/>
        <v>2.1752282806464684E-2</v>
      </c>
      <c r="R48" s="15"/>
      <c r="S48" s="1"/>
      <c r="T48" s="1"/>
      <c r="U48" s="1"/>
      <c r="V48" s="1">
        <f t="shared" si="43"/>
        <v>5.5849735188843761</v>
      </c>
      <c r="W48" s="1">
        <f t="shared" si="39"/>
        <v>5.3769174147376795</v>
      </c>
      <c r="X48" s="1">
        <f t="shared" si="44"/>
        <v>5.4809454668110273</v>
      </c>
      <c r="Y48" s="1">
        <f t="shared" si="45"/>
        <v>5.6303743953336838</v>
      </c>
      <c r="Z48" s="1">
        <f t="shared" si="46"/>
        <v>5.1046396508409595</v>
      </c>
      <c r="AA48" s="1">
        <f t="shared" si="47"/>
        <v>5.3675070230873221</v>
      </c>
      <c r="AB48" s="1"/>
      <c r="AC48" s="1"/>
      <c r="AD48" s="1"/>
      <c r="AE48" s="1">
        <f t="shared" si="48"/>
        <v>5.5552071450657232</v>
      </c>
      <c r="AF48" s="1">
        <f t="shared" si="49"/>
        <v>5.5554320676806901</v>
      </c>
      <c r="AG48" s="1">
        <f t="shared" si="50"/>
        <v>5.5553196063732058</v>
      </c>
      <c r="AH48" s="1">
        <f>AE48+$AH$1*(TightPNO!AQ48-Y48)</f>
        <v>5.694768196646109</v>
      </c>
      <c r="AI48" s="1">
        <f>AF48+$AI$1*(TightPNO!AR48-Z48)</f>
        <v>5.6984347117777112</v>
      </c>
      <c r="AJ48" s="1">
        <f>AG48+$AJ$1*(TightPNO!AS48-AA48)</f>
        <v>5.6966023458894055</v>
      </c>
      <c r="AK48" s="1">
        <f>AE48+(TightPNO!BC48-NormalPNO!Y48)*$AK$1</f>
        <v>5.7408223160237997</v>
      </c>
      <c r="AL48" s="1">
        <f>AF48+(TightPNO!BD48-NormalPNO!Z48)*$AL$1</f>
        <v>5.7579519768555798</v>
      </c>
      <c r="AM48" s="1">
        <f>AG48+(TightPNO!BE48-NormalPNO!AA48)*$AM$1</f>
        <v>5.7492253269530105</v>
      </c>
      <c r="AN48" s="1"/>
      <c r="AO48" s="1"/>
      <c r="AP48" s="1"/>
      <c r="AQ48" s="1"/>
      <c r="AR48" t="s">
        <v>34</v>
      </c>
      <c r="AS48" s="13" t="s">
        <v>580</v>
      </c>
      <c r="AT48" s="19">
        <f>'[2]DLPNO-CCSD(T1 or T)_NormalPNO'!X48</f>
        <v>-231.19439521661101</v>
      </c>
      <c r="AU48" s="19">
        <f>'[2]DLPNO-CCSD(T1 or T)_NormalPNO'!Y48</f>
        <v>-230.20395703099999</v>
      </c>
      <c r="AV48" s="19">
        <f>'[2]DLPNO-CCSD(T1 or T)_NormalPNO'!Z48</f>
        <v>-231.13064433381399</v>
      </c>
      <c r="AW48" s="19">
        <f>'[2]DLPNO-CCSD(T1 or T)_NormalPNO'!AA48</f>
        <v>-230.188728115</v>
      </c>
      <c r="AX48" s="19"/>
      <c r="AY48" s="19"/>
      <c r="AZ48" s="19">
        <f>'[2]DLPNO-CCSD(T1 or T)_NormalPNO'!AD48</f>
        <v>-115.592671107466</v>
      </c>
      <c r="BA48" s="19">
        <f>'[2]DLPNO-CCSD(T1 or T)_NormalPNO'!AE48</f>
        <v>-115.099275187</v>
      </c>
      <c r="BB48" s="19">
        <f>'[2]DLPNO-CCSD(T1 or T)_NormalPNO'!AF48</f>
        <v>-115.560751194248</v>
      </c>
      <c r="BC48" s="19">
        <f>'[2]DLPNO-CCSD(T1 or T)_NormalPNO'!AG48</f>
        <v>-115.09164715999999</v>
      </c>
      <c r="BD48" s="19"/>
      <c r="BE48" s="19"/>
      <c r="BF48" s="19">
        <f>'[2]DLPNO-CCSD(T1 or T)_NormalPNO'!AJ48</f>
        <v>-115.59282388768401</v>
      </c>
      <c r="BG48" s="19">
        <f>'[2]DLPNO-CCSD(T1 or T)_NormalPNO'!AK48</f>
        <v>-115.099505802</v>
      </c>
      <c r="BH48" s="19">
        <f>'[2]DLPNO-CCSD(T1 or T)_NormalPNO'!AL48</f>
        <v>-115.560920567206</v>
      </c>
      <c r="BI48" s="19">
        <f>'[2]DLPNO-CCSD(T1 or T)_NormalPNO'!AM48</f>
        <v>-115.091880479</v>
      </c>
      <c r="BJ48" s="19"/>
      <c r="BK48" s="19"/>
      <c r="BL48" s="19">
        <f>'[2]DLPNO-CCSD(T1 or T)_NormalPNO'!AP48</f>
        <v>-115.593020846725</v>
      </c>
      <c r="BM48" s="19">
        <f>'[2]DLPNO-CCSD(T1 or T)_NormalPNO'!AQ48</f>
        <v>-115.099544009</v>
      </c>
      <c r="BN48" s="19">
        <f>'[2]DLPNO-CCSD(T1 or T)_NormalPNO'!AR48</f>
        <v>-115.561372862358</v>
      </c>
      <c r="BO48" s="19">
        <f>'[2]DLPNO-CCSD(T1 or T)_NormalPNO'!AS48</f>
        <v>-115.091974587</v>
      </c>
      <c r="BP48" s="19"/>
      <c r="BQ48" s="19"/>
      <c r="BR48" s="19">
        <f>'[2]DLPNO-CCSD(T1 or T)_NormalPNO'!AV48</f>
        <v>-115.592805706918</v>
      </c>
      <c r="BS48" s="19">
        <f>'[2]DLPNO-CCSD(T1 or T)_NormalPNO'!AW48</f>
        <v>-115.099304534</v>
      </c>
      <c r="BT48" s="19">
        <f>'[2]DLPNO-CCSD(T1 or T)_NormalPNO'!AX48</f>
        <v>-115.56113671070599</v>
      </c>
      <c r="BU48" s="19">
        <f>'[2]DLPNO-CCSD(T1 or T)_NormalPNO'!AY48</f>
        <v>-115.09172239500001</v>
      </c>
      <c r="BV48" s="19"/>
      <c r="BW48" s="19"/>
      <c r="BX48" s="10"/>
    </row>
    <row r="49" spans="1:76" ht="17" x14ac:dyDescent="0.2">
      <c r="A49" s="4">
        <f>'[1]De Raw'!$A47</f>
        <v>5.8036029961584852</v>
      </c>
      <c r="B49" t="s">
        <v>35</v>
      </c>
      <c r="C49" s="1">
        <f t="shared" si="24"/>
        <v>0.16124677129004805</v>
      </c>
      <c r="D49" s="1">
        <f t="shared" si="25"/>
        <v>0.34009990924209443</v>
      </c>
      <c r="E49" s="1">
        <f t="shared" si="26"/>
        <v>0.25067334026607124</v>
      </c>
      <c r="F49" s="15">
        <f t="shared" si="27"/>
        <v>0.11277658646594446</v>
      </c>
      <c r="G49" s="1">
        <f t="shared" si="28"/>
        <v>0.56384463192855172</v>
      </c>
      <c r="H49" s="1">
        <f t="shared" si="29"/>
        <v>0.33831060919724809</v>
      </c>
      <c r="I49" s="15">
        <f t="shared" si="30"/>
        <v>0.19302548908956929</v>
      </c>
      <c r="J49" s="1">
        <f t="shared" si="31"/>
        <v>0.19340518490406922</v>
      </c>
      <c r="K49" s="1">
        <f t="shared" si="32"/>
        <v>0.19321533699681925</v>
      </c>
      <c r="L49" s="15">
        <f t="shared" si="33"/>
        <v>7.2991318103057701E-2</v>
      </c>
      <c r="M49" s="1">
        <f t="shared" si="34"/>
        <v>6.8557515645677469E-2</v>
      </c>
      <c r="N49" s="1">
        <f t="shared" si="35"/>
        <v>7.0793973977240299E-2</v>
      </c>
      <c r="O49" s="15">
        <f t="shared" si="36"/>
        <v>3.2773727190543944E-2</v>
      </c>
      <c r="P49" s="1">
        <f t="shared" si="37"/>
        <v>1.5839243598227526E-2</v>
      </c>
      <c r="Q49" s="1">
        <f t="shared" si="38"/>
        <v>2.4490086151549129E-2</v>
      </c>
      <c r="R49" s="15"/>
      <c r="S49" s="1"/>
      <c r="T49" s="1"/>
      <c r="U49" s="1"/>
      <c r="V49" s="1">
        <f t="shared" si="43"/>
        <v>5.6423562248684371</v>
      </c>
      <c r="W49" s="1">
        <f t="shared" si="39"/>
        <v>5.4635030869163907</v>
      </c>
      <c r="X49" s="1">
        <f t="shared" si="44"/>
        <v>5.5529296558924139</v>
      </c>
      <c r="Y49" s="1">
        <f t="shared" si="45"/>
        <v>5.6908264096925407</v>
      </c>
      <c r="Z49" s="1">
        <f t="shared" si="46"/>
        <v>5.2397583642299335</v>
      </c>
      <c r="AA49" s="1">
        <f t="shared" si="47"/>
        <v>5.4652923869612371</v>
      </c>
      <c r="AB49" s="1"/>
      <c r="AC49" s="1"/>
      <c r="AD49" s="1"/>
      <c r="AE49" s="1">
        <f t="shared" si="48"/>
        <v>5.6105775070689159</v>
      </c>
      <c r="AF49" s="1">
        <f t="shared" si="49"/>
        <v>5.610197811254416</v>
      </c>
      <c r="AG49" s="1">
        <f t="shared" si="50"/>
        <v>5.6103876591616659</v>
      </c>
      <c r="AH49" s="1">
        <f>AE49+$AH$1*(TightPNO!AQ49-Y49)</f>
        <v>5.7306116780554275</v>
      </c>
      <c r="AI49" s="1">
        <f>AF49+$AI$1*(TightPNO!AR49-Z49)</f>
        <v>5.7350454805128077</v>
      </c>
      <c r="AJ49" s="1">
        <f>AG49+$AJ$1*(TightPNO!AS49-AA49)</f>
        <v>5.7328090221812449</v>
      </c>
      <c r="AK49" s="1">
        <f>AE49+(TightPNO!BC49-NormalPNO!Y49)*$AK$1</f>
        <v>5.7708292689679412</v>
      </c>
      <c r="AL49" s="1">
        <f>AF49+(TightPNO!BD49-NormalPNO!Z49)*$AL$1</f>
        <v>5.7877637525602577</v>
      </c>
      <c r="AM49" s="1">
        <f>AG49+(TightPNO!BE49-NormalPNO!AA49)*$AM$1</f>
        <v>5.7791129100069361</v>
      </c>
      <c r="AN49" s="1"/>
      <c r="AO49" s="1"/>
      <c r="AP49" s="1"/>
      <c r="AQ49" s="1"/>
      <c r="AR49" t="s">
        <v>35</v>
      </c>
      <c r="AS49" s="13" t="s">
        <v>581</v>
      </c>
      <c r="AT49" s="19">
        <f>'[2]DLPNO-CCSD(T1 or T)_NormalPNO'!X49</f>
        <v>-231.19448666176999</v>
      </c>
      <c r="AU49" s="19">
        <f>'[2]DLPNO-CCSD(T1 or T)_NormalPNO'!Y49</f>
        <v>-230.20462878699999</v>
      </c>
      <c r="AV49" s="19">
        <f>'[2]DLPNO-CCSD(T1 or T)_NormalPNO'!Z49</f>
        <v>-231.130740670227</v>
      </c>
      <c r="AW49" s="19">
        <f>'[2]DLPNO-CCSD(T1 or T)_NormalPNO'!AA49</f>
        <v>-230.18939534500001</v>
      </c>
      <c r="AX49" s="19"/>
      <c r="AY49" s="19"/>
      <c r="AZ49" s="19">
        <f>'[2]DLPNO-CCSD(T1 or T)_NormalPNO'!AD49</f>
        <v>-115.592671107466</v>
      </c>
      <c r="BA49" s="19">
        <f>'[2]DLPNO-CCSD(T1 or T)_NormalPNO'!AE49</f>
        <v>-115.099275187</v>
      </c>
      <c r="BB49" s="19">
        <f>'[2]DLPNO-CCSD(T1 or T)_NormalPNO'!AF49</f>
        <v>-115.560751194248</v>
      </c>
      <c r="BC49" s="19">
        <f>'[2]DLPNO-CCSD(T1 or T)_NormalPNO'!AG49</f>
        <v>-115.09164715999999</v>
      </c>
      <c r="BD49" s="19"/>
      <c r="BE49" s="19"/>
      <c r="BF49" s="19">
        <f>'[2]DLPNO-CCSD(T1 or T)_NormalPNO'!AJ49</f>
        <v>-115.59282388768401</v>
      </c>
      <c r="BG49" s="19">
        <f>'[2]DLPNO-CCSD(T1 or T)_NormalPNO'!AK49</f>
        <v>-115.099505802</v>
      </c>
      <c r="BH49" s="19">
        <f>'[2]DLPNO-CCSD(T1 or T)_NormalPNO'!AL49</f>
        <v>-115.560920567206</v>
      </c>
      <c r="BI49" s="19">
        <f>'[2]DLPNO-CCSD(T1 or T)_NormalPNO'!AM49</f>
        <v>-115.091880479</v>
      </c>
      <c r="BJ49" s="19"/>
      <c r="BK49" s="19"/>
      <c r="BL49" s="19">
        <f>'[2]DLPNO-CCSD(T1 or T)_NormalPNO'!AP49</f>
        <v>-115.592988332312</v>
      </c>
      <c r="BM49" s="19">
        <f>'[2]DLPNO-CCSD(T1 or T)_NormalPNO'!AQ49</f>
        <v>-115.09954009499999</v>
      </c>
      <c r="BN49" s="19">
        <f>'[2]DLPNO-CCSD(T1 or T)_NormalPNO'!AR49</f>
        <v>-115.56130633799199</v>
      </c>
      <c r="BO49" s="19">
        <f>'[2]DLPNO-CCSD(T1 or T)_NormalPNO'!AS49</f>
        <v>-115.09196457500001</v>
      </c>
      <c r="BP49" s="19"/>
      <c r="BQ49" s="19"/>
      <c r="BR49" s="19">
        <f>'[2]DLPNO-CCSD(T1 or T)_NormalPNO'!AV49</f>
        <v>-115.59279168344401</v>
      </c>
      <c r="BS49" s="19">
        <f>'[2]DLPNO-CCSD(T1 or T)_NormalPNO'!AW49</f>
        <v>-115.09930229699999</v>
      </c>
      <c r="BT49" s="19">
        <f>'[2]DLPNO-CCSD(T1 or T)_NormalPNO'!AX49</f>
        <v>-115.561084246118</v>
      </c>
      <c r="BU49" s="19">
        <f>'[2]DLPNO-CCSD(T1 or T)_NormalPNO'!AY49</f>
        <v>-115.091712194</v>
      </c>
      <c r="BV49" s="19"/>
      <c r="BW49" s="19"/>
      <c r="BX49" s="10"/>
    </row>
    <row r="50" spans="1:76" ht="17" x14ac:dyDescent="0.2">
      <c r="A50" s="4">
        <f>'[1]De Raw'!$A48</f>
        <v>5.620003586240478</v>
      </c>
      <c r="B50" t="s">
        <v>36</v>
      </c>
      <c r="C50" s="1">
        <f t="shared" si="24"/>
        <v>0.1337610209028206</v>
      </c>
      <c r="D50" s="1">
        <f t="shared" si="25"/>
        <v>0.29037344381898578</v>
      </c>
      <c r="E50" s="1">
        <f t="shared" si="26"/>
        <v>0.21206723236090319</v>
      </c>
      <c r="F50" s="15">
        <f t="shared" si="27"/>
        <v>8.9361699805508898E-2</v>
      </c>
      <c r="G50" s="1">
        <f t="shared" si="28"/>
        <v>0.47888276322020218</v>
      </c>
      <c r="H50" s="1">
        <f t="shared" si="29"/>
        <v>0.28412223151285598</v>
      </c>
      <c r="I50" s="15">
        <f t="shared" si="30"/>
        <v>0.16287074063593199</v>
      </c>
      <c r="J50" s="1">
        <f t="shared" si="31"/>
        <v>0.16678025997678247</v>
      </c>
      <c r="K50" s="1">
        <f t="shared" si="32"/>
        <v>0.16482550030635679</v>
      </c>
      <c r="L50" s="15">
        <f t="shared" si="33"/>
        <v>5.8354596843754436E-2</v>
      </c>
      <c r="M50" s="1">
        <f t="shared" si="34"/>
        <v>5.8847195677800279E-2</v>
      </c>
      <c r="N50" s="1">
        <f t="shared" si="35"/>
        <v>5.8609434514125702E-2</v>
      </c>
      <c r="O50" s="15">
        <f t="shared" si="36"/>
        <v>2.2330887234274677E-2</v>
      </c>
      <c r="P50" s="1">
        <f t="shared" si="37"/>
        <v>1.2436461336501559E-2</v>
      </c>
      <c r="Q50" s="1">
        <f t="shared" si="38"/>
        <v>1.7522408902585163E-2</v>
      </c>
      <c r="R50" s="15"/>
      <c r="S50" s="1"/>
      <c r="T50" s="1"/>
      <c r="U50" s="1"/>
      <c r="V50" s="1">
        <f t="shared" si="43"/>
        <v>5.4862425653376574</v>
      </c>
      <c r="W50" s="1">
        <f t="shared" si="39"/>
        <v>5.3296301424214922</v>
      </c>
      <c r="X50" s="1">
        <f t="shared" si="44"/>
        <v>5.4079363538795748</v>
      </c>
      <c r="Y50" s="1">
        <f t="shared" si="45"/>
        <v>5.5306418864349691</v>
      </c>
      <c r="Z50" s="1">
        <f t="shared" si="46"/>
        <v>5.1411208230202758</v>
      </c>
      <c r="AA50" s="1">
        <f t="shared" si="47"/>
        <v>5.335881354727622</v>
      </c>
      <c r="AB50" s="1"/>
      <c r="AC50" s="1"/>
      <c r="AD50" s="1"/>
      <c r="AE50" s="1">
        <f t="shared" si="48"/>
        <v>5.457132845604546</v>
      </c>
      <c r="AF50" s="1">
        <f t="shared" si="49"/>
        <v>5.4532233262636955</v>
      </c>
      <c r="AG50" s="1">
        <f t="shared" si="50"/>
        <v>5.4551780859341212</v>
      </c>
      <c r="AH50" s="1">
        <f>AE50+$AH$1*(TightPNO!AQ50-Y50)</f>
        <v>5.5616489893967236</v>
      </c>
      <c r="AI50" s="1">
        <f>AF50+$AI$1*(TightPNO!AR50-Z50)</f>
        <v>5.5611563905626777</v>
      </c>
      <c r="AJ50" s="1">
        <f>AG50+$AJ$1*(TightPNO!AS50-AA50)</f>
        <v>5.5613941517263523</v>
      </c>
      <c r="AK50" s="1">
        <f>AE50+(TightPNO!BC50-NormalPNO!Y50)*$AK$1</f>
        <v>5.5976726990062033</v>
      </c>
      <c r="AL50" s="1">
        <f>AF50+(TightPNO!BD50-NormalPNO!Z50)*$AL$1</f>
        <v>5.6075671249039765</v>
      </c>
      <c r="AM50" s="1">
        <f>AG50+(TightPNO!BE50-NormalPNO!AA50)*$AM$1</f>
        <v>5.6024811773378929</v>
      </c>
      <c r="AN50" s="1"/>
      <c r="AO50" s="1"/>
      <c r="AP50" s="1"/>
      <c r="AQ50" s="1"/>
      <c r="AR50" t="s">
        <v>36</v>
      </c>
      <c r="AS50" s="13" t="s">
        <v>582</v>
      </c>
      <c r="AT50" s="19">
        <f>'[2]DLPNO-CCSD(T1 or T)_NormalPNO'!X50</f>
        <v>-231.19423787882801</v>
      </c>
      <c r="AU50" s="19">
        <f>'[2]DLPNO-CCSD(T1 or T)_NormalPNO'!Y50</f>
        <v>-230.20486855199999</v>
      </c>
      <c r="AV50" s="19">
        <f>'[2]DLPNO-CCSD(T1 or T)_NormalPNO'!Z50</f>
        <v>-231.130485399951</v>
      </c>
      <c r="AW50" s="19">
        <f>'[2]DLPNO-CCSD(T1 or T)_NormalPNO'!AA50</f>
        <v>-230.18963910599999</v>
      </c>
      <c r="AX50" s="19"/>
      <c r="AY50" s="19"/>
      <c r="AZ50" s="19">
        <f>'[2]DLPNO-CCSD(T1 or T)_NormalPNO'!AD50</f>
        <v>-115.592671107466</v>
      </c>
      <c r="BA50" s="19">
        <f>'[2]DLPNO-CCSD(T1 or T)_NormalPNO'!AE50</f>
        <v>-115.099275187</v>
      </c>
      <c r="BB50" s="19">
        <f>'[2]DLPNO-CCSD(T1 or T)_NormalPNO'!AF50</f>
        <v>-115.560751194248</v>
      </c>
      <c r="BC50" s="19">
        <f>'[2]DLPNO-CCSD(T1 or T)_NormalPNO'!AG50</f>
        <v>-115.09164715999999</v>
      </c>
      <c r="BD50" s="19"/>
      <c r="BE50" s="19"/>
      <c r="BF50" s="19">
        <f>'[2]DLPNO-CCSD(T1 or T)_NormalPNO'!AJ50</f>
        <v>-115.59282388768401</v>
      </c>
      <c r="BG50" s="19">
        <f>'[2]DLPNO-CCSD(T1 or T)_NormalPNO'!AK50</f>
        <v>-115.099505802</v>
      </c>
      <c r="BH50" s="19">
        <f>'[2]DLPNO-CCSD(T1 or T)_NormalPNO'!AL50</f>
        <v>-115.560920567206</v>
      </c>
      <c r="BI50" s="19">
        <f>'[2]DLPNO-CCSD(T1 or T)_NormalPNO'!AM50</f>
        <v>-115.091880479</v>
      </c>
      <c r="BJ50" s="19"/>
      <c r="BK50" s="19"/>
      <c r="BL50" s="19">
        <f>'[2]DLPNO-CCSD(T1 or T)_NormalPNO'!AP50</f>
        <v>-115.59296494137401</v>
      </c>
      <c r="BM50" s="19">
        <f>'[2]DLPNO-CCSD(T1 or T)_NormalPNO'!AQ50</f>
        <v>-115.099537239</v>
      </c>
      <c r="BN50" s="19">
        <f>'[2]DLPNO-CCSD(T1 or T)_NormalPNO'!AR50</f>
        <v>-115.561250969879</v>
      </c>
      <c r="BO50" s="19">
        <f>'[2]DLPNO-CCSD(T1 or T)_NormalPNO'!AS50</f>
        <v>-115.09195777799999</v>
      </c>
      <c r="BP50" s="19"/>
      <c r="BQ50" s="19"/>
      <c r="BR50" s="19">
        <f>'[2]DLPNO-CCSD(T1 or T)_NormalPNO'!AV50</f>
        <v>-115.592779631548</v>
      </c>
      <c r="BS50" s="19">
        <f>'[2]DLPNO-CCSD(T1 or T)_NormalPNO'!AW50</f>
        <v>-115.09930022499999</v>
      </c>
      <c r="BT50" s="19">
        <f>'[2]DLPNO-CCSD(T1 or T)_NormalPNO'!AX50</f>
        <v>-115.561041532876</v>
      </c>
      <c r="BU50" s="19">
        <f>'[2]DLPNO-CCSD(T1 or T)_NormalPNO'!AY50</f>
        <v>-115.091703893</v>
      </c>
      <c r="BV50" s="19"/>
      <c r="BW50" s="19"/>
      <c r="BX50" s="10"/>
    </row>
    <row r="51" spans="1:76" ht="17" x14ac:dyDescent="0.2">
      <c r="A51" s="4">
        <f>'[1]De Raw'!$A49</f>
        <v>5.3120735943506459</v>
      </c>
      <c r="B51" t="s">
        <v>37</v>
      </c>
      <c r="C51" s="1">
        <f t="shared" si="24"/>
        <v>0.12005625453035584</v>
      </c>
      <c r="D51" s="1">
        <f t="shared" si="25"/>
        <v>0.25421940210312499</v>
      </c>
      <c r="E51" s="1">
        <f t="shared" si="26"/>
        <v>0.18713782831674042</v>
      </c>
      <c r="F51" s="15">
        <f t="shared" si="27"/>
        <v>6.7363261486482529E-2</v>
      </c>
      <c r="G51" s="1">
        <f t="shared" si="28"/>
        <v>0.40115317684880925</v>
      </c>
      <c r="H51" s="1">
        <f t="shared" si="29"/>
        <v>0.23425821916764544</v>
      </c>
      <c r="I51" s="15">
        <f t="shared" si="30"/>
        <v>0.15460359042416627</v>
      </c>
      <c r="J51" s="1">
        <f t="shared" si="31"/>
        <v>0.15788457318084159</v>
      </c>
      <c r="K51" s="1">
        <f t="shared" si="32"/>
        <v>0.15624408180250438</v>
      </c>
      <c r="L51" s="15">
        <f t="shared" si="33"/>
        <v>6.3092266311176814E-2</v>
      </c>
      <c r="M51" s="1">
        <f t="shared" si="34"/>
        <v>6.5284545830965435E-2</v>
      </c>
      <c r="N51" s="1">
        <f t="shared" si="35"/>
        <v>6.4175013866351271E-2</v>
      </c>
      <c r="O51" s="15">
        <f t="shared" si="36"/>
        <v>3.0181729535278201E-2</v>
      </c>
      <c r="P51" s="1">
        <f t="shared" si="37"/>
        <v>2.3311520104490668E-2</v>
      </c>
      <c r="Q51" s="1">
        <f t="shared" si="38"/>
        <v>2.6836043024714762E-2</v>
      </c>
      <c r="R51" s="15"/>
      <c r="S51" s="1"/>
      <c r="T51" s="1"/>
      <c r="U51" s="1"/>
      <c r="V51" s="1">
        <f t="shared" si="43"/>
        <v>5.19201733982029</v>
      </c>
      <c r="W51" s="1">
        <f t="shared" si="39"/>
        <v>5.0578541922475209</v>
      </c>
      <c r="X51" s="1">
        <f t="shared" si="44"/>
        <v>5.1249357660339054</v>
      </c>
      <c r="Y51" s="1">
        <f t="shared" si="45"/>
        <v>5.2447103328641633</v>
      </c>
      <c r="Z51" s="1">
        <f t="shared" si="46"/>
        <v>4.9109204175018366</v>
      </c>
      <c r="AA51" s="1">
        <f t="shared" si="47"/>
        <v>5.0778153751830004</v>
      </c>
      <c r="AB51" s="1"/>
      <c r="AC51" s="1"/>
      <c r="AD51" s="1"/>
      <c r="AE51" s="1">
        <f t="shared" si="48"/>
        <v>5.1574700039264796</v>
      </c>
      <c r="AF51" s="1">
        <f t="shared" si="49"/>
        <v>5.1541890211698043</v>
      </c>
      <c r="AG51" s="1">
        <f t="shared" si="50"/>
        <v>5.1558295125481415</v>
      </c>
      <c r="AH51" s="1">
        <f>AE51+$AH$1*(TightPNO!AQ51-Y51)</f>
        <v>5.248981328039469</v>
      </c>
      <c r="AI51" s="1">
        <f>AF51+$AI$1*(TightPNO!AR51-Z51)</f>
        <v>5.2467890485196804</v>
      </c>
      <c r="AJ51" s="1">
        <f>AG51+$AJ$1*(TightPNO!AS51-AA51)</f>
        <v>5.2478985804842946</v>
      </c>
      <c r="AK51" s="1">
        <f>AE51+(TightPNO!BC51-NormalPNO!Y51)*$AK$1</f>
        <v>5.2818918648153677</v>
      </c>
      <c r="AL51" s="1">
        <f>AF51+(TightPNO!BD51-NormalPNO!Z51)*$AL$1</f>
        <v>5.2887620742461552</v>
      </c>
      <c r="AM51" s="1">
        <f>AG51+(TightPNO!BE51-NormalPNO!AA51)*$AM$1</f>
        <v>5.2852375513259311</v>
      </c>
      <c r="AN51" s="1"/>
      <c r="AO51" s="1"/>
      <c r="AP51" s="1"/>
      <c r="AQ51" s="1"/>
      <c r="AR51" t="s">
        <v>37</v>
      </c>
      <c r="AS51" s="13" t="s">
        <v>583</v>
      </c>
      <c r="AT51" s="19">
        <f>'[2]DLPNO-CCSD(T1 or T)_NormalPNO'!X51</f>
        <v>-231.19376900110501</v>
      </c>
      <c r="AU51" s="19">
        <f>'[2]DLPNO-CCSD(T1 or T)_NormalPNO'!Y51</f>
        <v>-230.20483075800001</v>
      </c>
      <c r="AV51" s="19">
        <f>'[2]DLPNO-CCSD(T1 or T)_NormalPNO'!Z51</f>
        <v>-231.130029739035</v>
      </c>
      <c r="AW51" s="19">
        <f>'[2]DLPNO-CCSD(T1 or T)_NormalPNO'!AA51</f>
        <v>-230.189610663</v>
      </c>
      <c r="AX51" s="19"/>
      <c r="AY51" s="19"/>
      <c r="AZ51" s="19">
        <f>'[2]DLPNO-CCSD(T1 or T)_NormalPNO'!AD51</f>
        <v>-115.592671107466</v>
      </c>
      <c r="BA51" s="19">
        <f>'[2]DLPNO-CCSD(T1 or T)_NormalPNO'!AE51</f>
        <v>-115.099275187</v>
      </c>
      <c r="BB51" s="19">
        <f>'[2]DLPNO-CCSD(T1 or T)_NormalPNO'!AF51</f>
        <v>-115.560751194248</v>
      </c>
      <c r="BC51" s="19">
        <f>'[2]DLPNO-CCSD(T1 or T)_NormalPNO'!AG51</f>
        <v>-115.09164715999999</v>
      </c>
      <c r="BD51" s="19"/>
      <c r="BE51" s="19"/>
      <c r="BF51" s="19">
        <f>'[2]DLPNO-CCSD(T1 or T)_NormalPNO'!AJ51</f>
        <v>-115.59282388768401</v>
      </c>
      <c r="BG51" s="19">
        <f>'[2]DLPNO-CCSD(T1 or T)_NormalPNO'!AK51</f>
        <v>-115.099505802</v>
      </c>
      <c r="BH51" s="19">
        <f>'[2]DLPNO-CCSD(T1 or T)_NormalPNO'!AL51</f>
        <v>-115.560920567206</v>
      </c>
      <c r="BI51" s="19">
        <f>'[2]DLPNO-CCSD(T1 or T)_NormalPNO'!AM51</f>
        <v>-115.091880479</v>
      </c>
      <c r="BJ51" s="19"/>
      <c r="BK51" s="19"/>
      <c r="BL51" s="19">
        <f>'[2]DLPNO-CCSD(T1 or T)_NormalPNO'!AP51</f>
        <v>-115.59294443912</v>
      </c>
      <c r="BM51" s="19">
        <f>'[2]DLPNO-CCSD(T1 or T)_NormalPNO'!AQ51</f>
        <v>-115.099534719</v>
      </c>
      <c r="BN51" s="19">
        <f>'[2]DLPNO-CCSD(T1 or T)_NormalPNO'!AR51</f>
        <v>-115.561203362413</v>
      </c>
      <c r="BO51" s="19">
        <f>'[2]DLPNO-CCSD(T1 or T)_NormalPNO'!AS51</f>
        <v>-115.091953281</v>
      </c>
      <c r="BP51" s="19"/>
      <c r="BQ51" s="19"/>
      <c r="BR51" s="19">
        <f>'[2]DLPNO-CCSD(T1 or T)_NormalPNO'!AV51</f>
        <v>-115.592764358606</v>
      </c>
      <c r="BS51" s="19">
        <f>'[2]DLPNO-CCSD(T1 or T)_NormalPNO'!AW51</f>
        <v>-115.09929833</v>
      </c>
      <c r="BT51" s="19">
        <f>'[2]DLPNO-CCSD(T1 or T)_NormalPNO'!AX51</f>
        <v>-115.561000327108</v>
      </c>
      <c r="BU51" s="19">
        <f>'[2]DLPNO-CCSD(T1 or T)_NormalPNO'!AY51</f>
        <v>-115.091697438</v>
      </c>
      <c r="BV51" s="19"/>
      <c r="BW51" s="19"/>
      <c r="BX51" s="10"/>
    </row>
    <row r="52" spans="1:76" ht="17" x14ac:dyDescent="0.2">
      <c r="A52" s="4">
        <f>'[1]De Raw'!$A50</f>
        <v>4.1506748992192852</v>
      </c>
      <c r="B52" t="s">
        <v>38</v>
      </c>
      <c r="C52" s="1">
        <f t="shared" si="24"/>
        <v>8.955195866652943E-2</v>
      </c>
      <c r="D52" s="1">
        <f t="shared" si="25"/>
        <v>0.17350305356169082</v>
      </c>
      <c r="E52" s="1">
        <f t="shared" si="26"/>
        <v>0.1315275061141099</v>
      </c>
      <c r="F52" s="15">
        <f t="shared" si="27"/>
        <v>5.6504322696346421E-2</v>
      </c>
      <c r="G52" s="1">
        <f t="shared" si="28"/>
        <v>0.26658358212940625</v>
      </c>
      <c r="H52" s="1">
        <f t="shared" si="29"/>
        <v>0.16154395241287656</v>
      </c>
      <c r="I52" s="15">
        <f t="shared" si="30"/>
        <v>0.11121912377532617</v>
      </c>
      <c r="J52" s="1">
        <f t="shared" si="31"/>
        <v>0.11247626233491737</v>
      </c>
      <c r="K52" s="1">
        <f t="shared" si="32"/>
        <v>0.11184769305512177</v>
      </c>
      <c r="L52" s="15">
        <f t="shared" si="33"/>
        <v>2.1397294433334935E-2</v>
      </c>
      <c r="M52" s="1">
        <f t="shared" si="34"/>
        <v>2.0367600530499352E-2</v>
      </c>
      <c r="N52" s="1">
        <f t="shared" si="35"/>
        <v>2.0882661090285914E-2</v>
      </c>
      <c r="O52" s="15">
        <f t="shared" si="36"/>
        <v>2.993664321072842E-3</v>
      </c>
      <c r="P52" s="1">
        <f t="shared" si="37"/>
        <v>5.1415018647409383E-3</v>
      </c>
      <c r="Q52" s="1">
        <f t="shared" si="38"/>
        <v>9.8706080734167756E-4</v>
      </c>
      <c r="R52" s="15"/>
      <c r="S52" s="1"/>
      <c r="T52" s="1"/>
      <c r="U52" s="1"/>
      <c r="V52" s="1">
        <f t="shared" si="43"/>
        <v>4.0611229405527558</v>
      </c>
      <c r="W52" s="1">
        <f t="shared" si="39"/>
        <v>3.9771718456575944</v>
      </c>
      <c r="X52" s="1">
        <f t="shared" si="44"/>
        <v>4.0191473931051753</v>
      </c>
      <c r="Y52" s="1">
        <f t="shared" si="45"/>
        <v>4.0941705765229388</v>
      </c>
      <c r="Z52" s="1">
        <f t="shared" si="46"/>
        <v>3.884091317089879</v>
      </c>
      <c r="AA52" s="1">
        <f t="shared" si="47"/>
        <v>3.9891309468064087</v>
      </c>
      <c r="AB52" s="1"/>
      <c r="AC52" s="1"/>
      <c r="AD52" s="1"/>
      <c r="AE52" s="1">
        <f t="shared" si="48"/>
        <v>4.0394557754439591</v>
      </c>
      <c r="AF52" s="1">
        <f t="shared" si="49"/>
        <v>4.0381986368843679</v>
      </c>
      <c r="AG52" s="1">
        <f t="shared" si="50"/>
        <v>4.0388272061641635</v>
      </c>
      <c r="AH52" s="1">
        <f>AE52+$AH$1*(TightPNO!AQ52-Y52)</f>
        <v>4.1292776047859503</v>
      </c>
      <c r="AI52" s="1">
        <f>AF52+$AI$1*(TightPNO!AR52-Z52)</f>
        <v>4.1303072986887859</v>
      </c>
      <c r="AJ52" s="1">
        <f>AG52+$AJ$1*(TightPNO!AS52-AA52)</f>
        <v>4.1297922381289993</v>
      </c>
      <c r="AK52" s="1">
        <f>AE52+(TightPNO!BC52-NormalPNO!Y52)*$AK$1</f>
        <v>4.1476812348982124</v>
      </c>
      <c r="AL52" s="1">
        <f>AF52+(TightPNO!BD52-NormalPNO!Z52)*$AL$1</f>
        <v>4.1558164010840262</v>
      </c>
      <c r="AM52" s="1">
        <f>AG52+(TightPNO!BE52-NormalPNO!AA52)*$AM$1</f>
        <v>4.1516619600266269</v>
      </c>
      <c r="AN52" s="1"/>
      <c r="AO52" s="1"/>
      <c r="AP52" s="1"/>
      <c r="AQ52" s="1"/>
      <c r="AR52" t="s">
        <v>38</v>
      </c>
      <c r="AS52" s="13" t="s">
        <v>584</v>
      </c>
      <c r="AT52" s="19">
        <f>'[2]DLPNO-CCSD(T1 or T)_NormalPNO'!X52</f>
        <v>-231.19196680623901</v>
      </c>
      <c r="AU52" s="19">
        <f>'[2]DLPNO-CCSD(T1 or T)_NormalPNO'!Y52</f>
        <v>-230.20396319400001</v>
      </c>
      <c r="AV52" s="19">
        <f>'[2]DLPNO-CCSD(T1 or T)_NormalPNO'!Z52</f>
        <v>-231.12819623730101</v>
      </c>
      <c r="AW52" s="19">
        <f>'[2]DLPNO-CCSD(T1 or T)_NormalPNO'!AA52</f>
        <v>-230.18876063499999</v>
      </c>
      <c r="AX52" s="19"/>
      <c r="AY52" s="19"/>
      <c r="AZ52" s="19">
        <f>'[2]DLPNO-CCSD(T1 or T)_NormalPNO'!AD52</f>
        <v>-115.592671107466</v>
      </c>
      <c r="BA52" s="19">
        <f>'[2]DLPNO-CCSD(T1 or T)_NormalPNO'!AE52</f>
        <v>-115.099275187</v>
      </c>
      <c r="BB52" s="19">
        <f>'[2]DLPNO-CCSD(T1 or T)_NormalPNO'!AF52</f>
        <v>-115.560751194248</v>
      </c>
      <c r="BC52" s="19">
        <f>'[2]DLPNO-CCSD(T1 or T)_NormalPNO'!AG52</f>
        <v>-115.09164715999999</v>
      </c>
      <c r="BD52" s="19"/>
      <c r="BE52" s="19"/>
      <c r="BF52" s="19">
        <f>'[2]DLPNO-CCSD(T1 or T)_NormalPNO'!AJ52</f>
        <v>-115.59282388768401</v>
      </c>
      <c r="BG52" s="19">
        <f>'[2]DLPNO-CCSD(T1 or T)_NormalPNO'!AK52</f>
        <v>-115.099505802</v>
      </c>
      <c r="BH52" s="19">
        <f>'[2]DLPNO-CCSD(T1 or T)_NormalPNO'!AL52</f>
        <v>-115.560920567206</v>
      </c>
      <c r="BI52" s="19">
        <f>'[2]DLPNO-CCSD(T1 or T)_NormalPNO'!AM52</f>
        <v>-115.091880479</v>
      </c>
      <c r="BJ52" s="19"/>
      <c r="BK52" s="19"/>
      <c r="BL52" s="19">
        <f>'[2]DLPNO-CCSD(T1 or T)_NormalPNO'!AP52</f>
        <v>-115.59289619483501</v>
      </c>
      <c r="BM52" s="19">
        <f>'[2]DLPNO-CCSD(T1 or T)_NormalPNO'!AQ52</f>
        <v>-115.099527413</v>
      </c>
      <c r="BN52" s="19">
        <f>'[2]DLPNO-CCSD(T1 or T)_NormalPNO'!AR52</f>
        <v>-115.561096612722</v>
      </c>
      <c r="BO52" s="19">
        <f>'[2]DLPNO-CCSD(T1 or T)_NormalPNO'!AS52</f>
        <v>-115.091935022</v>
      </c>
      <c r="BP52" s="19"/>
      <c r="BQ52" s="19"/>
      <c r="BR52" s="19">
        <f>'[2]DLPNO-CCSD(T1 or T)_NormalPNO'!AV52</f>
        <v>-115.592732584895</v>
      </c>
      <c r="BS52" s="19">
        <f>'[2]DLPNO-CCSD(T1 or T)_NormalPNO'!AW52</f>
        <v>-115.099293665</v>
      </c>
      <c r="BT52" s="19">
        <f>'[2]DLPNO-CCSD(T1 or T)_NormalPNO'!AX52</f>
        <v>-115.560909931328</v>
      </c>
      <c r="BU52" s="19">
        <f>'[2]DLPNO-CCSD(T1 or T)_NormalPNO'!AY52</f>
        <v>-115.091684982</v>
      </c>
      <c r="BV52" s="19"/>
      <c r="BW52" s="19"/>
      <c r="BX52" s="10"/>
    </row>
    <row r="53" spans="1:76" ht="17" x14ac:dyDescent="0.2">
      <c r="A53" s="4">
        <f>'[1]De Raw'!$A51</f>
        <v>2.5283952906657681</v>
      </c>
      <c r="B53" t="s">
        <v>39</v>
      </c>
      <c r="C53" s="1">
        <f t="shared" si="24"/>
        <v>6.3645704871292175E-2</v>
      </c>
      <c r="D53" s="1">
        <f t="shared" si="25"/>
        <v>0.11164708234862752</v>
      </c>
      <c r="E53" s="1">
        <f t="shared" si="26"/>
        <v>8.7646393609959627E-2</v>
      </c>
      <c r="F53" s="15">
        <f t="shared" si="27"/>
        <v>3.7462082207243785E-2</v>
      </c>
      <c r="G53" s="1">
        <f t="shared" si="28"/>
        <v>0.1371411894422776</v>
      </c>
      <c r="H53" s="1">
        <f t="shared" si="29"/>
        <v>8.7301635824760471E-2</v>
      </c>
      <c r="I53" s="15">
        <f t="shared" si="30"/>
        <v>8.0812587123330726E-2</v>
      </c>
      <c r="J53" s="1">
        <f t="shared" si="31"/>
        <v>9.4932270184821199E-2</v>
      </c>
      <c r="K53" s="1">
        <f t="shared" si="32"/>
        <v>8.787242865407574E-2</v>
      </c>
      <c r="L53" s="15">
        <f t="shared" si="33"/>
        <v>1.0085230873613238E-2</v>
      </c>
      <c r="M53" s="1">
        <f t="shared" si="34"/>
        <v>2.0889381942691188E-2</v>
      </c>
      <c r="N53" s="1">
        <f t="shared" si="35"/>
        <v>1.5504085657235045E-2</v>
      </c>
      <c r="O53" s="15">
        <f t="shared" si="36"/>
        <v>1.881578024069519E-3</v>
      </c>
      <c r="P53" s="1">
        <f t="shared" si="37"/>
        <v>8.1191750136504481E-3</v>
      </c>
      <c r="Q53" s="1">
        <f t="shared" si="38"/>
        <v>5.0803825098522104E-3</v>
      </c>
      <c r="R53" s="15"/>
      <c r="S53" s="1"/>
      <c r="T53" s="1"/>
      <c r="U53" s="1"/>
      <c r="V53" s="1">
        <f t="shared" si="43"/>
        <v>2.4647495857944759</v>
      </c>
      <c r="W53" s="1">
        <f t="shared" si="39"/>
        <v>2.4167482083171405</v>
      </c>
      <c r="X53" s="1">
        <f t="shared" si="44"/>
        <v>2.4407488970558084</v>
      </c>
      <c r="Y53" s="1">
        <f t="shared" si="45"/>
        <v>2.4909332084585243</v>
      </c>
      <c r="Z53" s="1">
        <f t="shared" si="46"/>
        <v>2.3912541012234905</v>
      </c>
      <c r="AA53" s="1">
        <f t="shared" si="47"/>
        <v>2.4410936548410076</v>
      </c>
      <c r="AB53" s="1"/>
      <c r="AC53" s="1"/>
      <c r="AD53" s="1"/>
      <c r="AE53" s="1">
        <f t="shared" si="48"/>
        <v>2.4475827035424373</v>
      </c>
      <c r="AF53" s="1">
        <f t="shared" si="49"/>
        <v>2.4334630204809469</v>
      </c>
      <c r="AG53" s="1">
        <f t="shared" si="50"/>
        <v>2.4405228620116923</v>
      </c>
      <c r="AH53" s="1">
        <f>AE53+$AH$1*(TightPNO!AQ53-Y53)</f>
        <v>2.5183100597921548</v>
      </c>
      <c r="AI53" s="1">
        <f>AF53+$AI$1*(TightPNO!AR53-Z53)</f>
        <v>2.5075059087230769</v>
      </c>
      <c r="AJ53" s="1">
        <f>AG53+$AJ$1*(TightPNO!AS53-AA53)</f>
        <v>2.512891205008533</v>
      </c>
      <c r="AK53" s="1">
        <f>AE53+(TightPNO!BC53-NormalPNO!Y53)*$AK$1</f>
        <v>2.5265137126416986</v>
      </c>
      <c r="AL53" s="1">
        <f>AF53+(TightPNO!BD53-NormalPNO!Z53)*$AL$1</f>
        <v>2.5202761156521176</v>
      </c>
      <c r="AM53" s="1">
        <f>AG53+(TightPNO!BE53-NormalPNO!AA53)*$AM$1</f>
        <v>2.5233149081559159</v>
      </c>
      <c r="AN53" s="1"/>
      <c r="AO53" s="1"/>
      <c r="AP53" s="1"/>
      <c r="AQ53" s="1"/>
      <c r="AR53" t="s">
        <v>39</v>
      </c>
      <c r="AS53" s="13" t="s">
        <v>585</v>
      </c>
      <c r="AT53" s="19">
        <f>'[2]DLPNO-CCSD(T1 or T)_NormalPNO'!X53</f>
        <v>-231.18942282347101</v>
      </c>
      <c r="AU53" s="19">
        <f>'[2]DLPNO-CCSD(T1 or T)_NormalPNO'!Y53</f>
        <v>-230.20222533399999</v>
      </c>
      <c r="AV53" s="19">
        <f>'[2]DLPNO-CCSD(T1 or T)_NormalPNO'!Z53</f>
        <v>-231.12564131603199</v>
      </c>
      <c r="AW53" s="19">
        <f>'[2]DLPNO-CCSD(T1 or T)_NormalPNO'!AA53</f>
        <v>-230.187004296</v>
      </c>
      <c r="AX53" s="19"/>
      <c r="AY53" s="19"/>
      <c r="AZ53" s="19">
        <f>'[2]DLPNO-CCSD(T1 or T)_NormalPNO'!AD53</f>
        <v>-115.592671107466</v>
      </c>
      <c r="BA53" s="19">
        <f>'[2]DLPNO-CCSD(T1 or T)_NormalPNO'!AE53</f>
        <v>-115.099275187</v>
      </c>
      <c r="BB53" s="19">
        <f>'[2]DLPNO-CCSD(T1 or T)_NormalPNO'!AF53</f>
        <v>-115.560751194248</v>
      </c>
      <c r="BC53" s="19">
        <f>'[2]DLPNO-CCSD(T1 or T)_NormalPNO'!AG53</f>
        <v>-115.09164715999999</v>
      </c>
      <c r="BD53" s="19"/>
      <c r="BE53" s="19"/>
      <c r="BF53" s="19">
        <f>'[2]DLPNO-CCSD(T1 or T)_NormalPNO'!AJ53</f>
        <v>-115.59282388768401</v>
      </c>
      <c r="BG53" s="19">
        <f>'[2]DLPNO-CCSD(T1 or T)_NormalPNO'!AK53</f>
        <v>-115.099505802</v>
      </c>
      <c r="BH53" s="19">
        <f>'[2]DLPNO-CCSD(T1 or T)_NormalPNO'!AL53</f>
        <v>-115.560920567206</v>
      </c>
      <c r="BI53" s="19">
        <f>'[2]DLPNO-CCSD(T1 or T)_NormalPNO'!AM53</f>
        <v>-115.091880479</v>
      </c>
      <c r="BJ53" s="19"/>
      <c r="BK53" s="19"/>
      <c r="BL53" s="19">
        <f>'[2]DLPNO-CCSD(T1 or T)_NormalPNO'!AP53</f>
        <v>-115.592867828802</v>
      </c>
      <c r="BM53" s="19">
        <f>'[2]DLPNO-CCSD(T1 or T)_NormalPNO'!AQ53</f>
        <v>-115.09952085899999</v>
      </c>
      <c r="BN53" s="19">
        <f>'[2]DLPNO-CCSD(T1 or T)_NormalPNO'!AR53</f>
        <v>-115.56100307715801</v>
      </c>
      <c r="BO53" s="19">
        <f>'[2]DLPNO-CCSD(T1 or T)_NormalPNO'!AS53</f>
        <v>-115.091905756</v>
      </c>
      <c r="BP53" s="19"/>
      <c r="BQ53" s="19"/>
      <c r="BR53" s="19">
        <f>'[2]DLPNO-CCSD(T1 or T)_NormalPNO'!AV53</f>
        <v>-115.592703661409</v>
      </c>
      <c r="BS53" s="19">
        <f>'[2]DLPNO-CCSD(T1 or T)_NormalPNO'!AW53</f>
        <v>-115.09928848</v>
      </c>
      <c r="BT53" s="19">
        <f>'[2]DLPNO-CCSD(T1 or T)_NormalPNO'!AX53</f>
        <v>-115.560827533058</v>
      </c>
      <c r="BU53" s="19">
        <f>'[2]DLPNO-CCSD(T1 or T)_NormalPNO'!AY53</f>
        <v>-115.091669901</v>
      </c>
      <c r="BV53" s="19"/>
      <c r="BW53" s="19"/>
      <c r="BX53" s="10"/>
    </row>
    <row r="54" spans="1:76" ht="17" x14ac:dyDescent="0.2">
      <c r="A54" s="4">
        <f>'[1]De Raw'!$A52</f>
        <v>1.0110089809975253</v>
      </c>
      <c r="B54" t="s">
        <v>40</v>
      </c>
      <c r="C54" s="1">
        <f t="shared" si="24"/>
        <v>1.0498803079318275E-2</v>
      </c>
      <c r="D54" s="1">
        <f t="shared" si="25"/>
        <v>3.0279928112973531E-2</v>
      </c>
      <c r="E54" s="1">
        <f t="shared" si="26"/>
        <v>2.0389365596145903E-2</v>
      </c>
      <c r="F54" s="15">
        <f t="shared" si="27"/>
        <v>3.6599748710000046E-3</v>
      </c>
      <c r="G54" s="1">
        <f t="shared" si="28"/>
        <v>3.2959667910505863E-2</v>
      </c>
      <c r="H54" s="1">
        <f t="shared" si="29"/>
        <v>1.8309821390752878E-2</v>
      </c>
      <c r="I54" s="15">
        <f t="shared" si="30"/>
        <v>1.4982573721007197E-2</v>
      </c>
      <c r="J54" s="1">
        <f t="shared" si="31"/>
        <v>2.8522998670452049E-2</v>
      </c>
      <c r="K54" s="1">
        <f t="shared" si="32"/>
        <v>2.1752786195729623E-2</v>
      </c>
      <c r="L54" s="15">
        <f t="shared" si="33"/>
        <v>2.2464337493093289E-3</v>
      </c>
      <c r="M54" s="1">
        <f t="shared" si="34"/>
        <v>1.1957859245493752E-2</v>
      </c>
      <c r="N54" s="1">
        <f t="shared" si="35"/>
        <v>4.8436640523681351E-3</v>
      </c>
      <c r="O54" s="15">
        <f t="shared" si="36"/>
        <v>7.2648425105796832E-3</v>
      </c>
      <c r="P54" s="1">
        <f t="shared" si="37"/>
        <v>6.3008500974777171E-3</v>
      </c>
      <c r="Q54" s="1">
        <f t="shared" si="38"/>
        <v>4.9571260547676133E-4</v>
      </c>
      <c r="R54" s="15"/>
      <c r="S54" s="1"/>
      <c r="T54" s="1"/>
      <c r="U54" s="1"/>
      <c r="V54" s="1">
        <f t="shared" si="43"/>
        <v>1.0005101779182071</v>
      </c>
      <c r="W54" s="1">
        <f t="shared" si="39"/>
        <v>0.98072905288455181</v>
      </c>
      <c r="X54" s="1">
        <f t="shared" si="44"/>
        <v>0.99061961540137944</v>
      </c>
      <c r="Y54" s="1">
        <f t="shared" si="45"/>
        <v>1.0073490061265253</v>
      </c>
      <c r="Z54" s="1">
        <f t="shared" si="46"/>
        <v>0.97804931308701948</v>
      </c>
      <c r="AA54" s="1">
        <f t="shared" si="47"/>
        <v>0.99269915960677246</v>
      </c>
      <c r="AB54" s="1"/>
      <c r="AC54" s="1"/>
      <c r="AD54" s="1"/>
      <c r="AE54" s="1">
        <f t="shared" si="48"/>
        <v>0.99602640727651814</v>
      </c>
      <c r="AF54" s="1">
        <f t="shared" si="49"/>
        <v>0.98248598232707329</v>
      </c>
      <c r="AG54" s="1">
        <f t="shared" si="50"/>
        <v>0.98925619480179572</v>
      </c>
      <c r="AH54" s="1">
        <f>AE54+$AH$1*(TightPNO!AQ54-Y54)</f>
        <v>1.0132554147468347</v>
      </c>
      <c r="AI54" s="1">
        <f>AF54+$AI$1*(TightPNO!AR54-Z54)</f>
        <v>0.99905112175203159</v>
      </c>
      <c r="AJ54" s="1">
        <f>AG54+$AJ$1*(TightPNO!AS54-AA54)</f>
        <v>1.0061653169451572</v>
      </c>
      <c r="AK54" s="1">
        <f>AE54+(TightPNO!BC54-NormalPNO!Y54)*$AK$1</f>
        <v>1.018273823508105</v>
      </c>
      <c r="AL54" s="1">
        <f>AF54+(TightPNO!BD54-NormalPNO!Z54)*$AL$1</f>
        <v>1.0047081309000476</v>
      </c>
      <c r="AM54" s="1">
        <f>AG54+(TightPNO!BE54-NormalPNO!AA54)*$AM$1</f>
        <v>1.0115046936030021</v>
      </c>
      <c r="AN54" s="1"/>
      <c r="AO54" s="1"/>
      <c r="AP54" s="1"/>
      <c r="AQ54" s="1"/>
      <c r="AR54" t="s">
        <v>40</v>
      </c>
      <c r="AS54" s="13" t="s">
        <v>586</v>
      </c>
      <c r="AT54" s="19">
        <f>'[2]DLPNO-CCSD(T1 or T)_NormalPNO'!X54</f>
        <v>-231.18708940954201</v>
      </c>
      <c r="AU54" s="19">
        <f>'[2]DLPNO-CCSD(T1 or T)_NormalPNO'!Y54</f>
        <v>-230.200305294</v>
      </c>
      <c r="AV54" s="19">
        <f>'[2]DLPNO-CCSD(T1 or T)_NormalPNO'!Z54</f>
        <v>-231.12327707421201</v>
      </c>
      <c r="AW54" s="19">
        <f>'[2]DLPNO-CCSD(T1 or T)_NormalPNO'!AA54</f>
        <v>-230.185063453</v>
      </c>
      <c r="AX54" s="19"/>
      <c r="AY54" s="19"/>
      <c r="AZ54" s="19">
        <f>'[2]DLPNO-CCSD(T1 or T)_NormalPNO'!AD54</f>
        <v>-115.592671107466</v>
      </c>
      <c r="BA54" s="19">
        <f>'[2]DLPNO-CCSD(T1 or T)_NormalPNO'!AE54</f>
        <v>-115.099275187</v>
      </c>
      <c r="BB54" s="19">
        <f>'[2]DLPNO-CCSD(T1 or T)_NormalPNO'!AF54</f>
        <v>-115.560751194248</v>
      </c>
      <c r="BC54" s="19">
        <f>'[2]DLPNO-CCSD(T1 or T)_NormalPNO'!AG54</f>
        <v>-115.09164715999999</v>
      </c>
      <c r="BD54" s="19"/>
      <c r="BE54" s="19"/>
      <c r="BF54" s="19">
        <f>'[2]DLPNO-CCSD(T1 or T)_NormalPNO'!AJ54</f>
        <v>-115.59282388768401</v>
      </c>
      <c r="BG54" s="19">
        <f>'[2]DLPNO-CCSD(T1 or T)_NormalPNO'!AK54</f>
        <v>-115.099505802</v>
      </c>
      <c r="BH54" s="19">
        <f>'[2]DLPNO-CCSD(T1 or T)_NormalPNO'!AL54</f>
        <v>-115.560920567206</v>
      </c>
      <c r="BI54" s="19">
        <f>'[2]DLPNO-CCSD(T1 or T)_NormalPNO'!AM54</f>
        <v>-115.091880479</v>
      </c>
      <c r="BJ54" s="19"/>
      <c r="BK54" s="19"/>
      <c r="BL54" s="19">
        <f>'[2]DLPNO-CCSD(T1 or T)_NormalPNO'!AP54</f>
        <v>-115.592841838567</v>
      </c>
      <c r="BM54" s="19">
        <f>'[2]DLPNO-CCSD(T1 or T)_NormalPNO'!AQ54</f>
        <v>-115.09951142600001</v>
      </c>
      <c r="BN54" s="19">
        <f>'[2]DLPNO-CCSD(T1 or T)_NormalPNO'!AR54</f>
        <v>-115.560946799308</v>
      </c>
      <c r="BO54" s="19">
        <f>'[2]DLPNO-CCSD(T1 or T)_NormalPNO'!AS54</f>
        <v>-115.091891718</v>
      </c>
      <c r="BP54" s="19"/>
      <c r="BQ54" s="19"/>
      <c r="BR54" s="19">
        <f>'[2]DLPNO-CCSD(T1 or T)_NormalPNO'!AV54</f>
        <v>-115.592684679811</v>
      </c>
      <c r="BS54" s="19">
        <f>'[2]DLPNO-CCSD(T1 or T)_NormalPNO'!AW54</f>
        <v>-115.09928028900001</v>
      </c>
      <c r="BT54" s="19">
        <f>'[2]DLPNO-CCSD(T1 or T)_NormalPNO'!AX54</f>
        <v>-115.560771654177</v>
      </c>
      <c r="BU54" s="19">
        <f>'[2]DLPNO-CCSD(T1 or T)_NormalPNO'!AY54</f>
        <v>-115.091652379</v>
      </c>
      <c r="BV54" s="19"/>
      <c r="BW54" s="19"/>
      <c r="BX54" s="10"/>
    </row>
    <row r="55" spans="1:76" ht="17" x14ac:dyDescent="0.2">
      <c r="A55" s="4">
        <f>'[1]De Raw'!$A53</f>
        <v>7.0812718278465381</v>
      </c>
      <c r="B55" t="s">
        <v>41</v>
      </c>
      <c r="C55" s="1">
        <f t="shared" si="24"/>
        <v>0.16947298082102336</v>
      </c>
      <c r="D55" s="1">
        <f t="shared" si="25"/>
        <v>0.4107519479736883</v>
      </c>
      <c r="E55" s="1">
        <f t="shared" si="26"/>
        <v>0.29011246439735583</v>
      </c>
      <c r="F55" s="15">
        <f t="shared" si="27"/>
        <v>0.12442397531849902</v>
      </c>
      <c r="G55" s="1">
        <f t="shared" si="28"/>
        <v>0.80103190631425569</v>
      </c>
      <c r="H55" s="1">
        <f t="shared" si="29"/>
        <v>0.4627279408163778</v>
      </c>
      <c r="I55" s="15">
        <f t="shared" si="30"/>
        <v>0.19900865596253592</v>
      </c>
      <c r="J55" s="1">
        <f t="shared" si="31"/>
        <v>0.1548710037618557</v>
      </c>
      <c r="K55" s="1">
        <f t="shared" si="32"/>
        <v>0.17693982986219581</v>
      </c>
      <c r="L55" s="15">
        <f t="shared" si="33"/>
        <v>9.5347050460224736E-2</v>
      </c>
      <c r="M55" s="1">
        <f t="shared" si="34"/>
        <v>4.3990157115326056E-2</v>
      </c>
      <c r="N55" s="1">
        <f t="shared" si="35"/>
        <v>6.9719073156512934E-2</v>
      </c>
      <c r="O55" s="15">
        <f t="shared" si="36"/>
        <v>2.7113525954170825E-2</v>
      </c>
      <c r="P55" s="1">
        <f t="shared" si="37"/>
        <v>3.7812346428810706E-2</v>
      </c>
      <c r="Q55" s="1">
        <f t="shared" si="38"/>
        <v>5.1167008730717001E-3</v>
      </c>
      <c r="R55" s="15"/>
      <c r="S55" s="1"/>
      <c r="T55" s="1"/>
      <c r="U55" s="1"/>
      <c r="V55" s="1">
        <f t="shared" si="43"/>
        <v>6.9117988470255147</v>
      </c>
      <c r="W55" s="1">
        <f t="shared" si="39"/>
        <v>6.6705198798728498</v>
      </c>
      <c r="X55" s="1">
        <f t="shared" si="44"/>
        <v>6.7911593634491823</v>
      </c>
      <c r="Y55" s="1">
        <f t="shared" si="45"/>
        <v>6.9568478525280391</v>
      </c>
      <c r="Z55" s="1">
        <f t="shared" si="46"/>
        <v>6.2802399215322824</v>
      </c>
      <c r="AA55" s="1">
        <f t="shared" si="47"/>
        <v>6.6185438870301603</v>
      </c>
      <c r="AB55" s="1"/>
      <c r="AC55" s="1"/>
      <c r="AD55" s="1"/>
      <c r="AE55" s="1">
        <f t="shared" si="48"/>
        <v>6.8822631718840022</v>
      </c>
      <c r="AF55" s="1">
        <f t="shared" si="49"/>
        <v>6.9264008240846824</v>
      </c>
      <c r="AG55" s="1">
        <f t="shared" si="50"/>
        <v>6.9043319979843423</v>
      </c>
      <c r="AH55" s="1">
        <f>AE55+$AH$1*(TightPNO!AQ55-Y55)</f>
        <v>6.9859247773863133</v>
      </c>
      <c r="AI55" s="1">
        <f>AF55+$AI$1*(TightPNO!AR55-Z55)</f>
        <v>7.037281670731212</v>
      </c>
      <c r="AJ55" s="1">
        <f>AG55+$AJ$1*(TightPNO!AS55-AA55)</f>
        <v>7.0115527546900251</v>
      </c>
      <c r="AK55" s="1">
        <f>AE55+(TightPNO!BC55-NormalPNO!Y55)*$AK$1</f>
        <v>7.0541583018923673</v>
      </c>
      <c r="AL55" s="1">
        <f>AF55+(TightPNO!BD55-NormalPNO!Z55)*$AL$1</f>
        <v>7.1190841742753488</v>
      </c>
      <c r="AM55" s="1">
        <f>AG55+(TightPNO!BE55-NormalPNO!AA55)*$AM$1</f>
        <v>7.0863885287196098</v>
      </c>
      <c r="AN55" s="1"/>
      <c r="AO55" s="1"/>
      <c r="AP55" s="1"/>
      <c r="AQ55" s="1"/>
      <c r="AR55" t="s">
        <v>41</v>
      </c>
      <c r="AS55" s="13" t="s">
        <v>587</v>
      </c>
      <c r="AT55" s="19">
        <f>'[2]DLPNO-CCSD(T1 or T)_NormalPNO'!X55</f>
        <v>-211.33433952927001</v>
      </c>
      <c r="AU55" s="19">
        <f>'[2]DLPNO-CCSD(T1 or T)_NormalPNO'!Y55</f>
        <v>-210.36452714699999</v>
      </c>
      <c r="AV55" s="19">
        <f>'[2]DLPNO-CCSD(T1 or T)_NormalPNO'!Z55</f>
        <v>-211.276063569527</v>
      </c>
      <c r="AW55" s="19">
        <f>'[2]DLPNO-CCSD(T1 or T)_NormalPNO'!AA55</f>
        <v>-210.350874334</v>
      </c>
      <c r="AX55" s="19"/>
      <c r="AY55" s="19"/>
      <c r="AZ55" s="19">
        <f>'[2]DLPNO-CCSD(T1 or T)_NormalPNO'!AD55</f>
        <v>-115.592433678799</v>
      </c>
      <c r="BA55" s="19">
        <f>'[2]DLPNO-CCSD(T1 or T)_NormalPNO'!AE55</f>
        <v>-115.098784611</v>
      </c>
      <c r="BB55" s="19">
        <f>'[2]DLPNO-CCSD(T1 or T)_NormalPNO'!AF55</f>
        <v>-115.56053703542599</v>
      </c>
      <c r="BC55" s="19">
        <f>'[2]DLPNO-CCSD(T1 or T)_NormalPNO'!AG55</f>
        <v>-115.09116837400001</v>
      </c>
      <c r="BD55" s="19"/>
      <c r="BE55" s="19"/>
      <c r="BF55" s="19">
        <f>'[2]DLPNO-CCSD(T1 or T)_NormalPNO'!AJ55</f>
        <v>-95.730891198346995</v>
      </c>
      <c r="BG55" s="19">
        <f>'[2]DLPNO-CCSD(T1 or T)_NormalPNO'!AK55</f>
        <v>-95.261409030999999</v>
      </c>
      <c r="BH55" s="19">
        <f>'[2]DLPNO-CCSD(T1 or T)_NormalPNO'!AL55</f>
        <v>-95.704440091820004</v>
      </c>
      <c r="BI55" s="19">
        <f>'[2]DLPNO-CCSD(T1 or T)_NormalPNO'!AM55</f>
        <v>-95.25530637</v>
      </c>
      <c r="BJ55" s="19"/>
      <c r="BK55" s="19"/>
      <c r="BL55" s="19">
        <f>'[2]DLPNO-CCSD(T1 or T)_NormalPNO'!AP55</f>
        <v>-95.731113054540998</v>
      </c>
      <c r="BM55" s="19">
        <f>'[2]DLPNO-CCSD(T1 or T)_NormalPNO'!AQ55</f>
        <v>-95.261436106999994</v>
      </c>
      <c r="BN55" s="19">
        <f>'[2]DLPNO-CCSD(T1 or T)_NormalPNO'!AR55</f>
        <v>-95.705030108968003</v>
      </c>
      <c r="BO55" s="19">
        <f>'[2]DLPNO-CCSD(T1 or T)_NormalPNO'!AS55</f>
        <v>-95.255392631000007</v>
      </c>
      <c r="BP55" s="19"/>
      <c r="BQ55" s="19"/>
      <c r="BR55" s="19">
        <f>'[2]DLPNO-CCSD(T1 or T)_NormalPNO'!AV55</f>
        <v>-115.592596325098</v>
      </c>
      <c r="BS55" s="19">
        <f>'[2]DLPNO-CCSD(T1 or T)_NormalPNO'!AW55</f>
        <v>-115.098816177</v>
      </c>
      <c r="BT55" s="19">
        <f>'[2]DLPNO-CCSD(T1 or T)_NormalPNO'!AX55</f>
        <v>-115.561025261605</v>
      </c>
      <c r="BU55" s="19">
        <f>'[2]DLPNO-CCSD(T1 or T)_NormalPNO'!AY55</f>
        <v>-115.09124891899999</v>
      </c>
      <c r="BV55" s="19"/>
      <c r="BW55" s="19"/>
      <c r="BX55" s="10"/>
    </row>
    <row r="56" spans="1:76" ht="17" x14ac:dyDescent="0.2">
      <c r="A56" s="4">
        <f>'[1]De Raw'!$A54</f>
        <v>7.5544120081408828</v>
      </c>
      <c r="B56" t="s">
        <v>42</v>
      </c>
      <c r="C56" s="1">
        <f t="shared" si="24"/>
        <v>0.15373609073427907</v>
      </c>
      <c r="D56" s="1">
        <f t="shared" si="25"/>
        <v>0.3550779882170696</v>
      </c>
      <c r="E56" s="1">
        <f t="shared" si="26"/>
        <v>0.25440703947567478</v>
      </c>
      <c r="F56" s="15">
        <f t="shared" si="27"/>
        <v>9.6928799668567045E-2</v>
      </c>
      <c r="G56" s="1">
        <f t="shared" si="28"/>
        <v>0.6802348669586662</v>
      </c>
      <c r="H56" s="1">
        <f t="shared" si="29"/>
        <v>0.38858183331361662</v>
      </c>
      <c r="I56" s="15">
        <f t="shared" si="30"/>
        <v>0.19098090171001036</v>
      </c>
      <c r="J56" s="1">
        <f t="shared" si="31"/>
        <v>0.14189397153546324</v>
      </c>
      <c r="K56" s="1">
        <f t="shared" si="32"/>
        <v>0.16643743662273813</v>
      </c>
      <c r="L56" s="15">
        <f t="shared" si="33"/>
        <v>9.6532032551044367E-2</v>
      </c>
      <c r="M56" s="1">
        <f t="shared" si="34"/>
        <v>4.1498163511717756E-2</v>
      </c>
      <c r="N56" s="1">
        <f t="shared" si="35"/>
        <v>6.9054165988784E-2</v>
      </c>
      <c r="O56" s="15">
        <f t="shared" si="36"/>
        <v>3.6882895240297309E-2</v>
      </c>
      <c r="P56" s="1">
        <f t="shared" si="37"/>
        <v>3.0188242348872407E-2</v>
      </c>
      <c r="Q56" s="1">
        <f t="shared" si="38"/>
        <v>3.5454232012472886E-3</v>
      </c>
      <c r="R56" s="15"/>
      <c r="S56" s="1"/>
      <c r="T56" s="1"/>
      <c r="U56" s="1"/>
      <c r="V56" s="1">
        <f t="shared" si="43"/>
        <v>7.4006759174066037</v>
      </c>
      <c r="W56" s="1">
        <f t="shared" si="39"/>
        <v>7.1993340199238132</v>
      </c>
      <c r="X56" s="1">
        <f t="shared" si="44"/>
        <v>7.300004968665208</v>
      </c>
      <c r="Y56" s="1">
        <f t="shared" si="45"/>
        <v>7.4574832084723157</v>
      </c>
      <c r="Z56" s="1">
        <f t="shared" si="46"/>
        <v>6.8741771411822166</v>
      </c>
      <c r="AA56" s="1">
        <f t="shared" si="47"/>
        <v>7.1658301748272661</v>
      </c>
      <c r="AB56" s="1"/>
      <c r="AC56" s="1"/>
      <c r="AD56" s="1"/>
      <c r="AE56" s="1">
        <f t="shared" si="48"/>
        <v>7.3634311064308724</v>
      </c>
      <c r="AF56" s="1">
        <f t="shared" si="49"/>
        <v>7.4125180366054195</v>
      </c>
      <c r="AG56" s="1">
        <f t="shared" si="50"/>
        <v>7.3879745715181446</v>
      </c>
      <c r="AH56" s="1">
        <f>AE56+$AH$1*(TightPNO!AQ56-Y56)</f>
        <v>7.4578799755898384</v>
      </c>
      <c r="AI56" s="1">
        <f>AF56+$AI$1*(TightPNO!AR56-Z56)</f>
        <v>7.512913844629165</v>
      </c>
      <c r="AJ56" s="1">
        <f>AG56+$AJ$1*(TightPNO!AS56-AA56)</f>
        <v>7.4853578421520988</v>
      </c>
      <c r="AK56" s="1">
        <f>AE56+(TightPNO!BC56-NormalPNO!Y56)*$AK$1</f>
        <v>7.5175291129005855</v>
      </c>
      <c r="AL56" s="1">
        <f>AF56+(TightPNO!BD56-NormalPNO!Z56)*$AL$1</f>
        <v>7.5846002504897552</v>
      </c>
      <c r="AM56" s="1">
        <f>AG56+(TightPNO!BE56-NormalPNO!AA56)*$AM$1</f>
        <v>7.5508665849396355</v>
      </c>
      <c r="AN56" s="1"/>
      <c r="AO56" s="1"/>
      <c r="AP56" s="1"/>
      <c r="AQ56" s="1"/>
      <c r="AR56" t="s">
        <v>42</v>
      </c>
      <c r="AS56" s="13" t="s">
        <v>588</v>
      </c>
      <c r="AT56" s="19">
        <f>'[2]DLPNO-CCSD(T1 or T)_NormalPNO'!X56</f>
        <v>-211.33511860444</v>
      </c>
      <c r="AU56" s="19">
        <f>'[2]DLPNO-CCSD(T1 or T)_NormalPNO'!Y56</f>
        <v>-210.366296775</v>
      </c>
      <c r="AV56" s="19">
        <f>'[2]DLPNO-CCSD(T1 or T)_NormalPNO'!Z56</f>
        <v>-211.27686138271699</v>
      </c>
      <c r="AW56" s="19">
        <f>'[2]DLPNO-CCSD(T1 or T)_NormalPNO'!AA56</f>
        <v>-210.35262597400001</v>
      </c>
      <c r="AX56" s="19"/>
      <c r="AY56" s="19"/>
      <c r="AZ56" s="19">
        <f>'[2]DLPNO-CCSD(T1 or T)_NormalPNO'!AD56</f>
        <v>-115.592433678799</v>
      </c>
      <c r="BA56" s="19">
        <f>'[2]DLPNO-CCSD(T1 or T)_NormalPNO'!AE56</f>
        <v>-115.098784611</v>
      </c>
      <c r="BB56" s="19">
        <f>'[2]DLPNO-CCSD(T1 or T)_NormalPNO'!AF56</f>
        <v>-115.56053703542599</v>
      </c>
      <c r="BC56" s="19">
        <f>'[2]DLPNO-CCSD(T1 or T)_NormalPNO'!AG56</f>
        <v>-115.09116837400001</v>
      </c>
      <c r="BD56" s="19"/>
      <c r="BE56" s="19"/>
      <c r="BF56" s="19">
        <f>'[2]DLPNO-CCSD(T1 or T)_NormalPNO'!AJ56</f>
        <v>-95.730891198346995</v>
      </c>
      <c r="BG56" s="19">
        <f>'[2]DLPNO-CCSD(T1 or T)_NormalPNO'!AK56</f>
        <v>-95.261409030999999</v>
      </c>
      <c r="BH56" s="19">
        <f>'[2]DLPNO-CCSD(T1 or T)_NormalPNO'!AL56</f>
        <v>-95.704440091820004</v>
      </c>
      <c r="BI56" s="19">
        <f>'[2]DLPNO-CCSD(T1 or T)_NormalPNO'!AM56</f>
        <v>-95.25530637</v>
      </c>
      <c r="BJ56" s="19"/>
      <c r="BK56" s="19"/>
      <c r="BL56" s="19">
        <f>'[2]DLPNO-CCSD(T1 or T)_NormalPNO'!AP56</f>
        <v>-95.731067800898998</v>
      </c>
      <c r="BM56" s="19">
        <f>'[2]DLPNO-CCSD(T1 or T)_NormalPNO'!AQ56</f>
        <v>-95.261434016999999</v>
      </c>
      <c r="BN56" s="19">
        <f>'[2]DLPNO-CCSD(T1 or T)_NormalPNO'!AR56</f>
        <v>-95.704936778873005</v>
      </c>
      <c r="BO56" s="19">
        <f>'[2]DLPNO-CCSD(T1 or T)_NormalPNO'!AS56</f>
        <v>-95.255380817000002</v>
      </c>
      <c r="BP56" s="19"/>
      <c r="BQ56" s="19"/>
      <c r="BR56" s="19">
        <f>'[2]DLPNO-CCSD(T1 or T)_NormalPNO'!AV56</f>
        <v>-115.592577934971</v>
      </c>
      <c r="BS56" s="19">
        <f>'[2]DLPNO-CCSD(T1 or T)_NormalPNO'!AW56</f>
        <v>-115.09881373499999</v>
      </c>
      <c r="BT56" s="19">
        <f>'[2]DLPNO-CCSD(T1 or T)_NormalPNO'!AX56</f>
        <v>-115.560969905722</v>
      </c>
      <c r="BU56" s="19">
        <f>'[2]DLPNO-CCSD(T1 or T)_NormalPNO'!AY56</f>
        <v>-115.09123933399999</v>
      </c>
      <c r="BV56" s="19"/>
      <c r="BW56" s="19"/>
      <c r="BX56" s="10"/>
    </row>
    <row r="57" spans="1:76" ht="17" x14ac:dyDescent="0.2">
      <c r="A57" s="4">
        <f>'[1]De Raw'!$A55</f>
        <v>7.6008652826385834</v>
      </c>
      <c r="B57" t="s">
        <v>43</v>
      </c>
      <c r="C57" s="1">
        <f t="shared" si="24"/>
        <v>0.14625780586193216</v>
      </c>
      <c r="D57" s="1">
        <f t="shared" si="25"/>
        <v>0.31632469576299904</v>
      </c>
      <c r="E57" s="1">
        <f t="shared" si="26"/>
        <v>0.2312912508124656</v>
      </c>
      <c r="F57" s="15">
        <f t="shared" si="27"/>
        <v>8.3387252554858016E-2</v>
      </c>
      <c r="G57" s="1">
        <f t="shared" si="28"/>
        <v>0.58650463449315193</v>
      </c>
      <c r="H57" s="1">
        <f t="shared" si="29"/>
        <v>0.33494594352400497</v>
      </c>
      <c r="I57" s="15">
        <f t="shared" si="30"/>
        <v>0.18747789979587726</v>
      </c>
      <c r="J57" s="1">
        <f t="shared" si="31"/>
        <v>0.13918544904554686</v>
      </c>
      <c r="K57" s="1">
        <f t="shared" si="32"/>
        <v>0.1633316744207125</v>
      </c>
      <c r="L57" s="15">
        <f t="shared" si="33"/>
        <v>0.10217953917076184</v>
      </c>
      <c r="M57" s="1">
        <f t="shared" si="34"/>
        <v>4.8736525775847639E-2</v>
      </c>
      <c r="N57" s="1">
        <f t="shared" si="35"/>
        <v>7.5490900590777343E-2</v>
      </c>
      <c r="O57" s="15">
        <f t="shared" si="36"/>
        <v>4.8208431953937314E-2</v>
      </c>
      <c r="P57" s="1">
        <f t="shared" si="37"/>
        <v>1.5325006990376089E-2</v>
      </c>
      <c r="Q57" s="1">
        <f t="shared" si="38"/>
        <v>1.6604402056141332E-2</v>
      </c>
      <c r="R57" s="15"/>
      <c r="S57" s="1"/>
      <c r="T57" s="1"/>
      <c r="U57" s="1"/>
      <c r="V57" s="1">
        <f t="shared" si="43"/>
        <v>7.4546074767766513</v>
      </c>
      <c r="W57" s="1">
        <f t="shared" si="39"/>
        <v>7.2845405868755844</v>
      </c>
      <c r="X57" s="1">
        <f t="shared" si="44"/>
        <v>7.3695740318261178</v>
      </c>
      <c r="Y57" s="1">
        <f t="shared" si="45"/>
        <v>7.5174780300837254</v>
      </c>
      <c r="Z57" s="1">
        <f t="shared" si="46"/>
        <v>7.0143606481454315</v>
      </c>
      <c r="AA57" s="1">
        <f t="shared" si="47"/>
        <v>7.2659193391145784</v>
      </c>
      <c r="AB57" s="1"/>
      <c r="AC57" s="1"/>
      <c r="AD57" s="1"/>
      <c r="AE57" s="1">
        <f t="shared" si="48"/>
        <v>7.4133873828427062</v>
      </c>
      <c r="AF57" s="1">
        <f t="shared" si="49"/>
        <v>7.4616798335930365</v>
      </c>
      <c r="AG57" s="1">
        <f t="shared" si="50"/>
        <v>7.4375336082178709</v>
      </c>
      <c r="AH57" s="1">
        <f>AE57+$AH$1*(TightPNO!AQ57-Y57)</f>
        <v>7.4986857434678216</v>
      </c>
      <c r="AI57" s="1">
        <f>AF57+$AI$1*(TightPNO!AR57-Z57)</f>
        <v>7.5521287568627358</v>
      </c>
      <c r="AJ57" s="1">
        <f>AG57+$AJ$1*(TightPNO!AS57-AA57)</f>
        <v>7.5253743820478061</v>
      </c>
      <c r="AK57" s="1">
        <f>AE57+(TightPNO!BC57-NormalPNO!Y57)*$AK$1</f>
        <v>7.5526568506846461</v>
      </c>
      <c r="AL57" s="1">
        <f>AF57+(TightPNO!BD57-NormalPNO!Z57)*$AL$1</f>
        <v>7.6161902896289595</v>
      </c>
      <c r="AM57" s="1">
        <f>AG57+(TightPNO!BE57-NormalPNO!AA57)*$AM$1</f>
        <v>7.5842608805824421</v>
      </c>
      <c r="AN57" s="1"/>
      <c r="AO57" s="1"/>
      <c r="AP57" s="1"/>
      <c r="AQ57" s="1"/>
      <c r="AR57" t="s">
        <v>43</v>
      </c>
      <c r="AS57" s="13" t="s">
        <v>589</v>
      </c>
      <c r="AT57" s="19">
        <f>'[2]DLPNO-CCSD(T1 or T)_NormalPNO'!X57</f>
        <v>-211.33520454984699</v>
      </c>
      <c r="AU57" s="19">
        <f>'[2]DLPNO-CCSD(T1 or T)_NormalPNO'!Y57</f>
        <v>-210.36724688000001</v>
      </c>
      <c r="AV57" s="19">
        <f>'[2]DLPNO-CCSD(T1 or T)_NormalPNO'!Z57</f>
        <v>-211.27695699054701</v>
      </c>
      <c r="AW57" s="19">
        <f>'[2]DLPNO-CCSD(T1 or T)_NormalPNO'!AA57</f>
        <v>-210.35356096800001</v>
      </c>
      <c r="AX57" s="19"/>
      <c r="AY57" s="19"/>
      <c r="AZ57" s="19">
        <f>'[2]DLPNO-CCSD(T1 or T)_NormalPNO'!AD57</f>
        <v>-115.592433678799</v>
      </c>
      <c r="BA57" s="19">
        <f>'[2]DLPNO-CCSD(T1 or T)_NormalPNO'!AE57</f>
        <v>-115.098784611</v>
      </c>
      <c r="BB57" s="19">
        <f>'[2]DLPNO-CCSD(T1 or T)_NormalPNO'!AF57</f>
        <v>-115.56053703542599</v>
      </c>
      <c r="BC57" s="19">
        <f>'[2]DLPNO-CCSD(T1 or T)_NormalPNO'!AG57</f>
        <v>-115.09116837400001</v>
      </c>
      <c r="BD57" s="19"/>
      <c r="BE57" s="19"/>
      <c r="BF57" s="19">
        <f>'[2]DLPNO-CCSD(T1 or T)_NormalPNO'!AJ57</f>
        <v>-95.730891198346995</v>
      </c>
      <c r="BG57" s="19">
        <f>'[2]DLPNO-CCSD(T1 or T)_NormalPNO'!AK57</f>
        <v>-95.261409030999999</v>
      </c>
      <c r="BH57" s="19">
        <f>'[2]DLPNO-CCSD(T1 or T)_NormalPNO'!AL57</f>
        <v>-95.704440091820004</v>
      </c>
      <c r="BI57" s="19">
        <f>'[2]DLPNO-CCSD(T1 or T)_NormalPNO'!AM57</f>
        <v>-95.25530637</v>
      </c>
      <c r="BJ57" s="19"/>
      <c r="BK57" s="19"/>
      <c r="BL57" s="19">
        <f>'[2]DLPNO-CCSD(T1 or T)_NormalPNO'!AP57</f>
        <v>-95.731036801165999</v>
      </c>
      <c r="BM57" s="19">
        <f>'[2]DLPNO-CCSD(T1 or T)_NormalPNO'!AQ57</f>
        <v>-95.261431384000005</v>
      </c>
      <c r="BN57" s="19">
        <f>'[2]DLPNO-CCSD(T1 or T)_NormalPNO'!AR57</f>
        <v>-95.704860859429999</v>
      </c>
      <c r="BO57" s="19">
        <f>'[2]DLPNO-CCSD(T1 or T)_NormalPNO'!AS57</f>
        <v>-95.255370964999997</v>
      </c>
      <c r="BP57" s="19"/>
      <c r="BQ57" s="19"/>
      <c r="BR57" s="19">
        <f>'[2]DLPNO-CCSD(T1 or T)_NormalPNO'!AV57</f>
        <v>-115.592559094809</v>
      </c>
      <c r="BS57" s="19">
        <f>'[2]DLPNO-CCSD(T1 or T)_NormalPNO'!AW57</f>
        <v>-115.098811297</v>
      </c>
      <c r="BT57" s="19">
        <f>'[2]DLPNO-CCSD(T1 or T)_NormalPNO'!AX57</f>
        <v>-115.560918036366</v>
      </c>
      <c r="BU57" s="19">
        <f>'[2]DLPNO-CCSD(T1 or T)_NormalPNO'!AY57</f>
        <v>-115.091230795</v>
      </c>
      <c r="BV57" s="19"/>
      <c r="BW57" s="19"/>
      <c r="BX57" s="10"/>
    </row>
    <row r="58" spans="1:76" ht="17" x14ac:dyDescent="0.2">
      <c r="A58" s="4">
        <f>'[1]De Raw'!$A56</f>
        <v>7.3778260803439206</v>
      </c>
      <c r="B58" t="s">
        <v>44</v>
      </c>
      <c r="C58" s="1">
        <f t="shared" si="24"/>
        <v>0.14870632801403705</v>
      </c>
      <c r="D58" s="1">
        <f t="shared" si="25"/>
        <v>0.29316624132988167</v>
      </c>
      <c r="E58" s="1">
        <f t="shared" si="26"/>
        <v>0.22093628467195892</v>
      </c>
      <c r="F58" s="15">
        <f t="shared" si="27"/>
        <v>8.4975013651395592E-2</v>
      </c>
      <c r="G58" s="1">
        <f t="shared" si="28"/>
        <v>0.51522336003656655</v>
      </c>
      <c r="H58" s="1">
        <f t="shared" si="29"/>
        <v>0.30009918684398151</v>
      </c>
      <c r="I58" s="15">
        <f t="shared" si="30"/>
        <v>0.19049076645743579</v>
      </c>
      <c r="J58" s="1">
        <f t="shared" si="31"/>
        <v>0.14757796811898061</v>
      </c>
      <c r="K58" s="1">
        <f t="shared" si="32"/>
        <v>0.16903436728820775</v>
      </c>
      <c r="L58" s="15">
        <f t="shared" si="33"/>
        <v>0.10671680908459802</v>
      </c>
      <c r="M58" s="1">
        <f t="shared" si="34"/>
        <v>5.9985595158433824E-2</v>
      </c>
      <c r="N58" s="1">
        <f t="shared" si="35"/>
        <v>8.3369884456116594E-2</v>
      </c>
      <c r="O58" s="15">
        <f t="shared" si="36"/>
        <v>6.5729039817105317E-2</v>
      </c>
      <c r="P58" s="1">
        <f t="shared" si="37"/>
        <v>1.0603023663603217E-2</v>
      </c>
      <c r="Q58" s="1">
        <f t="shared" si="38"/>
        <v>3.8288529350764655E-2</v>
      </c>
      <c r="R58" s="15"/>
      <c r="S58" s="1"/>
      <c r="T58" s="1"/>
      <c r="U58" s="1"/>
      <c r="V58" s="1">
        <f t="shared" si="43"/>
        <v>7.2291197523298836</v>
      </c>
      <c r="W58" s="1">
        <f t="shared" si="39"/>
        <v>7.084659839014039</v>
      </c>
      <c r="X58" s="1">
        <f t="shared" si="44"/>
        <v>7.1568897956719617</v>
      </c>
      <c r="Y58" s="1">
        <f t="shared" si="45"/>
        <v>7.292851066692525</v>
      </c>
      <c r="Z58" s="1">
        <f t="shared" si="46"/>
        <v>6.8626027203073541</v>
      </c>
      <c r="AA58" s="1">
        <f t="shared" si="47"/>
        <v>7.0777268934999391</v>
      </c>
      <c r="AB58" s="1"/>
      <c r="AC58" s="1"/>
      <c r="AD58" s="1"/>
      <c r="AE58" s="1">
        <f t="shared" si="48"/>
        <v>7.1873353138864848</v>
      </c>
      <c r="AF58" s="1">
        <f t="shared" si="49"/>
        <v>7.23024811222494</v>
      </c>
      <c r="AG58" s="1">
        <f t="shared" si="50"/>
        <v>7.2087917130557129</v>
      </c>
      <c r="AH58" s="1">
        <f>AE58+$AH$1*(TightPNO!AQ58-Y58)</f>
        <v>7.2711092712593226</v>
      </c>
      <c r="AI58" s="1">
        <f>AF58+$AI$1*(TightPNO!AR58-Z58)</f>
        <v>7.3178404851854868</v>
      </c>
      <c r="AJ58" s="1">
        <f>AG58+$AJ$1*(TightPNO!AS58-AA58)</f>
        <v>7.294456195887804</v>
      </c>
      <c r="AK58" s="1">
        <f>AE58+(TightPNO!BC58-NormalPNO!Y58)*$AK$1</f>
        <v>7.3120970405268153</v>
      </c>
      <c r="AL58" s="1">
        <f>AF58+(TightPNO!BD58-NormalPNO!Z58)*$AL$1</f>
        <v>7.3672230566803174</v>
      </c>
      <c r="AM58" s="1">
        <f>AG58+(TightPNO!BE58-NormalPNO!AA58)*$AM$1</f>
        <v>7.339537550993156</v>
      </c>
      <c r="AN58" s="1"/>
      <c r="AO58" s="1"/>
      <c r="AP58" s="1"/>
      <c r="AQ58" s="1"/>
      <c r="AR58" t="s">
        <v>44</v>
      </c>
      <c r="AS58" s="13" t="s">
        <v>590</v>
      </c>
      <c r="AT58" s="19">
        <f>'[2]DLPNO-CCSD(T1 or T)_NormalPNO'!X58</f>
        <v>-211.3348452123</v>
      </c>
      <c r="AU58" s="19">
        <f>'[2]DLPNO-CCSD(T1 or T)_NormalPNO'!Y58</f>
        <v>-210.36764597300001</v>
      </c>
      <c r="AV58" s="19">
        <f>'[2]DLPNO-CCSD(T1 or T)_NormalPNO'!Z58</f>
        <v>-211.27659902471001</v>
      </c>
      <c r="AW58" s="19">
        <f>'[2]DLPNO-CCSD(T1 or T)_NormalPNO'!AA58</f>
        <v>-210.35395017299999</v>
      </c>
      <c r="AX58" s="19"/>
      <c r="AY58" s="19"/>
      <c r="AZ58" s="19">
        <f>'[2]DLPNO-CCSD(T1 or T)_NormalPNO'!AD58</f>
        <v>-115.592433678799</v>
      </c>
      <c r="BA58" s="19">
        <f>'[2]DLPNO-CCSD(T1 or T)_NormalPNO'!AE58</f>
        <v>-115.098784611</v>
      </c>
      <c r="BB58" s="19">
        <f>'[2]DLPNO-CCSD(T1 or T)_NormalPNO'!AF58</f>
        <v>-115.56053703542599</v>
      </c>
      <c r="BC58" s="19">
        <f>'[2]DLPNO-CCSD(T1 or T)_NormalPNO'!AG58</f>
        <v>-115.09116837400001</v>
      </c>
      <c r="BD58" s="19"/>
      <c r="BE58" s="19"/>
      <c r="BF58" s="19">
        <f>'[2]DLPNO-CCSD(T1 or T)_NormalPNO'!AJ58</f>
        <v>-95.730891198346995</v>
      </c>
      <c r="BG58" s="19">
        <f>'[2]DLPNO-CCSD(T1 or T)_NormalPNO'!AK58</f>
        <v>-95.261409030999999</v>
      </c>
      <c r="BH58" s="19">
        <f>'[2]DLPNO-CCSD(T1 or T)_NormalPNO'!AL58</f>
        <v>-95.704440091820004</v>
      </c>
      <c r="BI58" s="19">
        <f>'[2]DLPNO-CCSD(T1 or T)_NormalPNO'!AM58</f>
        <v>-95.25530637</v>
      </c>
      <c r="BJ58" s="19"/>
      <c r="BK58" s="19"/>
      <c r="BL58" s="19">
        <f>'[2]DLPNO-CCSD(T1 or T)_NormalPNO'!AP58</f>
        <v>-95.731011140182005</v>
      </c>
      <c r="BM58" s="19">
        <f>'[2]DLPNO-CCSD(T1 or T)_NormalPNO'!AQ58</f>
        <v>-95.261428828000007</v>
      </c>
      <c r="BN58" s="19">
        <f>'[2]DLPNO-CCSD(T1 or T)_NormalPNO'!AR58</f>
        <v>-95.704795962042994</v>
      </c>
      <c r="BO58" s="19">
        <f>'[2]DLPNO-CCSD(T1 or T)_NormalPNO'!AS58</f>
        <v>-95.255363009999996</v>
      </c>
      <c r="BP58" s="19"/>
      <c r="BQ58" s="19"/>
      <c r="BR58" s="19">
        <f>'[2]DLPNO-CCSD(T1 or T)_NormalPNO'!AV58</f>
        <v>-115.59254394848</v>
      </c>
      <c r="BS58" s="19">
        <f>'[2]DLPNO-CCSD(T1 or T)_NormalPNO'!AW58</f>
        <v>-115.098809023</v>
      </c>
      <c r="BT58" s="19">
        <f>'[2]DLPNO-CCSD(T1 or T)_NormalPNO'!AX58</f>
        <v>-115.56086680955799</v>
      </c>
      <c r="BU58" s="19">
        <f>'[2]DLPNO-CCSD(T1 or T)_NormalPNO'!AY58</f>
        <v>-115.091223247</v>
      </c>
      <c r="BV58" s="19"/>
      <c r="BW58" s="19"/>
      <c r="BX58" s="10"/>
    </row>
    <row r="59" spans="1:76" ht="17" x14ac:dyDescent="0.2">
      <c r="A59" s="4">
        <f>'[1]De Raw'!$A57</f>
        <v>6.9942747670800696</v>
      </c>
      <c r="B59" t="s">
        <v>45</v>
      </c>
      <c r="C59" s="1">
        <f t="shared" si="24"/>
        <v>0.14928966463592719</v>
      </c>
      <c r="D59" s="1">
        <f t="shared" si="25"/>
        <v>0.27054898986609377</v>
      </c>
      <c r="E59" s="1">
        <f t="shared" si="26"/>
        <v>0.20991932725101048</v>
      </c>
      <c r="F59" s="15">
        <f t="shared" si="27"/>
        <v>9.1336747027785492E-2</v>
      </c>
      <c r="G59" s="1">
        <f t="shared" si="28"/>
        <v>0.45808064632227552</v>
      </c>
      <c r="H59" s="1">
        <f t="shared" si="29"/>
        <v>0.27470869667503095</v>
      </c>
      <c r="I59" s="15">
        <f t="shared" si="30"/>
        <v>0.18728558771753612</v>
      </c>
      <c r="J59" s="1">
        <f t="shared" si="31"/>
        <v>0.14759679542688264</v>
      </c>
      <c r="K59" s="1">
        <f t="shared" si="32"/>
        <v>0.16744119157220894</v>
      </c>
      <c r="L59" s="15">
        <f t="shared" si="33"/>
        <v>9.8967923125361956E-2</v>
      </c>
      <c r="M59" s="1">
        <f t="shared" si="34"/>
        <v>5.5022326402868416E-2</v>
      </c>
      <c r="N59" s="1">
        <f t="shared" si="35"/>
        <v>7.7017356574535789E-2</v>
      </c>
      <c r="O59" s="15">
        <f t="shared" si="36"/>
        <v>6.3163078185477062E-2</v>
      </c>
      <c r="P59" s="1">
        <f t="shared" si="37"/>
        <v>1.1517390125143301E-2</v>
      </c>
      <c r="Q59" s="1">
        <f t="shared" si="38"/>
        <v>3.7458976910399677E-2</v>
      </c>
      <c r="R59" s="15"/>
      <c r="S59" s="1"/>
      <c r="T59" s="1"/>
      <c r="U59" s="1"/>
      <c r="V59" s="1">
        <f t="shared" si="43"/>
        <v>6.8449851024441424</v>
      </c>
      <c r="W59" s="1">
        <f t="shared" si="39"/>
        <v>6.7237257772139758</v>
      </c>
      <c r="X59" s="1">
        <f t="shared" si="44"/>
        <v>6.7843554398290591</v>
      </c>
      <c r="Y59" s="1">
        <f t="shared" si="45"/>
        <v>6.9029380200522841</v>
      </c>
      <c r="Z59" s="1">
        <f t="shared" si="46"/>
        <v>6.536194120757794</v>
      </c>
      <c r="AA59" s="1">
        <f t="shared" si="47"/>
        <v>6.7195660704050386</v>
      </c>
      <c r="AB59" s="1"/>
      <c r="AC59" s="1"/>
      <c r="AD59" s="1"/>
      <c r="AE59" s="1">
        <f t="shared" si="48"/>
        <v>6.8069891793625334</v>
      </c>
      <c r="AF59" s="1">
        <f t="shared" si="49"/>
        <v>6.8466779716531869</v>
      </c>
      <c r="AG59" s="1">
        <f t="shared" si="50"/>
        <v>6.8268335755078606</v>
      </c>
      <c r="AH59" s="1">
        <f>AE59+$AH$1*(TightPNO!AQ59-Y59)</f>
        <v>6.8953068439547076</v>
      </c>
      <c r="AI59" s="1">
        <f>AF59+$AI$1*(TightPNO!AR59-Z59)</f>
        <v>6.9392524406772012</v>
      </c>
      <c r="AJ59" s="1">
        <f>AG59+$AJ$1*(TightPNO!AS59-AA59)</f>
        <v>6.9172574105055338</v>
      </c>
      <c r="AK59" s="1">
        <f>AE59+(TightPNO!BC59-NormalPNO!Y59)*$AK$1</f>
        <v>6.9311116888945925</v>
      </c>
      <c r="AL59" s="1">
        <f>AF59+(TightPNO!BD59-NormalPNO!Z59)*$AL$1</f>
        <v>6.9827573769549263</v>
      </c>
      <c r="AM59" s="1">
        <f>AG59+(TightPNO!BE59-NormalPNO!AA59)*$AM$1</f>
        <v>6.9568157901696699</v>
      </c>
      <c r="AN59" s="1"/>
      <c r="AO59" s="1"/>
      <c r="AP59" s="1"/>
      <c r="AQ59" s="1"/>
      <c r="AR59" t="s">
        <v>45</v>
      </c>
      <c r="AS59" s="13" t="s">
        <v>591</v>
      </c>
      <c r="AT59" s="19">
        <f>'[2]DLPNO-CCSD(T1 or T)_NormalPNO'!X59</f>
        <v>-211.33423305479499</v>
      </c>
      <c r="AU59" s="19">
        <f>'[2]DLPNO-CCSD(T1 or T)_NormalPNO'!Y59</f>
        <v>-210.36768042200001</v>
      </c>
      <c r="AV59" s="19">
        <f>'[2]DLPNO-CCSD(T1 or T)_NormalPNO'!Z59</f>
        <v>-211.27597765874401</v>
      </c>
      <c r="AW59" s="19">
        <f>'[2]DLPNO-CCSD(T1 or T)_NormalPNO'!AA59</f>
        <v>-210.35398006599999</v>
      </c>
      <c r="AX59" s="19"/>
      <c r="AY59" s="19"/>
      <c r="AZ59" s="19">
        <f>'[2]DLPNO-CCSD(T1 or T)_NormalPNO'!AD59</f>
        <v>-115.592433678799</v>
      </c>
      <c r="BA59" s="19">
        <f>'[2]DLPNO-CCSD(T1 or T)_NormalPNO'!AE59</f>
        <v>-115.098784611</v>
      </c>
      <c r="BB59" s="19">
        <f>'[2]DLPNO-CCSD(T1 or T)_NormalPNO'!AF59</f>
        <v>-115.56053703542599</v>
      </c>
      <c r="BC59" s="19">
        <f>'[2]DLPNO-CCSD(T1 or T)_NormalPNO'!AG59</f>
        <v>-115.09116837400001</v>
      </c>
      <c r="BD59" s="19"/>
      <c r="BE59" s="19"/>
      <c r="BF59" s="19">
        <f>'[2]DLPNO-CCSD(T1 or T)_NormalPNO'!AJ59</f>
        <v>-95.730891198346995</v>
      </c>
      <c r="BG59" s="19">
        <f>'[2]DLPNO-CCSD(T1 or T)_NormalPNO'!AK59</f>
        <v>-95.261409030999999</v>
      </c>
      <c r="BH59" s="19">
        <f>'[2]DLPNO-CCSD(T1 or T)_NormalPNO'!AL59</f>
        <v>-95.704440091820004</v>
      </c>
      <c r="BI59" s="19">
        <f>'[2]DLPNO-CCSD(T1 or T)_NormalPNO'!AM59</f>
        <v>-95.25530637</v>
      </c>
      <c r="BJ59" s="19"/>
      <c r="BK59" s="19"/>
      <c r="BL59" s="19">
        <f>'[2]DLPNO-CCSD(T1 or T)_NormalPNO'!AP59</f>
        <v>-95.730990079112999</v>
      </c>
      <c r="BM59" s="19">
        <f>'[2]DLPNO-CCSD(T1 or T)_NormalPNO'!AQ59</f>
        <v>-95.261426990000004</v>
      </c>
      <c r="BN59" s="19">
        <f>'[2]DLPNO-CCSD(T1 or T)_NormalPNO'!AR59</f>
        <v>-95.704741660538005</v>
      </c>
      <c r="BO59" s="19">
        <f>'[2]DLPNO-CCSD(T1 or T)_NormalPNO'!AS59</f>
        <v>-95.255357019000002</v>
      </c>
      <c r="BP59" s="19"/>
      <c r="BQ59" s="19"/>
      <c r="BR59" s="19">
        <f>'[2]DLPNO-CCSD(T1 or T)_NormalPNO'!AV59</f>
        <v>-115.59252803706001</v>
      </c>
      <c r="BS59" s="19">
        <f>'[2]DLPNO-CCSD(T1 or T)_NormalPNO'!AW59</f>
        <v>-115.098807041</v>
      </c>
      <c r="BT59" s="19">
        <f>'[2]DLPNO-CCSD(T1 or T)_NormalPNO'!AX59</f>
        <v>-115.560819910289</v>
      </c>
      <c r="BU59" s="19">
        <f>'[2]DLPNO-CCSD(T1 or T)_NormalPNO'!AY59</f>
        <v>-115.09121669300001</v>
      </c>
      <c r="BV59" s="19"/>
      <c r="BW59" s="19"/>
      <c r="BX59" s="10"/>
    </row>
    <row r="60" spans="1:76" ht="17" x14ac:dyDescent="0.2">
      <c r="A60" s="4">
        <f>'[1]De Raw'!$A58</f>
        <v>5.504823118206156</v>
      </c>
      <c r="B60" t="s">
        <v>46</v>
      </c>
      <c r="C60" s="1">
        <f t="shared" si="24"/>
        <v>0.10614295613693692</v>
      </c>
      <c r="D60" s="1">
        <f t="shared" si="25"/>
        <v>0.18438507315519725</v>
      </c>
      <c r="E60" s="1">
        <f t="shared" si="26"/>
        <v>0.14526401464606664</v>
      </c>
      <c r="F60" s="15">
        <f t="shared" si="27"/>
        <v>7.3617460191838013E-2</v>
      </c>
      <c r="G60" s="1">
        <f t="shared" si="28"/>
        <v>0.30096848499719897</v>
      </c>
      <c r="H60" s="1">
        <f t="shared" si="29"/>
        <v>0.18729297259451805</v>
      </c>
      <c r="I60" s="15">
        <f t="shared" si="30"/>
        <v>0.12746778831324779</v>
      </c>
      <c r="J60" s="1">
        <f t="shared" si="31"/>
        <v>0.10794898448590207</v>
      </c>
      <c r="K60" s="1">
        <f t="shared" si="32"/>
        <v>0.11770838639957404</v>
      </c>
      <c r="L60" s="15">
        <f t="shared" si="33"/>
        <v>5.5776404265986734E-2</v>
      </c>
      <c r="M60" s="1">
        <f t="shared" si="34"/>
        <v>3.2777549562709396E-2</v>
      </c>
      <c r="N60" s="1">
        <f t="shared" si="35"/>
        <v>4.4295293361179766E-2</v>
      </c>
      <c r="O60" s="15">
        <f t="shared" si="36"/>
        <v>3.2065704272066675E-2</v>
      </c>
      <c r="P60" s="1">
        <f t="shared" si="37"/>
        <v>3.8947749331397219E-3</v>
      </c>
      <c r="Q60" s="1">
        <f t="shared" si="38"/>
        <v>1.8062821524343242E-2</v>
      </c>
      <c r="R60" s="15"/>
      <c r="S60" s="1"/>
      <c r="T60" s="1"/>
      <c r="U60" s="1"/>
      <c r="V60" s="1">
        <f t="shared" si="43"/>
        <v>5.3986801620692191</v>
      </c>
      <c r="W60" s="1">
        <f t="shared" si="39"/>
        <v>5.3204380450509587</v>
      </c>
      <c r="X60" s="1">
        <f t="shared" si="44"/>
        <v>5.3595591035600894</v>
      </c>
      <c r="Y60" s="1">
        <f t="shared" si="45"/>
        <v>5.431205658014318</v>
      </c>
      <c r="Z60" s="1">
        <f t="shared" si="46"/>
        <v>5.203854633208957</v>
      </c>
      <c r="AA60" s="1">
        <f t="shared" si="47"/>
        <v>5.3175301456116379</v>
      </c>
      <c r="AB60" s="1"/>
      <c r="AC60" s="1"/>
      <c r="AD60" s="1"/>
      <c r="AE60" s="1">
        <f t="shared" si="48"/>
        <v>5.3773553298929082</v>
      </c>
      <c r="AF60" s="1">
        <f t="shared" si="49"/>
        <v>5.3968741337202539</v>
      </c>
      <c r="AG60" s="1">
        <f t="shared" si="50"/>
        <v>5.387114731806582</v>
      </c>
      <c r="AH60" s="1">
        <f>AE60+$AH$1*(TightPNO!AQ60-Y60)</f>
        <v>5.4490467139401693</v>
      </c>
      <c r="AI60" s="1">
        <f>AF60+$AI$1*(TightPNO!AR60-Z60)</f>
        <v>5.4720455686434466</v>
      </c>
      <c r="AJ60" s="1">
        <f>AG60+$AJ$1*(TightPNO!AS60-AA60)</f>
        <v>5.4605278248449762</v>
      </c>
      <c r="AK60" s="1">
        <f>AE60+(TightPNO!BC60-NormalPNO!Y60)*$AK$1</f>
        <v>5.4727574139340893</v>
      </c>
      <c r="AL60" s="1">
        <f>AF60+(TightPNO!BD60-NormalPNO!Z60)*$AL$1</f>
        <v>5.5009283432730163</v>
      </c>
      <c r="AM60" s="1">
        <f>AG60+(TightPNO!BE60-NormalPNO!AA60)*$AM$1</f>
        <v>5.4867602966818128</v>
      </c>
      <c r="AN60" s="1"/>
      <c r="AO60" s="1"/>
      <c r="AP60" s="1"/>
      <c r="AQ60" s="1"/>
      <c r="AR60" t="s">
        <v>46</v>
      </c>
      <c r="AS60" s="13" t="s">
        <v>592</v>
      </c>
      <c r="AT60" s="19">
        <f>'[2]DLPNO-CCSD(T1 or T)_NormalPNO'!X60</f>
        <v>-211.33192822125801</v>
      </c>
      <c r="AU60" s="19">
        <f>'[2]DLPNO-CCSD(T1 or T)_NormalPNO'!Y60</f>
        <v>-210.36672596700001</v>
      </c>
      <c r="AV60" s="19">
        <f>'[2]DLPNO-CCSD(T1 or T)_NormalPNO'!Z60</f>
        <v>-211.27363230403299</v>
      </c>
      <c r="AW60" s="19">
        <f>'[2]DLPNO-CCSD(T1 or T)_NormalPNO'!AA60</f>
        <v>-210.353034251</v>
      </c>
      <c r="AX60" s="19"/>
      <c r="AY60" s="19"/>
      <c r="AZ60" s="19">
        <f>'[2]DLPNO-CCSD(T1 or T)_NormalPNO'!AD60</f>
        <v>-115.592433678799</v>
      </c>
      <c r="BA60" s="19">
        <f>'[2]DLPNO-CCSD(T1 or T)_NormalPNO'!AE60</f>
        <v>-115.098784611</v>
      </c>
      <c r="BB60" s="19">
        <f>'[2]DLPNO-CCSD(T1 or T)_NormalPNO'!AF60</f>
        <v>-115.56053703542599</v>
      </c>
      <c r="BC60" s="19">
        <f>'[2]DLPNO-CCSD(T1 or T)_NormalPNO'!AG60</f>
        <v>-115.09116837400001</v>
      </c>
      <c r="BD60" s="19"/>
      <c r="BE60" s="19"/>
      <c r="BF60" s="19">
        <f>'[2]DLPNO-CCSD(T1 or T)_NormalPNO'!AJ60</f>
        <v>-95.730891198346995</v>
      </c>
      <c r="BG60" s="19">
        <f>'[2]DLPNO-CCSD(T1 or T)_NormalPNO'!AK60</f>
        <v>-95.261409030999999</v>
      </c>
      <c r="BH60" s="19">
        <f>'[2]DLPNO-CCSD(T1 or T)_NormalPNO'!AL60</f>
        <v>-95.704440091820004</v>
      </c>
      <c r="BI60" s="19">
        <f>'[2]DLPNO-CCSD(T1 or T)_NormalPNO'!AM60</f>
        <v>-95.25530637</v>
      </c>
      <c r="BJ60" s="19"/>
      <c r="BK60" s="19"/>
      <c r="BL60" s="19">
        <f>'[2]DLPNO-CCSD(T1 or T)_NormalPNO'!AP60</f>
        <v>-95.730955208878996</v>
      </c>
      <c r="BM60" s="19">
        <f>'[2]DLPNO-CCSD(T1 or T)_NormalPNO'!AQ60</f>
        <v>-95.261423311000001</v>
      </c>
      <c r="BN60" s="19">
        <f>'[2]DLPNO-CCSD(T1 or T)_NormalPNO'!AR60</f>
        <v>-95.704627957859003</v>
      </c>
      <c r="BO60" s="19">
        <f>'[2]DLPNO-CCSD(T1 or T)_NormalPNO'!AS60</f>
        <v>-95.255348323999996</v>
      </c>
      <c r="BP60" s="19"/>
      <c r="BQ60" s="19"/>
      <c r="BR60" s="19">
        <f>'[2]DLPNO-CCSD(T1 or T)_NormalPNO'!AV60</f>
        <v>-115.59249435501199</v>
      </c>
      <c r="BS60" s="19">
        <f>'[2]DLPNO-CCSD(T1 or T)_NormalPNO'!AW60</f>
        <v>-115.09880257</v>
      </c>
      <c r="BT60" s="19">
        <f>'[2]DLPNO-CCSD(T1 or T)_NormalPNO'!AX60</f>
        <v>-115.560711476292</v>
      </c>
      <c r="BU60" s="19">
        <f>'[2]DLPNO-CCSD(T1 or T)_NormalPNO'!AY60</f>
        <v>-115.091203147</v>
      </c>
      <c r="BV60" s="19"/>
      <c r="BW60" s="19"/>
      <c r="BX60" s="10"/>
    </row>
    <row r="61" spans="1:76" ht="17" x14ac:dyDescent="0.2">
      <c r="A61" s="4">
        <f>'[1]De Raw'!$A59</f>
        <v>3.3448881760403824</v>
      </c>
      <c r="B61" t="s">
        <v>47</v>
      </c>
      <c r="C61" s="1">
        <f t="shared" si="24"/>
        <v>0.10846278548851895</v>
      </c>
      <c r="D61" s="1">
        <f t="shared" si="25"/>
        <v>0.14890742375513533</v>
      </c>
      <c r="E61" s="1">
        <f t="shared" si="26"/>
        <v>0.12868510462182714</v>
      </c>
      <c r="F61" s="15">
        <f t="shared" si="27"/>
        <v>6.9964522332220724E-2</v>
      </c>
      <c r="G61" s="1">
        <f t="shared" si="28"/>
        <v>0.18731589973032658</v>
      </c>
      <c r="H61" s="1">
        <f t="shared" si="29"/>
        <v>0.12864021103127365</v>
      </c>
      <c r="I61" s="15">
        <f t="shared" si="30"/>
        <v>0.13370356897336544</v>
      </c>
      <c r="J61" s="1">
        <f t="shared" si="31"/>
        <v>0.12372550782981584</v>
      </c>
      <c r="K61" s="1">
        <f t="shared" si="32"/>
        <v>0.12871453840159042</v>
      </c>
      <c r="L61" s="15">
        <f t="shared" si="33"/>
        <v>3.7525360512192574E-2</v>
      </c>
      <c r="M61" s="1">
        <f t="shared" si="34"/>
        <v>2.0419088826774345E-2</v>
      </c>
      <c r="N61" s="1">
        <f t="shared" si="35"/>
        <v>2.9023767250055954E-2</v>
      </c>
      <c r="O61" s="15">
        <f t="shared" si="36"/>
        <v>2.6038416222382565E-2</v>
      </c>
      <c r="P61" s="1">
        <f t="shared" si="37"/>
        <v>3.9739425751417201E-3</v>
      </c>
      <c r="Q61" s="1">
        <f t="shared" si="38"/>
        <v>1.5136857561046213E-2</v>
      </c>
      <c r="R61" s="15"/>
      <c r="S61" s="1"/>
      <c r="T61" s="1"/>
      <c r="U61" s="1"/>
      <c r="V61" s="1">
        <f t="shared" si="43"/>
        <v>3.2364253905518634</v>
      </c>
      <c r="W61" s="1">
        <f t="shared" si="39"/>
        <v>3.195980752285247</v>
      </c>
      <c r="X61" s="1">
        <f t="shared" si="44"/>
        <v>3.2162030714185552</v>
      </c>
      <c r="Y61" s="1">
        <f t="shared" si="45"/>
        <v>3.2749236537081616</v>
      </c>
      <c r="Z61" s="1">
        <f t="shared" si="46"/>
        <v>3.1575722763100558</v>
      </c>
      <c r="AA61" s="1">
        <f t="shared" si="47"/>
        <v>3.2162479650091087</v>
      </c>
      <c r="AB61" s="1"/>
      <c r="AC61" s="1"/>
      <c r="AD61" s="1"/>
      <c r="AE61" s="1">
        <f t="shared" si="48"/>
        <v>3.2111846070670169</v>
      </c>
      <c r="AF61" s="1">
        <f t="shared" si="49"/>
        <v>3.2211626682105665</v>
      </c>
      <c r="AG61" s="1">
        <f t="shared" si="50"/>
        <v>3.2161736376387919</v>
      </c>
      <c r="AH61" s="1">
        <f>AE61+$AH$1*(TightPNO!AQ61-Y61)</f>
        <v>3.3073628155281898</v>
      </c>
      <c r="AI61" s="1">
        <f>AF61+$AI$1*(TightPNO!AR61-Z61)</f>
        <v>3.324469087213608</v>
      </c>
      <c r="AJ61" s="1">
        <f>AG61+$AJ$1*(TightPNO!AS61-AA61)</f>
        <v>3.3158644087903264</v>
      </c>
      <c r="AK61" s="1">
        <f>AE61+(TightPNO!BC61-NormalPNO!Y61)*$AK$1</f>
        <v>3.3188497598179998</v>
      </c>
      <c r="AL61" s="1">
        <f>AF61+(TightPNO!BD61-NormalPNO!Z61)*$AL$1</f>
        <v>3.3409142334652406</v>
      </c>
      <c r="AM61" s="1">
        <f>AG61+(TightPNO!BE61-NormalPNO!AA61)*$AM$1</f>
        <v>3.3297513184793361</v>
      </c>
      <c r="AN61" s="1"/>
      <c r="AO61" s="1"/>
      <c r="AP61" s="1"/>
      <c r="AQ61" s="1"/>
      <c r="AR61" t="s">
        <v>47</v>
      </c>
      <c r="AS61" s="13" t="s">
        <v>593</v>
      </c>
      <c r="AT61" s="19">
        <f>'[2]DLPNO-CCSD(T1 or T)_NormalPNO'!X61</f>
        <v>-211.328482449088</v>
      </c>
      <c r="AU61" s="19">
        <f>'[2]DLPNO-CCSD(T1 or T)_NormalPNO'!Y61</f>
        <v>-210.364534945</v>
      </c>
      <c r="AV61" s="19">
        <f>'[2]DLPNO-CCSD(T1 or T)_NormalPNO'!Z61</f>
        <v>-211.270196050073</v>
      </c>
      <c r="AW61" s="19">
        <f>'[2]DLPNO-CCSD(T1 or T)_NormalPNO'!AA61</f>
        <v>-210.35084701599999</v>
      </c>
      <c r="AX61" s="19"/>
      <c r="AY61" s="19"/>
      <c r="AZ61" s="19">
        <f>'[2]DLPNO-CCSD(T1 or T)_NormalPNO'!AD61</f>
        <v>-115.592433678799</v>
      </c>
      <c r="BA61" s="19">
        <f>'[2]DLPNO-CCSD(T1 or T)_NormalPNO'!AE61</f>
        <v>-115.098784611</v>
      </c>
      <c r="BB61" s="19">
        <f>'[2]DLPNO-CCSD(T1 or T)_NormalPNO'!AF61</f>
        <v>-115.56053703542599</v>
      </c>
      <c r="BC61" s="19">
        <f>'[2]DLPNO-CCSD(T1 or T)_NormalPNO'!AG61</f>
        <v>-115.09116837400001</v>
      </c>
      <c r="BD61" s="19"/>
      <c r="BE61" s="19"/>
      <c r="BF61" s="19">
        <f>'[2]DLPNO-CCSD(T1 or T)_NormalPNO'!AJ61</f>
        <v>-95.730891198346995</v>
      </c>
      <c r="BG61" s="19">
        <f>'[2]DLPNO-CCSD(T1 or T)_NormalPNO'!AK61</f>
        <v>-95.261409030999999</v>
      </c>
      <c r="BH61" s="19">
        <f>'[2]DLPNO-CCSD(T1 or T)_NormalPNO'!AL61</f>
        <v>-95.704440091820004</v>
      </c>
      <c r="BI61" s="19">
        <f>'[2]DLPNO-CCSD(T1 or T)_NormalPNO'!AM61</f>
        <v>-95.25530637</v>
      </c>
      <c r="BJ61" s="19"/>
      <c r="BK61" s="19"/>
      <c r="BL61" s="19">
        <f>'[2]DLPNO-CCSD(T1 or T)_NormalPNO'!AP61</f>
        <v>-95.730921910337997</v>
      </c>
      <c r="BM61" s="19">
        <f>'[2]DLPNO-CCSD(T1 or T)_NormalPNO'!AQ61</f>
        <v>-95.261419090000004</v>
      </c>
      <c r="BN61" s="19">
        <f>'[2]DLPNO-CCSD(T1 or T)_NormalPNO'!AR61</f>
        <v>-95.704543449587007</v>
      </c>
      <c r="BO61" s="19">
        <f>'[2]DLPNO-CCSD(T1 or T)_NormalPNO'!AS61</f>
        <v>-95.255332730999996</v>
      </c>
      <c r="BP61" s="19"/>
      <c r="BQ61" s="19"/>
      <c r="BR61" s="19">
        <f>'[2]DLPNO-CCSD(T1 or T)_NormalPNO'!AV61</f>
        <v>-115.592467419439</v>
      </c>
      <c r="BS61" s="19">
        <f>'[2]DLPNO-CCSD(T1 or T)_NormalPNO'!AW61</f>
        <v>-115.09879778200001</v>
      </c>
      <c r="BT61" s="19">
        <f>'[2]DLPNO-CCSD(T1 or T)_NormalPNO'!AX61</f>
        <v>-115.56062068897501</v>
      </c>
      <c r="BU61" s="19">
        <f>'[2]DLPNO-CCSD(T1 or T)_NormalPNO'!AY61</f>
        <v>-115.091188139</v>
      </c>
      <c r="BV61" s="19"/>
      <c r="BW61" s="19"/>
      <c r="BX61" s="10"/>
    </row>
    <row r="62" spans="1:76" ht="17" x14ac:dyDescent="0.2">
      <c r="A62" s="4">
        <f>'[1]De Raw'!$A60</f>
        <v>1.2732669466302329</v>
      </c>
      <c r="B62" t="s">
        <v>48</v>
      </c>
      <c r="C62" s="1">
        <f t="shared" si="24"/>
        <v>2.8915293115267637E-2</v>
      </c>
      <c r="D62" s="1">
        <f t="shared" si="25"/>
        <v>4.1278068003171242E-2</v>
      </c>
      <c r="E62" s="1">
        <f t="shared" si="26"/>
        <v>3.509668055921944E-2</v>
      </c>
      <c r="F62" s="15">
        <f t="shared" si="27"/>
        <v>7.2938590398634595E-3</v>
      </c>
      <c r="G62" s="1">
        <f t="shared" si="28"/>
        <v>4.7378029477720185E-2</v>
      </c>
      <c r="H62" s="1">
        <f t="shared" si="29"/>
        <v>2.7335944258791933E-2</v>
      </c>
      <c r="I62" s="15">
        <f t="shared" si="30"/>
        <v>4.3091047847721775E-2</v>
      </c>
      <c r="J62" s="1">
        <f t="shared" si="31"/>
        <v>3.7278723767305122E-2</v>
      </c>
      <c r="K62" s="1">
        <f t="shared" si="32"/>
        <v>4.0184885807513337E-2</v>
      </c>
      <c r="L62" s="15">
        <f t="shared" si="33"/>
        <v>1.3484149579986449E-2</v>
      </c>
      <c r="M62" s="1">
        <f t="shared" si="34"/>
        <v>6.7931173230020292E-3</v>
      </c>
      <c r="N62" s="1">
        <f t="shared" si="35"/>
        <v>1.014007375383863E-2</v>
      </c>
      <c r="O62" s="15">
        <f t="shared" si="36"/>
        <v>5.1361905585030065E-3</v>
      </c>
      <c r="P62" s="1">
        <f t="shared" si="37"/>
        <v>2.9905455891841015E-3</v>
      </c>
      <c r="Q62" s="1">
        <f t="shared" si="38"/>
        <v>1.0874740564916774E-3</v>
      </c>
      <c r="R62" s="15"/>
      <c r="S62" s="1"/>
      <c r="T62" s="1"/>
      <c r="U62" s="1"/>
      <c r="V62" s="1">
        <f t="shared" si="43"/>
        <v>1.2443516535149652</v>
      </c>
      <c r="W62" s="1">
        <f t="shared" si="39"/>
        <v>1.2319888786270616</v>
      </c>
      <c r="X62" s="1">
        <f t="shared" si="44"/>
        <v>1.2381702660710134</v>
      </c>
      <c r="Y62" s="1">
        <f t="shared" si="45"/>
        <v>1.2659730875903694</v>
      </c>
      <c r="Z62" s="1">
        <f t="shared" si="46"/>
        <v>1.2258889171525127</v>
      </c>
      <c r="AA62" s="1">
        <f t="shared" si="47"/>
        <v>1.2459310023714409</v>
      </c>
      <c r="AB62" s="1"/>
      <c r="AC62" s="1"/>
      <c r="AD62" s="1"/>
      <c r="AE62" s="1">
        <f t="shared" si="48"/>
        <v>1.2301758987825111</v>
      </c>
      <c r="AF62" s="1">
        <f t="shared" si="49"/>
        <v>1.2359882228629278</v>
      </c>
      <c r="AG62" s="1">
        <f t="shared" si="50"/>
        <v>1.2330820608227195</v>
      </c>
      <c r="AH62" s="1">
        <f>AE62+$AH$1*(TightPNO!AQ62-Y62)</f>
        <v>1.2597827970502464</v>
      </c>
      <c r="AI62" s="1">
        <f>AF62+$AI$1*(TightPNO!AR62-Z62)</f>
        <v>1.2664738293072308</v>
      </c>
      <c r="AJ62" s="1">
        <f>AG62+$AJ$1*(TightPNO!AS62-AA62)</f>
        <v>1.2631268728763942</v>
      </c>
      <c r="AK62" s="1">
        <f>AE62+(TightPNO!BC62-NormalPNO!Y62)*$AK$1</f>
        <v>1.2681307560717299</v>
      </c>
      <c r="AL62" s="1">
        <f>AF62+(TightPNO!BD62-NormalPNO!Z62)*$AL$1</f>
        <v>1.276257492219417</v>
      </c>
      <c r="AM62" s="1">
        <f>AG62+(TightPNO!BE62-NormalPNO!AA62)*$AM$1</f>
        <v>1.2721794725737412</v>
      </c>
      <c r="AN62" s="1"/>
      <c r="AO62" s="1"/>
      <c r="AP62" s="1"/>
      <c r="AQ62" s="1"/>
      <c r="AR62" t="s">
        <v>48</v>
      </c>
      <c r="AS62" s="13" t="s">
        <v>594</v>
      </c>
      <c r="AT62" s="19">
        <f>'[2]DLPNO-CCSD(T1 or T)_NormalPNO'!X62</f>
        <v>-211.32530787764799</v>
      </c>
      <c r="AU62" s="19">
        <f>'[2]DLPNO-CCSD(T1 or T)_NormalPNO'!Y62</f>
        <v>-210.36202543799999</v>
      </c>
      <c r="AV62" s="19">
        <f>'[2]DLPNO-CCSD(T1 or T)_NormalPNO'!Z62</f>
        <v>-211.26699458369501</v>
      </c>
      <c r="AW62" s="19">
        <f>'[2]DLPNO-CCSD(T1 or T)_NormalPNO'!AA62</f>
        <v>-210.348321153</v>
      </c>
      <c r="AX62" s="19"/>
      <c r="AY62" s="19"/>
      <c r="AZ62" s="19">
        <f>'[2]DLPNO-CCSD(T1 or T)_NormalPNO'!AD62</f>
        <v>-115.592433678799</v>
      </c>
      <c r="BA62" s="19">
        <f>'[2]DLPNO-CCSD(T1 or T)_NormalPNO'!AE62</f>
        <v>-115.098784611</v>
      </c>
      <c r="BB62" s="19">
        <f>'[2]DLPNO-CCSD(T1 or T)_NormalPNO'!AF62</f>
        <v>-115.56053703542599</v>
      </c>
      <c r="BC62" s="19">
        <f>'[2]DLPNO-CCSD(T1 or T)_NormalPNO'!AG62</f>
        <v>-115.09116837400001</v>
      </c>
      <c r="BD62" s="19"/>
      <c r="BE62" s="19"/>
      <c r="BF62" s="19">
        <f>'[2]DLPNO-CCSD(T1 or T)_NormalPNO'!AJ62</f>
        <v>-95.730891198346995</v>
      </c>
      <c r="BG62" s="19">
        <f>'[2]DLPNO-CCSD(T1 or T)_NormalPNO'!AK62</f>
        <v>-95.261409030999999</v>
      </c>
      <c r="BH62" s="19">
        <f>'[2]DLPNO-CCSD(T1 or T)_NormalPNO'!AL62</f>
        <v>-95.704440091820004</v>
      </c>
      <c r="BI62" s="19">
        <f>'[2]DLPNO-CCSD(T1 or T)_NormalPNO'!AM62</f>
        <v>-95.25530637</v>
      </c>
      <c r="BJ62" s="19"/>
      <c r="BK62" s="19"/>
      <c r="BL62" s="19">
        <f>'[2]DLPNO-CCSD(T1 or T)_NormalPNO'!AP62</f>
        <v>-95.730893746175994</v>
      </c>
      <c r="BM62" s="19">
        <f>'[2]DLPNO-CCSD(T1 or T)_NormalPNO'!AQ62</f>
        <v>-95.261413633999993</v>
      </c>
      <c r="BN62" s="19">
        <f>'[2]DLPNO-CCSD(T1 or T)_NormalPNO'!AR62</f>
        <v>-95.704479977085995</v>
      </c>
      <c r="BO62" s="19">
        <f>'[2]DLPNO-CCSD(T1 or T)_NormalPNO'!AS62</f>
        <v>-95.255320276000006</v>
      </c>
      <c r="BP62" s="19"/>
      <c r="BQ62" s="19"/>
      <c r="BR62" s="19">
        <f>'[2]DLPNO-CCSD(T1 or T)_NormalPNO'!AV62</f>
        <v>-115.592450832305</v>
      </c>
      <c r="BS62" s="19">
        <f>'[2]DLPNO-CCSD(T1 or T)_NormalPNO'!AW62</f>
        <v>-115.098789817</v>
      </c>
      <c r="BT62" s="19">
        <f>'[2]DLPNO-CCSD(T1 or T)_NormalPNO'!AX62</f>
        <v>-115.560561028349</v>
      </c>
      <c r="BU62" s="19">
        <f>'[2]DLPNO-CCSD(T1 or T)_NormalPNO'!AY62</f>
        <v>-115.091174073</v>
      </c>
      <c r="BV62" s="19"/>
      <c r="BW62" s="19"/>
      <c r="BX62" s="10"/>
    </row>
    <row r="63" spans="1:76" ht="17" x14ac:dyDescent="0.2">
      <c r="A63" s="4">
        <f>'[1]De Raw'!$A61</f>
        <v>7.7561421245040094</v>
      </c>
      <c r="B63" t="s">
        <v>49</v>
      </c>
      <c r="C63" s="1">
        <f t="shared" si="24"/>
        <v>0.31140281822432314</v>
      </c>
      <c r="D63" s="1">
        <f t="shared" si="25"/>
        <v>0.60009149665692618</v>
      </c>
      <c r="E63" s="1">
        <f t="shared" si="26"/>
        <v>0.45574715744062466</v>
      </c>
      <c r="F63" s="15">
        <f t="shared" si="27"/>
        <v>0.28702066924807035</v>
      </c>
      <c r="G63" s="1">
        <f t="shared" si="28"/>
        <v>1.0286118017248072</v>
      </c>
      <c r="H63" s="1">
        <f t="shared" si="29"/>
        <v>0.65781623548643875</v>
      </c>
      <c r="I63" s="15">
        <f t="shared" si="30"/>
        <v>0.32738859245798935</v>
      </c>
      <c r="J63" s="1">
        <f t="shared" si="31"/>
        <v>0.31913886782880496</v>
      </c>
      <c r="K63" s="1">
        <f t="shared" si="32"/>
        <v>0.32326373014339715</v>
      </c>
      <c r="L63" s="15">
        <f t="shared" si="33"/>
        <v>0.11155885411537092</v>
      </c>
      <c r="M63" s="1">
        <f t="shared" si="34"/>
        <v>0.10753480728709164</v>
      </c>
      <c r="N63" s="1">
        <f t="shared" si="35"/>
        <v>0.10944075183923463</v>
      </c>
      <c r="O63" s="15">
        <f t="shared" si="36"/>
        <v>1.4116576797190028E-2</v>
      </c>
      <c r="P63" s="1">
        <f t="shared" si="37"/>
        <v>5.5638954874295266E-3</v>
      </c>
      <c r="Q63" s="1">
        <f t="shared" si="38"/>
        <v>4.2734404161191009E-3</v>
      </c>
      <c r="R63" s="15"/>
      <c r="S63" s="1"/>
      <c r="T63" s="1"/>
      <c r="U63" s="1"/>
      <c r="V63" s="1">
        <f t="shared" si="43"/>
        <v>7.4447393062796863</v>
      </c>
      <c r="W63" s="1">
        <f t="shared" si="39"/>
        <v>7.1560506278470832</v>
      </c>
      <c r="X63" s="1">
        <f t="shared" si="44"/>
        <v>7.3003949670633848</v>
      </c>
      <c r="Y63" s="1">
        <f t="shared" si="45"/>
        <v>7.4691214552559391</v>
      </c>
      <c r="Z63" s="1">
        <f t="shared" si="46"/>
        <v>6.7275303227792023</v>
      </c>
      <c r="AA63" s="1">
        <f t="shared" si="47"/>
        <v>7.0983258890175707</v>
      </c>
      <c r="AB63" s="1"/>
      <c r="AC63" s="1"/>
      <c r="AD63" s="1"/>
      <c r="AE63" s="1">
        <f t="shared" si="48"/>
        <v>7.4287535320460201</v>
      </c>
      <c r="AF63" s="1">
        <f t="shared" si="49"/>
        <v>7.4370032566752045</v>
      </c>
      <c r="AG63" s="1">
        <f t="shared" si="50"/>
        <v>7.4328783943606123</v>
      </c>
      <c r="AH63" s="1">
        <f>AE63+$AH$1*(TightPNO!AQ63-Y63)</f>
        <v>7.6445832703886385</v>
      </c>
      <c r="AI63" s="1">
        <f>AF63+$AI$1*(TightPNO!AR63-Z63)</f>
        <v>7.6486073172169178</v>
      </c>
      <c r="AJ63" s="1">
        <f>AG63+$AJ$1*(TightPNO!AS63-AA63)</f>
        <v>7.6467013726647748</v>
      </c>
      <c r="AK63" s="1">
        <f>AE63+(TightPNO!BC63-NormalPNO!Y63)*$AK$1</f>
        <v>7.7420255477068194</v>
      </c>
      <c r="AL63" s="1">
        <f>AF63+(TightPNO!BD63-NormalPNO!Z63)*$AL$1</f>
        <v>7.7617060199914389</v>
      </c>
      <c r="AM63" s="1">
        <f>AG63+(TightPNO!BE63-NormalPNO!AA63)*$AM$1</f>
        <v>7.7518686840878903</v>
      </c>
      <c r="AN63" s="1"/>
      <c r="AO63" s="1"/>
      <c r="AP63" s="1"/>
      <c r="AQ63" s="1"/>
      <c r="AR63" t="s">
        <v>49</v>
      </c>
      <c r="AS63" s="13" t="s">
        <v>595</v>
      </c>
      <c r="AT63" s="19">
        <f>'[2]DLPNO-CCSD(T1 or T)_NormalPNO'!X63</f>
        <v>-363.80914752270201</v>
      </c>
      <c r="AU63" s="19">
        <f>'[2]DLPNO-CCSD(T1 or T)_NormalPNO'!Y63</f>
        <v>-362.22336840999998</v>
      </c>
      <c r="AV63" s="19">
        <f>'[2]DLPNO-CCSD(T1 or T)_NormalPNO'!Z63</f>
        <v>-363.71139796032901</v>
      </c>
      <c r="AW63" s="19">
        <f>'[2]DLPNO-CCSD(T1 or T)_NormalPNO'!AA63</f>
        <v>-362.20024575100001</v>
      </c>
      <c r="AX63" s="19"/>
      <c r="AY63" s="19"/>
      <c r="AZ63" s="19">
        <f>'[2]DLPNO-CCSD(T1 or T)_NormalPNO'!AD63</f>
        <v>-115.592534949032</v>
      </c>
      <c r="BA63" s="19">
        <f>'[2]DLPNO-CCSD(T1 or T)_NormalPNO'!AE63</f>
        <v>-115.098962427</v>
      </c>
      <c r="BB63" s="19">
        <f>'[2]DLPNO-CCSD(T1 or T)_NormalPNO'!AF63</f>
        <v>-115.56063106079699</v>
      </c>
      <c r="BC63" s="19">
        <f>'[2]DLPNO-CCSD(T1 or T)_NormalPNO'!AG63</f>
        <v>-115.091342729</v>
      </c>
      <c r="BD63" s="19"/>
      <c r="BE63" s="19"/>
      <c r="BF63" s="19">
        <f>'[2]DLPNO-CCSD(T1 or T)_NormalPNO'!AJ63</f>
        <v>-248.204748626899</v>
      </c>
      <c r="BG63" s="19">
        <f>'[2]DLPNO-CCSD(T1 or T)_NormalPNO'!AK63</f>
        <v>-247.11820639999999</v>
      </c>
      <c r="BH63" s="19">
        <f>'[2]DLPNO-CCSD(T1 or T)_NormalPNO'!AL63</f>
        <v>-248.13886409733499</v>
      </c>
      <c r="BI63" s="19">
        <f>'[2]DLPNO-CCSD(T1 or T)_NormalPNO'!AM63</f>
        <v>-247.102629522</v>
      </c>
      <c r="BJ63" s="19"/>
      <c r="BK63" s="19"/>
      <c r="BL63" s="19">
        <f>'[2]DLPNO-CCSD(T1 or T)_NormalPNO'!AP63</f>
        <v>-248.20499128394999</v>
      </c>
      <c r="BM63" s="19">
        <f>'[2]DLPNO-CCSD(T1 or T)_NormalPNO'!AQ63</f>
        <v>-247.11823556799999</v>
      </c>
      <c r="BN63" s="19">
        <f>'[2]DLPNO-CCSD(T1 or T)_NormalPNO'!AR63</f>
        <v>-248.13941794460101</v>
      </c>
      <c r="BO63" s="19">
        <f>'[2]DLPNO-CCSD(T1 or T)_NormalPNO'!AS63</f>
        <v>-247.102724077</v>
      </c>
      <c r="BP63" s="19"/>
      <c r="BQ63" s="19"/>
      <c r="BR63" s="19">
        <f>'[2]DLPNO-CCSD(T1 or T)_NormalPNO'!AV63</f>
        <v>-115.592752346655</v>
      </c>
      <c r="BS63" s="19">
        <f>'[2]DLPNO-CCSD(T1 or T)_NormalPNO'!AW63</f>
        <v>-115.09900811599999</v>
      </c>
      <c r="BT63" s="19">
        <f>'[2]DLPNO-CCSD(T1 or T)_NormalPNO'!AX63</f>
        <v>-115.561259014177</v>
      </c>
      <c r="BU63" s="19">
        <f>'[2]DLPNO-CCSD(T1 or T)_NormalPNO'!AY63</f>
        <v>-115.091470761</v>
      </c>
      <c r="BV63" s="19"/>
      <c r="BW63" s="19"/>
      <c r="BX63" s="10"/>
    </row>
    <row r="64" spans="1:76" ht="17" x14ac:dyDescent="0.2">
      <c r="A64" s="4">
        <f>'[1]De Raw'!$A62</f>
        <v>8.2351713065698142</v>
      </c>
      <c r="B64" t="s">
        <v>50</v>
      </c>
      <c r="C64" s="1">
        <f t="shared" si="24"/>
        <v>0.31106839371128547</v>
      </c>
      <c r="D64" s="1">
        <f t="shared" si="25"/>
        <v>0.56038207782005767</v>
      </c>
      <c r="E64" s="1">
        <f t="shared" si="26"/>
        <v>0.43572523576567157</v>
      </c>
      <c r="F64" s="15">
        <f t="shared" si="27"/>
        <v>0.31148761210205844</v>
      </c>
      <c r="G64" s="1">
        <f t="shared" si="28"/>
        <v>0.95283707319681454</v>
      </c>
      <c r="H64" s="1">
        <f t="shared" si="29"/>
        <v>0.63216234264943694</v>
      </c>
      <c r="I64" s="15">
        <f t="shared" si="30"/>
        <v>0.31079353973692836</v>
      </c>
      <c r="J64" s="1">
        <f t="shared" si="31"/>
        <v>0.30307510462922682</v>
      </c>
      <c r="K64" s="1">
        <f t="shared" si="32"/>
        <v>0.30693432218307759</v>
      </c>
      <c r="L64" s="15">
        <f t="shared" si="33"/>
        <v>7.0383198145341552E-2</v>
      </c>
      <c r="M64" s="1">
        <f t="shared" si="34"/>
        <v>6.3858188914796443E-2</v>
      </c>
      <c r="N64" s="1">
        <f t="shared" si="35"/>
        <v>6.7041061069918584E-2</v>
      </c>
      <c r="O64" s="15">
        <f t="shared" si="36"/>
        <v>1.8104383991072837E-2</v>
      </c>
      <c r="P64" s="1">
        <f t="shared" si="37"/>
        <v>4.0547124736763251E-2</v>
      </c>
      <c r="Q64" s="1">
        <f t="shared" si="38"/>
        <v>2.9284841512929205E-2</v>
      </c>
      <c r="R64" s="15"/>
      <c r="S64" s="1"/>
      <c r="T64" s="1"/>
      <c r="U64" s="1"/>
      <c r="V64" s="1">
        <f t="shared" si="43"/>
        <v>7.9241029128585287</v>
      </c>
      <c r="W64" s="1">
        <f t="shared" si="39"/>
        <v>7.6747892287497566</v>
      </c>
      <c r="X64" s="1">
        <f t="shared" si="44"/>
        <v>7.7994460708041426</v>
      </c>
      <c r="Y64" s="1">
        <f t="shared" si="45"/>
        <v>7.9236836944677558</v>
      </c>
      <c r="Z64" s="1">
        <f t="shared" si="46"/>
        <v>7.2823342333729997</v>
      </c>
      <c r="AA64" s="1">
        <f t="shared" si="47"/>
        <v>7.6030089639203773</v>
      </c>
      <c r="AB64" s="1"/>
      <c r="AC64" s="1"/>
      <c r="AD64" s="1"/>
      <c r="AE64" s="1">
        <f t="shared" si="48"/>
        <v>7.9243777668328859</v>
      </c>
      <c r="AF64" s="1">
        <f t="shared" si="49"/>
        <v>7.9320962019405874</v>
      </c>
      <c r="AG64" s="1">
        <f t="shared" si="50"/>
        <v>7.9282369843867366</v>
      </c>
      <c r="AH64" s="1">
        <f>AE64+$AH$1*(TightPNO!AQ64-Y64)</f>
        <v>8.1647881084244727</v>
      </c>
      <c r="AI64" s="1">
        <f>AF64+$AI$1*(TightPNO!AR64-Z64)</f>
        <v>8.1713131176550178</v>
      </c>
      <c r="AJ64" s="1">
        <f>AG64+$AJ$1*(TightPNO!AS64-AA64)</f>
        <v>8.1681302454998956</v>
      </c>
      <c r="AK64" s="1">
        <f>AE64+(TightPNO!BC64-NormalPNO!Y64)*$AK$1</f>
        <v>8.2532756905608871</v>
      </c>
      <c r="AL64" s="1">
        <f>AF64+(TightPNO!BD64-NormalPNO!Z64)*$AL$1</f>
        <v>8.2757184313065775</v>
      </c>
      <c r="AM64" s="1">
        <f>AG64+(TightPNO!BE64-NormalPNO!AA64)*$AM$1</f>
        <v>8.2644561480827434</v>
      </c>
      <c r="AN64" s="1"/>
      <c r="AO64" s="1"/>
      <c r="AP64" s="1"/>
      <c r="AQ64" s="1"/>
      <c r="AR64" t="s">
        <v>50</v>
      </c>
      <c r="AS64" s="13" t="s">
        <v>596</v>
      </c>
      <c r="AT64" s="19">
        <f>'[2]DLPNO-CCSD(T1 or T)_NormalPNO'!X64</f>
        <v>-363.80991143720303</v>
      </c>
      <c r="AU64" s="19">
        <f>'[2]DLPNO-CCSD(T1 or T)_NormalPNO'!Y64</f>
        <v>-362.22492780800002</v>
      </c>
      <c r="AV64" s="19">
        <f>'[2]DLPNO-CCSD(T1 or T)_NormalPNO'!Z64</f>
        <v>-363.71212235133697</v>
      </c>
      <c r="AW64" s="19">
        <f>'[2]DLPNO-CCSD(T1 or T)_NormalPNO'!AA64</f>
        <v>-362.20178314899999</v>
      </c>
      <c r="AX64" s="19"/>
      <c r="AY64" s="19"/>
      <c r="AZ64" s="19">
        <f>'[2]DLPNO-CCSD(T1 or T)_NormalPNO'!AD64</f>
        <v>-115.592534949032</v>
      </c>
      <c r="BA64" s="19">
        <f>'[2]DLPNO-CCSD(T1 or T)_NormalPNO'!AE64</f>
        <v>-115.098962427</v>
      </c>
      <c r="BB64" s="19">
        <f>'[2]DLPNO-CCSD(T1 or T)_NormalPNO'!AF64</f>
        <v>-115.56063106079699</v>
      </c>
      <c r="BC64" s="19">
        <f>'[2]DLPNO-CCSD(T1 or T)_NormalPNO'!AG64</f>
        <v>-115.091342729</v>
      </c>
      <c r="BD64" s="19"/>
      <c r="BE64" s="19"/>
      <c r="BF64" s="19">
        <f>'[2]DLPNO-CCSD(T1 or T)_NormalPNO'!AJ64</f>
        <v>-248.204748626899</v>
      </c>
      <c r="BG64" s="19">
        <f>'[2]DLPNO-CCSD(T1 or T)_NormalPNO'!AK64</f>
        <v>-247.11820639999999</v>
      </c>
      <c r="BH64" s="19">
        <f>'[2]DLPNO-CCSD(T1 or T)_NormalPNO'!AL64</f>
        <v>-248.13886409733499</v>
      </c>
      <c r="BI64" s="19">
        <f>'[2]DLPNO-CCSD(T1 or T)_NormalPNO'!AM64</f>
        <v>-247.102629522</v>
      </c>
      <c r="BJ64" s="19"/>
      <c r="BK64" s="19"/>
      <c r="BL64" s="19">
        <f>'[2]DLPNO-CCSD(T1 or T)_NormalPNO'!AP64</f>
        <v>-248.204953212943</v>
      </c>
      <c r="BM64" s="19">
        <f>'[2]DLPNO-CCSD(T1 or T)_NormalPNO'!AQ64</f>
        <v>-247.11823207399999</v>
      </c>
      <c r="BN64" s="19">
        <f>'[2]DLPNO-CCSD(T1 or T)_NormalPNO'!AR64</f>
        <v>-248.139330754139</v>
      </c>
      <c r="BO64" s="19">
        <f>'[2]DLPNO-CCSD(T1 or T)_NormalPNO'!AS64</f>
        <v>-247.10270975399999</v>
      </c>
      <c r="BP64" s="19"/>
      <c r="BQ64" s="19"/>
      <c r="BR64" s="19">
        <f>'[2]DLPNO-CCSD(T1 or T)_NormalPNO'!AV64</f>
        <v>-115.59272766961701</v>
      </c>
      <c r="BS64" s="19">
        <f>'[2]DLPNO-CCSD(T1 or T)_NormalPNO'!AW64</f>
        <v>-115.099004806</v>
      </c>
      <c r="BT64" s="19">
        <f>'[2]DLPNO-CCSD(T1 or T)_NormalPNO'!AX64</f>
        <v>-115.561186459374</v>
      </c>
      <c r="BU64" s="19">
        <f>'[2]DLPNO-CCSD(T1 or T)_NormalPNO'!AY64</f>
        <v>-115.09145631200001</v>
      </c>
      <c r="BV64" s="19"/>
      <c r="BW64" s="19"/>
      <c r="BX64" s="10"/>
    </row>
    <row r="65" spans="1:76" ht="17" x14ac:dyDescent="0.2">
      <c r="A65" s="4">
        <f>'[1]De Raw'!$A63</f>
        <v>8.2889771466794109</v>
      </c>
      <c r="B65" t="s">
        <v>51</v>
      </c>
      <c r="C65" s="1">
        <f t="shared" si="24"/>
        <v>0.29584036315126028</v>
      </c>
      <c r="D65" s="1">
        <f t="shared" si="25"/>
        <v>0.51265726295958292</v>
      </c>
      <c r="E65" s="1">
        <f t="shared" si="26"/>
        <v>0.40424881305542115</v>
      </c>
      <c r="F65" s="15">
        <f t="shared" si="27"/>
        <v>0.2798824614525337</v>
      </c>
      <c r="G65" s="1">
        <f t="shared" si="28"/>
        <v>0.82953359350688771</v>
      </c>
      <c r="H65" s="1">
        <f t="shared" si="29"/>
        <v>0.55470802747971071</v>
      </c>
      <c r="I65" s="15">
        <f t="shared" si="30"/>
        <v>0.30630291155285327</v>
      </c>
      <c r="J65" s="1">
        <f t="shared" si="31"/>
        <v>0.30490225805597326</v>
      </c>
      <c r="K65" s="1">
        <f t="shared" si="32"/>
        <v>0.30560258480441238</v>
      </c>
      <c r="L65" s="15">
        <f t="shared" si="33"/>
        <v>8.5628684640928654E-2</v>
      </c>
      <c r="M65" s="1">
        <f t="shared" si="34"/>
        <v>8.8783802875747497E-2</v>
      </c>
      <c r="N65" s="1">
        <f t="shared" si="35"/>
        <v>8.7095204270919879E-2</v>
      </c>
      <c r="O65" s="15">
        <f t="shared" si="36"/>
        <v>6.4978525663264008E-3</v>
      </c>
      <c r="P65" s="1">
        <f t="shared" si="37"/>
        <v>4.6315508261187688E-3</v>
      </c>
      <c r="Q65" s="1">
        <f t="shared" si="38"/>
        <v>9.108350757873751E-4</v>
      </c>
      <c r="R65" s="15"/>
      <c r="S65" s="1"/>
      <c r="T65" s="1"/>
      <c r="U65" s="1"/>
      <c r="V65" s="1">
        <f t="shared" si="43"/>
        <v>7.9931367835281506</v>
      </c>
      <c r="W65" s="1">
        <f t="shared" si="39"/>
        <v>7.776319883719828</v>
      </c>
      <c r="X65" s="1">
        <f t="shared" si="44"/>
        <v>7.8847283336239897</v>
      </c>
      <c r="Y65" s="1">
        <f t="shared" si="45"/>
        <v>8.0090946852268772</v>
      </c>
      <c r="Z65" s="1">
        <f t="shared" si="46"/>
        <v>7.4594435531725232</v>
      </c>
      <c r="AA65" s="1">
        <f t="shared" si="47"/>
        <v>7.7342691191997002</v>
      </c>
      <c r="AB65" s="1"/>
      <c r="AC65" s="1"/>
      <c r="AD65" s="1"/>
      <c r="AE65" s="1">
        <f t="shared" si="48"/>
        <v>7.9826742351265576</v>
      </c>
      <c r="AF65" s="1">
        <f t="shared" si="49"/>
        <v>7.9840748886234376</v>
      </c>
      <c r="AG65" s="1">
        <f t="shared" si="50"/>
        <v>7.9833745618749985</v>
      </c>
      <c r="AH65" s="1">
        <f>AE65+$AH$1*(TightPNO!AQ65-Y65)</f>
        <v>8.2033484620384822</v>
      </c>
      <c r="AI65" s="1">
        <f>AF65+$AI$1*(TightPNO!AR65-Z65)</f>
        <v>8.2001933438036634</v>
      </c>
      <c r="AJ65" s="1">
        <f>AG65+$AJ$1*(TightPNO!AS65-AA65)</f>
        <v>8.201881942408491</v>
      </c>
      <c r="AK65" s="1">
        <f>AE65+(TightPNO!BC65-NormalPNO!Y65)*$AK$1</f>
        <v>8.2824792941130845</v>
      </c>
      <c r="AL65" s="1">
        <f>AF65+(TightPNO!BD65-NormalPNO!Z65)*$AL$1</f>
        <v>8.2936086975055296</v>
      </c>
      <c r="AM65" s="1">
        <f>AG65+(TightPNO!BE65-NormalPNO!AA65)*$AM$1</f>
        <v>8.2880663116036235</v>
      </c>
      <c r="AN65" s="1"/>
      <c r="AO65" s="1"/>
      <c r="AP65" s="1"/>
      <c r="AQ65" s="1"/>
      <c r="AR65" t="s">
        <v>51</v>
      </c>
      <c r="AS65" s="13" t="s">
        <v>597</v>
      </c>
      <c r="AT65" s="19">
        <f>'[2]DLPNO-CCSD(T1 or T)_NormalPNO'!X65</f>
        <v>-363.81002144967403</v>
      </c>
      <c r="AU65" s="19">
        <f>'[2]DLPNO-CCSD(T1 or T)_NormalPNO'!Y65</f>
        <v>-362.22571882199998</v>
      </c>
      <c r="AV65" s="19">
        <f>'[2]DLPNO-CCSD(T1 or T)_NormalPNO'!Z65</f>
        <v>-363.71225846240901</v>
      </c>
      <c r="AW65" s="19">
        <f>'[2]DLPNO-CCSD(T1 or T)_NormalPNO'!AA65</f>
        <v>-362.20255881700001</v>
      </c>
      <c r="AX65" s="19"/>
      <c r="AY65" s="19"/>
      <c r="AZ65" s="19">
        <f>'[2]DLPNO-CCSD(T1 or T)_NormalPNO'!AD65</f>
        <v>-115.592534949032</v>
      </c>
      <c r="BA65" s="19">
        <f>'[2]DLPNO-CCSD(T1 or T)_NormalPNO'!AE65</f>
        <v>-115.098962427</v>
      </c>
      <c r="BB65" s="19">
        <f>'[2]DLPNO-CCSD(T1 or T)_NormalPNO'!AF65</f>
        <v>-115.56063106079699</v>
      </c>
      <c r="BC65" s="19">
        <f>'[2]DLPNO-CCSD(T1 or T)_NormalPNO'!AG65</f>
        <v>-115.091342729</v>
      </c>
      <c r="BD65" s="19"/>
      <c r="BE65" s="19"/>
      <c r="BF65" s="19">
        <f>'[2]DLPNO-CCSD(T1 or T)_NormalPNO'!AJ65</f>
        <v>-248.204748626899</v>
      </c>
      <c r="BG65" s="19">
        <f>'[2]DLPNO-CCSD(T1 or T)_NormalPNO'!AK65</f>
        <v>-247.11820639999999</v>
      </c>
      <c r="BH65" s="19">
        <f>'[2]DLPNO-CCSD(T1 or T)_NormalPNO'!AL65</f>
        <v>-248.13886409733499</v>
      </c>
      <c r="BI65" s="19">
        <f>'[2]DLPNO-CCSD(T1 or T)_NormalPNO'!AM65</f>
        <v>-247.102629522</v>
      </c>
      <c r="BJ65" s="19"/>
      <c r="BK65" s="19"/>
      <c r="BL65" s="19">
        <f>'[2]DLPNO-CCSD(T1 or T)_NormalPNO'!AP65</f>
        <v>-248.20492337847301</v>
      </c>
      <c r="BM65" s="19">
        <f>'[2]DLPNO-CCSD(T1 or T)_NormalPNO'!AQ65</f>
        <v>-247.11822869900001</v>
      </c>
      <c r="BN65" s="19">
        <f>'[2]DLPNO-CCSD(T1 or T)_NormalPNO'!AR65</f>
        <v>-248.13924983071399</v>
      </c>
      <c r="BO65" s="19">
        <f>'[2]DLPNO-CCSD(T1 or T)_NormalPNO'!AS65</f>
        <v>-247.102697119</v>
      </c>
      <c r="BP65" s="19"/>
      <c r="BQ65" s="19"/>
      <c r="BR65" s="19">
        <f>'[2]DLPNO-CCSD(T1 or T)_NormalPNO'!AV65</f>
        <v>-115.59270571716699</v>
      </c>
      <c r="BS65" s="19">
        <f>'[2]DLPNO-CCSD(T1 or T)_NormalPNO'!AW65</f>
        <v>-115.09900197</v>
      </c>
      <c r="BT65" s="19">
        <f>'[2]DLPNO-CCSD(T1 or T)_NormalPNO'!AX65</f>
        <v>-115.561121252216</v>
      </c>
      <c r="BU65" s="19">
        <f>'[2]DLPNO-CCSD(T1 or T)_NormalPNO'!AY65</f>
        <v>-115.091442978</v>
      </c>
      <c r="BV65" s="19"/>
      <c r="BW65" s="19"/>
      <c r="BX65" s="10"/>
    </row>
    <row r="66" spans="1:76" ht="17" x14ac:dyDescent="0.2">
      <c r="A66" s="4">
        <f>'[1]De Raw'!$A64</f>
        <v>8.0718846559119282</v>
      </c>
      <c r="B66" t="s">
        <v>52</v>
      </c>
      <c r="C66" s="1">
        <f t="shared" si="24"/>
        <v>0.28149471029099793</v>
      </c>
      <c r="D66" s="1">
        <f t="shared" si="25"/>
        <v>0.47135102838484944</v>
      </c>
      <c r="E66" s="1">
        <f t="shared" si="26"/>
        <v>0.37642286933792413</v>
      </c>
      <c r="F66" s="15">
        <f t="shared" si="27"/>
        <v>0.26340517137628083</v>
      </c>
      <c r="G66" s="1">
        <f t="shared" si="28"/>
        <v>0.73240482226799664</v>
      </c>
      <c r="H66" s="1">
        <f t="shared" si="29"/>
        <v>0.49790499682213873</v>
      </c>
      <c r="I66" s="15">
        <f t="shared" si="30"/>
        <v>0.29335483325897105</v>
      </c>
      <c r="J66" s="1">
        <f t="shared" si="31"/>
        <v>0.30019519565154074</v>
      </c>
      <c r="K66" s="1">
        <f t="shared" si="32"/>
        <v>0.29677501445525678</v>
      </c>
      <c r="L66" s="15">
        <f t="shared" si="33"/>
        <v>7.7646201610247267E-2</v>
      </c>
      <c r="M66" s="1">
        <f t="shared" si="34"/>
        <v>9.6837452885593756E-2</v>
      </c>
      <c r="N66" s="1">
        <f t="shared" si="35"/>
        <v>8.7046684412240616E-2</v>
      </c>
      <c r="O66" s="15">
        <f t="shared" si="36"/>
        <v>2.474349638333706E-3</v>
      </c>
      <c r="P66" s="1">
        <f t="shared" si="37"/>
        <v>1.0884378304410802E-2</v>
      </c>
      <c r="Q66" s="1">
        <f t="shared" si="38"/>
        <v>6.4800215956850593E-3</v>
      </c>
      <c r="R66" s="15"/>
      <c r="S66" s="1"/>
      <c r="T66" s="1"/>
      <c r="U66" s="1"/>
      <c r="V66" s="1">
        <f t="shared" si="43"/>
        <v>7.7903899456209302</v>
      </c>
      <c r="W66" s="1">
        <f t="shared" si="39"/>
        <v>7.6005336275270787</v>
      </c>
      <c r="X66" s="1">
        <f t="shared" si="44"/>
        <v>7.695461786574004</v>
      </c>
      <c r="Y66" s="1">
        <f t="shared" si="45"/>
        <v>7.8084794845356473</v>
      </c>
      <c r="Z66" s="1">
        <f t="shared" si="46"/>
        <v>7.3394798336439315</v>
      </c>
      <c r="AA66" s="1">
        <f t="shared" si="47"/>
        <v>7.5739796590897894</v>
      </c>
      <c r="AB66" s="1"/>
      <c r="AC66" s="1"/>
      <c r="AD66" s="1"/>
      <c r="AE66" s="1">
        <f t="shared" si="48"/>
        <v>7.7785298226529571</v>
      </c>
      <c r="AF66" s="1">
        <f t="shared" si="49"/>
        <v>7.7716894602603874</v>
      </c>
      <c r="AG66" s="1">
        <f t="shared" si="50"/>
        <v>7.7751096414566714</v>
      </c>
      <c r="AH66" s="1">
        <f>AE66+$AH$1*(TightPNO!AQ66-Y66)</f>
        <v>7.9942384543016809</v>
      </c>
      <c r="AI66" s="1">
        <f>AF66+$AI$1*(TightPNO!AR66-Z66)</f>
        <v>7.9750472030263344</v>
      </c>
      <c r="AJ66" s="1">
        <f>AG66+$AJ$1*(TightPNO!AS66-AA66)</f>
        <v>7.9848379714996875</v>
      </c>
      <c r="AK66" s="1">
        <f>AE66+(TightPNO!BC66-NormalPNO!Y66)*$AK$1</f>
        <v>8.0694103062735945</v>
      </c>
      <c r="AL66" s="1">
        <f>AF66+(TightPNO!BD66-NormalPNO!Z66)*$AL$1</f>
        <v>8.0610002776075174</v>
      </c>
      <c r="AM66" s="1">
        <f>AG66+(TightPNO!BE66-NormalPNO!AA66)*$AM$1</f>
        <v>8.0654046343162431</v>
      </c>
      <c r="AN66" s="1"/>
      <c r="AO66" s="1"/>
      <c r="AP66" s="1"/>
      <c r="AQ66" s="1"/>
      <c r="AR66" t="s">
        <v>52</v>
      </c>
      <c r="AS66" s="13" t="s">
        <v>598</v>
      </c>
      <c r="AT66" s="19">
        <f>'[2]DLPNO-CCSD(T1 or T)_NormalPNO'!X66</f>
        <v>-363.80969835203501</v>
      </c>
      <c r="AU66" s="19">
        <f>'[2]DLPNO-CCSD(T1 or T)_NormalPNO'!Y66</f>
        <v>-362.22599620099999</v>
      </c>
      <c r="AV66" s="19">
        <f>'[2]DLPNO-CCSD(T1 or T)_NormalPNO'!Z66</f>
        <v>-363.71193876174999</v>
      </c>
      <c r="AW66" s="19">
        <f>'[2]DLPNO-CCSD(T1 or T)_NormalPNO'!AA66</f>
        <v>-362.20282942900002</v>
      </c>
      <c r="AX66" s="19"/>
      <c r="AY66" s="19"/>
      <c r="AZ66" s="19">
        <f>'[2]DLPNO-CCSD(T1 or T)_NormalPNO'!AD66</f>
        <v>-115.592534949032</v>
      </c>
      <c r="BA66" s="19">
        <f>'[2]DLPNO-CCSD(T1 or T)_NormalPNO'!AE66</f>
        <v>-115.098962427</v>
      </c>
      <c r="BB66" s="19">
        <f>'[2]DLPNO-CCSD(T1 or T)_NormalPNO'!AF66</f>
        <v>-115.56063106079699</v>
      </c>
      <c r="BC66" s="19">
        <f>'[2]DLPNO-CCSD(T1 or T)_NormalPNO'!AG66</f>
        <v>-115.091342729</v>
      </c>
      <c r="BD66" s="19"/>
      <c r="BE66" s="19"/>
      <c r="BF66" s="19">
        <f>'[2]DLPNO-CCSD(T1 or T)_NormalPNO'!AJ66</f>
        <v>-248.204748626899</v>
      </c>
      <c r="BG66" s="19">
        <f>'[2]DLPNO-CCSD(T1 or T)_NormalPNO'!AK66</f>
        <v>-247.11820639999999</v>
      </c>
      <c r="BH66" s="19">
        <f>'[2]DLPNO-CCSD(T1 or T)_NormalPNO'!AL66</f>
        <v>-248.13886409733499</v>
      </c>
      <c r="BI66" s="19">
        <f>'[2]DLPNO-CCSD(T1 or T)_NormalPNO'!AM66</f>
        <v>-247.102629522</v>
      </c>
      <c r="BJ66" s="19"/>
      <c r="BK66" s="19"/>
      <c r="BL66" s="19">
        <f>'[2]DLPNO-CCSD(T1 or T)_NormalPNO'!AP66</f>
        <v>-248.20489700437099</v>
      </c>
      <c r="BM66" s="19">
        <f>'[2]DLPNO-CCSD(T1 or T)_NormalPNO'!AQ66</f>
        <v>-247.11822624800001</v>
      </c>
      <c r="BN66" s="19">
        <f>'[2]DLPNO-CCSD(T1 or T)_NormalPNO'!AR66</f>
        <v>-248.139184864371</v>
      </c>
      <c r="BO66" s="19">
        <f>'[2]DLPNO-CCSD(T1 or T)_NormalPNO'!AS66</f>
        <v>-247.10268747200001</v>
      </c>
      <c r="BP66" s="19"/>
      <c r="BQ66" s="19"/>
      <c r="BR66" s="19">
        <f>'[2]DLPNO-CCSD(T1 or T)_NormalPNO'!AV66</f>
        <v>-115.592689126849</v>
      </c>
      <c r="BS66" s="19">
        <f>'[2]DLPNO-CCSD(T1 or T)_NormalPNO'!AW66</f>
        <v>-115.09899951200001</v>
      </c>
      <c r="BT66" s="19">
        <f>'[2]DLPNO-CCSD(T1 or T)_NormalPNO'!AX66</f>
        <v>-115.561057692248</v>
      </c>
      <c r="BU66" s="19">
        <f>'[2]DLPNO-CCSD(T1 or T)_NormalPNO'!AY66</f>
        <v>-115.09143140099999</v>
      </c>
      <c r="BV66" s="19"/>
      <c r="BW66" s="19"/>
      <c r="BX66" s="10"/>
    </row>
    <row r="67" spans="1:76" ht="17" x14ac:dyDescent="0.2">
      <c r="A67" s="4">
        <f>'[1]De Raw'!$A65</f>
        <v>7.6915252715233393</v>
      </c>
      <c r="B67" t="s">
        <v>53</v>
      </c>
      <c r="C67" s="1">
        <f t="shared" si="24"/>
        <v>0.25086954357244107</v>
      </c>
      <c r="D67" s="1">
        <f t="shared" si="25"/>
        <v>0.41852893048935336</v>
      </c>
      <c r="E67" s="1">
        <f t="shared" si="26"/>
        <v>0.33469923703089677</v>
      </c>
      <c r="F67" s="15">
        <f t="shared" si="27"/>
        <v>0.22583818830877878</v>
      </c>
      <c r="G67" s="1">
        <f t="shared" si="28"/>
        <v>0.63355999663365292</v>
      </c>
      <c r="H67" s="1">
        <f t="shared" si="29"/>
        <v>0.42969909247121585</v>
      </c>
      <c r="I67" s="15">
        <f t="shared" si="30"/>
        <v>0.26728095974405619</v>
      </c>
      <c r="J67" s="1">
        <f t="shared" si="31"/>
        <v>0.2775471786365804</v>
      </c>
      <c r="K67" s="1">
        <f t="shared" si="32"/>
        <v>0.27241406919031785</v>
      </c>
      <c r="L67" s="15">
        <f t="shared" si="33"/>
        <v>7.9048719134341638E-2</v>
      </c>
      <c r="M67" s="1">
        <f t="shared" si="34"/>
        <v>9.8886493838258538E-2</v>
      </c>
      <c r="N67" s="1">
        <f t="shared" si="35"/>
        <v>8.8810546094999943E-2</v>
      </c>
      <c r="O67" s="15">
        <f t="shared" si="36"/>
        <v>1.3185071203392518E-2</v>
      </c>
      <c r="P67" s="1">
        <f t="shared" si="37"/>
        <v>2.2662634226700895E-2</v>
      </c>
      <c r="Q67" s="1">
        <f t="shared" si="38"/>
        <v>1.7784580314297749E-2</v>
      </c>
      <c r="R67" s="15"/>
      <c r="S67" s="1"/>
      <c r="T67" s="1"/>
      <c r="U67" s="1"/>
      <c r="V67" s="1">
        <f t="shared" si="43"/>
        <v>7.4406557279508982</v>
      </c>
      <c r="W67" s="1">
        <f t="shared" si="39"/>
        <v>7.272996341033986</v>
      </c>
      <c r="X67" s="1">
        <f t="shared" si="44"/>
        <v>7.3568260344924425</v>
      </c>
      <c r="Y67" s="1">
        <f t="shared" si="45"/>
        <v>7.4656870832145605</v>
      </c>
      <c r="Z67" s="1">
        <f t="shared" si="46"/>
        <v>7.0579652748896864</v>
      </c>
      <c r="AA67" s="1">
        <f t="shared" si="47"/>
        <v>7.2618261790521235</v>
      </c>
      <c r="AB67" s="1"/>
      <c r="AC67" s="1"/>
      <c r="AD67" s="1"/>
      <c r="AE67" s="1">
        <f t="shared" si="48"/>
        <v>7.4242443117792831</v>
      </c>
      <c r="AF67" s="1">
        <f t="shared" si="49"/>
        <v>7.4139780928867589</v>
      </c>
      <c r="AG67" s="1">
        <f t="shared" si="50"/>
        <v>7.4191112023330215</v>
      </c>
      <c r="AH67" s="1">
        <f>AE67+$AH$1*(TightPNO!AQ67-Y67)</f>
        <v>7.6124765523889977</v>
      </c>
      <c r="AI67" s="1">
        <f>AF67+$AI$1*(TightPNO!AR67-Z67)</f>
        <v>7.5926387776850808</v>
      </c>
      <c r="AJ67" s="1">
        <f>AG67+$AJ$1*(TightPNO!AS67-AA67)</f>
        <v>7.6027147254283394</v>
      </c>
      <c r="AK67" s="1">
        <f>AE67+(TightPNO!BC67-NormalPNO!Y67)*$AK$1</f>
        <v>7.6783402003199468</v>
      </c>
      <c r="AL67" s="1">
        <f>AF67+(TightPNO!BD67-NormalPNO!Z67)*$AL$1</f>
        <v>7.6688626372966384</v>
      </c>
      <c r="AM67" s="1">
        <f>AG67+(TightPNO!BE67-NormalPNO!AA67)*$AM$1</f>
        <v>7.6737406912090416</v>
      </c>
      <c r="AN67" s="1"/>
      <c r="AO67" s="1"/>
      <c r="AP67" s="1"/>
      <c r="AQ67" s="1"/>
      <c r="AR67" t="s">
        <v>53</v>
      </c>
      <c r="AS67" s="13" t="s">
        <v>599</v>
      </c>
      <c r="AT67" s="19">
        <f>'[2]DLPNO-CCSD(T1 or T)_NormalPNO'!X67</f>
        <v>-363.80914101510598</v>
      </c>
      <c r="AU67" s="19">
        <f>'[2]DLPNO-CCSD(T1 or T)_NormalPNO'!Y67</f>
        <v>-362.22593541499998</v>
      </c>
      <c r="AV67" s="19">
        <f>'[2]DLPNO-CCSD(T1 or T)_NormalPNO'!Z67</f>
        <v>-363.71139248730901</v>
      </c>
      <c r="AW67" s="19">
        <f>'[2]DLPNO-CCSD(T1 or T)_NormalPNO'!AA67</f>
        <v>-362.20277034499998</v>
      </c>
      <c r="AX67" s="19"/>
      <c r="AY67" s="19"/>
      <c r="AZ67" s="19">
        <f>'[2]DLPNO-CCSD(T1 or T)_NormalPNO'!AD67</f>
        <v>-115.592534949032</v>
      </c>
      <c r="BA67" s="19">
        <f>'[2]DLPNO-CCSD(T1 or T)_NormalPNO'!AE67</f>
        <v>-115.098962427</v>
      </c>
      <c r="BB67" s="19">
        <f>'[2]DLPNO-CCSD(T1 or T)_NormalPNO'!AF67</f>
        <v>-115.56063106079699</v>
      </c>
      <c r="BC67" s="19">
        <f>'[2]DLPNO-CCSD(T1 or T)_NormalPNO'!AG67</f>
        <v>-115.091342729</v>
      </c>
      <c r="BD67" s="19"/>
      <c r="BE67" s="19"/>
      <c r="BF67" s="19">
        <f>'[2]DLPNO-CCSD(T1 or T)_NormalPNO'!AJ67</f>
        <v>-248.204748626899</v>
      </c>
      <c r="BG67" s="19">
        <f>'[2]DLPNO-CCSD(T1 or T)_NormalPNO'!AK67</f>
        <v>-247.11820639999999</v>
      </c>
      <c r="BH67" s="19">
        <f>'[2]DLPNO-CCSD(T1 or T)_NormalPNO'!AL67</f>
        <v>-248.13886409733499</v>
      </c>
      <c r="BI67" s="19">
        <f>'[2]DLPNO-CCSD(T1 or T)_NormalPNO'!AM67</f>
        <v>-247.102629522</v>
      </c>
      <c r="BJ67" s="19"/>
      <c r="BK67" s="19"/>
      <c r="BL67" s="19">
        <f>'[2]DLPNO-CCSD(T1 or T)_NormalPNO'!AP67</f>
        <v>-248.20487299904201</v>
      </c>
      <c r="BM67" s="19">
        <f>'[2]DLPNO-CCSD(T1 or T)_NormalPNO'!AQ67</f>
        <v>-247.11822443400001</v>
      </c>
      <c r="BN67" s="19">
        <f>'[2]DLPNO-CCSD(T1 or T)_NormalPNO'!AR67</f>
        <v>-248.13913796975001</v>
      </c>
      <c r="BO67" s="19">
        <f>'[2]DLPNO-CCSD(T1 or T)_NormalPNO'!AS67</f>
        <v>-247.10268182300001</v>
      </c>
      <c r="BP67" s="19"/>
      <c r="BQ67" s="19"/>
      <c r="BR67" s="19">
        <f>'[2]DLPNO-CCSD(T1 or T)_NormalPNO'!AV67</f>
        <v>-115.592677759118</v>
      </c>
      <c r="BS67" s="19">
        <f>'[2]DLPNO-CCSD(T1 or T)_NormalPNO'!AW67</f>
        <v>-115.09899734699999</v>
      </c>
      <c r="BT67" s="19">
        <f>'[2]DLPNO-CCSD(T1 or T)_NormalPNO'!AX67</f>
        <v>-115.561006934415</v>
      </c>
      <c r="BU67" s="19">
        <f>'[2]DLPNO-CCSD(T1 or T)_NormalPNO'!AY67</f>
        <v>-115.091421981</v>
      </c>
      <c r="BV67" s="19"/>
      <c r="BW67" s="19"/>
      <c r="BX67" s="10"/>
    </row>
    <row r="68" spans="1:76" ht="17" x14ac:dyDescent="0.2">
      <c r="A68" s="4">
        <f>'[1]De Raw'!$A66</f>
        <v>6.1875311830043405</v>
      </c>
      <c r="B68" t="s">
        <v>54</v>
      </c>
      <c r="C68" s="1">
        <f t="shared" si="24"/>
        <v>0.18053863987262186</v>
      </c>
      <c r="D68" s="1">
        <f t="shared" si="25"/>
        <v>0.28998647924969223</v>
      </c>
      <c r="E68" s="1">
        <f t="shared" si="26"/>
        <v>0.23526255956115705</v>
      </c>
      <c r="F68" s="15">
        <f t="shared" si="27"/>
        <v>0.15210344972050649</v>
      </c>
      <c r="G68" s="1">
        <f t="shared" si="28"/>
        <v>0.41865460393357434</v>
      </c>
      <c r="H68" s="1">
        <f t="shared" si="29"/>
        <v>0.28537902682704086</v>
      </c>
      <c r="I68" s="15">
        <f t="shared" si="30"/>
        <v>0.19918172709622173</v>
      </c>
      <c r="J68" s="1">
        <f t="shared" si="31"/>
        <v>0.20562723781165904</v>
      </c>
      <c r="K68" s="1">
        <f t="shared" si="32"/>
        <v>0.20240448245394038</v>
      </c>
      <c r="L68" s="15">
        <f t="shared" si="33"/>
        <v>5.4868856191221838E-2</v>
      </c>
      <c r="M68" s="1">
        <f t="shared" si="34"/>
        <v>7.5304895187758625E-2</v>
      </c>
      <c r="N68" s="1">
        <f t="shared" si="35"/>
        <v>6.4893515722048711E-2</v>
      </c>
      <c r="O68" s="15">
        <f t="shared" si="36"/>
        <v>1.7734960566235358E-2</v>
      </c>
      <c r="P68" s="1">
        <f t="shared" si="37"/>
        <v>3.0515203328426388E-2</v>
      </c>
      <c r="Q68" s="1">
        <f t="shared" si="38"/>
        <v>2.3914291672101129E-2</v>
      </c>
      <c r="R68" s="15"/>
      <c r="S68" s="1"/>
      <c r="T68" s="1"/>
      <c r="U68" s="1"/>
      <c r="V68" s="1">
        <f t="shared" si="43"/>
        <v>6.0069925431317186</v>
      </c>
      <c r="W68" s="1">
        <f t="shared" si="39"/>
        <v>5.8975447037546482</v>
      </c>
      <c r="X68" s="1">
        <f t="shared" si="44"/>
        <v>5.9522686234431834</v>
      </c>
      <c r="Y68" s="1">
        <f t="shared" si="45"/>
        <v>6.035427733283834</v>
      </c>
      <c r="Z68" s="1">
        <f t="shared" si="46"/>
        <v>5.7688765790707661</v>
      </c>
      <c r="AA68" s="1">
        <f t="shared" si="47"/>
        <v>5.9021521561772996</v>
      </c>
      <c r="AB68" s="1"/>
      <c r="AC68" s="1"/>
      <c r="AD68" s="1"/>
      <c r="AE68" s="1">
        <f t="shared" si="48"/>
        <v>5.9883494559081187</v>
      </c>
      <c r="AF68" s="1">
        <f t="shared" si="49"/>
        <v>5.9819039451926814</v>
      </c>
      <c r="AG68" s="1">
        <f t="shared" si="50"/>
        <v>5.9851267005504001</v>
      </c>
      <c r="AH68" s="1">
        <f>AE68+$AH$1*(TightPNO!AQ68-Y68)</f>
        <v>6.1326623268131186</v>
      </c>
      <c r="AI68" s="1">
        <f>AF68+$AI$1*(TightPNO!AR68-Z68)</f>
        <v>6.1122262878165818</v>
      </c>
      <c r="AJ68" s="1">
        <f>AG68+$AJ$1*(TightPNO!AS68-AA68)</f>
        <v>6.1226376672822918</v>
      </c>
      <c r="AK68" s="1">
        <f>AE68+(TightPNO!BC68-NormalPNO!Y68)*$AK$1</f>
        <v>6.1697962224381051</v>
      </c>
      <c r="AL68" s="1">
        <f>AF68+(TightPNO!BD68-NormalPNO!Z68)*$AL$1</f>
        <v>6.1570159796759141</v>
      </c>
      <c r="AM68" s="1">
        <f>AG68+(TightPNO!BE68-NormalPNO!AA68)*$AM$1</f>
        <v>6.1636168913322393</v>
      </c>
      <c r="AN68" s="1"/>
      <c r="AO68" s="1"/>
      <c r="AP68" s="1"/>
      <c r="AQ68" s="1"/>
      <c r="AR68" t="s">
        <v>54</v>
      </c>
      <c r="AS68" s="13" t="s">
        <v>600</v>
      </c>
      <c r="AT68" s="19">
        <f>'[2]DLPNO-CCSD(T1 or T)_NormalPNO'!X68</f>
        <v>-363.80685632748799</v>
      </c>
      <c r="AU68" s="19">
        <f>'[2]DLPNO-CCSD(T1 or T)_NormalPNO'!Y68</f>
        <v>-362.22478408400002</v>
      </c>
      <c r="AV68" s="19">
        <f>'[2]DLPNO-CCSD(T1 or T)_NormalPNO'!Z68</f>
        <v>-363.70911322404697</v>
      </c>
      <c r="AW68" s="19">
        <f>'[2]DLPNO-CCSD(T1 or T)_NormalPNO'!AA68</f>
        <v>-362.20163844500001</v>
      </c>
      <c r="AX68" s="19"/>
      <c r="AY68" s="19"/>
      <c r="AZ68" s="19">
        <f>'[2]DLPNO-CCSD(T1 or T)_NormalPNO'!AD68</f>
        <v>-115.592534949032</v>
      </c>
      <c r="BA68" s="19">
        <f>'[2]DLPNO-CCSD(T1 or T)_NormalPNO'!AE68</f>
        <v>-115.098962427</v>
      </c>
      <c r="BB68" s="19">
        <f>'[2]DLPNO-CCSD(T1 or T)_NormalPNO'!AF68</f>
        <v>-115.56063106079699</v>
      </c>
      <c r="BC68" s="19">
        <f>'[2]DLPNO-CCSD(T1 or T)_NormalPNO'!AG68</f>
        <v>-115.091342729</v>
      </c>
      <c r="BD68" s="19"/>
      <c r="BE68" s="19"/>
      <c r="BF68" s="19">
        <f>'[2]DLPNO-CCSD(T1 or T)_NormalPNO'!AJ68</f>
        <v>-248.204748626899</v>
      </c>
      <c r="BG68" s="19">
        <f>'[2]DLPNO-CCSD(T1 or T)_NormalPNO'!AK68</f>
        <v>-247.11820639999999</v>
      </c>
      <c r="BH68" s="19">
        <f>'[2]DLPNO-CCSD(T1 or T)_NormalPNO'!AL68</f>
        <v>-248.13886409733499</v>
      </c>
      <c r="BI68" s="19">
        <f>'[2]DLPNO-CCSD(T1 or T)_NormalPNO'!AM68</f>
        <v>-247.102629522</v>
      </c>
      <c r="BJ68" s="19"/>
      <c r="BK68" s="19"/>
      <c r="BL68" s="19">
        <f>'[2]DLPNO-CCSD(T1 or T)_NormalPNO'!AP68</f>
        <v>-248.20482250108901</v>
      </c>
      <c r="BM68" s="19">
        <f>'[2]DLPNO-CCSD(T1 or T)_NormalPNO'!AQ68</f>
        <v>-247.118219004</v>
      </c>
      <c r="BN68" s="19">
        <f>'[2]DLPNO-CCSD(T1 or T)_NormalPNO'!AR68</f>
        <v>-248.139036093686</v>
      </c>
      <c r="BO68" s="19">
        <f>'[2]DLPNO-CCSD(T1 or T)_NormalPNO'!AS68</f>
        <v>-247.102672781</v>
      </c>
      <c r="BP68" s="19"/>
      <c r="BQ68" s="19"/>
      <c r="BR68" s="19">
        <f>'[2]DLPNO-CCSD(T1 or T)_NormalPNO'!AV68</f>
        <v>-115.592635491069</v>
      </c>
      <c r="BS68" s="19">
        <f>'[2]DLPNO-CCSD(T1 or T)_NormalPNO'!AW68</f>
        <v>-115.09899169099999</v>
      </c>
      <c r="BT68" s="19">
        <f>'[2]DLPNO-CCSD(T1 or T)_NormalPNO'!AX68</f>
        <v>-115.56088384073099</v>
      </c>
      <c r="BU68" s="19">
        <f>'[2]DLPNO-CCSD(T1 or T)_NormalPNO'!AY68</f>
        <v>-115.091404439</v>
      </c>
      <c r="BV68" s="19"/>
      <c r="BW68" s="19"/>
      <c r="BX68" s="10"/>
    </row>
    <row r="69" spans="1:76" ht="17" x14ac:dyDescent="0.2">
      <c r="A69" s="4">
        <f>'[1]De Raw'!$A67</f>
        <v>3.6465947464783315</v>
      </c>
      <c r="B69" t="s">
        <v>55</v>
      </c>
      <c r="C69" s="1">
        <f t="shared" si="24"/>
        <v>0.14567445688408576</v>
      </c>
      <c r="D69" s="1">
        <f t="shared" si="25"/>
        <v>0.20596896443930568</v>
      </c>
      <c r="E69" s="1">
        <f t="shared" si="26"/>
        <v>0.17582171066169572</v>
      </c>
      <c r="F69" s="15">
        <f t="shared" si="27"/>
        <v>0.12082583051144447</v>
      </c>
      <c r="G69" s="1">
        <f t="shared" si="28"/>
        <v>0.25527859255712215</v>
      </c>
      <c r="H69" s="1">
        <f t="shared" si="29"/>
        <v>0.18805221153428331</v>
      </c>
      <c r="I69" s="15">
        <f t="shared" si="30"/>
        <v>0.16196606971922423</v>
      </c>
      <c r="J69" s="1">
        <f t="shared" si="31"/>
        <v>0.17363987878712628</v>
      </c>
      <c r="K69" s="1">
        <f t="shared" si="32"/>
        <v>0.16780297425317547</v>
      </c>
      <c r="L69" s="15">
        <f t="shared" si="33"/>
        <v>3.3584433570834626E-2</v>
      </c>
      <c r="M69" s="1">
        <f t="shared" si="34"/>
        <v>4.7494045927666928E-2</v>
      </c>
      <c r="N69" s="1">
        <f t="shared" si="35"/>
        <v>4.0479186718681781E-2</v>
      </c>
      <c r="O69" s="15">
        <f t="shared" si="36"/>
        <v>1.5252478497341126E-2</v>
      </c>
      <c r="P69" s="1">
        <f t="shared" si="37"/>
        <v>2.353669942660952E-2</v>
      </c>
      <c r="Q69" s="1">
        <f t="shared" si="38"/>
        <v>1.9361534490680565E-2</v>
      </c>
      <c r="R69" s="15"/>
      <c r="S69" s="1"/>
      <c r="T69" s="1"/>
      <c r="U69" s="1"/>
      <c r="V69" s="1">
        <f t="shared" si="43"/>
        <v>3.5009202895942457</v>
      </c>
      <c r="W69" s="1">
        <f t="shared" si="39"/>
        <v>3.4406257820390258</v>
      </c>
      <c r="X69" s="1">
        <f t="shared" si="44"/>
        <v>3.4707730358166358</v>
      </c>
      <c r="Y69" s="1">
        <f t="shared" si="45"/>
        <v>3.525768915966887</v>
      </c>
      <c r="Z69" s="1">
        <f t="shared" si="46"/>
        <v>3.3913161539212093</v>
      </c>
      <c r="AA69" s="1">
        <f t="shared" si="47"/>
        <v>3.4585425349440482</v>
      </c>
      <c r="AB69" s="1"/>
      <c r="AC69" s="1"/>
      <c r="AD69" s="1"/>
      <c r="AE69" s="1">
        <f t="shared" si="48"/>
        <v>3.4846286767591073</v>
      </c>
      <c r="AF69" s="1">
        <f t="shared" si="49"/>
        <v>3.4729548676912052</v>
      </c>
      <c r="AG69" s="1">
        <f t="shared" si="50"/>
        <v>3.478791772225156</v>
      </c>
      <c r="AH69" s="1">
        <f>AE69+$AH$1*(TightPNO!AQ69-Y69)</f>
        <v>3.6130103129074969</v>
      </c>
      <c r="AI69" s="1">
        <f>AF69+$AI$1*(TightPNO!AR69-Z69)</f>
        <v>3.5991007005506646</v>
      </c>
      <c r="AJ69" s="1">
        <f>AG69+$AJ$1*(TightPNO!AS69-AA69)</f>
        <v>3.6061155597596497</v>
      </c>
      <c r="AK69" s="1">
        <f>AE69+(TightPNO!BC69-NormalPNO!Y69)*$AK$1</f>
        <v>3.6313422679809904</v>
      </c>
      <c r="AL69" s="1">
        <f>AF69+(TightPNO!BD69-NormalPNO!Z69)*$AL$1</f>
        <v>3.623058047051722</v>
      </c>
      <c r="AM69" s="1">
        <f>AG69+(TightPNO!BE69-NormalPNO!AA69)*$AM$1</f>
        <v>3.6272332119876509</v>
      </c>
      <c r="AN69" s="1"/>
      <c r="AO69" s="1"/>
      <c r="AP69" s="1"/>
      <c r="AQ69" s="1"/>
      <c r="AR69" t="s">
        <v>55</v>
      </c>
      <c r="AS69" s="13" t="s">
        <v>601</v>
      </c>
      <c r="AT69" s="19">
        <f>'[2]DLPNO-CCSD(T1 or T)_NormalPNO'!X69</f>
        <v>-363.80286264730699</v>
      </c>
      <c r="AU69" s="19">
        <f>'[2]DLPNO-CCSD(T1 or T)_NormalPNO'!Y69</f>
        <v>-362.22204212000003</v>
      </c>
      <c r="AV69" s="19">
        <f>'[2]DLPNO-CCSD(T1 or T)_NormalPNO'!Z69</f>
        <v>-363.70511382831302</v>
      </c>
      <c r="AW69" s="19">
        <f>'[2]DLPNO-CCSD(T1 or T)_NormalPNO'!AA69</f>
        <v>-362.19888467300001</v>
      </c>
      <c r="AX69" s="19"/>
      <c r="AY69" s="19"/>
      <c r="AZ69" s="19">
        <f>'[2]DLPNO-CCSD(T1 or T)_NormalPNO'!AD69</f>
        <v>-115.592534949032</v>
      </c>
      <c r="BA69" s="19">
        <f>'[2]DLPNO-CCSD(T1 or T)_NormalPNO'!AE69</f>
        <v>-115.098962427</v>
      </c>
      <c r="BB69" s="19">
        <f>'[2]DLPNO-CCSD(T1 or T)_NormalPNO'!AF69</f>
        <v>-115.56063106079699</v>
      </c>
      <c r="BC69" s="19">
        <f>'[2]DLPNO-CCSD(T1 or T)_NormalPNO'!AG69</f>
        <v>-115.091342729</v>
      </c>
      <c r="BD69" s="19"/>
      <c r="BE69" s="19"/>
      <c r="BF69" s="19">
        <f>'[2]DLPNO-CCSD(T1 or T)_NormalPNO'!AJ69</f>
        <v>-248.204748626899</v>
      </c>
      <c r="BG69" s="19">
        <f>'[2]DLPNO-CCSD(T1 or T)_NormalPNO'!AK69</f>
        <v>-247.11820639999999</v>
      </c>
      <c r="BH69" s="19">
        <f>'[2]DLPNO-CCSD(T1 or T)_NormalPNO'!AL69</f>
        <v>-248.13886409733499</v>
      </c>
      <c r="BI69" s="19">
        <f>'[2]DLPNO-CCSD(T1 or T)_NormalPNO'!AM69</f>
        <v>-247.102629522</v>
      </c>
      <c r="BJ69" s="19"/>
      <c r="BK69" s="19"/>
      <c r="BL69" s="19">
        <f>'[2]DLPNO-CCSD(T1 or T)_NormalPNO'!AP69</f>
        <v>-248.20478301919201</v>
      </c>
      <c r="BM69" s="19">
        <f>'[2]DLPNO-CCSD(T1 or T)_NormalPNO'!AQ69</f>
        <v>-247.118214575</v>
      </c>
      <c r="BN69" s="19">
        <f>'[2]DLPNO-CCSD(T1 or T)_NormalPNO'!AR69</f>
        <v>-248.13894250144699</v>
      </c>
      <c r="BO69" s="19">
        <f>'[2]DLPNO-CCSD(T1 or T)_NormalPNO'!AS69</f>
        <v>-247.10264884599999</v>
      </c>
      <c r="BP69" s="19"/>
      <c r="BQ69" s="19"/>
      <c r="BR69" s="19">
        <f>'[2]DLPNO-CCSD(T1 or T)_NormalPNO'!AV69</f>
        <v>-115.592596642149</v>
      </c>
      <c r="BS69" s="19">
        <f>'[2]DLPNO-CCSD(T1 or T)_NormalPNO'!AW69</f>
        <v>-115.098983331</v>
      </c>
      <c r="BT69" s="19">
        <f>'[2]DLPNO-CCSD(T1 or T)_NormalPNO'!AX69</f>
        <v>-115.560766920791</v>
      </c>
      <c r="BU69" s="19">
        <f>'[2]DLPNO-CCSD(T1 or T)_NormalPNO'!AY69</f>
        <v>-115.091385104</v>
      </c>
      <c r="BV69" s="19"/>
      <c r="BW69" s="19"/>
      <c r="BX69" s="10"/>
    </row>
    <row r="70" spans="1:76" ht="17" x14ac:dyDescent="0.2">
      <c r="A70" s="4">
        <f>'[1]De Raw'!$A68</f>
        <v>1.0975087505549643</v>
      </c>
      <c r="B70" t="s">
        <v>56</v>
      </c>
      <c r="C70" s="1">
        <f t="shared" si="24"/>
        <v>2.2992400164135951E-2</v>
      </c>
      <c r="D70" s="1">
        <f t="shared" si="25"/>
        <v>3.8596395241430326E-2</v>
      </c>
      <c r="E70" s="1">
        <f t="shared" si="26"/>
        <v>3.0794397702783138E-2</v>
      </c>
      <c r="F70" s="15">
        <f t="shared" si="27"/>
        <v>1.793190310471493E-2</v>
      </c>
      <c r="G70" s="1">
        <f t="shared" si="28"/>
        <v>4.4374633229715466E-2</v>
      </c>
      <c r="H70" s="1">
        <f t="shared" si="29"/>
        <v>3.1153268167215309E-2</v>
      </c>
      <c r="I70" s="15">
        <f t="shared" si="30"/>
        <v>2.6310235830747208E-2</v>
      </c>
      <c r="J70" s="1">
        <f t="shared" si="31"/>
        <v>3.4807983972223289E-2</v>
      </c>
      <c r="K70" s="1">
        <f t="shared" si="32"/>
        <v>3.0559109901485026E-2</v>
      </c>
      <c r="L70" s="15">
        <f t="shared" si="33"/>
        <v>5.5867886422169555E-3</v>
      </c>
      <c r="M70" s="1">
        <f t="shared" si="34"/>
        <v>1.6042493872278962E-2</v>
      </c>
      <c r="N70" s="1">
        <f t="shared" si="35"/>
        <v>1.0787434884252711E-2</v>
      </c>
      <c r="O70" s="15">
        <f t="shared" si="36"/>
        <v>2.8984725273617507E-4</v>
      </c>
      <c r="P70" s="1">
        <f t="shared" si="37"/>
        <v>9.3205160543119447E-3</v>
      </c>
      <c r="Q70" s="1">
        <f t="shared" si="38"/>
        <v>4.7810143175452957E-3</v>
      </c>
      <c r="R70" s="15"/>
      <c r="S70" s="1"/>
      <c r="T70" s="1"/>
      <c r="U70" s="1"/>
      <c r="V70" s="1">
        <f t="shared" si="43"/>
        <v>1.0745163503908284</v>
      </c>
      <c r="W70" s="1">
        <f t="shared" si="39"/>
        <v>1.058912355313534</v>
      </c>
      <c r="X70" s="1">
        <f t="shared" si="44"/>
        <v>1.0667143528521812</v>
      </c>
      <c r="Y70" s="1">
        <f t="shared" si="45"/>
        <v>1.0795768474502494</v>
      </c>
      <c r="Z70" s="1">
        <f t="shared" si="46"/>
        <v>1.0531341173252489</v>
      </c>
      <c r="AA70" s="1">
        <f t="shared" si="47"/>
        <v>1.066355482387749</v>
      </c>
      <c r="AB70" s="1"/>
      <c r="AC70" s="1"/>
      <c r="AD70" s="1"/>
      <c r="AE70" s="1">
        <f t="shared" si="48"/>
        <v>1.0711985147242171</v>
      </c>
      <c r="AF70" s="1">
        <f t="shared" si="49"/>
        <v>1.062700766582741</v>
      </c>
      <c r="AG70" s="1">
        <f t="shared" si="50"/>
        <v>1.0669496406534793</v>
      </c>
      <c r="AH70" s="1">
        <f>AE70+$AH$1*(TightPNO!AQ70-Y70)</f>
        <v>1.0919219619127474</v>
      </c>
      <c r="AI70" s="1">
        <f>AF70+$AI$1*(TightPNO!AR70-Z70)</f>
        <v>1.0814662566826854</v>
      </c>
      <c r="AJ70" s="1">
        <f>AG70+$AJ$1*(TightPNO!AS70-AA70)</f>
        <v>1.0867213156707116</v>
      </c>
      <c r="AK70" s="1">
        <f>AE70+(TightPNO!BC70-NormalPNO!Y70)*$AK$1</f>
        <v>1.0972189033022282</v>
      </c>
      <c r="AL70" s="1">
        <f>AF70+(TightPNO!BD70-NormalPNO!Z70)*$AL$1</f>
        <v>1.0881882345006524</v>
      </c>
      <c r="AM70" s="1">
        <f>AG70+(TightPNO!BE70-NormalPNO!AA70)*$AM$1</f>
        <v>1.092727736237419</v>
      </c>
      <c r="AN70" s="1"/>
      <c r="AO70" s="1"/>
      <c r="AP70" s="1"/>
      <c r="AQ70" s="1"/>
      <c r="AR70" t="s">
        <v>56</v>
      </c>
      <c r="AS70" s="13" t="s">
        <v>602</v>
      </c>
      <c r="AT70" s="19">
        <f>'[2]DLPNO-CCSD(T1 or T)_NormalPNO'!X70</f>
        <v>-363.79899592666101</v>
      </c>
      <c r="AU70" s="19">
        <f>'[2]DLPNO-CCSD(T1 or T)_NormalPNO'!Y70</f>
        <v>-362.21882367199998</v>
      </c>
      <c r="AV70" s="19">
        <f>'[2]DLPNO-CCSD(T1 or T)_NormalPNO'!Z70</f>
        <v>-363.70121557327701</v>
      </c>
      <c r="AW70" s="19">
        <f>'[2]DLPNO-CCSD(T1 or T)_NormalPNO'!AA70</f>
        <v>-362.19563594200002</v>
      </c>
      <c r="AX70" s="19"/>
      <c r="AY70" s="19"/>
      <c r="AZ70" s="19">
        <f>'[2]DLPNO-CCSD(T1 or T)_NormalPNO'!AD70</f>
        <v>-115.592534949032</v>
      </c>
      <c r="BA70" s="19">
        <f>'[2]DLPNO-CCSD(T1 or T)_NormalPNO'!AE70</f>
        <v>-115.098962427</v>
      </c>
      <c r="BB70" s="19">
        <f>'[2]DLPNO-CCSD(T1 or T)_NormalPNO'!AF70</f>
        <v>-115.56063106079699</v>
      </c>
      <c r="BC70" s="19">
        <f>'[2]DLPNO-CCSD(T1 or T)_NormalPNO'!AG70</f>
        <v>-115.091342729</v>
      </c>
      <c r="BD70" s="19"/>
      <c r="BE70" s="19"/>
      <c r="BF70" s="19">
        <f>'[2]DLPNO-CCSD(T1 or T)_NormalPNO'!AJ70</f>
        <v>-248.204748626899</v>
      </c>
      <c r="BG70" s="19">
        <f>'[2]DLPNO-CCSD(T1 or T)_NormalPNO'!AK70</f>
        <v>-247.11820639999999</v>
      </c>
      <c r="BH70" s="19">
        <f>'[2]DLPNO-CCSD(T1 or T)_NormalPNO'!AL70</f>
        <v>-248.13886409733499</v>
      </c>
      <c r="BI70" s="19">
        <f>'[2]DLPNO-CCSD(T1 or T)_NormalPNO'!AM70</f>
        <v>-247.102629522</v>
      </c>
      <c r="BJ70" s="19"/>
      <c r="BK70" s="19"/>
      <c r="BL70" s="19">
        <f>'[2]DLPNO-CCSD(T1 or T)_NormalPNO'!AP70</f>
        <v>-248.20475697272201</v>
      </c>
      <c r="BM70" s="19">
        <f>'[2]DLPNO-CCSD(T1 or T)_NormalPNO'!AQ70</f>
        <v>-247.118208646</v>
      </c>
      <c r="BN70" s="19">
        <f>'[2]DLPNO-CCSD(T1 or T)_NormalPNO'!AR70</f>
        <v>-248.138877150985</v>
      </c>
      <c r="BO70" s="19">
        <f>'[2]DLPNO-CCSD(T1 or T)_NormalPNO'!AS70</f>
        <v>-247.10263600600001</v>
      </c>
      <c r="BP70" s="19"/>
      <c r="BQ70" s="19"/>
      <c r="BR70" s="19">
        <f>'[2]DLPNO-CCSD(T1 or T)_NormalPNO'!AV70</f>
        <v>-115.592551469757</v>
      </c>
      <c r="BS70" s="19">
        <f>'[2]DLPNO-CCSD(T1 or T)_NormalPNO'!AW70</f>
        <v>-115.09896968</v>
      </c>
      <c r="BT70" s="19">
        <f>'[2]DLPNO-CCSD(T1 or T)_NormalPNO'!AX70</f>
        <v>-115.560660146318</v>
      </c>
      <c r="BU70" s="19">
        <f>'[2]DLPNO-CCSD(T1 or T)_NormalPNO'!AY70</f>
        <v>-115.091350355</v>
      </c>
      <c r="BV70" s="19"/>
      <c r="BW70" s="19"/>
      <c r="BX70" s="10"/>
    </row>
    <row r="71" spans="1:76" ht="17" x14ac:dyDescent="0.2">
      <c r="A71" s="4">
        <f>'[1]De Raw'!$A69</f>
        <v>4.6751331412528483</v>
      </c>
      <c r="B71" t="s">
        <v>57</v>
      </c>
      <c r="C71" s="1">
        <f t="shared" si="24"/>
        <v>0.15593574374302399</v>
      </c>
      <c r="D71" s="1">
        <f t="shared" si="25"/>
        <v>0.35727960531120573</v>
      </c>
      <c r="E71" s="1">
        <f t="shared" si="26"/>
        <v>0.25660767452711486</v>
      </c>
      <c r="F71" s="15">
        <f t="shared" si="27"/>
        <v>0.12061482658830158</v>
      </c>
      <c r="G71" s="1">
        <f t="shared" si="28"/>
        <v>0.61980650029820694</v>
      </c>
      <c r="H71" s="1">
        <f t="shared" si="29"/>
        <v>0.37021066344325426</v>
      </c>
      <c r="I71" s="15">
        <f t="shared" si="30"/>
        <v>0.17909335006851101</v>
      </c>
      <c r="J71" s="1">
        <f t="shared" si="31"/>
        <v>0.18515795690297399</v>
      </c>
      <c r="K71" s="1">
        <f t="shared" si="32"/>
        <v>0.18212565348574206</v>
      </c>
      <c r="L71" s="15">
        <f t="shared" si="33"/>
        <v>6.4810961964582248E-2</v>
      </c>
      <c r="M71" s="1">
        <f t="shared" si="34"/>
        <v>6.0070087547842377E-2</v>
      </c>
      <c r="N71" s="1">
        <f t="shared" si="35"/>
        <v>6.2527379413308104E-2</v>
      </c>
      <c r="O71" s="15">
        <f t="shared" si="36"/>
        <v>2.873773251770384E-2</v>
      </c>
      <c r="P71" s="1">
        <f t="shared" si="37"/>
        <v>1.0941248892593514E-2</v>
      </c>
      <c r="Q71" s="1">
        <f t="shared" si="38"/>
        <v>2.0134683698898037E-2</v>
      </c>
      <c r="R71" s="15"/>
      <c r="S71" s="1"/>
      <c r="T71" s="1"/>
      <c r="U71" s="1"/>
      <c r="V71" s="1">
        <f t="shared" si="43"/>
        <v>4.5191973975098243</v>
      </c>
      <c r="W71" s="1">
        <f t="shared" si="39"/>
        <v>4.3178535359416426</v>
      </c>
      <c r="X71" s="1">
        <f t="shared" si="44"/>
        <v>4.4185254667257334</v>
      </c>
      <c r="Y71" s="1">
        <f t="shared" si="45"/>
        <v>4.5545183146645467</v>
      </c>
      <c r="Z71" s="1">
        <f t="shared" si="46"/>
        <v>4.0553266409546413</v>
      </c>
      <c r="AA71" s="1">
        <f t="shared" si="47"/>
        <v>4.304922477809594</v>
      </c>
      <c r="AB71" s="1"/>
      <c r="AC71" s="1"/>
      <c r="AD71" s="1"/>
      <c r="AE71" s="1">
        <f t="shared" si="48"/>
        <v>4.4960397911843373</v>
      </c>
      <c r="AF71" s="1">
        <f t="shared" si="49"/>
        <v>4.4899751843498743</v>
      </c>
      <c r="AG71" s="1">
        <f t="shared" si="50"/>
        <v>4.4930074877671062</v>
      </c>
      <c r="AH71" s="1">
        <f>AE71+$AH$1*(TightPNO!AQ71-Y71)</f>
        <v>4.610322179288266</v>
      </c>
      <c r="AI71" s="1">
        <f>AF71+$AI$1*(TightPNO!AR71-Z71)</f>
        <v>4.6150630537050059</v>
      </c>
      <c r="AJ71" s="1">
        <f>AG71+$AJ$1*(TightPNO!AS71-AA71)</f>
        <v>4.6126057618395402</v>
      </c>
      <c r="AK71" s="1">
        <f>AE71+(TightPNO!BC71-NormalPNO!Y71)*$AK$1</f>
        <v>4.6463954087351444</v>
      </c>
      <c r="AL71" s="1">
        <f>AF71+(TightPNO!BD71-NormalPNO!Z71)*$AL$1</f>
        <v>4.6641918923602548</v>
      </c>
      <c r="AM71" s="1">
        <f>AG71+(TightPNO!BE71-NormalPNO!AA71)*$AM$1</f>
        <v>4.6549984575539503</v>
      </c>
      <c r="AN71" s="1"/>
      <c r="AO71" s="1"/>
      <c r="AP71" s="1"/>
      <c r="AQ71" s="1"/>
      <c r="AR71" t="s">
        <v>57</v>
      </c>
      <c r="AS71" s="13" t="s">
        <v>603</v>
      </c>
      <c r="AT71" s="19">
        <f>'[2]DLPNO-CCSD(T1 or T)_NormalPNO'!X71</f>
        <v>-191.96337080813299</v>
      </c>
      <c r="AU71" s="19">
        <f>'[2]DLPNO-CCSD(T1 or T)_NormalPNO'!Y71</f>
        <v>-191.16917916400001</v>
      </c>
      <c r="AV71" s="19">
        <f>'[2]DLPNO-CCSD(T1 or T)_NormalPNO'!Z71</f>
        <v>-191.909548499842</v>
      </c>
      <c r="AW71" s="19">
        <f>'[2]DLPNO-CCSD(T1 or T)_NormalPNO'!AA71</f>
        <v>-191.156121603</v>
      </c>
      <c r="AX71" s="19"/>
      <c r="AY71" s="19"/>
      <c r="AZ71" s="19">
        <f>'[2]DLPNO-CCSD(T1 or T)_NormalPNO'!AD71</f>
        <v>-115.592697962554</v>
      </c>
      <c r="BA71" s="19">
        <f>'[2]DLPNO-CCSD(T1 or T)_NormalPNO'!AE71</f>
        <v>-115.09936145099999</v>
      </c>
      <c r="BB71" s="19">
        <f>'[2]DLPNO-CCSD(T1 or T)_NormalPNO'!AF71</f>
        <v>-115.56077355369101</v>
      </c>
      <c r="BC71" s="19">
        <f>'[2]DLPNO-CCSD(T1 or T)_NormalPNO'!AG71</f>
        <v>-115.091730219</v>
      </c>
      <c r="BD71" s="19"/>
      <c r="BE71" s="19"/>
      <c r="BF71" s="19">
        <f>'[2]DLPNO-CCSD(T1 or T)_NormalPNO'!AJ71</f>
        <v>-76.363471046407</v>
      </c>
      <c r="BG71" s="19">
        <f>'[2]DLPNO-CCSD(T1 or T)_NormalPNO'!AK71</f>
        <v>-76.065740547000004</v>
      </c>
      <c r="BH71" s="19">
        <f>'[2]DLPNO-CCSD(T1 or T)_NormalPNO'!AL71</f>
        <v>-76.341516859517</v>
      </c>
      <c r="BI71" s="19">
        <f>'[2]DLPNO-CCSD(T1 or T)_NormalPNO'!AM71</f>
        <v>-76.060293621</v>
      </c>
      <c r="BJ71" s="19"/>
      <c r="BK71" s="19"/>
      <c r="BL71" s="19">
        <f>'[2]DLPNO-CCSD(T1 or T)_NormalPNO'!AP71</f>
        <v>-76.363683655350997</v>
      </c>
      <c r="BM71" s="19">
        <f>'[2]DLPNO-CCSD(T1 or T)_NormalPNO'!AQ71</f>
        <v>-76.065776647000007</v>
      </c>
      <c r="BN71" s="19">
        <f>'[2]DLPNO-CCSD(T1 or T)_NormalPNO'!AR71</f>
        <v>-76.341992610697005</v>
      </c>
      <c r="BO71" s="19">
        <f>'[2]DLPNO-CCSD(T1 or T)_NormalPNO'!AS71</f>
        <v>-76.060388201999999</v>
      </c>
      <c r="BP71" s="19"/>
      <c r="BQ71" s="19"/>
      <c r="BR71" s="19">
        <f>'[2]DLPNO-CCSD(T1 or T)_NormalPNO'!AV71</f>
        <v>-115.59280621546399</v>
      </c>
      <c r="BS71" s="19">
        <f>'[2]DLPNO-CCSD(T1 or T)_NormalPNO'!AW71</f>
        <v>-115.099380174</v>
      </c>
      <c r="BT71" s="19">
        <f>'[2]DLPNO-CCSD(T1 or T)_NormalPNO'!AX71</f>
        <v>-115.561093315047</v>
      </c>
      <c r="BU71" s="19">
        <f>'[2]DLPNO-CCSD(T1 or T)_NormalPNO'!AY71</f>
        <v>-115.091778609</v>
      </c>
      <c r="BV71" s="19"/>
      <c r="BW71" s="19"/>
      <c r="BX71" s="10"/>
    </row>
    <row r="72" spans="1:76" ht="17" x14ac:dyDescent="0.2">
      <c r="A72" s="4">
        <f>'[1]De Raw'!$A70</f>
        <v>5.0170285767353775</v>
      </c>
      <c r="B72" t="s">
        <v>58</v>
      </c>
      <c r="C72" s="1">
        <f t="shared" si="24"/>
        <v>0.13362065186769279</v>
      </c>
      <c r="D72" s="1">
        <f t="shared" si="25"/>
        <v>0.30446561963767049</v>
      </c>
      <c r="E72" s="1">
        <f t="shared" si="26"/>
        <v>0.2190431357526812</v>
      </c>
      <c r="F72" s="15">
        <f t="shared" si="27"/>
        <v>9.7627929333675922E-2</v>
      </c>
      <c r="G72" s="1">
        <f t="shared" si="28"/>
        <v>0.52668815802616376</v>
      </c>
      <c r="H72" s="1">
        <f t="shared" si="29"/>
        <v>0.31215804367992028</v>
      </c>
      <c r="I72" s="15">
        <f t="shared" si="30"/>
        <v>0.15721871687189637</v>
      </c>
      <c r="J72" s="1">
        <f t="shared" si="31"/>
        <v>0.15876889160230867</v>
      </c>
      <c r="K72" s="1">
        <f t="shared" si="32"/>
        <v>0.15799380423710208</v>
      </c>
      <c r="L72" s="15">
        <f t="shared" si="33"/>
        <v>5.9353825850604558E-2</v>
      </c>
      <c r="M72" s="1">
        <f t="shared" si="34"/>
        <v>5.079079299724043E-2</v>
      </c>
      <c r="N72" s="1">
        <f t="shared" si="35"/>
        <v>5.5156117295264373E-2</v>
      </c>
      <c r="O72" s="15">
        <f t="shared" si="36"/>
        <v>3.2589897051773065E-2</v>
      </c>
      <c r="P72" s="1">
        <f t="shared" si="37"/>
        <v>1.2930557289535294E-2</v>
      </c>
      <c r="Q72" s="1">
        <f t="shared" si="38"/>
        <v>2.3028011591785358E-2</v>
      </c>
      <c r="R72" s="15"/>
      <c r="S72" s="1"/>
      <c r="T72" s="1"/>
      <c r="U72" s="1"/>
      <c r="V72" s="1">
        <f t="shared" si="43"/>
        <v>4.8834079248676847</v>
      </c>
      <c r="W72" s="1">
        <f t="shared" si="39"/>
        <v>4.712562957097707</v>
      </c>
      <c r="X72" s="1">
        <f t="shared" si="44"/>
        <v>4.7979854409826963</v>
      </c>
      <c r="Y72" s="1">
        <f t="shared" si="45"/>
        <v>4.9194006474017016</v>
      </c>
      <c r="Z72" s="1">
        <f t="shared" si="46"/>
        <v>4.4903404187092137</v>
      </c>
      <c r="AA72" s="1">
        <f t="shared" si="47"/>
        <v>4.7048705330554572</v>
      </c>
      <c r="AB72" s="1"/>
      <c r="AC72" s="1"/>
      <c r="AD72" s="1"/>
      <c r="AE72" s="1">
        <f t="shared" si="48"/>
        <v>4.8598098598634811</v>
      </c>
      <c r="AF72" s="1">
        <f t="shared" si="49"/>
        <v>4.8582596851330688</v>
      </c>
      <c r="AG72" s="1">
        <f t="shared" si="50"/>
        <v>4.8590347724982754</v>
      </c>
      <c r="AH72" s="1">
        <f>AE72+$AH$1*(TightPNO!AQ72-Y72)</f>
        <v>4.9576747508847729</v>
      </c>
      <c r="AI72" s="1">
        <f>AF72+$AI$1*(TightPNO!AR72-Z72)</f>
        <v>4.9662377837381371</v>
      </c>
      <c r="AJ72" s="1">
        <f>AG72+$AJ$1*(TightPNO!AS72-AA72)</f>
        <v>4.9618724594401131</v>
      </c>
      <c r="AK72" s="1">
        <f>AE72+(TightPNO!BC72-NormalPNO!Y72)*$AK$1</f>
        <v>4.9844386796836044</v>
      </c>
      <c r="AL72" s="1">
        <f>AF72+(TightPNO!BD72-NormalPNO!Z72)*$AL$1</f>
        <v>5.0040980194458422</v>
      </c>
      <c r="AM72" s="1">
        <f>AG72+(TightPNO!BE72-NormalPNO!AA72)*$AM$1</f>
        <v>4.9940005651435921</v>
      </c>
      <c r="AN72" s="1"/>
      <c r="AO72" s="1"/>
      <c r="AP72" s="1"/>
      <c r="AQ72" s="1"/>
      <c r="AR72" t="s">
        <v>58</v>
      </c>
      <c r="AS72" s="13" t="s">
        <v>604</v>
      </c>
      <c r="AT72" s="19">
        <f>'[2]DLPNO-CCSD(T1 or T)_NormalPNO'!X72</f>
        <v>-191.963951214529</v>
      </c>
      <c r="AU72" s="19">
        <f>'[2]DLPNO-CCSD(T1 or T)_NormalPNO'!Y72</f>
        <v>-191.17030281699999</v>
      </c>
      <c r="AV72" s="19">
        <f>'[2]DLPNO-CCSD(T1 or T)_NormalPNO'!Z72</f>
        <v>-191.91012997682799</v>
      </c>
      <c r="AW72" s="19">
        <f>'[2]DLPNO-CCSD(T1 or T)_NormalPNO'!AA72</f>
        <v>-191.15723749899999</v>
      </c>
      <c r="AX72" s="19"/>
      <c r="AY72" s="19"/>
      <c r="AZ72" s="19">
        <f>'[2]DLPNO-CCSD(T1 or T)_NormalPNO'!AD72</f>
        <v>-115.592697962554</v>
      </c>
      <c r="BA72" s="19">
        <f>'[2]DLPNO-CCSD(T1 or T)_NormalPNO'!AE72</f>
        <v>-115.09936145099999</v>
      </c>
      <c r="BB72" s="19">
        <f>'[2]DLPNO-CCSD(T1 or T)_NormalPNO'!AF72</f>
        <v>-115.56077355369101</v>
      </c>
      <c r="BC72" s="19">
        <f>'[2]DLPNO-CCSD(T1 or T)_NormalPNO'!AG72</f>
        <v>-115.091730219</v>
      </c>
      <c r="BD72" s="19"/>
      <c r="BE72" s="19"/>
      <c r="BF72" s="19">
        <f>'[2]DLPNO-CCSD(T1 or T)_NormalPNO'!AJ72</f>
        <v>-76.363471046407</v>
      </c>
      <c r="BG72" s="19">
        <f>'[2]DLPNO-CCSD(T1 or T)_NormalPNO'!AK72</f>
        <v>-76.065740547000004</v>
      </c>
      <c r="BH72" s="19">
        <f>'[2]DLPNO-CCSD(T1 or T)_NormalPNO'!AL72</f>
        <v>-76.341516859517</v>
      </c>
      <c r="BI72" s="19">
        <f>'[2]DLPNO-CCSD(T1 or T)_NormalPNO'!AM72</f>
        <v>-76.060293621</v>
      </c>
      <c r="BJ72" s="19"/>
      <c r="BK72" s="19"/>
      <c r="BL72" s="19">
        <f>'[2]DLPNO-CCSD(T1 or T)_NormalPNO'!AP72</f>
        <v>-76.363649465096998</v>
      </c>
      <c r="BM72" s="19">
        <f>'[2]DLPNO-CCSD(T1 or T)_NormalPNO'!AQ72</f>
        <v>-76.065772225000003</v>
      </c>
      <c r="BN72" s="19">
        <f>'[2]DLPNO-CCSD(T1 or T)_NormalPNO'!AR72</f>
        <v>-76.341926708439004</v>
      </c>
      <c r="BO72" s="19">
        <f>'[2]DLPNO-CCSD(T1 or T)_NormalPNO'!AS72</f>
        <v>-76.060377634000005</v>
      </c>
      <c r="BP72" s="19"/>
      <c r="BQ72" s="19"/>
      <c r="BR72" s="19">
        <f>'[2]DLPNO-CCSD(T1 or T)_NormalPNO'!AV72</f>
        <v>-115.592791802639</v>
      </c>
      <c r="BS72" s="19">
        <f>'[2]DLPNO-CCSD(T1 or T)_NormalPNO'!AW72</f>
        <v>-115.099378629</v>
      </c>
      <c r="BT72" s="19">
        <f>'[2]DLPNO-CCSD(T1 or T)_NormalPNO'!AX72</f>
        <v>-115.56104745573801</v>
      </c>
      <c r="BU72" s="19">
        <f>'[2]DLPNO-CCSD(T1 or T)_NormalPNO'!AY72</f>
        <v>-115.091770522</v>
      </c>
      <c r="BV72" s="19"/>
      <c r="BW72" s="19"/>
      <c r="BX72" s="10"/>
    </row>
    <row r="73" spans="1:76" ht="17" x14ac:dyDescent="0.2">
      <c r="A73" s="4">
        <f>'[1]De Raw'!$A71</f>
        <v>5.0445817230263241</v>
      </c>
      <c r="B73" t="s">
        <v>59</v>
      </c>
      <c r="C73" s="1">
        <f t="shared" si="24"/>
        <v>0.11300672491535657</v>
      </c>
      <c r="D73" s="1">
        <f t="shared" si="25"/>
        <v>0.25944300572764689</v>
      </c>
      <c r="E73" s="1">
        <f t="shared" si="26"/>
        <v>0.18622486532150173</v>
      </c>
      <c r="F73" s="15">
        <f t="shared" si="27"/>
        <v>7.0042865682858668E-2</v>
      </c>
      <c r="G73" s="1">
        <f t="shared" si="28"/>
        <v>0.43853077640660398</v>
      </c>
      <c r="H73" s="1">
        <f t="shared" si="29"/>
        <v>0.25428682104473133</v>
      </c>
      <c r="I73" s="15">
        <f t="shared" si="30"/>
        <v>0.14117530655131816</v>
      </c>
      <c r="J73" s="1">
        <f t="shared" si="31"/>
        <v>0.14202691279536328</v>
      </c>
      <c r="K73" s="1">
        <f t="shared" si="32"/>
        <v>0.14160110967334116</v>
      </c>
      <c r="L73" s="15">
        <f t="shared" si="33"/>
        <v>5.9333830088559303E-2</v>
      </c>
      <c r="M73" s="1">
        <f t="shared" si="34"/>
        <v>5.0928424019897278E-2</v>
      </c>
      <c r="N73" s="1">
        <f t="shared" si="35"/>
        <v>5.5209981564982691E-2</v>
      </c>
      <c r="O73" s="15">
        <f t="shared" si="36"/>
        <v>3.044759035646738E-2</v>
      </c>
      <c r="P73" s="1">
        <f t="shared" si="37"/>
        <v>1.1743659607153845E-2</v>
      </c>
      <c r="Q73" s="1">
        <f t="shared" si="38"/>
        <v>2.1345028641891695E-2</v>
      </c>
      <c r="R73" s="15"/>
      <c r="S73" s="1"/>
      <c r="T73" s="1"/>
      <c r="U73" s="1"/>
      <c r="V73" s="1">
        <f t="shared" si="43"/>
        <v>4.9315749981109676</v>
      </c>
      <c r="W73" s="1">
        <f t="shared" si="39"/>
        <v>4.7851387172986772</v>
      </c>
      <c r="X73" s="1">
        <f t="shared" si="44"/>
        <v>4.8583568577048224</v>
      </c>
      <c r="Y73" s="1">
        <f t="shared" si="45"/>
        <v>4.9745388573434655</v>
      </c>
      <c r="Z73" s="1">
        <f t="shared" si="46"/>
        <v>4.6060509466197201</v>
      </c>
      <c r="AA73" s="1">
        <f t="shared" si="47"/>
        <v>4.7902949019815928</v>
      </c>
      <c r="AB73" s="1"/>
      <c r="AC73" s="1"/>
      <c r="AD73" s="1"/>
      <c r="AE73" s="1">
        <f t="shared" si="48"/>
        <v>4.903406416475006</v>
      </c>
      <c r="AF73" s="1">
        <f t="shared" si="49"/>
        <v>4.9025548102309608</v>
      </c>
      <c r="AG73" s="1">
        <f t="shared" si="50"/>
        <v>4.902980613352983</v>
      </c>
      <c r="AH73" s="1">
        <f>AE73+$AH$1*(TightPNO!AQ73-Y73)</f>
        <v>4.9852478929377648</v>
      </c>
      <c r="AI73" s="1">
        <f>AF73+$AI$1*(TightPNO!AR73-Z73)</f>
        <v>4.9936532990064268</v>
      </c>
      <c r="AJ73" s="1">
        <f>AG73+$AJ$1*(TightPNO!AS73-AA73)</f>
        <v>4.9893717414613414</v>
      </c>
      <c r="AK73" s="1">
        <f>AE73+(TightPNO!BC73-NormalPNO!Y73)*$AK$1</f>
        <v>5.0141341326698567</v>
      </c>
      <c r="AL73" s="1">
        <f>AF73+(TightPNO!BD73-NormalPNO!Z73)*$AL$1</f>
        <v>5.0328380634191703</v>
      </c>
      <c r="AM73" s="1">
        <f>AG73+(TightPNO!BE73-NormalPNO!AA73)*$AM$1</f>
        <v>5.0232366943844324</v>
      </c>
      <c r="AN73" s="1"/>
      <c r="AO73" s="1"/>
      <c r="AP73" s="1"/>
      <c r="AQ73" s="1"/>
      <c r="AR73" t="s">
        <v>59</v>
      </c>
      <c r="AS73" s="13" t="s">
        <v>605</v>
      </c>
      <c r="AT73" s="19">
        <f>'[2]DLPNO-CCSD(T1 or T)_NormalPNO'!X73</f>
        <v>-191.964027973643</v>
      </c>
      <c r="AU73" s="19">
        <f>'[2]DLPNO-CCSD(T1 or T)_NormalPNO'!Y73</f>
        <v>-191.17083579000001</v>
      </c>
      <c r="AV73" s="19">
        <f>'[2]DLPNO-CCSD(T1 or T)_NormalPNO'!Z73</f>
        <v>-191.91021784515499</v>
      </c>
      <c r="AW73" s="19">
        <f>'[2]DLPNO-CCSD(T1 or T)_NormalPNO'!AA73</f>
        <v>-191.157771411</v>
      </c>
      <c r="AX73" s="19"/>
      <c r="AY73" s="19"/>
      <c r="AZ73" s="19">
        <f>'[2]DLPNO-CCSD(T1 or T)_NormalPNO'!AD73</f>
        <v>-115.592697962554</v>
      </c>
      <c r="BA73" s="19">
        <f>'[2]DLPNO-CCSD(T1 or T)_NormalPNO'!AE73</f>
        <v>-115.09936145099999</v>
      </c>
      <c r="BB73" s="19">
        <f>'[2]DLPNO-CCSD(T1 or T)_NormalPNO'!AF73</f>
        <v>-115.56077355369101</v>
      </c>
      <c r="BC73" s="19">
        <f>'[2]DLPNO-CCSD(T1 or T)_NormalPNO'!AG73</f>
        <v>-115.091730219</v>
      </c>
      <c r="BD73" s="19"/>
      <c r="BE73" s="19"/>
      <c r="BF73" s="19">
        <f>'[2]DLPNO-CCSD(T1 or T)_NormalPNO'!AJ73</f>
        <v>-76.363471046407</v>
      </c>
      <c r="BG73" s="19">
        <f>'[2]DLPNO-CCSD(T1 or T)_NormalPNO'!AK73</f>
        <v>-76.065740547000004</v>
      </c>
      <c r="BH73" s="19">
        <f>'[2]DLPNO-CCSD(T1 or T)_NormalPNO'!AL73</f>
        <v>-76.341516859517</v>
      </c>
      <c r="BI73" s="19">
        <f>'[2]DLPNO-CCSD(T1 or T)_NormalPNO'!AM73</f>
        <v>-76.060293621</v>
      </c>
      <c r="BJ73" s="19"/>
      <c r="BK73" s="19"/>
      <c r="BL73" s="19">
        <f>'[2]DLPNO-CCSD(T1 or T)_NormalPNO'!AP73</f>
        <v>-76.363623813253994</v>
      </c>
      <c r="BM73" s="19">
        <f>'[2]DLPNO-CCSD(T1 or T)_NormalPNO'!AQ73</f>
        <v>-76.065769013999997</v>
      </c>
      <c r="BN73" s="19">
        <f>'[2]DLPNO-CCSD(T1 or T)_NormalPNO'!AR73</f>
        <v>-76.341872392701006</v>
      </c>
      <c r="BO73" s="19">
        <f>'[2]DLPNO-CCSD(T1 or T)_NormalPNO'!AS73</f>
        <v>-76.060369971</v>
      </c>
      <c r="BP73" s="19"/>
      <c r="BQ73" s="19"/>
      <c r="BR73" s="19">
        <f>'[2]DLPNO-CCSD(T1 or T)_NormalPNO'!AV73</f>
        <v>-115.592778556765</v>
      </c>
      <c r="BS73" s="19">
        <f>'[2]DLPNO-CCSD(T1 or T)_NormalPNO'!AW73</f>
        <v>-115.099377268</v>
      </c>
      <c r="BT73" s="19">
        <f>'[2]DLPNO-CCSD(T1 or T)_NormalPNO'!AX73</f>
        <v>-115.561005243347</v>
      </c>
      <c r="BU73" s="19">
        <f>'[2]DLPNO-CCSD(T1 or T)_NormalPNO'!AY73</f>
        <v>-115.091763883</v>
      </c>
      <c r="BV73" s="19"/>
      <c r="BW73" s="19"/>
      <c r="BX73" s="10"/>
    </row>
    <row r="74" spans="1:76" ht="17" x14ac:dyDescent="0.2">
      <c r="A74" s="4">
        <f>'[1]De Raw'!$A72</f>
        <v>4.8811313839727406</v>
      </c>
      <c r="B74" t="s">
        <v>60</v>
      </c>
      <c r="C74" s="1">
        <f t="shared" si="24"/>
        <v>9.7706984362468496E-2</v>
      </c>
      <c r="D74" s="1">
        <f t="shared" si="25"/>
        <v>0.22249544307369629</v>
      </c>
      <c r="E74" s="1">
        <f t="shared" si="26"/>
        <v>0.16010121371808239</v>
      </c>
      <c r="F74" s="15">
        <f t="shared" si="27"/>
        <v>4.6578045559665604E-2</v>
      </c>
      <c r="G74" s="1">
        <f t="shared" si="28"/>
        <v>0.36394533574588994</v>
      </c>
      <c r="H74" s="1">
        <f t="shared" si="29"/>
        <v>0.20526169065277777</v>
      </c>
      <c r="I74" s="15">
        <f t="shared" si="30"/>
        <v>0.1312288725809605</v>
      </c>
      <c r="J74" s="1">
        <f t="shared" si="31"/>
        <v>0.12975603557371063</v>
      </c>
      <c r="K74" s="1">
        <f t="shared" si="32"/>
        <v>0.13049245407733601</v>
      </c>
      <c r="L74" s="15">
        <f t="shared" si="33"/>
        <v>5.9591414945633581E-2</v>
      </c>
      <c r="M74" s="1">
        <f t="shared" si="34"/>
        <v>4.9745631700532478E-2</v>
      </c>
      <c r="N74" s="1">
        <f t="shared" si="35"/>
        <v>5.4740508038411129E-2</v>
      </c>
      <c r="O74" s="15">
        <f t="shared" si="36"/>
        <v>3.460962390126987E-2</v>
      </c>
      <c r="P74" s="1">
        <f t="shared" si="37"/>
        <v>1.5852367936515677E-2</v>
      </c>
      <c r="Q74" s="1">
        <f t="shared" si="38"/>
        <v>2.5452181730735823E-2</v>
      </c>
      <c r="R74" s="15"/>
      <c r="S74" s="1"/>
      <c r="T74" s="1"/>
      <c r="U74" s="1"/>
      <c r="V74" s="1">
        <f t="shared" si="43"/>
        <v>4.7834243996102721</v>
      </c>
      <c r="W74" s="1">
        <f t="shared" si="39"/>
        <v>4.6586359408990443</v>
      </c>
      <c r="X74" s="1">
        <f t="shared" si="44"/>
        <v>4.7210301702546582</v>
      </c>
      <c r="Y74" s="1">
        <f t="shared" si="45"/>
        <v>4.834553338413075</v>
      </c>
      <c r="Z74" s="1">
        <f t="shared" si="46"/>
        <v>4.5171860482268507</v>
      </c>
      <c r="AA74" s="1">
        <f t="shared" si="47"/>
        <v>4.6758696933199628</v>
      </c>
      <c r="AB74" s="1"/>
      <c r="AC74" s="1"/>
      <c r="AD74" s="1"/>
      <c r="AE74" s="1">
        <f t="shared" si="48"/>
        <v>4.7499025113917801</v>
      </c>
      <c r="AF74" s="1">
        <f t="shared" si="49"/>
        <v>4.75137534839903</v>
      </c>
      <c r="AG74" s="1">
        <f t="shared" si="50"/>
        <v>4.7506389298954046</v>
      </c>
      <c r="AH74" s="1">
        <f>AE74+$AH$1*(TightPNO!AQ74-Y74)</f>
        <v>4.821539969027107</v>
      </c>
      <c r="AI74" s="1">
        <f>AF74+$AI$1*(TightPNO!AR74-Z74)</f>
        <v>4.8313857522722081</v>
      </c>
      <c r="AJ74" s="1">
        <f>AG74+$AJ$1*(TightPNO!AS74-AA74)</f>
        <v>4.8263908759343295</v>
      </c>
      <c r="AK74" s="1">
        <f>AE74+(TightPNO!BC74-NormalPNO!Y74)*$AK$1</f>
        <v>4.8465217600714707</v>
      </c>
      <c r="AL74" s="1">
        <f>AF74+(TightPNO!BD74-NormalPNO!Z74)*$AL$1</f>
        <v>4.8652790160362249</v>
      </c>
      <c r="AM74" s="1">
        <f>AG74+(TightPNO!BE74-NormalPNO!AA74)*$AM$1</f>
        <v>4.8556792022420048</v>
      </c>
      <c r="AN74" s="1"/>
      <c r="AO74" s="1"/>
      <c r="AP74" s="1"/>
      <c r="AQ74" s="1"/>
      <c r="AR74" t="s">
        <v>60</v>
      </c>
      <c r="AS74" s="13" t="s">
        <v>606</v>
      </c>
      <c r="AT74" s="19">
        <f>'[2]DLPNO-CCSD(T1 or T)_NormalPNO'!X74</f>
        <v>-191.963791880646</v>
      </c>
      <c r="AU74" s="19">
        <f>'[2]DLPNO-CCSD(T1 or T)_NormalPNO'!Y74</f>
        <v>-191.17098672</v>
      </c>
      <c r="AV74" s="19">
        <f>'[2]DLPNO-CCSD(T1 or T)_NormalPNO'!Z74</f>
        <v>-191.90999476403999</v>
      </c>
      <c r="AW74" s="19">
        <f>'[2]DLPNO-CCSD(T1 or T)_NormalPNO'!AA74</f>
        <v>-191.15793091899999</v>
      </c>
      <c r="AX74" s="19"/>
      <c r="AY74" s="19"/>
      <c r="AZ74" s="19">
        <f>'[2]DLPNO-CCSD(T1 or T)_NormalPNO'!AD74</f>
        <v>-115.592697962554</v>
      </c>
      <c r="BA74" s="19">
        <f>'[2]DLPNO-CCSD(T1 or T)_NormalPNO'!AE74</f>
        <v>-115.09936145099999</v>
      </c>
      <c r="BB74" s="19">
        <f>'[2]DLPNO-CCSD(T1 or T)_NormalPNO'!AF74</f>
        <v>-115.56077355369101</v>
      </c>
      <c r="BC74" s="19">
        <f>'[2]DLPNO-CCSD(T1 or T)_NormalPNO'!AG74</f>
        <v>-115.091730219</v>
      </c>
      <c r="BD74" s="19"/>
      <c r="BE74" s="19"/>
      <c r="BF74" s="19">
        <f>'[2]DLPNO-CCSD(T1 or T)_NormalPNO'!AJ74</f>
        <v>-76.363471046407</v>
      </c>
      <c r="BG74" s="19">
        <f>'[2]DLPNO-CCSD(T1 or T)_NormalPNO'!AK74</f>
        <v>-76.065740547000004</v>
      </c>
      <c r="BH74" s="19">
        <f>'[2]DLPNO-CCSD(T1 or T)_NormalPNO'!AL74</f>
        <v>-76.341516859517</v>
      </c>
      <c r="BI74" s="19">
        <f>'[2]DLPNO-CCSD(T1 or T)_NormalPNO'!AM74</f>
        <v>-76.060293621</v>
      </c>
      <c r="BJ74" s="19"/>
      <c r="BK74" s="19"/>
      <c r="BL74" s="19">
        <f>'[2]DLPNO-CCSD(T1 or T)_NormalPNO'!AP74</f>
        <v>-76.363601997730996</v>
      </c>
      <c r="BM74" s="19">
        <f>'[2]DLPNO-CCSD(T1 or T)_NormalPNO'!AQ74</f>
        <v>-76.065766381000003</v>
      </c>
      <c r="BN74" s="19">
        <f>'[2]DLPNO-CCSD(T1 or T)_NormalPNO'!AR74</f>
        <v>-76.341828645117999</v>
      </c>
      <c r="BO74" s="19">
        <f>'[2]DLPNO-CCSD(T1 or T)_NormalPNO'!AS74</f>
        <v>-76.060365419999997</v>
      </c>
      <c r="BP74" s="19"/>
      <c r="BQ74" s="19"/>
      <c r="BR74" s="19">
        <f>'[2]DLPNO-CCSD(T1 or T)_NormalPNO'!AV74</f>
        <v>-115.592765874289</v>
      </c>
      <c r="BS74" s="19">
        <f>'[2]DLPNO-CCSD(T1 or T)_NormalPNO'!AW74</f>
        <v>-115.099376077</v>
      </c>
      <c r="BT74" s="19">
        <f>'[2]DLPNO-CCSD(T1 or T)_NormalPNO'!AX74</f>
        <v>-115.560967525039</v>
      </c>
      <c r="BU74" s="19">
        <f>'[2]DLPNO-CCSD(T1 or T)_NormalPNO'!AY74</f>
        <v>-115.091758942</v>
      </c>
      <c r="BV74" s="19"/>
      <c r="BW74" s="19"/>
      <c r="BX74" s="10"/>
    </row>
    <row r="75" spans="1:76" ht="17" x14ac:dyDescent="0.2">
      <c r="A75" s="4">
        <f>'[1]De Raw'!$A73</f>
        <v>4.6095772733470444</v>
      </c>
      <c r="B75" t="s">
        <v>61</v>
      </c>
      <c r="C75" s="1">
        <f t="shared" si="24"/>
        <v>8.4053944399830272E-2</v>
      </c>
      <c r="D75" s="1">
        <f t="shared" si="25"/>
        <v>0.19085175908641983</v>
      </c>
      <c r="E75" s="1">
        <f t="shared" si="26"/>
        <v>0.13745285174312549</v>
      </c>
      <c r="F75" s="15">
        <f t="shared" si="27"/>
        <v>2.5473700511125408E-2</v>
      </c>
      <c r="G75" s="1">
        <f t="shared" si="28"/>
        <v>0.30082055749765146</v>
      </c>
      <c r="H75" s="1">
        <f t="shared" si="29"/>
        <v>0.16314712900438799</v>
      </c>
      <c r="I75" s="15">
        <f t="shared" si="30"/>
        <v>0.12246116413546648</v>
      </c>
      <c r="J75" s="1">
        <f t="shared" si="31"/>
        <v>0.11875243815036551</v>
      </c>
      <c r="K75" s="1">
        <f t="shared" si="32"/>
        <v>0.12060680114291689</v>
      </c>
      <c r="L75" s="15">
        <f t="shared" si="33"/>
        <v>6.1473595122577329E-2</v>
      </c>
      <c r="M75" s="1">
        <f t="shared" si="34"/>
        <v>4.9979408731775088E-2</v>
      </c>
      <c r="N75" s="1">
        <f t="shared" si="35"/>
        <v>5.5794992433066959E-2</v>
      </c>
      <c r="O75" s="15">
        <f t="shared" si="36"/>
        <v>3.9704802711606035E-2</v>
      </c>
      <c r="P75" s="1">
        <f t="shared" si="37"/>
        <v>2.0733680152709155E-2</v>
      </c>
      <c r="Q75" s="1">
        <f t="shared" si="38"/>
        <v>3.0416083087711598E-2</v>
      </c>
      <c r="R75" s="15"/>
      <c r="S75" s="1"/>
      <c r="T75" s="1"/>
      <c r="U75" s="1"/>
      <c r="V75" s="1">
        <f t="shared" si="43"/>
        <v>4.5255233289472141</v>
      </c>
      <c r="W75" s="1">
        <f t="shared" si="39"/>
        <v>4.4187255142606245</v>
      </c>
      <c r="X75" s="1">
        <f t="shared" si="44"/>
        <v>4.4721244216039189</v>
      </c>
      <c r="Y75" s="1">
        <f t="shared" si="45"/>
        <v>4.584103572835919</v>
      </c>
      <c r="Z75" s="1">
        <f t="shared" si="46"/>
        <v>4.3087567158493929</v>
      </c>
      <c r="AA75" s="1">
        <f t="shared" si="47"/>
        <v>4.4464301443426564</v>
      </c>
      <c r="AB75" s="1"/>
      <c r="AC75" s="1"/>
      <c r="AD75" s="1"/>
      <c r="AE75" s="1">
        <f t="shared" si="48"/>
        <v>4.4871161092115779</v>
      </c>
      <c r="AF75" s="1">
        <f t="shared" si="49"/>
        <v>4.4908248351966789</v>
      </c>
      <c r="AG75" s="1">
        <f t="shared" si="50"/>
        <v>4.4889704722041275</v>
      </c>
      <c r="AH75" s="1">
        <f>AE75+$AH$1*(TightPNO!AQ75-Y75)</f>
        <v>4.548103678224467</v>
      </c>
      <c r="AI75" s="1">
        <f>AF75+$AI$1*(TightPNO!AR75-Z75)</f>
        <v>4.5595978646152693</v>
      </c>
      <c r="AJ75" s="1">
        <f>AG75+$AJ$1*(TightPNO!AS75-AA75)</f>
        <v>4.5537822809139774</v>
      </c>
      <c r="AK75" s="1">
        <f>AE75+(TightPNO!BC75-NormalPNO!Y75)*$AK$1</f>
        <v>4.5698724706354383</v>
      </c>
      <c r="AL75" s="1">
        <f>AF75+(TightPNO!BD75-NormalPNO!Z75)*$AL$1</f>
        <v>4.5888435931943352</v>
      </c>
      <c r="AM75" s="1">
        <f>AG75+(TightPNO!BE75-NormalPNO!AA75)*$AM$1</f>
        <v>4.5791611902593328</v>
      </c>
      <c r="AN75" s="1"/>
      <c r="AO75" s="1"/>
      <c r="AP75" s="1"/>
      <c r="AQ75" s="1"/>
      <c r="AR75" t="s">
        <v>61</v>
      </c>
      <c r="AS75" s="13" t="s">
        <v>607</v>
      </c>
      <c r="AT75" s="19">
        <f>'[2]DLPNO-CCSD(T1 or T)_NormalPNO'!X75</f>
        <v>-191.96338088914601</v>
      </c>
      <c r="AU75" s="19">
        <f>'[2]DLPNO-CCSD(T1 or T)_NormalPNO'!Y75</f>
        <v>-191.170896709</v>
      </c>
      <c r="AV75" s="19">
        <f>'[2]DLPNO-CCSD(T1 or T)_NormalPNO'!Z75</f>
        <v>-191.90959564695001</v>
      </c>
      <c r="AW75" s="19">
        <f>'[2]DLPNO-CCSD(T1 or T)_NormalPNO'!AA75</f>
        <v>-191.15785277399999</v>
      </c>
      <c r="AX75" s="19"/>
      <c r="AY75" s="19"/>
      <c r="AZ75" s="19">
        <f>'[2]DLPNO-CCSD(T1 or T)_NormalPNO'!AD75</f>
        <v>-115.592697962554</v>
      </c>
      <c r="BA75" s="19">
        <f>'[2]DLPNO-CCSD(T1 or T)_NormalPNO'!AE75</f>
        <v>-115.09936145099999</v>
      </c>
      <c r="BB75" s="19">
        <f>'[2]DLPNO-CCSD(T1 or T)_NormalPNO'!AF75</f>
        <v>-115.56077355369101</v>
      </c>
      <c r="BC75" s="19">
        <f>'[2]DLPNO-CCSD(T1 or T)_NormalPNO'!AG75</f>
        <v>-115.091730219</v>
      </c>
      <c r="BD75" s="19"/>
      <c r="BE75" s="19"/>
      <c r="BF75" s="19">
        <f>'[2]DLPNO-CCSD(T1 or T)_NormalPNO'!AJ75</f>
        <v>-76.363471046407</v>
      </c>
      <c r="BG75" s="19">
        <f>'[2]DLPNO-CCSD(T1 or T)_NormalPNO'!AK75</f>
        <v>-76.065740547000004</v>
      </c>
      <c r="BH75" s="19">
        <f>'[2]DLPNO-CCSD(T1 or T)_NormalPNO'!AL75</f>
        <v>-76.341516859517</v>
      </c>
      <c r="BI75" s="19">
        <f>'[2]DLPNO-CCSD(T1 or T)_NormalPNO'!AM75</f>
        <v>-76.060293621</v>
      </c>
      <c r="BJ75" s="19"/>
      <c r="BK75" s="19"/>
      <c r="BL75" s="19">
        <f>'[2]DLPNO-CCSD(T1 or T)_NormalPNO'!AP75</f>
        <v>-76.363583843764005</v>
      </c>
      <c r="BM75" s="19">
        <f>'[2]DLPNO-CCSD(T1 or T)_NormalPNO'!AQ75</f>
        <v>-76.065763681000007</v>
      </c>
      <c r="BN75" s="19">
        <f>'[2]DLPNO-CCSD(T1 or T)_NormalPNO'!AR75</f>
        <v>-76.341793598368994</v>
      </c>
      <c r="BO75" s="19">
        <f>'[2]DLPNO-CCSD(T1 or T)_NormalPNO'!AS75</f>
        <v>-76.060362245999997</v>
      </c>
      <c r="BP75" s="19"/>
      <c r="BQ75" s="19"/>
      <c r="BR75" s="19">
        <f>'[2]DLPNO-CCSD(T1 or T)_NormalPNO'!AV75</f>
        <v>-115.59275535834099</v>
      </c>
      <c r="BS75" s="19">
        <f>'[2]DLPNO-CCSD(T1 or T)_NormalPNO'!AW75</f>
        <v>-115.099375059</v>
      </c>
      <c r="BT75" s="19">
        <f>'[2]DLPNO-CCSD(T1 or T)_NormalPNO'!AX75</f>
        <v>-115.56093560796801</v>
      </c>
      <c r="BU75" s="19">
        <f>'[2]DLPNO-CCSD(T1 or T)_NormalPNO'!AY75</f>
        <v>-115.09175550499999</v>
      </c>
      <c r="BV75" s="19"/>
      <c r="BW75" s="19"/>
      <c r="BX75" s="10"/>
    </row>
    <row r="76" spans="1:76" ht="17" x14ac:dyDescent="0.2">
      <c r="A76" s="4">
        <f>'[1]De Raw'!$A74</f>
        <v>3.5976680384679915</v>
      </c>
      <c r="B76" t="s">
        <v>62</v>
      </c>
      <c r="C76" s="1">
        <f t="shared" si="24"/>
        <v>0.11798029898207707</v>
      </c>
      <c r="D76" s="1">
        <f t="shared" si="25"/>
        <v>0.18527050586017202</v>
      </c>
      <c r="E76" s="1">
        <f t="shared" si="26"/>
        <v>0.15162540242112454</v>
      </c>
      <c r="F76" s="15">
        <f t="shared" si="27"/>
        <v>5.3295010781420515E-2</v>
      </c>
      <c r="G76" s="1">
        <f t="shared" si="28"/>
        <v>0.23511526970081231</v>
      </c>
      <c r="H76" s="1">
        <f t="shared" si="29"/>
        <v>0.14420514024111641</v>
      </c>
      <c r="I76" s="15">
        <f t="shared" si="30"/>
        <v>0.1603901954363427</v>
      </c>
      <c r="J76" s="1">
        <f t="shared" si="31"/>
        <v>0.15259056684975247</v>
      </c>
      <c r="K76" s="1">
        <f t="shared" si="32"/>
        <v>0.15649038114304759</v>
      </c>
      <c r="L76" s="15">
        <f t="shared" si="33"/>
        <v>6.724152145664597E-2</v>
      </c>
      <c r="M76" s="1">
        <f t="shared" si="34"/>
        <v>4.9779215199836191E-2</v>
      </c>
      <c r="N76" s="1">
        <f t="shared" si="35"/>
        <v>5.8590541341059232E-2</v>
      </c>
      <c r="O76" s="15">
        <f t="shared" si="36"/>
        <v>5.5590704770604571E-2</v>
      </c>
      <c r="P76" s="1">
        <f t="shared" si="37"/>
        <v>3.1820727450990738E-2</v>
      </c>
      <c r="Q76" s="1">
        <f t="shared" si="38"/>
        <v>4.3900798317939138E-2</v>
      </c>
      <c r="R76" s="15"/>
      <c r="S76" s="1"/>
      <c r="T76" s="1"/>
      <c r="U76" s="1"/>
      <c r="V76" s="1">
        <f t="shared" si="43"/>
        <v>3.4796877394859145</v>
      </c>
      <c r="W76" s="1">
        <f t="shared" si="39"/>
        <v>3.4123975326078195</v>
      </c>
      <c r="X76" s="1">
        <f t="shared" si="44"/>
        <v>3.446042636046867</v>
      </c>
      <c r="Y76" s="1">
        <f t="shared" si="45"/>
        <v>3.544373027686571</v>
      </c>
      <c r="Z76" s="1">
        <f t="shared" si="46"/>
        <v>3.3625527687671792</v>
      </c>
      <c r="AA76" s="1">
        <f t="shared" si="47"/>
        <v>3.4534628982268751</v>
      </c>
      <c r="AB76" s="1"/>
      <c r="AC76" s="1"/>
      <c r="AD76" s="1"/>
      <c r="AE76" s="1">
        <f t="shared" si="48"/>
        <v>3.4372778430316488</v>
      </c>
      <c r="AF76" s="1">
        <f t="shared" si="49"/>
        <v>3.4450774716182391</v>
      </c>
      <c r="AG76" s="1">
        <f t="shared" si="50"/>
        <v>3.441177657324944</v>
      </c>
      <c r="AH76" s="1">
        <f>AE76+$AH$1*(TightPNO!AQ76-Y76)</f>
        <v>3.5304265170113456</v>
      </c>
      <c r="AI76" s="1">
        <f>AF76+$AI$1*(TightPNO!AR76-Z76)</f>
        <v>3.5478888232681554</v>
      </c>
      <c r="AJ76" s="1">
        <f>AG76+$AJ$1*(TightPNO!AS76-AA76)</f>
        <v>3.5390774971269323</v>
      </c>
      <c r="AK76" s="1">
        <f>AE76+(TightPNO!BC76-NormalPNO!Y76)*$AK$1</f>
        <v>3.542077333697387</v>
      </c>
      <c r="AL76" s="1">
        <f>AF76+(TightPNO!BD76-NormalPNO!Z76)*$AL$1</f>
        <v>3.5658473110170008</v>
      </c>
      <c r="AM76" s="1">
        <f>AG76+(TightPNO!BE76-NormalPNO!AA76)*$AM$1</f>
        <v>3.5537672401500524</v>
      </c>
      <c r="AN76" s="1"/>
      <c r="AO76" s="1"/>
      <c r="AP76" s="1"/>
      <c r="AQ76" s="1"/>
      <c r="AR76" t="s">
        <v>62</v>
      </c>
      <c r="AS76" s="13" t="s">
        <v>608</v>
      </c>
      <c r="AT76" s="19">
        <f>'[2]DLPNO-CCSD(T1 or T)_NormalPNO'!X76</f>
        <v>-191.961714244116</v>
      </c>
      <c r="AU76" s="19">
        <f>'[2]DLPNO-CCSD(T1 or T)_NormalPNO'!Y76</f>
        <v>-191.17000086100001</v>
      </c>
      <c r="AV76" s="19">
        <f>'[2]DLPNO-CCSD(T1 or T)_NormalPNO'!Z76</f>
        <v>-191.90793873092699</v>
      </c>
      <c r="AW76" s="19">
        <f>'[2]DLPNO-CCSD(T1 or T)_NormalPNO'!AA76</f>
        <v>-191.156974612</v>
      </c>
      <c r="AX76" s="19"/>
      <c r="AY76" s="19"/>
      <c r="AZ76" s="19">
        <f>'[2]DLPNO-CCSD(T1 or T)_NormalPNO'!AD76</f>
        <v>-115.592697962554</v>
      </c>
      <c r="BA76" s="19">
        <f>'[2]DLPNO-CCSD(T1 or T)_NormalPNO'!AE76</f>
        <v>-115.09936145099999</v>
      </c>
      <c r="BB76" s="19">
        <f>'[2]DLPNO-CCSD(T1 or T)_NormalPNO'!AF76</f>
        <v>-115.56077355369101</v>
      </c>
      <c r="BC76" s="19">
        <f>'[2]DLPNO-CCSD(T1 or T)_NormalPNO'!AG76</f>
        <v>-115.091730219</v>
      </c>
      <c r="BD76" s="19"/>
      <c r="BE76" s="19"/>
      <c r="BF76" s="19">
        <f>'[2]DLPNO-CCSD(T1 or T)_NormalPNO'!AJ76</f>
        <v>-76.363471046407</v>
      </c>
      <c r="BG76" s="19">
        <f>'[2]DLPNO-CCSD(T1 or T)_NormalPNO'!AK76</f>
        <v>-76.065740547000004</v>
      </c>
      <c r="BH76" s="19">
        <f>'[2]DLPNO-CCSD(T1 or T)_NormalPNO'!AL76</f>
        <v>-76.341516859517</v>
      </c>
      <c r="BI76" s="19">
        <f>'[2]DLPNO-CCSD(T1 or T)_NormalPNO'!AM76</f>
        <v>-76.060293621</v>
      </c>
      <c r="BJ76" s="19"/>
      <c r="BK76" s="19"/>
      <c r="BL76" s="19">
        <f>'[2]DLPNO-CCSD(T1 or T)_NormalPNO'!AP76</f>
        <v>-76.363541348645001</v>
      </c>
      <c r="BM76" s="19">
        <f>'[2]DLPNO-CCSD(T1 or T)_NormalPNO'!AQ76</f>
        <v>-76.065756553</v>
      </c>
      <c r="BN76" s="19">
        <f>'[2]DLPNO-CCSD(T1 or T)_NormalPNO'!AR76</f>
        <v>-76.341713549437003</v>
      </c>
      <c r="BO76" s="19">
        <f>'[2]DLPNO-CCSD(T1 or T)_NormalPNO'!AS76</f>
        <v>-76.060346000999999</v>
      </c>
      <c r="BP76" s="19"/>
      <c r="BQ76" s="19"/>
      <c r="BR76" s="19">
        <f>'[2]DLPNO-CCSD(T1 or T)_NormalPNO'!AV76</f>
        <v>-115.592734894082</v>
      </c>
      <c r="BS76" s="19">
        <f>'[2]DLPNO-CCSD(T1 or T)_NormalPNO'!AW76</f>
        <v>-115.09937277500001</v>
      </c>
      <c r="BT76" s="19">
        <f>'[2]DLPNO-CCSD(T1 or T)_NormalPNO'!AX76</f>
        <v>-115.56086661278501</v>
      </c>
      <c r="BU76" s="19">
        <f>'[2]DLPNO-CCSD(T1 or T)_NormalPNO'!AY76</f>
        <v>-115.09174953199999</v>
      </c>
      <c r="BV76" s="19"/>
      <c r="BW76" s="19"/>
      <c r="BX76" s="10"/>
    </row>
    <row r="77" spans="1:76" ht="17" x14ac:dyDescent="0.2">
      <c r="A77" s="4">
        <f>'[1]De Raw'!$A75</f>
        <v>2.204766005029692</v>
      </c>
      <c r="B77" t="s">
        <v>63</v>
      </c>
      <c r="C77" s="1">
        <f t="shared" si="24"/>
        <v>4.2308936391092899E-2</v>
      </c>
      <c r="D77" s="1">
        <f t="shared" si="25"/>
        <v>7.7040725628179096E-2</v>
      </c>
      <c r="E77" s="1">
        <f t="shared" si="26"/>
        <v>5.9674831009635998E-2</v>
      </c>
      <c r="F77" s="15">
        <f t="shared" si="27"/>
        <v>6.8472079398271823E-3</v>
      </c>
      <c r="G77" s="1">
        <f t="shared" si="28"/>
        <v>9.4658709962765375E-2</v>
      </c>
      <c r="H77" s="1">
        <f t="shared" si="29"/>
        <v>4.3905751011469096E-2</v>
      </c>
      <c r="I77" s="15">
        <f t="shared" si="30"/>
        <v>7.4537392801434788E-2</v>
      </c>
      <c r="J77" s="1">
        <f t="shared" si="31"/>
        <v>6.548977003770684E-2</v>
      </c>
      <c r="K77" s="1">
        <f t="shared" si="32"/>
        <v>7.0013581419570592E-2</v>
      </c>
      <c r="L77" s="15">
        <f t="shared" si="33"/>
        <v>3.232066251556942E-2</v>
      </c>
      <c r="M77" s="1">
        <f t="shared" si="34"/>
        <v>1.8722979088592329E-2</v>
      </c>
      <c r="N77" s="1">
        <f t="shared" si="35"/>
        <v>2.5560029126450168E-2</v>
      </c>
      <c r="O77" s="15">
        <f t="shared" si="36"/>
        <v>2.7940043780437573E-2</v>
      </c>
      <c r="P77" s="1">
        <f t="shared" si="37"/>
        <v>1.1770170250181788E-2</v>
      </c>
      <c r="Q77" s="1">
        <f t="shared" si="38"/>
        <v>1.9942190887001665E-2</v>
      </c>
      <c r="R77" s="15"/>
      <c r="S77" s="1"/>
      <c r="T77" s="1"/>
      <c r="U77" s="1"/>
      <c r="V77" s="1">
        <f t="shared" si="43"/>
        <v>2.1624570686385991</v>
      </c>
      <c r="W77" s="1">
        <f t="shared" si="39"/>
        <v>2.1277252794015129</v>
      </c>
      <c r="X77" s="1">
        <f t="shared" si="44"/>
        <v>2.145091174020056</v>
      </c>
      <c r="Y77" s="1">
        <f t="shared" si="45"/>
        <v>2.2116132129695192</v>
      </c>
      <c r="Z77" s="1">
        <f t="shared" si="46"/>
        <v>2.1101072950669266</v>
      </c>
      <c r="AA77" s="1">
        <f t="shared" si="47"/>
        <v>2.1608602540182229</v>
      </c>
      <c r="AB77" s="1"/>
      <c r="AC77" s="1"/>
      <c r="AD77" s="1"/>
      <c r="AE77" s="1">
        <f t="shared" si="48"/>
        <v>2.1302286122282572</v>
      </c>
      <c r="AF77" s="1">
        <f t="shared" si="49"/>
        <v>2.1392762349919852</v>
      </c>
      <c r="AG77" s="1">
        <f t="shared" si="50"/>
        <v>2.1347524236101214</v>
      </c>
      <c r="AH77" s="1">
        <f>AE77+$AH$1*(TightPNO!AQ77-Y77)</f>
        <v>2.1724453425141226</v>
      </c>
      <c r="AI77" s="1">
        <f>AF77+$AI$1*(TightPNO!AR77-Z77)</f>
        <v>2.1860430259410997</v>
      </c>
      <c r="AJ77" s="1">
        <f>AG77+$AJ$1*(TightPNO!AS77-AA77)</f>
        <v>2.1792059759032418</v>
      </c>
      <c r="AK77" s="1">
        <f>AE77+(TightPNO!BC77-NormalPNO!Y77)*$AK$1</f>
        <v>2.1768259612492544</v>
      </c>
      <c r="AL77" s="1">
        <f>AF77+(TightPNO!BD77-NormalPNO!Z77)*$AL$1</f>
        <v>2.1929958347795102</v>
      </c>
      <c r="AM77" s="1">
        <f>AG77+(TightPNO!BE77-NormalPNO!AA77)*$AM$1</f>
        <v>2.1848238141426903</v>
      </c>
      <c r="AN77" s="1"/>
      <c r="AO77" s="1"/>
      <c r="AP77" s="1"/>
      <c r="AQ77" s="1"/>
      <c r="AR77" t="s">
        <v>63</v>
      </c>
      <c r="AS77" s="13" t="s">
        <v>609</v>
      </c>
      <c r="AT77" s="19">
        <f>'[2]DLPNO-CCSD(T1 or T)_NormalPNO'!X77</f>
        <v>-191.95961510351199</v>
      </c>
      <c r="AU77" s="19">
        <f>'[2]DLPNO-CCSD(T1 or T)_NormalPNO'!Y77</f>
        <v>-191.16835217799999</v>
      </c>
      <c r="AV77" s="19">
        <f>'[2]DLPNO-CCSD(T1 or T)_NormalPNO'!Z77</f>
        <v>-191.90581484305801</v>
      </c>
      <c r="AW77" s="19">
        <f>'[2]DLPNO-CCSD(T1 or T)_NormalPNO'!AA77</f>
        <v>-191.15531347000001</v>
      </c>
      <c r="AX77" s="19"/>
      <c r="AY77" s="19"/>
      <c r="AZ77" s="19">
        <f>'[2]DLPNO-CCSD(T1 or T)_NormalPNO'!AD77</f>
        <v>-115.592697962554</v>
      </c>
      <c r="BA77" s="19">
        <f>'[2]DLPNO-CCSD(T1 or T)_NormalPNO'!AE77</f>
        <v>-115.09936145099999</v>
      </c>
      <c r="BB77" s="19">
        <f>'[2]DLPNO-CCSD(T1 or T)_NormalPNO'!AF77</f>
        <v>-115.56077355369101</v>
      </c>
      <c r="BC77" s="19">
        <f>'[2]DLPNO-CCSD(T1 or T)_NormalPNO'!AG77</f>
        <v>-115.091730219</v>
      </c>
      <c r="BD77" s="19"/>
      <c r="BE77" s="19"/>
      <c r="BF77" s="19">
        <f>'[2]DLPNO-CCSD(T1 or T)_NormalPNO'!AJ77</f>
        <v>-76.363471046407</v>
      </c>
      <c r="BG77" s="19">
        <f>'[2]DLPNO-CCSD(T1 or T)_NormalPNO'!AK77</f>
        <v>-76.065740547000004</v>
      </c>
      <c r="BH77" s="19">
        <f>'[2]DLPNO-CCSD(T1 or T)_NormalPNO'!AL77</f>
        <v>-76.341516859517</v>
      </c>
      <c r="BI77" s="19">
        <f>'[2]DLPNO-CCSD(T1 or T)_NormalPNO'!AM77</f>
        <v>-76.060293621</v>
      </c>
      <c r="BJ77" s="19"/>
      <c r="BK77" s="19"/>
      <c r="BL77" s="19">
        <f>'[2]DLPNO-CCSD(T1 or T)_NormalPNO'!AP77</f>
        <v>-76.363509751530003</v>
      </c>
      <c r="BM77" s="19">
        <f>'[2]DLPNO-CCSD(T1 or T)_NormalPNO'!AQ77</f>
        <v>-76.065751715000005</v>
      </c>
      <c r="BN77" s="19">
        <f>'[2]DLPNO-CCSD(T1 or T)_NormalPNO'!AR77</f>
        <v>-76.341641785790003</v>
      </c>
      <c r="BO77" s="19">
        <f>'[2]DLPNO-CCSD(T1 or T)_NormalPNO'!AS77</f>
        <v>-76.060325997000007</v>
      </c>
      <c r="BP77" s="19"/>
      <c r="BQ77" s="19"/>
      <c r="BR77" s="19">
        <f>'[2]DLPNO-CCSD(T1 or T)_NormalPNO'!AV77</f>
        <v>-115.592714606058</v>
      </c>
      <c r="BS77" s="19">
        <f>'[2]DLPNO-CCSD(T1 or T)_NormalPNO'!AW77</f>
        <v>-115.09936981200001</v>
      </c>
      <c r="BT77" s="19">
        <f>'[2]DLPNO-CCSD(T1 or T)_NormalPNO'!AX77</f>
        <v>-115.560810387388</v>
      </c>
      <c r="BU77" s="19">
        <f>'[2]DLPNO-CCSD(T1 or T)_NormalPNO'!AY77</f>
        <v>-115.091740269</v>
      </c>
      <c r="BV77" s="19"/>
      <c r="BW77" s="19"/>
      <c r="BX77" s="10"/>
    </row>
    <row r="78" spans="1:76" ht="17" x14ac:dyDescent="0.2">
      <c r="A78" s="4">
        <f>'[1]De Raw'!$A76</f>
        <v>0.90932662309738699</v>
      </c>
      <c r="B78" t="s">
        <v>64</v>
      </c>
      <c r="C78" s="1">
        <f t="shared" si="24"/>
        <v>8.9607534386735299E-3</v>
      </c>
      <c r="D78" s="1">
        <f t="shared" si="25"/>
        <v>2.2369703369762295E-2</v>
      </c>
      <c r="E78" s="1">
        <f t="shared" si="26"/>
        <v>1.5665228404217912E-2</v>
      </c>
      <c r="F78" s="15">
        <f t="shared" si="27"/>
        <v>2.4866204152330873E-2</v>
      </c>
      <c r="G78" s="1">
        <f t="shared" si="28"/>
        <v>2.1322083771610156E-2</v>
      </c>
      <c r="H78" s="1">
        <f t="shared" si="29"/>
        <v>1.7720601903603583E-3</v>
      </c>
      <c r="I78" s="15">
        <f t="shared" si="30"/>
        <v>3.1138868566600975E-2</v>
      </c>
      <c r="J78" s="1">
        <f t="shared" si="31"/>
        <v>2.3056558757084233E-2</v>
      </c>
      <c r="K78" s="1">
        <f t="shared" si="32"/>
        <v>2.7097713661842548E-2</v>
      </c>
      <c r="L78" s="15">
        <f t="shared" si="33"/>
        <v>2.4061584096565447E-2</v>
      </c>
      <c r="M78" s="1">
        <f t="shared" si="34"/>
        <v>1.3431313132111766E-2</v>
      </c>
      <c r="N78" s="1">
        <f t="shared" si="35"/>
        <v>1.8772429436325955E-2</v>
      </c>
      <c r="O78" s="15">
        <f t="shared" si="36"/>
        <v>2.1948106290313296E-2</v>
      </c>
      <c r="P78" s="1">
        <f t="shared" si="37"/>
        <v>1.0536208421154436E-2</v>
      </c>
      <c r="Q78" s="1">
        <f t="shared" si="38"/>
        <v>1.6290401548215594E-2</v>
      </c>
      <c r="R78" s="15"/>
      <c r="S78" s="1"/>
      <c r="T78" s="1"/>
      <c r="U78" s="1"/>
      <c r="V78" s="1">
        <f t="shared" si="43"/>
        <v>0.90036586965871346</v>
      </c>
      <c r="W78" s="1">
        <f t="shared" si="39"/>
        <v>0.88695691972762469</v>
      </c>
      <c r="X78" s="1">
        <f t="shared" si="44"/>
        <v>0.89366139469316908</v>
      </c>
      <c r="Y78" s="1">
        <f t="shared" si="45"/>
        <v>0.93419282724971786</v>
      </c>
      <c r="Z78" s="1">
        <f t="shared" si="46"/>
        <v>0.88800453932577683</v>
      </c>
      <c r="AA78" s="1">
        <f t="shared" si="47"/>
        <v>0.91109868328774735</v>
      </c>
      <c r="AB78" s="1"/>
      <c r="AC78" s="1"/>
      <c r="AD78" s="1"/>
      <c r="AE78" s="1">
        <f t="shared" si="48"/>
        <v>0.87818775453078601</v>
      </c>
      <c r="AF78" s="1">
        <f t="shared" si="49"/>
        <v>0.88627006434030275</v>
      </c>
      <c r="AG78" s="1">
        <f t="shared" si="50"/>
        <v>0.88222890943554444</v>
      </c>
      <c r="AH78" s="1">
        <f>AE78+$AH$1*(TightPNO!AQ78-Y78)</f>
        <v>0.88526503900082154</v>
      </c>
      <c r="AI78" s="1">
        <f>AF78+$AI$1*(TightPNO!AR78-Z78)</f>
        <v>0.89589530996527522</v>
      </c>
      <c r="AJ78" s="1">
        <f>AG78+$AJ$1*(TightPNO!AS78-AA78)</f>
        <v>0.89055419366106103</v>
      </c>
      <c r="AK78" s="1">
        <f>AE78+(TightPNO!BC78-NormalPNO!Y78)*$AK$1</f>
        <v>0.88737851680707369</v>
      </c>
      <c r="AL78" s="1">
        <f>AF78+(TightPNO!BD78-NormalPNO!Z78)*$AL$1</f>
        <v>0.89879041467623255</v>
      </c>
      <c r="AM78" s="1">
        <f>AG78+(TightPNO!BE78-NormalPNO!AA78)*$AM$1</f>
        <v>0.89303622154917139</v>
      </c>
      <c r="AN78" s="1"/>
      <c r="AO78" s="1"/>
      <c r="AP78" s="1"/>
      <c r="AQ78" s="1"/>
      <c r="AR78" t="s">
        <v>64</v>
      </c>
      <c r="AS78" s="13" t="s">
        <v>610</v>
      </c>
      <c r="AT78" s="19">
        <f>'[2]DLPNO-CCSD(T1 or T)_NormalPNO'!X78</f>
        <v>-191.957603833246</v>
      </c>
      <c r="AU78" s="19">
        <f>'[2]DLPNO-CCSD(T1 or T)_NormalPNO'!Y78</f>
        <v>-191.16656648599999</v>
      </c>
      <c r="AV78" s="19">
        <f>'[2]DLPNO-CCSD(T1 or T)_NormalPNO'!Z78</f>
        <v>-191.903779144179</v>
      </c>
      <c r="AW78" s="19">
        <f>'[2]DLPNO-CCSD(T1 or T)_NormalPNO'!AA78</f>
        <v>-191.15351014399999</v>
      </c>
      <c r="AX78" s="19"/>
      <c r="AY78" s="19"/>
      <c r="AZ78" s="19">
        <f>'[2]DLPNO-CCSD(T1 or T)_NormalPNO'!AD78</f>
        <v>-115.592697962554</v>
      </c>
      <c r="BA78" s="19">
        <f>'[2]DLPNO-CCSD(T1 or T)_NormalPNO'!AE78</f>
        <v>-115.09936145099999</v>
      </c>
      <c r="BB78" s="19">
        <f>'[2]DLPNO-CCSD(T1 or T)_NormalPNO'!AF78</f>
        <v>-115.56077355369101</v>
      </c>
      <c r="BC78" s="19">
        <f>'[2]DLPNO-CCSD(T1 or T)_NormalPNO'!AG78</f>
        <v>-115.091730219</v>
      </c>
      <c r="BD78" s="19"/>
      <c r="BE78" s="19"/>
      <c r="BF78" s="19">
        <f>'[2]DLPNO-CCSD(T1 or T)_NormalPNO'!AJ78</f>
        <v>-76.363471046407</v>
      </c>
      <c r="BG78" s="19">
        <f>'[2]DLPNO-CCSD(T1 or T)_NormalPNO'!AK78</f>
        <v>-76.065740547000004</v>
      </c>
      <c r="BH78" s="19">
        <f>'[2]DLPNO-CCSD(T1 or T)_NormalPNO'!AL78</f>
        <v>-76.341516859517</v>
      </c>
      <c r="BI78" s="19">
        <f>'[2]DLPNO-CCSD(T1 or T)_NormalPNO'!AM78</f>
        <v>-76.060293621</v>
      </c>
      <c r="BJ78" s="19"/>
      <c r="BK78" s="19"/>
      <c r="BL78" s="19">
        <f>'[2]DLPNO-CCSD(T1 or T)_NormalPNO'!AP78</f>
        <v>-76.363488201769997</v>
      </c>
      <c r="BM78" s="19">
        <f>'[2]DLPNO-CCSD(T1 or T)_NormalPNO'!AQ78</f>
        <v>-76.065746392999998</v>
      </c>
      <c r="BN78" s="19">
        <f>'[2]DLPNO-CCSD(T1 or T)_NormalPNO'!AR78</f>
        <v>-76.341581897081994</v>
      </c>
      <c r="BO78" s="19">
        <f>'[2]DLPNO-CCSD(T1 or T)_NormalPNO'!AS78</f>
        <v>-76.060313421999993</v>
      </c>
      <c r="BP78" s="19"/>
      <c r="BQ78" s="19"/>
      <c r="BR78" s="19">
        <f>'[2]DLPNO-CCSD(T1 or T)_NormalPNO'!AV78</f>
        <v>-115.59270217571201</v>
      </c>
      <c r="BS78" s="19">
        <f>'[2]DLPNO-CCSD(T1 or T)_NormalPNO'!AW78</f>
        <v>-115.099363673</v>
      </c>
      <c r="BT78" s="19">
        <f>'[2]DLPNO-CCSD(T1 or T)_NormalPNO'!AX78</f>
        <v>-115.56078212184499</v>
      </c>
      <c r="BU78" s="19">
        <f>'[2]DLPNO-CCSD(T1 or T)_NormalPNO'!AY78</f>
        <v>-115.091732558</v>
      </c>
      <c r="BV78" s="19"/>
      <c r="BW78" s="19"/>
      <c r="BX78" s="10"/>
    </row>
    <row r="79" spans="1:76" ht="17" x14ac:dyDescent="0.2">
      <c r="A79" s="4">
        <f>'[1]De Raw'!$A77</f>
        <v>2.8374180399258098</v>
      </c>
      <c r="B79" t="s">
        <v>65</v>
      </c>
      <c r="C79" s="1">
        <f t="shared" ref="C79:C142" si="51">ABS(V79-$A79)</f>
        <v>9.4306093965975002E-2</v>
      </c>
      <c r="D79" s="1">
        <f t="shared" ref="D79:D142" si="52">ABS(W79-$A79)</f>
        <v>0.25096206414339761</v>
      </c>
      <c r="E79" s="1">
        <f t="shared" ref="E79:E142" si="53">ABS(X79-$A79)</f>
        <v>0.17263407905468631</v>
      </c>
      <c r="F79" s="15">
        <f t="shared" ref="F79:F142" si="54">ABS(Y79-$A79)</f>
        <v>2.0497546800131161E-2</v>
      </c>
      <c r="G79" s="1">
        <f t="shared" ref="G79:G142" si="55">ABS(Z79-$A79)</f>
        <v>0.45868063033697348</v>
      </c>
      <c r="H79" s="1">
        <f t="shared" ref="H79:H142" si="56">ABS(AA79-$A79)</f>
        <v>0.2395890885685521</v>
      </c>
      <c r="I79" s="15">
        <f t="shared" ref="I79:I142" si="57">ABS(AE79-$A79)</f>
        <v>0.14269751232115269</v>
      </c>
      <c r="J79" s="1">
        <f t="shared" ref="J79:J142" si="58">ABS(AF79-$A79)</f>
        <v>0.11477463839411239</v>
      </c>
      <c r="K79" s="1">
        <f t="shared" ref="K79:K142" si="59">ABS(AG79-$A79)</f>
        <v>0.12873607535763254</v>
      </c>
      <c r="L79" s="15">
        <f t="shared" ref="L79:L142" si="60">ABS(AH79-$A79)</f>
        <v>8.6232159387821028E-2</v>
      </c>
      <c r="M79" s="1">
        <f t="shared" ref="M79:M142" si="61">ABS(AI79-$A79)</f>
        <v>6.1441529619457036E-2</v>
      </c>
      <c r="N79" s="1">
        <f t="shared" ref="N79:N142" si="62">ABS(AJ79-$A79)</f>
        <v>7.3786868011219919E-2</v>
      </c>
      <c r="O79" s="15">
        <f t="shared" ref="O79:O142" si="63">ABS(AK79-$A79)</f>
        <v>4.3944593873296522E-2</v>
      </c>
      <c r="P79" s="1">
        <f t="shared" ref="P79:P142" si="64">ABS(AL79-$A79)</f>
        <v>1.0967010458125426E-2</v>
      </c>
      <c r="Q79" s="1">
        <f t="shared" ref="Q79:Q142" si="65">ABS(AM79-$A79)</f>
        <v>2.7478314470641862E-2</v>
      </c>
      <c r="R79" s="15"/>
      <c r="S79" s="1"/>
      <c r="T79" s="1"/>
      <c r="U79" s="1"/>
      <c r="V79" s="1">
        <f t="shared" si="43"/>
        <v>2.7431119459598348</v>
      </c>
      <c r="W79" s="1">
        <f t="shared" ref="W79:W142" si="66">627.5095*(BL79+BR79-AT79)</f>
        <v>2.5864559757824122</v>
      </c>
      <c r="X79" s="1">
        <f t="shared" si="44"/>
        <v>2.6647839608711235</v>
      </c>
      <c r="Y79" s="1">
        <f t="shared" si="45"/>
        <v>2.8169204931256786</v>
      </c>
      <c r="Z79" s="1">
        <f t="shared" ref="Z79:Z142" si="67">627.5095*(BN79+BT79-AV79)</f>
        <v>2.3787374095888363</v>
      </c>
      <c r="AA79" s="1">
        <f t="shared" si="47"/>
        <v>2.5978289513572577</v>
      </c>
      <c r="AB79" s="1"/>
      <c r="AC79" s="1"/>
      <c r="AD79" s="1"/>
      <c r="AE79" s="1">
        <f t="shared" ref="AE79:AE93" si="68">V79+(V79-Y79)*$AF$2</f>
        <v>2.6947205276046571</v>
      </c>
      <c r="AF79" s="1">
        <f t="shared" ref="AF79:AF93" si="69">W79+(W79-Z79)*$AF$2</f>
        <v>2.7226434015316974</v>
      </c>
      <c r="AG79" s="1">
        <f t="shared" ref="AG79:AG93" si="70">X79+(X79-AA79)*$AF$2</f>
        <v>2.7086819645681772</v>
      </c>
      <c r="AH79" s="1">
        <f>AE79+$AH$1*(TightPNO!AQ79-Y79)</f>
        <v>2.7511858805379887</v>
      </c>
      <c r="AI79" s="1">
        <f>AF79+$AI$1*(TightPNO!AR79-Z79)</f>
        <v>2.7759765103063527</v>
      </c>
      <c r="AJ79" s="1">
        <f>AG79+$AJ$1*(TightPNO!AS79-AA79)</f>
        <v>2.7636311719145898</v>
      </c>
      <c r="AK79" s="1">
        <f>AE79+(TightPNO!BC79-NormalPNO!Y79)*$AK$1</f>
        <v>2.7934734460525132</v>
      </c>
      <c r="AL79" s="1">
        <f>AF79+(TightPNO!BD79-NormalPNO!Z79)*$AL$1</f>
        <v>2.8264510294676843</v>
      </c>
      <c r="AM79" s="1">
        <f>AG79+(TightPNO!BE79-NormalPNO!AA79)*$AM$1</f>
        <v>2.8099397254551679</v>
      </c>
      <c r="AN79" s="1"/>
      <c r="AO79" s="1"/>
      <c r="AP79" s="1"/>
      <c r="AQ79" s="1"/>
      <c r="AR79" t="s">
        <v>65</v>
      </c>
      <c r="AS79" s="13" t="s">
        <v>611</v>
      </c>
      <c r="AT79" s="19">
        <f>'[2]DLPNO-CCSD(T1 or T)_NormalPNO'!X79</f>
        <v>-211.32802609816201</v>
      </c>
      <c r="AU79" s="19">
        <f>'[2]DLPNO-CCSD(T1 or T)_NormalPNO'!Y79</f>
        <v>-210.36089681799999</v>
      </c>
      <c r="AV79" s="19">
        <f>'[2]DLPNO-CCSD(T1 or T)_NormalPNO'!Z79</f>
        <v>-211.269772648105</v>
      </c>
      <c r="AW79" s="19">
        <f>'[2]DLPNO-CCSD(T1 or T)_NormalPNO'!AA79</f>
        <v>-210.34720127</v>
      </c>
      <c r="AX79" s="19"/>
      <c r="AY79" s="19"/>
      <c r="AZ79" s="19">
        <f>'[2]DLPNO-CCSD(T1 or T)_NormalPNO'!AD79</f>
        <v>-95.730831197163994</v>
      </c>
      <c r="BA79" s="19">
        <f>'[2]DLPNO-CCSD(T1 or T)_NormalPNO'!AE79</f>
        <v>-95.261328742000003</v>
      </c>
      <c r="BB79" s="19">
        <f>'[2]DLPNO-CCSD(T1 or T)_NormalPNO'!AF79</f>
        <v>-95.704377383830007</v>
      </c>
      <c r="BC79" s="19">
        <f>'[2]DLPNO-CCSD(T1 or T)_NormalPNO'!AG79</f>
        <v>-95.255223978000004</v>
      </c>
      <c r="BD79" s="19"/>
      <c r="BE79" s="19"/>
      <c r="BF79" s="19">
        <f>'[2]DLPNO-CCSD(T1 or T)_NormalPNO'!AJ79</f>
        <v>-115.592823474038</v>
      </c>
      <c r="BG79" s="19">
        <f>'[2]DLPNO-CCSD(T1 or T)_NormalPNO'!AK79</f>
        <v>-115.099544791</v>
      </c>
      <c r="BH79" s="19">
        <f>'[2]DLPNO-CCSD(T1 or T)_NormalPNO'!AL79</f>
        <v>-115.56090621591299</v>
      </c>
      <c r="BI79" s="19">
        <f>'[2]DLPNO-CCSD(T1 or T)_NormalPNO'!AM79</f>
        <v>-115.091914694</v>
      </c>
      <c r="BJ79" s="19"/>
      <c r="BK79" s="19"/>
      <c r="BL79" s="19">
        <f>'[2]DLPNO-CCSD(T1 or T)_NormalPNO'!AP79</f>
        <v>-115.59299411078899</v>
      </c>
      <c r="BM79" s="19">
        <f>'[2]DLPNO-CCSD(T1 or T)_NormalPNO'!AQ79</f>
        <v>-115.099583666</v>
      </c>
      <c r="BN79" s="19">
        <f>'[2]DLPNO-CCSD(T1 or T)_NormalPNO'!AR79</f>
        <v>-115.561337846578</v>
      </c>
      <c r="BO79" s="19">
        <f>'[2]DLPNO-CCSD(T1 or T)_NormalPNO'!AS79</f>
        <v>-115.092014377</v>
      </c>
      <c r="BP79" s="19"/>
      <c r="BQ79" s="19"/>
      <c r="BR79" s="19">
        <f>'[2]DLPNO-CCSD(T1 or T)_NormalPNO'!AV79</f>
        <v>-95.730910207581999</v>
      </c>
      <c r="BS79" s="19">
        <f>'[2]DLPNO-CCSD(T1 or T)_NormalPNO'!AW79</f>
        <v>-95.261341989000002</v>
      </c>
      <c r="BT79" s="19">
        <f>'[2]DLPNO-CCSD(T1 or T)_NormalPNO'!AX79</f>
        <v>-95.704644042327999</v>
      </c>
      <c r="BU79" s="19">
        <f>'[2]DLPNO-CCSD(T1 or T)_NormalPNO'!AY79</f>
        <v>-95.255263760000005</v>
      </c>
      <c r="BV79" s="19"/>
      <c r="BW79" s="19"/>
      <c r="BX79" s="10"/>
    </row>
    <row r="80" spans="1:76" ht="17" x14ac:dyDescent="0.2">
      <c r="A80" s="4">
        <f>'[1]De Raw'!$A78</f>
        <v>3.0511253690812286</v>
      </c>
      <c r="B80" t="s">
        <v>66</v>
      </c>
      <c r="C80" s="1">
        <f t="shared" si="51"/>
        <v>7.9704877189204826E-2</v>
      </c>
      <c r="D80" s="1">
        <f t="shared" si="52"/>
        <v>0.21448610716415972</v>
      </c>
      <c r="E80" s="1">
        <f t="shared" si="53"/>
        <v>0.14709549217668227</v>
      </c>
      <c r="F80" s="15">
        <f t="shared" si="54"/>
        <v>7.9869896115942751E-3</v>
      </c>
      <c r="G80" s="1">
        <f t="shared" si="55"/>
        <v>0.37561759685907514</v>
      </c>
      <c r="H80" s="1">
        <f t="shared" si="56"/>
        <v>0.19180229323533471</v>
      </c>
      <c r="I80" s="15">
        <f t="shared" si="57"/>
        <v>0.12672558731806927</v>
      </c>
      <c r="J80" s="1">
        <f t="shared" si="58"/>
        <v>0.10884276872397392</v>
      </c>
      <c r="K80" s="1">
        <f t="shared" si="59"/>
        <v>0.11778417802102137</v>
      </c>
      <c r="L80" s="15">
        <f t="shared" si="60"/>
        <v>7.3685087699535412E-2</v>
      </c>
      <c r="M80" s="1">
        <f t="shared" si="61"/>
        <v>5.9710472119666846E-2</v>
      </c>
      <c r="N80" s="1">
        <f t="shared" si="62"/>
        <v>6.6640242596748944E-2</v>
      </c>
      <c r="O80" s="15">
        <f t="shared" si="63"/>
        <v>3.7780484367469391E-2</v>
      </c>
      <c r="P80" s="1">
        <f t="shared" si="64"/>
        <v>1.5771215539686967E-2</v>
      </c>
      <c r="Q80" s="1">
        <f t="shared" si="65"/>
        <v>2.6789246527373578E-2</v>
      </c>
      <c r="R80" s="15"/>
      <c r="S80" s="1"/>
      <c r="T80" s="1"/>
      <c r="U80" s="1"/>
      <c r="V80" s="1">
        <f t="shared" ref="V80:V143" si="71">627.5095*(AZ80+BF80-AT80)</f>
        <v>2.9714204918920237</v>
      </c>
      <c r="W80" s="1">
        <f t="shared" si="66"/>
        <v>2.8366392619170688</v>
      </c>
      <c r="X80" s="1">
        <f t="shared" ref="X80:X143" si="72">(V80+W80)/2</f>
        <v>2.9040298769045463</v>
      </c>
      <c r="Y80" s="1">
        <f t="shared" ref="Y80:Y143" si="73">627.5095*(BB80+BH80-AV80)</f>
        <v>3.0431383794696343</v>
      </c>
      <c r="Z80" s="1">
        <f t="shared" si="67"/>
        <v>2.6755077722221534</v>
      </c>
      <c r="AA80" s="1">
        <f t="shared" ref="AA80:AA143" si="74">(Y80+Z80)/2</f>
        <v>2.8593230758458938</v>
      </c>
      <c r="AB80" s="1"/>
      <c r="AC80" s="1"/>
      <c r="AD80" s="1"/>
      <c r="AE80" s="1">
        <f t="shared" si="68"/>
        <v>2.9243997817631593</v>
      </c>
      <c r="AF80" s="1">
        <f t="shared" si="69"/>
        <v>2.9422826003572546</v>
      </c>
      <c r="AG80" s="1">
        <f t="shared" si="70"/>
        <v>2.9333411910602072</v>
      </c>
      <c r="AH80" s="1">
        <f>AE80+$AH$1*(TightPNO!AQ80-Y80)</f>
        <v>2.9774402813816931</v>
      </c>
      <c r="AI80" s="1">
        <f>AF80+$AI$1*(TightPNO!AR80-Z80)</f>
        <v>2.9914148969615617</v>
      </c>
      <c r="AJ80" s="1">
        <f>AG80+$AJ$1*(TightPNO!AS80-AA80)</f>
        <v>2.9844851264844796</v>
      </c>
      <c r="AK80" s="1">
        <f>AE80+(TightPNO!BC80-NormalPNO!Y80)*$AK$1</f>
        <v>3.0133448847137592</v>
      </c>
      <c r="AL80" s="1">
        <f>AF80+(TightPNO!BD80-NormalPNO!Z80)*$AL$1</f>
        <v>3.0353541535415416</v>
      </c>
      <c r="AM80" s="1">
        <f>AG80+(TightPNO!BE80-NormalPNO!AA80)*$AM$1</f>
        <v>3.024336122553855</v>
      </c>
      <c r="AN80" s="1"/>
      <c r="AO80" s="1"/>
      <c r="AP80" s="1"/>
      <c r="AQ80" s="1"/>
      <c r="AR80" t="s">
        <v>66</v>
      </c>
      <c r="AS80" s="13" t="s">
        <v>612</v>
      </c>
      <c r="AT80" s="19">
        <f>'[2]DLPNO-CCSD(T1 or T)_NormalPNO'!X80</f>
        <v>-211.328389930974</v>
      </c>
      <c r="AU80" s="19">
        <f>'[2]DLPNO-CCSD(T1 or T)_NormalPNO'!Y80</f>
        <v>-210.36203100200001</v>
      </c>
      <c r="AV80" s="19">
        <f>'[2]DLPNO-CCSD(T1 or T)_NormalPNO'!Z80</f>
        <v>-211.270133149239</v>
      </c>
      <c r="AW80" s="19">
        <f>'[2]DLPNO-CCSD(T1 or T)_NormalPNO'!AA80</f>
        <v>-210.34834379700001</v>
      </c>
      <c r="AX80" s="19"/>
      <c r="AY80" s="19"/>
      <c r="AZ80" s="19">
        <f>'[2]DLPNO-CCSD(T1 or T)_NormalPNO'!AD80</f>
        <v>-95.730831197163994</v>
      </c>
      <c r="BA80" s="19">
        <f>'[2]DLPNO-CCSD(T1 or T)_NormalPNO'!AE80</f>
        <v>-95.261328742000003</v>
      </c>
      <c r="BB80" s="19">
        <f>'[2]DLPNO-CCSD(T1 or T)_NormalPNO'!AF80</f>
        <v>-95.704377383830007</v>
      </c>
      <c r="BC80" s="19">
        <f>'[2]DLPNO-CCSD(T1 or T)_NormalPNO'!AG80</f>
        <v>-95.255223978000004</v>
      </c>
      <c r="BD80" s="19"/>
      <c r="BE80" s="19"/>
      <c r="BF80" s="19">
        <f>'[2]DLPNO-CCSD(T1 or T)_NormalPNO'!AJ80</f>
        <v>-115.592823474038</v>
      </c>
      <c r="BG80" s="19">
        <f>'[2]DLPNO-CCSD(T1 or T)_NormalPNO'!AK80</f>
        <v>-115.099544791</v>
      </c>
      <c r="BH80" s="19">
        <f>'[2]DLPNO-CCSD(T1 or T)_NormalPNO'!AL80</f>
        <v>-115.56090621591299</v>
      </c>
      <c r="BI80" s="19">
        <f>'[2]DLPNO-CCSD(T1 or T)_NormalPNO'!AM80</f>
        <v>-115.091914694</v>
      </c>
      <c r="BJ80" s="19"/>
      <c r="BK80" s="19"/>
      <c r="BL80" s="19">
        <f>'[2]DLPNO-CCSD(T1 or T)_NormalPNO'!AP80</f>
        <v>-115.592971684997</v>
      </c>
      <c r="BM80" s="19">
        <f>'[2]DLPNO-CCSD(T1 or T)_NormalPNO'!AQ80</f>
        <v>-115.099580148</v>
      </c>
      <c r="BN80" s="19">
        <f>'[2]DLPNO-CCSD(T1 or T)_NormalPNO'!AR80</f>
        <v>-115.561270984045</v>
      </c>
      <c r="BO80" s="19">
        <f>'[2]DLPNO-CCSD(T1 or T)_NormalPNO'!AS80</f>
        <v>-115.09200772</v>
      </c>
      <c r="BP80" s="19"/>
      <c r="BQ80" s="19"/>
      <c r="BR80" s="19">
        <f>'[2]DLPNO-CCSD(T1 or T)_NormalPNO'!AV80</f>
        <v>-95.730897773758002</v>
      </c>
      <c r="BS80" s="19">
        <f>'[2]DLPNO-CCSD(T1 or T)_NormalPNO'!AW80</f>
        <v>-95.261340619999999</v>
      </c>
      <c r="BT80" s="19">
        <f>'[2]DLPNO-CCSD(T1 or T)_NormalPNO'!AX80</f>
        <v>-95.704598472338006</v>
      </c>
      <c r="BU80" s="19">
        <f>'[2]DLPNO-CCSD(T1 or T)_NormalPNO'!AY80</f>
        <v>-95.255257654000005</v>
      </c>
      <c r="BV80" s="19"/>
      <c r="BW80" s="19"/>
      <c r="BX80" s="10"/>
    </row>
    <row r="81" spans="1:76" ht="17" x14ac:dyDescent="0.2">
      <c r="A81" s="4">
        <f>'[1]De Raw'!$A79</f>
        <v>3.0366268009487691</v>
      </c>
      <c r="B81" t="s">
        <v>67</v>
      </c>
      <c r="C81" s="1">
        <f t="shared" si="51"/>
        <v>7.8722309595983919E-2</v>
      </c>
      <c r="D81" s="1">
        <f t="shared" si="52"/>
        <v>0.19346378335713954</v>
      </c>
      <c r="E81" s="1">
        <f t="shared" si="53"/>
        <v>0.13609304647656151</v>
      </c>
      <c r="F81" s="15">
        <f t="shared" si="54"/>
        <v>7.1201102968982966E-3</v>
      </c>
      <c r="G81" s="1">
        <f t="shared" si="55"/>
        <v>0.31716146991296723</v>
      </c>
      <c r="H81" s="1">
        <f t="shared" si="56"/>
        <v>0.16214079010493299</v>
      </c>
      <c r="I81" s="15">
        <f t="shared" si="57"/>
        <v>0.12566717051632326</v>
      </c>
      <c r="J81" s="1">
        <f t="shared" si="58"/>
        <v>0.11236333185738756</v>
      </c>
      <c r="K81" s="1">
        <f t="shared" si="59"/>
        <v>0.11901525118685496</v>
      </c>
      <c r="L81" s="15">
        <f t="shared" si="60"/>
        <v>7.0276962095319639E-2</v>
      </c>
      <c r="M81" s="1">
        <f t="shared" si="61"/>
        <v>5.9294052608549919E-2</v>
      </c>
      <c r="N81" s="1">
        <f t="shared" si="62"/>
        <v>6.4744724984644453E-2</v>
      </c>
      <c r="O81" s="15">
        <f t="shared" si="63"/>
        <v>3.9676136347996938E-2</v>
      </c>
      <c r="P81" s="1">
        <f t="shared" si="64"/>
        <v>2.1668171314605633E-2</v>
      </c>
      <c r="Q81" s="1">
        <f t="shared" si="65"/>
        <v>3.0696641696893234E-2</v>
      </c>
      <c r="R81" s="15"/>
      <c r="S81" s="1"/>
      <c r="T81" s="1"/>
      <c r="U81" s="1"/>
      <c r="V81" s="1">
        <f t="shared" si="71"/>
        <v>2.9579044913527852</v>
      </c>
      <c r="W81" s="1">
        <f t="shared" si="66"/>
        <v>2.8431630175916296</v>
      </c>
      <c r="X81" s="1">
        <f t="shared" si="72"/>
        <v>2.9005337544722076</v>
      </c>
      <c r="Y81" s="1">
        <f t="shared" si="73"/>
        <v>3.0295066906518708</v>
      </c>
      <c r="Z81" s="1">
        <f t="shared" si="67"/>
        <v>2.7194653310358019</v>
      </c>
      <c r="AA81" s="1">
        <f t="shared" si="74"/>
        <v>2.8744860108438361</v>
      </c>
      <c r="AB81" s="1"/>
      <c r="AC81" s="1"/>
      <c r="AD81" s="1"/>
      <c r="AE81" s="1">
        <f t="shared" si="68"/>
        <v>2.9109596304324459</v>
      </c>
      <c r="AF81" s="1">
        <f t="shared" si="69"/>
        <v>2.9242634690913816</v>
      </c>
      <c r="AG81" s="1">
        <f t="shared" si="70"/>
        <v>2.9176115497619142</v>
      </c>
      <c r="AH81" s="1">
        <f>AE81+$AH$1*(TightPNO!AQ81-Y81)</f>
        <v>2.9663498388534495</v>
      </c>
      <c r="AI81" s="1">
        <f>AF81+$AI$1*(TightPNO!AR81-Z81)</f>
        <v>2.9773327483402192</v>
      </c>
      <c r="AJ81" s="1">
        <f>AG81+$AJ$1*(TightPNO!AS81-AA81)</f>
        <v>2.9718820759641247</v>
      </c>
      <c r="AK81" s="1">
        <f>AE81+(TightPNO!BC81-NormalPNO!Y81)*$AK$1</f>
        <v>2.9969506646007722</v>
      </c>
      <c r="AL81" s="1">
        <f>AF81+(TightPNO!BD81-NormalPNO!Z81)*$AL$1</f>
        <v>3.0149586296341635</v>
      </c>
      <c r="AM81" s="1">
        <f>AG81+(TightPNO!BE81-NormalPNO!AA81)*$AM$1</f>
        <v>3.0059301592518759</v>
      </c>
      <c r="AN81" s="1"/>
      <c r="AO81" s="1"/>
      <c r="AP81" s="1"/>
      <c r="AQ81" s="1"/>
      <c r="AR81" t="s">
        <v>67</v>
      </c>
      <c r="AS81" s="13" t="s">
        <v>613</v>
      </c>
      <c r="AT81" s="19">
        <f>'[2]DLPNO-CCSD(T1 or T)_NormalPNO'!X81</f>
        <v>-211.328368391857</v>
      </c>
      <c r="AU81" s="19">
        <f>'[2]DLPNO-CCSD(T1 or T)_NormalPNO'!Y81</f>
        <v>-210.362657918</v>
      </c>
      <c r="AV81" s="19">
        <f>'[2]DLPNO-CCSD(T1 or T)_NormalPNO'!Z81</f>
        <v>-211.270111425761</v>
      </c>
      <c r="AW81" s="19">
        <f>'[2]DLPNO-CCSD(T1 or T)_NormalPNO'!AA81</f>
        <v>-210.34897746499999</v>
      </c>
      <c r="AX81" s="19"/>
      <c r="AY81" s="19"/>
      <c r="AZ81" s="19">
        <f>'[2]DLPNO-CCSD(T1 or T)_NormalPNO'!AD81</f>
        <v>-95.730831197163994</v>
      </c>
      <c r="BA81" s="19">
        <f>'[2]DLPNO-CCSD(T1 or T)_NormalPNO'!AE81</f>
        <v>-95.261328742000003</v>
      </c>
      <c r="BB81" s="19">
        <f>'[2]DLPNO-CCSD(T1 or T)_NormalPNO'!AF81</f>
        <v>-95.704377383830007</v>
      </c>
      <c r="BC81" s="19">
        <f>'[2]DLPNO-CCSD(T1 or T)_NormalPNO'!AG81</f>
        <v>-95.255223978000004</v>
      </c>
      <c r="BD81" s="19"/>
      <c r="BE81" s="19"/>
      <c r="BF81" s="19">
        <f>'[2]DLPNO-CCSD(T1 or T)_NormalPNO'!AJ81</f>
        <v>-115.592823474038</v>
      </c>
      <c r="BG81" s="19">
        <f>'[2]DLPNO-CCSD(T1 or T)_NormalPNO'!AK81</f>
        <v>-115.099544791</v>
      </c>
      <c r="BH81" s="19">
        <f>'[2]DLPNO-CCSD(T1 or T)_NormalPNO'!AL81</f>
        <v>-115.56090621591299</v>
      </c>
      <c r="BI81" s="19">
        <f>'[2]DLPNO-CCSD(T1 or T)_NormalPNO'!AM81</f>
        <v>-115.091914694</v>
      </c>
      <c r="BJ81" s="19"/>
      <c r="BK81" s="19"/>
      <c r="BL81" s="19">
        <f>'[2]DLPNO-CCSD(T1 or T)_NormalPNO'!AP81</f>
        <v>-115.59294743574</v>
      </c>
      <c r="BM81" s="19">
        <f>'[2]DLPNO-CCSD(T1 or T)_NormalPNO'!AQ81</f>
        <v>-115.099576527</v>
      </c>
      <c r="BN81" s="19">
        <f>'[2]DLPNO-CCSD(T1 or T)_NormalPNO'!AR81</f>
        <v>-115.56121588291499</v>
      </c>
      <c r="BO81" s="19">
        <f>'[2]DLPNO-CCSD(T1 or T)_NormalPNO'!AS81</f>
        <v>-115.092000712</v>
      </c>
      <c r="BP81" s="19"/>
      <c r="BQ81" s="19"/>
      <c r="BR81" s="19">
        <f>'[2]DLPNO-CCSD(T1 or T)_NormalPNO'!AV81</f>
        <v>-95.730890087632005</v>
      </c>
      <c r="BS81" s="19">
        <f>'[2]DLPNO-CCSD(T1 or T)_NormalPNO'!AW81</f>
        <v>-95.261339418000006</v>
      </c>
      <c r="BT81" s="19">
        <f>'[2]DLPNO-CCSD(T1 or T)_NormalPNO'!AX81</f>
        <v>-95.704561799163997</v>
      </c>
      <c r="BU81" s="19">
        <f>'[2]DLPNO-CCSD(T1 or T)_NormalPNO'!AY81</f>
        <v>-95.255252025000004</v>
      </c>
      <c r="BV81" s="19"/>
      <c r="BW81" s="19"/>
      <c r="BX81" s="10"/>
    </row>
    <row r="82" spans="1:76" ht="17" x14ac:dyDescent="0.2">
      <c r="A82" s="4">
        <f>'[1]De Raw'!$A80</f>
        <v>2.8924210305819407</v>
      </c>
      <c r="B82" t="s">
        <v>68</v>
      </c>
      <c r="C82" s="1">
        <f t="shared" si="51"/>
        <v>6.6004803927209199E-2</v>
      </c>
      <c r="D82" s="1">
        <f t="shared" si="52"/>
        <v>0.16397585976337892</v>
      </c>
      <c r="E82" s="1">
        <f t="shared" si="53"/>
        <v>0.11499033184529406</v>
      </c>
      <c r="F82" s="15">
        <f t="shared" si="54"/>
        <v>8.7248736979894659E-4</v>
      </c>
      <c r="G82" s="1">
        <f t="shared" si="55"/>
        <v>0.26024631783037044</v>
      </c>
      <c r="H82" s="1">
        <f t="shared" si="56"/>
        <v>0.1305594026000847</v>
      </c>
      <c r="I82" s="15">
        <f t="shared" si="57"/>
        <v>0.10870778752461652</v>
      </c>
      <c r="J82" s="1">
        <f t="shared" si="58"/>
        <v>0.10085764120399432</v>
      </c>
      <c r="K82" s="1">
        <f t="shared" si="59"/>
        <v>0.10478271436430564</v>
      </c>
      <c r="L82" s="15">
        <f t="shared" si="60"/>
        <v>6.1342041829683502E-2</v>
      </c>
      <c r="M82" s="1">
        <f t="shared" si="61"/>
        <v>5.4200825168213562E-2</v>
      </c>
      <c r="N82" s="1">
        <f t="shared" si="62"/>
        <v>5.7750548791416723E-2</v>
      </c>
      <c r="O82" s="15">
        <f t="shared" si="63"/>
        <v>3.7583418789921996E-2</v>
      </c>
      <c r="P82" s="1">
        <f t="shared" si="64"/>
        <v>2.3404548867695052E-2</v>
      </c>
      <c r="Q82" s="1">
        <f t="shared" si="65"/>
        <v>3.0553587314175346E-2</v>
      </c>
      <c r="R82" s="15"/>
      <c r="S82" s="1"/>
      <c r="T82" s="1"/>
      <c r="U82" s="1"/>
      <c r="V82" s="1">
        <f t="shared" si="71"/>
        <v>2.8264162266547315</v>
      </c>
      <c r="W82" s="1">
        <f t="shared" si="66"/>
        <v>2.7284451708185617</v>
      </c>
      <c r="X82" s="1">
        <f t="shared" si="72"/>
        <v>2.7774306987366466</v>
      </c>
      <c r="Y82" s="1">
        <f t="shared" si="73"/>
        <v>2.8915485432121417</v>
      </c>
      <c r="Z82" s="1">
        <f t="shared" si="67"/>
        <v>2.6321747127515702</v>
      </c>
      <c r="AA82" s="1">
        <f t="shared" si="74"/>
        <v>2.761861627981856</v>
      </c>
      <c r="AB82" s="1"/>
      <c r="AC82" s="1"/>
      <c r="AD82" s="1"/>
      <c r="AE82" s="1">
        <f t="shared" si="68"/>
        <v>2.7837132430573241</v>
      </c>
      <c r="AF82" s="1">
        <f t="shared" si="69"/>
        <v>2.7915633893779463</v>
      </c>
      <c r="AG82" s="1">
        <f t="shared" si="70"/>
        <v>2.787638316217635</v>
      </c>
      <c r="AH82" s="1">
        <f>AE82+$AH$1*(TightPNO!AQ82-Y82)</f>
        <v>2.8310789887522572</v>
      </c>
      <c r="AI82" s="1">
        <f>AF82+$AI$1*(TightPNO!AR82-Z82)</f>
        <v>2.8382202054137271</v>
      </c>
      <c r="AJ82" s="1">
        <f>AG82+$AJ$1*(TightPNO!AS82-AA82)</f>
        <v>2.8346704817905239</v>
      </c>
      <c r="AK82" s="1">
        <f>AE82+(TightPNO!BC82-NormalPNO!Y82)*$AK$1</f>
        <v>2.8548376117920187</v>
      </c>
      <c r="AL82" s="1">
        <f>AF82+(TightPNO!BD82-NormalPNO!Z82)*$AL$1</f>
        <v>2.8690164817142456</v>
      </c>
      <c r="AM82" s="1">
        <f>AG82+(TightPNO!BE82-NormalPNO!AA82)*$AM$1</f>
        <v>2.8618674432677653</v>
      </c>
      <c r="AN82" s="1"/>
      <c r="AO82" s="1"/>
      <c r="AP82" s="1"/>
      <c r="AQ82" s="1"/>
      <c r="AR82" t="s">
        <v>68</v>
      </c>
      <c r="AS82" s="13" t="s">
        <v>614</v>
      </c>
      <c r="AT82" s="19">
        <f>'[2]DLPNO-CCSD(T1 or T)_NormalPNO'!X82</f>
        <v>-211.328158851978</v>
      </c>
      <c r="AU82" s="19">
        <f>'[2]DLPNO-CCSD(T1 or T)_NormalPNO'!Y82</f>
        <v>-210.36296186800001</v>
      </c>
      <c r="AV82" s="19">
        <f>'[2]DLPNO-CCSD(T1 or T)_NormalPNO'!Z82</f>
        <v>-211.26989157546799</v>
      </c>
      <c r="AW82" s="19">
        <f>'[2]DLPNO-CCSD(T1 or T)_NormalPNO'!AA82</f>
        <v>-210.349282845</v>
      </c>
      <c r="AX82" s="19"/>
      <c r="AY82" s="19"/>
      <c r="AZ82" s="19">
        <f>'[2]DLPNO-CCSD(T1 or T)_NormalPNO'!AD82</f>
        <v>-95.730831197163994</v>
      </c>
      <c r="BA82" s="19">
        <f>'[2]DLPNO-CCSD(T1 or T)_NormalPNO'!AE82</f>
        <v>-95.261328742000003</v>
      </c>
      <c r="BB82" s="19">
        <f>'[2]DLPNO-CCSD(T1 or T)_NormalPNO'!AF82</f>
        <v>-95.704377383830007</v>
      </c>
      <c r="BC82" s="19">
        <f>'[2]DLPNO-CCSD(T1 or T)_NormalPNO'!AG82</f>
        <v>-95.255223978000004</v>
      </c>
      <c r="BD82" s="19"/>
      <c r="BE82" s="19"/>
      <c r="BF82" s="19">
        <f>'[2]DLPNO-CCSD(T1 or T)_NormalPNO'!AJ82</f>
        <v>-115.592823474038</v>
      </c>
      <c r="BG82" s="19">
        <f>'[2]DLPNO-CCSD(T1 or T)_NormalPNO'!AK82</f>
        <v>-115.099544791</v>
      </c>
      <c r="BH82" s="19">
        <f>'[2]DLPNO-CCSD(T1 or T)_NormalPNO'!AL82</f>
        <v>-115.56090621591299</v>
      </c>
      <c r="BI82" s="19">
        <f>'[2]DLPNO-CCSD(T1 or T)_NormalPNO'!AM82</f>
        <v>-115.091914694</v>
      </c>
      <c r="BJ82" s="19"/>
      <c r="BK82" s="19"/>
      <c r="BL82" s="19">
        <f>'[2]DLPNO-CCSD(T1 or T)_NormalPNO'!AP82</f>
        <v>-115.592929222352</v>
      </c>
      <c r="BM82" s="19">
        <f>'[2]DLPNO-CCSD(T1 or T)_NormalPNO'!AQ82</f>
        <v>-115.099573147</v>
      </c>
      <c r="BN82" s="19">
        <f>'[2]DLPNO-CCSD(T1 or T)_NormalPNO'!AR82</f>
        <v>-115.56116485235199</v>
      </c>
      <c r="BO82" s="19">
        <f>'[2]DLPNO-CCSD(T1 or T)_NormalPNO'!AS82</f>
        <v>-115.091990938</v>
      </c>
      <c r="BP82" s="19"/>
      <c r="BQ82" s="19"/>
      <c r="BR82" s="19">
        <f>'[2]DLPNO-CCSD(T1 or T)_NormalPNO'!AV82</f>
        <v>-95.730881575658998</v>
      </c>
      <c r="BS82" s="19">
        <f>'[2]DLPNO-CCSD(T1 or T)_NormalPNO'!AW82</f>
        <v>-95.261338252000002</v>
      </c>
      <c r="BT82" s="19">
        <f>'[2]DLPNO-CCSD(T1 or T)_NormalPNO'!AX82</f>
        <v>-95.704532085883002</v>
      </c>
      <c r="BU82" s="19">
        <f>'[2]DLPNO-CCSD(T1 or T)_NormalPNO'!AY82</f>
        <v>-95.255247647000004</v>
      </c>
      <c r="BV82" s="19"/>
      <c r="BW82" s="19"/>
      <c r="BX82" s="10"/>
    </row>
    <row r="83" spans="1:76" ht="17" x14ac:dyDescent="0.2">
      <c r="A83" s="4">
        <f>'[1]De Raw'!$A81</f>
        <v>2.6817952656660871</v>
      </c>
      <c r="B83" t="s">
        <v>69</v>
      </c>
      <c r="C83" s="1">
        <f t="shared" si="51"/>
        <v>7.1569540042708546E-2</v>
      </c>
      <c r="D83" s="1">
        <f t="shared" si="52"/>
        <v>0.15488759269904895</v>
      </c>
      <c r="E83" s="1">
        <f t="shared" si="53"/>
        <v>0.11322856637087897</v>
      </c>
      <c r="F83" s="15">
        <f t="shared" si="54"/>
        <v>1.3024708385666273E-2</v>
      </c>
      <c r="G83" s="1">
        <f t="shared" si="55"/>
        <v>0.23012142726229889</v>
      </c>
      <c r="H83" s="1">
        <f t="shared" si="56"/>
        <v>0.12157306782398258</v>
      </c>
      <c r="I83" s="15">
        <f t="shared" si="57"/>
        <v>0.10995354230309218</v>
      </c>
      <c r="J83" s="1">
        <f t="shared" si="58"/>
        <v>0.10556170697697853</v>
      </c>
      <c r="K83" s="1">
        <f t="shared" si="59"/>
        <v>0.10775762464003558</v>
      </c>
      <c r="L83" s="15">
        <f t="shared" si="60"/>
        <v>5.4920066440307114E-2</v>
      </c>
      <c r="M83" s="1">
        <f t="shared" si="61"/>
        <v>4.903660718311853E-2</v>
      </c>
      <c r="N83" s="1">
        <f t="shared" si="62"/>
        <v>5.1979459971303932E-2</v>
      </c>
      <c r="O83" s="15">
        <f t="shared" si="63"/>
        <v>3.6356525265235362E-2</v>
      </c>
      <c r="P83" s="1">
        <f t="shared" si="64"/>
        <v>2.4794077623986777E-2</v>
      </c>
      <c r="Q83" s="1">
        <f t="shared" si="65"/>
        <v>3.0647014520647442E-2</v>
      </c>
      <c r="R83" s="15"/>
      <c r="S83" s="1"/>
      <c r="T83" s="1"/>
      <c r="U83" s="1"/>
      <c r="V83" s="1">
        <f t="shared" si="71"/>
        <v>2.6102257256233785</v>
      </c>
      <c r="W83" s="1">
        <f t="shared" si="66"/>
        <v>2.5269076729670381</v>
      </c>
      <c r="X83" s="1">
        <f t="shared" si="72"/>
        <v>2.5685666992952081</v>
      </c>
      <c r="Y83" s="1">
        <f t="shared" si="73"/>
        <v>2.6687705572804208</v>
      </c>
      <c r="Z83" s="1">
        <f t="shared" si="67"/>
        <v>2.4516738384037882</v>
      </c>
      <c r="AA83" s="1">
        <f t="shared" si="74"/>
        <v>2.5602221978421045</v>
      </c>
      <c r="AB83" s="1"/>
      <c r="AC83" s="1"/>
      <c r="AD83" s="1"/>
      <c r="AE83" s="1">
        <f t="shared" si="68"/>
        <v>2.5718417233629949</v>
      </c>
      <c r="AF83" s="1">
        <f t="shared" si="69"/>
        <v>2.5762335586891085</v>
      </c>
      <c r="AG83" s="1">
        <f t="shared" si="70"/>
        <v>2.5740376410260515</v>
      </c>
      <c r="AH83" s="1">
        <f>AE83+$AH$1*(TightPNO!AQ83-Y83)</f>
        <v>2.6268751992257799</v>
      </c>
      <c r="AI83" s="1">
        <f>AF83+$AI$1*(TightPNO!AR83-Z83)</f>
        <v>2.6327586584829685</v>
      </c>
      <c r="AJ83" s="1">
        <f>AG83+$AJ$1*(TightPNO!AS83-AA83)</f>
        <v>2.6298158056947831</v>
      </c>
      <c r="AK83" s="1">
        <f>AE83+(TightPNO!BC83-NormalPNO!Y83)*$AK$1</f>
        <v>2.6454387404008517</v>
      </c>
      <c r="AL83" s="1">
        <f>AF83+(TightPNO!BD83-NormalPNO!Z83)*$AL$1</f>
        <v>2.6570011880421003</v>
      </c>
      <c r="AM83" s="1">
        <f>AG83+(TightPNO!BE83-NormalPNO!AA83)*$AM$1</f>
        <v>2.6511482511454396</v>
      </c>
      <c r="AN83" s="1"/>
      <c r="AO83" s="1"/>
      <c r="AP83" s="1"/>
      <c r="AQ83" s="1"/>
      <c r="AR83" t="s">
        <v>69</v>
      </c>
      <c r="AS83" s="13" t="s">
        <v>615</v>
      </c>
      <c r="AT83" s="19">
        <f>'[2]DLPNO-CCSD(T1 or T)_NormalPNO'!X83</f>
        <v>-211.327814330499</v>
      </c>
      <c r="AU83" s="19">
        <f>'[2]DLPNO-CCSD(T1 or T)_NormalPNO'!Y83</f>
        <v>-210.36306405600001</v>
      </c>
      <c r="AV83" s="19">
        <f>'[2]DLPNO-CCSD(T1 or T)_NormalPNO'!Z83</f>
        <v>-211.26953655616401</v>
      </c>
      <c r="AW83" s="19">
        <f>'[2]DLPNO-CCSD(T1 or T)_NormalPNO'!AA83</f>
        <v>-210.349380825</v>
      </c>
      <c r="AX83" s="19"/>
      <c r="AY83" s="19"/>
      <c r="AZ83" s="19">
        <f>'[2]DLPNO-CCSD(T1 or T)_NormalPNO'!AD83</f>
        <v>-95.730831197163994</v>
      </c>
      <c r="BA83" s="19">
        <f>'[2]DLPNO-CCSD(T1 or T)_NormalPNO'!AE83</f>
        <v>-95.261328742000003</v>
      </c>
      <c r="BB83" s="19">
        <f>'[2]DLPNO-CCSD(T1 or T)_NormalPNO'!AF83</f>
        <v>-95.704377383830007</v>
      </c>
      <c r="BC83" s="19">
        <f>'[2]DLPNO-CCSD(T1 or T)_NormalPNO'!AG83</f>
        <v>-95.255223978000004</v>
      </c>
      <c r="BD83" s="19"/>
      <c r="BE83" s="19"/>
      <c r="BF83" s="19">
        <f>'[2]DLPNO-CCSD(T1 or T)_NormalPNO'!AJ83</f>
        <v>-115.592823474038</v>
      </c>
      <c r="BG83" s="19">
        <f>'[2]DLPNO-CCSD(T1 or T)_NormalPNO'!AK83</f>
        <v>-115.099544791</v>
      </c>
      <c r="BH83" s="19">
        <f>'[2]DLPNO-CCSD(T1 or T)_NormalPNO'!AL83</f>
        <v>-115.56090621591299</v>
      </c>
      <c r="BI83" s="19">
        <f>'[2]DLPNO-CCSD(T1 or T)_NormalPNO'!AM83</f>
        <v>-115.091914694</v>
      </c>
      <c r="BJ83" s="19"/>
      <c r="BK83" s="19"/>
      <c r="BL83" s="19">
        <f>'[2]DLPNO-CCSD(T1 or T)_NormalPNO'!AP83</f>
        <v>-115.592917139335</v>
      </c>
      <c r="BM83" s="19">
        <f>'[2]DLPNO-CCSD(T1 or T)_NormalPNO'!AQ83</f>
        <v>-115.09957053399999</v>
      </c>
      <c r="BN83" s="19">
        <f>'[2]DLPNO-CCSD(T1 or T)_NormalPNO'!AR83</f>
        <v>-115.561122127245</v>
      </c>
      <c r="BO83" s="19">
        <f>'[2]DLPNO-CCSD(T1 or T)_NormalPNO'!AS83</f>
        <v>-115.091979072</v>
      </c>
      <c r="BP83" s="19"/>
      <c r="BQ83" s="19"/>
      <c r="BR83" s="19">
        <f>'[2]DLPNO-CCSD(T1 or T)_NormalPNO'!AV83</f>
        <v>-95.730870307629999</v>
      </c>
      <c r="BS83" s="19">
        <f>'[2]DLPNO-CCSD(T1 or T)_NormalPNO'!AW83</f>
        <v>-95.261337304999998</v>
      </c>
      <c r="BT83" s="19">
        <f>'[2]DLPNO-CCSD(T1 or T)_NormalPNO'!AX83</f>
        <v>-95.704507438126996</v>
      </c>
      <c r="BU83" s="19">
        <f>'[2]DLPNO-CCSD(T1 or T)_NormalPNO'!AY83</f>
        <v>-95.255244472000001</v>
      </c>
      <c r="BV83" s="19"/>
      <c r="BW83" s="19"/>
      <c r="BX83" s="10"/>
    </row>
    <row r="84" spans="1:76" ht="17" x14ac:dyDescent="0.2">
      <c r="A84" s="4">
        <f>'[1]De Raw'!$A82</f>
        <v>1.9708237739268286</v>
      </c>
      <c r="B84" t="s">
        <v>70</v>
      </c>
      <c r="C84" s="1">
        <f t="shared" si="51"/>
        <v>6.8938231099877623E-2</v>
      </c>
      <c r="D84" s="1">
        <f t="shared" si="52"/>
        <v>0.12573187888289694</v>
      </c>
      <c r="E84" s="1">
        <f t="shared" si="53"/>
        <v>9.7335054991387171E-2</v>
      </c>
      <c r="F84" s="15">
        <f t="shared" si="54"/>
        <v>3.62035698877059E-2</v>
      </c>
      <c r="G84" s="1">
        <f t="shared" si="55"/>
        <v>0.15938190386949502</v>
      </c>
      <c r="H84" s="1">
        <f t="shared" si="56"/>
        <v>9.7792736878600461E-2</v>
      </c>
      <c r="I84" s="15">
        <f t="shared" si="57"/>
        <v>9.0400199208718446E-2</v>
      </c>
      <c r="J84" s="1">
        <f t="shared" si="58"/>
        <v>0.10366976684687779</v>
      </c>
      <c r="K84" s="1">
        <f t="shared" si="59"/>
        <v>9.7034983027797894E-2</v>
      </c>
      <c r="L84" s="15">
        <f t="shared" si="60"/>
        <v>1.3786957496457974E-2</v>
      </c>
      <c r="M84" s="1">
        <f t="shared" si="61"/>
        <v>2.3956087350541555E-2</v>
      </c>
      <c r="N84" s="1">
        <f t="shared" si="62"/>
        <v>1.88843138236785E-2</v>
      </c>
      <c r="O84" s="15">
        <f t="shared" si="63"/>
        <v>4.3541262469599662E-3</v>
      </c>
      <c r="P84" s="1">
        <f t="shared" si="64"/>
        <v>1.0616436756138992E-2</v>
      </c>
      <c r="Q84" s="1">
        <f t="shared" si="65"/>
        <v>7.5469107845926864E-3</v>
      </c>
      <c r="R84" s="15"/>
      <c r="S84" s="1"/>
      <c r="T84" s="1"/>
      <c r="U84" s="1"/>
      <c r="V84" s="1">
        <f t="shared" si="71"/>
        <v>1.901885542826951</v>
      </c>
      <c r="W84" s="1">
        <f t="shared" si="66"/>
        <v>1.8450918950439317</v>
      </c>
      <c r="X84" s="1">
        <f t="shared" si="72"/>
        <v>1.8734887189354414</v>
      </c>
      <c r="Y84" s="1">
        <f t="shared" si="73"/>
        <v>1.9346202040391227</v>
      </c>
      <c r="Z84" s="1">
        <f t="shared" si="67"/>
        <v>1.8114418700573336</v>
      </c>
      <c r="AA84" s="1">
        <f t="shared" si="74"/>
        <v>1.8730310370482282</v>
      </c>
      <c r="AB84" s="1"/>
      <c r="AC84" s="1"/>
      <c r="AD84" s="1"/>
      <c r="AE84" s="1">
        <f t="shared" si="68"/>
        <v>1.8804235747181102</v>
      </c>
      <c r="AF84" s="1">
        <f t="shared" si="69"/>
        <v>1.8671540070799508</v>
      </c>
      <c r="AG84" s="1">
        <f t="shared" si="70"/>
        <v>1.8737887908990307</v>
      </c>
      <c r="AH84" s="1">
        <f>AE84+$AH$1*(TightPNO!AQ84-Y84)</f>
        <v>1.9570368164303706</v>
      </c>
      <c r="AI84" s="1">
        <f>AF84+$AI$1*(TightPNO!AR84-Z84)</f>
        <v>1.9468676865762871</v>
      </c>
      <c r="AJ84" s="1">
        <f>AG84+$AJ$1*(TightPNO!AS84-AA84)</f>
        <v>1.9519394601031501</v>
      </c>
      <c r="AK84" s="1">
        <f>AE84+(TightPNO!BC84-NormalPNO!Y84)*$AK$1</f>
        <v>1.9664696476798686</v>
      </c>
      <c r="AL84" s="1">
        <f>AF84+(TightPNO!BD84-NormalPNO!Z84)*$AL$1</f>
        <v>1.9602073371706896</v>
      </c>
      <c r="AM84" s="1">
        <f>AG84+(TightPNO!BE84-NormalPNO!AA84)*$AM$1</f>
        <v>1.9632768631422359</v>
      </c>
      <c r="AN84" s="1"/>
      <c r="AO84" s="1"/>
      <c r="AP84" s="1"/>
      <c r="AQ84" s="1"/>
      <c r="AR84" t="s">
        <v>70</v>
      </c>
      <c r="AS84" s="13" t="s">
        <v>616</v>
      </c>
      <c r="AT84" s="19">
        <f>'[2]DLPNO-CCSD(T1 or T)_NormalPNO'!X84</f>
        <v>-211.32668551861201</v>
      </c>
      <c r="AU84" s="19">
        <f>'[2]DLPNO-CCSD(T1 or T)_NormalPNO'!Y84</f>
        <v>-210.36282923600001</v>
      </c>
      <c r="AV84" s="19">
        <f>'[2]DLPNO-CCSD(T1 or T)_NormalPNO'!Z84</f>
        <v>-211.268366613154</v>
      </c>
      <c r="AW84" s="19">
        <f>'[2]DLPNO-CCSD(T1 or T)_NormalPNO'!AA84</f>
        <v>-210.34912320399999</v>
      </c>
      <c r="AX84" s="19"/>
      <c r="AY84" s="19"/>
      <c r="AZ84" s="19">
        <f>'[2]DLPNO-CCSD(T1 or T)_NormalPNO'!AD84</f>
        <v>-95.730831197163994</v>
      </c>
      <c r="BA84" s="19">
        <f>'[2]DLPNO-CCSD(T1 or T)_NormalPNO'!AE84</f>
        <v>-95.261328742000003</v>
      </c>
      <c r="BB84" s="19">
        <f>'[2]DLPNO-CCSD(T1 or T)_NormalPNO'!AF84</f>
        <v>-95.704377383830007</v>
      </c>
      <c r="BC84" s="19">
        <f>'[2]DLPNO-CCSD(T1 or T)_NormalPNO'!AG84</f>
        <v>-95.255223978000004</v>
      </c>
      <c r="BD84" s="19"/>
      <c r="BE84" s="19"/>
      <c r="BF84" s="19">
        <f>'[2]DLPNO-CCSD(T1 or T)_NormalPNO'!AJ84</f>
        <v>-115.592823474038</v>
      </c>
      <c r="BG84" s="19">
        <f>'[2]DLPNO-CCSD(T1 or T)_NormalPNO'!AK84</f>
        <v>-115.099544791</v>
      </c>
      <c r="BH84" s="19">
        <f>'[2]DLPNO-CCSD(T1 or T)_NormalPNO'!AL84</f>
        <v>-115.56090621591299</v>
      </c>
      <c r="BI84" s="19">
        <f>'[2]DLPNO-CCSD(T1 or T)_NormalPNO'!AM84</f>
        <v>-115.091914694</v>
      </c>
      <c r="BJ84" s="19"/>
      <c r="BK84" s="19"/>
      <c r="BL84" s="19">
        <f>'[2]DLPNO-CCSD(T1 or T)_NormalPNO'!AP84</f>
        <v>-115.59288742130801</v>
      </c>
      <c r="BM84" s="19">
        <f>'[2]DLPNO-CCSD(T1 or T)_NormalPNO'!AQ84</f>
        <v>-115.09956516699999</v>
      </c>
      <c r="BN84" s="19">
        <f>'[2]DLPNO-CCSD(T1 or T)_NormalPNO'!AR84</f>
        <v>-115.56102717102701</v>
      </c>
      <c r="BO84" s="19">
        <f>'[2]DLPNO-CCSD(T1 or T)_NormalPNO'!AS84</f>
        <v>-115.091949618</v>
      </c>
      <c r="BP84" s="19"/>
      <c r="BQ84" s="19"/>
      <c r="BR84" s="19">
        <f>'[2]DLPNO-CCSD(T1 or T)_NormalPNO'!AV84</f>
        <v>-95.730857756329002</v>
      </c>
      <c r="BS84" s="19">
        <f>'[2]DLPNO-CCSD(T1 or T)_NormalPNO'!AW84</f>
        <v>-95.261335450000004</v>
      </c>
      <c r="BT84" s="19">
        <f>'[2]DLPNO-CCSD(T1 or T)_NormalPNO'!AX84</f>
        <v>-95.704452725877999</v>
      </c>
      <c r="BU84" s="19">
        <f>'[2]DLPNO-CCSD(T1 or T)_NormalPNO'!AY84</f>
        <v>-95.255237252000001</v>
      </c>
      <c r="BV84" s="19"/>
      <c r="BW84" s="19"/>
      <c r="BX84" s="10"/>
    </row>
    <row r="85" spans="1:76" ht="17" x14ac:dyDescent="0.2">
      <c r="A85" s="4">
        <f>'[1]De Raw'!$A83</f>
        <v>1.0981266976217854</v>
      </c>
      <c r="B85" t="s">
        <v>71</v>
      </c>
      <c r="C85" s="1">
        <f t="shared" si="51"/>
        <v>3.7225639843334157E-2</v>
      </c>
      <c r="D85" s="1">
        <f t="shared" si="52"/>
        <v>6.7071825241097782E-2</v>
      </c>
      <c r="E85" s="1">
        <f t="shared" si="53"/>
        <v>5.2148732542216081E-2</v>
      </c>
      <c r="F85" s="15">
        <f t="shared" si="54"/>
        <v>1.9307040795066177E-2</v>
      </c>
      <c r="G85" s="1">
        <f t="shared" si="55"/>
        <v>8.0923050761896098E-2</v>
      </c>
      <c r="H85" s="1">
        <f t="shared" si="56"/>
        <v>5.0115045778481138E-2</v>
      </c>
      <c r="I85" s="15">
        <f t="shared" si="57"/>
        <v>4.8973688764214263E-2</v>
      </c>
      <c r="J85" s="1">
        <f t="shared" si="58"/>
        <v>5.7990486092085902E-2</v>
      </c>
      <c r="K85" s="1">
        <f t="shared" si="59"/>
        <v>5.3482087428150304E-2</v>
      </c>
      <c r="L85" s="15">
        <f t="shared" si="60"/>
        <v>1.0697414129297034E-3</v>
      </c>
      <c r="M85" s="1">
        <f t="shared" si="61"/>
        <v>7.3123579293994379E-3</v>
      </c>
      <c r="N85" s="1">
        <f t="shared" si="62"/>
        <v>4.2082102484095607E-3</v>
      </c>
      <c r="O85" s="15">
        <f t="shared" si="63"/>
        <v>5.5571804953151727E-3</v>
      </c>
      <c r="P85" s="1">
        <f t="shared" si="64"/>
        <v>1.8311936127752837E-3</v>
      </c>
      <c r="Q85" s="1">
        <f t="shared" si="65"/>
        <v>3.6414099567181335E-3</v>
      </c>
      <c r="R85" s="15"/>
      <c r="S85" s="1"/>
      <c r="T85" s="1"/>
      <c r="U85" s="1"/>
      <c r="V85" s="1">
        <f t="shared" si="71"/>
        <v>1.0609010577784512</v>
      </c>
      <c r="W85" s="1">
        <f t="shared" si="66"/>
        <v>1.0310548723806876</v>
      </c>
      <c r="X85" s="1">
        <f t="shared" si="72"/>
        <v>1.0459779650795693</v>
      </c>
      <c r="Y85" s="1">
        <f t="shared" si="73"/>
        <v>1.0788196568267192</v>
      </c>
      <c r="Z85" s="1">
        <f t="shared" si="67"/>
        <v>1.0172036468598893</v>
      </c>
      <c r="AA85" s="1">
        <f t="shared" si="74"/>
        <v>1.0480116518433042</v>
      </c>
      <c r="AB85" s="1"/>
      <c r="AC85" s="1"/>
      <c r="AD85" s="1"/>
      <c r="AE85" s="1">
        <f t="shared" si="68"/>
        <v>1.0491530088575711</v>
      </c>
      <c r="AF85" s="1">
        <f t="shared" si="69"/>
        <v>1.0401362115296995</v>
      </c>
      <c r="AG85" s="1">
        <f t="shared" si="70"/>
        <v>1.0446446101936351</v>
      </c>
      <c r="AH85" s="1">
        <f>AE85+$AH$1*(TightPNO!AQ85-Y85)</f>
        <v>1.0970569562088557</v>
      </c>
      <c r="AI85" s="1">
        <f>AF85+$AI$1*(TightPNO!AR85-Z85)</f>
        <v>1.0908143396923859</v>
      </c>
      <c r="AJ85" s="1">
        <f>AG85+$AJ$1*(TightPNO!AS85-AA85)</f>
        <v>1.0939184873733758</v>
      </c>
      <c r="AK85" s="1">
        <f>AE85+(TightPNO!BC85-NormalPNO!Y85)*$AK$1</f>
        <v>1.1036838781171006</v>
      </c>
      <c r="AL85" s="1">
        <f>AF85+(TightPNO!BD85-NormalPNO!Z85)*$AL$1</f>
        <v>1.0999578912345607</v>
      </c>
      <c r="AM85" s="1">
        <f>AG85+(TightPNO!BE85-NormalPNO!AA85)*$AM$1</f>
        <v>1.1017681075785035</v>
      </c>
      <c r="AN85" s="1"/>
      <c r="AO85" s="1"/>
      <c r="AP85" s="1"/>
      <c r="AQ85" s="1"/>
      <c r="AR85" t="s">
        <v>71</v>
      </c>
      <c r="AS85" s="13" t="s">
        <v>617</v>
      </c>
      <c r="AT85" s="19">
        <f>'[2]DLPNO-CCSD(T1 or T)_NormalPNO'!X85</f>
        <v>-211.325345324583</v>
      </c>
      <c r="AU85" s="19">
        <f>'[2]DLPNO-CCSD(T1 or T)_NormalPNO'!Y85</f>
        <v>-210.36213967200001</v>
      </c>
      <c r="AV85" s="19">
        <f>'[2]DLPNO-CCSD(T1 or T)_NormalPNO'!Z85</f>
        <v>-211.267002808228</v>
      </c>
      <c r="AW85" s="19">
        <f>'[2]DLPNO-CCSD(T1 or T)_NormalPNO'!AA85</f>
        <v>-210.348420519</v>
      </c>
      <c r="AX85" s="19"/>
      <c r="AY85" s="19"/>
      <c r="AZ85" s="19">
        <f>'[2]DLPNO-CCSD(T1 or T)_NormalPNO'!AD85</f>
        <v>-95.730831197163994</v>
      </c>
      <c r="BA85" s="19">
        <f>'[2]DLPNO-CCSD(T1 or T)_NormalPNO'!AE85</f>
        <v>-95.261328742000003</v>
      </c>
      <c r="BB85" s="19">
        <f>'[2]DLPNO-CCSD(T1 or T)_NormalPNO'!AF85</f>
        <v>-95.704377383830007</v>
      </c>
      <c r="BC85" s="19">
        <f>'[2]DLPNO-CCSD(T1 or T)_NormalPNO'!AG85</f>
        <v>-95.255223978000004</v>
      </c>
      <c r="BD85" s="19"/>
      <c r="BE85" s="19"/>
      <c r="BF85" s="19">
        <f>'[2]DLPNO-CCSD(T1 or T)_NormalPNO'!AJ85</f>
        <v>-115.592823474038</v>
      </c>
      <c r="BG85" s="19">
        <f>'[2]DLPNO-CCSD(T1 or T)_NormalPNO'!AK85</f>
        <v>-115.099544791</v>
      </c>
      <c r="BH85" s="19">
        <f>'[2]DLPNO-CCSD(T1 or T)_NormalPNO'!AL85</f>
        <v>-115.56090621591299</v>
      </c>
      <c r="BI85" s="19">
        <f>'[2]DLPNO-CCSD(T1 or T)_NormalPNO'!AM85</f>
        <v>-115.091914694</v>
      </c>
      <c r="BJ85" s="19"/>
      <c r="BK85" s="19"/>
      <c r="BL85" s="19">
        <f>'[2]DLPNO-CCSD(T1 or T)_NormalPNO'!AP85</f>
        <v>-115.592856060633</v>
      </c>
      <c r="BM85" s="19">
        <f>'[2]DLPNO-CCSD(T1 or T)_NormalPNO'!AQ85</f>
        <v>-115.099555714</v>
      </c>
      <c r="BN85" s="19">
        <f>'[2]DLPNO-CCSD(T1 or T)_NormalPNO'!AR85</f>
        <v>-115.560968317779</v>
      </c>
      <c r="BO85" s="19">
        <f>'[2]DLPNO-CCSD(T1 or T)_NormalPNO'!AS85</f>
        <v>-115.09193506</v>
      </c>
      <c r="BP85" s="19"/>
      <c r="BQ85" s="19"/>
      <c r="BR85" s="19">
        <f>'[2]DLPNO-CCSD(T1 or T)_NormalPNO'!AV85</f>
        <v>-95.730846173491003</v>
      </c>
      <c r="BS85" s="19">
        <f>'[2]DLPNO-CCSD(T1 or T)_NormalPNO'!AW85</f>
        <v>-95.261333816000004</v>
      </c>
      <c r="BT85" s="19">
        <f>'[2]DLPNO-CCSD(T1 or T)_NormalPNO'!AX85</f>
        <v>-95.704413473322006</v>
      </c>
      <c r="BU85" s="19">
        <f>'[2]DLPNO-CCSD(T1 or T)_NormalPNO'!AY85</f>
        <v>-95.255231281999997</v>
      </c>
      <c r="BV85" s="19"/>
      <c r="BW85" s="19"/>
      <c r="BX85" s="10"/>
    </row>
    <row r="86" spans="1:76" ht="17" x14ac:dyDescent="0.2">
      <c r="A86" s="4">
        <f>'[1]De Raw'!$A84</f>
        <v>0.39312548107993101</v>
      </c>
      <c r="B86" t="s">
        <v>72</v>
      </c>
      <c r="C86" s="1">
        <f t="shared" si="51"/>
        <v>9.386349374999603E-4</v>
      </c>
      <c r="D86" s="1">
        <f t="shared" si="52"/>
        <v>1.39918566268874E-2</v>
      </c>
      <c r="E86" s="1">
        <f t="shared" si="53"/>
        <v>7.4652457821937079E-3</v>
      </c>
      <c r="F86" s="15">
        <f t="shared" si="54"/>
        <v>1.6606998819830132E-2</v>
      </c>
      <c r="G86" s="1">
        <f t="shared" si="55"/>
        <v>4.3901543007696664E-3</v>
      </c>
      <c r="H86" s="1">
        <f t="shared" si="56"/>
        <v>6.1084222595302329E-3</v>
      </c>
      <c r="I86" s="15">
        <f t="shared" si="57"/>
        <v>1.2442155004761257E-2</v>
      </c>
      <c r="J86" s="1">
        <f t="shared" si="58"/>
        <v>2.0287062426576463E-2</v>
      </c>
      <c r="K86" s="1">
        <f t="shared" si="59"/>
        <v>1.6364608715668916E-2</v>
      </c>
      <c r="L86" s="15">
        <f t="shared" si="60"/>
        <v>1.2584111912529616E-2</v>
      </c>
      <c r="M86" s="1">
        <f t="shared" si="61"/>
        <v>2.0578493424126543E-2</v>
      </c>
      <c r="N86" s="1">
        <f t="shared" si="62"/>
        <v>1.6579702894953419E-2</v>
      </c>
      <c r="O86" s="15">
        <f t="shared" si="63"/>
        <v>9.4055688779066116E-3</v>
      </c>
      <c r="P86" s="1">
        <f t="shared" si="64"/>
        <v>1.7093020030577E-2</v>
      </c>
      <c r="Q86" s="1">
        <f t="shared" si="65"/>
        <v>1.3250019415352698E-2</v>
      </c>
      <c r="R86" s="15"/>
      <c r="S86" s="1"/>
      <c r="T86" s="1"/>
      <c r="U86" s="1"/>
      <c r="V86" s="1">
        <f t="shared" si="71"/>
        <v>0.39218684614243104</v>
      </c>
      <c r="W86" s="1">
        <f t="shared" si="66"/>
        <v>0.37913362445304361</v>
      </c>
      <c r="X86" s="1">
        <f t="shared" si="72"/>
        <v>0.3856602352977373</v>
      </c>
      <c r="Y86" s="1">
        <f t="shared" si="73"/>
        <v>0.40973247989976114</v>
      </c>
      <c r="Z86" s="1">
        <f t="shared" si="67"/>
        <v>0.38873532677916134</v>
      </c>
      <c r="AA86" s="1">
        <f t="shared" si="74"/>
        <v>0.39923390333946124</v>
      </c>
      <c r="AB86" s="1"/>
      <c r="AC86" s="1"/>
      <c r="AD86" s="1"/>
      <c r="AE86" s="1">
        <f t="shared" si="68"/>
        <v>0.38068332607516975</v>
      </c>
      <c r="AF86" s="1">
        <f t="shared" si="69"/>
        <v>0.37283841865335454</v>
      </c>
      <c r="AG86" s="1">
        <f t="shared" si="70"/>
        <v>0.37676087236426209</v>
      </c>
      <c r="AH86" s="1">
        <f>AE86+$AH$1*(TightPNO!AQ86-Y86)</f>
        <v>0.38054136916740139</v>
      </c>
      <c r="AI86" s="1">
        <f>AF86+$AI$1*(TightPNO!AR86-Z86)</f>
        <v>0.37254698765580446</v>
      </c>
      <c r="AJ86" s="1">
        <f>AG86+$AJ$1*(TightPNO!AS86-AA86)</f>
        <v>0.37654577818497759</v>
      </c>
      <c r="AK86" s="1">
        <f>AE86+(TightPNO!BC86-NormalPNO!Y86)*$AK$1</f>
        <v>0.38371991220202439</v>
      </c>
      <c r="AL86" s="1">
        <f>AF86+(TightPNO!BD86-NormalPNO!Z86)*$AL$1</f>
        <v>0.37603246104935401</v>
      </c>
      <c r="AM86" s="1">
        <f>AG86+(TightPNO!BE86-NormalPNO!AA86)*$AM$1</f>
        <v>0.37987546166457831</v>
      </c>
      <c r="AN86" s="1"/>
      <c r="AO86" s="1"/>
      <c r="AP86" s="1"/>
      <c r="AQ86" s="1"/>
      <c r="AR86" t="s">
        <v>72</v>
      </c>
      <c r="AS86" s="13" t="s">
        <v>618</v>
      </c>
      <c r="AT86" s="19">
        <f>'[2]DLPNO-CCSD(T1 or T)_NormalPNO'!X86</f>
        <v>-211.32427966069801</v>
      </c>
      <c r="AU86" s="19">
        <f>'[2]DLPNO-CCSD(T1 or T)_NormalPNO'!Y86</f>
        <v>-210.36140562200001</v>
      </c>
      <c r="AV86" s="19">
        <f>'[2]DLPNO-CCSD(T1 or T)_NormalPNO'!Z86</f>
        <v>-211.26593654998501</v>
      </c>
      <c r="AW86" s="19">
        <f>'[2]DLPNO-CCSD(T1 or T)_NormalPNO'!AA86</f>
        <v>-210.34767694600001</v>
      </c>
      <c r="AX86" s="19"/>
      <c r="AY86" s="19"/>
      <c r="AZ86" s="19">
        <f>'[2]DLPNO-CCSD(T1 or T)_NormalPNO'!AD86</f>
        <v>-95.730831197163994</v>
      </c>
      <c r="BA86" s="19">
        <f>'[2]DLPNO-CCSD(T1 or T)_NormalPNO'!AE86</f>
        <v>-95.261328742000003</v>
      </c>
      <c r="BB86" s="19">
        <f>'[2]DLPNO-CCSD(T1 or T)_NormalPNO'!AF86</f>
        <v>-95.704377383830007</v>
      </c>
      <c r="BC86" s="19">
        <f>'[2]DLPNO-CCSD(T1 or T)_NormalPNO'!AG86</f>
        <v>-95.255223978000004</v>
      </c>
      <c r="BD86" s="19"/>
      <c r="BE86" s="19"/>
      <c r="BF86" s="19">
        <f>'[2]DLPNO-CCSD(T1 or T)_NormalPNO'!AJ86</f>
        <v>-115.592823474038</v>
      </c>
      <c r="BG86" s="19">
        <f>'[2]DLPNO-CCSD(T1 or T)_NormalPNO'!AK86</f>
        <v>-115.099544791</v>
      </c>
      <c r="BH86" s="19">
        <f>'[2]DLPNO-CCSD(T1 or T)_NormalPNO'!AL86</f>
        <v>-115.56090621591299</v>
      </c>
      <c r="BI86" s="19">
        <f>'[2]DLPNO-CCSD(T1 or T)_NormalPNO'!AM86</f>
        <v>-115.091914694</v>
      </c>
      <c r="BJ86" s="19"/>
      <c r="BK86" s="19"/>
      <c r="BL86" s="19">
        <f>'[2]DLPNO-CCSD(T1 or T)_NormalPNO'!AP86</f>
        <v>-115.59283553209499</v>
      </c>
      <c r="BM86" s="19">
        <f>'[2]DLPNO-CCSD(T1 or T)_NormalPNO'!AQ86</f>
        <v>-115.099549565</v>
      </c>
      <c r="BN86" s="19">
        <f>'[2]DLPNO-CCSD(T1 or T)_NormalPNO'!AR86</f>
        <v>-115.560929171193</v>
      </c>
      <c r="BO86" s="19">
        <f>'[2]DLPNO-CCSD(T1 or T)_NormalPNO'!AS86</f>
        <v>-115.09192313299999</v>
      </c>
      <c r="BP86" s="19"/>
      <c r="BQ86" s="19"/>
      <c r="BR86" s="19">
        <f>'[2]DLPNO-CCSD(T1 or T)_NormalPNO'!AV86</f>
        <v>-95.730839940739003</v>
      </c>
      <c r="BS86" s="19">
        <f>'[2]DLPNO-CCSD(T1 or T)_NormalPNO'!AW86</f>
        <v>-95.261330904000005</v>
      </c>
      <c r="BT86" s="19">
        <f>'[2]DLPNO-CCSD(T1 or T)_NormalPNO'!AX86</f>
        <v>-95.704387889642007</v>
      </c>
      <c r="BU86" s="19">
        <f>'[2]DLPNO-CCSD(T1 or T)_NormalPNO'!AY86</f>
        <v>-95.255226098999998</v>
      </c>
      <c r="BV86" s="19"/>
      <c r="BW86" s="19"/>
      <c r="BX86" s="10"/>
    </row>
    <row r="87" spans="1:76" ht="17" x14ac:dyDescent="0.2">
      <c r="A87" s="4">
        <f>'[1]De Raw'!$A85</f>
        <v>3.7217558222010596</v>
      </c>
      <c r="B87" t="s">
        <v>73</v>
      </c>
      <c r="C87" s="1">
        <f t="shared" si="51"/>
        <v>4.9374020426619758E-2</v>
      </c>
      <c r="D87" s="1">
        <f t="shared" si="52"/>
        <v>0.21825627024289229</v>
      </c>
      <c r="E87" s="1">
        <f t="shared" si="53"/>
        <v>0.13381514533475602</v>
      </c>
      <c r="F87" s="15">
        <f t="shared" si="54"/>
        <v>4.5397991583599584E-2</v>
      </c>
      <c r="G87" s="1">
        <f t="shared" si="55"/>
        <v>0.51313980217681188</v>
      </c>
      <c r="H87" s="1">
        <f t="shared" si="56"/>
        <v>0.27926889688020573</v>
      </c>
      <c r="I87" s="15">
        <f t="shared" si="57"/>
        <v>5.1980841486280127E-2</v>
      </c>
      <c r="J87" s="1">
        <f t="shared" si="58"/>
        <v>2.4920499416742015E-2</v>
      </c>
      <c r="K87" s="1">
        <f t="shared" si="59"/>
        <v>3.8450670451510849E-2</v>
      </c>
      <c r="L87" s="15">
        <f t="shared" si="60"/>
        <v>3.8485783076738223E-2</v>
      </c>
      <c r="M87" s="1">
        <f t="shared" si="61"/>
        <v>1.5625168591246741E-2</v>
      </c>
      <c r="N87" s="1">
        <f t="shared" si="62"/>
        <v>2.7005688017161411E-2</v>
      </c>
      <c r="O87" s="15">
        <f t="shared" si="63"/>
        <v>1.9319472966267792E-2</v>
      </c>
      <c r="P87" s="1">
        <f t="shared" si="64"/>
        <v>4.868748649821919E-2</v>
      </c>
      <c r="Q87" s="1">
        <f t="shared" si="65"/>
        <v>3.4008884443347931E-2</v>
      </c>
      <c r="R87" s="15"/>
      <c r="S87" s="1"/>
      <c r="T87" s="1"/>
      <c r="U87" s="1"/>
      <c r="V87" s="1">
        <f t="shared" si="71"/>
        <v>3.6723818017744398</v>
      </c>
      <c r="W87" s="1">
        <f t="shared" si="66"/>
        <v>3.5034995519581673</v>
      </c>
      <c r="X87" s="1">
        <f t="shared" si="72"/>
        <v>3.5879406768663036</v>
      </c>
      <c r="Y87" s="1">
        <f t="shared" si="73"/>
        <v>3.67635783061746</v>
      </c>
      <c r="Z87" s="1">
        <f t="shared" si="67"/>
        <v>3.2086160200242477</v>
      </c>
      <c r="AA87" s="1">
        <f t="shared" si="74"/>
        <v>3.4424869253208539</v>
      </c>
      <c r="AB87" s="1"/>
      <c r="AC87" s="1"/>
      <c r="AD87" s="1"/>
      <c r="AE87" s="1">
        <f t="shared" si="68"/>
        <v>3.6697749807147795</v>
      </c>
      <c r="AF87" s="1">
        <f t="shared" si="69"/>
        <v>3.6968353227843176</v>
      </c>
      <c r="AG87" s="1">
        <f t="shared" si="70"/>
        <v>3.6833051517495488</v>
      </c>
      <c r="AH87" s="1">
        <f>AE87+$AH$1*(TightPNO!AQ87-Y87)</f>
        <v>3.6832700391243214</v>
      </c>
      <c r="AI87" s="1">
        <f>AF87+$AI$1*(TightPNO!AR87-Z87)</f>
        <v>3.7061306536098129</v>
      </c>
      <c r="AJ87" s="1">
        <f>AG87+$AJ$1*(TightPNO!AS87-AA87)</f>
        <v>3.6947501341838982</v>
      </c>
      <c r="AK87" s="1">
        <f>AE87+(TightPNO!BC87-NormalPNO!Y87)*$AK$1</f>
        <v>3.7410752951673274</v>
      </c>
      <c r="AL87" s="1">
        <f>AF87+(TightPNO!BD87-NormalPNO!Z87)*$AL$1</f>
        <v>3.7704433086992788</v>
      </c>
      <c r="AM87" s="1">
        <f>AG87+(TightPNO!BE87-NormalPNO!AA87)*$AM$1</f>
        <v>3.7557647066444075</v>
      </c>
      <c r="AN87" s="1"/>
      <c r="AO87" s="1"/>
      <c r="AP87" s="1"/>
      <c r="AQ87" s="1"/>
      <c r="AR87" t="s">
        <v>73</v>
      </c>
      <c r="AS87" s="13" t="s">
        <v>619</v>
      </c>
      <c r="AT87" s="19">
        <f>'[2]DLPNO-CCSD(T1 or T)_NormalPNO'!X87</f>
        <v>-191.467542914348</v>
      </c>
      <c r="AU87" s="19">
        <f>'[2]DLPNO-CCSD(T1 or T)_NormalPNO'!Y87</f>
        <v>-190.52146631100001</v>
      </c>
      <c r="AV87" s="19">
        <f>'[2]DLPNO-CCSD(T1 or T)_NormalPNO'!Z87</f>
        <v>-191.414661150239</v>
      </c>
      <c r="AW87" s="19">
        <f>'[2]DLPNO-CCSD(T1 or T)_NormalPNO'!AA87</f>
        <v>-190.509288779</v>
      </c>
      <c r="AX87" s="19"/>
      <c r="AY87" s="19"/>
      <c r="AZ87" s="19">
        <f>'[2]DLPNO-CCSD(T1 or T)_NormalPNO'!AD87</f>
        <v>-95.730823168477002</v>
      </c>
      <c r="BA87" s="19">
        <f>'[2]DLPNO-CCSD(T1 or T)_NormalPNO'!AE87</f>
        <v>-95.261268513999994</v>
      </c>
      <c r="BB87" s="19">
        <f>'[2]DLPNO-CCSD(T1 or T)_NormalPNO'!AF87</f>
        <v>-95.704380071827003</v>
      </c>
      <c r="BC87" s="19">
        <f>'[2]DLPNO-CCSD(T1 or T)_NormalPNO'!AG87</f>
        <v>-95.255166877999997</v>
      </c>
      <c r="BD87" s="19"/>
      <c r="BE87" s="19"/>
      <c r="BF87" s="19">
        <f>'[2]DLPNO-CCSD(T1 or T)_NormalPNO'!AJ87</f>
        <v>-95.730867433194007</v>
      </c>
      <c r="BG87" s="19">
        <f>'[2]DLPNO-CCSD(T1 or T)_NormalPNO'!AK87</f>
        <v>-95.261357516999993</v>
      </c>
      <c r="BH87" s="19">
        <f>'[2]DLPNO-CCSD(T1 or T)_NormalPNO'!AL87</f>
        <v>-95.704422429529998</v>
      </c>
      <c r="BI87" s="19">
        <f>'[2]DLPNO-CCSD(T1 or T)_NormalPNO'!AM87</f>
        <v>-95.255254862000001</v>
      </c>
      <c r="BJ87" s="19"/>
      <c r="BK87" s="19"/>
      <c r="BL87" s="19">
        <f>'[2]DLPNO-CCSD(T1 or T)_NormalPNO'!AP87</f>
        <v>-95.731018372638005</v>
      </c>
      <c r="BM87" s="19">
        <f>'[2]DLPNO-CCSD(T1 or T)_NormalPNO'!AQ87</f>
        <v>-95.261379523000002</v>
      </c>
      <c r="BN87" s="19">
        <f>'[2]DLPNO-CCSD(T1 or T)_NormalPNO'!AR87</f>
        <v>-95.704833880199999</v>
      </c>
      <c r="BO87" s="19">
        <f>'[2]DLPNO-CCSD(T1 or T)_NormalPNO'!AS87</f>
        <v>-95.255315722000006</v>
      </c>
      <c r="BP87" s="19"/>
      <c r="BQ87" s="19"/>
      <c r="BR87" s="19">
        <f>'[2]DLPNO-CCSD(T1 or T)_NormalPNO'!AV87</f>
        <v>-95.730941360017994</v>
      </c>
      <c r="BS87" s="19">
        <f>'[2]DLPNO-CCSD(T1 or T)_NormalPNO'!AW87</f>
        <v>-95.261286087000002</v>
      </c>
      <c r="BT87" s="19">
        <f>'[2]DLPNO-CCSD(T1 or T)_NormalPNO'!AX87</f>
        <v>-95.704714015147999</v>
      </c>
      <c r="BU87" s="19">
        <f>'[2]DLPNO-CCSD(T1 or T)_NormalPNO'!AY87</f>
        <v>-95.255217111999997</v>
      </c>
      <c r="BV87" s="19"/>
      <c r="BW87" s="19"/>
      <c r="BX87" s="10"/>
    </row>
    <row r="88" spans="1:76" ht="17" x14ac:dyDescent="0.2">
      <c r="A88" s="4">
        <f>'[1]De Raw'!$A86</f>
        <v>4.1042500114288201</v>
      </c>
      <c r="B88" t="s">
        <v>74</v>
      </c>
      <c r="C88" s="1">
        <f t="shared" si="51"/>
        <v>5.9855891196755273E-2</v>
      </c>
      <c r="D88" s="1">
        <f t="shared" si="52"/>
        <v>0.20342601171172747</v>
      </c>
      <c r="E88" s="1">
        <f t="shared" si="53"/>
        <v>0.13164095145424159</v>
      </c>
      <c r="F88" s="15">
        <f t="shared" si="54"/>
        <v>3.8077701469889647E-2</v>
      </c>
      <c r="G88" s="1">
        <f t="shared" si="55"/>
        <v>0.42968223824167628</v>
      </c>
      <c r="H88" s="1">
        <f t="shared" si="56"/>
        <v>0.23387996985578319</v>
      </c>
      <c r="I88" s="15">
        <f t="shared" si="57"/>
        <v>7.4134420317823135E-2</v>
      </c>
      <c r="J88" s="1">
        <f t="shared" si="58"/>
        <v>5.5084659200438146E-2</v>
      </c>
      <c r="K88" s="1">
        <f t="shared" si="59"/>
        <v>6.4609539759130641E-2</v>
      </c>
      <c r="L88" s="15">
        <f t="shared" si="60"/>
        <v>6.0555938065384396E-2</v>
      </c>
      <c r="M88" s="1">
        <f t="shared" si="61"/>
        <v>4.4119571867049956E-2</v>
      </c>
      <c r="N88" s="1">
        <f t="shared" si="62"/>
        <v>5.230533908485846E-2</v>
      </c>
      <c r="O88" s="15">
        <f t="shared" si="63"/>
        <v>1.008475143960208E-2</v>
      </c>
      <c r="P88" s="1">
        <f t="shared" si="64"/>
        <v>1.155958870497642E-2</v>
      </c>
      <c r="Q88" s="1">
        <f t="shared" si="65"/>
        <v>7.3385504342748931E-4</v>
      </c>
      <c r="R88" s="15"/>
      <c r="S88" s="1"/>
      <c r="T88" s="1"/>
      <c r="U88" s="1"/>
      <c r="V88" s="1">
        <f t="shared" si="71"/>
        <v>4.0443941202320648</v>
      </c>
      <c r="W88" s="1">
        <f t="shared" si="66"/>
        <v>3.9008239997170926</v>
      </c>
      <c r="X88" s="1">
        <f t="shared" si="72"/>
        <v>3.9726090599745785</v>
      </c>
      <c r="Y88" s="1">
        <f t="shared" si="73"/>
        <v>4.0661723099589304</v>
      </c>
      <c r="Z88" s="1">
        <f t="shared" si="67"/>
        <v>3.6745677731871438</v>
      </c>
      <c r="AA88" s="1">
        <f t="shared" si="74"/>
        <v>3.8703700415730369</v>
      </c>
      <c r="AB88" s="1"/>
      <c r="AC88" s="1"/>
      <c r="AD88" s="1"/>
      <c r="AE88" s="1">
        <f t="shared" si="68"/>
        <v>4.0301155911109969</v>
      </c>
      <c r="AF88" s="1">
        <f t="shared" si="69"/>
        <v>4.0491653522283819</v>
      </c>
      <c r="AG88" s="1">
        <f t="shared" si="70"/>
        <v>4.0396404716696894</v>
      </c>
      <c r="AH88" s="1">
        <f>AE88+$AH$1*(TightPNO!AQ88-Y88)</f>
        <v>4.0436940733634357</v>
      </c>
      <c r="AI88" s="1">
        <f>AF88+$AI$1*(TightPNO!AR88-Z88)</f>
        <v>4.0601304395617701</v>
      </c>
      <c r="AJ88" s="1">
        <f>AG88+$AJ$1*(TightPNO!AS88-AA88)</f>
        <v>4.0519446723439616</v>
      </c>
      <c r="AK88" s="1">
        <f>AE88+(TightPNO!BC88-NormalPNO!Y88)*$AK$1</f>
        <v>4.094165259989218</v>
      </c>
      <c r="AL88" s="1">
        <f>AF88+(TightPNO!BD88-NormalPNO!Z88)*$AL$1</f>
        <v>4.1158096001337965</v>
      </c>
      <c r="AM88" s="1">
        <f>AG88+(TightPNO!BE88-NormalPNO!AA88)*$AM$1</f>
        <v>4.1049838664722476</v>
      </c>
      <c r="AN88" s="1"/>
      <c r="AO88" s="1"/>
      <c r="AP88" s="1"/>
      <c r="AQ88" s="1"/>
      <c r="AR88" t="s">
        <v>74</v>
      </c>
      <c r="AS88" s="13" t="s">
        <v>620</v>
      </c>
      <c r="AT88" s="19">
        <f>'[2]DLPNO-CCSD(T1 or T)_NormalPNO'!X88</f>
        <v>-191.46813575368901</v>
      </c>
      <c r="AU88" s="19">
        <f>'[2]DLPNO-CCSD(T1 or T)_NormalPNO'!Y88</f>
        <v>-190.52328092900001</v>
      </c>
      <c r="AV88" s="19">
        <f>'[2]DLPNO-CCSD(T1 or T)_NormalPNO'!Z88</f>
        <v>-191.41528235912801</v>
      </c>
      <c r="AW88" s="19">
        <f>'[2]DLPNO-CCSD(T1 or T)_NormalPNO'!AA88</f>
        <v>-190.51109559599999</v>
      </c>
      <c r="AX88" s="19"/>
      <c r="AY88" s="19"/>
      <c r="AZ88" s="19">
        <f>'[2]DLPNO-CCSD(T1 or T)_NormalPNO'!AD88</f>
        <v>-95.730823168477002</v>
      </c>
      <c r="BA88" s="19">
        <f>'[2]DLPNO-CCSD(T1 or T)_NormalPNO'!AE88</f>
        <v>-95.261268513999994</v>
      </c>
      <c r="BB88" s="19">
        <f>'[2]DLPNO-CCSD(T1 or T)_NormalPNO'!AF88</f>
        <v>-95.704380071827003</v>
      </c>
      <c r="BC88" s="19">
        <f>'[2]DLPNO-CCSD(T1 or T)_NormalPNO'!AG88</f>
        <v>-95.255166877999997</v>
      </c>
      <c r="BD88" s="19"/>
      <c r="BE88" s="19"/>
      <c r="BF88" s="19">
        <f>'[2]DLPNO-CCSD(T1 or T)_NormalPNO'!AJ88</f>
        <v>-95.730867433194007</v>
      </c>
      <c r="BG88" s="19">
        <f>'[2]DLPNO-CCSD(T1 or T)_NormalPNO'!AK88</f>
        <v>-95.261357516999993</v>
      </c>
      <c r="BH88" s="19">
        <f>'[2]DLPNO-CCSD(T1 or T)_NormalPNO'!AL88</f>
        <v>-95.704422429529998</v>
      </c>
      <c r="BI88" s="19">
        <f>'[2]DLPNO-CCSD(T1 or T)_NormalPNO'!AM88</f>
        <v>-95.255254862000001</v>
      </c>
      <c r="BJ88" s="19"/>
      <c r="BK88" s="19"/>
      <c r="BL88" s="19">
        <f>'[2]DLPNO-CCSD(T1 or T)_NormalPNO'!AP88</f>
        <v>-95.730993118035002</v>
      </c>
      <c r="BM88" s="19">
        <f>'[2]DLPNO-CCSD(T1 or T)_NormalPNO'!AQ88</f>
        <v>-95.261377486000001</v>
      </c>
      <c r="BN88" s="19">
        <f>'[2]DLPNO-CCSD(T1 or T)_NormalPNO'!AR88</f>
        <v>-95.704766429618005</v>
      </c>
      <c r="BO88" s="19">
        <f>'[2]DLPNO-CCSD(T1 or T)_NormalPNO'!AS88</f>
        <v>-95.255306184000005</v>
      </c>
      <c r="BP88" s="19"/>
      <c r="BQ88" s="19"/>
      <c r="BR88" s="19">
        <f>'[2]DLPNO-CCSD(T1 or T)_NormalPNO'!AV88</f>
        <v>-95.730926277177005</v>
      </c>
      <c r="BS88" s="19">
        <f>'[2]DLPNO-CCSD(T1 or T)_NormalPNO'!AW88</f>
        <v>-95.261284250000003</v>
      </c>
      <c r="BT88" s="19">
        <f>'[2]DLPNO-CCSD(T1 or T)_NormalPNO'!AX88</f>
        <v>-95.704660133266003</v>
      </c>
      <c r="BU88" s="19">
        <f>'[2]DLPNO-CCSD(T1 or T)_NormalPNO'!AY88</f>
        <v>-95.255210387999995</v>
      </c>
      <c r="BV88" s="19"/>
      <c r="BW88" s="19"/>
      <c r="BX88" s="10"/>
    </row>
    <row r="89" spans="1:76" ht="17" x14ac:dyDescent="0.2">
      <c r="A89" s="4">
        <f>'[1]De Raw'!$A87</f>
        <v>4.1526044493804353</v>
      </c>
      <c r="B89" t="s">
        <v>75</v>
      </c>
      <c r="C89" s="1">
        <f t="shared" si="51"/>
        <v>5.4831973371023857E-2</v>
      </c>
      <c r="D89" s="1">
        <f t="shared" si="52"/>
        <v>0.17689853495015218</v>
      </c>
      <c r="E89" s="1">
        <f t="shared" si="53"/>
        <v>0.11586525416058802</v>
      </c>
      <c r="F89" s="15">
        <f t="shared" si="54"/>
        <v>3.6080979200278307E-2</v>
      </c>
      <c r="G89" s="1">
        <f t="shared" si="55"/>
        <v>0.36082665974182371</v>
      </c>
      <c r="H89" s="1">
        <f t="shared" si="56"/>
        <v>0.19845381947105079</v>
      </c>
      <c r="I89" s="15">
        <f t="shared" si="57"/>
        <v>6.7125769121442858E-2</v>
      </c>
      <c r="J89" s="1">
        <f t="shared" si="58"/>
        <v>5.6308939627566446E-2</v>
      </c>
      <c r="K89" s="1">
        <f t="shared" si="59"/>
        <v>6.1717354374504652E-2</v>
      </c>
      <c r="L89" s="15">
        <f t="shared" si="60"/>
        <v>4.9295386516221562E-2</v>
      </c>
      <c r="M89" s="1">
        <f t="shared" si="61"/>
        <v>4.1132665379556954E-2</v>
      </c>
      <c r="N89" s="1">
        <f t="shared" si="62"/>
        <v>4.5179986689638518E-2</v>
      </c>
      <c r="O89" s="15">
        <f t="shared" si="63"/>
        <v>3.381584368548296E-3</v>
      </c>
      <c r="P89" s="1">
        <f t="shared" si="64"/>
        <v>1.0170119027432811E-2</v>
      </c>
      <c r="Q89" s="1">
        <f t="shared" si="65"/>
        <v>3.3882565278169352E-3</v>
      </c>
      <c r="R89" s="15"/>
      <c r="S89" s="1"/>
      <c r="T89" s="1"/>
      <c r="U89" s="1"/>
      <c r="V89" s="1">
        <f t="shared" si="71"/>
        <v>4.0977724760094114</v>
      </c>
      <c r="W89" s="1">
        <f t="shared" si="66"/>
        <v>3.9757059144302831</v>
      </c>
      <c r="X89" s="1">
        <f t="shared" si="72"/>
        <v>4.0367391952198473</v>
      </c>
      <c r="Y89" s="1">
        <f t="shared" si="73"/>
        <v>4.116523470180157</v>
      </c>
      <c r="Z89" s="1">
        <f t="shared" si="67"/>
        <v>3.7917777896386116</v>
      </c>
      <c r="AA89" s="1">
        <f t="shared" si="74"/>
        <v>3.9541506299093845</v>
      </c>
      <c r="AB89" s="1"/>
      <c r="AC89" s="1"/>
      <c r="AD89" s="1"/>
      <c r="AE89" s="1">
        <f t="shared" si="68"/>
        <v>4.0854786802589924</v>
      </c>
      <c r="AF89" s="1">
        <f t="shared" si="69"/>
        <v>4.0962955097528688</v>
      </c>
      <c r="AG89" s="1">
        <f t="shared" si="70"/>
        <v>4.0908870950059306</v>
      </c>
      <c r="AH89" s="1">
        <f>AE89+$AH$1*(TightPNO!AQ89-Y89)</f>
        <v>4.1033090628642137</v>
      </c>
      <c r="AI89" s="1">
        <f>AF89+$AI$1*(TightPNO!AR89-Z89)</f>
        <v>4.1114717840008783</v>
      </c>
      <c r="AJ89" s="1">
        <f>AG89+$AJ$1*(TightPNO!AS89-AA89)</f>
        <v>4.1074244626907968</v>
      </c>
      <c r="AK89" s="1">
        <f>AE89+(TightPNO!BC89-NormalPNO!Y89)*$AK$1</f>
        <v>4.149222865011887</v>
      </c>
      <c r="AL89" s="1">
        <f>AF89+(TightPNO!BD89-NormalPNO!Z89)*$AL$1</f>
        <v>4.1627745684078681</v>
      </c>
      <c r="AM89" s="1">
        <f>AG89+(TightPNO!BE89-NormalPNO!AA89)*$AM$1</f>
        <v>4.1559927059082522</v>
      </c>
      <c r="AN89" s="1"/>
      <c r="AO89" s="1"/>
      <c r="AP89" s="1"/>
      <c r="AQ89" s="1"/>
      <c r="AR89" t="s">
        <v>75</v>
      </c>
      <c r="AS89" s="13" t="s">
        <v>621</v>
      </c>
      <c r="AT89" s="19">
        <f>'[2]DLPNO-CCSD(T1 or T)_NormalPNO'!X89</f>
        <v>-191.46822081751</v>
      </c>
      <c r="AU89" s="19">
        <f>'[2]DLPNO-CCSD(T1 or T)_NormalPNO'!Y89</f>
        <v>-190.524355305</v>
      </c>
      <c r="AV89" s="19">
        <f>'[2]DLPNO-CCSD(T1 or T)_NormalPNO'!Z89</f>
        <v>-191.41536259880601</v>
      </c>
      <c r="AW89" s="19">
        <f>'[2]DLPNO-CCSD(T1 or T)_NormalPNO'!AA89</f>
        <v>-190.512167205</v>
      </c>
      <c r="AX89" s="19"/>
      <c r="AY89" s="19"/>
      <c r="AZ89" s="19">
        <f>'[2]DLPNO-CCSD(T1 or T)_NormalPNO'!AD89</f>
        <v>-95.730823168477002</v>
      </c>
      <c r="BA89" s="19">
        <f>'[2]DLPNO-CCSD(T1 or T)_NormalPNO'!AE89</f>
        <v>-95.261268513999994</v>
      </c>
      <c r="BB89" s="19">
        <f>'[2]DLPNO-CCSD(T1 or T)_NormalPNO'!AF89</f>
        <v>-95.704380071827003</v>
      </c>
      <c r="BC89" s="19">
        <f>'[2]DLPNO-CCSD(T1 or T)_NormalPNO'!AG89</f>
        <v>-95.255166877999997</v>
      </c>
      <c r="BD89" s="19"/>
      <c r="BE89" s="19"/>
      <c r="BF89" s="19">
        <f>'[2]DLPNO-CCSD(T1 or T)_NormalPNO'!AJ89</f>
        <v>-95.730867433194007</v>
      </c>
      <c r="BG89" s="19">
        <f>'[2]DLPNO-CCSD(T1 or T)_NormalPNO'!AK89</f>
        <v>-95.261357516999993</v>
      </c>
      <c r="BH89" s="19">
        <f>'[2]DLPNO-CCSD(T1 or T)_NormalPNO'!AL89</f>
        <v>-95.704422429529998</v>
      </c>
      <c r="BI89" s="19">
        <f>'[2]DLPNO-CCSD(T1 or T)_NormalPNO'!AM89</f>
        <v>-95.255254862000001</v>
      </c>
      <c r="BJ89" s="19"/>
      <c r="BK89" s="19"/>
      <c r="BL89" s="19">
        <f>'[2]DLPNO-CCSD(T1 or T)_NormalPNO'!AP89</f>
        <v>-95.730972221635</v>
      </c>
      <c r="BM89" s="19">
        <f>'[2]DLPNO-CCSD(T1 or T)_NormalPNO'!AQ89</f>
        <v>-95.261375747000002</v>
      </c>
      <c r="BN89" s="19">
        <f>'[2]DLPNO-CCSD(T1 or T)_NormalPNO'!AR89</f>
        <v>-95.704707454735995</v>
      </c>
      <c r="BO89" s="19">
        <f>'[2]DLPNO-CCSD(T1 or T)_NormalPNO'!AS89</f>
        <v>-95.255299512999997</v>
      </c>
      <c r="BP89" s="19"/>
      <c r="BQ89" s="19"/>
      <c r="BR89" s="19">
        <f>'[2]DLPNO-CCSD(T1 or T)_NormalPNO'!AV89</f>
        <v>-95.730912905476004</v>
      </c>
      <c r="BS89" s="19">
        <f>'[2]DLPNO-CCSD(T1 or T)_NormalPNO'!AW89</f>
        <v>-95.261282643000001</v>
      </c>
      <c r="BT89" s="19">
        <f>'[2]DLPNO-CCSD(T1 or T)_NormalPNO'!AX89</f>
        <v>-95.704612561782994</v>
      </c>
      <c r="BU89" s="19">
        <f>'[2]DLPNO-CCSD(T1 or T)_NormalPNO'!AY89</f>
        <v>-95.255204047999996</v>
      </c>
      <c r="BV89" s="19"/>
      <c r="BW89" s="19"/>
      <c r="BX89" s="10"/>
    </row>
    <row r="90" spans="1:76" ht="17" x14ac:dyDescent="0.2">
      <c r="A90" s="4">
        <f>'[1]De Raw'!$A88</f>
        <v>4.0019156477077686</v>
      </c>
      <c r="B90" t="s">
        <v>76</v>
      </c>
      <c r="C90" s="1">
        <f t="shared" si="51"/>
        <v>3.3608075937442639E-2</v>
      </c>
      <c r="D90" s="1">
        <f t="shared" si="52"/>
        <v>0.13787159812158212</v>
      </c>
      <c r="E90" s="1">
        <f t="shared" si="53"/>
        <v>8.57398370295126E-2</v>
      </c>
      <c r="F90" s="15">
        <f t="shared" si="54"/>
        <v>1.7543832103841694E-2</v>
      </c>
      <c r="G90" s="1">
        <f t="shared" si="55"/>
        <v>0.28976631489589089</v>
      </c>
      <c r="H90" s="1">
        <f t="shared" si="56"/>
        <v>0.15365507349986629</v>
      </c>
      <c r="I90" s="15">
        <f t="shared" si="57"/>
        <v>4.4140345894804867E-2</v>
      </c>
      <c r="J90" s="1">
        <f t="shared" si="58"/>
        <v>3.82842052299317E-2</v>
      </c>
      <c r="K90" s="1">
        <f t="shared" si="59"/>
        <v>4.1212275562368728E-2</v>
      </c>
      <c r="L90" s="15">
        <f t="shared" si="60"/>
        <v>3.7770973642925032E-2</v>
      </c>
      <c r="M90" s="1">
        <f t="shared" si="61"/>
        <v>3.2412624994585748E-2</v>
      </c>
      <c r="N90" s="1">
        <f t="shared" si="62"/>
        <v>3.5084577700113417E-2</v>
      </c>
      <c r="O90" s="15">
        <f t="shared" si="63"/>
        <v>1.8765078899223298E-3</v>
      </c>
      <c r="P90" s="1">
        <f t="shared" si="64"/>
        <v>1.3125575214242957E-2</v>
      </c>
      <c r="Q90" s="1">
        <f t="shared" si="65"/>
        <v>7.4415230754931727E-3</v>
      </c>
      <c r="R90" s="15"/>
      <c r="S90" s="1"/>
      <c r="T90" s="1"/>
      <c r="U90" s="1"/>
      <c r="V90" s="1">
        <f t="shared" si="71"/>
        <v>3.968307571770326</v>
      </c>
      <c r="W90" s="1">
        <f t="shared" si="66"/>
        <v>3.8640440495861865</v>
      </c>
      <c r="X90" s="1">
        <f t="shared" si="72"/>
        <v>3.916175810678256</v>
      </c>
      <c r="Y90" s="1">
        <f t="shared" si="73"/>
        <v>3.9843718156039269</v>
      </c>
      <c r="Z90" s="1">
        <f t="shared" si="67"/>
        <v>3.7121493328118778</v>
      </c>
      <c r="AA90" s="1">
        <f t="shared" si="74"/>
        <v>3.8482605742079024</v>
      </c>
      <c r="AB90" s="1"/>
      <c r="AC90" s="1"/>
      <c r="AD90" s="1"/>
      <c r="AE90" s="1">
        <f t="shared" si="68"/>
        <v>3.9577753018129638</v>
      </c>
      <c r="AF90" s="1">
        <f t="shared" si="69"/>
        <v>3.9636314424778369</v>
      </c>
      <c r="AG90" s="1">
        <f t="shared" si="70"/>
        <v>3.9607033721453999</v>
      </c>
      <c r="AH90" s="1">
        <f>AE90+$AH$1*(TightPNO!AQ90-Y90)</f>
        <v>3.9641446740648436</v>
      </c>
      <c r="AI90" s="1">
        <f>AF90+$AI$1*(TightPNO!AR90-Z90)</f>
        <v>3.9695030227131829</v>
      </c>
      <c r="AJ90" s="1">
        <f>AG90+$AJ$1*(TightPNO!AS90-AA90)</f>
        <v>3.9668310700076552</v>
      </c>
      <c r="AK90" s="1">
        <f>AE90+(TightPNO!BC90-NormalPNO!Y90)*$AK$1</f>
        <v>4.003792155597691</v>
      </c>
      <c r="AL90" s="1">
        <f>AF90+(TightPNO!BD90-NormalPNO!Z90)*$AL$1</f>
        <v>4.0150412229220116</v>
      </c>
      <c r="AM90" s="1">
        <f>AG90+(TightPNO!BE90-NormalPNO!AA90)*$AM$1</f>
        <v>4.0093571707832618</v>
      </c>
      <c r="AN90" s="1"/>
      <c r="AO90" s="1"/>
      <c r="AP90" s="1"/>
      <c r="AQ90" s="1"/>
      <c r="AR90" t="s">
        <v>76</v>
      </c>
      <c r="AS90" s="13" t="s">
        <v>622</v>
      </c>
      <c r="AT90" s="19">
        <f>'[2]DLPNO-CCSD(T1 or T)_NormalPNO'!X90</f>
        <v>-191.46801450206101</v>
      </c>
      <c r="AU90" s="19">
        <f>'[2]DLPNO-CCSD(T1 or T)_NormalPNO'!Y90</f>
        <v>-190.524941485</v>
      </c>
      <c r="AV90" s="19">
        <f>'[2]DLPNO-CCSD(T1 or T)_NormalPNO'!Z90</f>
        <v>-191.415152001748</v>
      </c>
      <c r="AW90" s="19">
        <f>'[2]DLPNO-CCSD(T1 or T)_NormalPNO'!AA90</f>
        <v>-190.51275380199999</v>
      </c>
      <c r="AX90" s="19"/>
      <c r="AY90" s="19"/>
      <c r="AZ90" s="19">
        <f>'[2]DLPNO-CCSD(T1 or T)_NormalPNO'!AD90</f>
        <v>-95.730823168477002</v>
      </c>
      <c r="BA90" s="19">
        <f>'[2]DLPNO-CCSD(T1 or T)_NormalPNO'!AE90</f>
        <v>-95.261268513999994</v>
      </c>
      <c r="BB90" s="19">
        <f>'[2]DLPNO-CCSD(T1 or T)_NormalPNO'!AF90</f>
        <v>-95.704380071827003</v>
      </c>
      <c r="BC90" s="19">
        <f>'[2]DLPNO-CCSD(T1 or T)_NormalPNO'!AG90</f>
        <v>-95.255166877999997</v>
      </c>
      <c r="BD90" s="19"/>
      <c r="BE90" s="19"/>
      <c r="BF90" s="19">
        <f>'[2]DLPNO-CCSD(T1 or T)_NormalPNO'!AJ90</f>
        <v>-95.730867433194007</v>
      </c>
      <c r="BG90" s="19">
        <f>'[2]DLPNO-CCSD(T1 or T)_NormalPNO'!AK90</f>
        <v>-95.261357516999993</v>
      </c>
      <c r="BH90" s="19">
        <f>'[2]DLPNO-CCSD(T1 or T)_NormalPNO'!AL90</f>
        <v>-95.704422429529998</v>
      </c>
      <c r="BI90" s="19">
        <f>'[2]DLPNO-CCSD(T1 or T)_NormalPNO'!AM90</f>
        <v>-95.255254862000001</v>
      </c>
      <c r="BJ90" s="19"/>
      <c r="BK90" s="19"/>
      <c r="BL90" s="19">
        <f>'[2]DLPNO-CCSD(T1 or T)_NormalPNO'!AP90</f>
        <v>-95.730956637172994</v>
      </c>
      <c r="BM90" s="19">
        <f>'[2]DLPNO-CCSD(T1 or T)_NormalPNO'!AQ90</f>
        <v>-95.261374050000001</v>
      </c>
      <c r="BN90" s="19">
        <f>'[2]DLPNO-CCSD(T1 or T)_NormalPNO'!AR90</f>
        <v>-95.704661788270997</v>
      </c>
      <c r="BO90" s="19">
        <f>'[2]DLPNO-CCSD(T1 or T)_NormalPNO'!AS90</f>
        <v>-95.255295034</v>
      </c>
      <c r="BP90" s="19"/>
      <c r="BQ90" s="19"/>
      <c r="BR90" s="19">
        <f>'[2]DLPNO-CCSD(T1 or T)_NormalPNO'!AV90</f>
        <v>-95.730900118989993</v>
      </c>
      <c r="BS90" s="19">
        <f>'[2]DLPNO-CCSD(T1 or T)_NormalPNO'!AW90</f>
        <v>-95.261281353000001</v>
      </c>
      <c r="BT90" s="19">
        <f>'[2]DLPNO-CCSD(T1 or T)_NormalPNO'!AX90</f>
        <v>-95.704574527207996</v>
      </c>
      <c r="BU90" s="19">
        <f>'[2]DLPNO-CCSD(T1 or T)_NormalPNO'!AY90</f>
        <v>-95.255198226000005</v>
      </c>
      <c r="BV90" s="19"/>
      <c r="BW90" s="19"/>
      <c r="BX90" s="10"/>
    </row>
    <row r="91" spans="1:76" ht="17" x14ac:dyDescent="0.2">
      <c r="A91" s="4">
        <f>'[1]De Raw'!$A89</f>
        <v>3.7416727658501161</v>
      </c>
      <c r="B91" t="s">
        <v>77</v>
      </c>
      <c r="C91" s="1">
        <f t="shared" si="51"/>
        <v>3.5856425844684736E-2</v>
      </c>
      <c r="D91" s="1">
        <f t="shared" si="52"/>
        <v>0.12383183957012367</v>
      </c>
      <c r="E91" s="1">
        <f t="shared" si="53"/>
        <v>7.9844132707404203E-2</v>
      </c>
      <c r="F91" s="15">
        <f t="shared" si="54"/>
        <v>1.7909081211965994E-2</v>
      </c>
      <c r="G91" s="1">
        <f t="shared" si="55"/>
        <v>0.24868122441491236</v>
      </c>
      <c r="H91" s="1">
        <f t="shared" si="56"/>
        <v>0.13329515281343918</v>
      </c>
      <c r="I91" s="15">
        <f t="shared" si="57"/>
        <v>4.7623321357950665E-2</v>
      </c>
      <c r="J91" s="1">
        <f t="shared" si="58"/>
        <v>4.1976295118943519E-2</v>
      </c>
      <c r="K91" s="1">
        <f t="shared" si="59"/>
        <v>4.4799808238447092E-2</v>
      </c>
      <c r="L91" s="15">
        <f t="shared" si="60"/>
        <v>3.6158446111590692E-2</v>
      </c>
      <c r="M91" s="1">
        <f t="shared" si="61"/>
        <v>2.8653109343697469E-2</v>
      </c>
      <c r="N91" s="1">
        <f t="shared" si="62"/>
        <v>3.2422981653273286E-2</v>
      </c>
      <c r="O91" s="15">
        <f t="shared" si="63"/>
        <v>3.7674820609456816E-3</v>
      </c>
      <c r="P91" s="1">
        <f t="shared" si="64"/>
        <v>9.5303746797998912E-3</v>
      </c>
      <c r="Q91" s="1">
        <f t="shared" si="65"/>
        <v>2.7841907548489253E-3</v>
      </c>
      <c r="R91" s="15"/>
      <c r="S91" s="1"/>
      <c r="T91" s="1"/>
      <c r="U91" s="1"/>
      <c r="V91" s="1">
        <f t="shared" si="71"/>
        <v>3.7058163400054314</v>
      </c>
      <c r="W91" s="1">
        <f t="shared" si="66"/>
        <v>3.6178409262799924</v>
      </c>
      <c r="X91" s="1">
        <f t="shared" si="72"/>
        <v>3.6618286331427119</v>
      </c>
      <c r="Y91" s="1">
        <f t="shared" si="73"/>
        <v>3.7237636846381501</v>
      </c>
      <c r="Z91" s="1">
        <f t="shared" si="67"/>
        <v>3.4929915414352037</v>
      </c>
      <c r="AA91" s="1">
        <f t="shared" si="74"/>
        <v>3.6083776130366769</v>
      </c>
      <c r="AB91" s="1"/>
      <c r="AC91" s="1"/>
      <c r="AD91" s="1"/>
      <c r="AE91" s="1">
        <f t="shared" si="68"/>
        <v>3.6940494444921654</v>
      </c>
      <c r="AF91" s="1">
        <f t="shared" si="69"/>
        <v>3.6996964707311726</v>
      </c>
      <c r="AG91" s="1">
        <f t="shared" si="70"/>
        <v>3.696872957611669</v>
      </c>
      <c r="AH91" s="1">
        <f>AE91+$AH$1*(TightPNO!AQ91-Y91)</f>
        <v>3.7055143197385254</v>
      </c>
      <c r="AI91" s="1">
        <f>AF91+$AI$1*(TightPNO!AR91-Z91)</f>
        <v>3.7130196565064186</v>
      </c>
      <c r="AJ91" s="1">
        <f>AG91+$AJ$1*(TightPNO!AS91-AA91)</f>
        <v>3.7092497841968428</v>
      </c>
      <c r="AK91" s="1">
        <f>AE91+(TightPNO!BC91-NormalPNO!Y91)*$AK$1</f>
        <v>3.7379052837891704</v>
      </c>
      <c r="AL91" s="1">
        <f>AF91+(TightPNO!BD91-NormalPNO!Z91)*$AL$1</f>
        <v>3.751203140529916</v>
      </c>
      <c r="AM91" s="1">
        <f>AG91+(TightPNO!BE91-NormalPNO!AA91)*$AM$1</f>
        <v>3.744456956604965</v>
      </c>
      <c r="AN91" s="1"/>
      <c r="AO91" s="1"/>
      <c r="AP91" s="1"/>
      <c r="AQ91" s="1"/>
      <c r="AR91" t="s">
        <v>77</v>
      </c>
      <c r="AS91" s="13" t="s">
        <v>623</v>
      </c>
      <c r="AT91" s="19">
        <f>'[2]DLPNO-CCSD(T1 or T)_NormalPNO'!X91</f>
        <v>-191.46759619567399</v>
      </c>
      <c r="AU91" s="19">
        <f>'[2]DLPNO-CCSD(T1 or T)_NormalPNO'!Y91</f>
        <v>-190.52520875100001</v>
      </c>
      <c r="AV91" s="19">
        <f>'[2]DLPNO-CCSD(T1 or T)_NormalPNO'!Z91</f>
        <v>-191.414736696273</v>
      </c>
      <c r="AW91" s="19">
        <f>'[2]DLPNO-CCSD(T1 or T)_NormalPNO'!AA91</f>
        <v>-190.513023543</v>
      </c>
      <c r="AX91" s="19"/>
      <c r="AY91" s="19"/>
      <c r="AZ91" s="19">
        <f>'[2]DLPNO-CCSD(T1 or T)_NormalPNO'!AD91</f>
        <v>-95.730823168477002</v>
      </c>
      <c r="BA91" s="19">
        <f>'[2]DLPNO-CCSD(T1 or T)_NormalPNO'!AE91</f>
        <v>-95.261268513999994</v>
      </c>
      <c r="BB91" s="19">
        <f>'[2]DLPNO-CCSD(T1 or T)_NormalPNO'!AF91</f>
        <v>-95.704380071827003</v>
      </c>
      <c r="BC91" s="19">
        <f>'[2]DLPNO-CCSD(T1 or T)_NormalPNO'!AG91</f>
        <v>-95.255166877999997</v>
      </c>
      <c r="BD91" s="19"/>
      <c r="BE91" s="19"/>
      <c r="BF91" s="19">
        <f>'[2]DLPNO-CCSD(T1 or T)_NormalPNO'!AJ91</f>
        <v>-95.730867433194007</v>
      </c>
      <c r="BG91" s="19">
        <f>'[2]DLPNO-CCSD(T1 or T)_NormalPNO'!AK91</f>
        <v>-95.261357516999993</v>
      </c>
      <c r="BH91" s="19">
        <f>'[2]DLPNO-CCSD(T1 or T)_NormalPNO'!AL91</f>
        <v>-95.704422429529998</v>
      </c>
      <c r="BI91" s="19">
        <f>'[2]DLPNO-CCSD(T1 or T)_NormalPNO'!AM91</f>
        <v>-95.255254862000001</v>
      </c>
      <c r="BJ91" s="19"/>
      <c r="BK91" s="19"/>
      <c r="BL91" s="19">
        <f>'[2]DLPNO-CCSD(T1 or T)_NormalPNO'!AP91</f>
        <v>-95.730941613487005</v>
      </c>
      <c r="BM91" s="19">
        <f>'[2]DLPNO-CCSD(T1 or T)_NormalPNO'!AQ91</f>
        <v>-95.261372175000005</v>
      </c>
      <c r="BN91" s="19">
        <f>'[2]DLPNO-CCSD(T1 or T)_NormalPNO'!AR91</f>
        <v>-95.704626328744993</v>
      </c>
      <c r="BO91" s="19">
        <f>'[2]DLPNO-CCSD(T1 or T)_NormalPNO'!AS91</f>
        <v>-95.255292006999994</v>
      </c>
      <c r="BP91" s="19"/>
      <c r="BQ91" s="19"/>
      <c r="BR91" s="19">
        <f>'[2]DLPNO-CCSD(T1 or T)_NormalPNO'!AV91</f>
        <v>-95.730889185923999</v>
      </c>
      <c r="BS91" s="19">
        <f>'[2]DLPNO-CCSD(T1 or T)_NormalPNO'!AW91</f>
        <v>-95.261280127999996</v>
      </c>
      <c r="BT91" s="19">
        <f>'[2]DLPNO-CCSD(T1 or T)_NormalPNO'!AX91</f>
        <v>-95.704543931415998</v>
      </c>
      <c r="BU91" s="19">
        <f>'[2]DLPNO-CCSD(T1 or T)_NormalPNO'!AY91</f>
        <v>-95.255193387000006</v>
      </c>
      <c r="BV91" s="19"/>
      <c r="BW91" s="19"/>
      <c r="BX91" s="10"/>
    </row>
    <row r="92" spans="1:76" ht="17" x14ac:dyDescent="0.2">
      <c r="A92" s="4">
        <f>'[1]De Raw'!$A90</f>
        <v>2.7806859120581739</v>
      </c>
      <c r="B92" t="s">
        <v>78</v>
      </c>
      <c r="C92" s="1">
        <f t="shared" si="51"/>
        <v>5.3266746285460798E-2</v>
      </c>
      <c r="D92" s="1">
        <f t="shared" si="52"/>
        <v>0.10867850140832935</v>
      </c>
      <c r="E92" s="1">
        <f t="shared" si="53"/>
        <v>8.0972623846895075E-2</v>
      </c>
      <c r="F92" s="15">
        <f t="shared" si="54"/>
        <v>4.9254817622646829E-2</v>
      </c>
      <c r="G92" s="1">
        <f t="shared" si="55"/>
        <v>0.19156819725324015</v>
      </c>
      <c r="H92" s="1">
        <f t="shared" si="56"/>
        <v>0.12041150743794349</v>
      </c>
      <c r="I92" s="15">
        <f t="shared" si="57"/>
        <v>5.5897104499897932E-2</v>
      </c>
      <c r="J92" s="1">
        <f t="shared" si="58"/>
        <v>5.4333170102028649E-2</v>
      </c>
      <c r="K92" s="1">
        <f t="shared" si="59"/>
        <v>5.5115137300963291E-2</v>
      </c>
      <c r="L92" s="15">
        <f t="shared" si="60"/>
        <v>3.0776029174459651E-3</v>
      </c>
      <c r="M92" s="1">
        <f t="shared" si="61"/>
        <v>5.6795458064855531E-3</v>
      </c>
      <c r="N92" s="1">
        <f t="shared" si="62"/>
        <v>4.3835162877701173E-3</v>
      </c>
      <c r="O92" s="15">
        <f t="shared" si="63"/>
        <v>2.150864980709688E-2</v>
      </c>
      <c r="P92" s="1">
        <f t="shared" si="64"/>
        <v>2.9044074444357637E-2</v>
      </c>
      <c r="Q92" s="1">
        <f t="shared" si="65"/>
        <v>2.5226282236343156E-2</v>
      </c>
      <c r="R92" s="15"/>
      <c r="S92" s="1"/>
      <c r="T92" s="1"/>
      <c r="U92" s="1"/>
      <c r="V92" s="1">
        <f t="shared" si="71"/>
        <v>2.7274191657727131</v>
      </c>
      <c r="W92" s="1">
        <f t="shared" si="66"/>
        <v>2.6720074106498446</v>
      </c>
      <c r="X92" s="1">
        <f t="shared" si="72"/>
        <v>2.6997132882112789</v>
      </c>
      <c r="Y92" s="1">
        <f t="shared" si="73"/>
        <v>2.7314310944355271</v>
      </c>
      <c r="Z92" s="1">
        <f t="shared" si="67"/>
        <v>2.5891177148049338</v>
      </c>
      <c r="AA92" s="1">
        <f t="shared" si="74"/>
        <v>2.6602744046202305</v>
      </c>
      <c r="AB92" s="1"/>
      <c r="AC92" s="1"/>
      <c r="AD92" s="1"/>
      <c r="AE92" s="1">
        <f t="shared" si="68"/>
        <v>2.724788807558276</v>
      </c>
      <c r="AF92" s="1">
        <f t="shared" si="69"/>
        <v>2.7263527419561453</v>
      </c>
      <c r="AG92" s="1">
        <f t="shared" si="70"/>
        <v>2.7255707747572107</v>
      </c>
      <c r="AH92" s="1">
        <f>AE92+$AH$1*(TightPNO!AQ92-Y92)</f>
        <v>2.7837635149756199</v>
      </c>
      <c r="AI92" s="1">
        <f>AF92+$AI$1*(TightPNO!AR92-Z92)</f>
        <v>2.7863654578646595</v>
      </c>
      <c r="AJ92" s="1">
        <f>AG92+$AJ$1*(TightPNO!AS92-AA92)</f>
        <v>2.7850694283459441</v>
      </c>
      <c r="AK92" s="1">
        <f>AE92+(TightPNO!BC92-NormalPNO!Y92)*$AK$1</f>
        <v>2.8021945618652708</v>
      </c>
      <c r="AL92" s="1">
        <f>AF92+(TightPNO!BD92-NormalPNO!Z92)*$AL$1</f>
        <v>2.8097299865025316</v>
      </c>
      <c r="AM92" s="1">
        <f>AG92+(TightPNO!BE92-NormalPNO!AA92)*$AM$1</f>
        <v>2.8059121942945171</v>
      </c>
      <c r="AN92" s="1"/>
      <c r="AO92" s="1"/>
      <c r="AP92" s="1"/>
      <c r="AQ92" s="1"/>
      <c r="AR92" t="s">
        <v>78</v>
      </c>
      <c r="AS92" s="13" t="s">
        <v>624</v>
      </c>
      <c r="AT92" s="19">
        <f>'[2]DLPNO-CCSD(T1 or T)_NormalPNO'!X92</f>
        <v>-191.466037020595</v>
      </c>
      <c r="AU92" s="19">
        <f>'[2]DLPNO-CCSD(T1 or T)_NormalPNO'!Y92</f>
        <v>-190.52509238100001</v>
      </c>
      <c r="AV92" s="19">
        <f>'[2]DLPNO-CCSD(T1 or T)_NormalPNO'!Z92</f>
        <v>-191.413155313696</v>
      </c>
      <c r="AW92" s="19">
        <f>'[2]DLPNO-CCSD(T1 or T)_NormalPNO'!AA92</f>
        <v>-190.51291351899999</v>
      </c>
      <c r="AX92" s="19"/>
      <c r="AY92" s="19"/>
      <c r="AZ92" s="19">
        <f>'[2]DLPNO-CCSD(T1 or T)_NormalPNO'!AD92</f>
        <v>-95.730823168477002</v>
      </c>
      <c r="BA92" s="19">
        <f>'[2]DLPNO-CCSD(T1 or T)_NormalPNO'!AE92</f>
        <v>-95.261268513999994</v>
      </c>
      <c r="BB92" s="19">
        <f>'[2]DLPNO-CCSD(T1 or T)_NormalPNO'!AF92</f>
        <v>-95.704380071827003</v>
      </c>
      <c r="BC92" s="19">
        <f>'[2]DLPNO-CCSD(T1 or T)_NormalPNO'!AG92</f>
        <v>-95.255166877999997</v>
      </c>
      <c r="BD92" s="19"/>
      <c r="BE92" s="19"/>
      <c r="BF92" s="19">
        <f>'[2]DLPNO-CCSD(T1 or T)_NormalPNO'!AJ92</f>
        <v>-95.730867433194007</v>
      </c>
      <c r="BG92" s="19">
        <f>'[2]DLPNO-CCSD(T1 or T)_NormalPNO'!AK92</f>
        <v>-95.261357516999993</v>
      </c>
      <c r="BH92" s="19">
        <f>'[2]DLPNO-CCSD(T1 or T)_NormalPNO'!AL92</f>
        <v>-95.704422429529998</v>
      </c>
      <c r="BI92" s="19">
        <f>'[2]DLPNO-CCSD(T1 or T)_NormalPNO'!AM92</f>
        <v>-95.255254862000001</v>
      </c>
      <c r="BJ92" s="19"/>
      <c r="BK92" s="19"/>
      <c r="BL92" s="19">
        <f>'[2]DLPNO-CCSD(T1 or T)_NormalPNO'!AP92</f>
        <v>-95.730911567245002</v>
      </c>
      <c r="BM92" s="19">
        <f>'[2]DLPNO-CCSD(T1 or T)_NormalPNO'!AQ92</f>
        <v>-95.261368046000001</v>
      </c>
      <c r="BN92" s="19">
        <f>'[2]DLPNO-CCSD(T1 or T)_NormalPNO'!AR92</f>
        <v>-95.704550623415997</v>
      </c>
      <c r="BO92" s="19">
        <f>'[2]DLPNO-CCSD(T1 or T)_NormalPNO'!AS92</f>
        <v>-95.255284423000006</v>
      </c>
      <c r="BP92" s="19"/>
      <c r="BQ92" s="19"/>
      <c r="BR92" s="19">
        <f>'[2]DLPNO-CCSD(T1 or T)_NormalPNO'!AV92</f>
        <v>-95.730867338674997</v>
      </c>
      <c r="BS92" s="19">
        <f>'[2]DLPNO-CCSD(T1 or T)_NormalPNO'!AW92</f>
        <v>-95.261276688999999</v>
      </c>
      <c r="BT92" s="19">
        <f>'[2]DLPNO-CCSD(T1 or T)_NormalPNO'!AX92</f>
        <v>-95.704478668738005</v>
      </c>
      <c r="BU92" s="19">
        <f>'[2]DLPNO-CCSD(T1 or T)_NormalPNO'!AY92</f>
        <v>-95.255185515999997</v>
      </c>
      <c r="BV92" s="19"/>
      <c r="BW92" s="19"/>
      <c r="BX92" s="10"/>
    </row>
    <row r="93" spans="1:76" ht="17" x14ac:dyDescent="0.2">
      <c r="A93" s="4">
        <f>'[1]De Raw'!$A91</f>
        <v>1.3017556143240505</v>
      </c>
      <c r="B93" t="s">
        <v>79</v>
      </c>
      <c r="C93" s="1">
        <f t="shared" si="51"/>
        <v>4.9712237410594273E-2</v>
      </c>
      <c r="D93" s="1">
        <f t="shared" si="52"/>
        <v>6.7327058459441647E-2</v>
      </c>
      <c r="E93" s="1">
        <f t="shared" si="53"/>
        <v>5.8519647935017849E-2</v>
      </c>
      <c r="F93" s="15">
        <f t="shared" si="54"/>
        <v>2.6794765280146793E-2</v>
      </c>
      <c r="G93" s="1">
        <f t="shared" si="55"/>
        <v>8.5716479751477115E-2</v>
      </c>
      <c r="H93" s="1">
        <f t="shared" si="56"/>
        <v>5.6255622515811954E-2</v>
      </c>
      <c r="I93" s="15">
        <f t="shared" si="57"/>
        <v>6.4737719202231814E-2</v>
      </c>
      <c r="J93" s="1">
        <f t="shared" si="58"/>
        <v>5.527032230593143E-2</v>
      </c>
      <c r="K93" s="1">
        <f t="shared" si="59"/>
        <v>6.0004020754081511E-2</v>
      </c>
      <c r="L93" s="15">
        <f t="shared" si="60"/>
        <v>1.1053882131145665E-2</v>
      </c>
      <c r="M93" s="1">
        <f t="shared" si="61"/>
        <v>9.2013260787515705E-4</v>
      </c>
      <c r="N93" s="1">
        <f t="shared" si="62"/>
        <v>5.9794545481015593E-3</v>
      </c>
      <c r="O93" s="15">
        <f t="shared" si="63"/>
        <v>4.3380360445022248E-3</v>
      </c>
      <c r="P93" s="1">
        <f t="shared" si="64"/>
        <v>8.7005716599428684E-3</v>
      </c>
      <c r="Q93" s="1">
        <f t="shared" si="65"/>
        <v>2.1597571664588866E-3</v>
      </c>
      <c r="R93" s="15"/>
      <c r="S93" s="1"/>
      <c r="T93" s="1"/>
      <c r="U93" s="1"/>
      <c r="V93" s="1">
        <f t="shared" si="71"/>
        <v>1.2520433769134562</v>
      </c>
      <c r="W93" s="1">
        <f t="shared" si="66"/>
        <v>1.2344285558646089</v>
      </c>
      <c r="X93" s="1">
        <f t="shared" si="72"/>
        <v>1.2432359663890327</v>
      </c>
      <c r="Y93" s="1">
        <f t="shared" si="73"/>
        <v>1.2749608490439037</v>
      </c>
      <c r="Z93" s="1">
        <f t="shared" si="67"/>
        <v>1.2160391345725734</v>
      </c>
      <c r="AA93" s="1">
        <f t="shared" si="74"/>
        <v>1.2454999918082386</v>
      </c>
      <c r="AB93" s="1"/>
      <c r="AC93" s="1"/>
      <c r="AD93" s="1"/>
      <c r="AE93" s="1">
        <f t="shared" si="68"/>
        <v>1.2370178951218187</v>
      </c>
      <c r="AF93" s="1">
        <f t="shared" si="69"/>
        <v>1.2464852920181191</v>
      </c>
      <c r="AG93" s="1">
        <f t="shared" si="70"/>
        <v>1.241751593569969</v>
      </c>
      <c r="AH93" s="1">
        <f>AE93+$AH$1*(TightPNO!AQ93-Y93)</f>
        <v>1.2907017321929048</v>
      </c>
      <c r="AI93" s="1">
        <f>AF93+$AI$1*(TightPNO!AR93-Z93)</f>
        <v>1.3008354817161754</v>
      </c>
      <c r="AJ93" s="1">
        <f>AG93+$AJ$1*(TightPNO!AS93-AA93)</f>
        <v>1.295776159775949</v>
      </c>
      <c r="AK93" s="1">
        <f>AE93+(TightPNO!BC93-NormalPNO!Y93)*$AK$1</f>
        <v>1.2974175782795483</v>
      </c>
      <c r="AL93" s="1">
        <f>AF93+(TightPNO!BD93-NormalPNO!Z93)*$AL$1</f>
        <v>1.3104561859839934</v>
      </c>
      <c r="AM93" s="1">
        <f>AG93+(TightPNO!BE93-NormalPNO!AA93)*$AM$1</f>
        <v>1.3039153714905094</v>
      </c>
      <c r="AN93" s="1"/>
      <c r="AO93" s="1"/>
      <c r="AP93" s="1"/>
      <c r="AQ93" s="1"/>
      <c r="AR93" t="s">
        <v>79</v>
      </c>
      <c r="AS93" s="13" t="s">
        <v>625</v>
      </c>
      <c r="AT93" s="19">
        <f>'[2]DLPNO-CCSD(T1 or T)_NormalPNO'!X93</f>
        <v>-191.46368585971399</v>
      </c>
      <c r="AU93" s="19">
        <f>'[2]DLPNO-CCSD(T1 or T)_NormalPNO'!Y93</f>
        <v>-190.52403910500001</v>
      </c>
      <c r="AV93" s="19">
        <f>'[2]DLPNO-CCSD(T1 or T)_NormalPNO'!Z93</f>
        <v>-191.41083428071499</v>
      </c>
      <c r="AW93" s="19">
        <f>'[2]DLPNO-CCSD(T1 or T)_NormalPNO'!AA93</f>
        <v>-190.51185013400001</v>
      </c>
      <c r="AX93" s="19"/>
      <c r="AY93" s="19"/>
      <c r="AZ93" s="19">
        <f>'[2]DLPNO-CCSD(T1 or T)_NormalPNO'!AD93</f>
        <v>-95.730823168477002</v>
      </c>
      <c r="BA93" s="19">
        <f>'[2]DLPNO-CCSD(T1 or T)_NormalPNO'!AE93</f>
        <v>-95.261268513999994</v>
      </c>
      <c r="BB93" s="19">
        <f>'[2]DLPNO-CCSD(T1 or T)_NormalPNO'!AF93</f>
        <v>-95.704380071827003</v>
      </c>
      <c r="BC93" s="19">
        <f>'[2]DLPNO-CCSD(T1 or T)_NormalPNO'!AG93</f>
        <v>-95.255166877999997</v>
      </c>
      <c r="BD93" s="19"/>
      <c r="BE93" s="19"/>
      <c r="BF93" s="19">
        <f>'[2]DLPNO-CCSD(T1 or T)_NormalPNO'!AJ93</f>
        <v>-95.730867433194007</v>
      </c>
      <c r="BG93" s="19">
        <f>'[2]DLPNO-CCSD(T1 or T)_NormalPNO'!AK93</f>
        <v>-95.261357516999993</v>
      </c>
      <c r="BH93" s="19">
        <f>'[2]DLPNO-CCSD(T1 or T)_NormalPNO'!AL93</f>
        <v>-95.704422429529998</v>
      </c>
      <c r="BI93" s="19">
        <f>'[2]DLPNO-CCSD(T1 or T)_NormalPNO'!AM93</f>
        <v>-95.255254862000001</v>
      </c>
      <c r="BJ93" s="19"/>
      <c r="BK93" s="19"/>
      <c r="BL93" s="19">
        <f>'[2]DLPNO-CCSD(T1 or T)_NormalPNO'!AP93</f>
        <v>-95.730875837732</v>
      </c>
      <c r="BM93" s="19">
        <f>'[2]DLPNO-CCSD(T1 or T)_NormalPNO'!AQ93</f>
        <v>-95.261364275999995</v>
      </c>
      <c r="BN93" s="19">
        <f>'[2]DLPNO-CCSD(T1 or T)_NormalPNO'!AR93</f>
        <v>-95.704475687061006</v>
      </c>
      <c r="BO93" s="19">
        <f>'[2]DLPNO-CCSD(T1 or T)_NormalPNO'!AS93</f>
        <v>-95.255270875999997</v>
      </c>
      <c r="BP93" s="19"/>
      <c r="BQ93" s="19"/>
      <c r="BR93" s="19">
        <f>'[2]DLPNO-CCSD(T1 or T)_NormalPNO'!AV93</f>
        <v>-95.730842834941996</v>
      </c>
      <c r="BS93" s="19">
        <f>'[2]DLPNO-CCSD(T1 or T)_NormalPNO'!AW93</f>
        <v>-95.261273043000003</v>
      </c>
      <c r="BT93" s="19">
        <f>'[2]DLPNO-CCSD(T1 or T)_NormalPNO'!AX93</f>
        <v>-95.704420712021005</v>
      </c>
      <c r="BU93" s="19">
        <f>'[2]DLPNO-CCSD(T1 or T)_NormalPNO'!AY93</f>
        <v>-95.255176012000007</v>
      </c>
      <c r="BV93" s="19"/>
      <c r="BW93" s="19"/>
      <c r="BX93" s="10"/>
    </row>
    <row r="94" spans="1:76" ht="17" x14ac:dyDescent="0.2">
      <c r="A94" s="4">
        <f>'[1]De Raw'!$A92</f>
        <v>0.38536210933240966</v>
      </c>
      <c r="B94" t="s">
        <v>80</v>
      </c>
      <c r="C94" s="1">
        <f t="shared" si="51"/>
        <v>0.38536210933240966</v>
      </c>
      <c r="D94" s="1">
        <f t="shared" si="52"/>
        <v>0.38536210933240966</v>
      </c>
      <c r="E94" s="1">
        <f t="shared" si="53"/>
        <v>0.38536210933240966</v>
      </c>
      <c r="F94" s="15">
        <f t="shared" si="54"/>
        <v>0.38536210933240966</v>
      </c>
      <c r="G94" s="1">
        <f t="shared" si="55"/>
        <v>0.38536210933240966</v>
      </c>
      <c r="H94" s="1">
        <f t="shared" si="56"/>
        <v>0.38536210933240966</v>
      </c>
      <c r="I94" s="15">
        <f t="shared" si="57"/>
        <v>0.38536210933240966</v>
      </c>
      <c r="J94" s="1">
        <f t="shared" si="58"/>
        <v>0.38536210933240966</v>
      </c>
      <c r="K94" s="1">
        <f t="shared" si="59"/>
        <v>0.38536210933240966</v>
      </c>
      <c r="L94" s="15">
        <f t="shared" si="60"/>
        <v>2.8023318177123113E-2</v>
      </c>
      <c r="M94" s="1">
        <f t="shared" si="61"/>
        <v>2.5586417305043685E-2</v>
      </c>
      <c r="N94" s="1">
        <f t="shared" si="62"/>
        <v>2.6732677912016167E-2</v>
      </c>
      <c r="O94" s="15">
        <f t="shared" si="63"/>
        <v>1.2647061839680895E-2</v>
      </c>
      <c r="P94" s="1">
        <f t="shared" si="64"/>
        <v>1.7388133984635457E-3</v>
      </c>
      <c r="Q94" s="1">
        <f t="shared" si="65"/>
        <v>7.1460445971391895E-3</v>
      </c>
      <c r="R94" s="15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>
        <f>AE94+$AH$1*(TightPNO!AQ94-Y94)</f>
        <v>0.35733879115528655</v>
      </c>
      <c r="AI94" s="1">
        <f>AF94+$AI$1*(TightPNO!AR94-Z94)</f>
        <v>0.35977569202736598</v>
      </c>
      <c r="AJ94" s="1">
        <f>AG94+$AJ$1*(TightPNO!AS94-AA94)</f>
        <v>0.3586294314203935</v>
      </c>
      <c r="AK94" s="1">
        <f>AE94+(TightPNO!BC94-NormalPNO!Y94)*$AK$1</f>
        <v>0.37271504749272877</v>
      </c>
      <c r="AL94" s="1">
        <f>AF94+(TightPNO!BD94-NormalPNO!Z94)*$AL$1</f>
        <v>0.38362329593394612</v>
      </c>
      <c r="AM94" s="1">
        <f>AG94+(TightPNO!BE94-NormalPNO!AA94)*$AM$1</f>
        <v>0.37821606473527047</v>
      </c>
      <c r="AN94" s="1"/>
      <c r="AO94" s="1"/>
      <c r="AP94" s="1"/>
      <c r="AQ94" s="1"/>
      <c r="AR94" t="s">
        <v>80</v>
      </c>
      <c r="AS94" s="13" t="s">
        <v>626</v>
      </c>
      <c r="AT94" s="19">
        <f>'[2]DLPNO-CCSD(T1 or T)_NormalPNO'!X94</f>
        <v>-191.462293465589</v>
      </c>
      <c r="AU94" s="19">
        <f>'[2]DLPNO-CCSD(T1 or T)_NormalPNO'!Y94</f>
        <v>190.52311411599999</v>
      </c>
      <c r="AV94" s="19">
        <f>'[2]DLPNO-CCSD(T1 or T)_NormalPNO'!Z94</f>
        <v>-191.40942311347001</v>
      </c>
      <c r="AW94" s="19">
        <f>'[2]DLPNO-CCSD(T1 or T)_NormalPNO'!AA94</f>
        <v>-190.510922652</v>
      </c>
      <c r="AX94" s="19"/>
      <c r="AY94" s="19"/>
      <c r="AZ94" s="19">
        <f>'[2]DLPNO-CCSD(T1 or T)_NormalPNO'!AD94</f>
        <v>-95.730823168477002</v>
      </c>
      <c r="BA94" s="19">
        <f>'[2]DLPNO-CCSD(T1 or T)_NormalPNO'!AE94</f>
        <v>-95.261268513999994</v>
      </c>
      <c r="BB94" s="19">
        <f>'[2]DLPNO-CCSD(T1 or T)_NormalPNO'!AF94</f>
        <v>-95.704380071827003</v>
      </c>
      <c r="BC94" s="19">
        <f>'[2]DLPNO-CCSD(T1 or T)_NormalPNO'!AG94</f>
        <v>-95.255166877999997</v>
      </c>
      <c r="BD94" s="19"/>
      <c r="BE94" s="19"/>
      <c r="BF94" s="19">
        <f>'[2]DLPNO-CCSD(T1 or T)_NormalPNO'!AJ94</f>
        <v>-95.730867433194007</v>
      </c>
      <c r="BG94" s="19">
        <f>'[2]DLPNO-CCSD(T1 or T)_NormalPNO'!AK94</f>
        <v>-95.261357516999993</v>
      </c>
      <c r="BH94" s="19">
        <f>'[2]DLPNO-CCSD(T1 or T)_NormalPNO'!AL94</f>
        <v>-95.704422429529998</v>
      </c>
      <c r="BI94" s="19">
        <f>'[2]DLPNO-CCSD(T1 or T)_NormalPNO'!AM94</f>
        <v>-95.255254862000001</v>
      </c>
      <c r="BJ94" s="19"/>
      <c r="BK94" s="19"/>
      <c r="BL94" s="19">
        <f>'[2]DLPNO-CCSD(T1 or T)_NormalPNO'!AP94</f>
        <v>-95.730865201368005</v>
      </c>
      <c r="BM94" s="19">
        <f>'[2]DLPNO-CCSD(T1 or T)_NormalPNO'!AQ94</f>
        <v>-95.261360564</v>
      </c>
      <c r="BN94" s="19">
        <f>'[2]DLPNO-CCSD(T1 or T)_NormalPNO'!AR94</f>
        <v>-95.704437161095001</v>
      </c>
      <c r="BO94" s="19">
        <f>'[2]DLPNO-CCSD(T1 or T)_NormalPNO'!AS94</f>
        <v>-95.255260991</v>
      </c>
      <c r="BP94" s="19"/>
      <c r="BQ94" s="19"/>
      <c r="BR94" s="19">
        <f>'[2]DLPNO-CCSD(T1 or T)_NormalPNO'!AV94</f>
        <v>-95.730831374568993</v>
      </c>
      <c r="BS94" s="19">
        <f>'[2]DLPNO-CCSD(T1 or T)_NormalPNO'!AW94</f>
        <v>-95.261270194999994</v>
      </c>
      <c r="BT94" s="19">
        <f>'[2]DLPNO-CCSD(T1 or T)_NormalPNO'!AX94</f>
        <v>-95.704389309489997</v>
      </c>
      <c r="BU94" s="19">
        <f>'[2]DLPNO-CCSD(T1 or T)_NormalPNO'!AY94</f>
        <v>-95.255168769999997</v>
      </c>
      <c r="BV94" s="19"/>
      <c r="BW94" s="19"/>
      <c r="BX94" s="10"/>
    </row>
    <row r="95" spans="1:76" ht="17" x14ac:dyDescent="0.2">
      <c r="A95" s="4">
        <f>'[1]De Raw'!$A93</f>
        <v>4.9582613135580162</v>
      </c>
      <c r="B95" t="s">
        <v>81</v>
      </c>
      <c r="C95" s="1">
        <f t="shared" si="51"/>
        <v>4.3875730253440715E-2</v>
      </c>
      <c r="D95" s="1">
        <f t="shared" si="52"/>
        <v>0.28785350026052647</v>
      </c>
      <c r="E95" s="1">
        <f t="shared" si="53"/>
        <v>0.16586461525698315</v>
      </c>
      <c r="F95" s="15">
        <f t="shared" si="54"/>
        <v>3.0540983435289881E-2</v>
      </c>
      <c r="G95" s="1">
        <f t="shared" si="55"/>
        <v>0.61786853745633952</v>
      </c>
      <c r="H95" s="1">
        <f t="shared" si="56"/>
        <v>0.29366377701052482</v>
      </c>
      <c r="I95" s="15">
        <f t="shared" si="57"/>
        <v>9.266588346750293E-2</v>
      </c>
      <c r="J95" s="1">
        <f t="shared" si="58"/>
        <v>7.148430805086825E-2</v>
      </c>
      <c r="K95" s="1">
        <f t="shared" si="59"/>
        <v>8.2075095759184258E-2</v>
      </c>
      <c r="L95" s="15">
        <f t="shared" si="60"/>
        <v>8.9804393521467851E-2</v>
      </c>
      <c r="M95" s="1">
        <f t="shared" si="61"/>
        <v>8.9930404760177218E-2</v>
      </c>
      <c r="N95" s="1">
        <f t="shared" si="62"/>
        <v>8.9632957439851779E-2</v>
      </c>
      <c r="O95" s="15">
        <f t="shared" si="63"/>
        <v>1.1908149410171376E-3</v>
      </c>
      <c r="P95" s="1">
        <f t="shared" si="64"/>
        <v>5.1340438528280075E-3</v>
      </c>
      <c r="Q95" s="1">
        <f t="shared" si="65"/>
        <v>3.4968155987575855E-3</v>
      </c>
      <c r="R95" s="15"/>
      <c r="S95" s="1"/>
      <c r="T95" s="1"/>
      <c r="U95" s="1"/>
      <c r="V95" s="1">
        <f t="shared" si="71"/>
        <v>4.9143855833045755</v>
      </c>
      <c r="W95" s="1">
        <f t="shared" si="66"/>
        <v>4.6704078132974898</v>
      </c>
      <c r="X95" s="1">
        <f t="shared" si="72"/>
        <v>4.7923966983010331</v>
      </c>
      <c r="Y95" s="1">
        <f t="shared" si="73"/>
        <v>4.9888022969933061</v>
      </c>
      <c r="Z95" s="1">
        <f t="shared" si="67"/>
        <v>4.3403927761016767</v>
      </c>
      <c r="AA95" s="1">
        <f t="shared" si="74"/>
        <v>4.6645975365474914</v>
      </c>
      <c r="AB95" s="1"/>
      <c r="AC95" s="1"/>
      <c r="AD95" s="1"/>
      <c r="AE95" s="1">
        <f t="shared" ref="AE95:AE158" si="75">V95+(V95-Y95)*$AF$2</f>
        <v>4.8655954300905133</v>
      </c>
      <c r="AF95" s="1">
        <f t="shared" ref="AF95:AF158" si="76">W95+(W95-Z95)*$AF$2</f>
        <v>4.886777005507148</v>
      </c>
      <c r="AG95" s="1">
        <f t="shared" ref="AG95:AG158" si="77">X95+(X95-AA95)*$AF$2</f>
        <v>4.876186217798832</v>
      </c>
      <c r="AH95" s="1">
        <f>AE95+$AH$1*(TightPNO!AQ95-Y95)</f>
        <v>4.8684569200365484</v>
      </c>
      <c r="AI95" s="1">
        <f>AF95+$AI$1*(TightPNO!AR95-Z95)</f>
        <v>4.868330908797839</v>
      </c>
      <c r="AJ95" s="1">
        <f>AG95+$AJ$1*(TightPNO!AS95-AA95)</f>
        <v>4.8686283561181645</v>
      </c>
      <c r="AK95" s="1">
        <f>AE95+(TightPNO!BC95-NormalPNO!Y95)*$AK$1</f>
        <v>4.9594521284990334</v>
      </c>
      <c r="AL95" s="1">
        <f>AF95+(TightPNO!BD95-NormalPNO!Z95)*$AL$1</f>
        <v>4.9633953574108443</v>
      </c>
      <c r="AM95" s="1">
        <f>AG95+(TightPNO!BE95-NormalPNO!AA95)*$AM$1</f>
        <v>4.9617581291567738</v>
      </c>
      <c r="AN95" s="1"/>
      <c r="AO95" s="1"/>
      <c r="AP95" s="1"/>
      <c r="AQ95" s="1"/>
      <c r="AR95" t="s">
        <v>81</v>
      </c>
      <c r="AS95" s="13" t="s">
        <v>627</v>
      </c>
      <c r="AT95" s="19">
        <f>'[2]DLPNO-CCSD(T1 or T)_NormalPNO'!X95</f>
        <v>-343.94357660400698</v>
      </c>
      <c r="AU95" s="19">
        <f>'[2]DLPNO-CCSD(T1 or T)_NormalPNO'!Y95</f>
        <v>-342.379334411</v>
      </c>
      <c r="AV95" s="19">
        <f>'[2]DLPNO-CCSD(T1 or T)_NormalPNO'!Z95</f>
        <v>-343.85134619782099</v>
      </c>
      <c r="AW95" s="19">
        <f>'[2]DLPNO-CCSD(T1 or T)_NormalPNO'!AA95</f>
        <v>-342.35769399899999</v>
      </c>
      <c r="AX95" s="19"/>
      <c r="AY95" s="19"/>
      <c r="AZ95" s="19">
        <f>'[2]DLPNO-CCSD(T1 or T)_NormalPNO'!AD95</f>
        <v>-95.730803466574997</v>
      </c>
      <c r="BA95" s="19">
        <f>'[2]DLPNO-CCSD(T1 or T)_NormalPNO'!AE95</f>
        <v>-95.261250900999997</v>
      </c>
      <c r="BB95" s="19">
        <f>'[2]DLPNO-CCSD(T1 or T)_NormalPNO'!AF95</f>
        <v>-95.704359798685005</v>
      </c>
      <c r="BC95" s="19">
        <f>'[2]DLPNO-CCSD(T1 or T)_NormalPNO'!AG95</f>
        <v>-95.255148970999997</v>
      </c>
      <c r="BD95" s="19"/>
      <c r="BE95" s="19"/>
      <c r="BF95" s="19">
        <f>'[2]DLPNO-CCSD(T1 or T)_NormalPNO'!AJ95</f>
        <v>-248.20494156582501</v>
      </c>
      <c r="BG95" s="19">
        <f>'[2]DLPNO-CCSD(T1 or T)_NormalPNO'!AK95</f>
        <v>-247.118404916</v>
      </c>
      <c r="BH95" s="19">
        <f>'[2]DLPNO-CCSD(T1 or T)_NormalPNO'!AL95</f>
        <v>-248.13903623695199</v>
      </c>
      <c r="BI95" s="19">
        <f>'[2]DLPNO-CCSD(T1 or T)_NormalPNO'!AM95</f>
        <v>-247.102816101</v>
      </c>
      <c r="BJ95" s="19"/>
      <c r="BK95" s="19"/>
      <c r="BL95" s="19">
        <f>'[2]DLPNO-CCSD(T1 or T)_NormalPNO'!AP95</f>
        <v>-248.20516905197499</v>
      </c>
      <c r="BM95" s="19">
        <f>'[2]DLPNO-CCSD(T1 or T)_NormalPNO'!AQ95</f>
        <v>-247.11843801000001</v>
      </c>
      <c r="BN95" s="19">
        <f>'[2]DLPNO-CCSD(T1 or T)_NormalPNO'!AR95</f>
        <v>-248.139615432738</v>
      </c>
      <c r="BO95" s="19">
        <f>'[2]DLPNO-CCSD(T1 or T)_NormalPNO'!AS95</f>
        <v>-247.102914707</v>
      </c>
      <c r="BP95" s="19"/>
      <c r="BQ95" s="19"/>
      <c r="BR95" s="19">
        <f>'[2]DLPNO-CCSD(T1 or T)_NormalPNO'!AV95</f>
        <v>-95.730964783733995</v>
      </c>
      <c r="BS95" s="19">
        <f>'[2]DLPNO-CCSD(T1 or T)_NormalPNO'!AW95</f>
        <v>-95.261273430000003</v>
      </c>
      <c r="BT95" s="19">
        <f>'[2]DLPNO-CCSD(T1 or T)_NormalPNO'!AX95</f>
        <v>-95.704813909200993</v>
      </c>
      <c r="BU95" s="19">
        <f>'[2]DLPNO-CCSD(T1 or T)_NormalPNO'!AY95</f>
        <v>-95.255216231999995</v>
      </c>
      <c r="BV95" s="19"/>
      <c r="BW95" s="19"/>
      <c r="BX95" s="10"/>
    </row>
    <row r="96" spans="1:76" ht="17" x14ac:dyDescent="0.2">
      <c r="A96" s="4">
        <f>'[1]De Raw'!$A94</f>
        <v>5.3542353652673187</v>
      </c>
      <c r="B96" t="s">
        <v>82</v>
      </c>
      <c r="C96" s="1">
        <f t="shared" si="51"/>
        <v>4.17744280614194E-2</v>
      </c>
      <c r="D96" s="1">
        <f t="shared" si="52"/>
        <v>0.2510902663225334</v>
      </c>
      <c r="E96" s="1">
        <f t="shared" si="53"/>
        <v>0.1464323471919764</v>
      </c>
      <c r="F96" s="15">
        <f t="shared" si="54"/>
        <v>3.5310779151726202E-2</v>
      </c>
      <c r="G96" s="1">
        <f t="shared" si="55"/>
        <v>0.52145313353399114</v>
      </c>
      <c r="H96" s="1">
        <f t="shared" si="56"/>
        <v>0.24307117719113247</v>
      </c>
      <c r="I96" s="15">
        <f t="shared" si="57"/>
        <v>9.2314137275112174E-2</v>
      </c>
      <c r="J96" s="1">
        <f t="shared" si="58"/>
        <v>7.3831085410359876E-2</v>
      </c>
      <c r="K96" s="1">
        <f t="shared" si="59"/>
        <v>8.3072611342736025E-2</v>
      </c>
      <c r="L96" s="15">
        <f t="shared" si="60"/>
        <v>7.1784776050781929E-2</v>
      </c>
      <c r="M96" s="1">
        <f t="shared" si="61"/>
        <v>7.1285573330716723E-2</v>
      </c>
      <c r="N96" s="1">
        <f t="shared" si="62"/>
        <v>7.1332289147204797E-2</v>
      </c>
      <c r="O96" s="15">
        <f t="shared" si="63"/>
        <v>8.5967243953009032E-3</v>
      </c>
      <c r="P96" s="1">
        <f t="shared" si="64"/>
        <v>1.383381426872532E-2</v>
      </c>
      <c r="Q96" s="1">
        <f t="shared" si="65"/>
        <v>1.1489435156855521E-2</v>
      </c>
      <c r="R96" s="15"/>
      <c r="S96" s="1"/>
      <c r="T96" s="1"/>
      <c r="U96" s="1"/>
      <c r="V96" s="1">
        <f t="shared" si="71"/>
        <v>5.3124609372058993</v>
      </c>
      <c r="W96" s="1">
        <f t="shared" si="66"/>
        <v>5.1031450989447853</v>
      </c>
      <c r="X96" s="1">
        <f t="shared" si="72"/>
        <v>5.2078030180753423</v>
      </c>
      <c r="Y96" s="1">
        <f t="shared" si="73"/>
        <v>5.3895461444190449</v>
      </c>
      <c r="Z96" s="1">
        <f t="shared" si="67"/>
        <v>4.8327822317333275</v>
      </c>
      <c r="AA96" s="1">
        <f t="shared" si="74"/>
        <v>5.1111641880761862</v>
      </c>
      <c r="AB96" s="1"/>
      <c r="AC96" s="1"/>
      <c r="AD96" s="1"/>
      <c r="AE96" s="1">
        <f t="shared" si="75"/>
        <v>5.2619212279922065</v>
      </c>
      <c r="AF96" s="1">
        <f t="shared" si="76"/>
        <v>5.2804042798569588</v>
      </c>
      <c r="AG96" s="1">
        <f t="shared" si="77"/>
        <v>5.2711627539245827</v>
      </c>
      <c r="AH96" s="1">
        <f>AE96+$AH$1*(TightPNO!AQ96-Y96)</f>
        <v>5.2824505892165368</v>
      </c>
      <c r="AI96" s="1">
        <f>AF96+$AI$1*(TightPNO!AR96-Z96)</f>
        <v>5.282949791936602</v>
      </c>
      <c r="AJ96" s="1">
        <f>AG96+$AJ$1*(TightPNO!AS96-AA96)</f>
        <v>5.2829030761201139</v>
      </c>
      <c r="AK96" s="1">
        <f>AE96+(TightPNO!BC96-NormalPNO!Y96)*$AK$1</f>
        <v>5.3628320896626196</v>
      </c>
      <c r="AL96" s="1">
        <f>AF96+(TightPNO!BD96-NormalPNO!Z96)*$AL$1</f>
        <v>5.368069179536044</v>
      </c>
      <c r="AM96" s="1">
        <f>AG96+(TightPNO!BE96-NormalPNO!AA96)*$AM$1</f>
        <v>5.3657248004241742</v>
      </c>
      <c r="AN96" s="1"/>
      <c r="AO96" s="1"/>
      <c r="AP96" s="1"/>
      <c r="AQ96" s="1"/>
      <c r="AR96" t="s">
        <v>82</v>
      </c>
      <c r="AS96" s="13" t="s">
        <v>628</v>
      </c>
      <c r="AT96" s="19">
        <f>'[2]DLPNO-CCSD(T1 or T)_NormalPNO'!X96</f>
        <v>-343.94421097743702</v>
      </c>
      <c r="AU96" s="19">
        <f>'[2]DLPNO-CCSD(T1 or T)_NormalPNO'!Y96</f>
        <v>-342.38123793800003</v>
      </c>
      <c r="AV96" s="19">
        <f>'[2]DLPNO-CCSD(T1 or T)_NormalPNO'!Z96</f>
        <v>-343.85198482376597</v>
      </c>
      <c r="AW96" s="19">
        <f>'[2]DLPNO-CCSD(T1 or T)_NormalPNO'!AA96</f>
        <v>-342.35960263099997</v>
      </c>
      <c r="AX96" s="19"/>
      <c r="AY96" s="19"/>
      <c r="AZ96" s="19">
        <f>'[2]DLPNO-CCSD(T1 or T)_NormalPNO'!AD96</f>
        <v>-95.730803466574997</v>
      </c>
      <c r="BA96" s="19">
        <f>'[2]DLPNO-CCSD(T1 or T)_NormalPNO'!AE96</f>
        <v>-95.261250900999997</v>
      </c>
      <c r="BB96" s="19">
        <f>'[2]DLPNO-CCSD(T1 or T)_NormalPNO'!AF96</f>
        <v>-95.704359798685005</v>
      </c>
      <c r="BC96" s="19">
        <f>'[2]DLPNO-CCSD(T1 or T)_NormalPNO'!AG96</f>
        <v>-95.255148970999997</v>
      </c>
      <c r="BD96" s="19"/>
      <c r="BE96" s="19"/>
      <c r="BF96" s="19">
        <f>'[2]DLPNO-CCSD(T1 or T)_NormalPNO'!AJ96</f>
        <v>-248.20494156582501</v>
      </c>
      <c r="BG96" s="19">
        <f>'[2]DLPNO-CCSD(T1 or T)_NormalPNO'!AK96</f>
        <v>-247.118404916</v>
      </c>
      <c r="BH96" s="19">
        <f>'[2]DLPNO-CCSD(T1 or T)_NormalPNO'!AL96</f>
        <v>-248.13903623695199</v>
      </c>
      <c r="BI96" s="19">
        <f>'[2]DLPNO-CCSD(T1 or T)_NormalPNO'!AM96</f>
        <v>-247.102816101</v>
      </c>
      <c r="BJ96" s="19"/>
      <c r="BK96" s="19"/>
      <c r="BL96" s="19">
        <f>'[2]DLPNO-CCSD(T1 or T)_NormalPNO'!AP96</f>
        <v>-248.205133746294</v>
      </c>
      <c r="BM96" s="19">
        <f>'[2]DLPNO-CCSD(T1 or T)_NormalPNO'!AQ96</f>
        <v>-247.11843580499999</v>
      </c>
      <c r="BN96" s="19">
        <f>'[2]DLPNO-CCSD(T1 or T)_NormalPNO'!AR96</f>
        <v>-248.13952911030299</v>
      </c>
      <c r="BO96" s="19">
        <f>'[2]DLPNO-CCSD(T1 or T)_NormalPNO'!AS96</f>
        <v>-247.10290606699999</v>
      </c>
      <c r="BP96" s="19"/>
      <c r="BQ96" s="19"/>
      <c r="BR96" s="19">
        <f>'[2]DLPNO-CCSD(T1 or T)_NormalPNO'!AV96</f>
        <v>-95.730944852112998</v>
      </c>
      <c r="BS96" s="19">
        <f>'[2]DLPNO-CCSD(T1 or T)_NormalPNO'!AW96</f>
        <v>-95.261271235999999</v>
      </c>
      <c r="BT96" s="19">
        <f>'[2]DLPNO-CCSD(T1 or T)_NormalPNO'!AX96</f>
        <v>-95.704754185069007</v>
      </c>
      <c r="BU96" s="19">
        <f>'[2]DLPNO-CCSD(T1 or T)_NormalPNO'!AY96</f>
        <v>-95.255209950999998</v>
      </c>
      <c r="BV96" s="19"/>
      <c r="BW96" s="19"/>
      <c r="BX96" s="10"/>
    </row>
    <row r="97" spans="1:76" ht="17" x14ac:dyDescent="0.2">
      <c r="A97" s="4">
        <f>'[1]De Raw'!$A95</f>
        <v>5.3966629150613405</v>
      </c>
      <c r="B97" t="s">
        <v>83</v>
      </c>
      <c r="C97" s="1">
        <f t="shared" si="51"/>
        <v>3.3397765827818837E-2</v>
      </c>
      <c r="D97" s="1">
        <f t="shared" si="52"/>
        <v>0.21070659287199511</v>
      </c>
      <c r="E97" s="1">
        <f t="shared" si="53"/>
        <v>0.12205217934990653</v>
      </c>
      <c r="F97" s="15">
        <f t="shared" si="54"/>
        <v>1.6163048062340479E-2</v>
      </c>
      <c r="G97" s="1">
        <f t="shared" si="55"/>
        <v>0.4602786640547345</v>
      </c>
      <c r="H97" s="1">
        <f t="shared" si="56"/>
        <v>0.22205780799619657</v>
      </c>
      <c r="I97" s="15">
        <f t="shared" si="57"/>
        <v>6.5891537498909081E-2</v>
      </c>
      <c r="J97" s="1">
        <f t="shared" si="58"/>
        <v>4.7078571861970175E-2</v>
      </c>
      <c r="K97" s="1">
        <f t="shared" si="59"/>
        <v>5.6485054680439184E-2</v>
      </c>
      <c r="L97" s="15">
        <f t="shared" si="60"/>
        <v>1.9136745754050111E-2</v>
      </c>
      <c r="M97" s="1">
        <f t="shared" si="61"/>
        <v>1.9209367976812608E-2</v>
      </c>
      <c r="N97" s="1">
        <f t="shared" si="62"/>
        <v>1.8953024019984888E-2</v>
      </c>
      <c r="O97" s="15">
        <f t="shared" si="63"/>
        <v>5.1326551622357997E-2</v>
      </c>
      <c r="P97" s="1">
        <f t="shared" si="64"/>
        <v>5.5696262979514799E-2</v>
      </c>
      <c r="Q97" s="1">
        <f t="shared" si="65"/>
        <v>5.3814653461932593E-2</v>
      </c>
      <c r="R97" s="15"/>
      <c r="S97" s="1"/>
      <c r="T97" s="1"/>
      <c r="U97" s="1"/>
      <c r="V97" s="1">
        <f t="shared" si="71"/>
        <v>5.3632651492335217</v>
      </c>
      <c r="W97" s="1">
        <f t="shared" si="66"/>
        <v>5.1859563221893454</v>
      </c>
      <c r="X97" s="1">
        <f t="shared" si="72"/>
        <v>5.274610735711434</v>
      </c>
      <c r="Y97" s="1">
        <f t="shared" si="73"/>
        <v>5.412825963123681</v>
      </c>
      <c r="Z97" s="1">
        <f t="shared" si="67"/>
        <v>4.936384251006606</v>
      </c>
      <c r="AA97" s="1">
        <f t="shared" si="74"/>
        <v>5.174605107065144</v>
      </c>
      <c r="AB97" s="1"/>
      <c r="AC97" s="1"/>
      <c r="AD97" s="1"/>
      <c r="AE97" s="1">
        <f t="shared" si="75"/>
        <v>5.3307713775624315</v>
      </c>
      <c r="AF97" s="1">
        <f t="shared" si="76"/>
        <v>5.3495843431993704</v>
      </c>
      <c r="AG97" s="1">
        <f t="shared" si="77"/>
        <v>5.3401778603809014</v>
      </c>
      <c r="AH97" s="1">
        <f>AE97+$AH$1*(TightPNO!AQ97-Y97)</f>
        <v>5.3775261693072904</v>
      </c>
      <c r="AI97" s="1">
        <f>AF97+$AI$1*(TightPNO!AR97-Z97)</f>
        <v>5.3774535470845279</v>
      </c>
      <c r="AJ97" s="1">
        <f>AG97+$AJ$1*(TightPNO!AS97-AA97)</f>
        <v>5.3777098910413557</v>
      </c>
      <c r="AK97" s="1">
        <f>AE97+(TightPNO!BC97-NormalPNO!Y97)*$AK$1</f>
        <v>5.4479894666836985</v>
      </c>
      <c r="AL97" s="1">
        <f>AF97+(TightPNO!BD97-NormalPNO!Z97)*$AL$1</f>
        <v>5.4523591780408553</v>
      </c>
      <c r="AM97" s="1">
        <f>AG97+(TightPNO!BE97-NormalPNO!AA97)*$AM$1</f>
        <v>5.4504775685232731</v>
      </c>
      <c r="AN97" s="1"/>
      <c r="AO97" s="1"/>
      <c r="AP97" s="1"/>
      <c r="AQ97" s="1"/>
      <c r="AR97" t="s">
        <v>83</v>
      </c>
      <c r="AS97" s="13" t="s">
        <v>629</v>
      </c>
      <c r="AT97" s="19">
        <f>'[2]DLPNO-CCSD(T1 or T)_NormalPNO'!X97</f>
        <v>-343.944291939099</v>
      </c>
      <c r="AU97" s="19">
        <f>'[2]DLPNO-CCSD(T1 or T)_NormalPNO'!Y97</f>
        <v>-342.38237738300001</v>
      </c>
      <c r="AV97" s="19">
        <f>'[2]DLPNO-CCSD(T1 or T)_NormalPNO'!Z97</f>
        <v>-343.852021922517</v>
      </c>
      <c r="AW97" s="19">
        <f>'[2]DLPNO-CCSD(T1 or T)_NormalPNO'!AA97</f>
        <v>-342.36074837199999</v>
      </c>
      <c r="AX97" s="19"/>
      <c r="AY97" s="19"/>
      <c r="AZ97" s="19">
        <f>'[2]DLPNO-CCSD(T1 or T)_NormalPNO'!AD97</f>
        <v>-95.730803466574997</v>
      </c>
      <c r="BA97" s="19">
        <f>'[2]DLPNO-CCSD(T1 or T)_NormalPNO'!AE97</f>
        <v>-95.261250900999997</v>
      </c>
      <c r="BB97" s="19">
        <f>'[2]DLPNO-CCSD(T1 or T)_NormalPNO'!AF97</f>
        <v>-95.704359798685005</v>
      </c>
      <c r="BC97" s="19">
        <f>'[2]DLPNO-CCSD(T1 or T)_NormalPNO'!AG97</f>
        <v>-95.255148970999997</v>
      </c>
      <c r="BD97" s="19"/>
      <c r="BE97" s="19"/>
      <c r="BF97" s="19">
        <f>'[2]DLPNO-CCSD(T1 or T)_NormalPNO'!AJ97</f>
        <v>-248.20494156582501</v>
      </c>
      <c r="BG97" s="19">
        <f>'[2]DLPNO-CCSD(T1 or T)_NormalPNO'!AK97</f>
        <v>-247.118404916</v>
      </c>
      <c r="BH97" s="19">
        <f>'[2]DLPNO-CCSD(T1 or T)_NormalPNO'!AL97</f>
        <v>-248.13903623695199</v>
      </c>
      <c r="BI97" s="19">
        <f>'[2]DLPNO-CCSD(T1 or T)_NormalPNO'!AM97</f>
        <v>-247.102816101</v>
      </c>
      <c r="BJ97" s="19"/>
      <c r="BK97" s="19"/>
      <c r="BL97" s="19">
        <f>'[2]DLPNO-CCSD(T1 or T)_NormalPNO'!AP97</f>
        <v>-248.20510272840701</v>
      </c>
      <c r="BM97" s="19">
        <f>'[2]DLPNO-CCSD(T1 or T)_NormalPNO'!AQ97</f>
        <v>-247.11843313899999</v>
      </c>
      <c r="BN97" s="19">
        <f>'[2]DLPNO-CCSD(T1 or T)_NormalPNO'!AR97</f>
        <v>-248.13945751852</v>
      </c>
      <c r="BO97" s="19">
        <f>'[2]DLPNO-CCSD(T1 or T)_NormalPNO'!AS97</f>
        <v>-247.10289994799999</v>
      </c>
      <c r="BP97" s="19"/>
      <c r="BQ97" s="19"/>
      <c r="BR97" s="19">
        <f>'[2]DLPNO-CCSD(T1 or T)_NormalPNO'!AV97</f>
        <v>-95.730924863582999</v>
      </c>
      <c r="BS97" s="19">
        <f>'[2]DLPNO-CCSD(T1 or T)_NormalPNO'!AW97</f>
        <v>-95.261269427000002</v>
      </c>
      <c r="BT97" s="19">
        <f>'[2]DLPNO-CCSD(T1 or T)_NormalPNO'!AX97</f>
        <v>-95.704697775282995</v>
      </c>
      <c r="BU97" s="19">
        <f>'[2]DLPNO-CCSD(T1 or T)_NormalPNO'!AY97</f>
        <v>-95.255203378000004</v>
      </c>
      <c r="BV97" s="19"/>
      <c r="BW97" s="19"/>
      <c r="BX97" s="10"/>
    </row>
    <row r="98" spans="1:76" ht="17" x14ac:dyDescent="0.2">
      <c r="A98" s="4">
        <f>'[1]De Raw'!$A96</f>
        <v>5.2222639146478844</v>
      </c>
      <c r="B98" t="s">
        <v>84</v>
      </c>
      <c r="C98" s="1">
        <f t="shared" si="51"/>
        <v>8.0613549551348029E-2</v>
      </c>
      <c r="D98" s="1">
        <f t="shared" si="52"/>
        <v>0.23670320873839668</v>
      </c>
      <c r="E98" s="1">
        <f t="shared" si="53"/>
        <v>0.1586583791448728</v>
      </c>
      <c r="F98" s="15">
        <f t="shared" si="54"/>
        <v>1.60845549534816E-3</v>
      </c>
      <c r="G98" s="1">
        <f t="shared" si="55"/>
        <v>0.40824951561386147</v>
      </c>
      <c r="H98" s="1">
        <f t="shared" si="56"/>
        <v>0.20332053005925665</v>
      </c>
      <c r="I98" s="15">
        <f t="shared" si="57"/>
        <v>0.13452111983959636</v>
      </c>
      <c r="J98" s="1">
        <f t="shared" si="58"/>
        <v>0.12423155847486278</v>
      </c>
      <c r="K98" s="1">
        <f t="shared" si="59"/>
        <v>0.12937633915723001</v>
      </c>
      <c r="L98" s="15">
        <f t="shared" si="60"/>
        <v>7.4579338665888173E-2</v>
      </c>
      <c r="M98" s="1">
        <f t="shared" si="61"/>
        <v>7.8717184985487521E-2</v>
      </c>
      <c r="N98" s="1">
        <f t="shared" si="62"/>
        <v>7.6473465251253536E-2</v>
      </c>
      <c r="O98" s="15">
        <f t="shared" si="63"/>
        <v>1.3709248300146193E-2</v>
      </c>
      <c r="P98" s="1">
        <f t="shared" si="64"/>
        <v>1.2278925945378383E-2</v>
      </c>
      <c r="Q98" s="1">
        <f t="shared" si="65"/>
        <v>1.2778821535028406E-2</v>
      </c>
      <c r="R98" s="15"/>
      <c r="S98" s="1"/>
      <c r="T98" s="1"/>
      <c r="U98" s="1"/>
      <c r="V98" s="1">
        <f t="shared" si="71"/>
        <v>5.1416503650965364</v>
      </c>
      <c r="W98" s="1">
        <f t="shared" si="66"/>
        <v>4.9855607059094877</v>
      </c>
      <c r="X98" s="1">
        <f t="shared" si="72"/>
        <v>5.0636055355030116</v>
      </c>
      <c r="Y98" s="1">
        <f t="shared" si="73"/>
        <v>5.2238723701432326</v>
      </c>
      <c r="Z98" s="1">
        <f t="shared" si="67"/>
        <v>4.814014399034023</v>
      </c>
      <c r="AA98" s="1">
        <f t="shared" si="74"/>
        <v>5.0189433845886278</v>
      </c>
      <c r="AB98" s="1"/>
      <c r="AC98" s="1"/>
      <c r="AD98" s="1"/>
      <c r="AE98" s="1">
        <f t="shared" si="75"/>
        <v>5.0877427948082881</v>
      </c>
      <c r="AF98" s="1">
        <f t="shared" si="76"/>
        <v>5.0980323561730216</v>
      </c>
      <c r="AG98" s="1">
        <f t="shared" si="77"/>
        <v>5.0928875754906544</v>
      </c>
      <c r="AH98" s="1">
        <f>AE98+$AH$1*(TightPNO!AQ98-Y98)</f>
        <v>5.1476845759819962</v>
      </c>
      <c r="AI98" s="1">
        <f>AF98+$AI$1*(TightPNO!AR98-Z98)</f>
        <v>5.1435467296623969</v>
      </c>
      <c r="AJ98" s="1">
        <f>AG98+$AJ$1*(TightPNO!AS98-AA98)</f>
        <v>5.1457904493966309</v>
      </c>
      <c r="AK98" s="1">
        <f>AE98+(TightPNO!BC98-NormalPNO!Y98)*$AK$1</f>
        <v>5.2085546663477382</v>
      </c>
      <c r="AL98" s="1">
        <f>AF98+(TightPNO!BD98-NormalPNO!Z98)*$AL$1</f>
        <v>5.209984988702506</v>
      </c>
      <c r="AM98" s="1">
        <f>AG98+(TightPNO!BE98-NormalPNO!AA98)*$AM$1</f>
        <v>5.209485093112856</v>
      </c>
      <c r="AN98" s="1"/>
      <c r="AO98" s="1"/>
      <c r="AP98" s="1"/>
      <c r="AQ98" s="1"/>
      <c r="AR98" t="s">
        <v>84</v>
      </c>
      <c r="AS98" s="13" t="s">
        <v>630</v>
      </c>
      <c r="AT98" s="19">
        <f>'[2]DLPNO-CCSD(T1 or T)_NormalPNO'!X98</f>
        <v>-343.943938773475</v>
      </c>
      <c r="AU98" s="19">
        <f>'[2]DLPNO-CCSD(T1 or T)_NormalPNO'!Y98</f>
        <v>-342.383004454</v>
      </c>
      <c r="AV98" s="19">
        <f>'[2]DLPNO-CCSD(T1 or T)_NormalPNO'!Z98</f>
        <v>-343.85172080581202</v>
      </c>
      <c r="AW98" s="19">
        <f>'[2]DLPNO-CCSD(T1 or T)_NormalPNO'!AA98</f>
        <v>-342.36137854399999</v>
      </c>
      <c r="AX98" s="19"/>
      <c r="AY98" s="19"/>
      <c r="AZ98" s="19">
        <f>'[2]DLPNO-CCSD(T1 or T)_NormalPNO'!AD98</f>
        <v>-95.730803466574997</v>
      </c>
      <c r="BA98" s="19">
        <f>'[2]DLPNO-CCSD(T1 or T)_NormalPNO'!AE98</f>
        <v>-95.261250900999997</v>
      </c>
      <c r="BB98" s="19">
        <f>'[2]DLPNO-CCSD(T1 or T)_NormalPNO'!AF98</f>
        <v>-95.704359798685005</v>
      </c>
      <c r="BC98" s="19">
        <f>'[2]DLPNO-CCSD(T1 or T)_NormalPNO'!AG98</f>
        <v>-95.255148970999997</v>
      </c>
      <c r="BD98" s="19"/>
      <c r="BE98" s="19"/>
      <c r="BF98" s="19">
        <f>'[2]DLPNO-CCSD(T1 or T)_NormalPNO'!AJ98</f>
        <v>-248.20494156582501</v>
      </c>
      <c r="BG98" s="19">
        <f>'[2]DLPNO-CCSD(T1 or T)_NormalPNO'!AK98</f>
        <v>-247.118404916</v>
      </c>
      <c r="BH98" s="19">
        <f>'[2]DLPNO-CCSD(T1 or T)_NormalPNO'!AL98</f>
        <v>-248.13903623695199</v>
      </c>
      <c r="BI98" s="19">
        <f>'[2]DLPNO-CCSD(T1 or T)_NormalPNO'!AM98</f>
        <v>-247.102816101</v>
      </c>
      <c r="BJ98" s="19"/>
      <c r="BK98" s="19"/>
      <c r="BL98" s="19">
        <f>'[2]DLPNO-CCSD(T1 or T)_NormalPNO'!AP98</f>
        <v>-248.20508203450399</v>
      </c>
      <c r="BM98" s="19">
        <f>'[2]DLPNO-CCSD(T1 or T)_NormalPNO'!AQ98</f>
        <v>-247.11843023399999</v>
      </c>
      <c r="BN98" s="19">
        <f>'[2]DLPNO-CCSD(T1 or T)_NormalPNO'!AR98</f>
        <v>-248.13939870850601</v>
      </c>
      <c r="BO98" s="19">
        <f>'[2]DLPNO-CCSD(T1 or T)_NormalPNO'!AS98</f>
        <v>-247.10289326500001</v>
      </c>
      <c r="BP98" s="19"/>
      <c r="BQ98" s="19"/>
      <c r="BR98" s="19">
        <f>'[2]DLPNO-CCSD(T1 or T)_NormalPNO'!AV98</f>
        <v>-95.730911742591005</v>
      </c>
      <c r="BS98" s="19">
        <f>'[2]DLPNO-CCSD(T1 or T)_NormalPNO'!AW98</f>
        <v>-95.261267832000001</v>
      </c>
      <c r="BT98" s="19">
        <f>'[2]DLPNO-CCSD(T1 or T)_NormalPNO'!AX98</f>
        <v>-95.704650477355997</v>
      </c>
      <c r="BU98" s="19">
        <f>'[2]DLPNO-CCSD(T1 or T)_NormalPNO'!AY98</f>
        <v>-95.255196933999997</v>
      </c>
      <c r="BV98" s="19"/>
      <c r="BW98" s="19"/>
      <c r="BX98" s="10"/>
    </row>
    <row r="99" spans="1:76" ht="17" x14ac:dyDescent="0.2">
      <c r="A99" s="4">
        <f>'[1]De Raw'!$A97</f>
        <v>4.9233887411768045</v>
      </c>
      <c r="B99" t="s">
        <v>85</v>
      </c>
      <c r="C99" s="1">
        <f t="shared" si="51"/>
        <v>0.11750769547219697</v>
      </c>
      <c r="D99" s="1">
        <f t="shared" si="52"/>
        <v>0.25197009538686643</v>
      </c>
      <c r="E99" s="1">
        <f t="shared" si="53"/>
        <v>0.1847388954295317</v>
      </c>
      <c r="F99" s="15">
        <f t="shared" si="54"/>
        <v>3.3924460433762071E-2</v>
      </c>
      <c r="G99" s="1">
        <f t="shared" si="55"/>
        <v>0.38649233464807597</v>
      </c>
      <c r="H99" s="1">
        <f t="shared" si="56"/>
        <v>0.21020839754091902</v>
      </c>
      <c r="I99" s="15">
        <f t="shared" si="57"/>
        <v>0.17230773489223594</v>
      </c>
      <c r="J99" s="1">
        <f t="shared" si="58"/>
        <v>0.16377269538199268</v>
      </c>
      <c r="K99" s="1">
        <f t="shared" si="59"/>
        <v>0.16804021513711476</v>
      </c>
      <c r="L99" s="15">
        <f t="shared" si="60"/>
        <v>7.4391052678095093E-2</v>
      </c>
      <c r="M99" s="1">
        <f t="shared" si="61"/>
        <v>7.7777842362299232E-2</v>
      </c>
      <c r="N99" s="1">
        <f t="shared" si="62"/>
        <v>7.592661452006233E-2</v>
      </c>
      <c r="O99" s="15">
        <f t="shared" si="63"/>
        <v>2.1690694305364744E-2</v>
      </c>
      <c r="P99" s="1">
        <f t="shared" si="64"/>
        <v>1.7913282697197275E-2</v>
      </c>
      <c r="Q99" s="1">
        <f t="shared" si="65"/>
        <v>1.9635096483878733E-2</v>
      </c>
      <c r="R99" s="15"/>
      <c r="S99" s="1"/>
      <c r="T99" s="1"/>
      <c r="U99" s="1"/>
      <c r="V99" s="1">
        <f t="shared" si="71"/>
        <v>4.8058810457046075</v>
      </c>
      <c r="W99" s="1">
        <f t="shared" si="66"/>
        <v>4.671418645789938</v>
      </c>
      <c r="X99" s="1">
        <f t="shared" si="72"/>
        <v>4.7386498457472728</v>
      </c>
      <c r="Y99" s="1">
        <f t="shared" si="73"/>
        <v>4.8894642807430424</v>
      </c>
      <c r="Z99" s="1">
        <f t="shared" si="67"/>
        <v>4.5368964065287285</v>
      </c>
      <c r="AA99" s="1">
        <f t="shared" si="74"/>
        <v>4.7131803436358854</v>
      </c>
      <c r="AB99" s="1"/>
      <c r="AC99" s="1"/>
      <c r="AD99" s="1"/>
      <c r="AE99" s="1">
        <f t="shared" si="75"/>
        <v>4.7510810062845685</v>
      </c>
      <c r="AF99" s="1">
        <f t="shared" si="76"/>
        <v>4.7596160457948118</v>
      </c>
      <c r="AG99" s="1">
        <f t="shared" si="77"/>
        <v>4.7553485260396897</v>
      </c>
      <c r="AH99" s="1">
        <f>AE99+$AH$1*(TightPNO!AQ99-Y99)</f>
        <v>4.8489976884987094</v>
      </c>
      <c r="AI99" s="1">
        <f>AF99+$AI$1*(TightPNO!AR99-Z99)</f>
        <v>4.8456108988145052</v>
      </c>
      <c r="AJ99" s="1">
        <f>AG99+$AJ$1*(TightPNO!AS99-AA99)</f>
        <v>4.8474621266567421</v>
      </c>
      <c r="AK99" s="1">
        <f>AE99+(TightPNO!BC99-NormalPNO!Y99)*$AK$1</f>
        <v>4.9016980468714397</v>
      </c>
      <c r="AL99" s="1">
        <f>AF99+(TightPNO!BD99-NormalPNO!Z99)*$AL$1</f>
        <v>4.9054754584796072</v>
      </c>
      <c r="AM99" s="1">
        <f>AG99+(TightPNO!BE99-NormalPNO!AA99)*$AM$1</f>
        <v>4.9037536446929257</v>
      </c>
      <c r="AN99" s="1"/>
      <c r="AO99" s="1"/>
      <c r="AP99" s="1"/>
      <c r="AQ99" s="1"/>
      <c r="AR99" t="s">
        <v>85</v>
      </c>
      <c r="AS99" s="13" t="s">
        <v>631</v>
      </c>
      <c r="AT99" s="19">
        <f>'[2]DLPNO-CCSD(T1 or T)_NormalPNO'!X99</f>
        <v>-343.94340369102702</v>
      </c>
      <c r="AU99" s="19">
        <f>'[2]DLPNO-CCSD(T1 or T)_NormalPNO'!Y99</f>
        <v>-342.38329080199998</v>
      </c>
      <c r="AV99" s="19">
        <f>'[2]DLPNO-CCSD(T1 or T)_NormalPNO'!Z99</f>
        <v>-343.85118789262202</v>
      </c>
      <c r="AW99" s="19">
        <f>'[2]DLPNO-CCSD(T1 or T)_NormalPNO'!AA99</f>
        <v>-342.36166322299999</v>
      </c>
      <c r="AX99" s="19"/>
      <c r="AY99" s="19"/>
      <c r="AZ99" s="19">
        <f>'[2]DLPNO-CCSD(T1 or T)_NormalPNO'!AD99</f>
        <v>-95.730803466574997</v>
      </c>
      <c r="BA99" s="19">
        <f>'[2]DLPNO-CCSD(T1 or T)_NormalPNO'!AE99</f>
        <v>-95.261250900999997</v>
      </c>
      <c r="BB99" s="19">
        <f>'[2]DLPNO-CCSD(T1 or T)_NormalPNO'!AF99</f>
        <v>-95.704359798685005</v>
      </c>
      <c r="BC99" s="19">
        <f>'[2]DLPNO-CCSD(T1 or T)_NormalPNO'!AG99</f>
        <v>-95.255148970999997</v>
      </c>
      <c r="BD99" s="19"/>
      <c r="BE99" s="19"/>
      <c r="BF99" s="19">
        <f>'[2]DLPNO-CCSD(T1 or T)_NormalPNO'!AJ99</f>
        <v>-248.20494156582501</v>
      </c>
      <c r="BG99" s="19">
        <f>'[2]DLPNO-CCSD(T1 or T)_NormalPNO'!AK99</f>
        <v>-247.118404916</v>
      </c>
      <c r="BH99" s="19">
        <f>'[2]DLPNO-CCSD(T1 or T)_NormalPNO'!AL99</f>
        <v>-248.13903623695199</v>
      </c>
      <c r="BI99" s="19">
        <f>'[2]DLPNO-CCSD(T1 or T)_NormalPNO'!AM99</f>
        <v>-247.102816101</v>
      </c>
      <c r="BJ99" s="19"/>
      <c r="BK99" s="19"/>
      <c r="BL99" s="19">
        <f>'[2]DLPNO-CCSD(T1 or T)_NormalPNO'!AP99</f>
        <v>-248.20506311614699</v>
      </c>
      <c r="BM99" s="19">
        <f>'[2]DLPNO-CCSD(T1 or T)_NormalPNO'!AQ99</f>
        <v>-247.11842756999999</v>
      </c>
      <c r="BN99" s="19">
        <f>'[2]DLPNO-CCSD(T1 or T)_NormalPNO'!AR99</f>
        <v>-248.13934855865099</v>
      </c>
      <c r="BO99" s="19">
        <f>'[2]DLPNO-CCSD(T1 or T)_NormalPNO'!AS99</f>
        <v>-247.10288519900001</v>
      </c>
      <c r="BP99" s="19"/>
      <c r="BQ99" s="19"/>
      <c r="BR99" s="19">
        <f>'[2]DLPNO-CCSD(T1 or T)_NormalPNO'!AV99</f>
        <v>-95.730896195718003</v>
      </c>
      <c r="BS99" s="19">
        <f>'[2]DLPNO-CCSD(T1 or T)_NormalPNO'!AW99</f>
        <v>-95.261266554000002</v>
      </c>
      <c r="BT99" s="19">
        <f>'[2]DLPNO-CCSD(T1 or T)_NormalPNO'!AX99</f>
        <v>-95.704609329633996</v>
      </c>
      <c r="BU99" s="19">
        <f>'[2]DLPNO-CCSD(T1 or T)_NormalPNO'!AY99</f>
        <v>-95.255190913999996</v>
      </c>
      <c r="BV99" s="19"/>
      <c r="BW99" s="19"/>
      <c r="BX99" s="10"/>
    </row>
    <row r="100" spans="1:76" ht="17" x14ac:dyDescent="0.2">
      <c r="A100" s="4">
        <f>'[1]De Raw'!$A98</f>
        <v>3.1968294361256002</v>
      </c>
      <c r="B100" t="s">
        <v>86</v>
      </c>
      <c r="C100" s="1">
        <f t="shared" si="51"/>
        <v>9.5871267711197472E-2</v>
      </c>
      <c r="D100" s="1">
        <f t="shared" si="52"/>
        <v>0.16236157378519156</v>
      </c>
      <c r="E100" s="1">
        <f t="shared" si="53"/>
        <v>0.12911642074819474</v>
      </c>
      <c r="F100" s="15">
        <f t="shared" si="54"/>
        <v>3.755011309185452E-2</v>
      </c>
      <c r="G100" s="1">
        <f t="shared" si="55"/>
        <v>0.21985331522260765</v>
      </c>
      <c r="H100" s="1">
        <f t="shared" si="56"/>
        <v>0.12870171415723108</v>
      </c>
      <c r="I100" s="15">
        <f t="shared" si="57"/>
        <v>0.13410861962384502</v>
      </c>
      <c r="J100" s="1">
        <f t="shared" si="58"/>
        <v>0.12466801363944757</v>
      </c>
      <c r="K100" s="1">
        <f t="shared" si="59"/>
        <v>0.12938831663164674</v>
      </c>
      <c r="L100" s="15">
        <f t="shared" si="60"/>
        <v>4.4308604141703789E-2</v>
      </c>
      <c r="M100" s="1">
        <f t="shared" si="61"/>
        <v>4.6368502053960814E-2</v>
      </c>
      <c r="N100" s="1">
        <f t="shared" si="62"/>
        <v>4.518758686913138E-2</v>
      </c>
      <c r="O100" s="15">
        <f t="shared" si="63"/>
        <v>1.3534015504164554E-2</v>
      </c>
      <c r="P100" s="1">
        <f t="shared" si="64"/>
        <v>1.0305261855477976E-2</v>
      </c>
      <c r="Q100" s="1">
        <f t="shared" si="65"/>
        <v>1.1747245930485928E-2</v>
      </c>
      <c r="R100" s="15"/>
      <c r="S100" s="1"/>
      <c r="T100" s="1"/>
      <c r="U100" s="1"/>
      <c r="V100" s="1">
        <f t="shared" si="71"/>
        <v>3.1009581684144027</v>
      </c>
      <c r="W100" s="1">
        <f t="shared" si="66"/>
        <v>3.0344678623404087</v>
      </c>
      <c r="X100" s="1">
        <f t="shared" si="72"/>
        <v>3.0677130153774055</v>
      </c>
      <c r="Y100" s="1">
        <f t="shared" si="73"/>
        <v>3.1592793230337457</v>
      </c>
      <c r="Z100" s="1">
        <f t="shared" si="67"/>
        <v>2.9769761209029926</v>
      </c>
      <c r="AA100" s="1">
        <f t="shared" si="74"/>
        <v>3.0681277219683691</v>
      </c>
      <c r="AB100" s="1"/>
      <c r="AC100" s="1"/>
      <c r="AD100" s="1"/>
      <c r="AE100" s="1">
        <f t="shared" si="75"/>
        <v>3.0627208165017552</v>
      </c>
      <c r="AF100" s="1">
        <f t="shared" si="76"/>
        <v>3.0721614224861526</v>
      </c>
      <c r="AG100" s="1">
        <f t="shared" si="77"/>
        <v>3.0674411194939535</v>
      </c>
      <c r="AH100" s="1">
        <f>AE100+$AH$1*(TightPNO!AQ100-Y100)</f>
        <v>3.1525208319838964</v>
      </c>
      <c r="AI100" s="1">
        <f>AF100+$AI$1*(TightPNO!AR100-Z100)</f>
        <v>3.1504609340716394</v>
      </c>
      <c r="AJ100" s="1">
        <f>AG100+$AJ$1*(TightPNO!AS100-AA100)</f>
        <v>3.1516418492564688</v>
      </c>
      <c r="AK100" s="1">
        <f>AE100+(TightPNO!BC100-NormalPNO!Y100)*$AK$1</f>
        <v>3.1832954206214357</v>
      </c>
      <c r="AL100" s="1">
        <f>AF100+(TightPNO!BD100-NormalPNO!Z100)*$AL$1</f>
        <v>3.1865241742701222</v>
      </c>
      <c r="AM100" s="1">
        <f>AG100+(TightPNO!BE100-NormalPNO!AA100)*$AM$1</f>
        <v>3.1850821901951143</v>
      </c>
      <c r="AN100" s="1"/>
      <c r="AO100" s="1"/>
      <c r="AP100" s="1"/>
      <c r="AQ100" s="1"/>
      <c r="AR100" t="s">
        <v>86</v>
      </c>
      <c r="AS100" s="13" t="s">
        <v>632</v>
      </c>
      <c r="AT100" s="19">
        <f>'[2]DLPNO-CCSD(T1 or T)_NormalPNO'!X100</f>
        <v>-343.940686723591</v>
      </c>
      <c r="AU100" s="19">
        <f>'[2]DLPNO-CCSD(T1 or T)_NormalPNO'!Y100</f>
        <v>-342.382785931</v>
      </c>
      <c r="AV100" s="19">
        <f>'[2]DLPNO-CCSD(T1 or T)_NormalPNO'!Z100</f>
        <v>-343.8484306675</v>
      </c>
      <c r="AW100" s="19">
        <f>'[2]DLPNO-CCSD(T1 or T)_NormalPNO'!AA100</f>
        <v>-342.361135617</v>
      </c>
      <c r="AX100" s="19"/>
      <c r="AY100" s="19"/>
      <c r="AZ100" s="19">
        <f>'[2]DLPNO-CCSD(T1 or T)_NormalPNO'!AD100</f>
        <v>-95.730803466574997</v>
      </c>
      <c r="BA100" s="19">
        <f>'[2]DLPNO-CCSD(T1 or T)_NormalPNO'!AE100</f>
        <v>-95.261250900999997</v>
      </c>
      <c r="BB100" s="19">
        <f>'[2]DLPNO-CCSD(T1 or T)_NormalPNO'!AF100</f>
        <v>-95.704359798685005</v>
      </c>
      <c r="BC100" s="19">
        <f>'[2]DLPNO-CCSD(T1 or T)_NormalPNO'!AG100</f>
        <v>-95.255148970999997</v>
      </c>
      <c r="BD100" s="19"/>
      <c r="BE100" s="19"/>
      <c r="BF100" s="19">
        <f>'[2]DLPNO-CCSD(T1 or T)_NormalPNO'!AJ100</f>
        <v>-248.20494156582501</v>
      </c>
      <c r="BG100" s="19">
        <f>'[2]DLPNO-CCSD(T1 or T)_NormalPNO'!AK100</f>
        <v>-247.118404916</v>
      </c>
      <c r="BH100" s="19">
        <f>'[2]DLPNO-CCSD(T1 or T)_NormalPNO'!AL100</f>
        <v>-248.13903623695199</v>
      </c>
      <c r="BI100" s="19">
        <f>'[2]DLPNO-CCSD(T1 or T)_NormalPNO'!AM100</f>
        <v>-247.102816101</v>
      </c>
      <c r="BJ100" s="19"/>
      <c r="BK100" s="19"/>
      <c r="BL100" s="19">
        <f>'[2]DLPNO-CCSD(T1 or T)_NormalPNO'!AP100</f>
        <v>-248.20500157112801</v>
      </c>
      <c r="BM100" s="19">
        <f>'[2]DLPNO-CCSD(T1 or T)_NormalPNO'!AQ100</f>
        <v>-247.11841788000001</v>
      </c>
      <c r="BN100" s="19">
        <f>'[2]DLPNO-CCSD(T1 or T)_NormalPNO'!AR100</f>
        <v>-248.13919523569501</v>
      </c>
      <c r="BO100" s="19">
        <f>'[2]DLPNO-CCSD(T1 or T)_NormalPNO'!AS100</f>
        <v>-247.102853439</v>
      </c>
      <c r="BP100" s="19"/>
      <c r="BQ100" s="19"/>
      <c r="BR100" s="19">
        <f>'[2]DLPNO-CCSD(T1 or T)_NormalPNO'!AV100</f>
        <v>-95.730849420314996</v>
      </c>
      <c r="BS100" s="19">
        <f>'[2]DLPNO-CCSD(T1 or T)_NormalPNO'!AW100</f>
        <v>-95.261261239000007</v>
      </c>
      <c r="BT100" s="19">
        <f>'[2]DLPNO-CCSD(T1 or T)_NormalPNO'!AX100</f>
        <v>-95.704491318574995</v>
      </c>
      <c r="BU100" s="19">
        <f>'[2]DLPNO-CCSD(T1 or T)_NormalPNO'!AY100</f>
        <v>-95.255174018999995</v>
      </c>
      <c r="BV100" s="19"/>
      <c r="BW100" s="19"/>
      <c r="BX100" s="10"/>
    </row>
    <row r="101" spans="1:76" ht="17" x14ac:dyDescent="0.2">
      <c r="A101" s="4">
        <f>'[1]De Raw'!$A99</f>
        <v>1.3966166760062524</v>
      </c>
      <c r="B101" t="s">
        <v>87</v>
      </c>
      <c r="C101" s="1">
        <f t="shared" si="51"/>
        <v>4.7535812336612748E-2</v>
      </c>
      <c r="D101" s="1">
        <f t="shared" si="52"/>
        <v>6.9450601468305173E-2</v>
      </c>
      <c r="E101" s="1">
        <f t="shared" si="53"/>
        <v>5.849320690245885E-2</v>
      </c>
      <c r="F101" s="15">
        <f t="shared" si="54"/>
        <v>1.575663912700942E-2</v>
      </c>
      <c r="G101" s="1">
        <f t="shared" si="55"/>
        <v>8.4790308369353529E-2</v>
      </c>
      <c r="H101" s="1">
        <f t="shared" si="56"/>
        <v>5.0273473748181585E-2</v>
      </c>
      <c r="I101" s="15">
        <f t="shared" si="57"/>
        <v>6.8371329696304439E-2</v>
      </c>
      <c r="J101" s="1">
        <f t="shared" si="58"/>
        <v>5.939336280695473E-2</v>
      </c>
      <c r="K101" s="1">
        <f t="shared" si="59"/>
        <v>6.3882346251629363E-2</v>
      </c>
      <c r="L101" s="15">
        <f t="shared" si="60"/>
        <v>8.2118051921531432E-3</v>
      </c>
      <c r="M101" s="1">
        <f t="shared" si="61"/>
        <v>6.1977721632175964E-3</v>
      </c>
      <c r="N101" s="1">
        <f t="shared" si="62"/>
        <v>7.111773007656419E-3</v>
      </c>
      <c r="O101" s="15">
        <f t="shared" si="63"/>
        <v>2.5973871951583405E-3</v>
      </c>
      <c r="P101" s="1">
        <f t="shared" si="64"/>
        <v>6.3931080234744808E-3</v>
      </c>
      <c r="Q101" s="1">
        <f t="shared" si="65"/>
        <v>4.6213471169136433E-3</v>
      </c>
      <c r="R101" s="15"/>
      <c r="S101" s="1"/>
      <c r="T101" s="1"/>
      <c r="U101" s="1"/>
      <c r="V101" s="1">
        <f t="shared" si="71"/>
        <v>1.3490808636696396</v>
      </c>
      <c r="W101" s="1">
        <f t="shared" si="66"/>
        <v>1.3271660745379472</v>
      </c>
      <c r="X101" s="1">
        <f t="shared" si="72"/>
        <v>1.3381234691037935</v>
      </c>
      <c r="Y101" s="1">
        <f t="shared" si="73"/>
        <v>1.380860036879243</v>
      </c>
      <c r="Z101" s="1">
        <f t="shared" si="67"/>
        <v>1.3118263676368989</v>
      </c>
      <c r="AA101" s="1">
        <f t="shared" si="74"/>
        <v>1.3463432022580708</v>
      </c>
      <c r="AB101" s="1"/>
      <c r="AC101" s="1"/>
      <c r="AD101" s="1"/>
      <c r="AE101" s="1">
        <f t="shared" si="75"/>
        <v>1.3282453463099479</v>
      </c>
      <c r="AF101" s="1">
        <f t="shared" si="76"/>
        <v>1.3372233131992977</v>
      </c>
      <c r="AG101" s="1">
        <f t="shared" si="77"/>
        <v>1.332734329754623</v>
      </c>
      <c r="AH101" s="1">
        <f>AE101+$AH$1*(TightPNO!AQ101-Y101)</f>
        <v>1.3884048708140992</v>
      </c>
      <c r="AI101" s="1">
        <f>AF101+$AI$1*(TightPNO!AR101-Z101)</f>
        <v>1.3904189038430348</v>
      </c>
      <c r="AJ101" s="1">
        <f>AG101+$AJ$1*(TightPNO!AS101-AA101)</f>
        <v>1.389504902998596</v>
      </c>
      <c r="AK101" s="1">
        <f>AE101+(TightPNO!BC101-NormalPNO!Y101)*$AK$1</f>
        <v>1.3992140632014107</v>
      </c>
      <c r="AL101" s="1">
        <f>AF101+(TightPNO!BD101-NormalPNO!Z101)*$AL$1</f>
        <v>1.4030097840297269</v>
      </c>
      <c r="AM101" s="1">
        <f>AG101+(TightPNO!BE101-NormalPNO!AA101)*$AM$1</f>
        <v>1.401238023123166</v>
      </c>
      <c r="AN101" s="1"/>
      <c r="AO101" s="1"/>
      <c r="AP101" s="1"/>
      <c r="AQ101" s="1"/>
      <c r="AR101" t="s">
        <v>87</v>
      </c>
      <c r="AS101" s="13" t="s">
        <v>633</v>
      </c>
      <c r="AT101" s="19">
        <f>'[2]DLPNO-CCSD(T1 or T)_NormalPNO'!X101</f>
        <v>-343.93789492951498</v>
      </c>
      <c r="AU101" s="19">
        <f>'[2]DLPNO-CCSD(T1 or T)_NormalPNO'!Y101</f>
        <v>-342.38130000500001</v>
      </c>
      <c r="AV101" s="19">
        <f>'[2]DLPNO-CCSD(T1 or T)_NormalPNO'!Z101</f>
        <v>-343.845596576086</v>
      </c>
      <c r="AW101" s="19">
        <f>'[2]DLPNO-CCSD(T1 or T)_NormalPNO'!AA101</f>
        <v>-342.35962699100003</v>
      </c>
      <c r="AX101" s="19"/>
      <c r="AY101" s="19"/>
      <c r="AZ101" s="19">
        <f>'[2]DLPNO-CCSD(T1 or T)_NormalPNO'!AD101</f>
        <v>-95.730803466574997</v>
      </c>
      <c r="BA101" s="19">
        <f>'[2]DLPNO-CCSD(T1 or T)_NormalPNO'!AE101</f>
        <v>-95.261250900999997</v>
      </c>
      <c r="BB101" s="19">
        <f>'[2]DLPNO-CCSD(T1 or T)_NormalPNO'!AF101</f>
        <v>-95.704359798685005</v>
      </c>
      <c r="BC101" s="19">
        <f>'[2]DLPNO-CCSD(T1 or T)_NormalPNO'!AG101</f>
        <v>-95.255148970999997</v>
      </c>
      <c r="BD101" s="19"/>
      <c r="BE101" s="19"/>
      <c r="BF101" s="19">
        <f>'[2]DLPNO-CCSD(T1 or T)_NormalPNO'!AJ101</f>
        <v>-248.20494156582501</v>
      </c>
      <c r="BG101" s="19">
        <f>'[2]DLPNO-CCSD(T1 or T)_NormalPNO'!AK101</f>
        <v>-247.118404916</v>
      </c>
      <c r="BH101" s="19">
        <f>'[2]DLPNO-CCSD(T1 or T)_NormalPNO'!AL101</f>
        <v>-248.13903623695199</v>
      </c>
      <c r="BI101" s="19">
        <f>'[2]DLPNO-CCSD(T1 or T)_NormalPNO'!AM101</f>
        <v>-247.102816101</v>
      </c>
      <c r="BJ101" s="19"/>
      <c r="BK101" s="19"/>
      <c r="BL101" s="19">
        <f>'[2]DLPNO-CCSD(T1 or T)_NormalPNO'!AP101</f>
        <v>-248.20495884752401</v>
      </c>
      <c r="BM101" s="19">
        <f>'[2]DLPNO-CCSD(T1 or T)_NormalPNO'!AQ101</f>
        <v>-247.11841068199999</v>
      </c>
      <c r="BN101" s="19">
        <f>'[2]DLPNO-CCSD(T1 or T)_NormalPNO'!AR101</f>
        <v>-248.13909234475801</v>
      </c>
      <c r="BO101" s="19">
        <f>'[2]DLPNO-CCSD(T1 or T)_NormalPNO'!AS101</f>
        <v>-247.102831455</v>
      </c>
      <c r="BP101" s="19"/>
      <c r="BQ101" s="19"/>
      <c r="BR101" s="19">
        <f>'[2]DLPNO-CCSD(T1 or T)_NormalPNO'!AV101</f>
        <v>-95.730821108314004</v>
      </c>
      <c r="BS101" s="19">
        <f>'[2]DLPNO-CCSD(T1 or T)_NormalPNO'!AW101</f>
        <v>-95.261256105000001</v>
      </c>
      <c r="BT101" s="19">
        <f>'[2]DLPNO-CCSD(T1 or T)_NormalPNO'!AX101</f>
        <v>-95.704413703029005</v>
      </c>
      <c r="BU101" s="19">
        <f>'[2]DLPNO-CCSD(T1 or T)_NormalPNO'!AY101</f>
        <v>-95.255161006999998</v>
      </c>
      <c r="BV101" s="19"/>
      <c r="BW101" s="19"/>
      <c r="BX101" s="10"/>
    </row>
    <row r="102" spans="1:76" ht="17" x14ac:dyDescent="0.2">
      <c r="A102" s="4">
        <f>'[1]De Raw'!$A100</f>
        <v>0.45483513077356091</v>
      </c>
      <c r="B102" t="s">
        <v>88</v>
      </c>
      <c r="C102" s="1">
        <f t="shared" si="51"/>
        <v>4.1014286424295721E-3</v>
      </c>
      <c r="D102" s="1">
        <f t="shared" si="52"/>
        <v>1.1098783310867832E-2</v>
      </c>
      <c r="E102" s="1">
        <f t="shared" si="53"/>
        <v>7.6001059766486745E-3</v>
      </c>
      <c r="F102" s="15">
        <f t="shared" si="54"/>
        <v>5.1181994531708797E-3</v>
      </c>
      <c r="G102" s="1">
        <f t="shared" si="55"/>
        <v>1.3673166779384682E-2</v>
      </c>
      <c r="H102" s="1">
        <f t="shared" si="56"/>
        <v>4.2774836631069291E-3</v>
      </c>
      <c r="I102" s="15">
        <f t="shared" si="57"/>
        <v>1.0146133454880024E-2</v>
      </c>
      <c r="J102" s="1">
        <f t="shared" si="58"/>
        <v>9.4109290959388803E-3</v>
      </c>
      <c r="K102" s="1">
        <f t="shared" si="59"/>
        <v>9.7785312754093967E-3</v>
      </c>
      <c r="L102" s="15">
        <f t="shared" si="60"/>
        <v>4.6092187265121543E-3</v>
      </c>
      <c r="M102" s="1">
        <f t="shared" si="61"/>
        <v>1.3189906732852807E-3</v>
      </c>
      <c r="N102" s="1">
        <f t="shared" si="62"/>
        <v>3.0123301232796162E-3</v>
      </c>
      <c r="O102" s="15">
        <f t="shared" si="63"/>
        <v>7.03612684486149E-3</v>
      </c>
      <c r="P102" s="1">
        <f t="shared" si="64"/>
        <v>3.8876399663870798E-3</v>
      </c>
      <c r="Q102" s="1">
        <f t="shared" si="65"/>
        <v>5.5348477846912103E-3</v>
      </c>
      <c r="R102" s="15"/>
      <c r="S102" s="1"/>
      <c r="T102" s="1"/>
      <c r="U102" s="1"/>
      <c r="V102" s="1">
        <f t="shared" si="71"/>
        <v>0.45073370213113134</v>
      </c>
      <c r="W102" s="1">
        <f t="shared" si="66"/>
        <v>0.44373634746269308</v>
      </c>
      <c r="X102" s="1">
        <f t="shared" si="72"/>
        <v>0.44723502479691224</v>
      </c>
      <c r="Y102" s="1">
        <f t="shared" si="73"/>
        <v>0.45995333022673179</v>
      </c>
      <c r="Z102" s="1">
        <f t="shared" si="67"/>
        <v>0.44116196399417623</v>
      </c>
      <c r="AA102" s="1">
        <f t="shared" si="74"/>
        <v>0.45055764711045398</v>
      </c>
      <c r="AB102" s="1"/>
      <c r="AC102" s="1"/>
      <c r="AD102" s="1"/>
      <c r="AE102" s="1">
        <f t="shared" si="75"/>
        <v>0.44468899731868089</v>
      </c>
      <c r="AF102" s="1">
        <f t="shared" si="76"/>
        <v>0.44542420167762203</v>
      </c>
      <c r="AG102" s="1">
        <f t="shared" si="77"/>
        <v>0.44505659949815152</v>
      </c>
      <c r="AH102" s="1">
        <f>AE102+$AH$1*(TightPNO!AQ102-Y102)</f>
        <v>0.45944434950007307</v>
      </c>
      <c r="AI102" s="1">
        <f>AF102+$AI$1*(TightPNO!AR102-Z102)</f>
        <v>0.45615412144684619</v>
      </c>
      <c r="AJ102" s="1">
        <f>AG102+$AJ$1*(TightPNO!AS102-AA102)</f>
        <v>0.45784746089684053</v>
      </c>
      <c r="AK102" s="1">
        <f>AE102+(TightPNO!BC102-NormalPNO!Y102)*$AK$1</f>
        <v>0.4618712576184224</v>
      </c>
      <c r="AL102" s="1">
        <f>AF102+(TightPNO!BD102-NormalPNO!Z102)*$AL$1</f>
        <v>0.45872277073994799</v>
      </c>
      <c r="AM102" s="1">
        <f>AG102+(TightPNO!BE102-NormalPNO!AA102)*$AM$1</f>
        <v>0.46036997855825212</v>
      </c>
      <c r="AN102" s="1"/>
      <c r="AO102" s="1"/>
      <c r="AP102" s="1"/>
      <c r="AQ102" s="1"/>
      <c r="AR102" t="s">
        <v>88</v>
      </c>
      <c r="AS102" s="13" t="s">
        <v>634</v>
      </c>
      <c r="AT102" s="19">
        <f>'[2]DLPNO-CCSD(T1 or T)_NormalPNO'!X102</f>
        <v>-343.93646332224603</v>
      </c>
      <c r="AU102" s="19">
        <f>'[2]DLPNO-CCSD(T1 or T)_NormalPNO'!Y102</f>
        <v>-342.38029796500001</v>
      </c>
      <c r="AV102" s="19">
        <f>'[2]DLPNO-CCSD(T1 or T)_NormalPNO'!Z102</f>
        <v>-343.844129017895</v>
      </c>
      <c r="AW102" s="19">
        <f>'[2]DLPNO-CCSD(T1 or T)_NormalPNO'!AA102</f>
        <v>-342.35861341899999</v>
      </c>
      <c r="AX102" s="19"/>
      <c r="AY102" s="19"/>
      <c r="AZ102" s="19">
        <f>'[2]DLPNO-CCSD(T1 or T)_NormalPNO'!AD102</f>
        <v>-95.730803466574997</v>
      </c>
      <c r="BA102" s="19">
        <f>'[2]DLPNO-CCSD(T1 or T)_NormalPNO'!AE102</f>
        <v>-95.261250900999997</v>
      </c>
      <c r="BB102" s="19">
        <f>'[2]DLPNO-CCSD(T1 or T)_NormalPNO'!AF102</f>
        <v>-95.704359798685005</v>
      </c>
      <c r="BC102" s="19">
        <f>'[2]DLPNO-CCSD(T1 or T)_NormalPNO'!AG102</f>
        <v>-95.255148970999997</v>
      </c>
      <c r="BD102" s="19"/>
      <c r="BE102" s="19"/>
      <c r="BF102" s="19">
        <f>'[2]DLPNO-CCSD(T1 or T)_NormalPNO'!AJ102</f>
        <v>-248.20494156582501</v>
      </c>
      <c r="BG102" s="19">
        <f>'[2]DLPNO-CCSD(T1 or T)_NormalPNO'!AK102</f>
        <v>-247.118404916</v>
      </c>
      <c r="BH102" s="19">
        <f>'[2]DLPNO-CCSD(T1 or T)_NormalPNO'!AL102</f>
        <v>-248.13903623695199</v>
      </c>
      <c r="BI102" s="19">
        <f>'[2]DLPNO-CCSD(T1 or T)_NormalPNO'!AM102</f>
        <v>-247.102816101</v>
      </c>
      <c r="BJ102" s="19"/>
      <c r="BK102" s="19"/>
      <c r="BL102" s="19">
        <f>'[2]DLPNO-CCSD(T1 or T)_NormalPNO'!AP102</f>
        <v>-248.20494277537</v>
      </c>
      <c r="BM102" s="19">
        <f>'[2]DLPNO-CCSD(T1 or T)_NormalPNO'!AQ102</f>
        <v>-247.118406983</v>
      </c>
      <c r="BN102" s="19">
        <f>'[2]DLPNO-CCSD(T1 or T)_NormalPNO'!AR102</f>
        <v>-248.139051299725</v>
      </c>
      <c r="BO102" s="19">
        <f>'[2]DLPNO-CCSD(T1 or T)_NormalPNO'!AS102</f>
        <v>-247.10282119999999</v>
      </c>
      <c r="BP102" s="19"/>
      <c r="BQ102" s="19"/>
      <c r="BR102" s="19">
        <f>'[2]DLPNO-CCSD(T1 or T)_NormalPNO'!AV102</f>
        <v>-95.730813408024005</v>
      </c>
      <c r="BS102" s="19">
        <f>'[2]DLPNO-CCSD(T1 or T)_NormalPNO'!AW102</f>
        <v>-95.261253202000006</v>
      </c>
      <c r="BT102" s="19">
        <f>'[2]DLPNO-CCSD(T1 or T)_NormalPNO'!AX102</f>
        <v>-95.704374681858994</v>
      </c>
      <c r="BU102" s="19">
        <f>'[2]DLPNO-CCSD(T1 or T)_NormalPNO'!AY102</f>
        <v>-95.255152472999995</v>
      </c>
      <c r="BV102" s="19"/>
      <c r="BW102" s="19"/>
      <c r="BX102" s="10"/>
    </row>
    <row r="103" spans="1:76" ht="17" x14ac:dyDescent="0.2">
      <c r="A103" s="4">
        <f>'[1]De Raw'!$A101</f>
        <v>6.8608763328497169</v>
      </c>
      <c r="B103" t="s">
        <v>89</v>
      </c>
      <c r="C103" s="1">
        <f t="shared" si="51"/>
        <v>0.11032374638859821</v>
      </c>
      <c r="D103" s="1">
        <f t="shared" si="52"/>
        <v>0.34203523179061968</v>
      </c>
      <c r="E103" s="1">
        <f t="shared" si="53"/>
        <v>0.22617948908960894</v>
      </c>
      <c r="F103" s="15">
        <f t="shared" si="54"/>
        <v>8.4322970593385449E-2</v>
      </c>
      <c r="G103" s="1">
        <f t="shared" si="55"/>
        <v>0.70612047059691729</v>
      </c>
      <c r="H103" s="1">
        <f t="shared" si="56"/>
        <v>0.39522172059515093</v>
      </c>
      <c r="I103" s="15">
        <f t="shared" si="57"/>
        <v>0.12737074795385261</v>
      </c>
      <c r="J103" s="1">
        <f t="shared" si="58"/>
        <v>0.10332844532004692</v>
      </c>
      <c r="K103" s="1">
        <f t="shared" si="59"/>
        <v>0.11534959663694977</v>
      </c>
      <c r="L103" s="15">
        <f t="shared" si="60"/>
        <v>6.57355834884088E-2</v>
      </c>
      <c r="M103" s="1">
        <f t="shared" si="61"/>
        <v>3.220107168093822E-2</v>
      </c>
      <c r="N103" s="1">
        <f t="shared" si="62"/>
        <v>4.9055354292743658E-2</v>
      </c>
      <c r="O103" s="15">
        <f t="shared" si="63"/>
        <v>1.1875936964566236E-2</v>
      </c>
      <c r="P103" s="1">
        <f t="shared" si="64"/>
        <v>3.3013658221239695E-2</v>
      </c>
      <c r="Q103" s="1">
        <f t="shared" si="65"/>
        <v>1.0301458726677204E-2</v>
      </c>
      <c r="R103" s="15"/>
      <c r="S103" s="1"/>
      <c r="T103" s="1"/>
      <c r="U103" s="1"/>
      <c r="V103" s="1">
        <f t="shared" si="71"/>
        <v>6.7505525864611187</v>
      </c>
      <c r="W103" s="1">
        <f t="shared" si="66"/>
        <v>6.5188411010590972</v>
      </c>
      <c r="X103" s="1">
        <f t="shared" si="72"/>
        <v>6.6346968437601079</v>
      </c>
      <c r="Y103" s="1">
        <f t="shared" si="73"/>
        <v>6.7765533622563314</v>
      </c>
      <c r="Z103" s="1">
        <f t="shared" si="67"/>
        <v>6.1547558622527996</v>
      </c>
      <c r="AA103" s="1">
        <f t="shared" si="74"/>
        <v>6.4656546122545659</v>
      </c>
      <c r="AB103" s="1"/>
      <c r="AC103" s="1"/>
      <c r="AD103" s="1"/>
      <c r="AE103" s="1">
        <f t="shared" si="75"/>
        <v>6.7335055848958643</v>
      </c>
      <c r="AF103" s="1">
        <f t="shared" si="76"/>
        <v>6.7575478875296699</v>
      </c>
      <c r="AG103" s="1">
        <f t="shared" si="77"/>
        <v>6.7455267362127671</v>
      </c>
      <c r="AH103" s="1">
        <f>AE103+$AH$1*(TightPNO!AQ103-Y103)</f>
        <v>6.7951407493613081</v>
      </c>
      <c r="AI103" s="1">
        <f>AF103+$AI$1*(TightPNO!AR103-Z103)</f>
        <v>6.8286752611687787</v>
      </c>
      <c r="AJ103" s="1">
        <f>AG103+$AJ$1*(TightPNO!AS103-AA103)</f>
        <v>6.8118209785569732</v>
      </c>
      <c r="AK103" s="1">
        <f>AE103+(TightPNO!BC103-NormalPNO!Y103)*$AK$1</f>
        <v>6.8490003958851506</v>
      </c>
      <c r="AL103" s="1">
        <f>AF103+(TightPNO!BD103-NormalPNO!Z103)*$AL$1</f>
        <v>6.8938899910709566</v>
      </c>
      <c r="AM103" s="1">
        <f>AG103+(TightPNO!BE103-NormalPNO!AA103)*$AM$1</f>
        <v>6.8711777915763941</v>
      </c>
      <c r="AN103" s="1"/>
      <c r="AO103" s="1"/>
      <c r="AP103" s="1"/>
      <c r="AQ103" s="1"/>
      <c r="AR103" t="s">
        <v>89</v>
      </c>
      <c r="AS103" s="13" t="s">
        <v>635</v>
      </c>
      <c r="AT103" s="19">
        <f>'[2]DLPNO-CCSD(T1 or T)_NormalPNO'!X103</f>
        <v>-172.10494923278301</v>
      </c>
      <c r="AU103" s="19">
        <f>'[2]DLPNO-CCSD(T1 or T)_NormalPNO'!Y103</f>
        <v>-171.33171619999999</v>
      </c>
      <c r="AV103" s="19">
        <f>'[2]DLPNO-CCSD(T1 or T)_NormalPNO'!Z103</f>
        <v>-172.05664514557799</v>
      </c>
      <c r="AW103" s="19">
        <f>'[2]DLPNO-CCSD(T1 or T)_NormalPNO'!AA103</f>
        <v>-171.32025833599999</v>
      </c>
      <c r="AX103" s="19"/>
      <c r="AY103" s="19"/>
      <c r="AZ103" s="19">
        <f>'[2]DLPNO-CCSD(T1 or T)_NormalPNO'!AD103</f>
        <v>-95.730878447885004</v>
      </c>
      <c r="BA103" s="19">
        <f>'[2]DLPNO-CCSD(T1 or T)_NormalPNO'!AE103</f>
        <v>-95.261396020999996</v>
      </c>
      <c r="BB103" s="19">
        <f>'[2]DLPNO-CCSD(T1 or T)_NormalPNO'!AF103</f>
        <v>-95.704435211610004</v>
      </c>
      <c r="BC103" s="19">
        <f>'[2]DLPNO-CCSD(T1 or T)_NormalPNO'!AG103</f>
        <v>-95.255293046999995</v>
      </c>
      <c r="BD103" s="19"/>
      <c r="BE103" s="19"/>
      <c r="BF103" s="19">
        <f>'[2]DLPNO-CCSD(T1 or T)_NormalPNO'!AJ103</f>
        <v>-76.363313095036006</v>
      </c>
      <c r="BG103" s="19">
        <f>'[2]DLPNO-CCSD(T1 or T)_NormalPNO'!AK103</f>
        <v>-76.065168190999998</v>
      </c>
      <c r="BH103" s="19">
        <f>'[2]DLPNO-CCSD(T1 or T)_NormalPNO'!AL103</f>
        <v>-76.341410809234006</v>
      </c>
      <c r="BI103" s="19">
        <f>'[2]DLPNO-CCSD(T1 or T)_NormalPNO'!AM103</f>
        <v>-76.059746317000005</v>
      </c>
      <c r="BJ103" s="19"/>
      <c r="BK103" s="19"/>
      <c r="BL103" s="19">
        <f>'[2]DLPNO-CCSD(T1 or T)_NormalPNO'!AP103</f>
        <v>-76.363492655539005</v>
      </c>
      <c r="BM103" s="19">
        <f>'[2]DLPNO-CCSD(T1 or T)_NormalPNO'!AQ103</f>
        <v>-76.065203167999996</v>
      </c>
      <c r="BN103" s="19">
        <f>'[2]DLPNO-CCSD(T1 or T)_NormalPNO'!AR103</f>
        <v>-76.341899889557993</v>
      </c>
      <c r="BO103" s="19">
        <f>'[2]DLPNO-CCSD(T1 or T)_NormalPNO'!AS103</f>
        <v>-76.059829108000002</v>
      </c>
      <c r="BP103" s="19"/>
      <c r="BQ103" s="19"/>
      <c r="BR103" s="19">
        <f>'[2]DLPNO-CCSD(T1 or T)_NormalPNO'!AV103</f>
        <v>-95.731068143122997</v>
      </c>
      <c r="BS103" s="19">
        <f>'[2]DLPNO-CCSD(T1 or T)_NormalPNO'!AW103</f>
        <v>-95.261417882999993</v>
      </c>
      <c r="BT103" s="19">
        <f>'[2]DLPNO-CCSD(T1 or T)_NormalPNO'!AX103</f>
        <v>-95.704937028635001</v>
      </c>
      <c r="BU103" s="19">
        <f>'[2]DLPNO-CCSD(T1 or T)_NormalPNO'!AY103</f>
        <v>-95.255369999999999</v>
      </c>
      <c r="BV103" s="19"/>
      <c r="BW103" s="19"/>
      <c r="BX103" s="10"/>
    </row>
    <row r="104" spans="1:76" ht="17" x14ac:dyDescent="0.2">
      <c r="A104" s="4">
        <f>'[1]De Raw'!$A102</f>
        <v>7.290792973822386</v>
      </c>
      <c r="B104" t="s">
        <v>90</v>
      </c>
      <c r="C104" s="1">
        <f t="shared" si="51"/>
        <v>9.831316737705631E-2</v>
      </c>
      <c r="D104" s="1">
        <f t="shared" si="52"/>
        <v>0.29585631747173391</v>
      </c>
      <c r="E104" s="1">
        <f t="shared" si="53"/>
        <v>0.19708474242439511</v>
      </c>
      <c r="F104" s="15">
        <f t="shared" si="54"/>
        <v>6.9264116698549039E-2</v>
      </c>
      <c r="G104" s="1">
        <f t="shared" si="55"/>
        <v>0.60161579701042811</v>
      </c>
      <c r="H104" s="1">
        <f t="shared" si="56"/>
        <v>0.33543995685448813</v>
      </c>
      <c r="I104" s="15">
        <f t="shared" si="57"/>
        <v>0.11735872264379044</v>
      </c>
      <c r="J104" s="1">
        <f t="shared" si="58"/>
        <v>9.538990187934715E-2</v>
      </c>
      <c r="K104" s="1">
        <f t="shared" si="59"/>
        <v>0.10637431226156924</v>
      </c>
      <c r="L104" s="15">
        <f t="shared" si="60"/>
        <v>5.9737284650967837E-2</v>
      </c>
      <c r="M104" s="1">
        <f t="shared" si="61"/>
        <v>2.9473848455282337E-2</v>
      </c>
      <c r="N104" s="1">
        <f t="shared" si="62"/>
        <v>4.4680571978583217E-2</v>
      </c>
      <c r="O104" s="15">
        <f t="shared" si="63"/>
        <v>6.5774144123107448E-3</v>
      </c>
      <c r="P104" s="1">
        <f t="shared" si="64"/>
        <v>3.3415170065846489E-2</v>
      </c>
      <c r="Q104" s="1">
        <f t="shared" si="65"/>
        <v>1.3194230251453831E-2</v>
      </c>
      <c r="R104" s="15"/>
      <c r="S104" s="1"/>
      <c r="T104" s="1"/>
      <c r="U104" s="1"/>
      <c r="V104" s="1">
        <f t="shared" si="71"/>
        <v>7.1924798064453297</v>
      </c>
      <c r="W104" s="1">
        <f t="shared" si="66"/>
        <v>6.9949366563506521</v>
      </c>
      <c r="X104" s="1">
        <f t="shared" si="72"/>
        <v>7.0937082313979909</v>
      </c>
      <c r="Y104" s="1">
        <f t="shared" si="73"/>
        <v>7.221528857123837</v>
      </c>
      <c r="Z104" s="1">
        <f t="shared" si="67"/>
        <v>6.6891771768119579</v>
      </c>
      <c r="AA104" s="1">
        <f t="shared" si="74"/>
        <v>6.9553530169678979</v>
      </c>
      <c r="AB104" s="1"/>
      <c r="AC104" s="1"/>
      <c r="AD104" s="1"/>
      <c r="AE104" s="1">
        <f t="shared" si="75"/>
        <v>7.1734342511785956</v>
      </c>
      <c r="AF104" s="1">
        <f t="shared" si="76"/>
        <v>7.1954030719430389</v>
      </c>
      <c r="AG104" s="1">
        <f t="shared" si="77"/>
        <v>7.1844186615608168</v>
      </c>
      <c r="AH104" s="1">
        <f>AE104+$AH$1*(TightPNO!AQ104-Y104)</f>
        <v>7.2310556891714182</v>
      </c>
      <c r="AI104" s="1">
        <f>AF104+$AI$1*(TightPNO!AR104-Z104)</f>
        <v>7.2613191253671037</v>
      </c>
      <c r="AJ104" s="1">
        <f>AG104+$AJ$1*(TightPNO!AS104-AA104)</f>
        <v>7.2461124018438028</v>
      </c>
      <c r="AK104" s="1">
        <f>AE104+(TightPNO!BC104-NormalPNO!Y104)*$AK$1</f>
        <v>7.2842155594100753</v>
      </c>
      <c r="AL104" s="1">
        <f>AF104+(TightPNO!BD104-NormalPNO!Z104)*$AL$1</f>
        <v>7.3242081438882325</v>
      </c>
      <c r="AM104" s="1">
        <f>AG104+(TightPNO!BE104-NormalPNO!AA104)*$AM$1</f>
        <v>7.3039872040738398</v>
      </c>
      <c r="AN104" s="1"/>
      <c r="AO104" s="1"/>
      <c r="AP104" s="1"/>
      <c r="AQ104" s="1"/>
      <c r="AR104" t="s">
        <v>90</v>
      </c>
      <c r="AS104" s="13" t="s">
        <v>636</v>
      </c>
      <c r="AT104" s="19">
        <f>'[2]DLPNO-CCSD(T1 or T)_NormalPNO'!X104</f>
        <v>-172.105653488607</v>
      </c>
      <c r="AU104" s="19">
        <f>'[2]DLPNO-CCSD(T1 or T)_NormalPNO'!Y104</f>
        <v>-171.33326959300001</v>
      </c>
      <c r="AV104" s="19">
        <f>'[2]DLPNO-CCSD(T1 or T)_NormalPNO'!Z104</f>
        <v>-172.05735425913701</v>
      </c>
      <c r="AW104" s="19">
        <f>'[2]DLPNO-CCSD(T1 or T)_NormalPNO'!AA104</f>
        <v>-171.32179358600001</v>
      </c>
      <c r="AX104" s="19"/>
      <c r="AY104" s="19"/>
      <c r="AZ104" s="19">
        <f>'[2]DLPNO-CCSD(T1 or T)_NormalPNO'!AD104</f>
        <v>-95.730878447885004</v>
      </c>
      <c r="BA104" s="19">
        <f>'[2]DLPNO-CCSD(T1 or T)_NormalPNO'!AE104</f>
        <v>-95.261396020999996</v>
      </c>
      <c r="BB104" s="19">
        <f>'[2]DLPNO-CCSD(T1 or T)_NormalPNO'!AF104</f>
        <v>-95.704435211610004</v>
      </c>
      <c r="BC104" s="19">
        <f>'[2]DLPNO-CCSD(T1 or T)_NormalPNO'!AG104</f>
        <v>-95.255293046999995</v>
      </c>
      <c r="BD104" s="19"/>
      <c r="BE104" s="19"/>
      <c r="BF104" s="19">
        <f>'[2]DLPNO-CCSD(T1 or T)_NormalPNO'!AJ104</f>
        <v>-76.363313095036006</v>
      </c>
      <c r="BG104" s="19">
        <f>'[2]DLPNO-CCSD(T1 or T)_NormalPNO'!AK104</f>
        <v>-76.065168190999998</v>
      </c>
      <c r="BH104" s="19">
        <f>'[2]DLPNO-CCSD(T1 or T)_NormalPNO'!AL104</f>
        <v>-76.341410809234006</v>
      </c>
      <c r="BI104" s="19">
        <f>'[2]DLPNO-CCSD(T1 or T)_NormalPNO'!AM104</f>
        <v>-76.059746317000005</v>
      </c>
      <c r="BJ104" s="19"/>
      <c r="BK104" s="19"/>
      <c r="BL104" s="19">
        <f>'[2]DLPNO-CCSD(T1 or T)_NormalPNO'!AP104</f>
        <v>-76.363471258660994</v>
      </c>
      <c r="BM104" s="19">
        <f>'[2]DLPNO-CCSD(T1 or T)_NormalPNO'!AQ104</f>
        <v>-76.065200564999998</v>
      </c>
      <c r="BN104" s="19">
        <f>'[2]DLPNO-CCSD(T1 or T)_NormalPNO'!AR104</f>
        <v>-76.341840691062004</v>
      </c>
      <c r="BO104" s="19">
        <f>'[2]DLPNO-CCSD(T1 or T)_NormalPNO'!AS104</f>
        <v>-76.059819284</v>
      </c>
      <c r="BP104" s="19"/>
      <c r="BQ104" s="19"/>
      <c r="BR104" s="19">
        <f>'[2]DLPNO-CCSD(T1 or T)_NormalPNO'!AV104</f>
        <v>-95.731035089295005</v>
      </c>
      <c r="BS104" s="19">
        <f>'[2]DLPNO-CCSD(T1 or T)_NormalPNO'!AW104</f>
        <v>-95.261416242999999</v>
      </c>
      <c r="BT104" s="19">
        <f>'[2]DLPNO-CCSD(T1 or T)_NormalPNO'!AX104</f>
        <v>-95.704853686150003</v>
      </c>
      <c r="BU104" s="19">
        <f>'[2]DLPNO-CCSD(T1 or T)_NormalPNO'!AY104</f>
        <v>-95.255357153000006</v>
      </c>
      <c r="BV104" s="19"/>
      <c r="BW104" s="19"/>
      <c r="BX104" s="10"/>
    </row>
    <row r="105" spans="1:76" ht="17" x14ac:dyDescent="0.2">
      <c r="A105" s="4">
        <f>'[1]De Raw'!$A103</f>
        <v>7.3117957919571088</v>
      </c>
      <c r="B105" t="s">
        <v>91</v>
      </c>
      <c r="C105" s="1">
        <f t="shared" si="51"/>
        <v>9.9082281171539499E-2</v>
      </c>
      <c r="D105" s="1">
        <f t="shared" si="52"/>
        <v>0.26861572083631469</v>
      </c>
      <c r="E105" s="1">
        <f t="shared" si="53"/>
        <v>0.18384900100392709</v>
      </c>
      <c r="F105" s="15">
        <f t="shared" si="54"/>
        <v>7.8810639482028044E-2</v>
      </c>
      <c r="G105" s="1">
        <f t="shared" si="55"/>
        <v>0.53220091247615198</v>
      </c>
      <c r="H105" s="1">
        <f t="shared" si="56"/>
        <v>0.30550577597909001</v>
      </c>
      <c r="I105" s="15">
        <f t="shared" si="57"/>
        <v>0.11237306565940131</v>
      </c>
      <c r="J105" s="1">
        <f t="shared" si="58"/>
        <v>9.580021679702444E-2</v>
      </c>
      <c r="K105" s="1">
        <f t="shared" si="59"/>
        <v>0.10408664122821243</v>
      </c>
      <c r="L105" s="15">
        <f t="shared" si="60"/>
        <v>4.5621664043168586E-2</v>
      </c>
      <c r="M105" s="1">
        <f t="shared" si="61"/>
        <v>2.2194706461265312E-2</v>
      </c>
      <c r="N105" s="1">
        <f t="shared" si="62"/>
        <v>3.3964867528657905E-2</v>
      </c>
      <c r="O105" s="15">
        <f t="shared" si="63"/>
        <v>1.5068007850418397E-3</v>
      </c>
      <c r="P105" s="1">
        <f t="shared" si="64"/>
        <v>3.0055153415095681E-2</v>
      </c>
      <c r="Q105" s="1">
        <f t="shared" si="65"/>
        <v>1.4098561334644266E-2</v>
      </c>
      <c r="R105" s="15"/>
      <c r="S105" s="1"/>
      <c r="T105" s="1"/>
      <c r="U105" s="1"/>
      <c r="V105" s="1">
        <f t="shared" si="71"/>
        <v>7.2127135107855693</v>
      </c>
      <c r="W105" s="1">
        <f t="shared" si="66"/>
        <v>7.0431800711207941</v>
      </c>
      <c r="X105" s="1">
        <f t="shared" si="72"/>
        <v>7.1279467909531817</v>
      </c>
      <c r="Y105" s="1">
        <f t="shared" si="73"/>
        <v>7.2329851524750808</v>
      </c>
      <c r="Z105" s="1">
        <f t="shared" si="67"/>
        <v>6.7795948794809568</v>
      </c>
      <c r="AA105" s="1">
        <f t="shared" si="74"/>
        <v>7.0062900159780188</v>
      </c>
      <c r="AB105" s="1"/>
      <c r="AC105" s="1"/>
      <c r="AD105" s="1"/>
      <c r="AE105" s="1">
        <f t="shared" si="75"/>
        <v>7.1994227262977075</v>
      </c>
      <c r="AF105" s="1">
        <f t="shared" si="76"/>
        <v>7.2159955751600844</v>
      </c>
      <c r="AG105" s="1">
        <f t="shared" si="77"/>
        <v>7.2077091507288964</v>
      </c>
      <c r="AH105" s="1">
        <f>AE105+$AH$1*(TightPNO!AQ105-Y105)</f>
        <v>7.2661741279139402</v>
      </c>
      <c r="AI105" s="1">
        <f>AF105+$AI$1*(TightPNO!AR105-Z105)</f>
        <v>7.2896010854958435</v>
      </c>
      <c r="AJ105" s="1">
        <f>AG105+$AJ$1*(TightPNO!AS105-AA105)</f>
        <v>7.2778309244284509</v>
      </c>
      <c r="AK105" s="1">
        <f>AE105+(TightPNO!BC105-NormalPNO!Y105)*$AK$1</f>
        <v>7.310288991172067</v>
      </c>
      <c r="AL105" s="1">
        <f>AF105+(TightPNO!BD105-NormalPNO!Z105)*$AL$1</f>
        <v>7.3418509453722045</v>
      </c>
      <c r="AM105" s="1">
        <f>AG105+(TightPNO!BE105-NormalPNO!AA105)*$AM$1</f>
        <v>7.3258943532917531</v>
      </c>
      <c r="AN105" s="1"/>
      <c r="AO105" s="1"/>
      <c r="AP105" s="1"/>
      <c r="AQ105" s="1"/>
      <c r="AR105" t="s">
        <v>91</v>
      </c>
      <c r="AS105" s="13" t="s">
        <v>637</v>
      </c>
      <c r="AT105" s="19">
        <f>'[2]DLPNO-CCSD(T1 or T)_NormalPNO'!X105</f>
        <v>-172.105685733066</v>
      </c>
      <c r="AU105" s="19">
        <f>'[2]DLPNO-CCSD(T1 or T)_NormalPNO'!Y105</f>
        <v>-171.334052036</v>
      </c>
      <c r="AV105" s="19">
        <f>'[2]DLPNO-CCSD(T1 or T)_NormalPNO'!Z105</f>
        <v>-172.057372515905</v>
      </c>
      <c r="AW105" s="19">
        <f>'[2]DLPNO-CCSD(T1 or T)_NormalPNO'!AA105</f>
        <v>-171.32256014399999</v>
      </c>
      <c r="AX105" s="19"/>
      <c r="AY105" s="19"/>
      <c r="AZ105" s="19">
        <f>'[2]DLPNO-CCSD(T1 or T)_NormalPNO'!AD105</f>
        <v>-95.730878447885004</v>
      </c>
      <c r="BA105" s="19">
        <f>'[2]DLPNO-CCSD(T1 or T)_NormalPNO'!AE105</f>
        <v>-95.261396020999996</v>
      </c>
      <c r="BB105" s="19">
        <f>'[2]DLPNO-CCSD(T1 or T)_NormalPNO'!AF105</f>
        <v>-95.704435211610004</v>
      </c>
      <c r="BC105" s="19">
        <f>'[2]DLPNO-CCSD(T1 or T)_NormalPNO'!AG105</f>
        <v>-95.255293046999995</v>
      </c>
      <c r="BD105" s="19"/>
      <c r="BE105" s="19"/>
      <c r="BF105" s="19">
        <f>'[2]DLPNO-CCSD(T1 or T)_NormalPNO'!AJ105</f>
        <v>-76.363313095036006</v>
      </c>
      <c r="BG105" s="19">
        <f>'[2]DLPNO-CCSD(T1 or T)_NormalPNO'!AK105</f>
        <v>-76.065168190999998</v>
      </c>
      <c r="BH105" s="19">
        <f>'[2]DLPNO-CCSD(T1 or T)_NormalPNO'!AL105</f>
        <v>-76.341410809234006</v>
      </c>
      <c r="BI105" s="19">
        <f>'[2]DLPNO-CCSD(T1 or T)_NormalPNO'!AM105</f>
        <v>-76.059746317000005</v>
      </c>
      <c r="BJ105" s="19"/>
      <c r="BK105" s="19"/>
      <c r="BL105" s="19">
        <f>'[2]DLPNO-CCSD(T1 or T)_NormalPNO'!AP105</f>
        <v>-76.363452928423001</v>
      </c>
      <c r="BM105" s="19">
        <f>'[2]DLPNO-CCSD(T1 or T)_NormalPNO'!AQ105</f>
        <v>-76.065198241999994</v>
      </c>
      <c r="BN105" s="19">
        <f>'[2]DLPNO-CCSD(T1 or T)_NormalPNO'!AR105</f>
        <v>-76.341786004547004</v>
      </c>
      <c r="BO105" s="19">
        <f>'[2]DLPNO-CCSD(T1 or T)_NormalPNO'!AS105</f>
        <v>-76.059810220000003</v>
      </c>
      <c r="BP105" s="19"/>
      <c r="BQ105" s="19"/>
      <c r="BR105" s="19">
        <f>'[2]DLPNO-CCSD(T1 or T)_NormalPNO'!AV105</f>
        <v>-95.731008783220005</v>
      </c>
      <c r="BS105" s="19">
        <f>'[2]DLPNO-CCSD(T1 or T)_NormalPNO'!AW105</f>
        <v>-95.261414193999997</v>
      </c>
      <c r="BT105" s="19">
        <f>'[2]DLPNO-CCSD(T1 or T)_NormalPNO'!AX105</f>
        <v>-95.704782539657998</v>
      </c>
      <c r="BU105" s="19">
        <f>'[2]DLPNO-CCSD(T1 or T)_NormalPNO'!AY105</f>
        <v>-95.255346588999998</v>
      </c>
      <c r="BV105" s="19"/>
      <c r="BW105" s="19"/>
      <c r="BX105" s="10"/>
    </row>
    <row r="106" spans="1:76" ht="17" x14ac:dyDescent="0.2">
      <c r="A106" s="4">
        <f>'[1]De Raw'!$A104</f>
        <v>7.0766152329870673</v>
      </c>
      <c r="B106" t="s">
        <v>92</v>
      </c>
      <c r="C106" s="1">
        <f t="shared" si="51"/>
        <v>9.7144009507603712E-2</v>
      </c>
      <c r="D106" s="1">
        <f t="shared" si="52"/>
        <v>0.24133193883750881</v>
      </c>
      <c r="E106" s="1">
        <f t="shared" si="53"/>
        <v>0.16923797417255582</v>
      </c>
      <c r="F106" s="15">
        <f t="shared" si="54"/>
        <v>7.0874463841635205E-2</v>
      </c>
      <c r="G106" s="1">
        <f t="shared" si="55"/>
        <v>0.45521102870037389</v>
      </c>
      <c r="H106" s="1">
        <f t="shared" si="56"/>
        <v>0.26304274627100455</v>
      </c>
      <c r="I106" s="15">
        <f t="shared" si="57"/>
        <v>0.11436722583058501</v>
      </c>
      <c r="J106" s="1">
        <f t="shared" si="58"/>
        <v>0.10110546219757666</v>
      </c>
      <c r="K106" s="1">
        <f t="shared" si="59"/>
        <v>0.10773634401408039</v>
      </c>
      <c r="L106" s="15">
        <f t="shared" si="60"/>
        <v>5.2214913223501469E-2</v>
      </c>
      <c r="M106" s="1">
        <f t="shared" si="61"/>
        <v>3.3231030503692693E-2</v>
      </c>
      <c r="N106" s="1">
        <f t="shared" si="62"/>
        <v>4.2768514272345293E-2</v>
      </c>
      <c r="O106" s="15">
        <f t="shared" si="63"/>
        <v>1.532723067836006E-2</v>
      </c>
      <c r="P106" s="1">
        <f t="shared" si="64"/>
        <v>1.1900563850757884E-2</v>
      </c>
      <c r="Q106" s="1">
        <f t="shared" si="65"/>
        <v>1.879509724694195E-3</v>
      </c>
      <c r="R106" s="15"/>
      <c r="S106" s="1"/>
      <c r="T106" s="1"/>
      <c r="U106" s="1"/>
      <c r="V106" s="1">
        <f t="shared" si="71"/>
        <v>6.9794712234794636</v>
      </c>
      <c r="W106" s="1">
        <f t="shared" si="66"/>
        <v>6.8352832941495585</v>
      </c>
      <c r="X106" s="1">
        <f t="shared" si="72"/>
        <v>6.9073772588145115</v>
      </c>
      <c r="Y106" s="1">
        <f t="shared" si="73"/>
        <v>7.0057407691454321</v>
      </c>
      <c r="Z106" s="1">
        <f t="shared" si="67"/>
        <v>6.6214042042866934</v>
      </c>
      <c r="AA106" s="1">
        <f t="shared" si="74"/>
        <v>6.8135724867160627</v>
      </c>
      <c r="AB106" s="1"/>
      <c r="AC106" s="1"/>
      <c r="AD106" s="1"/>
      <c r="AE106" s="1">
        <f t="shared" si="75"/>
        <v>6.9622480071564823</v>
      </c>
      <c r="AF106" s="1">
        <f t="shared" si="76"/>
        <v>6.9755097707894906</v>
      </c>
      <c r="AG106" s="1">
        <f t="shared" si="77"/>
        <v>6.9688788889729869</v>
      </c>
      <c r="AH106" s="1">
        <f>AE106+$AH$1*(TightPNO!AQ106-Y106)</f>
        <v>7.0244003197635658</v>
      </c>
      <c r="AI106" s="1">
        <f>AF106+$AI$1*(TightPNO!AR106-Z106)</f>
        <v>7.0433842024833746</v>
      </c>
      <c r="AJ106" s="1">
        <f>AG106+$AJ$1*(TightPNO!AS106-AA106)</f>
        <v>7.033846718714722</v>
      </c>
      <c r="AK106" s="1">
        <f>AE106+(TightPNO!BC106-NormalPNO!Y106)*$AK$1</f>
        <v>7.0612880023087072</v>
      </c>
      <c r="AL106" s="1">
        <f>AF106+(TightPNO!BD106-NormalPNO!Z106)*$AL$1</f>
        <v>7.0885157968378252</v>
      </c>
      <c r="AM106" s="1">
        <f>AG106+(TightPNO!BE106-NormalPNO!AA106)*$AM$1</f>
        <v>7.0747357232623731</v>
      </c>
      <c r="AN106" s="1"/>
      <c r="AO106" s="1"/>
      <c r="AP106" s="1"/>
      <c r="AQ106" s="1"/>
      <c r="AR106" t="s">
        <v>92</v>
      </c>
      <c r="AS106" s="13" t="s">
        <v>638</v>
      </c>
      <c r="AT106" s="19">
        <f>'[2]DLPNO-CCSD(T1 or T)_NormalPNO'!X106</f>
        <v>-172.10531403783699</v>
      </c>
      <c r="AU106" s="19">
        <f>'[2]DLPNO-CCSD(T1 or T)_NormalPNO'!Y106</f>
        <v>-171.33432116</v>
      </c>
      <c r="AV106" s="19">
        <f>'[2]DLPNO-CCSD(T1 or T)_NormalPNO'!Z106</f>
        <v>-172.057010378944</v>
      </c>
      <c r="AW106" s="19">
        <f>'[2]DLPNO-CCSD(T1 or T)_NormalPNO'!AA106</f>
        <v>-171.32281847799999</v>
      </c>
      <c r="AX106" s="19"/>
      <c r="AY106" s="19"/>
      <c r="AZ106" s="19">
        <f>'[2]DLPNO-CCSD(T1 or T)_NormalPNO'!AD106</f>
        <v>-95.730878447885004</v>
      </c>
      <c r="BA106" s="19">
        <f>'[2]DLPNO-CCSD(T1 or T)_NormalPNO'!AE106</f>
        <v>-95.261396020999996</v>
      </c>
      <c r="BB106" s="19">
        <f>'[2]DLPNO-CCSD(T1 or T)_NormalPNO'!AF106</f>
        <v>-95.704435211610004</v>
      </c>
      <c r="BC106" s="19">
        <f>'[2]DLPNO-CCSD(T1 or T)_NormalPNO'!AG106</f>
        <v>-95.255293046999995</v>
      </c>
      <c r="BD106" s="19"/>
      <c r="BE106" s="19"/>
      <c r="BF106" s="19">
        <f>'[2]DLPNO-CCSD(T1 or T)_NormalPNO'!AJ106</f>
        <v>-76.363313095036006</v>
      </c>
      <c r="BG106" s="19">
        <f>'[2]DLPNO-CCSD(T1 or T)_NormalPNO'!AK106</f>
        <v>-76.065168190999998</v>
      </c>
      <c r="BH106" s="19">
        <f>'[2]DLPNO-CCSD(T1 or T)_NormalPNO'!AL106</f>
        <v>-76.341410809234006</v>
      </c>
      <c r="BI106" s="19">
        <f>'[2]DLPNO-CCSD(T1 or T)_NormalPNO'!AM106</f>
        <v>-76.059746317000005</v>
      </c>
      <c r="BJ106" s="19"/>
      <c r="BK106" s="19"/>
      <c r="BL106" s="19">
        <f>'[2]DLPNO-CCSD(T1 or T)_NormalPNO'!AP106</f>
        <v>-76.363434498779995</v>
      </c>
      <c r="BM106" s="19">
        <f>'[2]DLPNO-CCSD(T1 or T)_NormalPNO'!AQ106</f>
        <v>-76.065196072999996</v>
      </c>
      <c r="BN106" s="19">
        <f>'[2]DLPNO-CCSD(T1 or T)_NormalPNO'!AR106</f>
        <v>-76.341736495014999</v>
      </c>
      <c r="BO106" s="19">
        <f>'[2]DLPNO-CCSD(T1 or T)_NormalPNO'!AS106</f>
        <v>-76.059802163000001</v>
      </c>
      <c r="BP106" s="19"/>
      <c r="BQ106" s="19"/>
      <c r="BR106" s="19">
        <f>'[2]DLPNO-CCSD(T1 or T)_NormalPNO'!AV106</f>
        <v>-95.730986822223002</v>
      </c>
      <c r="BS106" s="19">
        <f>'[2]DLPNO-CCSD(T1 or T)_NormalPNO'!AW106</f>
        <v>-95.261412250999996</v>
      </c>
      <c r="BT106" s="19">
        <f>'[2]DLPNO-CCSD(T1 or T)_NormalPNO'!AX106</f>
        <v>-95.704722005106007</v>
      </c>
      <c r="BU106" s="19">
        <f>'[2]DLPNO-CCSD(T1 or T)_NormalPNO'!AY106</f>
        <v>-95.255338241000004</v>
      </c>
      <c r="BV106" s="19"/>
      <c r="BW106" s="19"/>
      <c r="BX106" s="10"/>
    </row>
    <row r="107" spans="1:76" ht="17" x14ac:dyDescent="0.2">
      <c r="A107" s="4">
        <f>'[1]De Raw'!$A105</f>
        <v>6.6908831627977987</v>
      </c>
      <c r="B107" t="s">
        <v>93</v>
      </c>
      <c r="C107" s="1">
        <f t="shared" si="51"/>
        <v>8.7810721735314345E-2</v>
      </c>
      <c r="D107" s="1">
        <f t="shared" si="52"/>
        <v>0.21153342019431598</v>
      </c>
      <c r="E107" s="1">
        <f t="shared" si="53"/>
        <v>0.14967207096481516</v>
      </c>
      <c r="F107" s="15">
        <f t="shared" si="54"/>
        <v>5.7758366208848777E-2</v>
      </c>
      <c r="G107" s="1">
        <f t="shared" si="55"/>
        <v>0.38087803910377982</v>
      </c>
      <c r="H107" s="1">
        <f t="shared" si="56"/>
        <v>0.2193182026563143</v>
      </c>
      <c r="I107" s="15">
        <f t="shared" si="57"/>
        <v>0.10751407811722569</v>
      </c>
      <c r="J107" s="1">
        <f t="shared" si="58"/>
        <v>0.10050527217464733</v>
      </c>
      <c r="K107" s="1">
        <f t="shared" si="59"/>
        <v>0.10400967514593695</v>
      </c>
      <c r="L107" s="15">
        <f t="shared" si="60"/>
        <v>5.2110006355893468E-2</v>
      </c>
      <c r="M107" s="1">
        <f t="shared" si="61"/>
        <v>4.1092350555054225E-2</v>
      </c>
      <c r="N107" s="1">
        <f t="shared" si="62"/>
        <v>4.6629801827629436E-2</v>
      </c>
      <c r="O107" s="15">
        <f t="shared" si="63"/>
        <v>1.8816422007907008E-2</v>
      </c>
      <c r="P107" s="1">
        <f t="shared" si="64"/>
        <v>8.6637278177725818E-4</v>
      </c>
      <c r="Q107" s="1">
        <f t="shared" si="65"/>
        <v>9.126533208065446E-3</v>
      </c>
      <c r="R107" s="15"/>
      <c r="S107" s="1"/>
      <c r="T107" s="1"/>
      <c r="U107" s="1"/>
      <c r="V107" s="1">
        <f t="shared" si="71"/>
        <v>6.6030724410624844</v>
      </c>
      <c r="W107" s="1">
        <f t="shared" si="66"/>
        <v>6.4793497426034827</v>
      </c>
      <c r="X107" s="1">
        <f t="shared" si="72"/>
        <v>6.5412110918329835</v>
      </c>
      <c r="Y107" s="1">
        <f t="shared" si="73"/>
        <v>6.6331247965889499</v>
      </c>
      <c r="Z107" s="1">
        <f t="shared" si="67"/>
        <v>6.3100051236940189</v>
      </c>
      <c r="AA107" s="1">
        <f t="shared" si="74"/>
        <v>6.4715649601414844</v>
      </c>
      <c r="AB107" s="1"/>
      <c r="AC107" s="1"/>
      <c r="AD107" s="1"/>
      <c r="AE107" s="1">
        <f t="shared" si="75"/>
        <v>6.583369084680573</v>
      </c>
      <c r="AF107" s="1">
        <f t="shared" si="76"/>
        <v>6.5903778906231514</v>
      </c>
      <c r="AG107" s="1">
        <f t="shared" si="77"/>
        <v>6.5868734876518618</v>
      </c>
      <c r="AH107" s="1">
        <f>AE107+$AH$1*(TightPNO!AQ107-Y107)</f>
        <v>6.6387731564419052</v>
      </c>
      <c r="AI107" s="1">
        <f>AF107+$AI$1*(TightPNO!AR107-Z107)</f>
        <v>6.6497908122427445</v>
      </c>
      <c r="AJ107" s="1">
        <f>AG107+$AJ$1*(TightPNO!AS107-AA107)</f>
        <v>6.6442533609701693</v>
      </c>
      <c r="AK107" s="1">
        <f>AE107+(TightPNO!BC107-NormalPNO!Y107)*$AK$1</f>
        <v>6.6720667407898917</v>
      </c>
      <c r="AL107" s="1">
        <f>AF107+(TightPNO!BD107-NormalPNO!Z107)*$AL$1</f>
        <v>6.691749535579576</v>
      </c>
      <c r="AM107" s="1">
        <f>AG107+(TightPNO!BE107-NormalPNO!AA107)*$AM$1</f>
        <v>6.6817566295897333</v>
      </c>
      <c r="AN107" s="1"/>
      <c r="AO107" s="1"/>
      <c r="AP107" s="1"/>
      <c r="AQ107" s="1"/>
      <c r="AR107" t="s">
        <v>93</v>
      </c>
      <c r="AS107" s="13" t="s">
        <v>639</v>
      </c>
      <c r="AT107" s="19">
        <f>'[2]DLPNO-CCSD(T1 or T)_NormalPNO'!X107</f>
        <v>-172.104714208221</v>
      </c>
      <c r="AU107" s="19">
        <f>'[2]DLPNO-CCSD(T1 or T)_NormalPNO'!Y107</f>
        <v>-171.33425554499999</v>
      </c>
      <c r="AV107" s="19">
        <f>'[2]DLPNO-CCSD(T1 or T)_NormalPNO'!Z107</f>
        <v>-172.05641657761899</v>
      </c>
      <c r="AW107" s="19">
        <f>'[2]DLPNO-CCSD(T1 or T)_NormalPNO'!AA107</f>
        <v>-171.32274787200001</v>
      </c>
      <c r="AX107" s="19"/>
      <c r="AY107" s="19"/>
      <c r="AZ107" s="19">
        <f>'[2]DLPNO-CCSD(T1 or T)_NormalPNO'!AD107</f>
        <v>-95.730878447885004</v>
      </c>
      <c r="BA107" s="19">
        <f>'[2]DLPNO-CCSD(T1 or T)_NormalPNO'!AE107</f>
        <v>-95.261396020999996</v>
      </c>
      <c r="BB107" s="19">
        <f>'[2]DLPNO-CCSD(T1 or T)_NormalPNO'!AF107</f>
        <v>-95.704435211610004</v>
      </c>
      <c r="BC107" s="19">
        <f>'[2]DLPNO-CCSD(T1 or T)_NormalPNO'!AG107</f>
        <v>-95.255293046999995</v>
      </c>
      <c r="BD107" s="19"/>
      <c r="BE107" s="19"/>
      <c r="BF107" s="19">
        <f>'[2]DLPNO-CCSD(T1 or T)_NormalPNO'!AJ107</f>
        <v>-76.363313095036006</v>
      </c>
      <c r="BG107" s="19">
        <f>'[2]DLPNO-CCSD(T1 or T)_NormalPNO'!AK107</f>
        <v>-76.065168190999998</v>
      </c>
      <c r="BH107" s="19">
        <f>'[2]DLPNO-CCSD(T1 or T)_NormalPNO'!AL107</f>
        <v>-76.341410809234006</v>
      </c>
      <c r="BI107" s="19">
        <f>'[2]DLPNO-CCSD(T1 or T)_NormalPNO'!AM107</f>
        <v>-76.059746317000005</v>
      </c>
      <c r="BJ107" s="19"/>
      <c r="BK107" s="19"/>
      <c r="BL107" s="19">
        <f>'[2]DLPNO-CCSD(T1 or T)_NormalPNO'!AP107</f>
        <v>-76.363417430672996</v>
      </c>
      <c r="BM107" s="19">
        <f>'[2]DLPNO-CCSD(T1 or T)_NormalPNO'!AQ107</f>
        <v>-76.065193993999998</v>
      </c>
      <c r="BN107" s="19">
        <f>'[2]DLPNO-CCSD(T1 or T)_NormalPNO'!AR107</f>
        <v>-76.341689200372002</v>
      </c>
      <c r="BO107" s="19">
        <f>'[2]DLPNO-CCSD(T1 or T)_NormalPNO'!AS107</f>
        <v>-76.059795334</v>
      </c>
      <c r="BP107" s="19"/>
      <c r="BQ107" s="19"/>
      <c r="BR107" s="19">
        <f>'[2]DLPNO-CCSD(T1 or T)_NormalPNO'!AV107</f>
        <v>-95.730971276909997</v>
      </c>
      <c r="BS107" s="19">
        <f>'[2]DLPNO-CCSD(T1 or T)_NormalPNO'!AW107</f>
        <v>-95.261410818000002</v>
      </c>
      <c r="BT107" s="19">
        <f>'[2]DLPNO-CCSD(T1 or T)_NormalPNO'!AX107</f>
        <v>-95.704671744425994</v>
      </c>
      <c r="BU107" s="19">
        <f>'[2]DLPNO-CCSD(T1 or T)_NormalPNO'!AY107</f>
        <v>-95.255332194000005</v>
      </c>
      <c r="BV107" s="19"/>
      <c r="BW107" s="19"/>
      <c r="BX107" s="10"/>
    </row>
    <row r="108" spans="1:76" ht="17" x14ac:dyDescent="0.2">
      <c r="A108" s="4">
        <f>'[1]De Raw'!$A106</f>
        <v>5.2305697839903047</v>
      </c>
      <c r="B108" t="s">
        <v>94</v>
      </c>
      <c r="C108" s="1">
        <f t="shared" si="51"/>
        <v>5.4172034773023903E-2</v>
      </c>
      <c r="D108" s="1">
        <f t="shared" si="52"/>
        <v>0.13634962906429937</v>
      </c>
      <c r="E108" s="1">
        <f t="shared" si="53"/>
        <v>9.5260831918661637E-2</v>
      </c>
      <c r="F108" s="15">
        <f t="shared" si="54"/>
        <v>3.8198421514770153E-2</v>
      </c>
      <c r="G108" s="1">
        <f t="shared" si="55"/>
        <v>0.23648120201548561</v>
      </c>
      <c r="H108" s="1">
        <f t="shared" si="56"/>
        <v>0.13733981176512788</v>
      </c>
      <c r="I108" s="15">
        <f t="shared" si="57"/>
        <v>6.4644884212630593E-2</v>
      </c>
      <c r="J108" s="1">
        <f t="shared" si="58"/>
        <v>7.0699930983191273E-2</v>
      </c>
      <c r="K108" s="1">
        <f t="shared" si="59"/>
        <v>6.7672407597910933E-2</v>
      </c>
      <c r="L108" s="15">
        <f t="shared" si="60"/>
        <v>2.4121377267165123E-2</v>
      </c>
      <c r="M108" s="1">
        <f t="shared" si="61"/>
        <v>3.3161946897529937E-2</v>
      </c>
      <c r="N108" s="1">
        <f t="shared" si="62"/>
        <v>2.8597707193688038E-2</v>
      </c>
      <c r="O108" s="15">
        <f t="shared" si="63"/>
        <v>2.7040052543396698E-3</v>
      </c>
      <c r="P108" s="1">
        <f t="shared" si="64"/>
        <v>7.9724254707755904E-3</v>
      </c>
      <c r="Q108" s="1">
        <f t="shared" si="65"/>
        <v>5.3138586695409273E-3</v>
      </c>
      <c r="R108" s="15"/>
      <c r="S108" s="1"/>
      <c r="T108" s="1"/>
      <c r="U108" s="1"/>
      <c r="V108" s="1">
        <f t="shared" si="71"/>
        <v>5.1763977492172808</v>
      </c>
      <c r="W108" s="1">
        <f t="shared" si="66"/>
        <v>5.0942201549260053</v>
      </c>
      <c r="X108" s="1">
        <f t="shared" si="72"/>
        <v>5.1353089520716431</v>
      </c>
      <c r="Y108" s="1">
        <f t="shared" si="73"/>
        <v>5.1923713624755345</v>
      </c>
      <c r="Z108" s="1">
        <f t="shared" si="67"/>
        <v>4.9940885819748191</v>
      </c>
      <c r="AA108" s="1">
        <f t="shared" si="74"/>
        <v>5.0932299722251768</v>
      </c>
      <c r="AB108" s="1"/>
      <c r="AC108" s="1"/>
      <c r="AD108" s="1"/>
      <c r="AE108" s="1">
        <f t="shared" si="75"/>
        <v>5.1659248997776741</v>
      </c>
      <c r="AF108" s="1">
        <f t="shared" si="76"/>
        <v>5.1598698530071134</v>
      </c>
      <c r="AG108" s="1">
        <f t="shared" si="77"/>
        <v>5.1628973763923938</v>
      </c>
      <c r="AH108" s="1">
        <f>AE108+$AH$1*(TightPNO!AQ108-Y108)</f>
        <v>5.2064484067231396</v>
      </c>
      <c r="AI108" s="1">
        <f>AF108+$AI$1*(TightPNO!AR108-Z108)</f>
        <v>5.1974078370927748</v>
      </c>
      <c r="AJ108" s="1">
        <f>AG108+$AJ$1*(TightPNO!AS108-AA108)</f>
        <v>5.2019720767966167</v>
      </c>
      <c r="AK108" s="1">
        <f>AE108+(TightPNO!BC108-NormalPNO!Y108)*$AK$1</f>
        <v>5.227865778735965</v>
      </c>
      <c r="AL108" s="1">
        <f>AF108+(TightPNO!BD108-NormalPNO!Z108)*$AL$1</f>
        <v>5.2225973585195291</v>
      </c>
      <c r="AM108" s="1">
        <f>AG108+(TightPNO!BE108-NormalPNO!AA108)*$AM$1</f>
        <v>5.2252559253207638</v>
      </c>
      <c r="AN108" s="1"/>
      <c r="AO108" s="1"/>
      <c r="AP108" s="1"/>
      <c r="AQ108" s="1"/>
      <c r="AR108" t="s">
        <v>94</v>
      </c>
      <c r="AS108" s="13" t="s">
        <v>640</v>
      </c>
      <c r="AT108" s="19">
        <f>'[2]DLPNO-CCSD(T1 or T)_NormalPNO'!X108</f>
        <v>-172.102440657475</v>
      </c>
      <c r="AU108" s="19">
        <f>'[2]DLPNO-CCSD(T1 or T)_NormalPNO'!Y108</f>
        <v>-171.33312370199999</v>
      </c>
      <c r="AV108" s="19">
        <f>'[2]DLPNO-CCSD(T1 or T)_NormalPNO'!Z108</f>
        <v>-172.05412059097</v>
      </c>
      <c r="AW108" s="19">
        <f>'[2]DLPNO-CCSD(T1 or T)_NormalPNO'!AA108</f>
        <v>-171.32162428199999</v>
      </c>
      <c r="AX108" s="19"/>
      <c r="AY108" s="19"/>
      <c r="AZ108" s="19">
        <f>'[2]DLPNO-CCSD(T1 or T)_NormalPNO'!AD108</f>
        <v>-95.730878447885004</v>
      </c>
      <c r="BA108" s="19">
        <f>'[2]DLPNO-CCSD(T1 or T)_NormalPNO'!AE108</f>
        <v>-95.261396020999996</v>
      </c>
      <c r="BB108" s="19">
        <f>'[2]DLPNO-CCSD(T1 or T)_NormalPNO'!AF108</f>
        <v>-95.704435211610004</v>
      </c>
      <c r="BC108" s="19">
        <f>'[2]DLPNO-CCSD(T1 or T)_NormalPNO'!AG108</f>
        <v>-95.255293046999995</v>
      </c>
      <c r="BD108" s="19"/>
      <c r="BE108" s="19"/>
      <c r="BF108" s="19">
        <f>'[2]DLPNO-CCSD(T1 or T)_NormalPNO'!AJ108</f>
        <v>-76.363313095036006</v>
      </c>
      <c r="BG108" s="19">
        <f>'[2]DLPNO-CCSD(T1 or T)_NormalPNO'!AK108</f>
        <v>-76.065168190999998</v>
      </c>
      <c r="BH108" s="19">
        <f>'[2]DLPNO-CCSD(T1 or T)_NormalPNO'!AL108</f>
        <v>-76.341410809234006</v>
      </c>
      <c r="BI108" s="19">
        <f>'[2]DLPNO-CCSD(T1 or T)_NormalPNO'!AM108</f>
        <v>-76.059746317000005</v>
      </c>
      <c r="BJ108" s="19"/>
      <c r="BK108" s="19"/>
      <c r="BL108" s="19">
        <f>'[2]DLPNO-CCSD(T1 or T)_NormalPNO'!AP108</f>
        <v>-76.363381573691996</v>
      </c>
      <c r="BM108" s="19">
        <f>'[2]DLPNO-CCSD(T1 or T)_NormalPNO'!AQ108</f>
        <v>-76.065188151000001</v>
      </c>
      <c r="BN108" s="19">
        <f>'[2]DLPNO-CCSD(T1 or T)_NormalPNO'!AR108</f>
        <v>-76.341587177231006</v>
      </c>
      <c r="BO108" s="19">
        <f>'[2]DLPNO-CCSD(T1 or T)_NormalPNO'!AS108</f>
        <v>-76.059781115000007</v>
      </c>
      <c r="BP108" s="19"/>
      <c r="BQ108" s="19"/>
      <c r="BR108" s="19">
        <f>'[2]DLPNO-CCSD(T1 or T)_NormalPNO'!AV108</f>
        <v>-95.730940927556006</v>
      </c>
      <c r="BS108" s="19">
        <f>'[2]DLPNO-CCSD(T1 or T)_NormalPNO'!AW108</f>
        <v>-95.261407750000004</v>
      </c>
      <c r="BT108" s="19">
        <f>'[2]DLPNO-CCSD(T1 or T)_NormalPNO'!AX108</f>
        <v>-95.704574827323995</v>
      </c>
      <c r="BU108" s="19">
        <f>'[2]DLPNO-CCSD(T1 or T)_NormalPNO'!AY108</f>
        <v>-95.255324497000004</v>
      </c>
      <c r="BV108" s="19"/>
      <c r="BW108" s="19"/>
      <c r="BX108" s="10"/>
    </row>
    <row r="109" spans="1:76" ht="17" x14ac:dyDescent="0.2">
      <c r="A109" s="4">
        <f>'[1]De Raw'!$A107</f>
        <v>3.154936633903263</v>
      </c>
      <c r="B109" t="s">
        <v>95</v>
      </c>
      <c r="C109" s="1">
        <f t="shared" si="51"/>
        <v>7.9190941275086413E-2</v>
      </c>
      <c r="D109" s="1">
        <f t="shared" si="52"/>
        <v>0.11691158650652111</v>
      </c>
      <c r="E109" s="1">
        <f t="shared" si="53"/>
        <v>9.8051263890803764E-2</v>
      </c>
      <c r="F109" s="15">
        <f t="shared" si="54"/>
        <v>4.5203265333487064E-2</v>
      </c>
      <c r="G109" s="1">
        <f t="shared" si="55"/>
        <v>0.14984344445299902</v>
      </c>
      <c r="H109" s="1">
        <f t="shared" si="56"/>
        <v>9.7523354893243042E-2</v>
      </c>
      <c r="I109" s="15">
        <f t="shared" si="57"/>
        <v>0.10147442887327163</v>
      </c>
      <c r="J109" s="1">
        <f t="shared" si="58"/>
        <v>9.5320329446271668E-2</v>
      </c>
      <c r="K109" s="1">
        <f t="shared" si="59"/>
        <v>9.8397379159771425E-2</v>
      </c>
      <c r="L109" s="15">
        <f t="shared" si="60"/>
        <v>3.9968359960260269E-2</v>
      </c>
      <c r="M109" s="1">
        <f t="shared" si="61"/>
        <v>3.0014807215136052E-2</v>
      </c>
      <c r="N109" s="1">
        <f t="shared" si="62"/>
        <v>3.5016221769097466E-2</v>
      </c>
      <c r="O109" s="15">
        <f t="shared" si="63"/>
        <v>3.005297836667209E-2</v>
      </c>
      <c r="P109" s="1">
        <f t="shared" si="64"/>
        <v>1.7282742665830853E-2</v>
      </c>
      <c r="Q109" s="1">
        <f t="shared" si="65"/>
        <v>2.373192535184776E-2</v>
      </c>
      <c r="R109" s="15"/>
      <c r="S109" s="1"/>
      <c r="T109" s="1"/>
      <c r="U109" s="1"/>
      <c r="V109" s="1">
        <f t="shared" si="71"/>
        <v>3.0757456926281765</v>
      </c>
      <c r="W109" s="1">
        <f t="shared" si="66"/>
        <v>3.0380250473967418</v>
      </c>
      <c r="X109" s="1">
        <f t="shared" si="72"/>
        <v>3.0568853700124592</v>
      </c>
      <c r="Y109" s="1">
        <f t="shared" si="73"/>
        <v>3.1097333685697759</v>
      </c>
      <c r="Z109" s="1">
        <f t="shared" si="67"/>
        <v>3.0050931894502639</v>
      </c>
      <c r="AA109" s="1">
        <f t="shared" si="74"/>
        <v>3.0574132790100199</v>
      </c>
      <c r="AB109" s="1"/>
      <c r="AC109" s="1"/>
      <c r="AD109" s="1"/>
      <c r="AE109" s="1">
        <f t="shared" si="75"/>
        <v>3.0534622050299913</v>
      </c>
      <c r="AF109" s="1">
        <f t="shared" si="76"/>
        <v>3.0596163044569913</v>
      </c>
      <c r="AG109" s="1">
        <f t="shared" si="77"/>
        <v>3.0565392547434915</v>
      </c>
      <c r="AH109" s="1">
        <f>AE109+$AH$1*(TightPNO!AQ109-Y109)</f>
        <v>3.1149682739430027</v>
      </c>
      <c r="AI109" s="1">
        <f>AF109+$AI$1*(TightPNO!AR109-Z109)</f>
        <v>3.1249218266881269</v>
      </c>
      <c r="AJ109" s="1">
        <f>AG109+$AJ$1*(TightPNO!AS109-AA109)</f>
        <v>3.1199204121341655</v>
      </c>
      <c r="AK109" s="1">
        <f>AE109+(TightPNO!BC109-NormalPNO!Y109)*$AK$1</f>
        <v>3.1248836555365909</v>
      </c>
      <c r="AL109" s="1">
        <f>AF109+(TightPNO!BD109-NormalPNO!Z109)*$AL$1</f>
        <v>3.1376538912374321</v>
      </c>
      <c r="AM109" s="1">
        <f>AG109+(TightPNO!BE109-NormalPNO!AA109)*$AM$1</f>
        <v>3.1312047085514152</v>
      </c>
      <c r="AN109" s="1"/>
      <c r="AO109" s="1"/>
      <c r="AP109" s="1"/>
      <c r="AQ109" s="1"/>
      <c r="AR109" t="s">
        <v>95</v>
      </c>
      <c r="AS109" s="13" t="s">
        <v>641</v>
      </c>
      <c r="AT109" s="19">
        <f>'[2]DLPNO-CCSD(T1 or T)_NormalPNO'!X109</f>
        <v>-172.099093055476</v>
      </c>
      <c r="AU109" s="19">
        <f>'[2]DLPNO-CCSD(T1 or T)_NormalPNO'!Y109</f>
        <v>-171.33084563</v>
      </c>
      <c r="AV109" s="19">
        <f>'[2]DLPNO-CCSD(T1 or T)_NormalPNO'!Z109</f>
        <v>-172.05080169620601</v>
      </c>
      <c r="AW109" s="19">
        <f>'[2]DLPNO-CCSD(T1 or T)_NormalPNO'!AA109</f>
        <v>-171.319352095</v>
      </c>
      <c r="AX109" s="19"/>
      <c r="AY109" s="19"/>
      <c r="AZ109" s="19">
        <f>'[2]DLPNO-CCSD(T1 or T)_NormalPNO'!AD109</f>
        <v>-95.730878447885004</v>
      </c>
      <c r="BA109" s="19">
        <f>'[2]DLPNO-CCSD(T1 or T)_NormalPNO'!AE109</f>
        <v>-95.261396020999996</v>
      </c>
      <c r="BB109" s="19">
        <f>'[2]DLPNO-CCSD(T1 or T)_NormalPNO'!AF109</f>
        <v>-95.704435211610004</v>
      </c>
      <c r="BC109" s="19">
        <f>'[2]DLPNO-CCSD(T1 or T)_NormalPNO'!AG109</f>
        <v>-95.255293046999995</v>
      </c>
      <c r="BD109" s="19"/>
      <c r="BE109" s="19"/>
      <c r="BF109" s="19">
        <f>'[2]DLPNO-CCSD(T1 or T)_NormalPNO'!AJ109</f>
        <v>-76.363313095036006</v>
      </c>
      <c r="BG109" s="19">
        <f>'[2]DLPNO-CCSD(T1 or T)_NormalPNO'!AK109</f>
        <v>-76.065168190999998</v>
      </c>
      <c r="BH109" s="19">
        <f>'[2]DLPNO-CCSD(T1 or T)_NormalPNO'!AL109</f>
        <v>-76.341410809234006</v>
      </c>
      <c r="BI109" s="19">
        <f>'[2]DLPNO-CCSD(T1 or T)_NormalPNO'!AM109</f>
        <v>-76.059746317000005</v>
      </c>
      <c r="BJ109" s="19"/>
      <c r="BK109" s="19"/>
      <c r="BL109" s="19">
        <f>'[2]DLPNO-CCSD(T1 or T)_NormalPNO'!AP109</f>
        <v>-76.363348818738999</v>
      </c>
      <c r="BM109" s="19">
        <f>'[2]DLPNO-CCSD(T1 or T)_NormalPNO'!AQ109</f>
        <v>-76.065180849000001</v>
      </c>
      <c r="BN109" s="19">
        <f>'[2]DLPNO-CCSD(T1 or T)_NormalPNO'!AR109</f>
        <v>-76.341505616793</v>
      </c>
      <c r="BO109" s="19">
        <f>'[2]DLPNO-CCSD(T1 or T)_NormalPNO'!AS109</f>
        <v>-76.059766981999999</v>
      </c>
      <c r="BP109" s="19"/>
      <c r="BQ109" s="19"/>
      <c r="BR109" s="19">
        <f>'[2]DLPNO-CCSD(T1 or T)_NormalPNO'!AV109</f>
        <v>-95.730902835853996</v>
      </c>
      <c r="BS109" s="19">
        <f>'[2]DLPNO-CCSD(T1 or T)_NormalPNO'!AW109</f>
        <v>-95.261404440000007</v>
      </c>
      <c r="BT109" s="19">
        <f>'[2]DLPNO-CCSD(T1 or T)_NormalPNO'!AX109</f>
        <v>-95.704507158783997</v>
      </c>
      <c r="BU109" s="19">
        <f>'[2]DLPNO-CCSD(T1 or T)_NormalPNO'!AY109</f>
        <v>-95.255313229999999</v>
      </c>
      <c r="BV109" s="19"/>
      <c r="BW109" s="19"/>
      <c r="BX109" s="10"/>
    </row>
    <row r="110" spans="1:76" ht="17" x14ac:dyDescent="0.2">
      <c r="A110" s="4">
        <f>'[1]De Raw'!$A108</f>
        <v>1.1962702013254656</v>
      </c>
      <c r="B110" t="s">
        <v>96</v>
      </c>
      <c r="C110" s="1">
        <f t="shared" si="51"/>
        <v>2.740978053858889E-2</v>
      </c>
      <c r="D110" s="1">
        <f t="shared" si="52"/>
        <v>3.4293934360983158E-2</v>
      </c>
      <c r="E110" s="1">
        <f t="shared" si="53"/>
        <v>3.0851857449786024E-2</v>
      </c>
      <c r="F110" s="15">
        <f t="shared" si="54"/>
        <v>5.7423744769282692E-3</v>
      </c>
      <c r="G110" s="1">
        <f t="shared" si="55"/>
        <v>3.6490641808360369E-2</v>
      </c>
      <c r="H110" s="1">
        <f t="shared" si="56"/>
        <v>2.1116508142644319E-2</v>
      </c>
      <c r="I110" s="15">
        <f t="shared" si="57"/>
        <v>4.1615676084065134E-2</v>
      </c>
      <c r="J110" s="1">
        <f t="shared" si="58"/>
        <v>3.2853697516175506E-2</v>
      </c>
      <c r="K110" s="1">
        <f t="shared" si="59"/>
        <v>3.723468680012032E-2</v>
      </c>
      <c r="L110" s="15">
        <f t="shared" si="60"/>
        <v>1.9529240410280257E-2</v>
      </c>
      <c r="M110" s="1">
        <f t="shared" si="61"/>
        <v>1.0409482934983005E-2</v>
      </c>
      <c r="N110" s="1">
        <f t="shared" si="62"/>
        <v>1.4967171366630172E-2</v>
      </c>
      <c r="O110" s="15">
        <f t="shared" si="63"/>
        <v>1.4810278072979743E-2</v>
      </c>
      <c r="P110" s="1">
        <f t="shared" si="64"/>
        <v>5.1048631537546907E-3</v>
      </c>
      <c r="Q110" s="1">
        <f t="shared" si="65"/>
        <v>9.9567632427677299E-3</v>
      </c>
      <c r="R110" s="15"/>
      <c r="S110" s="1"/>
      <c r="T110" s="1"/>
      <c r="U110" s="1"/>
      <c r="V110" s="1">
        <f t="shared" si="71"/>
        <v>1.1688604207868767</v>
      </c>
      <c r="W110" s="1">
        <f t="shared" si="66"/>
        <v>1.1619762669644824</v>
      </c>
      <c r="X110" s="1">
        <f t="shared" si="72"/>
        <v>1.1654183438756796</v>
      </c>
      <c r="Y110" s="1">
        <f t="shared" si="73"/>
        <v>1.1905278268485373</v>
      </c>
      <c r="Z110" s="1">
        <f t="shared" si="67"/>
        <v>1.1597795595171052</v>
      </c>
      <c r="AA110" s="1">
        <f t="shared" si="74"/>
        <v>1.1751536931828213</v>
      </c>
      <c r="AB110" s="1"/>
      <c r="AC110" s="1"/>
      <c r="AD110" s="1"/>
      <c r="AE110" s="1">
        <f t="shared" si="75"/>
        <v>1.1546545252414004</v>
      </c>
      <c r="AF110" s="1">
        <f t="shared" si="76"/>
        <v>1.1634165038092901</v>
      </c>
      <c r="AG110" s="1">
        <f t="shared" si="77"/>
        <v>1.1590355145253453</v>
      </c>
      <c r="AH110" s="1">
        <f>AE110+$AH$1*(TightPNO!AQ110-Y110)</f>
        <v>1.1767409609151853</v>
      </c>
      <c r="AI110" s="1">
        <f>AF110+$AI$1*(TightPNO!AR110-Z110)</f>
        <v>1.1858607183904826</v>
      </c>
      <c r="AJ110" s="1">
        <f>AG110+$AJ$1*(TightPNO!AS110-AA110)</f>
        <v>1.1813030299588354</v>
      </c>
      <c r="AK110" s="1">
        <f>AE110+(TightPNO!BC110-NormalPNO!Y110)*$AK$1</f>
        <v>1.1814599232524858</v>
      </c>
      <c r="AL110" s="1">
        <f>AF110+(TightPNO!BD110-NormalPNO!Z110)*$AL$1</f>
        <v>1.1911653381717109</v>
      </c>
      <c r="AM110" s="1">
        <f>AG110+(TightPNO!BE110-NormalPNO!AA110)*$AM$1</f>
        <v>1.1863134380826978</v>
      </c>
      <c r="AN110" s="1"/>
      <c r="AO110" s="1"/>
      <c r="AP110" s="1"/>
      <c r="AQ110" s="1"/>
      <c r="AR110" t="s">
        <v>96</v>
      </c>
      <c r="AS110" s="13" t="s">
        <v>642</v>
      </c>
      <c r="AT110" s="19">
        <f>'[2]DLPNO-CCSD(T1 or T)_NormalPNO'!X110</f>
        <v>-172.09605424049099</v>
      </c>
      <c r="AU110" s="19">
        <f>'[2]DLPNO-CCSD(T1 or T)_NormalPNO'!Y110</f>
        <v>-171.328344784</v>
      </c>
      <c r="AV110" s="19">
        <f>'[2]DLPNO-CCSD(T1 or T)_NormalPNO'!Z110</f>
        <v>-172.04774324762201</v>
      </c>
      <c r="AW110" s="19">
        <f>'[2]DLPNO-CCSD(T1 or T)_NormalPNO'!AA110</f>
        <v>-171.31683375399999</v>
      </c>
      <c r="AX110" s="19"/>
      <c r="AY110" s="19"/>
      <c r="AZ110" s="19">
        <f>'[2]DLPNO-CCSD(T1 or T)_NormalPNO'!AD110</f>
        <v>-95.730878447885004</v>
      </c>
      <c r="BA110" s="19">
        <f>'[2]DLPNO-CCSD(T1 or T)_NormalPNO'!AE110</f>
        <v>-95.261396020999996</v>
      </c>
      <c r="BB110" s="19">
        <f>'[2]DLPNO-CCSD(T1 or T)_NormalPNO'!AF110</f>
        <v>-95.704435211610004</v>
      </c>
      <c r="BC110" s="19">
        <f>'[2]DLPNO-CCSD(T1 or T)_NormalPNO'!AG110</f>
        <v>-95.255293046999995</v>
      </c>
      <c r="BD110" s="19"/>
      <c r="BE110" s="19"/>
      <c r="BF110" s="19">
        <f>'[2]DLPNO-CCSD(T1 or T)_NormalPNO'!AJ110</f>
        <v>-76.363313095036006</v>
      </c>
      <c r="BG110" s="19">
        <f>'[2]DLPNO-CCSD(T1 or T)_NormalPNO'!AK110</f>
        <v>-76.065168190999998</v>
      </c>
      <c r="BH110" s="19">
        <f>'[2]DLPNO-CCSD(T1 or T)_NormalPNO'!AL110</f>
        <v>-76.341410809234006</v>
      </c>
      <c r="BI110" s="19">
        <f>'[2]DLPNO-CCSD(T1 or T)_NormalPNO'!AM110</f>
        <v>-76.059746317000005</v>
      </c>
      <c r="BJ110" s="19"/>
      <c r="BK110" s="19"/>
      <c r="BL110" s="19">
        <f>'[2]DLPNO-CCSD(T1 or T)_NormalPNO'!AP110</f>
        <v>-76.363325216630997</v>
      </c>
      <c r="BM110" s="19">
        <f>'[2]DLPNO-CCSD(T1 or T)_NormalPNO'!AQ110</f>
        <v>-76.065172836000002</v>
      </c>
      <c r="BN110" s="19">
        <f>'[2]DLPNO-CCSD(T1 or T)_NormalPNO'!AR110</f>
        <v>-76.341436497987004</v>
      </c>
      <c r="BO110" s="19">
        <f>'[2]DLPNO-CCSD(T1 or T)_NormalPNO'!AS110</f>
        <v>-76.059751593000001</v>
      </c>
      <c r="BP110" s="19"/>
      <c r="BQ110" s="19"/>
      <c r="BR110" s="19">
        <f>'[2]DLPNO-CCSD(T1 or T)_NormalPNO'!AV110</f>
        <v>-95.730877296887002</v>
      </c>
      <c r="BS110" s="19">
        <f>'[2]DLPNO-CCSD(T1 or T)_NormalPNO'!AW110</f>
        <v>-95.26140006</v>
      </c>
      <c r="BT110" s="19">
        <f>'[2]DLPNO-CCSD(T1 or T)_NormalPNO'!AX110</f>
        <v>-95.704458523338005</v>
      </c>
      <c r="BU110" s="19">
        <f>'[2]DLPNO-CCSD(T1 or T)_NormalPNO'!AY110</f>
        <v>-95.255301810000006</v>
      </c>
      <c r="BV110" s="19"/>
      <c r="BW110" s="19"/>
      <c r="BX110" s="10"/>
    </row>
    <row r="111" spans="1:76" ht="17" x14ac:dyDescent="0.2">
      <c r="A111" s="4">
        <f>'[1]De Raw'!$A109</f>
        <v>5.7533827334457586</v>
      </c>
      <c r="B111" t="s">
        <v>97</v>
      </c>
      <c r="C111" s="1">
        <f t="shared" si="51"/>
        <v>0.16980143537220993</v>
      </c>
      <c r="D111" s="1">
        <f t="shared" si="52"/>
        <v>0.42472988937058975</v>
      </c>
      <c r="E111" s="1">
        <f t="shared" si="53"/>
        <v>0.29726566237139984</v>
      </c>
      <c r="F111" s="15">
        <f t="shared" si="54"/>
        <v>8.0091617428327488E-2</v>
      </c>
      <c r="G111" s="1">
        <f t="shared" si="55"/>
        <v>0.73660843055513325</v>
      </c>
      <c r="H111" s="1">
        <f t="shared" si="56"/>
        <v>0.40835002399173081</v>
      </c>
      <c r="I111" s="15">
        <f t="shared" si="57"/>
        <v>0.22861827295248105</v>
      </c>
      <c r="J111" s="1">
        <f t="shared" si="58"/>
        <v>0.22025160681406852</v>
      </c>
      <c r="K111" s="1">
        <f t="shared" si="59"/>
        <v>0.22443493988327479</v>
      </c>
      <c r="L111" s="15">
        <f t="shared" si="60"/>
        <v>5.19054444638547E-2</v>
      </c>
      <c r="M111" s="1">
        <f t="shared" si="61"/>
        <v>7.2043604724606247E-2</v>
      </c>
      <c r="N111" s="1">
        <f t="shared" si="62"/>
        <v>6.1613038860421021E-2</v>
      </c>
      <c r="O111" s="15">
        <f t="shared" si="63"/>
        <v>3.7343507947325882E-2</v>
      </c>
      <c r="P111" s="1">
        <f t="shared" si="64"/>
        <v>3.1558652853973079E-2</v>
      </c>
      <c r="Q111" s="1">
        <f t="shared" si="65"/>
        <v>3.4838597271167338E-2</v>
      </c>
      <c r="R111" s="15"/>
      <c r="S111" s="1"/>
      <c r="T111" s="1"/>
      <c r="U111" s="1"/>
      <c r="V111" s="1">
        <f t="shared" si="71"/>
        <v>5.5835812980735486</v>
      </c>
      <c r="W111" s="1">
        <f t="shared" si="66"/>
        <v>5.3286528440751688</v>
      </c>
      <c r="X111" s="1">
        <f t="shared" si="72"/>
        <v>5.4561170710743587</v>
      </c>
      <c r="Y111" s="1">
        <f t="shared" si="73"/>
        <v>5.6732911160174311</v>
      </c>
      <c r="Z111" s="1">
        <f t="shared" si="67"/>
        <v>5.0167743028906253</v>
      </c>
      <c r="AA111" s="1">
        <f t="shared" si="74"/>
        <v>5.3450327094540278</v>
      </c>
      <c r="AB111" s="1"/>
      <c r="AC111" s="1"/>
      <c r="AD111" s="1"/>
      <c r="AE111" s="1">
        <f t="shared" si="75"/>
        <v>5.5247644604932775</v>
      </c>
      <c r="AF111" s="1">
        <f t="shared" si="76"/>
        <v>5.53313112663169</v>
      </c>
      <c r="AG111" s="1">
        <f t="shared" si="77"/>
        <v>5.5289477935624838</v>
      </c>
      <c r="AH111" s="1">
        <f>AE111+$AH$1*(TightPNO!AQ111-Y111)</f>
        <v>5.7014772889819039</v>
      </c>
      <c r="AI111" s="1">
        <f>AF111+$AI$1*(TightPNO!AR111-Z111)</f>
        <v>5.6813391287211523</v>
      </c>
      <c r="AJ111" s="1">
        <f>AG111+$AJ$1*(TightPNO!AS111-AA111)</f>
        <v>5.6917696945853375</v>
      </c>
      <c r="AK111" s="1">
        <f>AE111+(TightPNO!BC111-NormalPNO!Y111)*$AK$1</f>
        <v>5.7907262413930845</v>
      </c>
      <c r="AL111" s="1">
        <f>AF111+(TightPNO!BD111-NormalPNO!Z111)*$AL$1</f>
        <v>5.7849413862997316</v>
      </c>
      <c r="AM111" s="1">
        <f>AG111+(TightPNO!BE111-NormalPNO!AA111)*$AM$1</f>
        <v>5.7882213307169259</v>
      </c>
      <c r="AN111" s="1"/>
      <c r="AO111" s="1"/>
      <c r="AP111" s="1"/>
      <c r="AQ111" s="1"/>
      <c r="AR111" t="s">
        <v>97</v>
      </c>
      <c r="AS111" s="13" t="s">
        <v>643</v>
      </c>
      <c r="AT111" s="19">
        <f>'[2]DLPNO-CCSD(T1 or T)_NormalPNO'!X111</f>
        <v>-363.80660960077802</v>
      </c>
      <c r="AU111" s="19">
        <f>'[2]DLPNO-CCSD(T1 or T)_NormalPNO'!Y111</f>
        <v>-362.220596167</v>
      </c>
      <c r="AV111" s="19">
        <f>'[2]DLPNO-CCSD(T1 or T)_NormalPNO'!Z111</f>
        <v>-363.70894436733897</v>
      </c>
      <c r="AW111" s="19">
        <f>'[2]DLPNO-CCSD(T1 or T)_NormalPNO'!AA111</f>
        <v>-362.197440981</v>
      </c>
      <c r="AX111" s="19"/>
      <c r="AY111" s="19"/>
      <c r="AZ111" s="19">
        <f>'[2]DLPNO-CCSD(T1 or T)_NormalPNO'!AD111</f>
        <v>-248.204876152189</v>
      </c>
      <c r="BA111" s="19">
        <f>'[2]DLPNO-CCSD(T1 or T)_NormalPNO'!AE111</f>
        <v>-247.118372397</v>
      </c>
      <c r="BB111" s="19">
        <f>'[2]DLPNO-CCSD(T1 or T)_NormalPNO'!AF111</f>
        <v>-248.13897528590999</v>
      </c>
      <c r="BC111" s="19">
        <f>'[2]DLPNO-CCSD(T1 or T)_NormalPNO'!AG111</f>
        <v>-247.10278098200001</v>
      </c>
      <c r="BD111" s="19"/>
      <c r="BE111" s="19"/>
      <c r="BF111" s="19">
        <f>'[2]DLPNO-CCSD(T1 or T)_NormalPNO'!AJ111</f>
        <v>-115.59283544577301</v>
      </c>
      <c r="BG111" s="19">
        <f>'[2]DLPNO-CCSD(T1 or T)_NormalPNO'!AK111</f>
        <v>-115.099554986</v>
      </c>
      <c r="BH111" s="19">
        <f>'[2]DLPNO-CCSD(T1 or T)_NormalPNO'!AL111</f>
        <v>-115.560928116924</v>
      </c>
      <c r="BI111" s="19">
        <f>'[2]DLPNO-CCSD(T1 or T)_NormalPNO'!AM111</f>
        <v>-115.09192918799999</v>
      </c>
      <c r="BJ111" s="19"/>
      <c r="BK111" s="19"/>
      <c r="BL111" s="19">
        <f>'[2]DLPNO-CCSD(T1 or T)_NormalPNO'!AP111</f>
        <v>-115.593092961547</v>
      </c>
      <c r="BM111" s="19">
        <f>'[2]DLPNO-CCSD(T1 or T)_NormalPNO'!AQ111</f>
        <v>-115.099607593</v>
      </c>
      <c r="BN111" s="19">
        <f>'[2]DLPNO-CCSD(T1 or T)_NormalPNO'!AR111</f>
        <v>-115.561522128939</v>
      </c>
      <c r="BO111" s="19">
        <f>'[2]DLPNO-CCSD(T1 or T)_NormalPNO'!AS111</f>
        <v>-115.092039606</v>
      </c>
      <c r="BP111" s="19"/>
      <c r="BQ111" s="19"/>
      <c r="BR111" s="19">
        <f>'[2]DLPNO-CCSD(T1 or T)_NormalPNO'!AV111</f>
        <v>-248.205024890749</v>
      </c>
      <c r="BS111" s="19">
        <f>'[2]DLPNO-CCSD(T1 or T)_NormalPNO'!AW111</f>
        <v>-247.118390592</v>
      </c>
      <c r="BT111" s="19">
        <f>'[2]DLPNO-CCSD(T1 or T)_NormalPNO'!AX111</f>
        <v>-248.13942749998901</v>
      </c>
      <c r="BU111" s="19">
        <f>'[2]DLPNO-CCSD(T1 or T)_NormalPNO'!AY111</f>
        <v>-247.10285968299999</v>
      </c>
      <c r="BV111" s="19"/>
      <c r="BW111" s="19"/>
      <c r="BX111" s="10"/>
    </row>
    <row r="112" spans="1:76" ht="17" x14ac:dyDescent="0.2">
      <c r="A112" s="4">
        <f>'[1]De Raw'!$A110</f>
        <v>6.1651242388444851</v>
      </c>
      <c r="B112" t="s">
        <v>98</v>
      </c>
      <c r="C112" s="1">
        <f t="shared" si="51"/>
        <v>0.14050246952811563</v>
      </c>
      <c r="D112" s="1">
        <f t="shared" si="52"/>
        <v>0.36302861332777336</v>
      </c>
      <c r="E112" s="1">
        <f t="shared" si="53"/>
        <v>0.25176554142794405</v>
      </c>
      <c r="F112" s="15">
        <f t="shared" si="54"/>
        <v>7.000890445748098E-2</v>
      </c>
      <c r="G112" s="1">
        <f t="shared" si="55"/>
        <v>0.63207226473921096</v>
      </c>
      <c r="H112" s="1">
        <f t="shared" si="56"/>
        <v>0.35104058459834597</v>
      </c>
      <c r="I112" s="15">
        <f t="shared" si="57"/>
        <v>0.18672047177406181</v>
      </c>
      <c r="J112" s="1">
        <f t="shared" si="58"/>
        <v>0.18663435560039154</v>
      </c>
      <c r="K112" s="1">
        <f t="shared" si="59"/>
        <v>0.18667741368722623</v>
      </c>
      <c r="L112" s="15">
        <f t="shared" si="60"/>
        <v>2.3688815240793915E-2</v>
      </c>
      <c r="M112" s="1">
        <f t="shared" si="61"/>
        <v>5.2683692726002818E-2</v>
      </c>
      <c r="N112" s="1">
        <f t="shared" si="62"/>
        <v>3.782223721757294E-2</v>
      </c>
      <c r="O112" s="15">
        <f t="shared" si="63"/>
        <v>5.3678841077625883E-2</v>
      </c>
      <c r="P112" s="1">
        <f t="shared" si="64"/>
        <v>3.6869229724684871E-2</v>
      </c>
      <c r="Q112" s="1">
        <f t="shared" si="65"/>
        <v>4.569055427380686E-2</v>
      </c>
      <c r="R112" s="15"/>
      <c r="S112" s="1"/>
      <c r="T112" s="1"/>
      <c r="U112" s="1"/>
      <c r="V112" s="1">
        <f t="shared" si="71"/>
        <v>6.0246217693163695</v>
      </c>
      <c r="W112" s="1">
        <f t="shared" si="66"/>
        <v>5.8020956255167118</v>
      </c>
      <c r="X112" s="1">
        <f t="shared" si="72"/>
        <v>5.9133586974165411</v>
      </c>
      <c r="Y112" s="1">
        <f t="shared" si="73"/>
        <v>6.0951153343870041</v>
      </c>
      <c r="Z112" s="1">
        <f t="shared" si="67"/>
        <v>5.5330519741052742</v>
      </c>
      <c r="AA112" s="1">
        <f t="shared" si="74"/>
        <v>5.8140836542461392</v>
      </c>
      <c r="AB112" s="1"/>
      <c r="AC112" s="1"/>
      <c r="AD112" s="1"/>
      <c r="AE112" s="1">
        <f t="shared" si="75"/>
        <v>5.9784037670704233</v>
      </c>
      <c r="AF112" s="1">
        <f t="shared" si="76"/>
        <v>5.9784898832440936</v>
      </c>
      <c r="AG112" s="1">
        <f t="shared" si="77"/>
        <v>5.9784468251572589</v>
      </c>
      <c r="AH112" s="1">
        <f>AE112+$AH$1*(TightPNO!AQ112-Y112)</f>
        <v>6.1414354236036912</v>
      </c>
      <c r="AI112" s="1">
        <f>AF112+$AI$1*(TightPNO!AR112-Z112)</f>
        <v>6.1124405461184823</v>
      </c>
      <c r="AJ112" s="1">
        <f>AG112+$AJ$1*(TightPNO!AS112-AA112)</f>
        <v>6.1273020016269122</v>
      </c>
      <c r="AK112" s="1">
        <f>AE112+(TightPNO!BC112-NormalPNO!Y112)*$AK$1</f>
        <v>6.218803079922111</v>
      </c>
      <c r="AL112" s="1">
        <f>AF112+(TightPNO!BD112-NormalPNO!Z112)*$AL$1</f>
        <v>6.20199346856917</v>
      </c>
      <c r="AM112" s="1">
        <f>AG112+(TightPNO!BE112-NormalPNO!AA112)*$AM$1</f>
        <v>6.210814793118292</v>
      </c>
      <c r="AN112" s="1"/>
      <c r="AO112" s="1"/>
      <c r="AP112" s="1"/>
      <c r="AQ112" s="1"/>
      <c r="AR112" t="s">
        <v>98</v>
      </c>
      <c r="AS112" s="13" t="s">
        <v>644</v>
      </c>
      <c r="AT112" s="19">
        <f>'[2]DLPNO-CCSD(T1 or T)_NormalPNO'!X112</f>
        <v>-363.807312443478</v>
      </c>
      <c r="AU112" s="19">
        <f>'[2]DLPNO-CCSD(T1 or T)_NormalPNO'!Y112</f>
        <v>-362.22224340399998</v>
      </c>
      <c r="AV112" s="19">
        <f>'[2]DLPNO-CCSD(T1 or T)_NormalPNO'!Z112</f>
        <v>-363.70961658699201</v>
      </c>
      <c r="AW112" s="19">
        <f>'[2]DLPNO-CCSD(T1 or T)_NormalPNO'!AA112</f>
        <v>-362.19907574500002</v>
      </c>
      <c r="AX112" s="19"/>
      <c r="AY112" s="19"/>
      <c r="AZ112" s="19">
        <f>'[2]DLPNO-CCSD(T1 or T)_NormalPNO'!AD112</f>
        <v>-248.204876152189</v>
      </c>
      <c r="BA112" s="19">
        <f>'[2]DLPNO-CCSD(T1 or T)_NormalPNO'!AE112</f>
        <v>-247.118372397</v>
      </c>
      <c r="BB112" s="19">
        <f>'[2]DLPNO-CCSD(T1 or T)_NormalPNO'!AF112</f>
        <v>-248.13897528590999</v>
      </c>
      <c r="BC112" s="19">
        <f>'[2]DLPNO-CCSD(T1 or T)_NormalPNO'!AG112</f>
        <v>-247.10278098200001</v>
      </c>
      <c r="BD112" s="19"/>
      <c r="BE112" s="19"/>
      <c r="BF112" s="19">
        <f>'[2]DLPNO-CCSD(T1 or T)_NormalPNO'!AJ112</f>
        <v>-115.59283544577301</v>
      </c>
      <c r="BG112" s="19">
        <f>'[2]DLPNO-CCSD(T1 or T)_NormalPNO'!AK112</f>
        <v>-115.099554986</v>
      </c>
      <c r="BH112" s="19">
        <f>'[2]DLPNO-CCSD(T1 or T)_NormalPNO'!AL112</f>
        <v>-115.560928116924</v>
      </c>
      <c r="BI112" s="19">
        <f>'[2]DLPNO-CCSD(T1 or T)_NormalPNO'!AM112</f>
        <v>-115.09192918799999</v>
      </c>
      <c r="BJ112" s="19"/>
      <c r="BK112" s="19"/>
      <c r="BL112" s="19">
        <f>'[2]DLPNO-CCSD(T1 or T)_NormalPNO'!AP112</f>
        <v>-115.59305810530201</v>
      </c>
      <c r="BM112" s="19">
        <f>'[2]DLPNO-CCSD(T1 or T)_NormalPNO'!AQ112</f>
        <v>-115.099602463</v>
      </c>
      <c r="BN112" s="19">
        <f>'[2]DLPNO-CCSD(T1 or T)_NormalPNO'!AR112</f>
        <v>-115.561438622466</v>
      </c>
      <c r="BO112" s="19">
        <f>'[2]DLPNO-CCSD(T1 or T)_NormalPNO'!AS112</f>
        <v>-115.092025698</v>
      </c>
      <c r="BP112" s="19"/>
      <c r="BQ112" s="19"/>
      <c r="BR112" s="19">
        <f>'[2]DLPNO-CCSD(T1 or T)_NormalPNO'!AV112</f>
        <v>-248.205008110628</v>
      </c>
      <c r="BS112" s="19">
        <f>'[2]DLPNO-CCSD(T1 or T)_NormalPNO'!AW112</f>
        <v>-247.118388807</v>
      </c>
      <c r="BT112" s="19">
        <f>'[2]DLPNO-CCSD(T1 or T)_NormalPNO'!AX112</f>
        <v>-248.13936048530999</v>
      </c>
      <c r="BU112" s="19">
        <f>'[2]DLPNO-CCSD(T1 or T)_NormalPNO'!AY112</f>
        <v>-247.10284842600001</v>
      </c>
      <c r="BV112" s="19"/>
      <c r="BW112" s="19"/>
      <c r="BX112" s="10"/>
    </row>
    <row r="113" spans="1:76" ht="17" x14ac:dyDescent="0.2">
      <c r="A113" s="4">
        <f>'[1]De Raw'!$A111</f>
        <v>6.2202594663120072</v>
      </c>
      <c r="B113" t="s">
        <v>99</v>
      </c>
      <c r="C113" s="1">
        <f t="shared" si="51"/>
        <v>0.12420608113267217</v>
      </c>
      <c r="D113" s="1">
        <f t="shared" si="52"/>
        <v>0.31943080700452953</v>
      </c>
      <c r="E113" s="1">
        <f t="shared" si="53"/>
        <v>0.22181844406860041</v>
      </c>
      <c r="F113" s="15">
        <f t="shared" si="54"/>
        <v>6.5159352356922717E-2</v>
      </c>
      <c r="G113" s="1">
        <f t="shared" si="55"/>
        <v>0.54756820664922223</v>
      </c>
      <c r="H113" s="1">
        <f t="shared" si="56"/>
        <v>0.30636377950307203</v>
      </c>
      <c r="I113" s="15">
        <f t="shared" si="57"/>
        <v>0.16291914438091215</v>
      </c>
      <c r="J113" s="1">
        <f t="shared" si="58"/>
        <v>0.16985609279341496</v>
      </c>
      <c r="K113" s="1">
        <f t="shared" si="59"/>
        <v>0.16638761858716311</v>
      </c>
      <c r="L113" s="15">
        <f t="shared" si="60"/>
        <v>6.2750467842667135E-3</v>
      </c>
      <c r="M113" s="1">
        <f t="shared" si="61"/>
        <v>3.949223285097947E-2</v>
      </c>
      <c r="N113" s="1">
        <f t="shared" si="62"/>
        <v>2.2552102996178824E-2</v>
      </c>
      <c r="O113" s="15">
        <f t="shared" si="63"/>
        <v>6.0367461651170906E-2</v>
      </c>
      <c r="P113" s="1">
        <f t="shared" si="64"/>
        <v>3.6453479350661233E-2</v>
      </c>
      <c r="Q113" s="1">
        <f t="shared" si="65"/>
        <v>4.8818064782020443E-2</v>
      </c>
      <c r="R113" s="15"/>
      <c r="S113" s="1"/>
      <c r="T113" s="1"/>
      <c r="U113" s="1"/>
      <c r="V113" s="1">
        <f t="shared" si="71"/>
        <v>6.096053385179335</v>
      </c>
      <c r="W113" s="1">
        <f t="shared" si="66"/>
        <v>5.9008286593074777</v>
      </c>
      <c r="X113" s="1">
        <f t="shared" si="72"/>
        <v>5.9984410222434068</v>
      </c>
      <c r="Y113" s="1">
        <f t="shared" si="73"/>
        <v>6.1551001139550845</v>
      </c>
      <c r="Z113" s="1">
        <f t="shared" si="67"/>
        <v>5.672691259662785</v>
      </c>
      <c r="AA113" s="1">
        <f t="shared" si="74"/>
        <v>5.9138956868089352</v>
      </c>
      <c r="AB113" s="1"/>
      <c r="AC113" s="1"/>
      <c r="AD113" s="1"/>
      <c r="AE113" s="1">
        <f t="shared" si="75"/>
        <v>6.0573403219310951</v>
      </c>
      <c r="AF113" s="1">
        <f t="shared" si="76"/>
        <v>6.0504033735185923</v>
      </c>
      <c r="AG113" s="1">
        <f t="shared" si="77"/>
        <v>6.0538718477248441</v>
      </c>
      <c r="AH113" s="1">
        <f>AE113+$AH$1*(TightPNO!AQ113-Y113)</f>
        <v>6.2139844195277405</v>
      </c>
      <c r="AI113" s="1">
        <f>AF113+$AI$1*(TightPNO!AR113-Z113)</f>
        <v>6.1807672334610277</v>
      </c>
      <c r="AJ113" s="1">
        <f>AG113+$AJ$1*(TightPNO!AS113-AA113)</f>
        <v>6.1977073633158284</v>
      </c>
      <c r="AK113" s="1">
        <f>AE113+(TightPNO!BC113-NormalPNO!Y113)*$AK$1</f>
        <v>6.2806269279631781</v>
      </c>
      <c r="AL113" s="1">
        <f>AF113+(TightPNO!BD113-NormalPNO!Z113)*$AL$1</f>
        <v>6.2567129456626684</v>
      </c>
      <c r="AM113" s="1">
        <f>AG113+(TightPNO!BE113-NormalPNO!AA113)*$AM$1</f>
        <v>6.2690775310940277</v>
      </c>
      <c r="AN113" s="1"/>
      <c r="AO113" s="1"/>
      <c r="AP113" s="1"/>
      <c r="AQ113" s="1"/>
      <c r="AR113" t="s">
        <v>99</v>
      </c>
      <c r="AS113" s="13" t="s">
        <v>645</v>
      </c>
      <c r="AT113" s="19">
        <f>'[2]DLPNO-CCSD(T1 or T)_NormalPNO'!X113</f>
        <v>-363.80742627699902</v>
      </c>
      <c r="AU113" s="19">
        <f>'[2]DLPNO-CCSD(T1 or T)_NormalPNO'!Y113</f>
        <v>-362.223174137</v>
      </c>
      <c r="AV113" s="19">
        <f>'[2]DLPNO-CCSD(T1 or T)_NormalPNO'!Z113</f>
        <v>-363.70971217881902</v>
      </c>
      <c r="AW113" s="19">
        <f>'[2]DLPNO-CCSD(T1 or T)_NormalPNO'!AA113</f>
        <v>-362.20000057700003</v>
      </c>
      <c r="AX113" s="19"/>
      <c r="AY113" s="19"/>
      <c r="AZ113" s="19">
        <f>'[2]DLPNO-CCSD(T1 or T)_NormalPNO'!AD113</f>
        <v>-248.204876152189</v>
      </c>
      <c r="BA113" s="19">
        <f>'[2]DLPNO-CCSD(T1 or T)_NormalPNO'!AE113</f>
        <v>-247.118372397</v>
      </c>
      <c r="BB113" s="19">
        <f>'[2]DLPNO-CCSD(T1 or T)_NormalPNO'!AF113</f>
        <v>-248.13897528590999</v>
      </c>
      <c r="BC113" s="19">
        <f>'[2]DLPNO-CCSD(T1 or T)_NormalPNO'!AG113</f>
        <v>-247.10278098200001</v>
      </c>
      <c r="BD113" s="19"/>
      <c r="BE113" s="19"/>
      <c r="BF113" s="19">
        <f>'[2]DLPNO-CCSD(T1 or T)_NormalPNO'!AJ113</f>
        <v>-115.59283544577301</v>
      </c>
      <c r="BG113" s="19">
        <f>'[2]DLPNO-CCSD(T1 or T)_NormalPNO'!AK113</f>
        <v>-115.099554986</v>
      </c>
      <c r="BH113" s="19">
        <f>'[2]DLPNO-CCSD(T1 or T)_NormalPNO'!AL113</f>
        <v>-115.560928116924</v>
      </c>
      <c r="BI113" s="19">
        <f>'[2]DLPNO-CCSD(T1 or T)_NormalPNO'!AM113</f>
        <v>-115.09192918799999</v>
      </c>
      <c r="BJ113" s="19"/>
      <c r="BK113" s="19"/>
      <c r="BL113" s="19">
        <f>'[2]DLPNO-CCSD(T1 or T)_NormalPNO'!AP113</f>
        <v>-115.593031105162</v>
      </c>
      <c r="BM113" s="19">
        <f>'[2]DLPNO-CCSD(T1 or T)_NormalPNO'!AQ113</f>
        <v>-115.099598281</v>
      </c>
      <c r="BN113" s="19">
        <f>'[2]DLPNO-CCSD(T1 or T)_NormalPNO'!AR113</f>
        <v>-115.561367362564</v>
      </c>
      <c r="BO113" s="19">
        <f>'[2]DLPNO-CCSD(T1 or T)_NormalPNO'!AS113</f>
        <v>-115.092014538</v>
      </c>
      <c r="BP113" s="19"/>
      <c r="BQ113" s="19"/>
      <c r="BR113" s="19">
        <f>'[2]DLPNO-CCSD(T1 or T)_NormalPNO'!AV113</f>
        <v>-248.20499160319099</v>
      </c>
      <c r="BS113" s="19">
        <f>'[2]DLPNO-CCSD(T1 or T)_NormalPNO'!AW113</f>
        <v>-247.118387254</v>
      </c>
      <c r="BT113" s="19">
        <f>'[2]DLPNO-CCSD(T1 or T)_NormalPNO'!AX113</f>
        <v>-248.13930480768201</v>
      </c>
      <c r="BU113" s="19">
        <f>'[2]DLPNO-CCSD(T1 or T)_NormalPNO'!AY113</f>
        <v>-247.10283808200001</v>
      </c>
      <c r="BV113" s="19"/>
      <c r="BW113" s="19"/>
      <c r="BX113" s="10"/>
    </row>
    <row r="114" spans="1:76" ht="17" x14ac:dyDescent="0.2">
      <c r="A114" s="4">
        <f>'[1]De Raw'!$A112</f>
        <v>6.0540764913378107</v>
      </c>
      <c r="B114" t="s">
        <v>100</v>
      </c>
      <c r="C114" s="1">
        <f t="shared" si="51"/>
        <v>0.13438344632287169</v>
      </c>
      <c r="D114" s="1">
        <f t="shared" si="52"/>
        <v>0.30216551764732902</v>
      </c>
      <c r="E114" s="1">
        <f t="shared" si="53"/>
        <v>0.2182744819851008</v>
      </c>
      <c r="F114" s="15">
        <f t="shared" si="54"/>
        <v>7.0416989119719275E-2</v>
      </c>
      <c r="G114" s="1">
        <f t="shared" si="55"/>
        <v>0.48051812518632975</v>
      </c>
      <c r="H114" s="1">
        <f t="shared" si="56"/>
        <v>0.27546755715302407</v>
      </c>
      <c r="I114" s="15">
        <f t="shared" si="57"/>
        <v>0.1763220524881044</v>
      </c>
      <c r="J114" s="1">
        <f t="shared" si="58"/>
        <v>0.18523142291757111</v>
      </c>
      <c r="K114" s="1">
        <f t="shared" si="59"/>
        <v>0.18077673770283909</v>
      </c>
      <c r="L114" s="15">
        <f t="shared" si="60"/>
        <v>2.4108503135032322E-2</v>
      </c>
      <c r="M114" s="1">
        <f t="shared" si="61"/>
        <v>5.6568999581926072E-2</v>
      </c>
      <c r="N114" s="1">
        <f t="shared" si="62"/>
        <v>4.003836715779574E-2</v>
      </c>
      <c r="O114" s="15">
        <f t="shared" si="63"/>
        <v>3.6482461386952991E-2</v>
      </c>
      <c r="P114" s="1">
        <f t="shared" si="64"/>
        <v>1.2665060840222786E-2</v>
      </c>
      <c r="Q114" s="1">
        <f t="shared" si="65"/>
        <v>2.494168958594134E-2</v>
      </c>
      <c r="R114" s="15"/>
      <c r="S114" s="1"/>
      <c r="T114" s="1"/>
      <c r="U114" s="1"/>
      <c r="V114" s="1">
        <f t="shared" si="71"/>
        <v>5.919693045014939</v>
      </c>
      <c r="W114" s="1">
        <f t="shared" si="66"/>
        <v>5.7519109736904817</v>
      </c>
      <c r="X114" s="1">
        <f t="shared" si="72"/>
        <v>5.8358020093527099</v>
      </c>
      <c r="Y114" s="1">
        <f t="shared" si="73"/>
        <v>5.9836595022180914</v>
      </c>
      <c r="Z114" s="1">
        <f t="shared" si="67"/>
        <v>5.5735583661514809</v>
      </c>
      <c r="AA114" s="1">
        <f t="shared" si="74"/>
        <v>5.7786089341847866</v>
      </c>
      <c r="AB114" s="1"/>
      <c r="AC114" s="1"/>
      <c r="AD114" s="1"/>
      <c r="AE114" s="1">
        <f t="shared" si="75"/>
        <v>5.8777544388497063</v>
      </c>
      <c r="AF114" s="1">
        <f t="shared" si="76"/>
        <v>5.8688450684202396</v>
      </c>
      <c r="AG114" s="1">
        <f t="shared" si="77"/>
        <v>5.8732997536349716</v>
      </c>
      <c r="AH114" s="1">
        <f>AE114+$AH$1*(TightPNO!AQ114-Y114)</f>
        <v>6.0299679882027784</v>
      </c>
      <c r="AI114" s="1">
        <f>AF114+$AI$1*(TightPNO!AR114-Z114)</f>
        <v>5.9975074917558846</v>
      </c>
      <c r="AJ114" s="1">
        <f>AG114+$AJ$1*(TightPNO!AS114-AA114)</f>
        <v>6.0140381241800149</v>
      </c>
      <c r="AK114" s="1">
        <f>AE114+(TightPNO!BC114-NormalPNO!Y114)*$AK$1</f>
        <v>6.0905589527247637</v>
      </c>
      <c r="AL114" s="1">
        <f>AF114+(TightPNO!BD114-NormalPNO!Z114)*$AL$1</f>
        <v>6.0667415521780335</v>
      </c>
      <c r="AM114" s="1">
        <f>AG114+(TightPNO!BE114-NormalPNO!AA114)*$AM$1</f>
        <v>6.079018180923752</v>
      </c>
      <c r="AN114" s="1"/>
      <c r="AO114" s="1"/>
      <c r="AP114" s="1"/>
      <c r="AQ114" s="1"/>
      <c r="AR114" t="s">
        <v>100</v>
      </c>
      <c r="AS114" s="13" t="s">
        <v>646</v>
      </c>
      <c r="AT114" s="19">
        <f>'[2]DLPNO-CCSD(T1 or T)_NormalPNO'!X114</f>
        <v>-363.80714522891901</v>
      </c>
      <c r="AU114" s="19">
        <f>'[2]DLPNO-CCSD(T1 or T)_NormalPNO'!Y114</f>
        <v>-362.22362616999999</v>
      </c>
      <c r="AV114" s="19">
        <f>'[2]DLPNO-CCSD(T1 or T)_NormalPNO'!Z114</f>
        <v>-363.70943897082498</v>
      </c>
      <c r="AW114" s="19">
        <f>'[2]DLPNO-CCSD(T1 or T)_NormalPNO'!AA114</f>
        <v>-362.20045242600003</v>
      </c>
      <c r="AX114" s="19"/>
      <c r="AY114" s="19"/>
      <c r="AZ114" s="19">
        <f>'[2]DLPNO-CCSD(T1 or T)_NormalPNO'!AD114</f>
        <v>-248.204876152189</v>
      </c>
      <c r="BA114" s="19">
        <f>'[2]DLPNO-CCSD(T1 or T)_NormalPNO'!AE114</f>
        <v>-247.118372397</v>
      </c>
      <c r="BB114" s="19">
        <f>'[2]DLPNO-CCSD(T1 or T)_NormalPNO'!AF114</f>
        <v>-248.13897528590999</v>
      </c>
      <c r="BC114" s="19">
        <f>'[2]DLPNO-CCSD(T1 or T)_NormalPNO'!AG114</f>
        <v>-247.10278098200001</v>
      </c>
      <c r="BD114" s="19"/>
      <c r="BE114" s="19"/>
      <c r="BF114" s="19">
        <f>'[2]DLPNO-CCSD(T1 or T)_NormalPNO'!AJ114</f>
        <v>-115.59283544577301</v>
      </c>
      <c r="BG114" s="19">
        <f>'[2]DLPNO-CCSD(T1 or T)_NormalPNO'!AK114</f>
        <v>-115.099554986</v>
      </c>
      <c r="BH114" s="19">
        <f>'[2]DLPNO-CCSD(T1 or T)_NormalPNO'!AL114</f>
        <v>-115.560928116924</v>
      </c>
      <c r="BI114" s="19">
        <f>'[2]DLPNO-CCSD(T1 or T)_NormalPNO'!AM114</f>
        <v>-115.09192918799999</v>
      </c>
      <c r="BJ114" s="19"/>
      <c r="BK114" s="19"/>
      <c r="BL114" s="19">
        <f>'[2]DLPNO-CCSD(T1 or T)_NormalPNO'!AP114</f>
        <v>-115.593000547138</v>
      </c>
      <c r="BM114" s="19">
        <f>'[2]DLPNO-CCSD(T1 or T)_NormalPNO'!AQ114</f>
        <v>-115.099594525</v>
      </c>
      <c r="BN114" s="19">
        <f>'[2]DLPNO-CCSD(T1 or T)_NormalPNO'!AR114</f>
        <v>-115.56130520861301</v>
      </c>
      <c r="BO114" s="19">
        <f>'[2]DLPNO-CCSD(T1 or T)_NormalPNO'!AS114</f>
        <v>-115.092006747</v>
      </c>
      <c r="BP114" s="19"/>
      <c r="BQ114" s="19"/>
      <c r="BR114" s="19">
        <f>'[2]DLPNO-CCSD(T1 or T)_NormalPNO'!AV114</f>
        <v>-248.20497842856301</v>
      </c>
      <c r="BS114" s="19">
        <f>'[2]DLPNO-CCSD(T1 or T)_NormalPNO'!AW114</f>
        <v>-247.11838590400001</v>
      </c>
      <c r="BT114" s="19">
        <f>'[2]DLPNO-CCSD(T1 or T)_NormalPNO'!AX114</f>
        <v>-248.139251731954</v>
      </c>
      <c r="BU114" s="19">
        <f>'[2]DLPNO-CCSD(T1 or T)_NormalPNO'!AY114</f>
        <v>-247.102828948</v>
      </c>
      <c r="BV114" s="19"/>
      <c r="BW114" s="19"/>
      <c r="BX114" s="10"/>
    </row>
    <row r="115" spans="1:76" ht="17" x14ac:dyDescent="0.2">
      <c r="A115" s="4">
        <f>'[1]De Raw'!$A113</f>
        <v>5.7585734926796688</v>
      </c>
      <c r="B115" t="s">
        <v>101</v>
      </c>
      <c r="C115" s="1">
        <f t="shared" si="51"/>
        <v>0.13181587197118727</v>
      </c>
      <c r="D115" s="1">
        <f t="shared" si="52"/>
        <v>0.27853205278653004</v>
      </c>
      <c r="E115" s="1">
        <f t="shared" si="53"/>
        <v>0.20517396237885865</v>
      </c>
      <c r="F115" s="15">
        <f t="shared" si="54"/>
        <v>8.1391125607010117E-2</v>
      </c>
      <c r="G115" s="1">
        <f t="shared" si="55"/>
        <v>0.43213758822165005</v>
      </c>
      <c r="H115" s="1">
        <f t="shared" si="56"/>
        <v>0.25676435691433053</v>
      </c>
      <c r="I115" s="15">
        <f t="shared" si="57"/>
        <v>0.16487606744258443</v>
      </c>
      <c r="J115" s="1">
        <f t="shared" si="58"/>
        <v>0.17782298842559641</v>
      </c>
      <c r="K115" s="1">
        <f t="shared" si="59"/>
        <v>0.17134952793409042</v>
      </c>
      <c r="L115" s="15">
        <f t="shared" si="60"/>
        <v>1.4435744792222316E-2</v>
      </c>
      <c r="M115" s="1">
        <f t="shared" si="61"/>
        <v>4.7283254873445202E-2</v>
      </c>
      <c r="N115" s="1">
        <f t="shared" si="62"/>
        <v>3.0599636648020123E-2</v>
      </c>
      <c r="O115" s="15">
        <f t="shared" si="63"/>
        <v>3.3737126852876109E-2</v>
      </c>
      <c r="P115" s="1">
        <f t="shared" si="64"/>
        <v>8.3615698456256382E-3</v>
      </c>
      <c r="Q115" s="1">
        <f t="shared" si="65"/>
        <v>2.1368768104611746E-2</v>
      </c>
      <c r="R115" s="15"/>
      <c r="S115" s="1"/>
      <c r="T115" s="1"/>
      <c r="U115" s="1"/>
      <c r="V115" s="1">
        <f t="shared" si="71"/>
        <v>5.6267576207084815</v>
      </c>
      <c r="W115" s="1">
        <f t="shared" si="66"/>
        <v>5.4800414398931387</v>
      </c>
      <c r="X115" s="1">
        <f t="shared" si="72"/>
        <v>5.5533995303008101</v>
      </c>
      <c r="Y115" s="1">
        <f t="shared" si="73"/>
        <v>5.6771823670726587</v>
      </c>
      <c r="Z115" s="1">
        <f t="shared" si="67"/>
        <v>5.3264359044580187</v>
      </c>
      <c r="AA115" s="1">
        <f t="shared" si="74"/>
        <v>5.5018091357653383</v>
      </c>
      <c r="AB115" s="1"/>
      <c r="AC115" s="1"/>
      <c r="AD115" s="1"/>
      <c r="AE115" s="1">
        <f t="shared" si="75"/>
        <v>5.5936974252370844</v>
      </c>
      <c r="AF115" s="1">
        <f t="shared" si="76"/>
        <v>5.5807505042540724</v>
      </c>
      <c r="AG115" s="1">
        <f t="shared" si="77"/>
        <v>5.5872239647455784</v>
      </c>
      <c r="AH115" s="1">
        <f>AE115+$AH$1*(TightPNO!AQ115-Y115)</f>
        <v>5.7441377478874465</v>
      </c>
      <c r="AI115" s="1">
        <f>AF115+$AI$1*(TightPNO!AR115-Z115)</f>
        <v>5.7112902378062236</v>
      </c>
      <c r="AJ115" s="1">
        <f>AG115+$AJ$1*(TightPNO!AS115-AA115)</f>
        <v>5.7279738560316487</v>
      </c>
      <c r="AK115" s="1">
        <f>AE115+(TightPNO!BC115-NormalPNO!Y115)*$AK$1</f>
        <v>5.7923106195325449</v>
      </c>
      <c r="AL115" s="1">
        <f>AF115+(TightPNO!BD115-NormalPNO!Z115)*$AL$1</f>
        <v>5.7669350625252944</v>
      </c>
      <c r="AM115" s="1">
        <f>AG115+(TightPNO!BE115-NormalPNO!AA115)*$AM$1</f>
        <v>5.7799422607842805</v>
      </c>
      <c r="AN115" s="1"/>
      <c r="AO115" s="1"/>
      <c r="AP115" s="1"/>
      <c r="AQ115" s="1"/>
      <c r="AR115" t="s">
        <v>101</v>
      </c>
      <c r="AS115" s="13" t="s">
        <v>647</v>
      </c>
      <c r="AT115" s="19">
        <f>'[2]DLPNO-CCSD(T1 or T)_NormalPNO'!X115</f>
        <v>-363.806678406625</v>
      </c>
      <c r="AU115" s="19">
        <f>'[2]DLPNO-CCSD(T1 or T)_NormalPNO'!Y115</f>
        <v>-362.223761905</v>
      </c>
      <c r="AV115" s="19">
        <f>'[2]DLPNO-CCSD(T1 or T)_NormalPNO'!Z115</f>
        <v>-363.70895056844199</v>
      </c>
      <c r="AW115" s="19">
        <f>'[2]DLPNO-CCSD(T1 or T)_NormalPNO'!AA115</f>
        <v>-362.20059054400002</v>
      </c>
      <c r="AX115" s="19"/>
      <c r="AY115" s="19"/>
      <c r="AZ115" s="19">
        <f>'[2]DLPNO-CCSD(T1 or T)_NormalPNO'!AD115</f>
        <v>-248.204876152189</v>
      </c>
      <c r="BA115" s="19">
        <f>'[2]DLPNO-CCSD(T1 or T)_NormalPNO'!AE115</f>
        <v>-247.118372397</v>
      </c>
      <c r="BB115" s="19">
        <f>'[2]DLPNO-CCSD(T1 or T)_NormalPNO'!AF115</f>
        <v>-248.13897528590999</v>
      </c>
      <c r="BC115" s="19">
        <f>'[2]DLPNO-CCSD(T1 or T)_NormalPNO'!AG115</f>
        <v>-247.10278098200001</v>
      </c>
      <c r="BD115" s="19"/>
      <c r="BE115" s="19"/>
      <c r="BF115" s="19">
        <f>'[2]DLPNO-CCSD(T1 or T)_NormalPNO'!AJ115</f>
        <v>-115.59283544577301</v>
      </c>
      <c r="BG115" s="19">
        <f>'[2]DLPNO-CCSD(T1 or T)_NormalPNO'!AK115</f>
        <v>-115.099554986</v>
      </c>
      <c r="BH115" s="19">
        <f>'[2]DLPNO-CCSD(T1 or T)_NormalPNO'!AL115</f>
        <v>-115.560928116924</v>
      </c>
      <c r="BI115" s="19">
        <f>'[2]DLPNO-CCSD(T1 or T)_NormalPNO'!AM115</f>
        <v>-115.09192918799999</v>
      </c>
      <c r="BJ115" s="19"/>
      <c r="BK115" s="19"/>
      <c r="BL115" s="19">
        <f>'[2]DLPNO-CCSD(T1 or T)_NormalPNO'!AP115</f>
        <v>-115.592979806998</v>
      </c>
      <c r="BM115" s="19">
        <f>'[2]DLPNO-CCSD(T1 or T)_NormalPNO'!AQ115</f>
        <v>-115.099590839</v>
      </c>
      <c r="BN115" s="19">
        <f>'[2]DLPNO-CCSD(T1 or T)_NormalPNO'!AR115</f>
        <v>-115.56125501619</v>
      </c>
      <c r="BO115" s="19">
        <f>'[2]DLPNO-CCSD(T1 or T)_NormalPNO'!AS115</f>
        <v>-115.092001107</v>
      </c>
      <c r="BP115" s="19"/>
      <c r="BQ115" s="19"/>
      <c r="BR115" s="19">
        <f>'[2]DLPNO-CCSD(T1 or T)_NormalPNO'!AV115</f>
        <v>-248.204965598071</v>
      </c>
      <c r="BS115" s="19">
        <f>'[2]DLPNO-CCSD(T1 or T)_NormalPNO'!AW115</f>
        <v>-247.11838471600001</v>
      </c>
      <c r="BT115" s="19">
        <f>'[2]DLPNO-CCSD(T1 or T)_NormalPNO'!AX115</f>
        <v>-248.139207336688</v>
      </c>
      <c r="BU115" s="19">
        <f>'[2]DLPNO-CCSD(T1 or T)_NormalPNO'!AY115</f>
        <v>-247.10282122199999</v>
      </c>
      <c r="BV115" s="19"/>
      <c r="BW115" s="19"/>
      <c r="BX115" s="10"/>
    </row>
    <row r="116" spans="1:76" ht="17" x14ac:dyDescent="0.2">
      <c r="A116" s="4">
        <f>'[1]De Raw'!$A114</f>
        <v>4.6084588582177606</v>
      </c>
      <c r="B116" t="s">
        <v>102</v>
      </c>
      <c r="C116" s="1">
        <f t="shared" si="51"/>
        <v>0.10307304896450287</v>
      </c>
      <c r="D116" s="1">
        <f t="shared" si="52"/>
        <v>0.20129126637917238</v>
      </c>
      <c r="E116" s="1">
        <f t="shared" si="53"/>
        <v>0.15218215767183807</v>
      </c>
      <c r="F116" s="15">
        <f t="shared" si="54"/>
        <v>7.0686796090371651E-2</v>
      </c>
      <c r="G116" s="1">
        <f t="shared" si="55"/>
        <v>0.28954744604520766</v>
      </c>
      <c r="H116" s="1">
        <f t="shared" si="56"/>
        <v>0.18011712106778965</v>
      </c>
      <c r="I116" s="15">
        <f t="shared" si="57"/>
        <v>0.12430658860141275</v>
      </c>
      <c r="J116" s="1">
        <f t="shared" si="58"/>
        <v>0.1434274839766756</v>
      </c>
      <c r="K116" s="1">
        <f t="shared" si="59"/>
        <v>0.13386703628904417</v>
      </c>
      <c r="L116" s="15">
        <f t="shared" si="60"/>
        <v>1.1561624597424824E-2</v>
      </c>
      <c r="M116" s="1">
        <f t="shared" si="61"/>
        <v>2.6547757688785367E-2</v>
      </c>
      <c r="N116" s="1">
        <f t="shared" si="62"/>
        <v>7.2472386505513242E-3</v>
      </c>
      <c r="O116" s="15">
        <f t="shared" si="63"/>
        <v>4.1008095277714318E-2</v>
      </c>
      <c r="P116" s="1">
        <f t="shared" si="64"/>
        <v>7.3148601529142709E-3</v>
      </c>
      <c r="Q116" s="1">
        <f t="shared" si="65"/>
        <v>2.4495579134653944E-2</v>
      </c>
      <c r="R116" s="15"/>
      <c r="S116" s="1"/>
      <c r="T116" s="1"/>
      <c r="U116" s="1"/>
      <c r="V116" s="1">
        <f t="shared" si="71"/>
        <v>4.5053858092532577</v>
      </c>
      <c r="W116" s="1">
        <f t="shared" si="66"/>
        <v>4.4071675918385882</v>
      </c>
      <c r="X116" s="1">
        <f t="shared" si="72"/>
        <v>4.4562767005459225</v>
      </c>
      <c r="Y116" s="1">
        <f t="shared" si="73"/>
        <v>4.5377720621273889</v>
      </c>
      <c r="Z116" s="1">
        <f t="shared" si="67"/>
        <v>4.3189114121725529</v>
      </c>
      <c r="AA116" s="1">
        <f t="shared" si="74"/>
        <v>4.4283417371499709</v>
      </c>
      <c r="AB116" s="1"/>
      <c r="AC116" s="1"/>
      <c r="AD116" s="1"/>
      <c r="AE116" s="1">
        <f t="shared" si="75"/>
        <v>4.4841522696163478</v>
      </c>
      <c r="AF116" s="1">
        <f t="shared" si="76"/>
        <v>4.465031374241085</v>
      </c>
      <c r="AG116" s="1">
        <f t="shared" si="77"/>
        <v>4.4745918219287164</v>
      </c>
      <c r="AH116" s="1">
        <f>AE116+$AH$1*(TightPNO!AQ116-Y116)</f>
        <v>4.6200204828151854</v>
      </c>
      <c r="AI116" s="1">
        <f>AF116+$AI$1*(TightPNO!AR116-Z116)</f>
        <v>4.5819111005289752</v>
      </c>
      <c r="AJ116" s="1">
        <f>AG116+$AJ$1*(TightPNO!AS116-AA116)</f>
        <v>4.6012116195672093</v>
      </c>
      <c r="AK116" s="1">
        <f>AE116+(TightPNO!BC116-NormalPNO!Y116)*$AK$1</f>
        <v>4.6494669534954749</v>
      </c>
      <c r="AL116" s="1">
        <f>AF116+(TightPNO!BD116-NormalPNO!Z116)*$AL$1</f>
        <v>4.6157737183706748</v>
      </c>
      <c r="AM116" s="1">
        <f>AG116+(TightPNO!BE116-NormalPNO!AA116)*$AM$1</f>
        <v>4.6329544373524145</v>
      </c>
      <c r="AN116" s="1"/>
      <c r="AO116" s="1"/>
      <c r="AP116" s="1"/>
      <c r="AQ116" s="1"/>
      <c r="AR116" t="s">
        <v>102</v>
      </c>
      <c r="AS116" s="13" t="s">
        <v>648</v>
      </c>
      <c r="AT116" s="19">
        <f>'[2]DLPNO-CCSD(T1 or T)_NormalPNO'!X116</f>
        <v>-363.804891386968</v>
      </c>
      <c r="AU116" s="19">
        <f>'[2]DLPNO-CCSD(T1 or T)_NormalPNO'!Y116</f>
        <v>-362.22324429499997</v>
      </c>
      <c r="AV116" s="19">
        <f>'[2]DLPNO-CCSD(T1 or T)_NormalPNO'!Z116</f>
        <v>-363.70713480261702</v>
      </c>
      <c r="AW116" s="19">
        <f>'[2]DLPNO-CCSD(T1 or T)_NormalPNO'!AA116</f>
        <v>-362.20007406600001</v>
      </c>
      <c r="AX116" s="19"/>
      <c r="AY116" s="19"/>
      <c r="AZ116" s="19">
        <f>'[2]DLPNO-CCSD(T1 or T)_NormalPNO'!AD116</f>
        <v>-248.204876152189</v>
      </c>
      <c r="BA116" s="19">
        <f>'[2]DLPNO-CCSD(T1 or T)_NormalPNO'!AE116</f>
        <v>-247.118372397</v>
      </c>
      <c r="BB116" s="19">
        <f>'[2]DLPNO-CCSD(T1 or T)_NormalPNO'!AF116</f>
        <v>-248.13897528590999</v>
      </c>
      <c r="BC116" s="19">
        <f>'[2]DLPNO-CCSD(T1 or T)_NormalPNO'!AG116</f>
        <v>-247.10278098200001</v>
      </c>
      <c r="BD116" s="19"/>
      <c r="BE116" s="19"/>
      <c r="BF116" s="19">
        <f>'[2]DLPNO-CCSD(T1 or T)_NormalPNO'!AJ116</f>
        <v>-115.59283544577301</v>
      </c>
      <c r="BG116" s="19">
        <f>'[2]DLPNO-CCSD(T1 or T)_NormalPNO'!AK116</f>
        <v>-115.099554986</v>
      </c>
      <c r="BH116" s="19">
        <f>'[2]DLPNO-CCSD(T1 or T)_NormalPNO'!AL116</f>
        <v>-115.560928116924</v>
      </c>
      <c r="BI116" s="19">
        <f>'[2]DLPNO-CCSD(T1 or T)_NormalPNO'!AM116</f>
        <v>-115.09192918799999</v>
      </c>
      <c r="BJ116" s="19"/>
      <c r="BK116" s="19"/>
      <c r="BL116" s="19">
        <f>'[2]DLPNO-CCSD(T1 or T)_NormalPNO'!AP116</f>
        <v>-115.59293339891499</v>
      </c>
      <c r="BM116" s="19">
        <f>'[2]DLPNO-CCSD(T1 or T)_NormalPNO'!AQ116</f>
        <v>-115.099580663</v>
      </c>
      <c r="BN116" s="19">
        <f>'[2]DLPNO-CCSD(T1 or T)_NormalPNO'!AR116</f>
        <v>-115.56114030243199</v>
      </c>
      <c r="BO116" s="19">
        <f>'[2]DLPNO-CCSD(T1 or T)_NormalPNO'!AS116</f>
        <v>-115.091983344</v>
      </c>
      <c r="BP116" s="19"/>
      <c r="BQ116" s="19"/>
      <c r="BR116" s="19">
        <f>'[2]DLPNO-CCSD(T1 or T)_NormalPNO'!AV116</f>
        <v>-248.20493471973299</v>
      </c>
      <c r="BS116" s="19">
        <f>'[2]DLPNO-CCSD(T1 or T)_NormalPNO'!AW116</f>
        <v>-247.118381019</v>
      </c>
      <c r="BT116" s="19">
        <f>'[2]DLPNO-CCSD(T1 or T)_NormalPNO'!AX116</f>
        <v>-248.139111877034</v>
      </c>
      <c r="BU116" s="19">
        <f>'[2]DLPNO-CCSD(T1 or T)_NormalPNO'!AY116</f>
        <v>-247.102807504</v>
      </c>
      <c r="BV116" s="19"/>
      <c r="BW116" s="19"/>
      <c r="BX116" s="10"/>
    </row>
    <row r="117" spans="1:76" ht="17" x14ac:dyDescent="0.2">
      <c r="A117" s="4">
        <f>'[1]De Raw'!$A115</f>
        <v>2.9480065310992511</v>
      </c>
      <c r="B117" t="s">
        <v>103</v>
      </c>
      <c r="C117" s="1">
        <f t="shared" si="51"/>
        <v>8.6896252342200775E-2</v>
      </c>
      <c r="D117" s="1">
        <f t="shared" si="52"/>
        <v>0.14016977888295035</v>
      </c>
      <c r="E117" s="1">
        <f t="shared" si="53"/>
        <v>0.11353301561257556</v>
      </c>
      <c r="F117" s="15">
        <f t="shared" si="54"/>
        <v>6.1975306193162716E-2</v>
      </c>
      <c r="G117" s="1">
        <f t="shared" si="55"/>
        <v>0.17487078630805364</v>
      </c>
      <c r="H117" s="1">
        <f t="shared" si="56"/>
        <v>0.11842304625060818</v>
      </c>
      <c r="I117" s="15">
        <f t="shared" si="57"/>
        <v>0.10323528050644892</v>
      </c>
      <c r="J117" s="1">
        <f t="shared" si="58"/>
        <v>0.11741860666598258</v>
      </c>
      <c r="K117" s="1">
        <f t="shared" si="59"/>
        <v>0.11032694358621553</v>
      </c>
      <c r="L117" s="15">
        <f t="shared" si="60"/>
        <v>1.4614875648240044E-3</v>
      </c>
      <c r="M117" s="1">
        <f t="shared" si="61"/>
        <v>2.1133581109030075E-2</v>
      </c>
      <c r="N117" s="1">
        <f t="shared" si="62"/>
        <v>9.7148271048417278E-3</v>
      </c>
      <c r="O117" s="15">
        <f t="shared" si="63"/>
        <v>2.3056889697142147E-2</v>
      </c>
      <c r="P117" s="1">
        <f t="shared" si="64"/>
        <v>4.7906670095274606E-3</v>
      </c>
      <c r="Q117" s="1">
        <f t="shared" si="65"/>
        <v>1.4065228369057881E-2</v>
      </c>
      <c r="R117" s="15"/>
      <c r="S117" s="1"/>
      <c r="T117" s="1"/>
      <c r="U117" s="1"/>
      <c r="V117" s="1">
        <f t="shared" si="71"/>
        <v>2.8611102787570504</v>
      </c>
      <c r="W117" s="1">
        <f t="shared" si="66"/>
        <v>2.8078367522163008</v>
      </c>
      <c r="X117" s="1">
        <f t="shared" si="72"/>
        <v>2.8344735154866756</v>
      </c>
      <c r="Y117" s="1">
        <f t="shared" si="73"/>
        <v>2.8860312249060884</v>
      </c>
      <c r="Z117" s="1">
        <f t="shared" si="67"/>
        <v>2.7731357447911975</v>
      </c>
      <c r="AA117" s="1">
        <f t="shared" si="74"/>
        <v>2.829583484848643</v>
      </c>
      <c r="AB117" s="1"/>
      <c r="AC117" s="1"/>
      <c r="AD117" s="1"/>
      <c r="AE117" s="1">
        <f t="shared" si="75"/>
        <v>2.8447712505928022</v>
      </c>
      <c r="AF117" s="1">
        <f t="shared" si="76"/>
        <v>2.8305879244332686</v>
      </c>
      <c r="AG117" s="1">
        <f t="shared" si="77"/>
        <v>2.8376795875130356</v>
      </c>
      <c r="AH117" s="1">
        <f>AE117+$AH$1*(TightPNO!AQ117-Y117)</f>
        <v>2.9494680186640752</v>
      </c>
      <c r="AI117" s="1">
        <f>AF117+$AI$1*(TightPNO!AR117-Z117)</f>
        <v>2.9268729499902211</v>
      </c>
      <c r="AJ117" s="1">
        <f>AG117+$AJ$1*(TightPNO!AS117-AA117)</f>
        <v>2.9382917039944094</v>
      </c>
      <c r="AK117" s="1">
        <f>AE117+(TightPNO!BC117-NormalPNO!Y117)*$AK$1</f>
        <v>2.9710634207963933</v>
      </c>
      <c r="AL117" s="1">
        <f>AF117+(TightPNO!BD117-NormalPNO!Z117)*$AL$1</f>
        <v>2.9527971981087786</v>
      </c>
      <c r="AM117" s="1">
        <f>AG117+(TightPNO!BE117-NormalPNO!AA117)*$AM$1</f>
        <v>2.962071759468309</v>
      </c>
      <c r="AN117" s="1"/>
      <c r="AO117" s="1"/>
      <c r="AP117" s="1"/>
      <c r="AQ117" s="1"/>
      <c r="AR117" t="s">
        <v>103</v>
      </c>
      <c r="AS117" s="13" t="s">
        <v>649</v>
      </c>
      <c r="AT117" s="19">
        <f>'[2]DLPNO-CCSD(T1 or T)_NormalPNO'!X117</f>
        <v>-363.80227106722703</v>
      </c>
      <c r="AU117" s="19">
        <f>'[2]DLPNO-CCSD(T1 or T)_NormalPNO'!Y117</f>
        <v>-362.22174571599999</v>
      </c>
      <c r="AV117" s="19">
        <f>'[2]DLPNO-CCSD(T1 or T)_NormalPNO'!Z117</f>
        <v>-363.70450258615301</v>
      </c>
      <c r="AW117" s="19">
        <f>'[2]DLPNO-CCSD(T1 or T)_NormalPNO'!AA117</f>
        <v>-362.1985608</v>
      </c>
      <c r="AX117" s="19"/>
      <c r="AY117" s="19"/>
      <c r="AZ117" s="19">
        <f>'[2]DLPNO-CCSD(T1 or T)_NormalPNO'!AD117</f>
        <v>-248.204876152189</v>
      </c>
      <c r="BA117" s="19">
        <f>'[2]DLPNO-CCSD(T1 or T)_NormalPNO'!AE117</f>
        <v>-247.118372397</v>
      </c>
      <c r="BB117" s="19">
        <f>'[2]DLPNO-CCSD(T1 or T)_NormalPNO'!AF117</f>
        <v>-248.13897528590999</v>
      </c>
      <c r="BC117" s="19">
        <f>'[2]DLPNO-CCSD(T1 or T)_NormalPNO'!AG117</f>
        <v>-247.10278098200001</v>
      </c>
      <c r="BD117" s="19"/>
      <c r="BE117" s="19"/>
      <c r="BF117" s="19">
        <f>'[2]DLPNO-CCSD(T1 or T)_NormalPNO'!AJ117</f>
        <v>-115.59283544577301</v>
      </c>
      <c r="BG117" s="19">
        <f>'[2]DLPNO-CCSD(T1 or T)_NormalPNO'!AK117</f>
        <v>-115.099554986</v>
      </c>
      <c r="BH117" s="19">
        <f>'[2]DLPNO-CCSD(T1 or T)_NormalPNO'!AL117</f>
        <v>-115.560928116924</v>
      </c>
      <c r="BI117" s="19">
        <f>'[2]DLPNO-CCSD(T1 or T)_NormalPNO'!AM117</f>
        <v>-115.09192918799999</v>
      </c>
      <c r="BJ117" s="19"/>
      <c r="BK117" s="19"/>
      <c r="BL117" s="19">
        <f>'[2]DLPNO-CCSD(T1 or T)_NormalPNO'!AP117</f>
        <v>-115.59288644983</v>
      </c>
      <c r="BM117" s="19">
        <f>'[2]DLPNO-CCSD(T1 or T)_NormalPNO'!AQ117</f>
        <v>-115.099569737</v>
      </c>
      <c r="BN117" s="19">
        <f>'[2]DLPNO-CCSD(T1 or T)_NormalPNO'!AR117</f>
        <v>-115.561034179828</v>
      </c>
      <c r="BO117" s="19">
        <f>'[2]DLPNO-CCSD(T1 or T)_NormalPNO'!AS117</f>
        <v>-115.091955474</v>
      </c>
      <c r="BP117" s="19"/>
      <c r="BQ117" s="19"/>
      <c r="BR117" s="19">
        <f>'[2]DLPNO-CCSD(T1 or T)_NormalPNO'!AV117</f>
        <v>-248.20491004489699</v>
      </c>
      <c r="BS117" s="19">
        <f>'[2]DLPNO-CCSD(T1 or T)_NormalPNO'!AW117</f>
        <v>-247.118376735</v>
      </c>
      <c r="BT117" s="19">
        <f>'[2]DLPNO-CCSD(T1 or T)_NormalPNO'!AX117</f>
        <v>-248.139049133398</v>
      </c>
      <c r="BU117" s="19">
        <f>'[2]DLPNO-CCSD(T1 or T)_NormalPNO'!AY117</f>
        <v>-247.102799119</v>
      </c>
      <c r="BV117" s="19"/>
      <c r="BW117" s="19"/>
      <c r="BX117" s="10"/>
    </row>
    <row r="118" spans="1:76" ht="17" x14ac:dyDescent="0.2">
      <c r="A118" s="4">
        <f>'[1]De Raw'!$A116</f>
        <v>1.3070922838297636</v>
      </c>
      <c r="B118" t="s">
        <v>104</v>
      </c>
      <c r="C118" s="1">
        <f t="shared" si="51"/>
        <v>1.6921464208919046E-2</v>
      </c>
      <c r="D118" s="1">
        <f t="shared" si="52"/>
        <v>3.4617993285996684E-2</v>
      </c>
      <c r="E118" s="1">
        <f t="shared" si="53"/>
        <v>2.5769728747457865E-2</v>
      </c>
      <c r="F118" s="15">
        <f t="shared" si="54"/>
        <v>8.1315960314247704E-3</v>
      </c>
      <c r="G118" s="1">
        <f t="shared" si="55"/>
        <v>4.7753907561029818E-2</v>
      </c>
      <c r="H118" s="1">
        <f t="shared" si="56"/>
        <v>2.7942751796227405E-2</v>
      </c>
      <c r="I118" s="15">
        <f t="shared" si="57"/>
        <v>2.2684403659660957E-2</v>
      </c>
      <c r="J118" s="1">
        <f t="shared" si="58"/>
        <v>2.6005636755897621E-2</v>
      </c>
      <c r="K118" s="1">
        <f t="shared" si="59"/>
        <v>2.4345020207779289E-2</v>
      </c>
      <c r="L118" s="15">
        <f t="shared" si="60"/>
        <v>8.242558282276935E-3</v>
      </c>
      <c r="M118" s="1">
        <f t="shared" si="61"/>
        <v>1.8069364214077233E-3</v>
      </c>
      <c r="N118" s="1">
        <f t="shared" si="62"/>
        <v>3.3001507130290264E-3</v>
      </c>
      <c r="O118" s="15">
        <f t="shared" si="63"/>
        <v>1.6320516407013708E-2</v>
      </c>
      <c r="P118" s="1">
        <f t="shared" si="64"/>
        <v>6.5754316409669666E-3</v>
      </c>
      <c r="Q118" s="1">
        <f t="shared" si="65"/>
        <v>1.157499305731724E-2</v>
      </c>
      <c r="R118" s="15"/>
      <c r="S118" s="1"/>
      <c r="T118" s="1"/>
      <c r="U118" s="1"/>
      <c r="V118" s="1">
        <f t="shared" si="71"/>
        <v>1.2901708196208446</v>
      </c>
      <c r="W118" s="1">
        <f t="shared" si="66"/>
        <v>1.2724742905437669</v>
      </c>
      <c r="X118" s="1">
        <f t="shared" si="72"/>
        <v>1.2813225550823057</v>
      </c>
      <c r="Y118" s="1">
        <f t="shared" si="73"/>
        <v>1.2989606877983388</v>
      </c>
      <c r="Z118" s="1">
        <f t="shared" si="67"/>
        <v>1.2593383762687338</v>
      </c>
      <c r="AA118" s="1">
        <f t="shared" si="74"/>
        <v>1.2791495320335362</v>
      </c>
      <c r="AB118" s="1"/>
      <c r="AC118" s="1"/>
      <c r="AD118" s="1"/>
      <c r="AE118" s="1">
        <f t="shared" si="75"/>
        <v>1.2844078801701027</v>
      </c>
      <c r="AF118" s="1">
        <f t="shared" si="76"/>
        <v>1.281086647073866</v>
      </c>
      <c r="AG118" s="1">
        <f t="shared" si="77"/>
        <v>1.2827472636219843</v>
      </c>
      <c r="AH118" s="1">
        <f>AE118+$AH$1*(TightPNO!AQ118-Y118)</f>
        <v>1.3153348421120405</v>
      </c>
      <c r="AI118" s="1">
        <f>AF118+$AI$1*(TightPNO!AR118-Z118)</f>
        <v>1.3052853474083559</v>
      </c>
      <c r="AJ118" s="1">
        <f>AG118+$AJ$1*(TightPNO!AS118-AA118)</f>
        <v>1.3103924345427926</v>
      </c>
      <c r="AK118" s="1">
        <f>AE118+(TightPNO!BC118-NormalPNO!Y118)*$AK$1</f>
        <v>1.3234128002367773</v>
      </c>
      <c r="AL118" s="1">
        <f>AF118+(TightPNO!BD118-NormalPNO!Z118)*$AL$1</f>
        <v>1.3136677154707306</v>
      </c>
      <c r="AM118" s="1">
        <f>AG118+(TightPNO!BE118-NormalPNO!AA118)*$AM$1</f>
        <v>1.3186672768870809</v>
      </c>
      <c r="AN118" s="1"/>
      <c r="AO118" s="1"/>
      <c r="AP118" s="1"/>
      <c r="AQ118" s="1"/>
      <c r="AR118" t="s">
        <v>104</v>
      </c>
      <c r="AS118" s="13" t="s">
        <v>650</v>
      </c>
      <c r="AT118" s="19">
        <f>'[2]DLPNO-CCSD(T1 or T)_NormalPNO'!X118</f>
        <v>-363.79976761594997</v>
      </c>
      <c r="AU118" s="19">
        <f>'[2]DLPNO-CCSD(T1 or T)_NormalPNO'!Y118</f>
        <v>-362.219861525</v>
      </c>
      <c r="AV118" s="19">
        <f>'[2]DLPNO-CCSD(T1 or T)_NormalPNO'!Z118</f>
        <v>-363.70197342836798</v>
      </c>
      <c r="AW118" s="19">
        <f>'[2]DLPNO-CCSD(T1 or T)_NormalPNO'!AA118</f>
        <v>-362.19665873000002</v>
      </c>
      <c r="AX118" s="19"/>
      <c r="AY118" s="19"/>
      <c r="AZ118" s="19">
        <f>'[2]DLPNO-CCSD(T1 or T)_NormalPNO'!AD118</f>
        <v>-248.204876152189</v>
      </c>
      <c r="BA118" s="19">
        <f>'[2]DLPNO-CCSD(T1 or T)_NormalPNO'!AE118</f>
        <v>-247.118372397</v>
      </c>
      <c r="BB118" s="19">
        <f>'[2]DLPNO-CCSD(T1 or T)_NormalPNO'!AF118</f>
        <v>-248.13897528590999</v>
      </c>
      <c r="BC118" s="19">
        <f>'[2]DLPNO-CCSD(T1 or T)_NormalPNO'!AG118</f>
        <v>-247.10278098200001</v>
      </c>
      <c r="BD118" s="19"/>
      <c r="BE118" s="19"/>
      <c r="BF118" s="19">
        <f>'[2]DLPNO-CCSD(T1 or T)_NormalPNO'!AJ118</f>
        <v>-115.59283544577301</v>
      </c>
      <c r="BG118" s="19">
        <f>'[2]DLPNO-CCSD(T1 or T)_NormalPNO'!AK118</f>
        <v>-115.099554986</v>
      </c>
      <c r="BH118" s="19">
        <f>'[2]DLPNO-CCSD(T1 or T)_NormalPNO'!AL118</f>
        <v>-115.560928116924</v>
      </c>
      <c r="BI118" s="19">
        <f>'[2]DLPNO-CCSD(T1 or T)_NormalPNO'!AM118</f>
        <v>-115.09192918799999</v>
      </c>
      <c r="BJ118" s="19"/>
      <c r="BK118" s="19"/>
      <c r="BL118" s="19">
        <f>'[2]DLPNO-CCSD(T1 or T)_NormalPNO'!AP118</f>
        <v>-115.59285224015601</v>
      </c>
      <c r="BM118" s="19">
        <f>'[2]DLPNO-CCSD(T1 or T)_NormalPNO'!AQ118</f>
        <v>-115.099560758</v>
      </c>
      <c r="BN118" s="19">
        <f>'[2]DLPNO-CCSD(T1 or T)_NormalPNO'!AR118</f>
        <v>-115.560967785922</v>
      </c>
      <c r="BO118" s="19">
        <f>'[2]DLPNO-CCSD(T1 or T)_NormalPNO'!AS118</f>
        <v>-115.091940134</v>
      </c>
      <c r="BP118" s="19"/>
      <c r="BQ118" s="19"/>
      <c r="BR118" s="19">
        <f>'[2]DLPNO-CCSD(T1 or T)_NormalPNO'!AV118</f>
        <v>-248.204887559019</v>
      </c>
      <c r="BS118" s="19">
        <f>'[2]DLPNO-CCSD(T1 or T)_NormalPNO'!AW118</f>
        <v>-247.118374604</v>
      </c>
      <c r="BT118" s="19">
        <f>'[2]DLPNO-CCSD(T1 or T)_NormalPNO'!AX118</f>
        <v>-248.138998759082</v>
      </c>
      <c r="BU118" s="19">
        <f>'[2]DLPNO-CCSD(T1 or T)_NormalPNO'!AY118</f>
        <v>-247.10278649700001</v>
      </c>
      <c r="BV118" s="19"/>
      <c r="BW118" s="19"/>
      <c r="BX118" s="10"/>
    </row>
    <row r="119" spans="1:76" ht="17" x14ac:dyDescent="0.2">
      <c r="A119" s="4">
        <f>'[1]De Raw'!$A117</f>
        <v>6.9068052253022909</v>
      </c>
      <c r="B119" t="s">
        <v>105</v>
      </c>
      <c r="C119" s="1">
        <f t="shared" si="51"/>
        <v>0.16750060290276014</v>
      </c>
      <c r="D119" s="1">
        <f t="shared" si="52"/>
        <v>0.41770671283111316</v>
      </c>
      <c r="E119" s="1">
        <f t="shared" si="53"/>
        <v>0.29260365786693665</v>
      </c>
      <c r="F119" s="15">
        <f t="shared" si="54"/>
        <v>5.2523833188539371E-2</v>
      </c>
      <c r="G119" s="1">
        <f t="shared" si="55"/>
        <v>0.77377684435981831</v>
      </c>
      <c r="H119" s="1">
        <f t="shared" si="56"/>
        <v>0.41315033877417839</v>
      </c>
      <c r="I119" s="15">
        <f t="shared" si="57"/>
        <v>0.24288332181559813</v>
      </c>
      <c r="J119" s="1">
        <f t="shared" si="58"/>
        <v>0.18425490595741678</v>
      </c>
      <c r="K119" s="1">
        <f t="shared" si="59"/>
        <v>0.2135691138865079</v>
      </c>
      <c r="L119" s="15">
        <f t="shared" si="60"/>
        <v>0.11028073645844216</v>
      </c>
      <c r="M119" s="1">
        <f t="shared" si="61"/>
        <v>7.5707709937386625E-2</v>
      </c>
      <c r="N119" s="1">
        <f t="shared" si="62"/>
        <v>9.2693737805918275E-2</v>
      </c>
      <c r="O119" s="15">
        <f t="shared" si="63"/>
        <v>2.1151525977786356E-2</v>
      </c>
      <c r="P119" s="1">
        <f t="shared" si="64"/>
        <v>2.6699231358679576E-2</v>
      </c>
      <c r="Q119" s="1">
        <f t="shared" si="65"/>
        <v>3.0804540783924139E-3</v>
      </c>
      <c r="R119" s="15"/>
      <c r="S119" s="1"/>
      <c r="T119" s="1"/>
      <c r="U119" s="1"/>
      <c r="V119" s="1">
        <f t="shared" si="71"/>
        <v>6.7393046223995308</v>
      </c>
      <c r="W119" s="1">
        <f t="shared" si="66"/>
        <v>6.4890985124711777</v>
      </c>
      <c r="X119" s="1">
        <f t="shared" si="72"/>
        <v>6.6142015674353543</v>
      </c>
      <c r="Y119" s="1">
        <f t="shared" si="73"/>
        <v>6.8542813921137515</v>
      </c>
      <c r="Z119" s="1">
        <f t="shared" si="67"/>
        <v>6.1330283809424726</v>
      </c>
      <c r="AA119" s="1">
        <f t="shared" si="74"/>
        <v>6.4936548865281125</v>
      </c>
      <c r="AB119" s="1"/>
      <c r="AC119" s="1"/>
      <c r="AD119" s="1"/>
      <c r="AE119" s="1">
        <f t="shared" si="75"/>
        <v>6.6639219034866928</v>
      </c>
      <c r="AF119" s="1">
        <f t="shared" si="76"/>
        <v>6.7225503193448741</v>
      </c>
      <c r="AG119" s="1">
        <f t="shared" si="77"/>
        <v>6.693236111415783</v>
      </c>
      <c r="AH119" s="1">
        <f>AE119+$AH$1*(TightPNO!AQ119-Y119)</f>
        <v>6.7965244888438487</v>
      </c>
      <c r="AI119" s="1">
        <f>AF119+$AI$1*(TightPNO!AR119-Z119)</f>
        <v>6.8310975153649043</v>
      </c>
      <c r="AJ119" s="1">
        <f>AG119+$AJ$1*(TightPNO!AS119-AA119)</f>
        <v>6.8141114874963726</v>
      </c>
      <c r="AK119" s="1">
        <f>AE119+(TightPNO!BC119-NormalPNO!Y119)*$AK$1</f>
        <v>6.8856536993245046</v>
      </c>
      <c r="AL119" s="1">
        <f>AF119+(TightPNO!BD119-NormalPNO!Z119)*$AL$1</f>
        <v>6.9335044566609705</v>
      </c>
      <c r="AM119" s="1">
        <f>AG119+(TightPNO!BE119-NormalPNO!AA119)*$AM$1</f>
        <v>6.9098856793806833</v>
      </c>
      <c r="AN119" s="1"/>
      <c r="AO119" s="1"/>
      <c r="AP119" s="1"/>
      <c r="AQ119" s="1"/>
      <c r="AR119" t="s">
        <v>105</v>
      </c>
      <c r="AS119" s="13" t="s">
        <v>651</v>
      </c>
      <c r="AT119" s="19">
        <f>'[2]DLPNO-CCSD(T1 or T)_NormalPNO'!X119</f>
        <v>-343.94630077086902</v>
      </c>
      <c r="AU119" s="19">
        <f>'[2]DLPNO-CCSD(T1 or T)_NormalPNO'!Y119</f>
        <v>-342.38178340399998</v>
      </c>
      <c r="AV119" s="19">
        <f>'[2]DLPNO-CCSD(T1 or T)_NormalPNO'!Z119</f>
        <v>-343.85415831136498</v>
      </c>
      <c r="AW119" s="19">
        <f>'[2]DLPNO-CCSD(T1 or T)_NormalPNO'!AA119</f>
        <v>-342.36019441399998</v>
      </c>
      <c r="AX119" s="19"/>
      <c r="AY119" s="19"/>
      <c r="AZ119" s="19">
        <f>'[2]DLPNO-CCSD(T1 or T)_NormalPNO'!AD119</f>
        <v>-248.20468674147699</v>
      </c>
      <c r="BA119" s="19">
        <f>'[2]DLPNO-CCSD(T1 or T)_NormalPNO'!AE119</f>
        <v>-247.117954938</v>
      </c>
      <c r="BB119" s="19">
        <f>'[2]DLPNO-CCSD(T1 or T)_NormalPNO'!AF119</f>
        <v>-248.138797623215</v>
      </c>
      <c r="BC119" s="19">
        <f>'[2]DLPNO-CCSD(T1 or T)_NormalPNO'!AG119</f>
        <v>-247.10237302799999</v>
      </c>
      <c r="BD119" s="19"/>
      <c r="BE119" s="19"/>
      <c r="BF119" s="19">
        <f>'[2]DLPNO-CCSD(T1 or T)_NormalPNO'!AJ119</f>
        <v>-95.730874264300994</v>
      </c>
      <c r="BG119" s="19">
        <f>'[2]DLPNO-CCSD(T1 or T)_NormalPNO'!AK119</f>
        <v>-95.261339621999994</v>
      </c>
      <c r="BH119" s="19">
        <f>'[2]DLPNO-CCSD(T1 or T)_NormalPNO'!AL119</f>
        <v>-95.704437695921001</v>
      </c>
      <c r="BI119" s="19">
        <f>'[2]DLPNO-CCSD(T1 or T)_NormalPNO'!AM119</f>
        <v>-95.255238125999995</v>
      </c>
      <c r="BJ119" s="19"/>
      <c r="BK119" s="19"/>
      <c r="BL119" s="19">
        <f>'[2]DLPNO-CCSD(T1 or T)_NormalPNO'!AP119</f>
        <v>-95.731106356775001</v>
      </c>
      <c r="BM119" s="19">
        <f>'[2]DLPNO-CCSD(T1 or T)_NormalPNO'!AQ119</f>
        <v>-95.261372821999998</v>
      </c>
      <c r="BN119" s="19">
        <f>'[2]DLPNO-CCSD(T1 or T)_NormalPNO'!AR119</f>
        <v>-95.705083064557002</v>
      </c>
      <c r="BO119" s="19">
        <f>'[2]DLPNO-CCSD(T1 or T)_NormalPNO'!AS119</f>
        <v>-95.255336877999994</v>
      </c>
      <c r="BP119" s="19"/>
      <c r="BQ119" s="19"/>
      <c r="BR119" s="19">
        <f>'[2]DLPNO-CCSD(T1 or T)_NormalPNO'!AV119</f>
        <v>-248.204853377803</v>
      </c>
      <c r="BS119" s="19">
        <f>'[2]DLPNO-CCSD(T1 or T)_NormalPNO'!AW119</f>
        <v>-247.11797719699999</v>
      </c>
      <c r="BT119" s="19">
        <f>'[2]DLPNO-CCSD(T1 or T)_NormalPNO'!AX119</f>
        <v>-248.13930164436701</v>
      </c>
      <c r="BU119" s="19">
        <f>'[2]DLPNO-CCSD(T1 or T)_NormalPNO'!AY119</f>
        <v>-247.10245925199999</v>
      </c>
      <c r="BV119" s="19"/>
      <c r="BW119" s="19"/>
      <c r="BX119" s="10"/>
    </row>
    <row r="120" spans="1:76" ht="17" x14ac:dyDescent="0.2">
      <c r="A120" s="4">
        <f>'[1]De Raw'!$A118</f>
        <v>7.4112852767594157</v>
      </c>
      <c r="B120" t="s">
        <v>106</v>
      </c>
      <c r="C120" s="1">
        <f t="shared" si="51"/>
        <v>0.17045526215061635</v>
      </c>
      <c r="D120" s="1">
        <f t="shared" si="52"/>
        <v>0.38291307691404608</v>
      </c>
      <c r="E120" s="1">
        <f t="shared" si="53"/>
        <v>0.27668416953233166</v>
      </c>
      <c r="F120" s="15">
        <f t="shared" si="54"/>
        <v>7.566497666892058E-2</v>
      </c>
      <c r="G120" s="1">
        <f t="shared" si="55"/>
        <v>0.69229422500816273</v>
      </c>
      <c r="H120" s="1">
        <f t="shared" si="56"/>
        <v>0.38397960083854166</v>
      </c>
      <c r="I120" s="15">
        <f t="shared" si="57"/>
        <v>0.23260302872898642</v>
      </c>
      <c r="J120" s="1">
        <f t="shared" si="58"/>
        <v>0.18007217103647033</v>
      </c>
      <c r="K120" s="1">
        <f t="shared" si="59"/>
        <v>0.20633759988272882</v>
      </c>
      <c r="L120" s="15">
        <f t="shared" si="60"/>
        <v>7.1772724724282533E-2</v>
      </c>
      <c r="M120" s="1">
        <f t="shared" si="61"/>
        <v>3.9983255645312354E-2</v>
      </c>
      <c r="N120" s="1">
        <f t="shared" si="62"/>
        <v>5.5606031202247941E-2</v>
      </c>
      <c r="O120" s="15">
        <f t="shared" si="63"/>
        <v>9.20139853481583E-3</v>
      </c>
      <c r="P120" s="1">
        <f t="shared" si="64"/>
        <v>5.2651872421527912E-2</v>
      </c>
      <c r="Q120" s="1">
        <f t="shared" si="65"/>
        <v>3.1217849104763218E-2</v>
      </c>
      <c r="R120" s="15"/>
      <c r="S120" s="1"/>
      <c r="T120" s="1"/>
      <c r="U120" s="1"/>
      <c r="V120" s="1">
        <f t="shared" si="71"/>
        <v>7.2408300146087994</v>
      </c>
      <c r="W120" s="1">
        <f t="shared" si="66"/>
        <v>7.0283721998453697</v>
      </c>
      <c r="X120" s="1">
        <f t="shared" si="72"/>
        <v>7.1346011072270841</v>
      </c>
      <c r="Y120" s="1">
        <f t="shared" si="73"/>
        <v>7.3356203000904951</v>
      </c>
      <c r="Z120" s="1">
        <f t="shared" si="67"/>
        <v>6.718991051751253</v>
      </c>
      <c r="AA120" s="1">
        <f t="shared" si="74"/>
        <v>7.0273056759208741</v>
      </c>
      <c r="AB120" s="1"/>
      <c r="AC120" s="1"/>
      <c r="AD120" s="1"/>
      <c r="AE120" s="1">
        <f t="shared" si="75"/>
        <v>7.1786822480304293</v>
      </c>
      <c r="AF120" s="1">
        <f t="shared" si="76"/>
        <v>7.2312131057229454</v>
      </c>
      <c r="AG120" s="1">
        <f t="shared" si="77"/>
        <v>7.2049476768766869</v>
      </c>
      <c r="AH120" s="1">
        <f>AE120+$AH$1*(TightPNO!AQ120-Y120)</f>
        <v>7.3395125520351332</v>
      </c>
      <c r="AI120" s="1">
        <f>AF120+$AI$1*(TightPNO!AR120-Z120)</f>
        <v>7.3713020211141034</v>
      </c>
      <c r="AJ120" s="1">
        <f>AG120+$AJ$1*(TightPNO!AS120-AA120)</f>
        <v>7.3556792455571678</v>
      </c>
      <c r="AK120" s="1">
        <f>AE120+(TightPNO!BC120-NormalPNO!Y120)*$AK$1</f>
        <v>7.4204866752942316</v>
      </c>
      <c r="AL120" s="1">
        <f>AF120+(TightPNO!BD120-NormalPNO!Z120)*$AL$1</f>
        <v>7.4639371491809436</v>
      </c>
      <c r="AM120" s="1">
        <f>AG120+(TightPNO!BE120-NormalPNO!AA120)*$AM$1</f>
        <v>7.4425031258641789</v>
      </c>
      <c r="AN120" s="1"/>
      <c r="AO120" s="1"/>
      <c r="AP120" s="1"/>
      <c r="AQ120" s="1"/>
      <c r="AR120" t="s">
        <v>106</v>
      </c>
      <c r="AS120" s="13" t="s">
        <v>652</v>
      </c>
      <c r="AT120" s="19">
        <f>'[2]DLPNO-CCSD(T1 or T)_NormalPNO'!X120</f>
        <v>-343.94710000242202</v>
      </c>
      <c r="AU120" s="19">
        <f>'[2]DLPNO-CCSD(T1 or T)_NormalPNO'!Y120</f>
        <v>-342.38381750000002</v>
      </c>
      <c r="AV120" s="19">
        <f>'[2]DLPNO-CCSD(T1 or T)_NormalPNO'!Z120</f>
        <v>-343.85492537370902</v>
      </c>
      <c r="AW120" s="19">
        <f>'[2]DLPNO-CCSD(T1 or T)_NormalPNO'!AA120</f>
        <v>-342.36220389499999</v>
      </c>
      <c r="AX120" s="19"/>
      <c r="AY120" s="19"/>
      <c r="AZ120" s="19">
        <f>'[2]DLPNO-CCSD(T1 or T)_NormalPNO'!AD120</f>
        <v>-248.20468674147699</v>
      </c>
      <c r="BA120" s="19">
        <f>'[2]DLPNO-CCSD(T1 or T)_NormalPNO'!AE120</f>
        <v>-247.117954938</v>
      </c>
      <c r="BB120" s="19">
        <f>'[2]DLPNO-CCSD(T1 or T)_NormalPNO'!AF120</f>
        <v>-248.138797623215</v>
      </c>
      <c r="BC120" s="19">
        <f>'[2]DLPNO-CCSD(T1 or T)_NormalPNO'!AG120</f>
        <v>-247.10237302799999</v>
      </c>
      <c r="BD120" s="19"/>
      <c r="BE120" s="19"/>
      <c r="BF120" s="19">
        <f>'[2]DLPNO-CCSD(T1 or T)_NormalPNO'!AJ120</f>
        <v>-95.730874264300994</v>
      </c>
      <c r="BG120" s="19">
        <f>'[2]DLPNO-CCSD(T1 or T)_NormalPNO'!AK120</f>
        <v>-95.261339621999994</v>
      </c>
      <c r="BH120" s="19">
        <f>'[2]DLPNO-CCSD(T1 or T)_NormalPNO'!AL120</f>
        <v>-95.704437695921001</v>
      </c>
      <c r="BI120" s="19">
        <f>'[2]DLPNO-CCSD(T1 or T)_NormalPNO'!AM120</f>
        <v>-95.255238125999995</v>
      </c>
      <c r="BJ120" s="19"/>
      <c r="BK120" s="19"/>
      <c r="BL120" s="19">
        <f>'[2]DLPNO-CCSD(T1 or T)_NormalPNO'!AP120</f>
        <v>-95.731068388574002</v>
      </c>
      <c r="BM120" s="19">
        <f>'[2]DLPNO-CCSD(T1 or T)_NormalPNO'!AQ120</f>
        <v>-95.261370455000005</v>
      </c>
      <c r="BN120" s="19">
        <f>'[2]DLPNO-CCSD(T1 or T)_NormalPNO'!AR120</f>
        <v>-95.704992112837004</v>
      </c>
      <c r="BO120" s="19">
        <f>'[2]DLPNO-CCSD(T1 or T)_NormalPNO'!AS120</f>
        <v>-95.255322995</v>
      </c>
      <c r="BP120" s="19"/>
      <c r="BQ120" s="19"/>
      <c r="BR120" s="19">
        <f>'[2]DLPNO-CCSD(T1 or T)_NormalPNO'!AV120</f>
        <v>-248.204831190269</v>
      </c>
      <c r="BS120" s="19">
        <f>'[2]DLPNO-CCSD(T1 or T)_NormalPNO'!AW120</f>
        <v>-247.11797462999999</v>
      </c>
      <c r="BT120" s="19">
        <f>'[2]DLPNO-CCSD(T1 or T)_NormalPNO'!AX120</f>
        <v>-248.13922586751499</v>
      </c>
      <c r="BU120" s="19">
        <f>'[2]DLPNO-CCSD(T1 or T)_NormalPNO'!AY120</f>
        <v>-247.10244558299999</v>
      </c>
      <c r="BV120" s="19"/>
      <c r="BW120" s="19"/>
      <c r="BX120" s="10"/>
    </row>
    <row r="121" spans="1:76" ht="17" x14ac:dyDescent="0.2">
      <c r="A121" s="4">
        <f>'[1]De Raw'!$A119</f>
        <v>7.5002154359276565</v>
      </c>
      <c r="B121" t="s">
        <v>107</v>
      </c>
      <c r="C121" s="1">
        <f t="shared" si="51"/>
        <v>0.15982112137215498</v>
      </c>
      <c r="D121" s="1">
        <f t="shared" si="52"/>
        <v>0.34018763090231818</v>
      </c>
      <c r="E121" s="1">
        <f t="shared" si="53"/>
        <v>0.25000437613723658</v>
      </c>
      <c r="F121" s="15">
        <f t="shared" si="54"/>
        <v>7.107005821246215E-2</v>
      </c>
      <c r="G121" s="1">
        <f t="shared" si="55"/>
        <v>0.59547986220781191</v>
      </c>
      <c r="H121" s="1">
        <f t="shared" si="56"/>
        <v>0.33327496021013747</v>
      </c>
      <c r="I121" s="15">
        <f t="shared" si="57"/>
        <v>0.21800936638905455</v>
      </c>
      <c r="J121" s="1">
        <f t="shared" si="58"/>
        <v>0.1728092764663165</v>
      </c>
      <c r="K121" s="1">
        <f t="shared" si="59"/>
        <v>0.19540932142768508</v>
      </c>
      <c r="L121" s="15">
        <f t="shared" si="60"/>
        <v>7.0311556014845955E-2</v>
      </c>
      <c r="M121" s="1">
        <f t="shared" si="61"/>
        <v>4.5944660943145088E-2</v>
      </c>
      <c r="N121" s="1">
        <f t="shared" si="62"/>
        <v>5.7858777879839174E-2</v>
      </c>
      <c r="O121" s="15">
        <f t="shared" si="63"/>
        <v>2.7828988546669819E-3</v>
      </c>
      <c r="P121" s="1">
        <f t="shared" si="64"/>
        <v>3.6762914174969019E-2</v>
      </c>
      <c r="Q121" s="1">
        <f t="shared" si="65"/>
        <v>2.0086086812582948E-2</v>
      </c>
      <c r="R121" s="15"/>
      <c r="S121" s="1"/>
      <c r="T121" s="1"/>
      <c r="U121" s="1"/>
      <c r="V121" s="1">
        <f t="shared" si="71"/>
        <v>7.3403943145555015</v>
      </c>
      <c r="W121" s="1">
        <f t="shared" si="66"/>
        <v>7.1600278050253383</v>
      </c>
      <c r="X121" s="1">
        <f t="shared" si="72"/>
        <v>7.2502110597904199</v>
      </c>
      <c r="Y121" s="1">
        <f t="shared" si="73"/>
        <v>7.4291453777151943</v>
      </c>
      <c r="Z121" s="1">
        <f t="shared" si="67"/>
        <v>6.9047355737198446</v>
      </c>
      <c r="AA121" s="1">
        <f t="shared" si="74"/>
        <v>7.166940475717519</v>
      </c>
      <c r="AB121" s="1"/>
      <c r="AC121" s="1"/>
      <c r="AD121" s="1"/>
      <c r="AE121" s="1">
        <f t="shared" si="75"/>
        <v>7.2822060695386019</v>
      </c>
      <c r="AF121" s="1">
        <f t="shared" si="76"/>
        <v>7.32740615946134</v>
      </c>
      <c r="AG121" s="1">
        <f t="shared" si="77"/>
        <v>7.3048061144999714</v>
      </c>
      <c r="AH121" s="1">
        <f>AE121+$AH$1*(TightPNO!AQ121-Y121)</f>
        <v>7.4299038799128105</v>
      </c>
      <c r="AI121" s="1">
        <f>AF121+$AI$1*(TightPNO!AR121-Z121)</f>
        <v>7.4542707749845114</v>
      </c>
      <c r="AJ121" s="1">
        <f>AG121+$AJ$1*(TightPNO!AS121-AA121)</f>
        <v>7.4423566580478173</v>
      </c>
      <c r="AK121" s="1">
        <f>AE121+(TightPNO!BC121-NormalPNO!Y121)*$AK$1</f>
        <v>7.5029983347823235</v>
      </c>
      <c r="AL121" s="1">
        <f>AF121+(TightPNO!BD121-NormalPNO!Z121)*$AL$1</f>
        <v>7.5369783501026255</v>
      </c>
      <c r="AM121" s="1">
        <f>AG121+(TightPNO!BE121-NormalPNO!AA121)*$AM$1</f>
        <v>7.5203015227402394</v>
      </c>
      <c r="AN121" s="1"/>
      <c r="AO121" s="1"/>
      <c r="AP121" s="1"/>
      <c r="AQ121" s="1"/>
      <c r="AR121" t="s">
        <v>107</v>
      </c>
      <c r="AS121" s="13" t="s">
        <v>653</v>
      </c>
      <c r="AT121" s="19">
        <f>'[2]DLPNO-CCSD(T1 or T)_NormalPNO'!X121</f>
        <v>-343.94725866822699</v>
      </c>
      <c r="AU121" s="19">
        <f>'[2]DLPNO-CCSD(T1 or T)_NormalPNO'!Y121</f>
        <v>-342.38501572799998</v>
      </c>
      <c r="AV121" s="19">
        <f>'[2]DLPNO-CCSD(T1 or T)_NormalPNO'!Z121</f>
        <v>-343.85507441540102</v>
      </c>
      <c r="AW121" s="19">
        <f>'[2]DLPNO-CCSD(T1 or T)_NormalPNO'!AA121</f>
        <v>-342.36338290200001</v>
      </c>
      <c r="AX121" s="19"/>
      <c r="AY121" s="19"/>
      <c r="AZ121" s="19">
        <f>'[2]DLPNO-CCSD(T1 or T)_NormalPNO'!AD121</f>
        <v>-248.20468674147699</v>
      </c>
      <c r="BA121" s="19">
        <f>'[2]DLPNO-CCSD(T1 or T)_NormalPNO'!AE121</f>
        <v>-247.117954938</v>
      </c>
      <c r="BB121" s="19">
        <f>'[2]DLPNO-CCSD(T1 or T)_NormalPNO'!AF121</f>
        <v>-248.138797623215</v>
      </c>
      <c r="BC121" s="19">
        <f>'[2]DLPNO-CCSD(T1 or T)_NormalPNO'!AG121</f>
        <v>-247.10237302799999</v>
      </c>
      <c r="BD121" s="19"/>
      <c r="BE121" s="19"/>
      <c r="BF121" s="19">
        <f>'[2]DLPNO-CCSD(T1 or T)_NormalPNO'!AJ121</f>
        <v>-95.730874264300994</v>
      </c>
      <c r="BG121" s="19">
        <f>'[2]DLPNO-CCSD(T1 or T)_NormalPNO'!AK121</f>
        <v>-95.261339621999994</v>
      </c>
      <c r="BH121" s="19">
        <f>'[2]DLPNO-CCSD(T1 or T)_NormalPNO'!AL121</f>
        <v>-95.704437695921001</v>
      </c>
      <c r="BI121" s="19">
        <f>'[2]DLPNO-CCSD(T1 or T)_NormalPNO'!AM121</f>
        <v>-95.255238125999995</v>
      </c>
      <c r="BJ121" s="19"/>
      <c r="BK121" s="19"/>
      <c r="BL121" s="19">
        <f>'[2]DLPNO-CCSD(T1 or T)_NormalPNO'!AP121</f>
        <v>-95.731040118655002</v>
      </c>
      <c r="BM121" s="19">
        <f>'[2]DLPNO-CCSD(T1 or T)_NormalPNO'!AQ121</f>
        <v>-95.261367801999995</v>
      </c>
      <c r="BN121" s="19">
        <f>'[2]DLPNO-CCSD(T1 or T)_NormalPNO'!AR121</f>
        <v>-95.704912727239005</v>
      </c>
      <c r="BO121" s="19">
        <f>'[2]DLPNO-CCSD(T1 or T)_NormalPNO'!AS121</f>
        <v>-95.255311268</v>
      </c>
      <c r="BP121" s="19"/>
      <c r="BQ121" s="19"/>
      <c r="BR121" s="19">
        <f>'[2]DLPNO-CCSD(T1 or T)_NormalPNO'!AV121</f>
        <v>-248.20480831943999</v>
      </c>
      <c r="BS121" s="19">
        <f>'[2]DLPNO-CCSD(T1 or T)_NormalPNO'!AW121</f>
        <v>-247.117972468</v>
      </c>
      <c r="BT121" s="19">
        <f>'[2]DLPNO-CCSD(T1 or T)_NormalPNO'!AX121</f>
        <v>-248.13915829208</v>
      </c>
      <c r="BU121" s="19">
        <f>'[2]DLPNO-CCSD(T1 or T)_NormalPNO'!AY121</f>
        <v>-247.10243347100001</v>
      </c>
      <c r="BV121" s="19"/>
      <c r="BW121" s="19"/>
      <c r="BX121" s="10"/>
    </row>
    <row r="122" spans="1:76" ht="17" x14ac:dyDescent="0.2">
      <c r="A122" s="4">
        <f>'[1]De Raw'!$A120</f>
        <v>7.3236351121703418</v>
      </c>
      <c r="B122" t="s">
        <v>108</v>
      </c>
      <c r="C122" s="1">
        <f t="shared" si="51"/>
        <v>0.14166972876580175</v>
      </c>
      <c r="D122" s="1">
        <f t="shared" si="52"/>
        <v>0.29902940067261241</v>
      </c>
      <c r="E122" s="1">
        <f t="shared" si="53"/>
        <v>0.22034956471920708</v>
      </c>
      <c r="F122" s="15">
        <f t="shared" si="54"/>
        <v>5.8406015924167498E-2</v>
      </c>
      <c r="G122" s="1">
        <f t="shared" si="55"/>
        <v>0.50341248903716362</v>
      </c>
      <c r="H122" s="1">
        <f t="shared" si="56"/>
        <v>0.28090925248066512</v>
      </c>
      <c r="I122" s="15">
        <f t="shared" si="57"/>
        <v>0.19626027846015326</v>
      </c>
      <c r="J122" s="1">
        <f t="shared" si="58"/>
        <v>0.16502882873953961</v>
      </c>
      <c r="K122" s="1">
        <f t="shared" si="59"/>
        <v>0.18064455359984688</v>
      </c>
      <c r="L122" s="15">
        <f t="shared" si="60"/>
        <v>6.8326579180054026E-2</v>
      </c>
      <c r="M122" s="1">
        <f t="shared" si="61"/>
        <v>5.7614279297780513E-2</v>
      </c>
      <c r="N122" s="1">
        <f t="shared" si="62"/>
        <v>6.2710013049530389E-2</v>
      </c>
      <c r="O122" s="15">
        <f t="shared" si="63"/>
        <v>4.0036866055004339E-3</v>
      </c>
      <c r="P122" s="1">
        <f t="shared" si="64"/>
        <v>1.5841637178401591E-2</v>
      </c>
      <c r="Q122" s="1">
        <f t="shared" si="65"/>
        <v>6.2177655451831626E-3</v>
      </c>
      <c r="R122" s="15"/>
      <c r="S122" s="1"/>
      <c r="T122" s="1"/>
      <c r="U122" s="1"/>
      <c r="V122" s="1">
        <f t="shared" si="71"/>
        <v>7.18196538340454</v>
      </c>
      <c r="W122" s="1">
        <f t="shared" si="66"/>
        <v>7.0246057114977294</v>
      </c>
      <c r="X122" s="1">
        <f t="shared" si="72"/>
        <v>7.1032855474511347</v>
      </c>
      <c r="Y122" s="1">
        <f t="shared" si="73"/>
        <v>7.2652290962461743</v>
      </c>
      <c r="Z122" s="1">
        <f t="shared" si="67"/>
        <v>6.8202226231331782</v>
      </c>
      <c r="AA122" s="1">
        <f t="shared" si="74"/>
        <v>7.0427258596896767</v>
      </c>
      <c r="AB122" s="1"/>
      <c r="AC122" s="1"/>
      <c r="AD122" s="1"/>
      <c r="AE122" s="1">
        <f t="shared" si="75"/>
        <v>7.1273748337101885</v>
      </c>
      <c r="AF122" s="1">
        <f t="shared" si="76"/>
        <v>7.1586062834308022</v>
      </c>
      <c r="AG122" s="1">
        <f t="shared" si="77"/>
        <v>7.1429905585704949</v>
      </c>
      <c r="AH122" s="1">
        <f>AE122+$AH$1*(TightPNO!AQ122-Y122)</f>
        <v>7.2553085329902878</v>
      </c>
      <c r="AI122" s="1">
        <f>AF122+$AI$1*(TightPNO!AR122-Z122)</f>
        <v>7.2660208328725613</v>
      </c>
      <c r="AJ122" s="1">
        <f>AG122+$AJ$1*(TightPNO!AS122-AA122)</f>
        <v>7.2609250991208114</v>
      </c>
      <c r="AK122" s="1">
        <f>AE122+(TightPNO!BC122-NormalPNO!Y122)*$AK$1</f>
        <v>7.3196314255648414</v>
      </c>
      <c r="AL122" s="1">
        <f>AF122+(TightPNO!BD122-NormalPNO!Z122)*$AL$1</f>
        <v>7.3394767493487434</v>
      </c>
      <c r="AM122" s="1">
        <f>AG122+(TightPNO!BE122-NormalPNO!AA122)*$AM$1</f>
        <v>7.329852877715525</v>
      </c>
      <c r="AN122" s="1"/>
      <c r="AO122" s="1"/>
      <c r="AP122" s="1"/>
      <c r="AQ122" s="1"/>
      <c r="AR122" t="s">
        <v>108</v>
      </c>
      <c r="AS122" s="13" t="s">
        <v>654</v>
      </c>
      <c r="AT122" s="19">
        <f>'[2]DLPNO-CCSD(T1 or T)_NormalPNO'!X122</f>
        <v>-343.94700619566498</v>
      </c>
      <c r="AU122" s="19">
        <f>'[2]DLPNO-CCSD(T1 or T)_NormalPNO'!Y122</f>
        <v>-342.38564161199997</v>
      </c>
      <c r="AV122" s="19">
        <f>'[2]DLPNO-CCSD(T1 or T)_NormalPNO'!Z122</f>
        <v>-343.85481319819002</v>
      </c>
      <c r="AW122" s="19">
        <f>'[2]DLPNO-CCSD(T1 or T)_NormalPNO'!AA122</f>
        <v>-342.36399680300002</v>
      </c>
      <c r="AX122" s="19"/>
      <c r="AY122" s="19"/>
      <c r="AZ122" s="19">
        <f>'[2]DLPNO-CCSD(T1 or T)_NormalPNO'!AD122</f>
        <v>-248.20468674147699</v>
      </c>
      <c r="BA122" s="19">
        <f>'[2]DLPNO-CCSD(T1 or T)_NormalPNO'!AE122</f>
        <v>-247.117954938</v>
      </c>
      <c r="BB122" s="19">
        <f>'[2]DLPNO-CCSD(T1 or T)_NormalPNO'!AF122</f>
        <v>-248.138797623215</v>
      </c>
      <c r="BC122" s="19">
        <f>'[2]DLPNO-CCSD(T1 or T)_NormalPNO'!AG122</f>
        <v>-247.10237302799999</v>
      </c>
      <c r="BD122" s="19"/>
      <c r="BE122" s="19"/>
      <c r="BF122" s="19">
        <f>'[2]DLPNO-CCSD(T1 or T)_NormalPNO'!AJ122</f>
        <v>-95.730874264300994</v>
      </c>
      <c r="BG122" s="19">
        <f>'[2]DLPNO-CCSD(T1 or T)_NormalPNO'!AK122</f>
        <v>-95.261339621999994</v>
      </c>
      <c r="BH122" s="19">
        <f>'[2]DLPNO-CCSD(T1 or T)_NormalPNO'!AL122</f>
        <v>-95.704437695921001</v>
      </c>
      <c r="BI122" s="19">
        <f>'[2]DLPNO-CCSD(T1 or T)_NormalPNO'!AM122</f>
        <v>-95.255238125999995</v>
      </c>
      <c r="BJ122" s="19"/>
      <c r="BK122" s="19"/>
      <c r="BL122" s="19">
        <f>'[2]DLPNO-CCSD(T1 or T)_NormalPNO'!AP122</f>
        <v>-95.731020941170001</v>
      </c>
      <c r="BM122" s="19">
        <f>'[2]DLPNO-CCSD(T1 or T)_NormalPNO'!AQ122</f>
        <v>-95.261365498999993</v>
      </c>
      <c r="BN122" s="19">
        <f>'[2]DLPNO-CCSD(T1 or T)_NormalPNO'!AR122</f>
        <v>-95.704844445177002</v>
      </c>
      <c r="BO122" s="19">
        <f>'[2]DLPNO-CCSD(T1 or T)_NormalPNO'!AS122</f>
        <v>-95.255302391000001</v>
      </c>
      <c r="BP122" s="19"/>
      <c r="BQ122" s="19"/>
      <c r="BR122" s="19">
        <f>'[2]DLPNO-CCSD(T1 or T)_NormalPNO'!AV122</f>
        <v>-248.20479083319699</v>
      </c>
      <c r="BS122" s="19">
        <f>'[2]DLPNO-CCSD(T1 or T)_NormalPNO'!AW122</f>
        <v>-247.117970633</v>
      </c>
      <c r="BT122" s="19">
        <f>'[2]DLPNO-CCSD(T1 or T)_NormalPNO'!AX122</f>
        <v>-248.139100036885</v>
      </c>
      <c r="BU122" s="19">
        <f>'[2]DLPNO-CCSD(T1 or T)_NormalPNO'!AY122</f>
        <v>-247.10242325300001</v>
      </c>
      <c r="BV122" s="19"/>
      <c r="BW122" s="19"/>
      <c r="BX122" s="10"/>
    </row>
    <row r="123" spans="1:76" ht="17" x14ac:dyDescent="0.2">
      <c r="A123" s="4">
        <f>'[1]De Raw'!$A121</f>
        <v>6.9855582136126033</v>
      </c>
      <c r="B123" t="s">
        <v>109</v>
      </c>
      <c r="C123" s="1">
        <f t="shared" si="51"/>
        <v>0.12278412169171826</v>
      </c>
      <c r="D123" s="1">
        <f t="shared" si="52"/>
        <v>0.25995057430414548</v>
      </c>
      <c r="E123" s="1">
        <f t="shared" si="53"/>
        <v>0.19136734799793143</v>
      </c>
      <c r="F123" s="15">
        <f t="shared" si="54"/>
        <v>5.7811329991720228E-2</v>
      </c>
      <c r="G123" s="1">
        <f t="shared" si="55"/>
        <v>0.43232170915330936</v>
      </c>
      <c r="H123" s="1">
        <f t="shared" si="56"/>
        <v>0.24506651957251524</v>
      </c>
      <c r="I123" s="15">
        <f t="shared" si="57"/>
        <v>0.16538251531398718</v>
      </c>
      <c r="J123" s="1">
        <f t="shared" si="58"/>
        <v>0.14693813849369342</v>
      </c>
      <c r="K123" s="1">
        <f t="shared" si="59"/>
        <v>0.15616032690383985</v>
      </c>
      <c r="L123" s="15">
        <f t="shared" si="60"/>
        <v>3.5810240567273333E-2</v>
      </c>
      <c r="M123" s="1">
        <f t="shared" si="61"/>
        <v>4.0288570652867506E-2</v>
      </c>
      <c r="N123" s="1">
        <f t="shared" si="62"/>
        <v>3.7762179509821081E-2</v>
      </c>
      <c r="O123" s="15">
        <f t="shared" si="63"/>
        <v>2.4533449067708268E-2</v>
      </c>
      <c r="P123" s="1">
        <f t="shared" si="64"/>
        <v>2.8618251637978709E-2</v>
      </c>
      <c r="Q123" s="1">
        <f t="shared" si="65"/>
        <v>2.6921234226668922E-2</v>
      </c>
      <c r="R123" s="15"/>
      <c r="S123" s="1"/>
      <c r="T123" s="1"/>
      <c r="U123" s="1"/>
      <c r="V123" s="1">
        <f t="shared" si="71"/>
        <v>6.8627740919208851</v>
      </c>
      <c r="W123" s="1">
        <f t="shared" si="66"/>
        <v>6.7256076393084578</v>
      </c>
      <c r="X123" s="1">
        <f t="shared" si="72"/>
        <v>6.7941908656146719</v>
      </c>
      <c r="Y123" s="1">
        <f t="shared" si="73"/>
        <v>6.9277468836208831</v>
      </c>
      <c r="Z123" s="1">
        <f t="shared" si="67"/>
        <v>6.553236504459294</v>
      </c>
      <c r="AA123" s="1">
        <f t="shared" si="74"/>
        <v>6.7404916940400881</v>
      </c>
      <c r="AB123" s="1"/>
      <c r="AC123" s="1"/>
      <c r="AD123" s="1"/>
      <c r="AE123" s="1">
        <f t="shared" si="75"/>
        <v>6.8201756982986161</v>
      </c>
      <c r="AF123" s="1">
        <f t="shared" si="76"/>
        <v>6.8386200751189099</v>
      </c>
      <c r="AG123" s="1">
        <f t="shared" si="77"/>
        <v>6.8293978867087635</v>
      </c>
      <c r="AH123" s="1">
        <f>AE123+$AH$1*(TightPNO!AQ123-Y123)</f>
        <v>6.94974797304533</v>
      </c>
      <c r="AI123" s="1">
        <f>AF123+$AI$1*(TightPNO!AR123-Z123)</f>
        <v>6.9452696429597358</v>
      </c>
      <c r="AJ123" s="1">
        <f>AG123+$AJ$1*(TightPNO!AS123-AA123)</f>
        <v>6.9477960341027822</v>
      </c>
      <c r="AK123" s="1">
        <f>AE123+(TightPNO!BC123-NormalPNO!Y123)*$AK$1</f>
        <v>7.0100916626803116</v>
      </c>
      <c r="AL123" s="1">
        <f>AF123+(TightPNO!BD123-NormalPNO!Z123)*$AL$1</f>
        <v>7.014176465250582</v>
      </c>
      <c r="AM123" s="1">
        <f>AG123+(TightPNO!BE123-NormalPNO!AA123)*$AM$1</f>
        <v>7.0124794478392722</v>
      </c>
      <c r="AN123" s="1"/>
      <c r="AO123" s="1"/>
      <c r="AP123" s="1"/>
      <c r="AQ123" s="1"/>
      <c r="AR123" t="s">
        <v>109</v>
      </c>
      <c r="AS123" s="13" t="s">
        <v>655</v>
      </c>
      <c r="AT123" s="19">
        <f>'[2]DLPNO-CCSD(T1 or T)_NormalPNO'!X123</f>
        <v>-343.94649753198502</v>
      </c>
      <c r="AU123" s="19">
        <f>'[2]DLPNO-CCSD(T1 or T)_NormalPNO'!Y123</f>
        <v>-342.38587892499999</v>
      </c>
      <c r="AV123" s="19">
        <f>'[2]DLPNO-CCSD(T1 or T)_NormalPNO'!Z123</f>
        <v>-343.85427538607303</v>
      </c>
      <c r="AW123" s="19">
        <f>'[2]DLPNO-CCSD(T1 or T)_NormalPNO'!AA123</f>
        <v>-342.36422886499997</v>
      </c>
      <c r="AX123" s="19"/>
      <c r="AY123" s="19"/>
      <c r="AZ123" s="19">
        <f>'[2]DLPNO-CCSD(T1 or T)_NormalPNO'!AD123</f>
        <v>-248.20468674147699</v>
      </c>
      <c r="BA123" s="19">
        <f>'[2]DLPNO-CCSD(T1 or T)_NormalPNO'!AE123</f>
        <v>-247.117954938</v>
      </c>
      <c r="BB123" s="19">
        <f>'[2]DLPNO-CCSD(T1 or T)_NormalPNO'!AF123</f>
        <v>-248.138797623215</v>
      </c>
      <c r="BC123" s="19">
        <f>'[2]DLPNO-CCSD(T1 or T)_NormalPNO'!AG123</f>
        <v>-247.10237302799999</v>
      </c>
      <c r="BD123" s="19"/>
      <c r="BE123" s="19"/>
      <c r="BF123" s="19">
        <f>'[2]DLPNO-CCSD(T1 or T)_NormalPNO'!AJ123</f>
        <v>-95.730874264300994</v>
      </c>
      <c r="BG123" s="19">
        <f>'[2]DLPNO-CCSD(T1 or T)_NormalPNO'!AK123</f>
        <v>-95.261339621999994</v>
      </c>
      <c r="BH123" s="19">
        <f>'[2]DLPNO-CCSD(T1 or T)_NormalPNO'!AL123</f>
        <v>-95.704437695921001</v>
      </c>
      <c r="BI123" s="19">
        <f>'[2]DLPNO-CCSD(T1 or T)_NormalPNO'!AM123</f>
        <v>-95.255238125999995</v>
      </c>
      <c r="BJ123" s="19"/>
      <c r="BK123" s="19"/>
      <c r="BL123" s="19">
        <f>'[2]DLPNO-CCSD(T1 or T)_NormalPNO'!AP123</f>
        <v>-95.731001348687002</v>
      </c>
      <c r="BM123" s="19">
        <f>'[2]DLPNO-CCSD(T1 or T)_NormalPNO'!AQ123</f>
        <v>-95.261363743000004</v>
      </c>
      <c r="BN123" s="19">
        <f>'[2]DLPNO-CCSD(T1 or T)_NormalPNO'!AR123</f>
        <v>-95.704782543202001</v>
      </c>
      <c r="BO123" s="19">
        <f>'[2]DLPNO-CCSD(T1 or T)_NormalPNO'!AS123</f>
        <v>-95.255296518999998</v>
      </c>
      <c r="BP123" s="19"/>
      <c r="BQ123" s="19"/>
      <c r="BR123" s="19">
        <f>'[2]DLPNO-CCSD(T1 or T)_NormalPNO'!AV123</f>
        <v>-248.204778245738</v>
      </c>
      <c r="BS123" s="19">
        <f>'[2]DLPNO-CCSD(T1 or T)_NormalPNO'!AW123</f>
        <v>-247.117969117</v>
      </c>
      <c r="BT123" s="19">
        <f>'[2]DLPNO-CCSD(T1 or T)_NormalPNO'!AX123</f>
        <v>-248.13904959618799</v>
      </c>
      <c r="BU123" s="19">
        <f>'[2]DLPNO-CCSD(T1 or T)_NormalPNO'!AY123</f>
        <v>-247.10241519499999</v>
      </c>
      <c r="BV123" s="19"/>
      <c r="BW123" s="19"/>
      <c r="BX123" s="10"/>
    </row>
    <row r="124" spans="1:76" ht="17" x14ac:dyDescent="0.2">
      <c r="A124" s="4">
        <f>'[1]De Raw'!$A122</f>
        <v>5.6104155111534473</v>
      </c>
      <c r="B124" t="s">
        <v>110</v>
      </c>
      <c r="C124" s="1">
        <f t="shared" si="51"/>
        <v>0.10356998099119785</v>
      </c>
      <c r="D124" s="1">
        <f t="shared" si="52"/>
        <v>0.19213764070855976</v>
      </c>
      <c r="E124" s="1">
        <f t="shared" si="53"/>
        <v>0.14785381084987836</v>
      </c>
      <c r="F124" s="15">
        <f t="shared" si="54"/>
        <v>5.4395576173559945E-2</v>
      </c>
      <c r="G124" s="1">
        <f t="shared" si="55"/>
        <v>0.29600441439784841</v>
      </c>
      <c r="H124" s="1">
        <f t="shared" si="56"/>
        <v>0.17519999528570462</v>
      </c>
      <c r="I124" s="15">
        <f t="shared" si="57"/>
        <v>0.13581040960375823</v>
      </c>
      <c r="J124" s="1">
        <f t="shared" si="58"/>
        <v>0.1240390167442218</v>
      </c>
      <c r="K124" s="1">
        <f t="shared" si="59"/>
        <v>0.12992471317398913</v>
      </c>
      <c r="L124" s="15">
        <f t="shared" si="60"/>
        <v>5.6117393598382748E-3</v>
      </c>
      <c r="M124" s="1">
        <f t="shared" si="61"/>
        <v>1.1215680165843622E-2</v>
      </c>
      <c r="N124" s="1">
        <f t="shared" si="62"/>
        <v>8.1871403341233773E-3</v>
      </c>
      <c r="O124" s="15">
        <f t="shared" si="63"/>
        <v>3.3411446860116989E-2</v>
      </c>
      <c r="P124" s="1">
        <f t="shared" si="64"/>
        <v>3.4873202054926722E-2</v>
      </c>
      <c r="Q124" s="1">
        <f t="shared" si="65"/>
        <v>3.4409959809938329E-2</v>
      </c>
      <c r="R124" s="15"/>
      <c r="S124" s="1"/>
      <c r="T124" s="1"/>
      <c r="U124" s="1"/>
      <c r="V124" s="1">
        <f t="shared" si="71"/>
        <v>5.5068455301622494</v>
      </c>
      <c r="W124" s="1">
        <f t="shared" si="66"/>
        <v>5.4182778704448875</v>
      </c>
      <c r="X124" s="1">
        <f t="shared" si="72"/>
        <v>5.4625617003035689</v>
      </c>
      <c r="Y124" s="1">
        <f t="shared" si="73"/>
        <v>5.5560199349798873</v>
      </c>
      <c r="Z124" s="1">
        <f t="shared" si="67"/>
        <v>5.3144110967555989</v>
      </c>
      <c r="AA124" s="1">
        <f t="shared" si="74"/>
        <v>5.4352155158677427</v>
      </c>
      <c r="AB124" s="1"/>
      <c r="AC124" s="1"/>
      <c r="AD124" s="1"/>
      <c r="AE124" s="1">
        <f t="shared" si="75"/>
        <v>5.474605101549689</v>
      </c>
      <c r="AF124" s="1">
        <f t="shared" si="76"/>
        <v>5.4863764944092255</v>
      </c>
      <c r="AG124" s="1">
        <f t="shared" si="77"/>
        <v>5.4804907979794582</v>
      </c>
      <c r="AH124" s="1">
        <f>AE124+$AH$1*(TightPNO!AQ124-Y124)</f>
        <v>5.604803771793609</v>
      </c>
      <c r="AI124" s="1">
        <f>AF124+$AI$1*(TightPNO!AR124-Z124)</f>
        <v>5.5991998309876037</v>
      </c>
      <c r="AJ124" s="1">
        <f>AG124+$AJ$1*(TightPNO!AS124-AA124)</f>
        <v>5.6022283708193239</v>
      </c>
      <c r="AK124" s="1">
        <f>AE124+(TightPNO!BC124-NormalPNO!Y124)*$AK$1</f>
        <v>5.6438269580135643</v>
      </c>
      <c r="AL124" s="1">
        <f>AF124+(TightPNO!BD124-NormalPNO!Z124)*$AL$1</f>
        <v>5.645288713208374</v>
      </c>
      <c r="AM124" s="1">
        <f>AG124+(TightPNO!BE124-NormalPNO!AA124)*$AM$1</f>
        <v>5.6448254709633856</v>
      </c>
      <c r="AN124" s="1"/>
      <c r="AO124" s="1"/>
      <c r="AP124" s="1"/>
      <c r="AQ124" s="1"/>
      <c r="AR124" t="s">
        <v>110</v>
      </c>
      <c r="AS124" s="13" t="s">
        <v>656</v>
      </c>
      <c r="AT124" s="19">
        <f>'[2]DLPNO-CCSD(T1 or T)_NormalPNO'!X124</f>
        <v>-343.94433672236897</v>
      </c>
      <c r="AU124" s="19">
        <f>'[2]DLPNO-CCSD(T1 or T)_NormalPNO'!Y124</f>
        <v>-342.38539786199999</v>
      </c>
      <c r="AV124" s="19">
        <f>'[2]DLPNO-CCSD(T1 or T)_NormalPNO'!Z124</f>
        <v>-343.85208940012598</v>
      </c>
      <c r="AW124" s="19">
        <f>'[2]DLPNO-CCSD(T1 or T)_NormalPNO'!AA124</f>
        <v>-342.36375177399998</v>
      </c>
      <c r="AX124" s="19"/>
      <c r="AY124" s="19"/>
      <c r="AZ124" s="19">
        <f>'[2]DLPNO-CCSD(T1 or T)_NormalPNO'!AD124</f>
        <v>-248.20468674147699</v>
      </c>
      <c r="BA124" s="19">
        <f>'[2]DLPNO-CCSD(T1 or T)_NormalPNO'!AE124</f>
        <v>-247.117954938</v>
      </c>
      <c r="BB124" s="19">
        <f>'[2]DLPNO-CCSD(T1 or T)_NormalPNO'!AF124</f>
        <v>-248.138797623215</v>
      </c>
      <c r="BC124" s="19">
        <f>'[2]DLPNO-CCSD(T1 or T)_NormalPNO'!AG124</f>
        <v>-247.10237302799999</v>
      </c>
      <c r="BD124" s="19"/>
      <c r="BE124" s="19"/>
      <c r="BF124" s="19">
        <f>'[2]DLPNO-CCSD(T1 or T)_NormalPNO'!AJ124</f>
        <v>-95.730874264300994</v>
      </c>
      <c r="BG124" s="19">
        <f>'[2]DLPNO-CCSD(T1 or T)_NormalPNO'!AK124</f>
        <v>-95.261339621999994</v>
      </c>
      <c r="BH124" s="19">
        <f>'[2]DLPNO-CCSD(T1 or T)_NormalPNO'!AL124</f>
        <v>-95.704437695921001</v>
      </c>
      <c r="BI124" s="19">
        <f>'[2]DLPNO-CCSD(T1 or T)_NormalPNO'!AM124</f>
        <v>-95.255238125999995</v>
      </c>
      <c r="BJ124" s="19"/>
      <c r="BK124" s="19"/>
      <c r="BL124" s="19">
        <f>'[2]DLPNO-CCSD(T1 or T)_NormalPNO'!AP124</f>
        <v>-95.730955071175998</v>
      </c>
      <c r="BM124" s="19">
        <f>'[2]DLPNO-CCSD(T1 or T)_NormalPNO'!AQ124</f>
        <v>-95.261358862999998</v>
      </c>
      <c r="BN124" s="19">
        <f>'[2]DLPNO-CCSD(T1 or T)_NormalPNO'!AR124</f>
        <v>-95.704669127458999</v>
      </c>
      <c r="BO124" s="19">
        <f>'[2]DLPNO-CCSD(T1 or T)_NormalPNO'!AS124</f>
        <v>-95.255288338</v>
      </c>
      <c r="BP124" s="19"/>
      <c r="BQ124" s="19"/>
      <c r="BR124" s="19">
        <f>'[2]DLPNO-CCSD(T1 or T)_NormalPNO'!AV124</f>
        <v>-248.20474707614599</v>
      </c>
      <c r="BS124" s="19">
        <f>'[2]DLPNO-CCSD(T1 or T)_NormalPNO'!AW124</f>
        <v>-247.11796524499999</v>
      </c>
      <c r="BT124" s="19">
        <f>'[2]DLPNO-CCSD(T1 or T)_NormalPNO'!AX124</f>
        <v>-248.138951219853</v>
      </c>
      <c r="BU124" s="19">
        <f>'[2]DLPNO-CCSD(T1 or T)_NormalPNO'!AY124</f>
        <v>-247.102400622</v>
      </c>
      <c r="BV124" s="19"/>
      <c r="BW124" s="19"/>
      <c r="BX124" s="10"/>
    </row>
    <row r="125" spans="1:76" ht="17" x14ac:dyDescent="0.2">
      <c r="A125" s="4">
        <f>'[1]De Raw'!$A123</f>
        <v>3.5487900224741358</v>
      </c>
      <c r="B125" t="s">
        <v>111</v>
      </c>
      <c r="C125" s="1">
        <f t="shared" si="51"/>
        <v>0.10170023684096074</v>
      </c>
      <c r="D125" s="1">
        <f t="shared" si="52"/>
        <v>0.1489686581392986</v>
      </c>
      <c r="E125" s="1">
        <f t="shared" si="53"/>
        <v>0.1253344474901299</v>
      </c>
      <c r="F125" s="15">
        <f t="shared" si="54"/>
        <v>5.4994530305238154E-2</v>
      </c>
      <c r="G125" s="1">
        <f t="shared" si="55"/>
        <v>0.19425438344354395</v>
      </c>
      <c r="H125" s="1">
        <f t="shared" si="56"/>
        <v>0.12462445687439105</v>
      </c>
      <c r="I125" s="15">
        <f t="shared" si="57"/>
        <v>0.13232210207651196</v>
      </c>
      <c r="J125" s="1">
        <f t="shared" si="58"/>
        <v>0.11927778136602551</v>
      </c>
      <c r="K125" s="1">
        <f t="shared" si="59"/>
        <v>0.12579994172126918</v>
      </c>
      <c r="L125" s="15">
        <f t="shared" si="60"/>
        <v>1.5320997035110473E-2</v>
      </c>
      <c r="M125" s="1">
        <f t="shared" si="61"/>
        <v>9.9171484762181628E-3</v>
      </c>
      <c r="N125" s="1">
        <f t="shared" si="62"/>
        <v>1.2502904644963397E-2</v>
      </c>
      <c r="O125" s="15">
        <f t="shared" si="63"/>
        <v>7.8079664308514651E-3</v>
      </c>
      <c r="P125" s="1">
        <f t="shared" si="64"/>
        <v>1.8678213529572663E-2</v>
      </c>
      <c r="Q125" s="1">
        <f t="shared" si="65"/>
        <v>1.3362008019527138E-2</v>
      </c>
      <c r="R125" s="15"/>
      <c r="S125" s="1"/>
      <c r="T125" s="1"/>
      <c r="U125" s="1"/>
      <c r="V125" s="1">
        <f t="shared" si="71"/>
        <v>3.447089785633175</v>
      </c>
      <c r="W125" s="1">
        <f t="shared" si="66"/>
        <v>3.3998213643348372</v>
      </c>
      <c r="X125" s="1">
        <f t="shared" si="72"/>
        <v>3.4234555749840059</v>
      </c>
      <c r="Y125" s="1">
        <f t="shared" si="73"/>
        <v>3.4937954921688976</v>
      </c>
      <c r="Z125" s="1">
        <f t="shared" si="67"/>
        <v>3.3545356390305918</v>
      </c>
      <c r="AA125" s="1">
        <f t="shared" si="74"/>
        <v>3.4241655655997447</v>
      </c>
      <c r="AB125" s="1"/>
      <c r="AC125" s="1"/>
      <c r="AD125" s="1"/>
      <c r="AE125" s="1">
        <f t="shared" si="75"/>
        <v>3.4164679203976238</v>
      </c>
      <c r="AF125" s="1">
        <f t="shared" si="76"/>
        <v>3.4295122411081103</v>
      </c>
      <c r="AG125" s="1">
        <f t="shared" si="77"/>
        <v>3.4229900807528666</v>
      </c>
      <c r="AH125" s="1">
        <f>AE125+$AH$1*(TightPNO!AQ125-Y125)</f>
        <v>3.5334690254390253</v>
      </c>
      <c r="AI125" s="1">
        <f>AF125+$AI$1*(TightPNO!AR125-Z125)</f>
        <v>3.5388728739979176</v>
      </c>
      <c r="AJ125" s="1">
        <f>AG125+$AJ$1*(TightPNO!AS125-AA125)</f>
        <v>3.5362871178291724</v>
      </c>
      <c r="AK125" s="1">
        <f>AE125+(TightPNO!BC125-NormalPNO!Y125)*$AK$1</f>
        <v>3.5565979889049872</v>
      </c>
      <c r="AL125" s="1">
        <f>AF125+(TightPNO!BD125-NormalPNO!Z125)*$AL$1</f>
        <v>3.5674682360037084</v>
      </c>
      <c r="AM125" s="1">
        <f>AG125+(TightPNO!BE125-NormalPNO!AA125)*$AM$1</f>
        <v>3.5621520304936629</v>
      </c>
      <c r="AN125" s="1"/>
      <c r="AO125" s="1"/>
      <c r="AP125" s="1"/>
      <c r="AQ125" s="1"/>
      <c r="AR125" t="s">
        <v>111</v>
      </c>
      <c r="AS125" s="13" t="s">
        <v>657</v>
      </c>
      <c r="AT125" s="19">
        <f>'[2]DLPNO-CCSD(T1 or T)_NormalPNO'!X125</f>
        <v>-343.94105429278898</v>
      </c>
      <c r="AU125" s="19">
        <f>'[2]DLPNO-CCSD(T1 or T)_NormalPNO'!Y125</f>
        <v>-342.38365267099999</v>
      </c>
      <c r="AV125" s="19">
        <f>'[2]DLPNO-CCSD(T1 or T)_NormalPNO'!Z125</f>
        <v>-343.84880303642501</v>
      </c>
      <c r="AW125" s="19">
        <f>'[2]DLPNO-CCSD(T1 or T)_NormalPNO'!AA125</f>
        <v>-342.36200616999997</v>
      </c>
      <c r="AX125" s="19"/>
      <c r="AY125" s="19"/>
      <c r="AZ125" s="19">
        <f>'[2]DLPNO-CCSD(T1 or T)_NormalPNO'!AD125</f>
        <v>-248.20468674147699</v>
      </c>
      <c r="BA125" s="19">
        <f>'[2]DLPNO-CCSD(T1 or T)_NormalPNO'!AE125</f>
        <v>-247.117954938</v>
      </c>
      <c r="BB125" s="19">
        <f>'[2]DLPNO-CCSD(T1 or T)_NormalPNO'!AF125</f>
        <v>-248.138797623215</v>
      </c>
      <c r="BC125" s="19">
        <f>'[2]DLPNO-CCSD(T1 or T)_NormalPNO'!AG125</f>
        <v>-247.10237302799999</v>
      </c>
      <c r="BD125" s="19"/>
      <c r="BE125" s="19"/>
      <c r="BF125" s="19">
        <f>'[2]DLPNO-CCSD(T1 or T)_NormalPNO'!AJ125</f>
        <v>-95.730874264300994</v>
      </c>
      <c r="BG125" s="19">
        <f>'[2]DLPNO-CCSD(T1 or T)_NormalPNO'!AK125</f>
        <v>-95.261339621999994</v>
      </c>
      <c r="BH125" s="19">
        <f>'[2]DLPNO-CCSD(T1 or T)_NormalPNO'!AL125</f>
        <v>-95.704437695921001</v>
      </c>
      <c r="BI125" s="19">
        <f>'[2]DLPNO-CCSD(T1 or T)_NormalPNO'!AM125</f>
        <v>-95.255238125999995</v>
      </c>
      <c r="BJ125" s="19"/>
      <c r="BK125" s="19"/>
      <c r="BL125" s="19">
        <f>'[2]DLPNO-CCSD(T1 or T)_NormalPNO'!AP125</f>
        <v>-95.730916265565995</v>
      </c>
      <c r="BM125" s="19">
        <f>'[2]DLPNO-CCSD(T1 or T)_NormalPNO'!AQ125</f>
        <v>-95.261354158000003</v>
      </c>
      <c r="BN125" s="19">
        <f>'[2]DLPNO-CCSD(T1 or T)_NormalPNO'!AR125</f>
        <v>-95.704577195685005</v>
      </c>
      <c r="BO125" s="19">
        <f>'[2]DLPNO-CCSD(T1 or T)_NormalPNO'!AS125</f>
        <v>-95.255274252000007</v>
      </c>
      <c r="BP125" s="19"/>
      <c r="BQ125" s="19"/>
      <c r="BR125" s="19">
        <f>'[2]DLPNO-CCSD(T1 or T)_NormalPNO'!AV125</f>
        <v>-248.20472006723301</v>
      </c>
      <c r="BS125" s="19">
        <f>'[2]DLPNO-CCSD(T1 or T)_NormalPNO'!AW125</f>
        <v>-247.11796102599999</v>
      </c>
      <c r="BT125" s="19">
        <f>'[2]DLPNO-CCSD(T1 or T)_NormalPNO'!AX125</f>
        <v>-248.13888004814399</v>
      </c>
      <c r="BU125" s="19">
        <f>'[2]DLPNO-CCSD(T1 or T)_NormalPNO'!AY125</f>
        <v>-247.102391369</v>
      </c>
      <c r="BV125" s="19"/>
      <c r="BW125" s="19"/>
      <c r="BX125" s="10"/>
    </row>
    <row r="126" spans="1:76" ht="17" x14ac:dyDescent="0.2">
      <c r="A126" s="4">
        <f>'[1]De Raw'!$A124</f>
        <v>1.4881995273330637</v>
      </c>
      <c r="B126" t="s">
        <v>112</v>
      </c>
      <c r="C126" s="1">
        <f t="shared" si="51"/>
        <v>3.0101930168140001E-2</v>
      </c>
      <c r="D126" s="1">
        <f t="shared" si="52"/>
        <v>4.6575677922657599E-2</v>
      </c>
      <c r="E126" s="1">
        <f t="shared" si="53"/>
        <v>3.8338804045398689E-2</v>
      </c>
      <c r="F126" s="15">
        <f t="shared" si="54"/>
        <v>4.8541017544625475E-3</v>
      </c>
      <c r="G126" s="1">
        <f t="shared" si="55"/>
        <v>5.8791006901735887E-2</v>
      </c>
      <c r="H126" s="1">
        <f t="shared" si="56"/>
        <v>3.1822554328099217E-2</v>
      </c>
      <c r="I126" s="15">
        <f t="shared" si="57"/>
        <v>4.6655273571319711E-2</v>
      </c>
      <c r="J126" s="1">
        <f t="shared" si="58"/>
        <v>3.8566888728575499E-2</v>
      </c>
      <c r="K126" s="1">
        <f t="shared" si="59"/>
        <v>4.2611081149947605E-2</v>
      </c>
      <c r="L126" s="15">
        <f t="shared" si="60"/>
        <v>6.0055835420289583E-3</v>
      </c>
      <c r="M126" s="1">
        <f t="shared" si="61"/>
        <v>1.6301709326771441E-3</v>
      </c>
      <c r="N126" s="1">
        <f t="shared" si="62"/>
        <v>3.7659105307246143E-3</v>
      </c>
      <c r="O126" s="15">
        <f t="shared" si="63"/>
        <v>2.3558791866864492E-3</v>
      </c>
      <c r="P126" s="1">
        <f t="shared" si="64"/>
        <v>7.9753729194700362E-3</v>
      </c>
      <c r="Q126" s="1">
        <f t="shared" si="65"/>
        <v>5.2347947099178338E-3</v>
      </c>
      <c r="R126" s="15"/>
      <c r="S126" s="1"/>
      <c r="T126" s="1"/>
      <c r="U126" s="1"/>
      <c r="V126" s="1">
        <f t="shared" si="71"/>
        <v>1.4580975971649237</v>
      </c>
      <c r="W126" s="1">
        <f t="shared" si="66"/>
        <v>1.4416238494104061</v>
      </c>
      <c r="X126" s="1">
        <f t="shared" si="72"/>
        <v>1.449860723287665</v>
      </c>
      <c r="Y126" s="1">
        <f t="shared" si="73"/>
        <v>1.4833454255786012</v>
      </c>
      <c r="Z126" s="1">
        <f t="shared" si="67"/>
        <v>1.4294085204313278</v>
      </c>
      <c r="AA126" s="1">
        <f t="shared" si="74"/>
        <v>1.4563769730049645</v>
      </c>
      <c r="AB126" s="1"/>
      <c r="AC126" s="1"/>
      <c r="AD126" s="1"/>
      <c r="AE126" s="1">
        <f t="shared" si="75"/>
        <v>1.441544253761744</v>
      </c>
      <c r="AF126" s="1">
        <f t="shared" si="76"/>
        <v>1.4496326386044882</v>
      </c>
      <c r="AG126" s="1">
        <f t="shared" si="77"/>
        <v>1.4455884461831161</v>
      </c>
      <c r="AH126" s="1">
        <f>AE126+$AH$1*(TightPNO!AQ126-Y126)</f>
        <v>1.4821939437910348</v>
      </c>
      <c r="AI126" s="1">
        <f>AF126+$AI$1*(TightPNO!AR126-Z126)</f>
        <v>1.4865693564003866</v>
      </c>
      <c r="AJ126" s="1">
        <f>AG126+$AJ$1*(TightPNO!AS126-AA126)</f>
        <v>1.4844336168023391</v>
      </c>
      <c r="AK126" s="1">
        <f>AE126+(TightPNO!BC126-NormalPNO!Y126)*$AK$1</f>
        <v>1.4905554065197502</v>
      </c>
      <c r="AL126" s="1">
        <f>AF126+(TightPNO!BD126-NormalPNO!Z126)*$AL$1</f>
        <v>1.4961749002525337</v>
      </c>
      <c r="AM126" s="1">
        <f>AG126+(TightPNO!BE126-NormalPNO!AA126)*$AM$1</f>
        <v>1.4934343220429815</v>
      </c>
      <c r="AN126" s="1"/>
      <c r="AO126" s="1"/>
      <c r="AP126" s="1"/>
      <c r="AQ126" s="1"/>
      <c r="AR126" t="s">
        <v>112</v>
      </c>
      <c r="AS126" s="13" t="s">
        <v>658</v>
      </c>
      <c r="AT126" s="19">
        <f>'[2]DLPNO-CCSD(T1 or T)_NormalPNO'!X126</f>
        <v>-343.93788463210899</v>
      </c>
      <c r="AU126" s="19">
        <f>'[2]DLPNO-CCSD(T1 or T)_NormalPNO'!Y126</f>
        <v>-342.381395973</v>
      </c>
      <c r="AV126" s="19">
        <f>'[2]DLPNO-CCSD(T1 or T)_NormalPNO'!Z126</f>
        <v>-343.84559918044101</v>
      </c>
      <c r="AW126" s="19">
        <f>'[2]DLPNO-CCSD(T1 or T)_NormalPNO'!AA126</f>
        <v>-342.359731555</v>
      </c>
      <c r="AX126" s="19"/>
      <c r="AY126" s="19"/>
      <c r="AZ126" s="19">
        <f>'[2]DLPNO-CCSD(T1 or T)_NormalPNO'!AD126</f>
        <v>-248.20468674147699</v>
      </c>
      <c r="BA126" s="19">
        <f>'[2]DLPNO-CCSD(T1 or T)_NormalPNO'!AE126</f>
        <v>-247.117954938</v>
      </c>
      <c r="BB126" s="19">
        <f>'[2]DLPNO-CCSD(T1 or T)_NormalPNO'!AF126</f>
        <v>-248.138797623215</v>
      </c>
      <c r="BC126" s="19">
        <f>'[2]DLPNO-CCSD(T1 or T)_NormalPNO'!AG126</f>
        <v>-247.10237302799999</v>
      </c>
      <c r="BD126" s="19"/>
      <c r="BE126" s="19"/>
      <c r="BF126" s="19">
        <f>'[2]DLPNO-CCSD(T1 or T)_NormalPNO'!AJ126</f>
        <v>-95.730874264300994</v>
      </c>
      <c r="BG126" s="19">
        <f>'[2]DLPNO-CCSD(T1 or T)_NormalPNO'!AK126</f>
        <v>-95.261339621999994</v>
      </c>
      <c r="BH126" s="19">
        <f>'[2]DLPNO-CCSD(T1 or T)_NormalPNO'!AL126</f>
        <v>-95.704437695921001</v>
      </c>
      <c r="BI126" s="19">
        <f>'[2]DLPNO-CCSD(T1 or T)_NormalPNO'!AM126</f>
        <v>-95.255238125999995</v>
      </c>
      <c r="BJ126" s="19"/>
      <c r="BK126" s="19"/>
      <c r="BL126" s="19">
        <f>'[2]DLPNO-CCSD(T1 or T)_NormalPNO'!AP126</f>
        <v>-95.730883821987007</v>
      </c>
      <c r="BM126" s="19">
        <f>'[2]DLPNO-CCSD(T1 or T)_NormalPNO'!AQ126</f>
        <v>-95.261347764999996</v>
      </c>
      <c r="BN126" s="19">
        <f>'[2]DLPNO-CCSD(T1 or T)_NormalPNO'!AR126</f>
        <v>-95.704494715275004</v>
      </c>
      <c r="BO126" s="19">
        <f>'[2]DLPNO-CCSD(T1 or T)_NormalPNO'!AS126</f>
        <v>-95.255258812999998</v>
      </c>
      <c r="BP126" s="19"/>
      <c r="BQ126" s="19"/>
      <c r="BR126" s="19">
        <f>'[2]DLPNO-CCSD(T1 or T)_NormalPNO'!AV126</f>
        <v>-248.204703436378</v>
      </c>
      <c r="BS126" s="19">
        <f>'[2]DLPNO-CCSD(T1 or T)_NormalPNO'!AW126</f>
        <v>-247.11795776299999</v>
      </c>
      <c r="BT126" s="19">
        <f>'[2]DLPNO-CCSD(T1 or T)_NormalPNO'!AX126</f>
        <v>-248.13882655778701</v>
      </c>
      <c r="BU126" s="19">
        <f>'[2]DLPNO-CCSD(T1 or T)_NormalPNO'!AY126</f>
        <v>-247.10237931099999</v>
      </c>
      <c r="BV126" s="19"/>
      <c r="BW126" s="19"/>
      <c r="BX126" s="10"/>
    </row>
    <row r="127" spans="1:76" ht="17" x14ac:dyDescent="0.2">
      <c r="A127" s="4">
        <f>'[1]De Raw'!$A125</f>
        <v>8.0963081179881744</v>
      </c>
      <c r="B127" t="s">
        <v>113</v>
      </c>
      <c r="C127" s="1">
        <f t="shared" si="51"/>
        <v>0.31353036081216779</v>
      </c>
      <c r="D127" s="1">
        <f t="shared" si="52"/>
        <v>0.59295687357469173</v>
      </c>
      <c r="E127" s="1">
        <f t="shared" si="53"/>
        <v>0.45324361719342932</v>
      </c>
      <c r="F127" s="15">
        <f t="shared" si="54"/>
        <v>0.14531587527386769</v>
      </c>
      <c r="G127" s="1">
        <f t="shared" si="55"/>
        <v>0.98946541842175328</v>
      </c>
      <c r="H127" s="1">
        <f t="shared" si="56"/>
        <v>0.56739064684781049</v>
      </c>
      <c r="I127" s="15">
        <f t="shared" si="57"/>
        <v>0.42381755458112824</v>
      </c>
      <c r="J127" s="1">
        <f t="shared" si="58"/>
        <v>0.33299225413863454</v>
      </c>
      <c r="K127" s="1">
        <f t="shared" si="59"/>
        <v>0.37840490435988094</v>
      </c>
      <c r="L127" s="15">
        <f t="shared" si="60"/>
        <v>0.1426854594401652</v>
      </c>
      <c r="M127" s="1">
        <f t="shared" si="61"/>
        <v>0.11101531258558239</v>
      </c>
      <c r="N127" s="1">
        <f t="shared" si="62"/>
        <v>0.12612389887208852</v>
      </c>
      <c r="O127" s="15">
        <f t="shared" si="63"/>
        <v>8.2036957681861367E-3</v>
      </c>
      <c r="P127" s="1">
        <f t="shared" si="64"/>
        <v>3.6405163962342613E-2</v>
      </c>
      <c r="Q127" s="1">
        <f t="shared" si="65"/>
        <v>1.5095326903830752E-2</v>
      </c>
      <c r="R127" s="15"/>
      <c r="S127" s="1"/>
      <c r="T127" s="1"/>
      <c r="U127" s="1"/>
      <c r="V127" s="1">
        <f t="shared" si="71"/>
        <v>7.7827777571760066</v>
      </c>
      <c r="W127" s="1">
        <f t="shared" si="66"/>
        <v>7.5033512444134827</v>
      </c>
      <c r="X127" s="1">
        <f t="shared" si="72"/>
        <v>7.6430645007947451</v>
      </c>
      <c r="Y127" s="1">
        <f t="shared" si="73"/>
        <v>7.9509922427143067</v>
      </c>
      <c r="Z127" s="1">
        <f t="shared" si="67"/>
        <v>7.1068426995664211</v>
      </c>
      <c r="AA127" s="1">
        <f t="shared" si="74"/>
        <v>7.5289174711403639</v>
      </c>
      <c r="AB127" s="1"/>
      <c r="AC127" s="1"/>
      <c r="AD127" s="1"/>
      <c r="AE127" s="1">
        <f t="shared" si="75"/>
        <v>7.6724905634070462</v>
      </c>
      <c r="AF127" s="1">
        <f t="shared" si="76"/>
        <v>7.7633158638495399</v>
      </c>
      <c r="AG127" s="1">
        <f t="shared" si="77"/>
        <v>7.7179032136282935</v>
      </c>
      <c r="AH127" s="1">
        <f>AE127+$AH$1*(TightPNO!AQ127-Y127)</f>
        <v>7.9536226585480092</v>
      </c>
      <c r="AI127" s="1">
        <f>AF127+$AI$1*(TightPNO!AR127-Z127)</f>
        <v>7.985292805402592</v>
      </c>
      <c r="AJ127" s="1">
        <f>AG127+$AJ$1*(TightPNO!AS127-AA127)</f>
        <v>7.9701842191160859</v>
      </c>
      <c r="AK127" s="1">
        <f>AE127+(TightPNO!BC127-NormalPNO!Y127)*$AK$1</f>
        <v>8.0881044222199883</v>
      </c>
      <c r="AL127" s="1">
        <f>AF127+(TightPNO!BD127-NormalPNO!Z127)*$AL$1</f>
        <v>8.132713281950517</v>
      </c>
      <c r="AM127" s="1">
        <f>AG127+(TightPNO!BE127-NormalPNO!AA127)*$AM$1</f>
        <v>8.1114034448920052</v>
      </c>
      <c r="AN127" s="1"/>
      <c r="AO127" s="1"/>
      <c r="AP127" s="1"/>
      <c r="AQ127" s="1"/>
      <c r="AR127" t="s">
        <v>113</v>
      </c>
      <c r="AS127" s="13" t="s">
        <v>659</v>
      </c>
      <c r="AT127" s="19">
        <f>'[2]DLPNO-CCSD(T1 or T)_NormalPNO'!X127</f>
        <v>-496.421638156406</v>
      </c>
      <c r="AU127" s="19">
        <f>'[2]DLPNO-CCSD(T1 or T)_NormalPNO'!Y127</f>
        <v>-494.23998727100002</v>
      </c>
      <c r="AV127" s="19">
        <f>'[2]DLPNO-CCSD(T1 or T)_NormalPNO'!Z127</f>
        <v>-496.29003814893798</v>
      </c>
      <c r="AW127" s="19">
        <f>'[2]DLPNO-CCSD(T1 or T)_NormalPNO'!AA127</f>
        <v>-494.20894050999999</v>
      </c>
      <c r="AX127" s="19"/>
      <c r="AY127" s="19"/>
      <c r="AZ127" s="19">
        <f>'[2]DLPNO-CCSD(T1 or T)_NormalPNO'!AD127</f>
        <v>-248.20457379775701</v>
      </c>
      <c r="BA127" s="19">
        <f>'[2]DLPNO-CCSD(T1 or T)_NormalPNO'!AE127</f>
        <v>-247.117510595</v>
      </c>
      <c r="BB127" s="19">
        <f>'[2]DLPNO-CCSD(T1 or T)_NormalPNO'!AF127</f>
        <v>-248.13864510514401</v>
      </c>
      <c r="BC127" s="19">
        <f>'[2]DLPNO-CCSD(T1 or T)_NormalPNO'!AG127</f>
        <v>-247.10193813399999</v>
      </c>
      <c r="BD127" s="19"/>
      <c r="BE127" s="19"/>
      <c r="BF127" s="19">
        <f>'[2]DLPNO-CCSD(T1 or T)_NormalPNO'!AJ127</f>
        <v>-248.20466171333899</v>
      </c>
      <c r="BG127" s="19">
        <f>'[2]DLPNO-CCSD(T1 or T)_NormalPNO'!AK127</f>
        <v>-247.11786954999999</v>
      </c>
      <c r="BH127" s="19">
        <f>'[2]DLPNO-CCSD(T1 or T)_NormalPNO'!AL127</f>
        <v>-248.13872233164901</v>
      </c>
      <c r="BI127" s="19">
        <f>'[2]DLPNO-CCSD(T1 or T)_NormalPNO'!AM127</f>
        <v>-247.10229835800001</v>
      </c>
      <c r="BJ127" s="19"/>
      <c r="BK127" s="19"/>
      <c r="BL127" s="19">
        <f>'[2]DLPNO-CCSD(T1 or T)_NormalPNO'!AP127</f>
        <v>-248.204930171499</v>
      </c>
      <c r="BM127" s="19">
        <f>'[2]DLPNO-CCSD(T1 or T)_NormalPNO'!AQ127</f>
        <v>-247.117911846</v>
      </c>
      <c r="BN127" s="19">
        <f>'[2]DLPNO-CCSD(T1 or T)_NormalPNO'!AR127</f>
        <v>-248.13941589269601</v>
      </c>
      <c r="BO127" s="19">
        <f>'[2]DLPNO-CCSD(T1 or T)_NormalPNO'!AS127</f>
        <v>-247.102424079</v>
      </c>
      <c r="BP127" s="19"/>
      <c r="BQ127" s="19"/>
      <c r="BR127" s="19">
        <f>'[2]DLPNO-CCSD(T1 or T)_NormalPNO'!AV127</f>
        <v>-248.20475063407099</v>
      </c>
      <c r="BS127" s="19">
        <f>'[2]DLPNO-CCSD(T1 or T)_NormalPNO'!AW127</f>
        <v>-247.117541571</v>
      </c>
      <c r="BT127" s="19">
        <f>'[2]DLPNO-CCSD(T1 or T)_NormalPNO'!AX127</f>
        <v>-248.139296781967</v>
      </c>
      <c r="BU127" s="19">
        <f>'[2]DLPNO-CCSD(T1 or T)_NormalPNO'!AY127</f>
        <v>-247.102051738</v>
      </c>
      <c r="BV127" s="19"/>
      <c r="BW127" s="19"/>
      <c r="BX127" s="10"/>
    </row>
    <row r="128" spans="1:76" ht="17" x14ac:dyDescent="0.2">
      <c r="A128" s="4">
        <f>'[1]De Raw'!$A126</f>
        <v>8.586463716792597</v>
      </c>
      <c r="B128" t="s">
        <v>114</v>
      </c>
      <c r="C128" s="1">
        <f t="shared" si="51"/>
        <v>0.29068463665965005</v>
      </c>
      <c r="D128" s="1">
        <f t="shared" si="52"/>
        <v>0.53060166220835825</v>
      </c>
      <c r="E128" s="1">
        <f t="shared" si="53"/>
        <v>0.41064314943400504</v>
      </c>
      <c r="F128" s="15">
        <f t="shared" si="54"/>
        <v>0.14348917481413714</v>
      </c>
      <c r="G128" s="1">
        <f t="shared" si="55"/>
        <v>0.86055909658884211</v>
      </c>
      <c r="H128" s="1">
        <f t="shared" si="56"/>
        <v>0.50202413570148963</v>
      </c>
      <c r="I128" s="15">
        <f t="shared" si="57"/>
        <v>0.38719103663179411</v>
      </c>
      <c r="J128" s="1">
        <f t="shared" si="58"/>
        <v>0.31427023638270413</v>
      </c>
      <c r="K128" s="1">
        <f t="shared" si="59"/>
        <v>0.35073063650725089</v>
      </c>
      <c r="L128" s="15">
        <f t="shared" si="60"/>
        <v>0.11756880186617558</v>
      </c>
      <c r="M128" s="1">
        <f t="shared" si="61"/>
        <v>0.10809453014624459</v>
      </c>
      <c r="N128" s="1">
        <f t="shared" si="62"/>
        <v>0.11206130747598486</v>
      </c>
      <c r="O128" s="15">
        <f t="shared" si="63"/>
        <v>4.2323298208959415E-3</v>
      </c>
      <c r="P128" s="1">
        <f t="shared" si="64"/>
        <v>2.5917528305862803E-2</v>
      </c>
      <c r="Q128" s="1">
        <f t="shared" si="65"/>
        <v>1.6136064156937024E-2</v>
      </c>
      <c r="R128" s="15"/>
      <c r="S128" s="1"/>
      <c r="T128" s="1"/>
      <c r="U128" s="1"/>
      <c r="V128" s="1">
        <f t="shared" si="71"/>
        <v>8.295779080132947</v>
      </c>
      <c r="W128" s="1">
        <f t="shared" si="66"/>
        <v>8.0558620545842388</v>
      </c>
      <c r="X128" s="1">
        <f t="shared" si="72"/>
        <v>8.175820567358592</v>
      </c>
      <c r="Y128" s="1">
        <f t="shared" si="73"/>
        <v>8.4429745419784599</v>
      </c>
      <c r="Z128" s="1">
        <f t="shared" si="67"/>
        <v>7.7259046202037549</v>
      </c>
      <c r="AA128" s="1">
        <f t="shared" si="74"/>
        <v>8.0844395810911074</v>
      </c>
      <c r="AB128" s="1"/>
      <c r="AC128" s="1"/>
      <c r="AD128" s="1"/>
      <c r="AE128" s="1">
        <f t="shared" si="75"/>
        <v>8.1992726801608029</v>
      </c>
      <c r="AF128" s="1">
        <f t="shared" si="76"/>
        <v>8.2721934804098929</v>
      </c>
      <c r="AG128" s="1">
        <f t="shared" si="77"/>
        <v>8.2357330802853461</v>
      </c>
      <c r="AH128" s="1">
        <f>AE128+$AH$1*(TightPNO!AQ128-Y128)</f>
        <v>8.4688949149264214</v>
      </c>
      <c r="AI128" s="1">
        <f>AF128+$AI$1*(TightPNO!AR128-Z128)</f>
        <v>8.4783691866463524</v>
      </c>
      <c r="AJ128" s="1">
        <f>AG128+$AJ$1*(TightPNO!AS128-AA128)</f>
        <v>8.4744024093166122</v>
      </c>
      <c r="AK128" s="1">
        <f>AE128+(TightPNO!BC128-NormalPNO!Y128)*$AK$1</f>
        <v>8.590696046613493</v>
      </c>
      <c r="AL128" s="1">
        <f>AF128+(TightPNO!BD128-NormalPNO!Z128)*$AL$1</f>
        <v>8.6123812450984598</v>
      </c>
      <c r="AM128" s="1">
        <f>AG128+(TightPNO!BE128-NormalPNO!AA128)*$AM$1</f>
        <v>8.602599780949534</v>
      </c>
      <c r="AN128" s="1"/>
      <c r="AO128" s="1"/>
      <c r="AP128" s="1"/>
      <c r="AQ128" s="1"/>
      <c r="AR128" t="s">
        <v>114</v>
      </c>
      <c r="AS128" s="13" t="s">
        <v>660</v>
      </c>
      <c r="AT128" s="19">
        <f>'[2]DLPNO-CCSD(T1 or T)_NormalPNO'!X128</f>
        <v>-496.42245567601799</v>
      </c>
      <c r="AU128" s="19">
        <f>'[2]DLPNO-CCSD(T1 or T)_NormalPNO'!Y128</f>
        <v>-494.24189015899998</v>
      </c>
      <c r="AV128" s="19">
        <f>'[2]DLPNO-CCSD(T1 or T)_NormalPNO'!Z128</f>
        <v>-496.29082217260498</v>
      </c>
      <c r="AW128" s="19">
        <f>'[2]DLPNO-CCSD(T1 or T)_NormalPNO'!AA128</f>
        <v>-494.21082095100002</v>
      </c>
      <c r="AX128" s="19"/>
      <c r="AY128" s="19"/>
      <c r="AZ128" s="19">
        <f>'[2]DLPNO-CCSD(T1 or T)_NormalPNO'!AD128</f>
        <v>-248.20457379775701</v>
      </c>
      <c r="BA128" s="19">
        <f>'[2]DLPNO-CCSD(T1 or T)_NormalPNO'!AE128</f>
        <v>-247.117510595</v>
      </c>
      <c r="BB128" s="19">
        <f>'[2]DLPNO-CCSD(T1 or T)_NormalPNO'!AF128</f>
        <v>-248.13864510514401</v>
      </c>
      <c r="BC128" s="19">
        <f>'[2]DLPNO-CCSD(T1 or T)_NormalPNO'!AG128</f>
        <v>-247.10193813399999</v>
      </c>
      <c r="BD128" s="19"/>
      <c r="BE128" s="19"/>
      <c r="BF128" s="19">
        <f>'[2]DLPNO-CCSD(T1 or T)_NormalPNO'!AJ128</f>
        <v>-248.20466171333899</v>
      </c>
      <c r="BG128" s="19">
        <f>'[2]DLPNO-CCSD(T1 or T)_NormalPNO'!AK128</f>
        <v>-247.11786954999999</v>
      </c>
      <c r="BH128" s="19">
        <f>'[2]DLPNO-CCSD(T1 or T)_NormalPNO'!AL128</f>
        <v>-248.13872233164901</v>
      </c>
      <c r="BI128" s="19">
        <f>'[2]DLPNO-CCSD(T1 or T)_NormalPNO'!AM128</f>
        <v>-247.10229835800001</v>
      </c>
      <c r="BJ128" s="19"/>
      <c r="BK128" s="19"/>
      <c r="BL128" s="19">
        <f>'[2]DLPNO-CCSD(T1 or T)_NormalPNO'!AP128</f>
        <v>-248.204887545275</v>
      </c>
      <c r="BM128" s="19">
        <f>'[2]DLPNO-CCSD(T1 or T)_NormalPNO'!AQ128</f>
        <v>-247.117907406</v>
      </c>
      <c r="BN128" s="19">
        <f>'[2]DLPNO-CCSD(T1 or T)_NormalPNO'!AR128</f>
        <v>-248.139304621999</v>
      </c>
      <c r="BO128" s="19">
        <f>'[2]DLPNO-CCSD(T1 or T)_NormalPNO'!AS128</f>
        <v>-247.10240697899999</v>
      </c>
      <c r="BP128" s="19"/>
      <c r="BQ128" s="19"/>
      <c r="BR128" s="19">
        <f>'[2]DLPNO-CCSD(T1 or T)_NormalPNO'!AV128</f>
        <v>-248.204730297922</v>
      </c>
      <c r="BS128" s="19">
        <f>'[2]DLPNO-CCSD(T1 or T)_NormalPNO'!AW128</f>
        <v>-247.11753919099999</v>
      </c>
      <c r="BT128" s="19">
        <f>'[2]DLPNO-CCSD(T1 or T)_NormalPNO'!AX128</f>
        <v>-248.13920553840501</v>
      </c>
      <c r="BU128" s="19">
        <f>'[2]DLPNO-CCSD(T1 or T)_NormalPNO'!AY128</f>
        <v>-247.10203633699999</v>
      </c>
      <c r="BV128" s="19"/>
      <c r="BW128" s="19"/>
      <c r="BX128" s="10"/>
    </row>
    <row r="129" spans="1:76" ht="17" x14ac:dyDescent="0.2">
      <c r="A129" s="4">
        <f>'[1]De Raw'!$A127</f>
        <v>8.6592925312510509</v>
      </c>
      <c r="B129" t="s">
        <v>115</v>
      </c>
      <c r="C129" s="1">
        <f t="shared" si="51"/>
        <v>0.27276795378702445</v>
      </c>
      <c r="D129" s="1">
        <f t="shared" si="52"/>
        <v>0.4773021903701018</v>
      </c>
      <c r="E129" s="1">
        <f t="shared" si="53"/>
        <v>0.37503507207856401</v>
      </c>
      <c r="F129" s="15">
        <f t="shared" si="54"/>
        <v>0.1402611471074664</v>
      </c>
      <c r="G129" s="1">
        <f t="shared" si="55"/>
        <v>0.75468051527244739</v>
      </c>
      <c r="H129" s="1">
        <f t="shared" si="56"/>
        <v>0.4474708311899569</v>
      </c>
      <c r="I129" s="15">
        <f t="shared" si="57"/>
        <v>0.35964396697464807</v>
      </c>
      <c r="J129" s="1">
        <f t="shared" si="58"/>
        <v>0.29544343446141852</v>
      </c>
      <c r="K129" s="1">
        <f t="shared" si="59"/>
        <v>0.32754370071803329</v>
      </c>
      <c r="L129" s="15">
        <f t="shared" si="60"/>
        <v>0.11201321923552321</v>
      </c>
      <c r="M129" s="1">
        <f t="shared" si="61"/>
        <v>0.11178924428777748</v>
      </c>
      <c r="N129" s="1">
        <f t="shared" si="62"/>
        <v>0.11113114843625915</v>
      </c>
      <c r="O129" s="15">
        <f t="shared" si="63"/>
        <v>6.9411705351516417E-3</v>
      </c>
      <c r="P129" s="1">
        <f t="shared" si="64"/>
        <v>2.9319983594717769E-3</v>
      </c>
      <c r="Q129" s="1">
        <f t="shared" si="65"/>
        <v>9.167104400873427E-4</v>
      </c>
      <c r="R129" s="15"/>
      <c r="S129" s="1"/>
      <c r="T129" s="1"/>
      <c r="U129" s="1"/>
      <c r="V129" s="1">
        <f t="shared" si="71"/>
        <v>8.3865245774640265</v>
      </c>
      <c r="W129" s="1">
        <f t="shared" si="66"/>
        <v>8.1819903408809491</v>
      </c>
      <c r="X129" s="1">
        <f t="shared" si="72"/>
        <v>8.2842574591724869</v>
      </c>
      <c r="Y129" s="1">
        <f t="shared" si="73"/>
        <v>8.5190313841435845</v>
      </c>
      <c r="Z129" s="1">
        <f t="shared" si="67"/>
        <v>7.9046120159786035</v>
      </c>
      <c r="AA129" s="1">
        <f t="shared" si="74"/>
        <v>8.211821700061094</v>
      </c>
      <c r="AB129" s="1"/>
      <c r="AC129" s="1"/>
      <c r="AD129" s="1"/>
      <c r="AE129" s="1">
        <f t="shared" si="75"/>
        <v>8.2996485642764029</v>
      </c>
      <c r="AF129" s="1">
        <f t="shared" si="76"/>
        <v>8.3638490967896324</v>
      </c>
      <c r="AG129" s="1">
        <f t="shared" si="77"/>
        <v>8.3317488305330176</v>
      </c>
      <c r="AH129" s="1">
        <f>AE129+$AH$1*(TightPNO!AQ129-Y129)</f>
        <v>8.5472793120155277</v>
      </c>
      <c r="AI129" s="1">
        <f>AF129+$AI$1*(TightPNO!AR129-Z129)</f>
        <v>8.5475032869632734</v>
      </c>
      <c r="AJ129" s="1">
        <f>AG129+$AJ$1*(TightPNO!AS129-AA129)</f>
        <v>8.5481613828147918</v>
      </c>
      <c r="AK129" s="1">
        <f>AE129+(TightPNO!BC129-NormalPNO!Y129)*$AK$1</f>
        <v>8.6523513607158993</v>
      </c>
      <c r="AL129" s="1">
        <f>AF129+(TightPNO!BD129-NormalPNO!Z129)*$AL$1</f>
        <v>8.6622245296105227</v>
      </c>
      <c r="AM129" s="1">
        <f>AG129+(TightPNO!BE129-NormalPNO!AA129)*$AM$1</f>
        <v>8.6583758208109636</v>
      </c>
      <c r="AN129" s="1"/>
      <c r="AO129" s="1"/>
      <c r="AP129" s="1"/>
      <c r="AQ129" s="1"/>
      <c r="AR129" t="s">
        <v>115</v>
      </c>
      <c r="AS129" s="13" t="s">
        <v>661</v>
      </c>
      <c r="AT129" s="19">
        <f>'[2]DLPNO-CCSD(T1 or T)_NormalPNO'!X129</f>
        <v>-496.42260028816702</v>
      </c>
      <c r="AU129" s="19">
        <f>'[2]DLPNO-CCSD(T1 or T)_NormalPNO'!Y129</f>
        <v>-494.24297913700002</v>
      </c>
      <c r="AV129" s="19">
        <f>'[2]DLPNO-CCSD(T1 or T)_NormalPNO'!Z129</f>
        <v>-496.29094337689298</v>
      </c>
      <c r="AW129" s="19">
        <f>'[2]DLPNO-CCSD(T1 or T)_NormalPNO'!AA129</f>
        <v>-494.21189672700001</v>
      </c>
      <c r="AX129" s="19"/>
      <c r="AY129" s="19"/>
      <c r="AZ129" s="19">
        <f>'[2]DLPNO-CCSD(T1 or T)_NormalPNO'!AD129</f>
        <v>-248.20457379775701</v>
      </c>
      <c r="BA129" s="19">
        <f>'[2]DLPNO-CCSD(T1 or T)_NormalPNO'!AE129</f>
        <v>-247.117510595</v>
      </c>
      <c r="BB129" s="19">
        <f>'[2]DLPNO-CCSD(T1 or T)_NormalPNO'!AF129</f>
        <v>-248.13864510514401</v>
      </c>
      <c r="BC129" s="19">
        <f>'[2]DLPNO-CCSD(T1 or T)_NormalPNO'!AG129</f>
        <v>-247.10193813399999</v>
      </c>
      <c r="BD129" s="19"/>
      <c r="BE129" s="19"/>
      <c r="BF129" s="19">
        <f>'[2]DLPNO-CCSD(T1 or T)_NormalPNO'!AJ129</f>
        <v>-248.20466171333899</v>
      </c>
      <c r="BG129" s="19">
        <f>'[2]DLPNO-CCSD(T1 or T)_NormalPNO'!AK129</f>
        <v>-247.11786954999999</v>
      </c>
      <c r="BH129" s="19">
        <f>'[2]DLPNO-CCSD(T1 or T)_NormalPNO'!AL129</f>
        <v>-248.13872233164901</v>
      </c>
      <c r="BI129" s="19">
        <f>'[2]DLPNO-CCSD(T1 or T)_NormalPNO'!AM129</f>
        <v>-247.10229835800001</v>
      </c>
      <c r="BJ129" s="19"/>
      <c r="BK129" s="19"/>
      <c r="BL129" s="19">
        <f>'[2]DLPNO-CCSD(T1 or T)_NormalPNO'!AP129</f>
        <v>-248.204852934505</v>
      </c>
      <c r="BM129" s="19">
        <f>'[2]DLPNO-CCSD(T1 or T)_NormalPNO'!AQ129</f>
        <v>-247.11790365100001</v>
      </c>
      <c r="BN129" s="19">
        <f>'[2]DLPNO-CCSD(T1 or T)_NormalPNO'!AR129</f>
        <v>-248.13921716540099</v>
      </c>
      <c r="BO129" s="19">
        <f>'[2]DLPNO-CCSD(T1 or T)_NormalPNO'!AS129</f>
        <v>-247.10239346500001</v>
      </c>
      <c r="BP129" s="19"/>
      <c r="BQ129" s="19"/>
      <c r="BR129" s="19">
        <f>'[2]DLPNO-CCSD(T1 or T)_NormalPNO'!AV129</f>
        <v>-248.20470852263099</v>
      </c>
      <c r="BS129" s="19">
        <f>'[2]DLPNO-CCSD(T1 or T)_NormalPNO'!AW129</f>
        <v>-247.11753694199999</v>
      </c>
      <c r="BT129" s="19">
        <f>'[2]DLPNO-CCSD(T1 or T)_NormalPNO'!AX129</f>
        <v>-248.13912941094</v>
      </c>
      <c r="BU129" s="19">
        <f>'[2]DLPNO-CCSD(T1 or T)_NormalPNO'!AY129</f>
        <v>-247.10202223300001</v>
      </c>
      <c r="BV129" s="19"/>
      <c r="BW129" s="19"/>
      <c r="BX129" s="10"/>
    </row>
    <row r="130" spans="1:76" ht="17" x14ac:dyDescent="0.2">
      <c r="A130" s="4">
        <f>'[1]De Raw'!$A128</f>
        <v>8.4640557593913162</v>
      </c>
      <c r="B130" t="s">
        <v>116</v>
      </c>
      <c r="C130" s="1">
        <f t="shared" si="51"/>
        <v>0.25136082144744698</v>
      </c>
      <c r="D130" s="1">
        <f t="shared" si="52"/>
        <v>0.42593197891167378</v>
      </c>
      <c r="E130" s="1">
        <f t="shared" si="53"/>
        <v>0.33864640017956127</v>
      </c>
      <c r="F130" s="15">
        <f t="shared" si="54"/>
        <v>0.12665287914393097</v>
      </c>
      <c r="G130" s="1">
        <f t="shared" si="55"/>
        <v>0.65760348196212437</v>
      </c>
      <c r="H130" s="1">
        <f t="shared" si="56"/>
        <v>0.39212818055302812</v>
      </c>
      <c r="I130" s="15">
        <f t="shared" si="57"/>
        <v>0.33312363131095779</v>
      </c>
      <c r="J130" s="1">
        <f t="shared" si="58"/>
        <v>0.27404018513477091</v>
      </c>
      <c r="K130" s="1">
        <f t="shared" si="59"/>
        <v>0.30358190822286524</v>
      </c>
      <c r="L130" s="15">
        <f t="shared" si="60"/>
        <v>0.10802332592450092</v>
      </c>
      <c r="M130" s="1">
        <f t="shared" si="61"/>
        <v>0.10992370369825366</v>
      </c>
      <c r="N130" s="1">
        <f t="shared" si="62"/>
        <v>0.10824248494237665</v>
      </c>
      <c r="O130" s="15">
        <f t="shared" si="63"/>
        <v>1.6628836714044581E-2</v>
      </c>
      <c r="P130" s="1">
        <f t="shared" si="64"/>
        <v>9.6850086770903232E-3</v>
      </c>
      <c r="Q130" s="1">
        <f t="shared" si="65"/>
        <v>1.2126018859147436E-2</v>
      </c>
      <c r="R130" s="15"/>
      <c r="S130" s="1"/>
      <c r="T130" s="1"/>
      <c r="U130" s="1"/>
      <c r="V130" s="1">
        <f t="shared" si="71"/>
        <v>8.2126949379438692</v>
      </c>
      <c r="W130" s="1">
        <f t="shared" si="66"/>
        <v>8.0381237804796424</v>
      </c>
      <c r="X130" s="1">
        <f t="shared" si="72"/>
        <v>8.1254093592117549</v>
      </c>
      <c r="Y130" s="1">
        <f t="shared" si="73"/>
        <v>8.3374028802473852</v>
      </c>
      <c r="Z130" s="1">
        <f t="shared" si="67"/>
        <v>7.8064522774291918</v>
      </c>
      <c r="AA130" s="1">
        <f t="shared" si="74"/>
        <v>8.071927578838288</v>
      </c>
      <c r="AB130" s="1"/>
      <c r="AC130" s="1"/>
      <c r="AD130" s="1"/>
      <c r="AE130" s="1">
        <f t="shared" si="75"/>
        <v>8.1309321280803584</v>
      </c>
      <c r="AF130" s="1">
        <f t="shared" si="76"/>
        <v>8.1900155742565452</v>
      </c>
      <c r="AG130" s="1">
        <f t="shared" si="77"/>
        <v>8.1604738511684509</v>
      </c>
      <c r="AH130" s="1">
        <f>AE130+$AH$1*(TightPNO!AQ130-Y130)</f>
        <v>8.3560324334668152</v>
      </c>
      <c r="AI130" s="1">
        <f>AF130+$AI$1*(TightPNO!AR130-Z130)</f>
        <v>8.3541320556930625</v>
      </c>
      <c r="AJ130" s="1">
        <f>AG130+$AJ$1*(TightPNO!AS130-AA130)</f>
        <v>8.3558132744489395</v>
      </c>
      <c r="AK130" s="1">
        <f>AE130+(TightPNO!BC130-NormalPNO!Y130)*$AK$1</f>
        <v>8.4474269226772716</v>
      </c>
      <c r="AL130" s="1">
        <f>AF130+(TightPNO!BD130-NormalPNO!Z130)*$AL$1</f>
        <v>8.4543707507142258</v>
      </c>
      <c r="AM130" s="1">
        <f>AG130+(TightPNO!BE130-NormalPNO!AA130)*$AM$1</f>
        <v>8.4519297405321687</v>
      </c>
      <c r="AN130" s="1"/>
      <c r="AO130" s="1"/>
      <c r="AP130" s="1"/>
      <c r="AQ130" s="1"/>
      <c r="AR130" t="s">
        <v>116</v>
      </c>
      <c r="AS130" s="13" t="s">
        <v>662</v>
      </c>
      <c r="AT130" s="19">
        <f>'[2]DLPNO-CCSD(T1 or T)_NormalPNO'!X130</f>
        <v>-496.42232327301502</v>
      </c>
      <c r="AU130" s="19">
        <f>'[2]DLPNO-CCSD(T1 or T)_NormalPNO'!Y130</f>
        <v>-494.24351242</v>
      </c>
      <c r="AV130" s="19">
        <f>'[2]DLPNO-CCSD(T1 or T)_NormalPNO'!Z130</f>
        <v>-496.29065393346002</v>
      </c>
      <c r="AW130" s="19">
        <f>'[2]DLPNO-CCSD(T1 or T)_NormalPNO'!AA130</f>
        <v>-494.21242611299999</v>
      </c>
      <c r="AX130" s="19"/>
      <c r="AY130" s="19"/>
      <c r="AZ130" s="19">
        <f>'[2]DLPNO-CCSD(T1 or T)_NormalPNO'!AD130</f>
        <v>-248.20457379775701</v>
      </c>
      <c r="BA130" s="19">
        <f>'[2]DLPNO-CCSD(T1 or T)_NormalPNO'!AE130</f>
        <v>-247.117510595</v>
      </c>
      <c r="BB130" s="19">
        <f>'[2]DLPNO-CCSD(T1 or T)_NormalPNO'!AF130</f>
        <v>-248.13864510514401</v>
      </c>
      <c r="BC130" s="19">
        <f>'[2]DLPNO-CCSD(T1 or T)_NormalPNO'!AG130</f>
        <v>-247.10193813399999</v>
      </c>
      <c r="BD130" s="19"/>
      <c r="BE130" s="19"/>
      <c r="BF130" s="19">
        <f>'[2]DLPNO-CCSD(T1 or T)_NormalPNO'!AJ130</f>
        <v>-248.20466171333899</v>
      </c>
      <c r="BG130" s="19">
        <f>'[2]DLPNO-CCSD(T1 or T)_NormalPNO'!AK130</f>
        <v>-247.11786954999999</v>
      </c>
      <c r="BH130" s="19">
        <f>'[2]DLPNO-CCSD(T1 or T)_NormalPNO'!AL130</f>
        <v>-248.13872233164901</v>
      </c>
      <c r="BI130" s="19">
        <f>'[2]DLPNO-CCSD(T1 or T)_NormalPNO'!AM130</f>
        <v>-247.10229835800001</v>
      </c>
      <c r="BJ130" s="19"/>
      <c r="BK130" s="19"/>
      <c r="BL130" s="19">
        <f>'[2]DLPNO-CCSD(T1 or T)_NormalPNO'!AP130</f>
        <v>-248.20482476034999</v>
      </c>
      <c r="BM130" s="19">
        <f>'[2]DLPNO-CCSD(T1 or T)_NormalPNO'!AQ130</f>
        <v>-247.11790076099999</v>
      </c>
      <c r="BN130" s="19">
        <f>'[2]DLPNO-CCSD(T1 or T)_NormalPNO'!AR130</f>
        <v>-248.139151621916</v>
      </c>
      <c r="BO130" s="19">
        <f>'[2]DLPNO-CCSD(T1 or T)_NormalPNO'!AS130</f>
        <v>-247.102384519</v>
      </c>
      <c r="BP130" s="19"/>
      <c r="BQ130" s="19"/>
      <c r="BR130" s="19">
        <f>'[2]DLPNO-CCSD(T1 or T)_NormalPNO'!AV130</f>
        <v>-248.20468894758201</v>
      </c>
      <c r="BS130" s="19">
        <f>'[2]DLPNO-CCSD(T1 or T)_NormalPNO'!AW130</f>
        <v>-247.11753446700001</v>
      </c>
      <c r="BT130" s="19">
        <f>'[2]DLPNO-CCSD(T1 or T)_NormalPNO'!AX130</f>
        <v>-248.13906193848601</v>
      </c>
      <c r="BU130" s="19">
        <f>'[2]DLPNO-CCSD(T1 or T)_NormalPNO'!AY130</f>
        <v>-247.102010119</v>
      </c>
      <c r="BV130" s="19"/>
      <c r="BW130" s="19"/>
      <c r="BX130" s="10"/>
    </row>
    <row r="131" spans="1:76" ht="17" x14ac:dyDescent="0.2">
      <c r="A131" s="4">
        <f>'[1]De Raw'!$A129</f>
        <v>8.1047889319664215</v>
      </c>
      <c r="B131" t="s">
        <v>117</v>
      </c>
      <c r="C131" s="1">
        <f t="shared" si="51"/>
        <v>0.23508137573583365</v>
      </c>
      <c r="D131" s="1">
        <f t="shared" si="52"/>
        <v>0.38342564437049731</v>
      </c>
      <c r="E131" s="1">
        <f t="shared" si="53"/>
        <v>0.30925351005316593</v>
      </c>
      <c r="F131" s="15">
        <f t="shared" si="54"/>
        <v>0.11586515436917377</v>
      </c>
      <c r="G131" s="1">
        <f t="shared" si="55"/>
        <v>0.57381455056192898</v>
      </c>
      <c r="H131" s="1">
        <f t="shared" si="56"/>
        <v>0.34483985246555093</v>
      </c>
      <c r="I131" s="15">
        <f t="shared" si="57"/>
        <v>0.31324362474901069</v>
      </c>
      <c r="J131" s="1">
        <f t="shared" si="58"/>
        <v>0.25860013887731004</v>
      </c>
      <c r="K131" s="1">
        <f t="shared" si="59"/>
        <v>0.28592188181316125</v>
      </c>
      <c r="L131" s="15">
        <f t="shared" si="60"/>
        <v>0.10331414943232353</v>
      </c>
      <c r="M131" s="1">
        <f t="shared" si="61"/>
        <v>0.10853266505940606</v>
      </c>
      <c r="N131" s="1">
        <f t="shared" si="62"/>
        <v>0.10520887809345147</v>
      </c>
      <c r="O131" s="15">
        <f t="shared" si="63"/>
        <v>2.0641880000081159E-2</v>
      </c>
      <c r="P131" s="1">
        <f t="shared" si="64"/>
        <v>1.8905086438538277E-2</v>
      </c>
      <c r="Q131" s="1">
        <f t="shared" si="65"/>
        <v>1.8744491190895829E-2</v>
      </c>
      <c r="R131" s="15"/>
      <c r="S131" s="1"/>
      <c r="T131" s="1"/>
      <c r="U131" s="1"/>
      <c r="V131" s="1">
        <f t="shared" si="71"/>
        <v>7.8697075562305878</v>
      </c>
      <c r="W131" s="1">
        <f t="shared" si="66"/>
        <v>7.7213632875959242</v>
      </c>
      <c r="X131" s="1">
        <f t="shared" si="72"/>
        <v>7.7955354219132555</v>
      </c>
      <c r="Y131" s="1">
        <f t="shared" si="73"/>
        <v>7.9889237775972477</v>
      </c>
      <c r="Z131" s="1">
        <f t="shared" si="67"/>
        <v>7.5309743814044925</v>
      </c>
      <c r="AA131" s="1">
        <f t="shared" si="74"/>
        <v>7.7599490795008705</v>
      </c>
      <c r="AB131" s="1"/>
      <c r="AC131" s="1"/>
      <c r="AD131" s="1"/>
      <c r="AE131" s="1">
        <f t="shared" si="75"/>
        <v>7.7915453072174108</v>
      </c>
      <c r="AF131" s="1">
        <f t="shared" si="76"/>
        <v>7.8461887930891114</v>
      </c>
      <c r="AG131" s="1">
        <f t="shared" si="77"/>
        <v>7.8188670501532602</v>
      </c>
      <c r="AH131" s="1">
        <f>AE131+$AH$1*(TightPNO!AQ131-Y131)</f>
        <v>8.0014747825340979</v>
      </c>
      <c r="AI131" s="1">
        <f>AF131+$AI$1*(TightPNO!AR131-Z131)</f>
        <v>7.9962562669070154</v>
      </c>
      <c r="AJ131" s="1">
        <f>AG131+$AJ$1*(TightPNO!AS131-AA131)</f>
        <v>7.99958005387297</v>
      </c>
      <c r="AK131" s="1">
        <f>AE131+(TightPNO!BC131-NormalPNO!Y131)*$AK$1</f>
        <v>8.0841470519663403</v>
      </c>
      <c r="AL131" s="1">
        <f>AF131+(TightPNO!BD131-NormalPNO!Z131)*$AL$1</f>
        <v>8.0858838455278832</v>
      </c>
      <c r="AM131" s="1">
        <f>AG131+(TightPNO!BE131-NormalPNO!AA131)*$AM$1</f>
        <v>8.0860444407755256</v>
      </c>
      <c r="AN131" s="1"/>
      <c r="AO131" s="1"/>
      <c r="AP131" s="1"/>
      <c r="AQ131" s="1"/>
      <c r="AR131" t="s">
        <v>117</v>
      </c>
      <c r="AS131" s="13" t="s">
        <v>663</v>
      </c>
      <c r="AT131" s="19">
        <f>'[2]DLPNO-CCSD(T1 or T)_NormalPNO'!X131</f>
        <v>-496.42177668785303</v>
      </c>
      <c r="AU131" s="19">
        <f>'[2]DLPNO-CCSD(T1 or T)_NormalPNO'!Y131</f>
        <v>-494.24366942</v>
      </c>
      <c r="AV131" s="19">
        <f>'[2]DLPNO-CCSD(T1 or T)_NormalPNO'!Z131</f>
        <v>-496.290098596684</v>
      </c>
      <c r="AW131" s="19">
        <f>'[2]DLPNO-CCSD(T1 or T)_NormalPNO'!AA131</f>
        <v>-494.212584983</v>
      </c>
      <c r="AX131" s="19"/>
      <c r="AY131" s="19"/>
      <c r="AZ131" s="19">
        <f>'[2]DLPNO-CCSD(T1 or T)_NormalPNO'!AD131</f>
        <v>-248.20457379775701</v>
      </c>
      <c r="BA131" s="19">
        <f>'[2]DLPNO-CCSD(T1 or T)_NormalPNO'!AE131</f>
        <v>-247.117510595</v>
      </c>
      <c r="BB131" s="19">
        <f>'[2]DLPNO-CCSD(T1 or T)_NormalPNO'!AF131</f>
        <v>-248.13864510514401</v>
      </c>
      <c r="BC131" s="19">
        <f>'[2]DLPNO-CCSD(T1 or T)_NormalPNO'!AG131</f>
        <v>-247.10193813399999</v>
      </c>
      <c r="BD131" s="19"/>
      <c r="BE131" s="19"/>
      <c r="BF131" s="19">
        <f>'[2]DLPNO-CCSD(T1 or T)_NormalPNO'!AJ131</f>
        <v>-248.20466171333899</v>
      </c>
      <c r="BG131" s="19">
        <f>'[2]DLPNO-CCSD(T1 or T)_NormalPNO'!AK131</f>
        <v>-247.11786954999999</v>
      </c>
      <c r="BH131" s="19">
        <f>'[2]DLPNO-CCSD(T1 or T)_NormalPNO'!AL131</f>
        <v>-248.13872233164901</v>
      </c>
      <c r="BI131" s="19">
        <f>'[2]DLPNO-CCSD(T1 or T)_NormalPNO'!AM131</f>
        <v>-247.10229835800001</v>
      </c>
      <c r="BJ131" s="19"/>
      <c r="BK131" s="19"/>
      <c r="BL131" s="19">
        <f>'[2]DLPNO-CCSD(T1 or T)_NormalPNO'!AP131</f>
        <v>-248.204800850601</v>
      </c>
      <c r="BM131" s="19">
        <f>'[2]DLPNO-CCSD(T1 or T)_NormalPNO'!AQ131</f>
        <v>-247.11789834999999</v>
      </c>
      <c r="BN131" s="19">
        <f>'[2]DLPNO-CCSD(T1 or T)_NormalPNO'!AR131</f>
        <v>-248.13909688654701</v>
      </c>
      <c r="BO131" s="19">
        <f>'[2]DLPNO-CCSD(T1 or T)_NormalPNO'!AS131</f>
        <v>-247.102378859</v>
      </c>
      <c r="BP131" s="19"/>
      <c r="BQ131" s="19"/>
      <c r="BR131" s="19">
        <f>'[2]DLPNO-CCSD(T1 or T)_NormalPNO'!AV131</f>
        <v>-248.20467106212499</v>
      </c>
      <c r="BS131" s="19">
        <f>'[2]DLPNO-CCSD(T1 or T)_NormalPNO'!AW131</f>
        <v>-247.11753186999999</v>
      </c>
      <c r="BT131" s="19">
        <f>'[2]DLPNO-CCSD(T1 or T)_NormalPNO'!AX131</f>
        <v>-248.13900033903201</v>
      </c>
      <c r="BU131" s="19">
        <f>'[2]DLPNO-CCSD(T1 or T)_NormalPNO'!AY131</f>
        <v>-247.10200034499999</v>
      </c>
      <c r="BV131" s="19"/>
      <c r="BW131" s="19"/>
      <c r="BX131" s="10"/>
    </row>
    <row r="132" spans="1:76" ht="17" x14ac:dyDescent="0.2">
      <c r="A132" s="4">
        <f>'[1]De Raw'!$A130</f>
        <v>6.6487706346534452</v>
      </c>
      <c r="B132" t="s">
        <v>118</v>
      </c>
      <c r="C132" s="1">
        <f t="shared" si="51"/>
        <v>0.24144064240920837</v>
      </c>
      <c r="D132" s="1">
        <f t="shared" si="52"/>
        <v>0.34231336494259157</v>
      </c>
      <c r="E132" s="1">
        <f t="shared" si="53"/>
        <v>0.29187700367589997</v>
      </c>
      <c r="F132" s="15">
        <f t="shared" si="54"/>
        <v>0.14346988530749183</v>
      </c>
      <c r="G132" s="1">
        <f t="shared" si="55"/>
        <v>0.44676060499822068</v>
      </c>
      <c r="H132" s="1">
        <f t="shared" si="56"/>
        <v>0.29511524515285625</v>
      </c>
      <c r="I132" s="15">
        <f t="shared" si="57"/>
        <v>0.30567363540973425</v>
      </c>
      <c r="J132" s="1">
        <f t="shared" si="58"/>
        <v>0.27383416729331689</v>
      </c>
      <c r="K132" s="1">
        <f t="shared" si="59"/>
        <v>0.28975390135152601</v>
      </c>
      <c r="L132" s="15">
        <f t="shared" si="60"/>
        <v>9.8413703183895862E-2</v>
      </c>
      <c r="M132" s="1">
        <f t="shared" si="61"/>
        <v>0.11148036603261602</v>
      </c>
      <c r="N132" s="1">
        <f t="shared" si="62"/>
        <v>0.10439724389634453</v>
      </c>
      <c r="O132" s="15">
        <f t="shared" si="63"/>
        <v>4.0497076167587132E-2</v>
      </c>
      <c r="P132" s="1">
        <f t="shared" si="64"/>
        <v>4.6636047701517747E-2</v>
      </c>
      <c r="Q132" s="1">
        <f t="shared" si="65"/>
        <v>4.2794929583363839E-2</v>
      </c>
      <c r="R132" s="15"/>
      <c r="S132" s="1"/>
      <c r="T132" s="1"/>
      <c r="U132" s="1"/>
      <c r="V132" s="1">
        <f t="shared" si="71"/>
        <v>6.4073299922442368</v>
      </c>
      <c r="W132" s="1">
        <f t="shared" si="66"/>
        <v>6.3064572697108536</v>
      </c>
      <c r="X132" s="1">
        <f t="shared" si="72"/>
        <v>6.3568936309775452</v>
      </c>
      <c r="Y132" s="1">
        <f t="shared" si="73"/>
        <v>6.5053007493459534</v>
      </c>
      <c r="Z132" s="1">
        <f t="shared" si="67"/>
        <v>6.2020100296552245</v>
      </c>
      <c r="AA132" s="1">
        <f t="shared" si="74"/>
        <v>6.3536553895005889</v>
      </c>
      <c r="AB132" s="1"/>
      <c r="AC132" s="1"/>
      <c r="AD132" s="1"/>
      <c r="AE132" s="1">
        <f t="shared" si="75"/>
        <v>6.343096999243711</v>
      </c>
      <c r="AF132" s="1">
        <f t="shared" si="76"/>
        <v>6.3749364673601283</v>
      </c>
      <c r="AG132" s="1">
        <f t="shared" si="77"/>
        <v>6.3590167333019192</v>
      </c>
      <c r="AH132" s="1">
        <f>AE132+$AH$1*(TightPNO!AQ132-Y132)</f>
        <v>6.5503569314695493</v>
      </c>
      <c r="AI132" s="1">
        <f>AF132+$AI$1*(TightPNO!AR132-Z132)</f>
        <v>6.5372902686208292</v>
      </c>
      <c r="AJ132" s="1">
        <f>AG132+$AJ$1*(TightPNO!AS132-AA132)</f>
        <v>6.5443733907571007</v>
      </c>
      <c r="AK132" s="1">
        <f>AE132+(TightPNO!BC132-NormalPNO!Y132)*$AK$1</f>
        <v>6.6082735584858581</v>
      </c>
      <c r="AL132" s="1">
        <f>AF132+(TightPNO!BD132-NormalPNO!Z132)*$AL$1</f>
        <v>6.6021345869519275</v>
      </c>
      <c r="AM132" s="1">
        <f>AG132+(TightPNO!BE132-NormalPNO!AA132)*$AM$1</f>
        <v>6.6059757050700814</v>
      </c>
      <c r="AN132" s="1"/>
      <c r="AO132" s="1"/>
      <c r="AP132" s="1"/>
      <c r="AQ132" s="1"/>
      <c r="AR132" t="s">
        <v>118</v>
      </c>
      <c r="AS132" s="13" t="s">
        <v>664</v>
      </c>
      <c r="AT132" s="19">
        <f>'[2]DLPNO-CCSD(T1 or T)_NormalPNO'!X132</f>
        <v>-496.41944624096101</v>
      </c>
      <c r="AU132" s="19">
        <f>'[2]DLPNO-CCSD(T1 or T)_NormalPNO'!Y132</f>
        <v>-494.24299091099999</v>
      </c>
      <c r="AV132" s="19">
        <f>'[2]DLPNO-CCSD(T1 or T)_NormalPNO'!Z132</f>
        <v>-496.28773429299099</v>
      </c>
      <c r="AW132" s="19">
        <f>'[2]DLPNO-CCSD(T1 or T)_NormalPNO'!AA132</f>
        <v>-494.21190680299998</v>
      </c>
      <c r="AX132" s="19"/>
      <c r="AY132" s="19"/>
      <c r="AZ132" s="19">
        <f>'[2]DLPNO-CCSD(T1 or T)_NormalPNO'!AD132</f>
        <v>-248.20457379775701</v>
      </c>
      <c r="BA132" s="19">
        <f>'[2]DLPNO-CCSD(T1 or T)_NormalPNO'!AE132</f>
        <v>-247.117510595</v>
      </c>
      <c r="BB132" s="19">
        <f>'[2]DLPNO-CCSD(T1 or T)_NormalPNO'!AF132</f>
        <v>-248.13864510514401</v>
      </c>
      <c r="BC132" s="19">
        <f>'[2]DLPNO-CCSD(T1 or T)_NormalPNO'!AG132</f>
        <v>-247.10193813399999</v>
      </c>
      <c r="BD132" s="19"/>
      <c r="BE132" s="19"/>
      <c r="BF132" s="19">
        <f>'[2]DLPNO-CCSD(T1 or T)_NormalPNO'!AJ132</f>
        <v>-248.20466171333899</v>
      </c>
      <c r="BG132" s="19">
        <f>'[2]DLPNO-CCSD(T1 or T)_NormalPNO'!AK132</f>
        <v>-247.11786954999999</v>
      </c>
      <c r="BH132" s="19">
        <f>'[2]DLPNO-CCSD(T1 or T)_NormalPNO'!AL132</f>
        <v>-248.13872233164901</v>
      </c>
      <c r="BI132" s="19">
        <f>'[2]DLPNO-CCSD(T1 or T)_NormalPNO'!AM132</f>
        <v>-247.10229835800001</v>
      </c>
      <c r="BJ132" s="19"/>
      <c r="BK132" s="19"/>
      <c r="BL132" s="19">
        <f>'[2]DLPNO-CCSD(T1 or T)_NormalPNO'!AP132</f>
        <v>-248.20475299712601</v>
      </c>
      <c r="BM132" s="19">
        <f>'[2]DLPNO-CCSD(T1 or T)_NormalPNO'!AQ132</f>
        <v>-247.11789071499999</v>
      </c>
      <c r="BN132" s="19">
        <f>'[2]DLPNO-CCSD(T1 or T)_NormalPNO'!AR132</f>
        <v>-248.138975329804</v>
      </c>
      <c r="BO132" s="19">
        <f>'[2]DLPNO-CCSD(T1 or T)_NormalPNO'!AS132</f>
        <v>-247.10235959100001</v>
      </c>
      <c r="BP132" s="19"/>
      <c r="BQ132" s="19"/>
      <c r="BR132" s="19">
        <f>'[2]DLPNO-CCSD(T1 or T)_NormalPNO'!AV132</f>
        <v>-248.204643264879</v>
      </c>
      <c r="BS132" s="19">
        <f>'[2]DLPNO-CCSD(T1 or T)_NormalPNO'!AW132</f>
        <v>-247.11752527799999</v>
      </c>
      <c r="BT132" s="19">
        <f>'[2]DLPNO-CCSD(T1 or T)_NormalPNO'!AX132</f>
        <v>-248.13887543149599</v>
      </c>
      <c r="BU132" s="19">
        <f>'[2]DLPNO-CCSD(T1 or T)_NormalPNO'!AY132</f>
        <v>-247.10198186700001</v>
      </c>
      <c r="BV132" s="19"/>
      <c r="BW132" s="19"/>
      <c r="BX132" s="10"/>
    </row>
    <row r="133" spans="1:76" ht="17" x14ac:dyDescent="0.2">
      <c r="A133" s="4">
        <f>'[1]De Raw'!$A131</f>
        <v>4.4074287594912143</v>
      </c>
      <c r="B133" t="s">
        <v>119</v>
      </c>
      <c r="C133" s="1">
        <f t="shared" si="51"/>
        <v>0.16388306616915305</v>
      </c>
      <c r="D133" s="1">
        <f t="shared" si="52"/>
        <v>0.21536647003954812</v>
      </c>
      <c r="E133" s="1">
        <f t="shared" si="53"/>
        <v>0.18962476810435014</v>
      </c>
      <c r="F133" s="15">
        <f t="shared" si="54"/>
        <v>9.9556549056906363E-2</v>
      </c>
      <c r="G133" s="1">
        <f t="shared" si="55"/>
        <v>0.26608547383424419</v>
      </c>
      <c r="H133" s="1">
        <f t="shared" si="56"/>
        <v>0.18282101144557572</v>
      </c>
      <c r="I133" s="15">
        <f t="shared" si="57"/>
        <v>0.20605773997645382</v>
      </c>
      <c r="J133" s="1">
        <f t="shared" si="58"/>
        <v>0.18211334929091549</v>
      </c>
      <c r="K133" s="1">
        <f t="shared" si="59"/>
        <v>0.19408554463368333</v>
      </c>
      <c r="L133" s="15">
        <f t="shared" si="60"/>
        <v>6.2862628609177129E-2</v>
      </c>
      <c r="M133" s="1">
        <f t="shared" si="61"/>
        <v>5.9618066471839093E-2</v>
      </c>
      <c r="N133" s="1">
        <f t="shared" si="62"/>
        <v>6.0973725730237405E-2</v>
      </c>
      <c r="O133" s="15">
        <f t="shared" si="63"/>
        <v>3.1117648552456245E-2</v>
      </c>
      <c r="P133" s="1">
        <f t="shared" si="64"/>
        <v>2.1970034991202425E-2</v>
      </c>
      <c r="Q133" s="1">
        <f t="shared" si="65"/>
        <v>2.6200359771011428E-2</v>
      </c>
      <c r="R133" s="15"/>
      <c r="S133" s="1"/>
      <c r="T133" s="1"/>
      <c r="U133" s="1"/>
      <c r="V133" s="1">
        <f t="shared" si="71"/>
        <v>4.2435456933220612</v>
      </c>
      <c r="W133" s="1">
        <f t="shared" si="66"/>
        <v>4.1920622894516661</v>
      </c>
      <c r="X133" s="1">
        <f t="shared" si="72"/>
        <v>4.2178039913868641</v>
      </c>
      <c r="Y133" s="1">
        <f t="shared" si="73"/>
        <v>4.3078722104343079</v>
      </c>
      <c r="Z133" s="1">
        <f t="shared" si="67"/>
        <v>4.1413432856569701</v>
      </c>
      <c r="AA133" s="1">
        <f t="shared" si="74"/>
        <v>4.2246077480456385</v>
      </c>
      <c r="AB133" s="1"/>
      <c r="AC133" s="1"/>
      <c r="AD133" s="1"/>
      <c r="AE133" s="1">
        <f t="shared" si="75"/>
        <v>4.2013710195147604</v>
      </c>
      <c r="AF133" s="1">
        <f t="shared" si="76"/>
        <v>4.2253154102002988</v>
      </c>
      <c r="AG133" s="1">
        <f t="shared" si="77"/>
        <v>4.2133432148575309</v>
      </c>
      <c r="AH133" s="1">
        <f>AE133+$AH$1*(TightPNO!AQ133-Y133)</f>
        <v>4.3445661308820371</v>
      </c>
      <c r="AI133" s="1">
        <f>AF133+$AI$1*(TightPNO!AR133-Z133)</f>
        <v>4.3478106930193752</v>
      </c>
      <c r="AJ133" s="1">
        <f>AG133+$AJ$1*(TightPNO!AS133-AA133)</f>
        <v>4.3464550337609769</v>
      </c>
      <c r="AK133" s="1">
        <f>AE133+(TightPNO!BC133-NormalPNO!Y133)*$AK$1</f>
        <v>4.376311110938758</v>
      </c>
      <c r="AL133" s="1">
        <f>AF133+(TightPNO!BD133-NormalPNO!Z133)*$AL$1</f>
        <v>4.3854587245000118</v>
      </c>
      <c r="AM133" s="1">
        <f>AG133+(TightPNO!BE133-NormalPNO!AA133)*$AM$1</f>
        <v>4.3812283997202028</v>
      </c>
      <c r="AN133" s="1"/>
      <c r="AO133" s="1"/>
      <c r="AP133" s="1"/>
      <c r="AQ133" s="1"/>
      <c r="AR133" t="s">
        <v>119</v>
      </c>
      <c r="AS133" s="13" t="s">
        <v>665</v>
      </c>
      <c r="AT133" s="19">
        <f>'[2]DLPNO-CCSD(T1 or T)_NormalPNO'!X133</f>
        <v>-496.41599803133403</v>
      </c>
      <c r="AU133" s="19">
        <f>'[2]DLPNO-CCSD(T1 or T)_NormalPNO'!Y133</f>
        <v>-494.24096940999999</v>
      </c>
      <c r="AV133" s="19">
        <f>'[2]DLPNO-CCSD(T1 or T)_NormalPNO'!Z133</f>
        <v>-496.28423246785701</v>
      </c>
      <c r="AW133" s="19">
        <f>'[2]DLPNO-CCSD(T1 or T)_NormalPNO'!AA133</f>
        <v>-494.20986328800001</v>
      </c>
      <c r="AX133" s="19"/>
      <c r="AY133" s="19"/>
      <c r="AZ133" s="19">
        <f>'[2]DLPNO-CCSD(T1 or T)_NormalPNO'!AD133</f>
        <v>-248.20457379775701</v>
      </c>
      <c r="BA133" s="19">
        <f>'[2]DLPNO-CCSD(T1 or T)_NormalPNO'!AE133</f>
        <v>-247.117510595</v>
      </c>
      <c r="BB133" s="19">
        <f>'[2]DLPNO-CCSD(T1 or T)_NormalPNO'!AF133</f>
        <v>-248.13864510514401</v>
      </c>
      <c r="BC133" s="19">
        <f>'[2]DLPNO-CCSD(T1 or T)_NormalPNO'!AG133</f>
        <v>-247.10193813399999</v>
      </c>
      <c r="BD133" s="19"/>
      <c r="BE133" s="19"/>
      <c r="BF133" s="19">
        <f>'[2]DLPNO-CCSD(T1 or T)_NormalPNO'!AJ133</f>
        <v>-248.20466171333899</v>
      </c>
      <c r="BG133" s="19">
        <f>'[2]DLPNO-CCSD(T1 or T)_NormalPNO'!AK133</f>
        <v>-247.11786954999999</v>
      </c>
      <c r="BH133" s="19">
        <f>'[2]DLPNO-CCSD(T1 or T)_NormalPNO'!AL133</f>
        <v>-248.13872233164901</v>
      </c>
      <c r="BI133" s="19">
        <f>'[2]DLPNO-CCSD(T1 or T)_NormalPNO'!AM133</f>
        <v>-247.10229835800001</v>
      </c>
      <c r="BJ133" s="19"/>
      <c r="BK133" s="19"/>
      <c r="BL133" s="19">
        <f>'[2]DLPNO-CCSD(T1 or T)_NormalPNO'!AP133</f>
        <v>-248.20470660196801</v>
      </c>
      <c r="BM133" s="19">
        <f>'[2]DLPNO-CCSD(T1 or T)_NormalPNO'!AQ133</f>
        <v>-247.11788372000001</v>
      </c>
      <c r="BN133" s="19">
        <f>'[2]DLPNO-CCSD(T1 or T)_NormalPNO'!AR133</f>
        <v>-248.13885866853499</v>
      </c>
      <c r="BO133" s="19">
        <f>'[2]DLPNO-CCSD(T1 or T)_NormalPNO'!AS133</f>
        <v>-247.10233201299999</v>
      </c>
      <c r="BP133" s="19"/>
      <c r="BQ133" s="19"/>
      <c r="BR133" s="19">
        <f>'[2]DLPNO-CCSD(T1 or T)_NormalPNO'!AV133</f>
        <v>-248.20461095315099</v>
      </c>
      <c r="BS133" s="19">
        <f>'[2]DLPNO-CCSD(T1 or T)_NormalPNO'!AW133</f>
        <v>-247.11752018000001</v>
      </c>
      <c r="BT133" s="19">
        <f>'[2]DLPNO-CCSD(T1 or T)_NormalPNO'!AX133</f>
        <v>-248.13877414898101</v>
      </c>
      <c r="BU133" s="19">
        <f>'[2]DLPNO-CCSD(T1 or T)_NormalPNO'!AY133</f>
        <v>-247.10196627799999</v>
      </c>
      <c r="BV133" s="19"/>
      <c r="BW133" s="19"/>
      <c r="BX133" s="10"/>
    </row>
    <row r="134" spans="1:76" ht="17" x14ac:dyDescent="0.2">
      <c r="A134" s="4">
        <f>'[1]De Raw'!$A132</f>
        <v>1.7751020743719372</v>
      </c>
      <c r="B134" t="s">
        <v>120</v>
      </c>
      <c r="C134" s="1">
        <f t="shared" si="51"/>
        <v>4.9621124893527435E-2</v>
      </c>
      <c r="D134" s="1">
        <f t="shared" si="52"/>
        <v>5.6969859157456115E-2</v>
      </c>
      <c r="E134" s="1">
        <f t="shared" si="53"/>
        <v>5.3295492025491775E-2</v>
      </c>
      <c r="F134" s="15">
        <f t="shared" si="54"/>
        <v>1.2773090024169376E-2</v>
      </c>
      <c r="G134" s="1">
        <f t="shared" si="55"/>
        <v>6.089464997679972E-2</v>
      </c>
      <c r="H134" s="1">
        <f t="shared" si="56"/>
        <v>3.6833870000484437E-2</v>
      </c>
      <c r="I134" s="15">
        <f t="shared" si="57"/>
        <v>7.3779962039077551E-2</v>
      </c>
      <c r="J134" s="1">
        <f t="shared" si="58"/>
        <v>5.4396631505803983E-2</v>
      </c>
      <c r="K134" s="1">
        <f t="shared" si="59"/>
        <v>6.4088296772440989E-2</v>
      </c>
      <c r="L134" s="15">
        <f t="shared" si="60"/>
        <v>2.9514433244669069E-2</v>
      </c>
      <c r="M134" s="1">
        <f t="shared" si="61"/>
        <v>2.2002070023244613E-2</v>
      </c>
      <c r="N134" s="1">
        <f t="shared" si="62"/>
        <v>2.5615827067670294E-2</v>
      </c>
      <c r="O134" s="15">
        <f t="shared" si="63"/>
        <v>1.399406742356768E-2</v>
      </c>
      <c r="P134" s="1">
        <f t="shared" si="64"/>
        <v>5.5794641113096066E-3</v>
      </c>
      <c r="Q134" s="1">
        <f t="shared" si="65"/>
        <v>9.5739575442477243E-3</v>
      </c>
      <c r="R134" s="15"/>
      <c r="S134" s="1"/>
      <c r="T134" s="1"/>
      <c r="U134" s="1"/>
      <c r="V134" s="1">
        <f t="shared" si="71"/>
        <v>1.7254809494784098</v>
      </c>
      <c r="W134" s="1">
        <f t="shared" si="66"/>
        <v>1.7181322152144811</v>
      </c>
      <c r="X134" s="1">
        <f t="shared" si="72"/>
        <v>1.7218065823464455</v>
      </c>
      <c r="Y134" s="1">
        <f t="shared" si="73"/>
        <v>1.7623289843477679</v>
      </c>
      <c r="Z134" s="1">
        <f t="shared" si="67"/>
        <v>1.7142074243951375</v>
      </c>
      <c r="AA134" s="1">
        <f t="shared" si="74"/>
        <v>1.7382682043714528</v>
      </c>
      <c r="AB134" s="1"/>
      <c r="AC134" s="1"/>
      <c r="AD134" s="1"/>
      <c r="AE134" s="1">
        <f t="shared" si="75"/>
        <v>1.7013221123328597</v>
      </c>
      <c r="AF134" s="1">
        <f t="shared" si="76"/>
        <v>1.7207054428661333</v>
      </c>
      <c r="AG134" s="1">
        <f t="shared" si="77"/>
        <v>1.7110137775994962</v>
      </c>
      <c r="AH134" s="1">
        <f>AE134+$AH$1*(TightPNO!AQ134-Y134)</f>
        <v>1.7455876411272682</v>
      </c>
      <c r="AI134" s="1">
        <f>AF134+$AI$1*(TightPNO!AR134-Z134)</f>
        <v>1.7531000043486926</v>
      </c>
      <c r="AJ134" s="1">
        <f>AG134+$AJ$1*(TightPNO!AS134-AA134)</f>
        <v>1.7494862473042669</v>
      </c>
      <c r="AK134" s="1">
        <f>AE134+(TightPNO!BC134-NormalPNO!Y134)*$AK$1</f>
        <v>1.7611080069483696</v>
      </c>
      <c r="AL134" s="1">
        <f>AF134+(TightPNO!BD134-NormalPNO!Z134)*$AL$1</f>
        <v>1.7695226102606276</v>
      </c>
      <c r="AM134" s="1">
        <f>AG134+(TightPNO!BE134-NormalPNO!AA134)*$AM$1</f>
        <v>1.7655281168276895</v>
      </c>
      <c r="AN134" s="1"/>
      <c r="AO134" s="1"/>
      <c r="AP134" s="1"/>
      <c r="AQ134" s="1"/>
      <c r="AR134" t="s">
        <v>120</v>
      </c>
      <c r="AS134" s="13" t="s">
        <v>666</v>
      </c>
      <c r="AT134" s="19">
        <f>'[2]DLPNO-CCSD(T1 or T)_NormalPNO'!X134</f>
        <v>-496.41198523990403</v>
      </c>
      <c r="AU134" s="19">
        <f>'[2]DLPNO-CCSD(T1 or T)_NormalPNO'!Y134</f>
        <v>-494.23797129100001</v>
      </c>
      <c r="AV134" s="19">
        <f>'[2]DLPNO-CCSD(T1 or T)_NormalPNO'!Z134</f>
        <v>-496.28017588668001</v>
      </c>
      <c r="AW134" s="19">
        <f>'[2]DLPNO-CCSD(T1 or T)_NormalPNO'!AA134</f>
        <v>-494.20684349700002</v>
      </c>
      <c r="AX134" s="19"/>
      <c r="AY134" s="19"/>
      <c r="AZ134" s="19">
        <f>'[2]DLPNO-CCSD(T1 or T)_NormalPNO'!AD134</f>
        <v>-248.20457379775701</v>
      </c>
      <c r="BA134" s="19">
        <f>'[2]DLPNO-CCSD(T1 or T)_NormalPNO'!AE134</f>
        <v>-247.117510595</v>
      </c>
      <c r="BB134" s="19">
        <f>'[2]DLPNO-CCSD(T1 or T)_NormalPNO'!AF134</f>
        <v>-248.13864510514401</v>
      </c>
      <c r="BC134" s="19">
        <f>'[2]DLPNO-CCSD(T1 or T)_NormalPNO'!AG134</f>
        <v>-247.10193813399999</v>
      </c>
      <c r="BD134" s="19"/>
      <c r="BE134" s="19"/>
      <c r="BF134" s="19">
        <f>'[2]DLPNO-CCSD(T1 or T)_NormalPNO'!AJ134</f>
        <v>-248.20466171333899</v>
      </c>
      <c r="BG134" s="19">
        <f>'[2]DLPNO-CCSD(T1 or T)_NormalPNO'!AK134</f>
        <v>-247.11786954999999</v>
      </c>
      <c r="BH134" s="19">
        <f>'[2]DLPNO-CCSD(T1 or T)_NormalPNO'!AL134</f>
        <v>-248.13872233164901</v>
      </c>
      <c r="BI134" s="19">
        <f>'[2]DLPNO-CCSD(T1 or T)_NormalPNO'!AM134</f>
        <v>-247.10229835800001</v>
      </c>
      <c r="BJ134" s="19"/>
      <c r="BK134" s="19"/>
      <c r="BL134" s="19">
        <f>'[2]DLPNO-CCSD(T1 or T)_NormalPNO'!AP134</f>
        <v>-248.20467355133701</v>
      </c>
      <c r="BM134" s="19">
        <f>'[2]DLPNO-CCSD(T1 or T)_NormalPNO'!AQ134</f>
        <v>-247.11787537199999</v>
      </c>
      <c r="BN134" s="19">
        <f>'[2]DLPNO-CCSD(T1 or T)_NormalPNO'!AR134</f>
        <v>-248.138763618967</v>
      </c>
      <c r="BO134" s="19">
        <f>'[2]DLPNO-CCSD(T1 or T)_NormalPNO'!AS134</f>
        <v>-247.102311939</v>
      </c>
      <c r="BP134" s="19"/>
      <c r="BQ134" s="19"/>
      <c r="BR134" s="19">
        <f>'[2]DLPNO-CCSD(T1 or T)_NormalPNO'!AV134</f>
        <v>-248.20457367071199</v>
      </c>
      <c r="BS134" s="19">
        <f>'[2]DLPNO-CCSD(T1 or T)_NormalPNO'!AW134</f>
        <v>-247.11751417900001</v>
      </c>
      <c r="BT134" s="19">
        <f>'[2]DLPNO-CCSD(T1 or T)_NormalPNO'!AX134</f>
        <v>-248.13868050440999</v>
      </c>
      <c r="BU134" s="19">
        <f>'[2]DLPNO-CCSD(T1 or T)_NormalPNO'!AY134</f>
        <v>-247.10194719699999</v>
      </c>
      <c r="BV134" s="19"/>
      <c r="BW134" s="19"/>
      <c r="BX134" s="10"/>
    </row>
    <row r="135" spans="1:76" ht="17" x14ac:dyDescent="0.2">
      <c r="A135" s="4">
        <f>'[1]De Raw'!$A133</f>
        <v>4.7612164858108317</v>
      </c>
      <c r="B135" t="s">
        <v>121</v>
      </c>
      <c r="C135" s="1">
        <f t="shared" si="51"/>
        <v>0.15439208541049432</v>
      </c>
      <c r="D135" s="1">
        <f t="shared" si="52"/>
        <v>0.3429911794727234</v>
      </c>
      <c r="E135" s="1">
        <f t="shared" si="53"/>
        <v>0.24869163244160841</v>
      </c>
      <c r="F135" s="15">
        <f t="shared" si="54"/>
        <v>5.3684952578951339E-2</v>
      </c>
      <c r="G135" s="1">
        <f t="shared" si="55"/>
        <v>0.58426898193555754</v>
      </c>
      <c r="H135" s="1">
        <f t="shared" si="56"/>
        <v>0.318976967257254</v>
      </c>
      <c r="I135" s="15">
        <f t="shared" si="57"/>
        <v>0.22041914031582177</v>
      </c>
      <c r="J135" s="1">
        <f t="shared" si="58"/>
        <v>0.18480116588849604</v>
      </c>
      <c r="K135" s="1">
        <f t="shared" si="59"/>
        <v>0.20261015310215846</v>
      </c>
      <c r="L135" s="15">
        <f t="shared" si="60"/>
        <v>8.9476454282084283E-2</v>
      </c>
      <c r="M135" s="1">
        <f t="shared" si="61"/>
        <v>5.2690910925907275E-2</v>
      </c>
      <c r="N135" s="1">
        <f t="shared" si="62"/>
        <v>7.1060240556684917E-2</v>
      </c>
      <c r="O135" s="15">
        <f t="shared" si="63"/>
        <v>3.7712008143574671E-2</v>
      </c>
      <c r="P135" s="1">
        <f t="shared" si="64"/>
        <v>9.2641160914501697E-3</v>
      </c>
      <c r="Q135" s="1">
        <f t="shared" si="65"/>
        <v>1.4297978821841362E-2</v>
      </c>
      <c r="R135" s="15"/>
      <c r="S135" s="1"/>
      <c r="T135" s="1"/>
      <c r="U135" s="1"/>
      <c r="V135" s="1">
        <f t="shared" si="71"/>
        <v>4.6068244004003374</v>
      </c>
      <c r="W135" s="1">
        <f t="shared" si="66"/>
        <v>4.4182253063381083</v>
      </c>
      <c r="X135" s="1">
        <f t="shared" si="72"/>
        <v>4.5125248533692233</v>
      </c>
      <c r="Y135" s="1">
        <f t="shared" si="73"/>
        <v>4.7075315332318803</v>
      </c>
      <c r="Z135" s="1">
        <f t="shared" si="67"/>
        <v>4.1769475038752741</v>
      </c>
      <c r="AA135" s="1">
        <f t="shared" si="74"/>
        <v>4.4422395185535777</v>
      </c>
      <c r="AB135" s="1"/>
      <c r="AC135" s="1"/>
      <c r="AD135" s="1"/>
      <c r="AE135" s="1">
        <f t="shared" si="75"/>
        <v>4.5407973454950099</v>
      </c>
      <c r="AF135" s="1">
        <f t="shared" si="76"/>
        <v>4.5764153199223356</v>
      </c>
      <c r="AG135" s="1">
        <f t="shared" si="77"/>
        <v>4.5586063327086732</v>
      </c>
      <c r="AH135" s="1">
        <f>AE135+$AH$1*(TightPNO!AQ135-Y135)</f>
        <v>4.6717400315287474</v>
      </c>
      <c r="AI135" s="1">
        <f>AF135+$AI$1*(TightPNO!AR135-Z135)</f>
        <v>4.7085255748849244</v>
      </c>
      <c r="AJ135" s="1">
        <f>AG135+$AJ$1*(TightPNO!AS135-AA135)</f>
        <v>4.6901562452541468</v>
      </c>
      <c r="AK135" s="1">
        <f>AE135+(TightPNO!BC135-NormalPNO!Y135)*$AK$1</f>
        <v>4.723504477667257</v>
      </c>
      <c r="AL135" s="1">
        <f>AF135+(TightPNO!BD135-NormalPNO!Z135)*$AL$1</f>
        <v>4.7704806019022818</v>
      </c>
      <c r="AM135" s="1">
        <f>AG135+(TightPNO!BE135-NormalPNO!AA135)*$AM$1</f>
        <v>4.7469185069889903</v>
      </c>
      <c r="AN135" s="1"/>
      <c r="AO135" s="1"/>
      <c r="AP135" s="1"/>
      <c r="AQ135" s="1"/>
      <c r="AR135" t="s">
        <v>121</v>
      </c>
      <c r="AS135" s="13" t="s">
        <v>667</v>
      </c>
      <c r="AT135" s="19">
        <f>'[2]DLPNO-CCSD(T1 or T)_NormalPNO'!X135</f>
        <v>-324.57554105729201</v>
      </c>
      <c r="AU135" s="19">
        <f>'[2]DLPNO-CCSD(T1 or T)_NormalPNO'!Y135</f>
        <v>-323.18735322800001</v>
      </c>
      <c r="AV135" s="19">
        <f>'[2]DLPNO-CCSD(T1 or T)_NormalPNO'!Z135</f>
        <v>-324.48778636567602</v>
      </c>
      <c r="AW135" s="19">
        <f>'[2]DLPNO-CCSD(T1 or T)_NormalPNO'!AA135</f>
        <v>-323.16637717100002</v>
      </c>
      <c r="AX135" s="19"/>
      <c r="AY135" s="19"/>
      <c r="AZ135" s="19">
        <f>'[2]DLPNO-CCSD(T1 or T)_NormalPNO'!AD135</f>
        <v>-248.20472712275301</v>
      </c>
      <c r="BA135" s="19">
        <f>'[2]DLPNO-CCSD(T1 or T)_NormalPNO'!AE135</f>
        <v>-247.11785922000001</v>
      </c>
      <c r="BB135" s="19">
        <f>'[2]DLPNO-CCSD(T1 or T)_NormalPNO'!AF135</f>
        <v>-248.13876864953701</v>
      </c>
      <c r="BC135" s="19">
        <f>'[2]DLPNO-CCSD(T1 or T)_NormalPNO'!AG135</f>
        <v>-247.102278133</v>
      </c>
      <c r="BD135" s="19"/>
      <c r="BE135" s="19"/>
      <c r="BF135" s="19">
        <f>'[2]DLPNO-CCSD(T1 or T)_NormalPNO'!AJ135</f>
        <v>-76.363472492854996</v>
      </c>
      <c r="BG135" s="19">
        <f>'[2]DLPNO-CCSD(T1 or T)_NormalPNO'!AK135</f>
        <v>-76.065758596999999</v>
      </c>
      <c r="BH135" s="19">
        <f>'[2]DLPNO-CCSD(T1 or T)_NormalPNO'!AL135</f>
        <v>-76.341515787429998</v>
      </c>
      <c r="BI135" s="19">
        <f>'[2]DLPNO-CCSD(T1 or T)_NormalPNO'!AM135</f>
        <v>-76.060310150000007</v>
      </c>
      <c r="BJ135" s="19"/>
      <c r="BK135" s="19"/>
      <c r="BL135" s="19">
        <f>'[2]DLPNO-CCSD(T1 or T)_NormalPNO'!AP135</f>
        <v>-76.363695438039997</v>
      </c>
      <c r="BM135" s="19">
        <f>'[2]DLPNO-CCSD(T1 or T)_NormalPNO'!AQ135</f>
        <v>-76.065799299999995</v>
      </c>
      <c r="BN135" s="19">
        <f>'[2]DLPNO-CCSD(T1 or T)_NormalPNO'!AR135</f>
        <v>-76.342045329268004</v>
      </c>
      <c r="BO135" s="19">
        <f>'[2]DLPNO-CCSD(T1 or T)_NormalPNO'!AS135</f>
        <v>-76.060411997000003</v>
      </c>
      <c r="BP135" s="19"/>
      <c r="BQ135" s="19"/>
      <c r="BR135" s="19">
        <f>'[2]DLPNO-CCSD(T1 or T)_NormalPNO'!AV135</f>
        <v>-248.20480472934301</v>
      </c>
      <c r="BS135" s="19">
        <f>'[2]DLPNO-CCSD(T1 or T)_NormalPNO'!AW135</f>
        <v>-247.117869958</v>
      </c>
      <c r="BT135" s="19">
        <f>'[2]DLPNO-CCSD(T1 or T)_NormalPNO'!AX135</f>
        <v>-248.139084647136</v>
      </c>
      <c r="BU135" s="19">
        <f>'[2]DLPNO-CCSD(T1 or T)_NormalPNO'!AY135</f>
        <v>-247.102326643</v>
      </c>
      <c r="BV135" s="19"/>
      <c r="BW135" s="19"/>
      <c r="BX135" s="10"/>
    </row>
    <row r="136" spans="1:76" ht="17" x14ac:dyDescent="0.2">
      <c r="A136" s="4">
        <f>'[1]De Raw'!$A134</f>
        <v>5.1083144452707252</v>
      </c>
      <c r="B136" t="s">
        <v>122</v>
      </c>
      <c r="C136" s="1">
        <f t="shared" si="51"/>
        <v>0.13666663779822308</v>
      </c>
      <c r="D136" s="1">
        <f t="shared" si="52"/>
        <v>0.29775097137701767</v>
      </c>
      <c r="E136" s="1">
        <f t="shared" si="53"/>
        <v>0.21720880458762082</v>
      </c>
      <c r="F136" s="15">
        <f t="shared" si="54"/>
        <v>3.453483811652891E-2</v>
      </c>
      <c r="G136" s="1">
        <f t="shared" si="55"/>
        <v>0.49389261476348256</v>
      </c>
      <c r="H136" s="1">
        <f t="shared" si="56"/>
        <v>0.26421372644000574</v>
      </c>
      <c r="I136" s="15">
        <f t="shared" si="57"/>
        <v>0.20362775321835169</v>
      </c>
      <c r="J136" s="1">
        <f t="shared" si="58"/>
        <v>0.16915377381046159</v>
      </c>
      <c r="K136" s="1">
        <f t="shared" si="59"/>
        <v>0.18639076351440753</v>
      </c>
      <c r="L136" s="15">
        <f t="shared" si="60"/>
        <v>9.2733054315522701E-2</v>
      </c>
      <c r="M136" s="1">
        <f t="shared" si="61"/>
        <v>5.6463386821959283E-2</v>
      </c>
      <c r="N136" s="1">
        <f t="shared" si="62"/>
        <v>7.4587215507555982E-2</v>
      </c>
      <c r="O136" s="15">
        <f t="shared" si="63"/>
        <v>4.8658263163302351E-2</v>
      </c>
      <c r="P136" s="1">
        <f t="shared" si="64"/>
        <v>2.4789822751971613E-3</v>
      </c>
      <c r="Q136" s="1">
        <f t="shared" si="65"/>
        <v>2.5664851666425292E-2</v>
      </c>
      <c r="R136" s="15"/>
      <c r="S136" s="1"/>
      <c r="T136" s="1"/>
      <c r="U136" s="1"/>
      <c r="V136" s="1">
        <f t="shared" si="71"/>
        <v>4.9716478074725021</v>
      </c>
      <c r="W136" s="1">
        <f t="shared" si="66"/>
        <v>4.8105634738937075</v>
      </c>
      <c r="X136" s="1">
        <f t="shared" si="72"/>
        <v>4.8911056406831044</v>
      </c>
      <c r="Y136" s="1">
        <f t="shared" si="73"/>
        <v>5.0737796071541963</v>
      </c>
      <c r="Z136" s="1">
        <f t="shared" si="67"/>
        <v>4.6144218305072426</v>
      </c>
      <c r="AA136" s="1">
        <f t="shared" si="74"/>
        <v>4.8441007188307195</v>
      </c>
      <c r="AB136" s="1"/>
      <c r="AC136" s="1"/>
      <c r="AD136" s="1"/>
      <c r="AE136" s="1">
        <f t="shared" si="75"/>
        <v>4.9046866920523735</v>
      </c>
      <c r="AF136" s="1">
        <f t="shared" si="76"/>
        <v>4.9391606714602636</v>
      </c>
      <c r="AG136" s="1">
        <f t="shared" si="77"/>
        <v>4.9219236817563177</v>
      </c>
      <c r="AH136" s="1">
        <f>AE136+$AH$1*(TightPNO!AQ136-Y136)</f>
        <v>5.0155813909552025</v>
      </c>
      <c r="AI136" s="1">
        <f>AF136+$AI$1*(TightPNO!AR136-Z136)</f>
        <v>5.0518510584487659</v>
      </c>
      <c r="AJ136" s="1">
        <f>AG136+$AJ$1*(TightPNO!AS136-AA136)</f>
        <v>5.0337272297631692</v>
      </c>
      <c r="AK136" s="1">
        <f>AE136+(TightPNO!BC136-NormalPNO!Y136)*$AK$1</f>
        <v>5.0596561821074229</v>
      </c>
      <c r="AL136" s="1">
        <f>AF136+(TightPNO!BD136-NormalPNO!Z136)*$AL$1</f>
        <v>5.105835462995528</v>
      </c>
      <c r="AM136" s="1">
        <f>AG136+(TightPNO!BE136-NormalPNO!AA136)*$AM$1</f>
        <v>5.0826495936042999</v>
      </c>
      <c r="AN136" s="1"/>
      <c r="AO136" s="1"/>
      <c r="AP136" s="1"/>
      <c r="AQ136" s="1"/>
      <c r="AR136" t="s">
        <v>122</v>
      </c>
      <c r="AS136" s="13" t="s">
        <v>668</v>
      </c>
      <c r="AT136" s="19">
        <f>'[2]DLPNO-CCSD(T1 or T)_NormalPNO'!X136</f>
        <v>-324.57612244037398</v>
      </c>
      <c r="AU136" s="19">
        <f>'[2]DLPNO-CCSD(T1 or T)_NormalPNO'!Y136</f>
        <v>-323.18859033199999</v>
      </c>
      <c r="AV136" s="19">
        <f>'[2]DLPNO-CCSD(T1 or T)_NormalPNO'!Z136</f>
        <v>-324.48837001910903</v>
      </c>
      <c r="AW136" s="19">
        <f>'[2]DLPNO-CCSD(T1 or T)_NormalPNO'!AA136</f>
        <v>-323.16760812699999</v>
      </c>
      <c r="AX136" s="19"/>
      <c r="AY136" s="19"/>
      <c r="AZ136" s="19">
        <f>'[2]DLPNO-CCSD(T1 or T)_NormalPNO'!AD136</f>
        <v>-248.20472712275301</v>
      </c>
      <c r="BA136" s="19">
        <f>'[2]DLPNO-CCSD(T1 or T)_NormalPNO'!AE136</f>
        <v>-247.11785922000001</v>
      </c>
      <c r="BB136" s="19">
        <f>'[2]DLPNO-CCSD(T1 or T)_NormalPNO'!AF136</f>
        <v>-248.13876864953701</v>
      </c>
      <c r="BC136" s="19">
        <f>'[2]DLPNO-CCSD(T1 or T)_NormalPNO'!AG136</f>
        <v>-247.102278133</v>
      </c>
      <c r="BD136" s="19"/>
      <c r="BE136" s="19"/>
      <c r="BF136" s="19">
        <f>'[2]DLPNO-CCSD(T1 or T)_NormalPNO'!AJ136</f>
        <v>-76.363472492854996</v>
      </c>
      <c r="BG136" s="19">
        <f>'[2]DLPNO-CCSD(T1 or T)_NormalPNO'!AK136</f>
        <v>-76.065758596999999</v>
      </c>
      <c r="BH136" s="19">
        <f>'[2]DLPNO-CCSD(T1 or T)_NormalPNO'!AL136</f>
        <v>-76.341515787429998</v>
      </c>
      <c r="BI136" s="19">
        <f>'[2]DLPNO-CCSD(T1 or T)_NormalPNO'!AM136</f>
        <v>-76.060310150000007</v>
      </c>
      <c r="BJ136" s="19"/>
      <c r="BK136" s="19"/>
      <c r="BL136" s="19">
        <f>'[2]DLPNO-CCSD(T1 or T)_NormalPNO'!AP136</f>
        <v>-76.363663887130997</v>
      </c>
      <c r="BM136" s="19">
        <f>'[2]DLPNO-CCSD(T1 or T)_NormalPNO'!AQ136</f>
        <v>-76.065795327000004</v>
      </c>
      <c r="BN136" s="19">
        <f>'[2]DLPNO-CCSD(T1 or T)_NormalPNO'!AR136</f>
        <v>-76.341978461782006</v>
      </c>
      <c r="BO136" s="19">
        <f>'[2]DLPNO-CCSD(T1 or T)_NormalPNO'!AS136</f>
        <v>-76.060403316999995</v>
      </c>
      <c r="BP136" s="19"/>
      <c r="BQ136" s="19"/>
      <c r="BR136" s="19">
        <f>'[2]DLPNO-CCSD(T1 or T)_NormalPNO'!AV136</f>
        <v>-248.20479243269199</v>
      </c>
      <c r="BS136" s="19">
        <f>'[2]DLPNO-CCSD(T1 or T)_NormalPNO'!AW136</f>
        <v>-247.11786904300001</v>
      </c>
      <c r="BT136" s="19">
        <f>'[2]DLPNO-CCSD(T1 or T)_NormalPNO'!AX136</f>
        <v>-248.139038008368</v>
      </c>
      <c r="BU136" s="19">
        <f>'[2]DLPNO-CCSD(T1 or T)_NormalPNO'!AY136</f>
        <v>-247.102317949</v>
      </c>
      <c r="BV136" s="19"/>
      <c r="BW136" s="19"/>
      <c r="BX136" s="10"/>
    </row>
    <row r="137" spans="1:76" ht="17" x14ac:dyDescent="0.2">
      <c r="A137" s="4">
        <f>'[1]De Raw'!$A135</f>
        <v>5.1496507056431939</v>
      </c>
      <c r="B137" t="s">
        <v>123</v>
      </c>
      <c r="C137" s="1">
        <f t="shared" si="51"/>
        <v>0.12395085883933898</v>
      </c>
      <c r="D137" s="1">
        <f t="shared" si="52"/>
        <v>0.26562057872713396</v>
      </c>
      <c r="E137" s="1">
        <f t="shared" si="53"/>
        <v>0.19478571878323603</v>
      </c>
      <c r="F137" s="15">
        <f t="shared" si="54"/>
        <v>1.4003108348035198E-2</v>
      </c>
      <c r="G137" s="1">
        <f t="shared" si="55"/>
        <v>0.4122152072225802</v>
      </c>
      <c r="H137" s="1">
        <f t="shared" si="56"/>
        <v>0.2131091577853077</v>
      </c>
      <c r="I137" s="15">
        <f t="shared" si="57"/>
        <v>0.19603638003623303</v>
      </c>
      <c r="J137" s="1">
        <f t="shared" si="58"/>
        <v>0.16950810573392694</v>
      </c>
      <c r="K137" s="1">
        <f t="shared" si="59"/>
        <v>0.18277224288507909</v>
      </c>
      <c r="L137" s="15">
        <f t="shared" si="60"/>
        <v>0.1010926497421627</v>
      </c>
      <c r="M137" s="1">
        <f t="shared" si="61"/>
        <v>7.1698078836247348E-2</v>
      </c>
      <c r="N137" s="1">
        <f t="shared" si="62"/>
        <v>8.6400514298408559E-2</v>
      </c>
      <c r="O137" s="15">
        <f t="shared" si="63"/>
        <v>6.25458548386435E-2</v>
      </c>
      <c r="P137" s="1">
        <f t="shared" si="64"/>
        <v>2.3096636354007494E-2</v>
      </c>
      <c r="Q137" s="1">
        <f t="shared" si="65"/>
        <v>4.2949944839032028E-2</v>
      </c>
      <c r="R137" s="15"/>
      <c r="S137" s="1"/>
      <c r="T137" s="1"/>
      <c r="U137" s="1"/>
      <c r="V137" s="1">
        <f t="shared" si="71"/>
        <v>5.025699846803855</v>
      </c>
      <c r="W137" s="1">
        <f t="shared" si="66"/>
        <v>4.88403012691606</v>
      </c>
      <c r="X137" s="1">
        <f t="shared" si="72"/>
        <v>4.9548649868599579</v>
      </c>
      <c r="Y137" s="1">
        <f t="shared" si="73"/>
        <v>5.1356475972951587</v>
      </c>
      <c r="Z137" s="1">
        <f t="shared" si="67"/>
        <v>4.7374354984206137</v>
      </c>
      <c r="AA137" s="1">
        <f t="shared" si="74"/>
        <v>4.9365415478578862</v>
      </c>
      <c r="AB137" s="1"/>
      <c r="AC137" s="1"/>
      <c r="AD137" s="1"/>
      <c r="AE137" s="1">
        <f t="shared" si="75"/>
        <v>4.9536143256069609</v>
      </c>
      <c r="AF137" s="1">
        <f t="shared" si="76"/>
        <v>4.980142599909267</v>
      </c>
      <c r="AG137" s="1">
        <f t="shared" si="77"/>
        <v>4.9668784627581148</v>
      </c>
      <c r="AH137" s="1">
        <f>AE137+$AH$1*(TightPNO!AQ137-Y137)</f>
        <v>5.0485580559010312</v>
      </c>
      <c r="AI137" s="1">
        <f>AF137+$AI$1*(TightPNO!AR137-Z137)</f>
        <v>5.0779526268069466</v>
      </c>
      <c r="AJ137" s="1">
        <f>AG137+$AJ$1*(TightPNO!AS137-AA137)</f>
        <v>5.0632501913447854</v>
      </c>
      <c r="AK137" s="1">
        <f>AE137+(TightPNO!BC137-NormalPNO!Y137)*$AK$1</f>
        <v>5.0871048508045504</v>
      </c>
      <c r="AL137" s="1">
        <f>AF137+(TightPNO!BD137-NormalPNO!Z137)*$AL$1</f>
        <v>5.1265540692891864</v>
      </c>
      <c r="AM137" s="1">
        <f>AG137+(TightPNO!BE137-NormalPNO!AA137)*$AM$1</f>
        <v>5.1067007608041619</v>
      </c>
      <c r="AN137" s="1"/>
      <c r="AO137" s="1"/>
      <c r="AP137" s="1"/>
      <c r="AQ137" s="1"/>
      <c r="AR137" t="s">
        <v>123</v>
      </c>
      <c r="AS137" s="13" t="s">
        <v>669</v>
      </c>
      <c r="AT137" s="19">
        <f>'[2]DLPNO-CCSD(T1 or T)_NormalPNO'!X137</f>
        <v>-324.576208577778</v>
      </c>
      <c r="AU137" s="19">
        <f>'[2]DLPNO-CCSD(T1 or T)_NormalPNO'!Y137</f>
        <v>-323.18922511699998</v>
      </c>
      <c r="AV137" s="19">
        <f>'[2]DLPNO-CCSD(T1 or T)_NormalPNO'!Z137</f>
        <v>-324.48846861202298</v>
      </c>
      <c r="AW137" s="19">
        <f>'[2]DLPNO-CCSD(T1 or T)_NormalPNO'!AA137</f>
        <v>-323.16824394600002</v>
      </c>
      <c r="AX137" s="19"/>
      <c r="AY137" s="19"/>
      <c r="AZ137" s="19">
        <f>'[2]DLPNO-CCSD(T1 or T)_NormalPNO'!AD137</f>
        <v>-248.20472712275301</v>
      </c>
      <c r="BA137" s="19">
        <f>'[2]DLPNO-CCSD(T1 or T)_NormalPNO'!AE137</f>
        <v>-247.11785922000001</v>
      </c>
      <c r="BB137" s="19">
        <f>'[2]DLPNO-CCSD(T1 or T)_NormalPNO'!AF137</f>
        <v>-248.13876864953701</v>
      </c>
      <c r="BC137" s="19">
        <f>'[2]DLPNO-CCSD(T1 or T)_NormalPNO'!AG137</f>
        <v>-247.102278133</v>
      </c>
      <c r="BD137" s="19"/>
      <c r="BE137" s="19"/>
      <c r="BF137" s="19">
        <f>'[2]DLPNO-CCSD(T1 or T)_NormalPNO'!AJ137</f>
        <v>-76.363472492854996</v>
      </c>
      <c r="BG137" s="19">
        <f>'[2]DLPNO-CCSD(T1 or T)_NormalPNO'!AK137</f>
        <v>-76.065758596999999</v>
      </c>
      <c r="BH137" s="19">
        <f>'[2]DLPNO-CCSD(T1 or T)_NormalPNO'!AL137</f>
        <v>-76.341515787429998</v>
      </c>
      <c r="BI137" s="19">
        <f>'[2]DLPNO-CCSD(T1 or T)_NormalPNO'!AM137</f>
        <v>-76.060310150000007</v>
      </c>
      <c r="BJ137" s="19"/>
      <c r="BK137" s="19"/>
      <c r="BL137" s="19">
        <f>'[2]DLPNO-CCSD(T1 or T)_NormalPNO'!AP137</f>
        <v>-76.363637998166993</v>
      </c>
      <c r="BM137" s="19">
        <f>'[2]DLPNO-CCSD(T1 or T)_NormalPNO'!AQ137</f>
        <v>-76.065791920999999</v>
      </c>
      <c r="BN137" s="19">
        <f>'[2]DLPNO-CCSD(T1 or T)_NormalPNO'!AR137</f>
        <v>-76.34192477373</v>
      </c>
      <c r="BO137" s="19">
        <f>'[2]DLPNO-CCSD(T1 or T)_NormalPNO'!AS137</f>
        <v>-76.060397640999994</v>
      </c>
      <c r="BP137" s="19"/>
      <c r="BQ137" s="19"/>
      <c r="BR137" s="19">
        <f>'[2]DLPNO-CCSD(T1 or T)_NormalPNO'!AV137</f>
        <v>-248.204787382501</v>
      </c>
      <c r="BS137" s="19">
        <f>'[2]DLPNO-CCSD(T1 or T)_NormalPNO'!AW137</f>
        <v>-247.117868214</v>
      </c>
      <c r="BT137" s="19">
        <f>'[2]DLPNO-CCSD(T1 or T)_NormalPNO'!AX137</f>
        <v>-248.13899425458399</v>
      </c>
      <c r="BU137" s="19">
        <f>'[2]DLPNO-CCSD(T1 or T)_NormalPNO'!AY137</f>
        <v>-247.10231030700001</v>
      </c>
      <c r="BV137" s="19"/>
      <c r="BW137" s="19"/>
      <c r="BX137" s="10"/>
    </row>
    <row r="138" spans="1:76" ht="17" x14ac:dyDescent="0.2">
      <c r="A138" s="4">
        <f>'[1]De Raw'!$A136</f>
        <v>5.0049296517839421</v>
      </c>
      <c r="B138" t="s">
        <v>124</v>
      </c>
      <c r="C138" s="1">
        <f t="shared" si="51"/>
        <v>0.10640080934706653</v>
      </c>
      <c r="D138" s="1">
        <f t="shared" si="52"/>
        <v>0.22833082861085963</v>
      </c>
      <c r="E138" s="1">
        <f t="shared" si="53"/>
        <v>0.16736581897896308</v>
      </c>
      <c r="F138" s="15">
        <f t="shared" si="54"/>
        <v>9.5956052496557476E-3</v>
      </c>
      <c r="G138" s="1">
        <f t="shared" si="55"/>
        <v>0.35482601777962497</v>
      </c>
      <c r="H138" s="1">
        <f t="shared" si="56"/>
        <v>0.1822108115146408</v>
      </c>
      <c r="I138" s="15">
        <f t="shared" si="57"/>
        <v>0.16986962576896758</v>
      </c>
      <c r="J138" s="1">
        <f t="shared" si="58"/>
        <v>0.14539623832243542</v>
      </c>
      <c r="K138" s="1">
        <f t="shared" si="59"/>
        <v>0.1576329320457015</v>
      </c>
      <c r="L138" s="15">
        <f t="shared" si="60"/>
        <v>7.8472734671673372E-2</v>
      </c>
      <c r="M138" s="1">
        <f t="shared" si="61"/>
        <v>5.1619071846766396E-2</v>
      </c>
      <c r="N138" s="1">
        <f t="shared" si="62"/>
        <v>6.5046705542546768E-2</v>
      </c>
      <c r="O138" s="15">
        <f t="shared" si="63"/>
        <v>4.7513362281926597E-2</v>
      </c>
      <c r="P138" s="1">
        <f t="shared" si="64"/>
        <v>1.1989094670240341E-2</v>
      </c>
      <c r="Q138" s="1">
        <f t="shared" si="65"/>
        <v>2.9856404007300164E-2</v>
      </c>
      <c r="R138" s="15"/>
      <c r="S138" s="1"/>
      <c r="T138" s="1"/>
      <c r="U138" s="1"/>
      <c r="V138" s="1">
        <f t="shared" si="71"/>
        <v>4.8985288424368756</v>
      </c>
      <c r="W138" s="1">
        <f t="shared" si="66"/>
        <v>4.7765988231730825</v>
      </c>
      <c r="X138" s="1">
        <f t="shared" si="72"/>
        <v>4.837563832804979</v>
      </c>
      <c r="Y138" s="1">
        <f t="shared" si="73"/>
        <v>4.9953340465342864</v>
      </c>
      <c r="Z138" s="1">
        <f t="shared" si="67"/>
        <v>4.6501036340043171</v>
      </c>
      <c r="AA138" s="1">
        <f t="shared" si="74"/>
        <v>4.8227188402693013</v>
      </c>
      <c r="AB138" s="1"/>
      <c r="AC138" s="1"/>
      <c r="AD138" s="1"/>
      <c r="AE138" s="1">
        <f t="shared" si="75"/>
        <v>4.8350600260149745</v>
      </c>
      <c r="AF138" s="1">
        <f t="shared" si="76"/>
        <v>4.8595334134615067</v>
      </c>
      <c r="AG138" s="1">
        <f t="shared" si="77"/>
        <v>4.8472967197382406</v>
      </c>
      <c r="AH138" s="1">
        <f>AE138+$AH$1*(TightPNO!AQ138-Y138)</f>
        <v>4.9264569171122687</v>
      </c>
      <c r="AI138" s="1">
        <f>AF138+$AI$1*(TightPNO!AR138-Z138)</f>
        <v>4.9533105799371757</v>
      </c>
      <c r="AJ138" s="1">
        <f>AG138+$AJ$1*(TightPNO!AS138-AA138)</f>
        <v>4.9398829462413953</v>
      </c>
      <c r="AK138" s="1">
        <f>AE138+(TightPNO!BC138-NormalPNO!Y138)*$AK$1</f>
        <v>4.9574162895020155</v>
      </c>
      <c r="AL138" s="1">
        <f>AF138+(TightPNO!BD138-NormalPNO!Z138)*$AL$1</f>
        <v>4.9929405571137018</v>
      </c>
      <c r="AM138" s="1">
        <f>AG138+(TightPNO!BE138-NormalPNO!AA138)*$AM$1</f>
        <v>4.9750732477766419</v>
      </c>
      <c r="AN138" s="1"/>
      <c r="AO138" s="1"/>
      <c r="AP138" s="1"/>
      <c r="AQ138" s="1"/>
      <c r="AR138" t="s">
        <v>124</v>
      </c>
      <c r="AS138" s="13" t="s">
        <v>670</v>
      </c>
      <c r="AT138" s="19">
        <f>'[2]DLPNO-CCSD(T1 or T)_NormalPNO'!X138</f>
        <v>-324.576005917891</v>
      </c>
      <c r="AU138" s="19">
        <f>'[2]DLPNO-CCSD(T1 or T)_NormalPNO'!Y138</f>
        <v>-323.18946748000002</v>
      </c>
      <c r="AV138" s="19">
        <f>'[2]DLPNO-CCSD(T1 or T)_NormalPNO'!Z138</f>
        <v>-324.48824500815601</v>
      </c>
      <c r="AW138" s="19">
        <f>'[2]DLPNO-CCSD(T1 or T)_NormalPNO'!AA138</f>
        <v>-323.168491281</v>
      </c>
      <c r="AX138" s="19"/>
      <c r="AY138" s="19"/>
      <c r="AZ138" s="19">
        <f>'[2]DLPNO-CCSD(T1 or T)_NormalPNO'!AD138</f>
        <v>-248.20472712275301</v>
      </c>
      <c r="BA138" s="19">
        <f>'[2]DLPNO-CCSD(T1 or T)_NormalPNO'!AE138</f>
        <v>-247.11785922000001</v>
      </c>
      <c r="BB138" s="19">
        <f>'[2]DLPNO-CCSD(T1 or T)_NormalPNO'!AF138</f>
        <v>-248.13876864953701</v>
      </c>
      <c r="BC138" s="19">
        <f>'[2]DLPNO-CCSD(T1 or T)_NormalPNO'!AG138</f>
        <v>-247.102278133</v>
      </c>
      <c r="BD138" s="19"/>
      <c r="BE138" s="19"/>
      <c r="BF138" s="19">
        <f>'[2]DLPNO-CCSD(T1 or T)_NormalPNO'!AJ138</f>
        <v>-76.363472492854996</v>
      </c>
      <c r="BG138" s="19">
        <f>'[2]DLPNO-CCSD(T1 or T)_NormalPNO'!AK138</f>
        <v>-76.065758596999999</v>
      </c>
      <c r="BH138" s="19">
        <f>'[2]DLPNO-CCSD(T1 or T)_NormalPNO'!AL138</f>
        <v>-76.341515787429998</v>
      </c>
      <c r="BI138" s="19">
        <f>'[2]DLPNO-CCSD(T1 or T)_NormalPNO'!AM138</f>
        <v>-76.060310150000007</v>
      </c>
      <c r="BJ138" s="19"/>
      <c r="BK138" s="19"/>
      <c r="BL138" s="19">
        <f>'[2]DLPNO-CCSD(T1 or T)_NormalPNO'!AP138</f>
        <v>-76.363616065163995</v>
      </c>
      <c r="BM138" s="19">
        <f>'[2]DLPNO-CCSD(T1 or T)_NormalPNO'!AQ138</f>
        <v>-76.065788553999994</v>
      </c>
      <c r="BN138" s="19">
        <f>'[2]DLPNO-CCSD(T1 or T)_NormalPNO'!AR138</f>
        <v>-76.341881780709997</v>
      </c>
      <c r="BO138" s="19">
        <f>'[2]DLPNO-CCSD(T1 or T)_NormalPNO'!AS138</f>
        <v>-76.060393684000005</v>
      </c>
      <c r="BP138" s="19"/>
      <c r="BQ138" s="19"/>
      <c r="BR138" s="19">
        <f>'[2]DLPNO-CCSD(T1 or T)_NormalPNO'!AV138</f>
        <v>-248.20477785828999</v>
      </c>
      <c r="BS138" s="19">
        <f>'[2]DLPNO-CCSD(T1 or T)_NormalPNO'!AW138</f>
        <v>-247.11786739199999</v>
      </c>
      <c r="BT138" s="19">
        <f>'[2]DLPNO-CCSD(T1 or T)_NormalPNO'!AX138</f>
        <v>-248.13895281591601</v>
      </c>
      <c r="BU138" s="19">
        <f>'[2]DLPNO-CCSD(T1 or T)_NormalPNO'!AY138</f>
        <v>-247.102304226</v>
      </c>
      <c r="BV138" s="19"/>
      <c r="BW138" s="19"/>
      <c r="BX138" s="10"/>
    </row>
    <row r="139" spans="1:76" ht="17" x14ac:dyDescent="0.2">
      <c r="A139" s="4">
        <f>'[1]De Raw'!$A137</f>
        <v>4.7539062761715947</v>
      </c>
      <c r="B139" t="s">
        <v>125</v>
      </c>
      <c r="C139" s="1">
        <f t="shared" si="51"/>
        <v>0.126006615308909</v>
      </c>
      <c r="D139" s="1">
        <f t="shared" si="52"/>
        <v>0.23084313146739621</v>
      </c>
      <c r="E139" s="1">
        <f t="shared" si="53"/>
        <v>0.17842487338815261</v>
      </c>
      <c r="F139" s="15">
        <f t="shared" si="54"/>
        <v>2.890040684108186E-2</v>
      </c>
      <c r="G139" s="1">
        <f t="shared" si="55"/>
        <v>0.32357267578568738</v>
      </c>
      <c r="H139" s="1">
        <f t="shared" si="56"/>
        <v>0.17623654131338462</v>
      </c>
      <c r="I139" s="15">
        <f t="shared" si="57"/>
        <v>0.18967278053355496</v>
      </c>
      <c r="J139" s="1">
        <f t="shared" si="58"/>
        <v>0.17004645756852277</v>
      </c>
      <c r="K139" s="1">
        <f t="shared" si="59"/>
        <v>0.17985961905103931</v>
      </c>
      <c r="L139" s="15">
        <f t="shared" si="60"/>
        <v>7.2102343018666026E-2</v>
      </c>
      <c r="M139" s="1">
        <f t="shared" si="61"/>
        <v>5.7845555441910612E-2</v>
      </c>
      <c r="N139" s="1">
        <f t="shared" si="62"/>
        <v>6.4882525622824261E-2</v>
      </c>
      <c r="O139" s="15">
        <f t="shared" si="63"/>
        <v>4.4021743838804639E-2</v>
      </c>
      <c r="P139" s="1">
        <f t="shared" si="64"/>
        <v>2.3428468491561105E-2</v>
      </c>
      <c r="Q139" s="1">
        <f t="shared" si="65"/>
        <v>3.3653584074619047E-2</v>
      </c>
      <c r="R139" s="15"/>
      <c r="S139" s="1"/>
      <c r="T139" s="1"/>
      <c r="U139" s="1"/>
      <c r="V139" s="1">
        <f t="shared" si="71"/>
        <v>4.6278996608626857</v>
      </c>
      <c r="W139" s="1">
        <f t="shared" si="66"/>
        <v>4.5230631447041985</v>
      </c>
      <c r="X139" s="1">
        <f t="shared" si="72"/>
        <v>4.5754814027834421</v>
      </c>
      <c r="Y139" s="1">
        <f t="shared" si="73"/>
        <v>4.7250058693305128</v>
      </c>
      <c r="Z139" s="1">
        <f t="shared" si="67"/>
        <v>4.4303336003859073</v>
      </c>
      <c r="AA139" s="1">
        <f t="shared" si="74"/>
        <v>4.57766973485821</v>
      </c>
      <c r="AB139" s="1"/>
      <c r="AC139" s="1"/>
      <c r="AD139" s="1"/>
      <c r="AE139" s="1">
        <f t="shared" si="75"/>
        <v>4.5642334956380397</v>
      </c>
      <c r="AF139" s="1">
        <f t="shared" si="76"/>
        <v>4.5838598186030719</v>
      </c>
      <c r="AG139" s="1">
        <f t="shared" si="77"/>
        <v>4.5740466571205554</v>
      </c>
      <c r="AH139" s="1">
        <f>AE139+$AH$1*(TightPNO!AQ139-Y139)</f>
        <v>4.6818039331529286</v>
      </c>
      <c r="AI139" s="1">
        <f>AF139+$AI$1*(TightPNO!AR139-Z139)</f>
        <v>4.6960607207296841</v>
      </c>
      <c r="AJ139" s="1">
        <f>AG139+$AJ$1*(TightPNO!AS139-AA139)</f>
        <v>4.6890237505487704</v>
      </c>
      <c r="AK139" s="1">
        <f>AE139+(TightPNO!BC139-NormalPNO!Y139)*$AK$1</f>
        <v>4.70988453233279</v>
      </c>
      <c r="AL139" s="1">
        <f>AF139+(TightPNO!BD139-NormalPNO!Z139)*$AL$1</f>
        <v>4.7304778076800336</v>
      </c>
      <c r="AM139" s="1">
        <f>AG139+(TightPNO!BE139-NormalPNO!AA139)*$AM$1</f>
        <v>4.7202526920969756</v>
      </c>
      <c r="AN139" s="1"/>
      <c r="AO139" s="1"/>
      <c r="AP139" s="1"/>
      <c r="AQ139" s="1"/>
      <c r="AR139" t="s">
        <v>125</v>
      </c>
      <c r="AS139" s="13" t="s">
        <v>671</v>
      </c>
      <c r="AT139" s="19">
        <f>'[2]DLPNO-CCSD(T1 or T)_NormalPNO'!X139</f>
        <v>-324.575574642856</v>
      </c>
      <c r="AU139" s="19">
        <f>'[2]DLPNO-CCSD(T1 or T)_NormalPNO'!Y139</f>
        <v>-323.18945904999998</v>
      </c>
      <c r="AV139" s="19">
        <f>'[2]DLPNO-CCSD(T1 or T)_NormalPNO'!Z139</f>
        <v>-324.48781421280199</v>
      </c>
      <c r="AW139" s="19">
        <f>'[2]DLPNO-CCSD(T1 or T)_NormalPNO'!AA139</f>
        <v>-323.16848753400001</v>
      </c>
      <c r="AX139" s="19"/>
      <c r="AY139" s="19"/>
      <c r="AZ139" s="19">
        <f>'[2]DLPNO-CCSD(T1 or T)_NormalPNO'!AD139</f>
        <v>-248.20472712275301</v>
      </c>
      <c r="BA139" s="19">
        <f>'[2]DLPNO-CCSD(T1 or T)_NormalPNO'!AE139</f>
        <v>-247.11785922000001</v>
      </c>
      <c r="BB139" s="19">
        <f>'[2]DLPNO-CCSD(T1 or T)_NormalPNO'!AF139</f>
        <v>-248.13876864953701</v>
      </c>
      <c r="BC139" s="19">
        <f>'[2]DLPNO-CCSD(T1 or T)_NormalPNO'!AG139</f>
        <v>-247.102278133</v>
      </c>
      <c r="BD139" s="19"/>
      <c r="BE139" s="19"/>
      <c r="BF139" s="19">
        <f>'[2]DLPNO-CCSD(T1 or T)_NormalPNO'!AJ139</f>
        <v>-76.363472492854996</v>
      </c>
      <c r="BG139" s="19">
        <f>'[2]DLPNO-CCSD(T1 or T)_NormalPNO'!AK139</f>
        <v>-76.065758596999999</v>
      </c>
      <c r="BH139" s="19">
        <f>'[2]DLPNO-CCSD(T1 or T)_NormalPNO'!AL139</f>
        <v>-76.341515787429998</v>
      </c>
      <c r="BI139" s="19">
        <f>'[2]DLPNO-CCSD(T1 or T)_NormalPNO'!AM139</f>
        <v>-76.060310150000007</v>
      </c>
      <c r="BJ139" s="19"/>
      <c r="BK139" s="19"/>
      <c r="BL139" s="19">
        <f>'[2]DLPNO-CCSD(T1 or T)_NormalPNO'!AP139</f>
        <v>-76.363598906652996</v>
      </c>
      <c r="BM139" s="19">
        <f>'[2]DLPNO-CCSD(T1 or T)_NormalPNO'!AQ139</f>
        <v>-76.065785357999999</v>
      </c>
      <c r="BN139" s="19">
        <f>'[2]DLPNO-CCSD(T1 or T)_NormalPNO'!AR139</f>
        <v>-76.341845583885004</v>
      </c>
      <c r="BO139" s="19">
        <f>'[2]DLPNO-CCSD(T1 or T)_NormalPNO'!AS139</f>
        <v>-76.060389548000003</v>
      </c>
      <c r="BP139" s="19"/>
      <c r="BQ139" s="19"/>
      <c r="BR139" s="19">
        <f>'[2]DLPNO-CCSD(T1 or T)_NormalPNO'!AV139</f>
        <v>-248.204767776571</v>
      </c>
      <c r="BS139" s="19">
        <f>'[2]DLPNO-CCSD(T1 or T)_NormalPNO'!AW139</f>
        <v>-247.11786654299999</v>
      </c>
      <c r="BT139" s="19">
        <f>'[2]DLPNO-CCSD(T1 or T)_NormalPNO'!AX139</f>
        <v>-248.13890844321401</v>
      </c>
      <c r="BU139" s="19">
        <f>'[2]DLPNO-CCSD(T1 or T)_NormalPNO'!AY139</f>
        <v>-247.10229984099999</v>
      </c>
      <c r="BV139" s="19"/>
      <c r="BW139" s="19"/>
      <c r="BX139" s="10"/>
    </row>
    <row r="140" spans="1:76" ht="17" x14ac:dyDescent="0.2">
      <c r="A140" s="4">
        <f>'[1]De Raw'!$A138</f>
        <v>3.7991766862823408</v>
      </c>
      <c r="B140" t="s">
        <v>126</v>
      </c>
      <c r="C140" s="1">
        <f t="shared" si="51"/>
        <v>7.8889797723121102E-2</v>
      </c>
      <c r="D140" s="1">
        <f t="shared" si="52"/>
        <v>0.15153279930397368</v>
      </c>
      <c r="E140" s="1">
        <f t="shared" si="53"/>
        <v>0.11521129851354717</v>
      </c>
      <c r="F140" s="15">
        <f t="shared" si="54"/>
        <v>7.9678057215866183E-3</v>
      </c>
      <c r="G140" s="1">
        <f t="shared" si="55"/>
        <v>0.19996812663291585</v>
      </c>
      <c r="H140" s="1">
        <f t="shared" si="56"/>
        <v>9.6000160455664396E-2</v>
      </c>
      <c r="I140" s="15">
        <f t="shared" si="57"/>
        <v>0.13583662552311404</v>
      </c>
      <c r="J140" s="1">
        <f t="shared" si="58"/>
        <v>0.11977693527540412</v>
      </c>
      <c r="K140" s="1">
        <f t="shared" si="59"/>
        <v>0.12780678039925863</v>
      </c>
      <c r="L140" s="15">
        <f t="shared" si="60"/>
        <v>6.1594784236543187E-2</v>
      </c>
      <c r="M140" s="1">
        <f t="shared" si="61"/>
        <v>4.9109239920323677E-2</v>
      </c>
      <c r="N140" s="1">
        <f t="shared" si="62"/>
        <v>5.5292269331570498E-2</v>
      </c>
      <c r="O140" s="15">
        <f t="shared" si="63"/>
        <v>4.0861926133883397E-2</v>
      </c>
      <c r="P140" s="1">
        <f t="shared" si="64"/>
        <v>2.6498917139553324E-2</v>
      </c>
      <c r="Q140" s="1">
        <f t="shared" si="65"/>
        <v>3.3596221341285926E-2</v>
      </c>
      <c r="R140" s="15"/>
      <c r="S140" s="1"/>
      <c r="T140" s="1"/>
      <c r="U140" s="1"/>
      <c r="V140" s="1">
        <f t="shared" si="71"/>
        <v>3.7202868885592197</v>
      </c>
      <c r="W140" s="1">
        <f t="shared" si="66"/>
        <v>3.6476438869783672</v>
      </c>
      <c r="X140" s="1">
        <f t="shared" si="72"/>
        <v>3.6839653877687937</v>
      </c>
      <c r="Y140" s="1">
        <f t="shared" si="73"/>
        <v>3.8071444920039275</v>
      </c>
      <c r="Z140" s="1">
        <f t="shared" si="67"/>
        <v>3.599208559649425</v>
      </c>
      <c r="AA140" s="1">
        <f t="shared" si="74"/>
        <v>3.7031765258266764</v>
      </c>
      <c r="AB140" s="1"/>
      <c r="AC140" s="1"/>
      <c r="AD140" s="1"/>
      <c r="AE140" s="1">
        <f t="shared" si="75"/>
        <v>3.6633400607592268</v>
      </c>
      <c r="AF140" s="1">
        <f t="shared" si="76"/>
        <v>3.6793997510069367</v>
      </c>
      <c r="AG140" s="1">
        <f t="shared" si="77"/>
        <v>3.6713699058830822</v>
      </c>
      <c r="AH140" s="1">
        <f>AE140+$AH$1*(TightPNO!AQ140-Y140)</f>
        <v>3.7375819020457977</v>
      </c>
      <c r="AI140" s="1">
        <f>AF140+$AI$1*(TightPNO!AR140-Z140)</f>
        <v>3.7500674463620172</v>
      </c>
      <c r="AJ140" s="1">
        <f>AG140+$AJ$1*(TightPNO!AS140-AA140)</f>
        <v>3.7438844169507703</v>
      </c>
      <c r="AK140" s="1">
        <f>AE140+(TightPNO!BC140-NormalPNO!Y140)*$AK$1</f>
        <v>3.7583147601484574</v>
      </c>
      <c r="AL140" s="1">
        <f>AF140+(TightPNO!BD140-NormalPNO!Z140)*$AL$1</f>
        <v>3.7726777691427875</v>
      </c>
      <c r="AM140" s="1">
        <f>AG140+(TightPNO!BE140-NormalPNO!AA140)*$AM$1</f>
        <v>3.7655804649410549</v>
      </c>
      <c r="AN140" s="1"/>
      <c r="AO140" s="1"/>
      <c r="AP140" s="1"/>
      <c r="AQ140" s="1"/>
      <c r="AR140" t="s">
        <v>126</v>
      </c>
      <c r="AS140" s="13" t="s">
        <v>672</v>
      </c>
      <c r="AT140" s="19">
        <f>'[2]DLPNO-CCSD(T1 or T)_NormalPNO'!X140</f>
        <v>-324.57412826989702</v>
      </c>
      <c r="AU140" s="19">
        <f>'[2]DLPNO-CCSD(T1 or T)_NormalPNO'!Y140</f>
        <v>-323.18875204400001</v>
      </c>
      <c r="AV140" s="19">
        <f>'[2]DLPNO-CCSD(T1 or T)_NormalPNO'!Z140</f>
        <v>-324.48635150765199</v>
      </c>
      <c r="AW140" s="19">
        <f>'[2]DLPNO-CCSD(T1 or T)_NormalPNO'!AA140</f>
        <v>-323.16777957599999</v>
      </c>
      <c r="AX140" s="19"/>
      <c r="AY140" s="19"/>
      <c r="AZ140" s="19">
        <f>'[2]DLPNO-CCSD(T1 or T)_NormalPNO'!AD140</f>
        <v>-248.20472712275301</v>
      </c>
      <c r="BA140" s="19">
        <f>'[2]DLPNO-CCSD(T1 or T)_NormalPNO'!AE140</f>
        <v>-247.11785922000001</v>
      </c>
      <c r="BB140" s="19">
        <f>'[2]DLPNO-CCSD(T1 or T)_NormalPNO'!AF140</f>
        <v>-248.13876864953701</v>
      </c>
      <c r="BC140" s="19">
        <f>'[2]DLPNO-CCSD(T1 or T)_NormalPNO'!AG140</f>
        <v>-247.102278133</v>
      </c>
      <c r="BD140" s="19"/>
      <c r="BE140" s="19"/>
      <c r="BF140" s="19">
        <f>'[2]DLPNO-CCSD(T1 or T)_NormalPNO'!AJ140</f>
        <v>-76.363472492854996</v>
      </c>
      <c r="BG140" s="19">
        <f>'[2]DLPNO-CCSD(T1 or T)_NormalPNO'!AK140</f>
        <v>-76.065758596999999</v>
      </c>
      <c r="BH140" s="19">
        <f>'[2]DLPNO-CCSD(T1 or T)_NormalPNO'!AL140</f>
        <v>-76.341515787429998</v>
      </c>
      <c r="BI140" s="19">
        <f>'[2]DLPNO-CCSD(T1 or T)_NormalPNO'!AM140</f>
        <v>-76.060310150000007</v>
      </c>
      <c r="BJ140" s="19"/>
      <c r="BK140" s="19"/>
      <c r="BL140" s="19">
        <f>'[2]DLPNO-CCSD(T1 or T)_NormalPNO'!AP140</f>
        <v>-76.363562977271997</v>
      </c>
      <c r="BM140" s="19">
        <f>'[2]DLPNO-CCSD(T1 or T)_NormalPNO'!AQ140</f>
        <v>-76.065779444</v>
      </c>
      <c r="BN140" s="19">
        <f>'[2]DLPNO-CCSD(T1 or T)_NormalPNO'!AR140</f>
        <v>-76.341763070305007</v>
      </c>
      <c r="BO140" s="19">
        <f>'[2]DLPNO-CCSD(T1 or T)_NormalPNO'!AS140</f>
        <v>-76.060372760999996</v>
      </c>
      <c r="BP140" s="19"/>
      <c r="BQ140" s="19"/>
      <c r="BR140" s="19">
        <f>'[2]DLPNO-CCSD(T1 or T)_NormalPNO'!AV140</f>
        <v>-248.20475240232301</v>
      </c>
      <c r="BS140" s="19">
        <f>'[2]DLPNO-CCSD(T1 or T)_NormalPNO'!AW140</f>
        <v>-247.11786409000001</v>
      </c>
      <c r="BT140" s="19">
        <f>'[2]DLPNO-CCSD(T1 or T)_NormalPNO'!AX140</f>
        <v>-248.138852733649</v>
      </c>
      <c r="BU140" s="19">
        <f>'[2]DLPNO-CCSD(T1 or T)_NormalPNO'!AY140</f>
        <v>-247.102293691</v>
      </c>
      <c r="BV140" s="19"/>
      <c r="BW140" s="19"/>
      <c r="BX140" s="10"/>
    </row>
    <row r="141" spans="1:76" ht="17" x14ac:dyDescent="0.2">
      <c r="A141" s="4">
        <f>'[1]De Raw'!$A139</f>
        <v>2.4538321450731688</v>
      </c>
      <c r="B141" t="s">
        <v>127</v>
      </c>
      <c r="C141" s="1">
        <f t="shared" si="51"/>
        <v>5.6084276851588122E-2</v>
      </c>
      <c r="D141" s="1">
        <f t="shared" si="52"/>
        <v>9.7873133939622381E-2</v>
      </c>
      <c r="E141" s="1">
        <f t="shared" si="53"/>
        <v>7.6978705395605473E-2</v>
      </c>
      <c r="F141" s="15">
        <f t="shared" si="54"/>
        <v>1.9061164880298964E-2</v>
      </c>
      <c r="G141" s="1">
        <f t="shared" si="55"/>
        <v>0.1140589163067478</v>
      </c>
      <c r="H141" s="1">
        <f t="shared" si="56"/>
        <v>4.7498875713224642E-2</v>
      </c>
      <c r="I141" s="15">
        <f t="shared" si="57"/>
        <v>0.1053522091977106</v>
      </c>
      <c r="J141" s="1">
        <f t="shared" si="58"/>
        <v>8.7261179145640355E-2</v>
      </c>
      <c r="K141" s="1">
        <f t="shared" si="59"/>
        <v>9.6306694171675478E-2</v>
      </c>
      <c r="L141" s="15">
        <f t="shared" si="60"/>
        <v>5.2156777019380485E-2</v>
      </c>
      <c r="M141" s="1">
        <f t="shared" si="61"/>
        <v>3.6982379592057857E-2</v>
      </c>
      <c r="N141" s="1">
        <f t="shared" si="62"/>
        <v>4.4522871232742567E-2</v>
      </c>
      <c r="O141" s="15">
        <f t="shared" si="63"/>
        <v>3.8727741535712124E-2</v>
      </c>
      <c r="P141" s="1">
        <f t="shared" si="64"/>
        <v>2.2807351739738912E-2</v>
      </c>
      <c r="Q141" s="1">
        <f t="shared" si="65"/>
        <v>3.0692655576861405E-2</v>
      </c>
      <c r="R141" s="15"/>
      <c r="S141" s="1"/>
      <c r="T141" s="1"/>
      <c r="U141" s="1"/>
      <c r="V141" s="1">
        <f t="shared" si="71"/>
        <v>2.3977478682215807</v>
      </c>
      <c r="W141" s="1">
        <f t="shared" si="66"/>
        <v>2.3559590111335464</v>
      </c>
      <c r="X141" s="1">
        <f t="shared" si="72"/>
        <v>2.3768534396775634</v>
      </c>
      <c r="Y141" s="1">
        <f t="shared" si="73"/>
        <v>2.4728933099534678</v>
      </c>
      <c r="Z141" s="1">
        <f t="shared" si="67"/>
        <v>2.339773228766421</v>
      </c>
      <c r="AA141" s="1">
        <f t="shared" si="74"/>
        <v>2.4063332693599442</v>
      </c>
      <c r="AB141" s="1"/>
      <c r="AC141" s="1"/>
      <c r="AD141" s="1"/>
      <c r="AE141" s="1">
        <f t="shared" si="75"/>
        <v>2.3484799358754582</v>
      </c>
      <c r="AF141" s="1">
        <f t="shared" si="76"/>
        <v>2.3665709659275285</v>
      </c>
      <c r="AG141" s="1">
        <f t="shared" si="77"/>
        <v>2.3575254509014933</v>
      </c>
      <c r="AH141" s="1">
        <f>AE141+$AH$1*(TightPNO!AQ141-Y141)</f>
        <v>2.4016753680537883</v>
      </c>
      <c r="AI141" s="1">
        <f>AF141+$AI$1*(TightPNO!AR141-Z141)</f>
        <v>2.416849765481111</v>
      </c>
      <c r="AJ141" s="1">
        <f>AG141+$AJ$1*(TightPNO!AS141-AA141)</f>
        <v>2.4093092738404263</v>
      </c>
      <c r="AK141" s="1">
        <f>AE141+(TightPNO!BC141-NormalPNO!Y141)*$AK$1</f>
        <v>2.4151044035374567</v>
      </c>
      <c r="AL141" s="1">
        <f>AF141+(TightPNO!BD141-NormalPNO!Z141)*$AL$1</f>
        <v>2.4310247933334299</v>
      </c>
      <c r="AM141" s="1">
        <f>AG141+(TightPNO!BE141-NormalPNO!AA141)*$AM$1</f>
        <v>2.4231394894963074</v>
      </c>
      <c r="AN141" s="1"/>
      <c r="AO141" s="1"/>
      <c r="AP141" s="1"/>
      <c r="AQ141" s="1"/>
      <c r="AR141" t="s">
        <v>127</v>
      </c>
      <c r="AS141" s="13" t="s">
        <v>673</v>
      </c>
      <c r="AT141" s="19">
        <f>'[2]DLPNO-CCSD(T1 or T)_NormalPNO'!X141</f>
        <v>-324.57202066989998</v>
      </c>
      <c r="AU141" s="19">
        <f>'[2]DLPNO-CCSD(T1 or T)_NormalPNO'!Y141</f>
        <v>-323.18725484100003</v>
      </c>
      <c r="AV141" s="19">
        <f>'[2]DLPNO-CCSD(T1 or T)_NormalPNO'!Z141</f>
        <v>-324.48422524313798</v>
      </c>
      <c r="AW141" s="19">
        <f>'[2]DLPNO-CCSD(T1 or T)_NormalPNO'!AA141</f>
        <v>-323.16626998999999</v>
      </c>
      <c r="AX141" s="19"/>
      <c r="AY141" s="19"/>
      <c r="AZ141" s="19">
        <f>'[2]DLPNO-CCSD(T1 or T)_NormalPNO'!AD141</f>
        <v>-248.20472712275301</v>
      </c>
      <c r="BA141" s="19">
        <f>'[2]DLPNO-CCSD(T1 or T)_NormalPNO'!AE141</f>
        <v>-247.11785922000001</v>
      </c>
      <c r="BB141" s="19">
        <f>'[2]DLPNO-CCSD(T1 or T)_NormalPNO'!AF141</f>
        <v>-248.13876864953701</v>
      </c>
      <c r="BC141" s="19">
        <f>'[2]DLPNO-CCSD(T1 or T)_NormalPNO'!AG141</f>
        <v>-247.102278133</v>
      </c>
      <c r="BD141" s="19"/>
      <c r="BE141" s="19"/>
      <c r="BF141" s="19">
        <f>'[2]DLPNO-CCSD(T1 or T)_NormalPNO'!AJ141</f>
        <v>-76.363472492854996</v>
      </c>
      <c r="BG141" s="19">
        <f>'[2]DLPNO-CCSD(T1 or T)_NormalPNO'!AK141</f>
        <v>-76.065758596999999</v>
      </c>
      <c r="BH141" s="19">
        <f>'[2]DLPNO-CCSD(T1 or T)_NormalPNO'!AL141</f>
        <v>-76.341515787429998</v>
      </c>
      <c r="BI141" s="19">
        <f>'[2]DLPNO-CCSD(T1 or T)_NormalPNO'!AM141</f>
        <v>-76.060310150000007</v>
      </c>
      <c r="BJ141" s="19"/>
      <c r="BK141" s="19"/>
      <c r="BL141" s="19">
        <f>'[2]DLPNO-CCSD(T1 or T)_NormalPNO'!AP141</f>
        <v>-76.363526509167997</v>
      </c>
      <c r="BM141" s="19">
        <f>'[2]DLPNO-CCSD(T1 or T)_NormalPNO'!AQ141</f>
        <v>-76.065774153999996</v>
      </c>
      <c r="BN141" s="19">
        <f>'[2]DLPNO-CCSD(T1 or T)_NormalPNO'!AR141</f>
        <v>-76.341680795220995</v>
      </c>
      <c r="BO141" s="19">
        <f>'[2]DLPNO-CCSD(T1 or T)_NormalPNO'!AS141</f>
        <v>-76.060354769</v>
      </c>
      <c r="BP141" s="19"/>
      <c r="BQ141" s="19"/>
      <c r="BR141" s="19">
        <f>'[2]DLPNO-CCSD(T1 or T)_NormalPNO'!AV141</f>
        <v>-248.20473970122001</v>
      </c>
      <c r="BS141" s="19">
        <f>'[2]DLPNO-CCSD(T1 or T)_NormalPNO'!AW141</f>
        <v>-247.11786226800001</v>
      </c>
      <c r="BT141" s="19">
        <f>'[2]DLPNO-CCSD(T1 or T)_NormalPNO'!AX141</f>
        <v>-248.13881578209001</v>
      </c>
      <c r="BU141" s="19">
        <f>'[2]DLPNO-CCSD(T1 or T)_NormalPNO'!AY141</f>
        <v>-247.10228790400001</v>
      </c>
      <c r="BV141" s="19"/>
      <c r="BW141" s="19"/>
      <c r="BX141" s="10"/>
    </row>
    <row r="142" spans="1:76" ht="17" x14ac:dyDescent="0.2">
      <c r="A142" s="4">
        <f>'[1]De Raw'!$A140</f>
        <v>1.1368302826739378</v>
      </c>
      <c r="B142" t="s">
        <v>128</v>
      </c>
      <c r="C142" s="1">
        <f t="shared" si="51"/>
        <v>1.0027535912133345E-2</v>
      </c>
      <c r="D142" s="1">
        <f t="shared" si="52"/>
        <v>2.4507903715771606E-2</v>
      </c>
      <c r="E142" s="1">
        <f t="shared" si="53"/>
        <v>1.7267719813952365E-2</v>
      </c>
      <c r="F142" s="15">
        <f t="shared" si="54"/>
        <v>3.946879449677243E-2</v>
      </c>
      <c r="G142" s="1">
        <f t="shared" si="55"/>
        <v>2.7929439414176027E-2</v>
      </c>
      <c r="H142" s="1">
        <f t="shared" si="56"/>
        <v>5.7696775412980905E-3</v>
      </c>
      <c r="I142" s="15">
        <f t="shared" si="57"/>
        <v>4.2479029998334195E-2</v>
      </c>
      <c r="J142" s="1">
        <f t="shared" si="58"/>
        <v>2.2264627404877224E-2</v>
      </c>
      <c r="K142" s="1">
        <f t="shared" si="59"/>
        <v>3.2371828701605487E-2</v>
      </c>
      <c r="L142" s="15">
        <f t="shared" si="60"/>
        <v>2.9748067082304264E-2</v>
      </c>
      <c r="M142" s="1">
        <f t="shared" si="61"/>
        <v>1.1777682795372391E-2</v>
      </c>
      <c r="N142" s="1">
        <f t="shared" si="62"/>
        <v>2.0734744073570788E-2</v>
      </c>
      <c r="O142" s="15">
        <f t="shared" si="63"/>
        <v>2.3227066492653936E-2</v>
      </c>
      <c r="P142" s="1">
        <f t="shared" si="64"/>
        <v>5.7877081989412549E-3</v>
      </c>
      <c r="Q142" s="1">
        <f t="shared" si="65"/>
        <v>1.4451079289530044E-2</v>
      </c>
      <c r="R142" s="15"/>
      <c r="S142" s="1"/>
      <c r="T142" s="1"/>
      <c r="U142" s="1"/>
      <c r="V142" s="1">
        <f t="shared" si="71"/>
        <v>1.1268027467618045</v>
      </c>
      <c r="W142" s="1">
        <f t="shared" si="66"/>
        <v>1.1123223789581662</v>
      </c>
      <c r="X142" s="1">
        <f t="shared" si="72"/>
        <v>1.1195625628599855</v>
      </c>
      <c r="Y142" s="1">
        <f t="shared" si="73"/>
        <v>1.1762990771707102</v>
      </c>
      <c r="Z142" s="1">
        <f t="shared" si="67"/>
        <v>1.1089008432597618</v>
      </c>
      <c r="AA142" s="1">
        <f t="shared" si="74"/>
        <v>1.1425999602152359</v>
      </c>
      <c r="AB142" s="1"/>
      <c r="AC142" s="1"/>
      <c r="AD142" s="1"/>
      <c r="AE142" s="1">
        <f t="shared" si="75"/>
        <v>1.0943512526756036</v>
      </c>
      <c r="AF142" s="1">
        <f t="shared" si="76"/>
        <v>1.1145656552690606</v>
      </c>
      <c r="AG142" s="1">
        <f t="shared" si="77"/>
        <v>1.1044584539723323</v>
      </c>
      <c r="AH142" s="1">
        <f>AE142+$AH$1*(TightPNO!AQ142-Y142)</f>
        <v>1.1070822155916336</v>
      </c>
      <c r="AI142" s="1">
        <f>AF142+$AI$1*(TightPNO!AR142-Z142)</f>
        <v>1.1250525998785654</v>
      </c>
      <c r="AJ142" s="1">
        <f>AG142+$AJ$1*(TightPNO!AS142-AA142)</f>
        <v>1.116095538600367</v>
      </c>
      <c r="AK142" s="1">
        <f>AE142+(TightPNO!BC142-NormalPNO!Y142)*$AK$1</f>
        <v>1.1136032161812839</v>
      </c>
      <c r="AL142" s="1">
        <f>AF142+(TightPNO!BD142-NormalPNO!Z142)*$AL$1</f>
        <v>1.1310425744749966</v>
      </c>
      <c r="AM142" s="1">
        <f>AG142+(TightPNO!BE142-NormalPNO!AA142)*$AM$1</f>
        <v>1.1223792033844078</v>
      </c>
      <c r="AN142" s="1"/>
      <c r="AO142" s="1"/>
      <c r="AP142" s="1"/>
      <c r="AQ142" s="1"/>
      <c r="AR142" t="s">
        <v>128</v>
      </c>
      <c r="AS142" s="13" t="s">
        <v>674</v>
      </c>
      <c r="AT142" s="19">
        <f>'[2]DLPNO-CCSD(T1 or T)_NormalPNO'!X142</f>
        <v>-324.56999529001098</v>
      </c>
      <c r="AU142" s="19">
        <f>'[2]DLPNO-CCSD(T1 or T)_NormalPNO'!Y142</f>
        <v>-323.185481939</v>
      </c>
      <c r="AV142" s="19">
        <f>'[2]DLPNO-CCSD(T1 or T)_NormalPNO'!Z142</f>
        <v>-324.48215898878999</v>
      </c>
      <c r="AW142" s="19">
        <f>'[2]DLPNO-CCSD(T1 or T)_NormalPNO'!AA142</f>
        <v>-323.16448239200002</v>
      </c>
      <c r="AX142" s="19"/>
      <c r="AY142" s="19"/>
      <c r="AZ142" s="19">
        <f>'[2]DLPNO-CCSD(T1 or T)_NormalPNO'!AD142</f>
        <v>-248.20472712275301</v>
      </c>
      <c r="BA142" s="19">
        <f>'[2]DLPNO-CCSD(T1 or T)_NormalPNO'!AE142</f>
        <v>-247.11785922000001</v>
      </c>
      <c r="BB142" s="19">
        <f>'[2]DLPNO-CCSD(T1 or T)_NormalPNO'!AF142</f>
        <v>-248.13876864953701</v>
      </c>
      <c r="BC142" s="19">
        <f>'[2]DLPNO-CCSD(T1 or T)_NormalPNO'!AG142</f>
        <v>-247.102278133</v>
      </c>
      <c r="BD142" s="19"/>
      <c r="BE142" s="19"/>
      <c r="BF142" s="19">
        <f>'[2]DLPNO-CCSD(T1 or T)_NormalPNO'!AJ142</f>
        <v>-76.363472492854996</v>
      </c>
      <c r="BG142" s="19">
        <f>'[2]DLPNO-CCSD(T1 or T)_NormalPNO'!AK142</f>
        <v>-76.065758596999999</v>
      </c>
      <c r="BH142" s="19">
        <f>'[2]DLPNO-CCSD(T1 or T)_NormalPNO'!AL142</f>
        <v>-76.341515787429998</v>
      </c>
      <c r="BI142" s="19">
        <f>'[2]DLPNO-CCSD(T1 or T)_NormalPNO'!AM142</f>
        <v>-76.060310150000007</v>
      </c>
      <c r="BJ142" s="19"/>
      <c r="BK142" s="19"/>
      <c r="BL142" s="19">
        <f>'[2]DLPNO-CCSD(T1 or T)_NormalPNO'!AP142</f>
        <v>-76.363496788261997</v>
      </c>
      <c r="BM142" s="19">
        <f>'[2]DLPNO-CCSD(T1 or T)_NormalPNO'!AQ142</f>
        <v>-76.065767660999995</v>
      </c>
      <c r="BN142" s="19">
        <f>'[2]DLPNO-CCSD(T1 or T)_NormalPNO'!AR142</f>
        <v>-76.341603714493999</v>
      </c>
      <c r="BO142" s="19">
        <f>'[2]DLPNO-CCSD(T1 or T)_NormalPNO'!AS142</f>
        <v>-76.060339752999994</v>
      </c>
      <c r="BP142" s="19"/>
      <c r="BQ142" s="19"/>
      <c r="BR142" s="19">
        <f>'[2]DLPNO-CCSD(T1 or T)_NormalPNO'!AV142</f>
        <v>-248.20472590328001</v>
      </c>
      <c r="BS142" s="19">
        <f>'[2]DLPNO-CCSD(T1 or T)_NormalPNO'!AW142</f>
        <v>-247.11786002100001</v>
      </c>
      <c r="BT142" s="19">
        <f>'[2]DLPNO-CCSD(T1 or T)_NormalPNO'!AX142</f>
        <v>-248.13878812839101</v>
      </c>
      <c r="BU142" s="19">
        <f>'[2]DLPNO-CCSD(T1 or T)_NormalPNO'!AY142</f>
        <v>-247.10228144199999</v>
      </c>
      <c r="BV142" s="19"/>
      <c r="BW142" s="19"/>
      <c r="BX142" s="10"/>
    </row>
    <row r="143" spans="1:76" ht="17" x14ac:dyDescent="0.2">
      <c r="A143" s="4">
        <f>'[1]De Raw'!$A141</f>
        <v>16.065761751229115</v>
      </c>
      <c r="B143" t="s">
        <v>129</v>
      </c>
      <c r="C143" s="1">
        <f t="shared" ref="C143:C206" si="78">ABS(V143-$A143)</f>
        <v>0.88275188277319927</v>
      </c>
      <c r="D143" s="1">
        <f t="shared" ref="D143:D206" si="79">ABS(W143-$A143)</f>
        <v>1.4288541850795742</v>
      </c>
      <c r="E143" s="1">
        <f t="shared" ref="E143:E206" si="80">ABS(X143-$A143)</f>
        <v>1.1558030339263858</v>
      </c>
      <c r="F143" s="15">
        <f t="shared" ref="F143:F206" si="81">ABS(Y143-$A143)</f>
        <v>0.64953049526823747</v>
      </c>
      <c r="G143" s="1">
        <f t="shared" ref="G143:G206" si="82">ABS(Z143-$A143)</f>
        <v>2.2027649552158071</v>
      </c>
      <c r="H143" s="1">
        <f t="shared" ref="H143:H206" si="83">ABS(AA143-$A143)</f>
        <v>1.4261477252420214</v>
      </c>
      <c r="I143" s="15">
        <f t="shared" ref="I143:I206" si="84">ABS(AE143-$A143)</f>
        <v>1.0356598340267134</v>
      </c>
      <c r="J143" s="1">
        <f t="shared" ref="J143:J206" si="85">ABS(AF143-$A143)</f>
        <v>0.92145170548475619</v>
      </c>
      <c r="K143" s="1">
        <f t="shared" ref="K143:K206" si="86">ABS(AG143-$A143)</f>
        <v>0.97855576975573477</v>
      </c>
      <c r="L143" s="15">
        <f t="shared" ref="L143:L206" si="87">ABS(AH143-$A143)</f>
        <v>0.37706513081137061</v>
      </c>
      <c r="M143" s="1">
        <f t="shared" ref="M143:M206" si="88">ABS(AI143-$A143)</f>
        <v>0.30093683124454174</v>
      </c>
      <c r="N143" s="1">
        <f t="shared" ref="N143:N206" si="89">ABS(AJ143-$A143)</f>
        <v>0.33840111452983024</v>
      </c>
      <c r="O143" s="15">
        <f t="shared" ref="O143:O206" si="90">ABS(AK143-$A143)</f>
        <v>0.16824123154433224</v>
      </c>
      <c r="P143" s="1">
        <f t="shared" ref="P143:P206" si="91">ABS(AL143-$A143)</f>
        <v>6.2121102787372706E-2</v>
      </c>
      <c r="Q143" s="1">
        <f t="shared" ref="Q143:Q206" si="92">ABS(AM143-$A143)</f>
        <v>0.11453172464947947</v>
      </c>
      <c r="R143" s="15"/>
      <c r="S143" s="1"/>
      <c r="T143" s="1"/>
      <c r="U143" s="1"/>
      <c r="V143" s="1">
        <f t="shared" si="71"/>
        <v>15.183009868455915</v>
      </c>
      <c r="W143" s="1">
        <f t="shared" ref="W143:W206" si="93">627.5095*(BL143+BR143-AT143)</f>
        <v>14.63690756614954</v>
      </c>
      <c r="X143" s="1">
        <f t="shared" si="72"/>
        <v>14.909958717302729</v>
      </c>
      <c r="Y143" s="1">
        <f t="shared" si="73"/>
        <v>15.416231255960877</v>
      </c>
      <c r="Z143" s="1">
        <f t="shared" ref="Z143:Z206" si="94">627.5095*(BN143+BT143-AV143)</f>
        <v>13.862996796013308</v>
      </c>
      <c r="AA143" s="1">
        <f t="shared" si="74"/>
        <v>14.639614025987093</v>
      </c>
      <c r="AB143" s="1"/>
      <c r="AC143" s="1"/>
      <c r="AD143" s="1"/>
      <c r="AE143" s="1">
        <f t="shared" si="75"/>
        <v>15.030101917202401</v>
      </c>
      <c r="AF143" s="1">
        <f t="shared" si="76"/>
        <v>15.144310045744358</v>
      </c>
      <c r="AG143" s="1">
        <f t="shared" si="77"/>
        <v>15.08720598147338</v>
      </c>
      <c r="AH143" s="1">
        <f>AE143+$AH$1*(TightPNO!AQ143-Y143)</f>
        <v>15.688696620417744</v>
      </c>
      <c r="AI143" s="1">
        <f>AF143+$AI$1*(TightPNO!AR143-Z143)</f>
        <v>15.764824919984573</v>
      </c>
      <c r="AJ143" s="1">
        <f>AG143+$AJ$1*(TightPNO!AS143-AA143)</f>
        <v>15.727360636699284</v>
      </c>
      <c r="AK143" s="1">
        <f>AE143+(TightPNO!BC143-NormalPNO!Y143)*$AK$1</f>
        <v>15.897520519684782</v>
      </c>
      <c r="AL143" s="1">
        <f>AF143+(TightPNO!BD143-NormalPNO!Z143)*$AL$1</f>
        <v>16.003640648441742</v>
      </c>
      <c r="AM143" s="1">
        <f>AG143+(TightPNO!BE143-NormalPNO!AA143)*$AM$1</f>
        <v>15.951230026579635</v>
      </c>
      <c r="AN143" s="1"/>
      <c r="AO143" s="1"/>
      <c r="AP143" s="1"/>
      <c r="AQ143" s="1"/>
      <c r="AR143" t="s">
        <v>129</v>
      </c>
      <c r="AS143" s="13" t="s">
        <v>675</v>
      </c>
      <c r="AT143" s="19">
        <f>'[2]DLPNO-CCSD(T1 or T)_NormalPNO'!X143</f>
        <v>-828.64131246231796</v>
      </c>
      <c r="AU143" s="19">
        <f>'[2]DLPNO-CCSD(T1 or T)_NormalPNO'!Y143</f>
        <v>-825.31240613600005</v>
      </c>
      <c r="AV143" s="19">
        <f>'[2]DLPNO-CCSD(T1 or T)_NormalPNO'!Z143</f>
        <v>-828.42804234058099</v>
      </c>
      <c r="AW143" s="19">
        <f>'[2]DLPNO-CCSD(T1 or T)_NormalPNO'!AA143</f>
        <v>-825.26168651299997</v>
      </c>
      <c r="AX143" s="19"/>
      <c r="AY143" s="19"/>
      <c r="AZ143" s="19">
        <f>'[2]DLPNO-CCSD(T1 or T)_NormalPNO'!AD143</f>
        <v>-414.30846389720602</v>
      </c>
      <c r="BA143" s="19">
        <f>'[2]DLPNO-CCSD(T1 or T)_NormalPNO'!AE143</f>
        <v>-412.648098264</v>
      </c>
      <c r="BB143" s="19">
        <f>'[2]DLPNO-CCSD(T1 or T)_NormalPNO'!AF143</f>
        <v>-414.201645119685</v>
      </c>
      <c r="BC143" s="19">
        <f>'[2]DLPNO-CCSD(T1 or T)_NormalPNO'!AG143</f>
        <v>-412.62262860999999</v>
      </c>
      <c r="BD143" s="19"/>
      <c r="BE143" s="19"/>
      <c r="BF143" s="19">
        <f>'[2]DLPNO-CCSD(T1 or T)_NormalPNO'!AJ143</f>
        <v>-414.30865289975799</v>
      </c>
      <c r="BG143" s="19">
        <f>'[2]DLPNO-CCSD(T1 or T)_NormalPNO'!AK143</f>
        <v>-412.64835801599997</v>
      </c>
      <c r="BH143" s="19">
        <f>'[2]DLPNO-CCSD(T1 or T)_NormalPNO'!AL143</f>
        <v>-414.20182989361899</v>
      </c>
      <c r="BI143" s="19">
        <f>'[2]DLPNO-CCSD(T1 or T)_NormalPNO'!AM143</f>
        <v>-412.62289674900001</v>
      </c>
      <c r="BJ143" s="19"/>
      <c r="BK143" s="19"/>
      <c r="BL143" s="19">
        <f>'[2]DLPNO-CCSD(T1 or T)_NormalPNO'!AP143</f>
        <v>-414.30906004319399</v>
      </c>
      <c r="BM143" s="19">
        <f>'[2]DLPNO-CCSD(T1 or T)_NormalPNO'!AQ143</f>
        <v>-412.64841363099998</v>
      </c>
      <c r="BN143" s="19">
        <f>'[2]DLPNO-CCSD(T1 or T)_NormalPNO'!AR143</f>
        <v>-414.20303876438498</v>
      </c>
      <c r="BO143" s="19">
        <f>'[2]DLPNO-CCSD(T1 or T)_NormalPNO'!AS143</f>
        <v>-412.62311855399997</v>
      </c>
      <c r="BP143" s="19"/>
      <c r="BQ143" s="19"/>
      <c r="BR143" s="19">
        <f>'[2]DLPNO-CCSD(T1 or T)_NormalPNO'!AV143</f>
        <v>-414.30892702314799</v>
      </c>
      <c r="BS143" s="19">
        <f>'[2]DLPNO-CCSD(T1 or T)_NormalPNO'!AW143</f>
        <v>-412.64815744600003</v>
      </c>
      <c r="BT143" s="19">
        <f>'[2]DLPNO-CCSD(T1 or T)_NormalPNO'!AX143</f>
        <v>-414.202911485485</v>
      </c>
      <c r="BU143" s="19">
        <f>'[2]DLPNO-CCSD(T1 or T)_NormalPNO'!AY143</f>
        <v>-412.622870664</v>
      </c>
      <c r="BV143" s="19"/>
      <c r="BW143" s="19"/>
      <c r="BX143" s="10"/>
    </row>
    <row r="144" spans="1:76" ht="17" x14ac:dyDescent="0.2">
      <c r="A144" s="4">
        <f>'[1]De Raw'!$A142</f>
        <v>17.187450914566764</v>
      </c>
      <c r="B144" t="s">
        <v>130</v>
      </c>
      <c r="C144" s="1">
        <f t="shared" si="78"/>
        <v>0.82874491643838155</v>
      </c>
      <c r="D144" s="1">
        <f t="shared" si="79"/>
        <v>1.2919748766427865</v>
      </c>
      <c r="E144" s="1">
        <f t="shared" si="80"/>
        <v>1.0603598965405858</v>
      </c>
      <c r="F144" s="15">
        <f t="shared" si="81"/>
        <v>0.59084398104381819</v>
      </c>
      <c r="G144" s="1">
        <f t="shared" si="82"/>
        <v>1.9517570327570866</v>
      </c>
      <c r="H144" s="1">
        <f t="shared" si="83"/>
        <v>1.2713005069004524</v>
      </c>
      <c r="I144" s="15">
        <f t="shared" si="84"/>
        <v>0.98472093999970056</v>
      </c>
      <c r="J144" s="1">
        <f t="shared" si="85"/>
        <v>0.8593990359604291</v>
      </c>
      <c r="K144" s="1">
        <f t="shared" si="86"/>
        <v>0.92205998798007016</v>
      </c>
      <c r="L144" s="15">
        <f t="shared" si="87"/>
        <v>0.37123799843707062</v>
      </c>
      <c r="M144" s="1">
        <f t="shared" si="88"/>
        <v>0.28600846828787851</v>
      </c>
      <c r="N144" s="1">
        <f t="shared" si="89"/>
        <v>0.3280137851714322</v>
      </c>
      <c r="O144" s="15">
        <f t="shared" si="90"/>
        <v>0.18958075397245011</v>
      </c>
      <c r="P144" s="1">
        <f t="shared" si="91"/>
        <v>7.6905251130718E-2</v>
      </c>
      <c r="Q144" s="1">
        <f t="shared" si="92"/>
        <v>0.13256322130190057</v>
      </c>
      <c r="R144" s="15"/>
      <c r="S144" s="1"/>
      <c r="T144" s="1"/>
      <c r="U144" s="1"/>
      <c r="V144" s="1">
        <f t="shared" ref="V144:V207" si="95">627.5095*(AZ144+BF144-AT144)</f>
        <v>16.358705998128382</v>
      </c>
      <c r="W144" s="1">
        <f t="shared" si="93"/>
        <v>15.895476037923977</v>
      </c>
      <c r="X144" s="1">
        <f t="shared" ref="X144:X207" si="96">(V144+W144)/2</f>
        <v>16.127091018026178</v>
      </c>
      <c r="Y144" s="1">
        <f t="shared" ref="Y144:Y207" si="97">627.5095*(BB144+BH144-AV144)</f>
        <v>16.596606933522946</v>
      </c>
      <c r="Z144" s="1">
        <f t="shared" si="94"/>
        <v>15.235693881809677</v>
      </c>
      <c r="AA144" s="1">
        <f t="shared" ref="AA144:AA207" si="98">(Y144+Z144)/2</f>
        <v>15.916150407666311</v>
      </c>
      <c r="AB144" s="1"/>
      <c r="AC144" s="1"/>
      <c r="AD144" s="1"/>
      <c r="AE144" s="1">
        <f t="shared" si="75"/>
        <v>16.202729974567063</v>
      </c>
      <c r="AF144" s="1">
        <f t="shared" si="76"/>
        <v>16.328051878606335</v>
      </c>
      <c r="AG144" s="1">
        <f t="shared" si="77"/>
        <v>16.265390926586694</v>
      </c>
      <c r="AH144" s="1">
        <f>AE144+$AH$1*(TightPNO!AQ144-Y144)</f>
        <v>16.816212916129693</v>
      </c>
      <c r="AI144" s="1">
        <f>AF144+$AI$1*(TightPNO!AR144-Z144)</f>
        <v>16.901442446278885</v>
      </c>
      <c r="AJ144" s="1">
        <f>AG144+$AJ$1*(TightPNO!AS144-AA144)</f>
        <v>16.859437129395332</v>
      </c>
      <c r="AK144" s="1">
        <f>AE144+(TightPNO!BC144-NormalPNO!Y144)*$AK$1</f>
        <v>16.997870160594314</v>
      </c>
      <c r="AL144" s="1">
        <f>AF144+(TightPNO!BD144-NormalPNO!Z144)*$AL$1</f>
        <v>17.110545663436046</v>
      </c>
      <c r="AM144" s="1">
        <f>AG144+(TightPNO!BE144-NormalPNO!AA144)*$AM$1</f>
        <v>17.054887693264863</v>
      </c>
      <c r="AN144" s="1"/>
      <c r="AO144" s="1"/>
      <c r="AP144" s="1"/>
      <c r="AQ144" s="1"/>
      <c r="AR144" t="s">
        <v>130</v>
      </c>
      <c r="AS144" s="13" t="s">
        <v>676</v>
      </c>
      <c r="AT144" s="19">
        <f>'[2]DLPNO-CCSD(T1 or T)_NormalPNO'!X144</f>
        <v>-828.64318605328299</v>
      </c>
      <c r="AU144" s="19">
        <f>'[2]DLPNO-CCSD(T1 or T)_NormalPNO'!Y144</f>
        <v>-825.31557779900004</v>
      </c>
      <c r="AV144" s="19">
        <f>'[2]DLPNO-CCSD(T1 or T)_NormalPNO'!Z144</f>
        <v>-828.42992338887996</v>
      </c>
      <c r="AW144" s="19">
        <f>'[2]DLPNO-CCSD(T1 or T)_NormalPNO'!AA144</f>
        <v>-825.26480703799996</v>
      </c>
      <c r="AX144" s="19"/>
      <c r="AY144" s="19"/>
      <c r="AZ144" s="19">
        <f>'[2]DLPNO-CCSD(T1 or T)_NormalPNO'!AD144</f>
        <v>-414.30846389720602</v>
      </c>
      <c r="BA144" s="19">
        <f>'[2]DLPNO-CCSD(T1 or T)_NormalPNO'!AE144</f>
        <v>-412.648098264</v>
      </c>
      <c r="BB144" s="19">
        <f>'[2]DLPNO-CCSD(T1 or T)_NormalPNO'!AF144</f>
        <v>-414.201645119685</v>
      </c>
      <c r="BC144" s="19">
        <f>'[2]DLPNO-CCSD(T1 or T)_NormalPNO'!AG144</f>
        <v>-412.62262860999999</v>
      </c>
      <c r="BD144" s="19"/>
      <c r="BE144" s="19"/>
      <c r="BF144" s="19">
        <f>'[2]DLPNO-CCSD(T1 or T)_NormalPNO'!AJ144</f>
        <v>-414.30865289975799</v>
      </c>
      <c r="BG144" s="19">
        <f>'[2]DLPNO-CCSD(T1 or T)_NormalPNO'!AK144</f>
        <v>-412.64835801599997</v>
      </c>
      <c r="BH144" s="19">
        <f>'[2]DLPNO-CCSD(T1 or T)_NormalPNO'!AL144</f>
        <v>-414.20182989361899</v>
      </c>
      <c r="BI144" s="19">
        <f>'[2]DLPNO-CCSD(T1 or T)_NormalPNO'!AM144</f>
        <v>-412.62289674900001</v>
      </c>
      <c r="BJ144" s="19"/>
      <c r="BK144" s="19"/>
      <c r="BL144" s="19">
        <f>'[2]DLPNO-CCSD(T1 or T)_NormalPNO'!AP144</f>
        <v>-414.30899344931998</v>
      </c>
      <c r="BM144" s="19">
        <f>'[2]DLPNO-CCSD(T1 or T)_NormalPNO'!AQ144</f>
        <v>-412.64841009000003</v>
      </c>
      <c r="BN144" s="19">
        <f>'[2]DLPNO-CCSD(T1 or T)_NormalPNO'!AR144</f>
        <v>-414.20288622604602</v>
      </c>
      <c r="BO144" s="19">
        <f>'[2]DLPNO-CCSD(T1 or T)_NormalPNO'!AS144</f>
        <v>-412.62309245500001</v>
      </c>
      <c r="BP144" s="19"/>
      <c r="BQ144" s="19"/>
      <c r="BR144" s="19">
        <f>'[2]DLPNO-CCSD(T1 or T)_NormalPNO'!AV144</f>
        <v>-414.308861551544</v>
      </c>
      <c r="BS144" s="19">
        <f>'[2]DLPNO-CCSD(T1 or T)_NormalPNO'!AW144</f>
        <v>-412.648153552</v>
      </c>
      <c r="BT144" s="19">
        <f>'[2]DLPNO-CCSD(T1 or T)_NormalPNO'!AX144</f>
        <v>-414.20275754016399</v>
      </c>
      <c r="BU144" s="19">
        <f>'[2]DLPNO-CCSD(T1 or T)_NormalPNO'!AY144</f>
        <v>-412.62284246600001</v>
      </c>
      <c r="BV144" s="19"/>
      <c r="BW144" s="19"/>
      <c r="BX144" s="10"/>
    </row>
    <row r="145" spans="1:76" ht="17" x14ac:dyDescent="0.2">
      <c r="A145" s="4">
        <f>'[1]De Raw'!$A143</f>
        <v>17.405449503066745</v>
      </c>
      <c r="B145" t="s">
        <v>131</v>
      </c>
      <c r="C145" s="1">
        <f t="shared" si="78"/>
        <v>0.75412629257047925</v>
      </c>
      <c r="D145" s="1">
        <f t="shared" si="79"/>
        <v>1.1571532266620714</v>
      </c>
      <c r="E145" s="1">
        <f t="shared" si="80"/>
        <v>0.95563975961627534</v>
      </c>
      <c r="F145" s="15">
        <f t="shared" si="81"/>
        <v>0.53142455340883288</v>
      </c>
      <c r="G145" s="1">
        <f t="shared" si="82"/>
        <v>1.7180207101632252</v>
      </c>
      <c r="H145" s="1">
        <f t="shared" si="83"/>
        <v>1.1247226317860282</v>
      </c>
      <c r="I145" s="15">
        <f t="shared" si="84"/>
        <v>0.90013720109008233</v>
      </c>
      <c r="J145" s="1">
        <f t="shared" si="85"/>
        <v>0.78942924240676149</v>
      </c>
      <c r="K145" s="1">
        <f t="shared" si="86"/>
        <v>0.84478322174842191</v>
      </c>
      <c r="L145" s="15">
        <f t="shared" si="87"/>
        <v>0.34893400287721477</v>
      </c>
      <c r="M145" s="1">
        <f t="shared" si="88"/>
        <v>0.2777763695400246</v>
      </c>
      <c r="N145" s="1">
        <f t="shared" si="89"/>
        <v>0.31276892099285192</v>
      </c>
      <c r="O145" s="15">
        <f t="shared" si="90"/>
        <v>0.19178944566734657</v>
      </c>
      <c r="P145" s="1">
        <f t="shared" si="91"/>
        <v>9.7153839678703946E-2</v>
      </c>
      <c r="Q145" s="1">
        <f t="shared" si="92"/>
        <v>0.14378848370660791</v>
      </c>
      <c r="R145" s="15"/>
      <c r="S145" s="1"/>
      <c r="T145" s="1"/>
      <c r="U145" s="1"/>
      <c r="V145" s="1">
        <f t="shared" si="95"/>
        <v>16.651323210496265</v>
      </c>
      <c r="W145" s="1">
        <f t="shared" si="93"/>
        <v>16.248296276404673</v>
      </c>
      <c r="X145" s="1">
        <f t="shared" si="96"/>
        <v>16.449809743450469</v>
      </c>
      <c r="Y145" s="1">
        <f t="shared" si="97"/>
        <v>16.874024949657912</v>
      </c>
      <c r="Z145" s="1">
        <f t="shared" si="94"/>
        <v>15.687428792903519</v>
      </c>
      <c r="AA145" s="1">
        <f t="shared" si="98"/>
        <v>16.280726871280716</v>
      </c>
      <c r="AB145" s="1"/>
      <c r="AC145" s="1"/>
      <c r="AD145" s="1"/>
      <c r="AE145" s="1">
        <f t="shared" si="75"/>
        <v>16.505312301976662</v>
      </c>
      <c r="AF145" s="1">
        <f t="shared" si="76"/>
        <v>16.616020260659983</v>
      </c>
      <c r="AG145" s="1">
        <f t="shared" si="77"/>
        <v>16.560666281318323</v>
      </c>
      <c r="AH145" s="1">
        <f>AE145+$AH$1*(TightPNO!AQ145-Y145)</f>
        <v>17.05651550018953</v>
      </c>
      <c r="AI145" s="1">
        <f>AF145+$AI$1*(TightPNO!AR145-Z145)</f>
        <v>17.12767313352672</v>
      </c>
      <c r="AJ145" s="1">
        <f>AG145+$AJ$1*(TightPNO!AS145-AA145)</f>
        <v>17.092680582073893</v>
      </c>
      <c r="AK145" s="1">
        <f>AE145+(TightPNO!BC145-NormalPNO!Y145)*$AK$1</f>
        <v>17.213660057399398</v>
      </c>
      <c r="AL145" s="1">
        <f>AF145+(TightPNO!BD145-NormalPNO!Z145)*$AL$1</f>
        <v>17.308295663388041</v>
      </c>
      <c r="AM145" s="1">
        <f>AG145+(TightPNO!BE145-NormalPNO!AA145)*$AM$1</f>
        <v>17.261661019360137</v>
      </c>
      <c r="AN145" s="1"/>
      <c r="AO145" s="1"/>
      <c r="AP145" s="1"/>
      <c r="AQ145" s="1"/>
      <c r="AR145" t="s">
        <v>131</v>
      </c>
      <c r="AS145" s="13" t="s">
        <v>677</v>
      </c>
      <c r="AT145" s="19">
        <f>'[2]DLPNO-CCSD(T1 or T)_NormalPNO'!X145</f>
        <v>-828.64365236847402</v>
      </c>
      <c r="AU145" s="19">
        <f>'[2]DLPNO-CCSD(T1 or T)_NormalPNO'!Y145</f>
        <v>-825.31713953500002</v>
      </c>
      <c r="AV145" s="19">
        <f>'[2]DLPNO-CCSD(T1 or T)_NormalPNO'!Z145</f>
        <v>-828.43036548261102</v>
      </c>
      <c r="AW145" s="19">
        <f>'[2]DLPNO-CCSD(T1 or T)_NormalPNO'!AA145</f>
        <v>-825.266324618</v>
      </c>
      <c r="AX145" s="19"/>
      <c r="AY145" s="19"/>
      <c r="AZ145" s="19">
        <f>'[2]DLPNO-CCSD(T1 or T)_NormalPNO'!AD145</f>
        <v>-414.30846389720602</v>
      </c>
      <c r="BA145" s="19">
        <f>'[2]DLPNO-CCSD(T1 or T)_NormalPNO'!AE145</f>
        <v>-412.648098264</v>
      </c>
      <c r="BB145" s="19">
        <f>'[2]DLPNO-CCSD(T1 or T)_NormalPNO'!AF145</f>
        <v>-414.201645119685</v>
      </c>
      <c r="BC145" s="19">
        <f>'[2]DLPNO-CCSD(T1 or T)_NormalPNO'!AG145</f>
        <v>-412.62262860999999</v>
      </c>
      <c r="BD145" s="19"/>
      <c r="BE145" s="19"/>
      <c r="BF145" s="19">
        <f>'[2]DLPNO-CCSD(T1 or T)_NormalPNO'!AJ145</f>
        <v>-414.30865289975799</v>
      </c>
      <c r="BG145" s="19">
        <f>'[2]DLPNO-CCSD(T1 or T)_NormalPNO'!AK145</f>
        <v>-412.64835801599997</v>
      </c>
      <c r="BH145" s="19">
        <f>'[2]DLPNO-CCSD(T1 or T)_NormalPNO'!AL145</f>
        <v>-414.20182989361899</v>
      </c>
      <c r="BI145" s="19">
        <f>'[2]DLPNO-CCSD(T1 or T)_NormalPNO'!AM145</f>
        <v>-412.62289674900001</v>
      </c>
      <c r="BJ145" s="19"/>
      <c r="BK145" s="19"/>
      <c r="BL145" s="19">
        <f>'[2]DLPNO-CCSD(T1 or T)_NormalPNO'!AP145</f>
        <v>-414.30894908327298</v>
      </c>
      <c r="BM145" s="19">
        <f>'[2]DLPNO-CCSD(T1 or T)_NormalPNO'!AQ145</f>
        <v>-412.64840593000002</v>
      </c>
      <c r="BN145" s="19">
        <f>'[2]DLPNO-CCSD(T1 or T)_NormalPNO'!AR145</f>
        <v>-414.20275996959202</v>
      </c>
      <c r="BO145" s="19">
        <f>'[2]DLPNO-CCSD(T1 or T)_NormalPNO'!AS145</f>
        <v>-412.62306757099998</v>
      </c>
      <c r="BP145" s="19"/>
      <c r="BQ145" s="19"/>
      <c r="BR145" s="19">
        <f>'[2]DLPNO-CCSD(T1 or T)_NormalPNO'!AV145</f>
        <v>-414.30880997796601</v>
      </c>
      <c r="BS145" s="19">
        <f>'[2]DLPNO-CCSD(T1 or T)_NormalPNO'!AW145</f>
        <v>-412.64814921800001</v>
      </c>
      <c r="BT145" s="19">
        <f>'[2]DLPNO-CCSD(T1 or T)_NormalPNO'!AX145</f>
        <v>-414.202606004975</v>
      </c>
      <c r="BU145" s="19">
        <f>'[2]DLPNO-CCSD(T1 or T)_NormalPNO'!AY145</f>
        <v>-412.622815215</v>
      </c>
      <c r="BV145" s="19"/>
      <c r="BW145" s="19"/>
      <c r="BX145" s="10"/>
    </row>
    <row r="146" spans="1:76" ht="17" x14ac:dyDescent="0.2">
      <c r="A146" s="4">
        <f>'[1]De Raw'!$A144</f>
        <v>17.03378508378713</v>
      </c>
      <c r="B146" t="s">
        <v>132</v>
      </c>
      <c r="C146" s="1">
        <f t="shared" si="78"/>
        <v>0.67009818572532964</v>
      </c>
      <c r="D146" s="1">
        <f t="shared" si="79"/>
        <v>1.0205739583646682</v>
      </c>
      <c r="E146" s="1">
        <f t="shared" si="80"/>
        <v>0.84533607204500072</v>
      </c>
      <c r="F146" s="15">
        <f t="shared" si="81"/>
        <v>0.47418831226231006</v>
      </c>
      <c r="G146" s="1">
        <f t="shared" si="82"/>
        <v>1.506309822853483</v>
      </c>
      <c r="H146" s="1">
        <f t="shared" si="83"/>
        <v>0.99024906755789743</v>
      </c>
      <c r="I146" s="15">
        <f t="shared" si="84"/>
        <v>0.7985434269703191</v>
      </c>
      <c r="J146" s="1">
        <f t="shared" si="85"/>
        <v>0.70210884380582783</v>
      </c>
      <c r="K146" s="1">
        <f t="shared" si="86"/>
        <v>0.75032613538807524</v>
      </c>
      <c r="L146" s="15">
        <f t="shared" si="87"/>
        <v>0.30817140983266</v>
      </c>
      <c r="M146" s="1">
        <f t="shared" si="88"/>
        <v>0.24978603747024053</v>
      </c>
      <c r="N146" s="1">
        <f t="shared" si="89"/>
        <v>0.27842575714369389</v>
      </c>
      <c r="O146" s="15">
        <f t="shared" si="90"/>
        <v>0.1656832444240699</v>
      </c>
      <c r="P146" s="1">
        <f t="shared" si="91"/>
        <v>8.6630834837961856E-2</v>
      </c>
      <c r="Q146" s="1">
        <f t="shared" si="92"/>
        <v>0.12549789631605535</v>
      </c>
      <c r="R146" s="15"/>
      <c r="S146" s="1"/>
      <c r="T146" s="1"/>
      <c r="U146" s="1"/>
      <c r="V146" s="1">
        <f t="shared" si="95"/>
        <v>16.3636868980618</v>
      </c>
      <c r="W146" s="1">
        <f t="shared" si="93"/>
        <v>16.013211125422462</v>
      </c>
      <c r="X146" s="1">
        <f t="shared" si="96"/>
        <v>16.188449011742129</v>
      </c>
      <c r="Y146" s="1">
        <f t="shared" si="97"/>
        <v>16.55959677152482</v>
      </c>
      <c r="Z146" s="1">
        <f t="shared" si="94"/>
        <v>15.527475260933647</v>
      </c>
      <c r="AA146" s="1">
        <f t="shared" si="98"/>
        <v>16.043536016229233</v>
      </c>
      <c r="AB146" s="1"/>
      <c r="AC146" s="1"/>
      <c r="AD146" s="1"/>
      <c r="AE146" s="1">
        <f t="shared" si="75"/>
        <v>16.235241656816811</v>
      </c>
      <c r="AF146" s="1">
        <f t="shared" si="76"/>
        <v>16.331676239981302</v>
      </c>
      <c r="AG146" s="1">
        <f t="shared" si="77"/>
        <v>16.283458948399055</v>
      </c>
      <c r="AH146" s="1">
        <f>AE146+$AH$1*(TightPNO!AQ146-Y146)</f>
        <v>16.72561367395447</v>
      </c>
      <c r="AI146" s="1">
        <f>AF146+$AI$1*(TightPNO!AR146-Z146)</f>
        <v>16.78399904631689</v>
      </c>
      <c r="AJ146" s="1">
        <f>AG146+$AJ$1*(TightPNO!AS146-AA146)</f>
        <v>16.755359326643436</v>
      </c>
      <c r="AK146" s="1">
        <f>AE146+(TightPNO!BC146-NormalPNO!Y146)*$AK$1</f>
        <v>16.86810183936306</v>
      </c>
      <c r="AL146" s="1">
        <f>AF146+(TightPNO!BD146-NormalPNO!Z146)*$AL$1</f>
        <v>16.947154248949168</v>
      </c>
      <c r="AM146" s="1">
        <f>AG146+(TightPNO!BE146-NormalPNO!AA146)*$AM$1</f>
        <v>16.908287187471075</v>
      </c>
      <c r="AN146" s="1"/>
      <c r="AO146" s="1"/>
      <c r="AP146" s="1"/>
      <c r="AQ146" s="1"/>
      <c r="AR146" t="s">
        <v>132</v>
      </c>
      <c r="AS146" s="13" t="s">
        <v>678</v>
      </c>
      <c r="AT146" s="19">
        <f>'[2]DLPNO-CCSD(T1 or T)_NormalPNO'!X146</f>
        <v>-828.64319399085196</v>
      </c>
      <c r="AU146" s="19">
        <f>'[2]DLPNO-CCSD(T1 or T)_NormalPNO'!Y146</f>
        <v>-825.31760557999996</v>
      </c>
      <c r="AV146" s="19">
        <f>'[2]DLPNO-CCSD(T1 or T)_NormalPNO'!Z146</f>
        <v>-828.42986440943503</v>
      </c>
      <c r="AW146" s="19">
        <f>'[2]DLPNO-CCSD(T1 or T)_NormalPNO'!AA146</f>
        <v>-825.26675940200005</v>
      </c>
      <c r="AX146" s="19"/>
      <c r="AY146" s="19"/>
      <c r="AZ146" s="19">
        <f>'[2]DLPNO-CCSD(T1 or T)_NormalPNO'!AD146</f>
        <v>-414.30846389720602</v>
      </c>
      <c r="BA146" s="19">
        <f>'[2]DLPNO-CCSD(T1 or T)_NormalPNO'!AE146</f>
        <v>-412.648098264</v>
      </c>
      <c r="BB146" s="19">
        <f>'[2]DLPNO-CCSD(T1 or T)_NormalPNO'!AF146</f>
        <v>-414.201645119685</v>
      </c>
      <c r="BC146" s="19">
        <f>'[2]DLPNO-CCSD(T1 or T)_NormalPNO'!AG146</f>
        <v>-412.62262860999999</v>
      </c>
      <c r="BD146" s="19"/>
      <c r="BE146" s="19"/>
      <c r="BF146" s="19">
        <f>'[2]DLPNO-CCSD(T1 or T)_NormalPNO'!AJ146</f>
        <v>-414.30865289975799</v>
      </c>
      <c r="BG146" s="19">
        <f>'[2]DLPNO-CCSD(T1 or T)_NormalPNO'!AK146</f>
        <v>-412.64835801599997</v>
      </c>
      <c r="BH146" s="19">
        <f>'[2]DLPNO-CCSD(T1 or T)_NormalPNO'!AL146</f>
        <v>-414.20182989361899</v>
      </c>
      <c r="BI146" s="19">
        <f>'[2]DLPNO-CCSD(T1 or T)_NormalPNO'!AM146</f>
        <v>-412.62289674900001</v>
      </c>
      <c r="BJ146" s="19"/>
      <c r="BK146" s="19"/>
      <c r="BL146" s="19">
        <f>'[2]DLPNO-CCSD(T1 or T)_NormalPNO'!AP146</f>
        <v>-414.30890918428003</v>
      </c>
      <c r="BM146" s="19">
        <f>'[2]DLPNO-CCSD(T1 or T)_NormalPNO'!AQ146</f>
        <v>-412.64840207899999</v>
      </c>
      <c r="BN146" s="19">
        <f>'[2]DLPNO-CCSD(T1 or T)_NormalPNO'!AR146</f>
        <v>-414.20264056651303</v>
      </c>
      <c r="BO146" s="19">
        <f>'[2]DLPNO-CCSD(T1 or T)_NormalPNO'!AS146</f>
        <v>-412.623044687</v>
      </c>
      <c r="BP146" s="19"/>
      <c r="BQ146" s="19"/>
      <c r="BR146" s="19">
        <f>'[2]DLPNO-CCSD(T1 or T)_NormalPNO'!AV146</f>
        <v>-414.30876613135598</v>
      </c>
      <c r="BS146" s="19">
        <f>'[2]DLPNO-CCSD(T1 or T)_NormalPNO'!AW146</f>
        <v>-412.64814456300002</v>
      </c>
      <c r="BT146" s="19">
        <f>'[2]DLPNO-CCSD(T1 or T)_NormalPNO'!AX146</f>
        <v>-414.20247923704602</v>
      </c>
      <c r="BU146" s="19">
        <f>'[2]DLPNO-CCSD(T1 or T)_NormalPNO'!AY146</f>
        <v>-412.62278992199998</v>
      </c>
      <c r="BV146" s="19"/>
      <c r="BW146" s="19"/>
      <c r="BX146" s="10"/>
    </row>
    <row r="147" spans="1:76" ht="17" x14ac:dyDescent="0.2">
      <c r="A147" s="4">
        <f>'[1]De Raw'!$A145</f>
        <v>16.292968028347111</v>
      </c>
      <c r="B147" t="s">
        <v>133</v>
      </c>
      <c r="C147" s="1">
        <f t="shared" si="78"/>
        <v>0.61458575810657123</v>
      </c>
      <c r="D147" s="1">
        <f t="shared" si="79"/>
        <v>0.91330531340654986</v>
      </c>
      <c r="E147" s="1">
        <f t="shared" si="80"/>
        <v>0.76394553575656055</v>
      </c>
      <c r="F147" s="15">
        <f t="shared" si="81"/>
        <v>0.42155372920327849</v>
      </c>
      <c r="G147" s="1">
        <f t="shared" si="82"/>
        <v>1.3111569657115272</v>
      </c>
      <c r="H147" s="1">
        <f t="shared" si="83"/>
        <v>0.86635534745740372</v>
      </c>
      <c r="I147" s="15">
        <f t="shared" si="84"/>
        <v>0.74114418562336049</v>
      </c>
      <c r="J147" s="1">
        <f t="shared" si="85"/>
        <v>0.65246010659426545</v>
      </c>
      <c r="K147" s="1">
        <f t="shared" si="86"/>
        <v>0.69680214610881208</v>
      </c>
      <c r="L147" s="15">
        <f t="shared" si="87"/>
        <v>0.26513058925792521</v>
      </c>
      <c r="M147" s="1">
        <f t="shared" si="88"/>
        <v>0.21105270066885851</v>
      </c>
      <c r="N147" s="1">
        <f t="shared" si="89"/>
        <v>0.23758040753316578</v>
      </c>
      <c r="O147" s="15">
        <f t="shared" si="90"/>
        <v>0.13733144068581637</v>
      </c>
      <c r="P147" s="1">
        <f t="shared" si="91"/>
        <v>5.9706358522095826E-2</v>
      </c>
      <c r="Q147" s="1">
        <f t="shared" si="92"/>
        <v>9.7979193714099466E-2</v>
      </c>
      <c r="R147" s="15"/>
      <c r="S147" s="1"/>
      <c r="T147" s="1"/>
      <c r="U147" s="1"/>
      <c r="V147" s="1">
        <f t="shared" si="95"/>
        <v>15.67838227024054</v>
      </c>
      <c r="W147" s="1">
        <f t="shared" si="93"/>
        <v>15.379662714940562</v>
      </c>
      <c r="X147" s="1">
        <f t="shared" si="96"/>
        <v>15.529022492590551</v>
      </c>
      <c r="Y147" s="1">
        <f t="shared" si="97"/>
        <v>15.871414299143833</v>
      </c>
      <c r="Z147" s="1">
        <f t="shared" si="94"/>
        <v>14.981811062635584</v>
      </c>
      <c r="AA147" s="1">
        <f t="shared" si="98"/>
        <v>15.426612680889708</v>
      </c>
      <c r="AB147" s="1"/>
      <c r="AC147" s="1"/>
      <c r="AD147" s="1"/>
      <c r="AE147" s="1">
        <f t="shared" si="75"/>
        <v>15.551823842723751</v>
      </c>
      <c r="AF147" s="1">
        <f t="shared" si="76"/>
        <v>15.640507921752846</v>
      </c>
      <c r="AG147" s="1">
        <f t="shared" si="77"/>
        <v>15.596165882238299</v>
      </c>
      <c r="AH147" s="1">
        <f>AE147+$AH$1*(TightPNO!AQ147-Y147)</f>
        <v>16.027837439089186</v>
      </c>
      <c r="AI147" s="1">
        <f>AF147+$AI$1*(TightPNO!AR147-Z147)</f>
        <v>16.081915327678253</v>
      </c>
      <c r="AJ147" s="1">
        <f>AG147+$AJ$1*(TightPNO!AS147-AA147)</f>
        <v>16.055387620813946</v>
      </c>
      <c r="AK147" s="1">
        <f>AE147+(TightPNO!BC147-NormalPNO!Y147)*$AK$1</f>
        <v>16.155636587661295</v>
      </c>
      <c r="AL147" s="1">
        <f>AF147+(TightPNO!BD147-NormalPNO!Z147)*$AL$1</f>
        <v>16.233261669825016</v>
      </c>
      <c r="AM147" s="1">
        <f>AG147+(TightPNO!BE147-NormalPNO!AA147)*$AM$1</f>
        <v>16.194988834633012</v>
      </c>
      <c r="AN147" s="1"/>
      <c r="AO147" s="1"/>
      <c r="AP147" s="1"/>
      <c r="AQ147" s="1"/>
      <c r="AR147" t="s">
        <v>133</v>
      </c>
      <c r="AS147" s="13" t="s">
        <v>679</v>
      </c>
      <c r="AT147" s="19">
        <f>'[2]DLPNO-CCSD(T1 or T)_NormalPNO'!X147</f>
        <v>-828.64210188845698</v>
      </c>
      <c r="AU147" s="19">
        <f>'[2]DLPNO-CCSD(T1 or T)_NormalPNO'!Y147</f>
        <v>-825.31734007</v>
      </c>
      <c r="AV147" s="19">
        <f>'[2]DLPNO-CCSD(T1 or T)_NormalPNO'!Z147</f>
        <v>-828.42876772090301</v>
      </c>
      <c r="AW147" s="19">
        <f>'[2]DLPNO-CCSD(T1 or T)_NormalPNO'!AA147</f>
        <v>-825.26647977000005</v>
      </c>
      <c r="AX147" s="19"/>
      <c r="AY147" s="19"/>
      <c r="AZ147" s="19">
        <f>'[2]DLPNO-CCSD(T1 or T)_NormalPNO'!AD147</f>
        <v>-414.30846389720602</v>
      </c>
      <c r="BA147" s="19">
        <f>'[2]DLPNO-CCSD(T1 or T)_NormalPNO'!AE147</f>
        <v>-412.648098264</v>
      </c>
      <c r="BB147" s="19">
        <f>'[2]DLPNO-CCSD(T1 or T)_NormalPNO'!AF147</f>
        <v>-414.201645119685</v>
      </c>
      <c r="BC147" s="19">
        <f>'[2]DLPNO-CCSD(T1 or T)_NormalPNO'!AG147</f>
        <v>-412.62262860999999</v>
      </c>
      <c r="BD147" s="19"/>
      <c r="BE147" s="19"/>
      <c r="BF147" s="19">
        <f>'[2]DLPNO-CCSD(T1 or T)_NormalPNO'!AJ147</f>
        <v>-414.30865289975799</v>
      </c>
      <c r="BG147" s="19">
        <f>'[2]DLPNO-CCSD(T1 or T)_NormalPNO'!AK147</f>
        <v>-412.64835801599997</v>
      </c>
      <c r="BH147" s="19">
        <f>'[2]DLPNO-CCSD(T1 or T)_NormalPNO'!AL147</f>
        <v>-414.20182989361899</v>
      </c>
      <c r="BI147" s="19">
        <f>'[2]DLPNO-CCSD(T1 or T)_NormalPNO'!AM147</f>
        <v>-412.62289674900001</v>
      </c>
      <c r="BJ147" s="19"/>
      <c r="BK147" s="19"/>
      <c r="BL147" s="19">
        <f>'[2]DLPNO-CCSD(T1 or T)_NormalPNO'!AP147</f>
        <v>-414.308874623375</v>
      </c>
      <c r="BM147" s="19">
        <f>'[2]DLPNO-CCSD(T1 or T)_NormalPNO'!AQ147</f>
        <v>-412.64839827899999</v>
      </c>
      <c r="BN147" s="19">
        <f>'[2]DLPNO-CCSD(T1 or T)_NormalPNO'!AR147</f>
        <v>-414.20253177842301</v>
      </c>
      <c r="BO147" s="19">
        <f>'[2]DLPNO-CCSD(T1 or T)_NormalPNO'!AS147</f>
        <v>-412.62302598700001</v>
      </c>
      <c r="BP147" s="19"/>
      <c r="BQ147" s="19"/>
      <c r="BR147" s="19">
        <f>'[2]DLPNO-CCSD(T1 or T)_NormalPNO'!AV147</f>
        <v>-414.308718213482</v>
      </c>
      <c r="BS147" s="19">
        <f>'[2]DLPNO-CCSD(T1 or T)_NormalPNO'!AW147</f>
        <v>-412.64814036000001</v>
      </c>
      <c r="BT147" s="19">
        <f>'[2]DLPNO-CCSD(T1 or T)_NormalPNO'!AX147</f>
        <v>-414.20236090781901</v>
      </c>
      <c r="BU147" s="19">
        <f>'[2]DLPNO-CCSD(T1 or T)_NormalPNO'!AY147</f>
        <v>-412.62276902799999</v>
      </c>
      <c r="BV147" s="19"/>
      <c r="BW147" s="19"/>
      <c r="BX147" s="10"/>
    </row>
    <row r="148" spans="1:76" ht="17" x14ac:dyDescent="0.2">
      <c r="A148" s="4">
        <f>'[1]De Raw'!$A146</f>
        <v>13.190446982118814</v>
      </c>
      <c r="B148" t="s">
        <v>134</v>
      </c>
      <c r="C148" s="1">
        <f t="shared" si="78"/>
        <v>0.47314412645163983</v>
      </c>
      <c r="D148" s="1">
        <f t="shared" si="79"/>
        <v>0.6703650171928679</v>
      </c>
      <c r="E148" s="1">
        <f t="shared" si="80"/>
        <v>0.57175457182225387</v>
      </c>
      <c r="F148" s="15">
        <f t="shared" si="81"/>
        <v>0.30807163928123238</v>
      </c>
      <c r="G148" s="1">
        <f t="shared" si="82"/>
        <v>0.89063374262523709</v>
      </c>
      <c r="H148" s="1">
        <f t="shared" si="83"/>
        <v>0.59935269095323562</v>
      </c>
      <c r="I148" s="15">
        <f t="shared" si="84"/>
        <v>0.58137131818383914</v>
      </c>
      <c r="J148" s="1">
        <f t="shared" si="85"/>
        <v>0.52594927603203701</v>
      </c>
      <c r="K148" s="1">
        <f t="shared" si="86"/>
        <v>0.55366029710793718</v>
      </c>
      <c r="L148" s="15">
        <f t="shared" si="87"/>
        <v>0.21191675694912071</v>
      </c>
      <c r="M148" s="1">
        <f t="shared" si="88"/>
        <v>0.19461925779322975</v>
      </c>
      <c r="N148" s="1">
        <f t="shared" si="89"/>
        <v>0.20274768490311423</v>
      </c>
      <c r="O148" s="15">
        <f t="shared" si="90"/>
        <v>0.12004404731709606</v>
      </c>
      <c r="P148" s="1">
        <f t="shared" si="91"/>
        <v>8.6699692297022679E-2</v>
      </c>
      <c r="Q148" s="1">
        <f t="shared" si="92"/>
        <v>0.10273954938997143</v>
      </c>
      <c r="R148" s="15"/>
      <c r="S148" s="1"/>
      <c r="T148" s="1"/>
      <c r="U148" s="1"/>
      <c r="V148" s="1">
        <f t="shared" si="95"/>
        <v>12.717302855667175</v>
      </c>
      <c r="W148" s="1">
        <f t="shared" si="93"/>
        <v>12.520081964925946</v>
      </c>
      <c r="X148" s="1">
        <f t="shared" si="96"/>
        <v>12.618692410296561</v>
      </c>
      <c r="Y148" s="1">
        <f t="shared" si="97"/>
        <v>12.882375342837582</v>
      </c>
      <c r="Z148" s="1">
        <f t="shared" si="94"/>
        <v>12.299813239493577</v>
      </c>
      <c r="AA148" s="1">
        <f t="shared" si="98"/>
        <v>12.591094291165579</v>
      </c>
      <c r="AB148" s="1"/>
      <c r="AC148" s="1"/>
      <c r="AD148" s="1"/>
      <c r="AE148" s="1">
        <f t="shared" si="75"/>
        <v>12.609075663934975</v>
      </c>
      <c r="AF148" s="1">
        <f t="shared" si="76"/>
        <v>12.664497706086777</v>
      </c>
      <c r="AG148" s="1">
        <f t="shared" si="77"/>
        <v>12.636786685010877</v>
      </c>
      <c r="AH148" s="1">
        <f>AE148+$AH$1*(TightPNO!AQ148-Y148)</f>
        <v>12.978530225169694</v>
      </c>
      <c r="AI148" s="1">
        <f>AF148+$AI$1*(TightPNO!AR148-Z148)</f>
        <v>12.995827724325585</v>
      </c>
      <c r="AJ148" s="1">
        <f>AG148+$AJ$1*(TightPNO!AS148-AA148)</f>
        <v>12.9876992972157</v>
      </c>
      <c r="AK148" s="1">
        <f>AE148+(TightPNO!BC148-NormalPNO!Y148)*$AK$1</f>
        <v>13.070402934801718</v>
      </c>
      <c r="AL148" s="1">
        <f>AF148+(TightPNO!BD148-NormalPNO!Z148)*$AL$1</f>
        <v>13.103747289821792</v>
      </c>
      <c r="AM148" s="1">
        <f>AG148+(TightPNO!BE148-NormalPNO!AA148)*$AM$1</f>
        <v>13.087707432728843</v>
      </c>
      <c r="AN148" s="1"/>
      <c r="AO148" s="1"/>
      <c r="AP148" s="1"/>
      <c r="AQ148" s="1"/>
      <c r="AR148" t="s">
        <v>134</v>
      </c>
      <c r="AS148" s="13" t="s">
        <v>680</v>
      </c>
      <c r="AT148" s="19">
        <f>'[2]DLPNO-CCSD(T1 or T)_NormalPNO'!X148</f>
        <v>-828.63738310823999</v>
      </c>
      <c r="AU148" s="19">
        <f>'[2]DLPNO-CCSD(T1 or T)_NormalPNO'!Y148</f>
        <v>-825.31441835099997</v>
      </c>
      <c r="AV148" s="19">
        <f>'[2]DLPNO-CCSD(T1 or T)_NormalPNO'!Z148</f>
        <v>-828.42400438432196</v>
      </c>
      <c r="AW148" s="19">
        <f>'[2]DLPNO-CCSD(T1 or T)_NormalPNO'!AA148</f>
        <v>-825.26357934500004</v>
      </c>
      <c r="AX148" s="19"/>
      <c r="AY148" s="19"/>
      <c r="AZ148" s="19">
        <f>'[2]DLPNO-CCSD(T1 or T)_NormalPNO'!AD148</f>
        <v>-414.30846389720602</v>
      </c>
      <c r="BA148" s="19">
        <f>'[2]DLPNO-CCSD(T1 or T)_NormalPNO'!AE148</f>
        <v>-412.648098264</v>
      </c>
      <c r="BB148" s="19">
        <f>'[2]DLPNO-CCSD(T1 or T)_NormalPNO'!AF148</f>
        <v>-414.201645119685</v>
      </c>
      <c r="BC148" s="19">
        <f>'[2]DLPNO-CCSD(T1 or T)_NormalPNO'!AG148</f>
        <v>-412.62262860999999</v>
      </c>
      <c r="BD148" s="19"/>
      <c r="BE148" s="19"/>
      <c r="BF148" s="19">
        <f>'[2]DLPNO-CCSD(T1 or T)_NormalPNO'!AJ148</f>
        <v>-414.30865289975799</v>
      </c>
      <c r="BG148" s="19">
        <f>'[2]DLPNO-CCSD(T1 or T)_NormalPNO'!AK148</f>
        <v>-412.64835801599997</v>
      </c>
      <c r="BH148" s="19">
        <f>'[2]DLPNO-CCSD(T1 or T)_NormalPNO'!AL148</f>
        <v>-414.20182989361899</v>
      </c>
      <c r="BI148" s="19">
        <f>'[2]DLPNO-CCSD(T1 or T)_NormalPNO'!AM148</f>
        <v>-412.62289674900001</v>
      </c>
      <c r="BJ148" s="19"/>
      <c r="BK148" s="19"/>
      <c r="BL148" s="19">
        <f>'[2]DLPNO-CCSD(T1 or T)_NormalPNO'!AP148</f>
        <v>-414.308796387043</v>
      </c>
      <c r="BM148" s="19">
        <f>'[2]DLPNO-CCSD(T1 or T)_NormalPNO'!AQ148</f>
        <v>-412.64838489900001</v>
      </c>
      <c r="BN148" s="19">
        <f>'[2]DLPNO-CCSD(T1 or T)_NormalPNO'!AR148</f>
        <v>-414.20228569113198</v>
      </c>
      <c r="BO148" s="19">
        <f>'[2]DLPNO-CCSD(T1 or T)_NormalPNO'!AS148</f>
        <v>-412.62298841900002</v>
      </c>
      <c r="BP148" s="19"/>
      <c r="BQ148" s="19"/>
      <c r="BR148" s="19">
        <f>'[2]DLPNO-CCSD(T1 or T)_NormalPNO'!AV148</f>
        <v>-414.30863470140298</v>
      </c>
      <c r="BS148" s="19">
        <f>'[2]DLPNO-CCSD(T1 or T)_NormalPNO'!AW148</f>
        <v>-412.64812772800002</v>
      </c>
      <c r="BT148" s="19">
        <f>'[2]DLPNO-CCSD(T1 or T)_NormalPNO'!AX148</f>
        <v>-414.20211769393899</v>
      </c>
      <c r="BU148" s="19">
        <f>'[2]DLPNO-CCSD(T1 or T)_NormalPNO'!AY148</f>
        <v>-412.62273128499999</v>
      </c>
      <c r="BV148" s="19"/>
      <c r="BW148" s="19"/>
      <c r="BX148" s="10"/>
    </row>
    <row r="149" spans="1:76" ht="17" x14ac:dyDescent="0.2">
      <c r="A149" s="4">
        <f>'[1]De Raw'!$A147</f>
        <v>8.3570639641170281</v>
      </c>
      <c r="B149" t="s">
        <v>135</v>
      </c>
      <c r="C149" s="1">
        <f t="shared" si="78"/>
        <v>0.31542778390488913</v>
      </c>
      <c r="D149" s="1">
        <f t="shared" si="79"/>
        <v>0.42656952938157211</v>
      </c>
      <c r="E149" s="1">
        <f t="shared" si="80"/>
        <v>0.37099865664323062</v>
      </c>
      <c r="F149" s="15">
        <f t="shared" si="81"/>
        <v>0.21815755638288081</v>
      </c>
      <c r="G149" s="1">
        <f t="shared" si="82"/>
        <v>0.52132482808297098</v>
      </c>
      <c r="H149" s="1">
        <f t="shared" si="83"/>
        <v>0.3697411922329259</v>
      </c>
      <c r="I149" s="15">
        <f t="shared" si="84"/>
        <v>0.37920148565442169</v>
      </c>
      <c r="J149" s="1">
        <f t="shared" si="85"/>
        <v>0.36444470133792883</v>
      </c>
      <c r="K149" s="1">
        <f t="shared" si="86"/>
        <v>0.37182309349617526</v>
      </c>
      <c r="L149" s="15">
        <f t="shared" si="87"/>
        <v>0.14155951758237251</v>
      </c>
      <c r="M149" s="1">
        <f t="shared" si="88"/>
        <v>0.15644172166776293</v>
      </c>
      <c r="N149" s="1">
        <f t="shared" si="89"/>
        <v>0.14860983190861532</v>
      </c>
      <c r="O149" s="15">
        <f t="shared" si="90"/>
        <v>9.4747408944899192E-2</v>
      </c>
      <c r="P149" s="1">
        <f t="shared" si="91"/>
        <v>9.8866931194931951E-2</v>
      </c>
      <c r="Q149" s="1">
        <f t="shared" si="92"/>
        <v>9.6332329227641011E-2</v>
      </c>
      <c r="R149" s="15"/>
      <c r="S149" s="1"/>
      <c r="T149" s="1"/>
      <c r="U149" s="1"/>
      <c r="V149" s="1">
        <f t="shared" si="95"/>
        <v>8.041636180212139</v>
      </c>
      <c r="W149" s="1">
        <f t="shared" si="93"/>
        <v>7.930494434735456</v>
      </c>
      <c r="X149" s="1">
        <f t="shared" si="96"/>
        <v>7.9860653074737975</v>
      </c>
      <c r="Y149" s="1">
        <f t="shared" si="97"/>
        <v>8.1389064077341473</v>
      </c>
      <c r="Z149" s="1">
        <f t="shared" si="94"/>
        <v>7.8357391360340571</v>
      </c>
      <c r="AA149" s="1">
        <f t="shared" si="98"/>
        <v>7.9873227718841022</v>
      </c>
      <c r="AB149" s="1"/>
      <c r="AC149" s="1"/>
      <c r="AD149" s="1"/>
      <c r="AE149" s="1">
        <f t="shared" si="75"/>
        <v>7.9778624784626064</v>
      </c>
      <c r="AF149" s="1">
        <f t="shared" si="76"/>
        <v>7.9926192627790993</v>
      </c>
      <c r="AG149" s="1">
        <f t="shared" si="77"/>
        <v>7.9852408706208529</v>
      </c>
      <c r="AH149" s="1">
        <f>AE149+$AH$1*(TightPNO!AQ149-Y149)</f>
        <v>8.2155044465346556</v>
      </c>
      <c r="AI149" s="1">
        <f>AF149+$AI$1*(TightPNO!AR149-Z149)</f>
        <v>8.2006222424492652</v>
      </c>
      <c r="AJ149" s="1">
        <f>AG149+$AJ$1*(TightPNO!AS149-AA149)</f>
        <v>8.2084541322084128</v>
      </c>
      <c r="AK149" s="1">
        <f>AE149+(TightPNO!BC149-NormalPNO!Y149)*$AK$1</f>
        <v>8.2623165551721289</v>
      </c>
      <c r="AL149" s="1">
        <f>AF149+(TightPNO!BD149-NormalPNO!Z149)*$AL$1</f>
        <v>8.2581970329220962</v>
      </c>
      <c r="AM149" s="1">
        <f>AG149+(TightPNO!BE149-NormalPNO!AA149)*$AM$1</f>
        <v>8.2607316348893871</v>
      </c>
      <c r="AN149" s="1"/>
      <c r="AO149" s="1"/>
      <c r="AP149" s="1"/>
      <c r="AQ149" s="1"/>
      <c r="AR149" t="s">
        <v>135</v>
      </c>
      <c r="AS149" s="13" t="s">
        <v>681</v>
      </c>
      <c r="AT149" s="19">
        <f>'[2]DLPNO-CCSD(T1 or T)_NormalPNO'!X149</f>
        <v>-828.62993195941203</v>
      </c>
      <c r="AU149" s="19">
        <f>'[2]DLPNO-CCSD(T1 or T)_NormalPNO'!Y149</f>
        <v>-825.30852889799996</v>
      </c>
      <c r="AV149" s="19">
        <f>'[2]DLPNO-CCSD(T1 or T)_NormalPNO'!Z149</f>
        <v>-828.41644518572002</v>
      </c>
      <c r="AW149" s="19">
        <f>'[2]DLPNO-CCSD(T1 or T)_NormalPNO'!AA149</f>
        <v>-825.25767226799996</v>
      </c>
      <c r="AX149" s="19"/>
      <c r="AY149" s="19"/>
      <c r="AZ149" s="19">
        <f>'[2]DLPNO-CCSD(T1 or T)_NormalPNO'!AD149</f>
        <v>-414.30846389720602</v>
      </c>
      <c r="BA149" s="19">
        <f>'[2]DLPNO-CCSD(T1 or T)_NormalPNO'!AE149</f>
        <v>-412.648098264</v>
      </c>
      <c r="BB149" s="19">
        <f>'[2]DLPNO-CCSD(T1 or T)_NormalPNO'!AF149</f>
        <v>-414.201645119685</v>
      </c>
      <c r="BC149" s="19">
        <f>'[2]DLPNO-CCSD(T1 or T)_NormalPNO'!AG149</f>
        <v>-412.62262860999999</v>
      </c>
      <c r="BD149" s="19"/>
      <c r="BE149" s="19"/>
      <c r="BF149" s="19">
        <f>'[2]DLPNO-CCSD(T1 or T)_NormalPNO'!AJ149</f>
        <v>-414.30865289975799</v>
      </c>
      <c r="BG149" s="19">
        <f>'[2]DLPNO-CCSD(T1 or T)_NormalPNO'!AK149</f>
        <v>-412.64835801599997</v>
      </c>
      <c r="BH149" s="19">
        <f>'[2]DLPNO-CCSD(T1 or T)_NormalPNO'!AL149</f>
        <v>-414.20182989361899</v>
      </c>
      <c r="BI149" s="19">
        <f>'[2]DLPNO-CCSD(T1 or T)_NormalPNO'!AM149</f>
        <v>-412.62289674900001</v>
      </c>
      <c r="BJ149" s="19"/>
      <c r="BK149" s="19"/>
      <c r="BL149" s="19">
        <f>'[2]DLPNO-CCSD(T1 or T)_NormalPNO'!AP149</f>
        <v>-414.30872828105697</v>
      </c>
      <c r="BM149" s="19">
        <f>'[2]DLPNO-CCSD(T1 or T)_NormalPNO'!AQ149</f>
        <v>-412.64837682400002</v>
      </c>
      <c r="BN149" s="19">
        <f>'[2]DLPNO-CCSD(T1 or T)_NormalPNO'!AR149</f>
        <v>-414.20207162154799</v>
      </c>
      <c r="BO149" s="19">
        <f>'[2]DLPNO-CCSD(T1 or T)_NormalPNO'!AS149</f>
        <v>-412.62294572799999</v>
      </c>
      <c r="BP149" s="19"/>
      <c r="BQ149" s="19"/>
      <c r="BR149" s="19">
        <f>'[2]DLPNO-CCSD(T1 or T)_NormalPNO'!AV149</f>
        <v>-414.30856563154498</v>
      </c>
      <c r="BS149" s="19">
        <f>'[2]DLPNO-CCSD(T1 or T)_NormalPNO'!AW149</f>
        <v>-412.648116496</v>
      </c>
      <c r="BT149" s="19">
        <f>'[2]DLPNO-CCSD(T1 or T)_NormalPNO'!AX149</f>
        <v>-414.201886519536</v>
      </c>
      <c r="BU149" s="19">
        <f>'[2]DLPNO-CCSD(T1 or T)_NormalPNO'!AY149</f>
        <v>-412.62268236400001</v>
      </c>
      <c r="BV149" s="19"/>
      <c r="BW149" s="19"/>
      <c r="BX149" s="10"/>
    </row>
    <row r="150" spans="1:76" ht="17" x14ac:dyDescent="0.2">
      <c r="A150" s="4">
        <f>'[1]De Raw'!$A148</f>
        <v>3.3374258684469686</v>
      </c>
      <c r="B150" t="s">
        <v>136</v>
      </c>
      <c r="C150" s="1">
        <f t="shared" si="78"/>
        <v>0.12269037953493278</v>
      </c>
      <c r="D150" s="1">
        <f t="shared" si="79"/>
        <v>0.16103479182657399</v>
      </c>
      <c r="E150" s="1">
        <f t="shared" si="80"/>
        <v>0.14186258568075338</v>
      </c>
      <c r="F150" s="15">
        <f t="shared" si="81"/>
        <v>5.1758920765038852E-2</v>
      </c>
      <c r="G150" s="1">
        <f t="shared" si="82"/>
        <v>0.17411480701790438</v>
      </c>
      <c r="H150" s="1">
        <f t="shared" si="83"/>
        <v>0.11293686389147162</v>
      </c>
      <c r="I150" s="15">
        <f t="shared" si="84"/>
        <v>0.16919547992885331</v>
      </c>
      <c r="J150" s="1">
        <f t="shared" si="85"/>
        <v>0.15245908465551272</v>
      </c>
      <c r="K150" s="1">
        <f t="shared" si="86"/>
        <v>0.16082728229218279</v>
      </c>
      <c r="L150" s="15">
        <f t="shared" si="87"/>
        <v>7.4912805651885961E-2</v>
      </c>
      <c r="M150" s="1">
        <f t="shared" si="88"/>
        <v>8.254921161541251E-2</v>
      </c>
      <c r="N150" s="1">
        <f t="shared" si="89"/>
        <v>7.8437649640346496E-2</v>
      </c>
      <c r="O150" s="15">
        <f t="shared" si="90"/>
        <v>5.4457580748864753E-2</v>
      </c>
      <c r="P150" s="1">
        <f t="shared" si="91"/>
        <v>5.8495234566767973E-2</v>
      </c>
      <c r="Q150" s="1">
        <f t="shared" si="92"/>
        <v>5.6072461155570519E-2</v>
      </c>
      <c r="R150" s="15"/>
      <c r="S150" s="1"/>
      <c r="T150" s="1"/>
      <c r="U150" s="1"/>
      <c r="V150" s="1">
        <f t="shared" si="95"/>
        <v>3.2147354889120359</v>
      </c>
      <c r="W150" s="1">
        <f t="shared" si="93"/>
        <v>3.1763910766203947</v>
      </c>
      <c r="X150" s="1">
        <f t="shared" si="96"/>
        <v>3.1955632827662153</v>
      </c>
      <c r="Y150" s="1">
        <f t="shared" si="97"/>
        <v>3.2856669476819298</v>
      </c>
      <c r="Z150" s="1">
        <f t="shared" si="94"/>
        <v>3.1633110614290643</v>
      </c>
      <c r="AA150" s="1">
        <f t="shared" si="98"/>
        <v>3.224489004555497</v>
      </c>
      <c r="AB150" s="1"/>
      <c r="AC150" s="1"/>
      <c r="AD150" s="1"/>
      <c r="AE150" s="1">
        <f t="shared" si="75"/>
        <v>3.1682303885181153</v>
      </c>
      <c r="AF150" s="1">
        <f t="shared" si="76"/>
        <v>3.1849667837914559</v>
      </c>
      <c r="AG150" s="1">
        <f t="shared" si="77"/>
        <v>3.1765985861547859</v>
      </c>
      <c r="AH150" s="1">
        <f>AE150+$AH$1*(TightPNO!AQ150-Y150)</f>
        <v>3.2625130627950827</v>
      </c>
      <c r="AI150" s="1">
        <f>AF150+$AI$1*(TightPNO!AR150-Z150)</f>
        <v>3.2548766568315561</v>
      </c>
      <c r="AJ150" s="1">
        <f>AG150+$AJ$1*(TightPNO!AS150-AA150)</f>
        <v>3.2589882188066222</v>
      </c>
      <c r="AK150" s="1">
        <f>AE150+(TightPNO!BC150-NormalPNO!Y150)*$AK$1</f>
        <v>3.2829682876981039</v>
      </c>
      <c r="AL150" s="1">
        <f>AF150+(TightPNO!BD150-NormalPNO!Z150)*$AL$1</f>
        <v>3.2789306338802007</v>
      </c>
      <c r="AM150" s="1">
        <f>AG150+(TightPNO!BE150-NormalPNO!AA150)*$AM$1</f>
        <v>3.2813534072913981</v>
      </c>
      <c r="AN150" s="1"/>
      <c r="AO150" s="1"/>
      <c r="AP150" s="1"/>
      <c r="AQ150" s="1"/>
      <c r="AR150" t="s">
        <v>136</v>
      </c>
      <c r="AS150" s="13" t="s">
        <v>682</v>
      </c>
      <c r="AT150" s="19">
        <f>'[2]DLPNO-CCSD(T1 or T)_NormalPNO'!X150</f>
        <v>-828.62223980384897</v>
      </c>
      <c r="AU150" s="19">
        <f>'[2]DLPNO-CCSD(T1 or T)_NormalPNO'!Y150</f>
        <v>-825.30165932199998</v>
      </c>
      <c r="AV150" s="19">
        <f>'[2]DLPNO-CCSD(T1 or T)_NormalPNO'!Z150</f>
        <v>-828.40871105665894</v>
      </c>
      <c r="AW150" s="19">
        <f>'[2]DLPNO-CCSD(T1 or T)_NormalPNO'!AA150</f>
        <v>-825.25076875399998</v>
      </c>
      <c r="AX150" s="19"/>
      <c r="AY150" s="19"/>
      <c r="AZ150" s="19">
        <f>'[2]DLPNO-CCSD(T1 or T)_NormalPNO'!AD150</f>
        <v>-414.30846389720602</v>
      </c>
      <c r="BA150" s="19">
        <f>'[2]DLPNO-CCSD(T1 or T)_NormalPNO'!AE150</f>
        <v>-412.648098264</v>
      </c>
      <c r="BB150" s="19">
        <f>'[2]DLPNO-CCSD(T1 or T)_NormalPNO'!AF150</f>
        <v>-414.201645119685</v>
      </c>
      <c r="BC150" s="19">
        <f>'[2]DLPNO-CCSD(T1 or T)_NormalPNO'!AG150</f>
        <v>-412.62262860999999</v>
      </c>
      <c r="BD150" s="19"/>
      <c r="BE150" s="19"/>
      <c r="BF150" s="19">
        <f>'[2]DLPNO-CCSD(T1 or T)_NormalPNO'!AJ150</f>
        <v>-414.30865289975799</v>
      </c>
      <c r="BG150" s="19">
        <f>'[2]DLPNO-CCSD(T1 or T)_NormalPNO'!AK150</f>
        <v>-412.64835801599997</v>
      </c>
      <c r="BH150" s="19">
        <f>'[2]DLPNO-CCSD(T1 or T)_NormalPNO'!AL150</f>
        <v>-414.20182989361899</v>
      </c>
      <c r="BI150" s="19">
        <f>'[2]DLPNO-CCSD(T1 or T)_NormalPNO'!AM150</f>
        <v>-412.62289674900001</v>
      </c>
      <c r="BJ150" s="19"/>
      <c r="BK150" s="19"/>
      <c r="BL150" s="19">
        <f>'[2]DLPNO-CCSD(T1 or T)_NormalPNO'!AP150</f>
        <v>-414.30866984878799</v>
      </c>
      <c r="BM150" s="19">
        <f>'[2]DLPNO-CCSD(T1 or T)_NormalPNO'!AQ150</f>
        <v>-412.64836248500001</v>
      </c>
      <c r="BN150" s="19">
        <f>'[2]DLPNO-CCSD(T1 or T)_NormalPNO'!AR150</f>
        <v>-414.20193134354002</v>
      </c>
      <c r="BO150" s="19">
        <f>'[2]DLPNO-CCSD(T1 or T)_NormalPNO'!AS150</f>
        <v>-412.622917761</v>
      </c>
      <c r="BP150" s="19"/>
      <c r="BQ150" s="19"/>
      <c r="BR150" s="19">
        <f>'[2]DLPNO-CCSD(T1 or T)_NormalPNO'!AV150</f>
        <v>-414.308508053884</v>
      </c>
      <c r="BS150" s="19">
        <f>'[2]DLPNO-CCSD(T1 or T)_NormalPNO'!AW150</f>
        <v>-412.64810417899997</v>
      </c>
      <c r="BT150" s="19">
        <f>'[2]DLPNO-CCSD(T1 or T)_NormalPNO'!AX150</f>
        <v>-414.20173865627203</v>
      </c>
      <c r="BU150" s="19">
        <f>'[2]DLPNO-CCSD(T1 or T)_NormalPNO'!AY150</f>
        <v>-412.62265103800001</v>
      </c>
      <c r="BV150" s="19"/>
      <c r="BW150" s="19"/>
      <c r="BX150" s="10"/>
    </row>
    <row r="151" spans="1:76" ht="17" x14ac:dyDescent="0.2">
      <c r="A151" s="4">
        <f>'[1]De Raw'!$A149</f>
        <v>6.4838002418542731</v>
      </c>
      <c r="B151" t="s">
        <v>137</v>
      </c>
      <c r="C151" s="1">
        <f t="shared" si="78"/>
        <v>4.606852754808699E-2</v>
      </c>
      <c r="D151" s="1">
        <f t="shared" si="79"/>
        <v>0.315288572539969</v>
      </c>
      <c r="E151" s="1">
        <f t="shared" si="80"/>
        <v>0.18067855004402755</v>
      </c>
      <c r="F151" s="15">
        <f t="shared" si="81"/>
        <v>9.822423478157738E-2</v>
      </c>
      <c r="G151" s="1">
        <f t="shared" si="82"/>
        <v>0.61447443195252038</v>
      </c>
      <c r="H151" s="1">
        <f t="shared" si="83"/>
        <v>0.25812509858547106</v>
      </c>
      <c r="I151" s="15">
        <f t="shared" si="84"/>
        <v>0.14067181802919659</v>
      </c>
      <c r="J151" s="1">
        <f t="shared" si="85"/>
        <v>0.11913204806246114</v>
      </c>
      <c r="K151" s="1">
        <f t="shared" si="86"/>
        <v>0.12990193304582842</v>
      </c>
      <c r="L151" s="15">
        <f t="shared" si="87"/>
        <v>6.0621178187809655E-2</v>
      </c>
      <c r="M151" s="1">
        <f t="shared" si="88"/>
        <v>3.5702350300911512E-2</v>
      </c>
      <c r="N151" s="1">
        <f t="shared" si="89"/>
        <v>4.8176659394584043E-2</v>
      </c>
      <c r="O151" s="15">
        <f t="shared" si="90"/>
        <v>1.2552111603012506E-3</v>
      </c>
      <c r="P151" s="1">
        <f t="shared" si="91"/>
        <v>4.0414410572091164E-2</v>
      </c>
      <c r="Q151" s="1">
        <f t="shared" si="92"/>
        <v>1.9338088047456736E-2</v>
      </c>
      <c r="R151" s="15"/>
      <c r="S151" s="1"/>
      <c r="T151" s="1"/>
      <c r="U151" s="1"/>
      <c r="V151" s="1">
        <f t="shared" si="95"/>
        <v>6.4377317143061861</v>
      </c>
      <c r="W151" s="1">
        <f t="shared" si="93"/>
        <v>6.1685116693143041</v>
      </c>
      <c r="X151" s="1">
        <f t="shared" si="96"/>
        <v>6.3031216918102455</v>
      </c>
      <c r="Y151" s="1">
        <f t="shared" si="97"/>
        <v>6.5820244766358504</v>
      </c>
      <c r="Z151" s="1">
        <f t="shared" si="94"/>
        <v>5.8693258099017527</v>
      </c>
      <c r="AA151" s="1">
        <f t="shared" si="98"/>
        <v>6.225675143268802</v>
      </c>
      <c r="AB151" s="1"/>
      <c r="AC151" s="1"/>
      <c r="AD151" s="1"/>
      <c r="AE151" s="1">
        <f t="shared" si="75"/>
        <v>6.3431284238250765</v>
      </c>
      <c r="AF151" s="1">
        <f t="shared" si="76"/>
        <v>6.3646681937918119</v>
      </c>
      <c r="AG151" s="1">
        <f t="shared" si="77"/>
        <v>6.3538983088084446</v>
      </c>
      <c r="AH151" s="1">
        <f>AE151+$AH$1*(TightPNO!AQ151-Y151)</f>
        <v>6.4231790636664634</v>
      </c>
      <c r="AI151" s="1">
        <f>AF151+$AI$1*(TightPNO!AR151-Z151)</f>
        <v>6.4480978915533615</v>
      </c>
      <c r="AJ151" s="1">
        <f>AG151+$AJ$1*(TightPNO!AS151-AA151)</f>
        <v>6.435623582459689</v>
      </c>
      <c r="AK151" s="1">
        <f>AE151+(TightPNO!BC151-NormalPNO!Y151)*$AK$1</f>
        <v>6.4825450306939718</v>
      </c>
      <c r="AL151" s="1">
        <f>AF151+(TightPNO!BD151-NormalPNO!Z151)*$AL$1</f>
        <v>6.5242146524263642</v>
      </c>
      <c r="AM151" s="1">
        <f>AG151+(TightPNO!BE151-NormalPNO!AA151)*$AM$1</f>
        <v>6.5031383299017298</v>
      </c>
      <c r="AN151" s="1"/>
      <c r="AO151" s="1"/>
      <c r="AP151" s="1"/>
      <c r="AQ151" s="1"/>
      <c r="AR151" t="s">
        <v>137</v>
      </c>
      <c r="AS151" s="13" t="s">
        <v>683</v>
      </c>
      <c r="AT151" s="19">
        <f>'[2]DLPNO-CCSD(T1 or T)_NormalPNO'!X151</f>
        <v>-324.281558070904</v>
      </c>
      <c r="AU151" s="19">
        <f>'[2]DLPNO-CCSD(T1 or T)_NormalPNO'!Y151</f>
        <v>-322.863406505</v>
      </c>
      <c r="AV151" s="19">
        <f>'[2]DLPNO-CCSD(T1 or T)_NormalPNO'!Z151</f>
        <v>-324.19734689095401</v>
      </c>
      <c r="AW151" s="19">
        <f>'[2]DLPNO-CCSD(T1 or T)_NormalPNO'!AA151</f>
        <v>-322.84390273999998</v>
      </c>
      <c r="AX151" s="19"/>
      <c r="AY151" s="19"/>
      <c r="AZ151" s="19">
        <f>'[2]DLPNO-CCSD(T1 or T)_NormalPNO'!AD151</f>
        <v>-76.363334625190006</v>
      </c>
      <c r="BA151" s="19">
        <f>'[2]DLPNO-CCSD(T1 or T)_NormalPNO'!AE151</f>
        <v>-76.065207302000005</v>
      </c>
      <c r="BB151" s="19">
        <f>'[2]DLPNO-CCSD(T1 or T)_NormalPNO'!AF151</f>
        <v>-76.341427955978006</v>
      </c>
      <c r="BC151" s="19">
        <f>'[2]DLPNO-CCSD(T1 or T)_NormalPNO'!AG151</f>
        <v>-76.059782398999999</v>
      </c>
      <c r="BD151" s="19"/>
      <c r="BE151" s="19"/>
      <c r="BF151" s="19">
        <f>'[2]DLPNO-CCSD(T1 or T)_NormalPNO'!AJ151</f>
        <v>-247.90796426762299</v>
      </c>
      <c r="BG151" s="19">
        <f>'[2]DLPNO-CCSD(T1 or T)_NormalPNO'!AK151</f>
        <v>-246.79288938100001</v>
      </c>
      <c r="BH151" s="19">
        <f>'[2]DLPNO-CCSD(T1 or T)_NormalPNO'!AL151</f>
        <v>-247.84542981174101</v>
      </c>
      <c r="BI151" s="19">
        <f>'[2]DLPNO-CCSD(T1 or T)_NormalPNO'!AM151</f>
        <v>-246.778708249</v>
      </c>
      <c r="BJ151" s="19"/>
      <c r="BK151" s="19"/>
      <c r="BL151" s="19">
        <f>'[2]DLPNO-CCSD(T1 or T)_NormalPNO'!AP151</f>
        <v>-247.9081534691</v>
      </c>
      <c r="BM151" s="19">
        <f>'[2]DLPNO-CCSD(T1 or T)_NormalPNO'!AQ151</f>
        <v>-246.792910603</v>
      </c>
      <c r="BN151" s="19">
        <f>'[2]DLPNO-CCSD(T1 or T)_NormalPNO'!AR151</f>
        <v>-247.84587789555599</v>
      </c>
      <c r="BO151" s="19">
        <f>'[2]DLPNO-CCSD(T1 or T)_NormalPNO'!AS151</f>
        <v>-246.77878281599999</v>
      </c>
      <c r="BP151" s="19"/>
      <c r="BQ151" s="19"/>
      <c r="BR151" s="19">
        <f>'[2]DLPNO-CCSD(T1 or T)_NormalPNO'!AV151</f>
        <v>-76.363574453146001</v>
      </c>
      <c r="BS151" s="19">
        <f>'[2]DLPNO-CCSD(T1 or T)_NormalPNO'!AW151</f>
        <v>-76.065254921000005</v>
      </c>
      <c r="BT151" s="19">
        <f>'[2]DLPNO-CCSD(T1 or T)_NormalPNO'!AX151</f>
        <v>-76.342115629736</v>
      </c>
      <c r="BU151" s="19">
        <f>'[2]DLPNO-CCSD(T1 or T)_NormalPNO'!AY151</f>
        <v>-76.059908961999994</v>
      </c>
      <c r="BV151" s="19"/>
      <c r="BW151" s="19"/>
      <c r="BX151" s="10"/>
    </row>
    <row r="152" spans="1:76" ht="17" x14ac:dyDescent="0.2">
      <c r="A152" s="4">
        <f>'[1]De Raw'!$A150</f>
        <v>6.870049458175286</v>
      </c>
      <c r="B152" t="s">
        <v>138</v>
      </c>
      <c r="C152" s="1">
        <f t="shared" si="78"/>
        <v>7.1112747309832969E-2</v>
      </c>
      <c r="D152" s="1">
        <f t="shared" si="79"/>
        <v>0.30166755764959685</v>
      </c>
      <c r="E152" s="1">
        <f t="shared" si="80"/>
        <v>0.18639015247971535</v>
      </c>
      <c r="F152" s="15">
        <f t="shared" si="81"/>
        <v>7.4493706782873481E-2</v>
      </c>
      <c r="G152" s="1">
        <f t="shared" si="82"/>
        <v>0.5461713193051887</v>
      </c>
      <c r="H152" s="1">
        <f t="shared" si="83"/>
        <v>0.23583880626115761</v>
      </c>
      <c r="I152" s="15">
        <f t="shared" si="84"/>
        <v>0.16657733922737794</v>
      </c>
      <c r="J152" s="1">
        <f t="shared" si="85"/>
        <v>0.14136249442833115</v>
      </c>
      <c r="K152" s="1">
        <f t="shared" si="86"/>
        <v>0.15396991682785455</v>
      </c>
      <c r="L152" s="15">
        <f t="shared" si="87"/>
        <v>6.8806600986621724E-2</v>
      </c>
      <c r="M152" s="1">
        <f t="shared" si="88"/>
        <v>4.2249622913353768E-2</v>
      </c>
      <c r="N152" s="1">
        <f t="shared" si="89"/>
        <v>5.5515766134276667E-2</v>
      </c>
      <c r="O152" s="15">
        <f t="shared" si="90"/>
        <v>1.712877741740737E-2</v>
      </c>
      <c r="P152" s="1">
        <f t="shared" si="91"/>
        <v>2.5347499670751894E-2</v>
      </c>
      <c r="Q152" s="1">
        <f t="shared" si="92"/>
        <v>3.9201492000895399E-3</v>
      </c>
      <c r="R152" s="15"/>
      <c r="S152" s="1"/>
      <c r="T152" s="1"/>
      <c r="U152" s="1"/>
      <c r="V152" s="1">
        <f t="shared" si="95"/>
        <v>6.798936710865453</v>
      </c>
      <c r="W152" s="1">
        <f t="shared" si="93"/>
        <v>6.5683819005256892</v>
      </c>
      <c r="X152" s="1">
        <f t="shared" si="96"/>
        <v>6.6836593056955707</v>
      </c>
      <c r="Y152" s="1">
        <f t="shared" si="97"/>
        <v>6.9445431649581595</v>
      </c>
      <c r="Z152" s="1">
        <f t="shared" si="94"/>
        <v>6.3238781388700973</v>
      </c>
      <c r="AA152" s="1">
        <f t="shared" si="98"/>
        <v>6.6342106519141284</v>
      </c>
      <c r="AB152" s="1"/>
      <c r="AC152" s="1"/>
      <c r="AD152" s="1"/>
      <c r="AE152" s="1">
        <f t="shared" si="75"/>
        <v>6.7034721189479081</v>
      </c>
      <c r="AF152" s="1">
        <f t="shared" si="76"/>
        <v>6.7286869637469549</v>
      </c>
      <c r="AG152" s="1">
        <f t="shared" si="77"/>
        <v>6.7160795413474315</v>
      </c>
      <c r="AH152" s="1">
        <f>AE152+$AH$1*(TightPNO!AQ152-Y152)</f>
        <v>6.8012428571886643</v>
      </c>
      <c r="AI152" s="1">
        <f>AF152+$AI$1*(TightPNO!AR152-Z152)</f>
        <v>6.8277998352619322</v>
      </c>
      <c r="AJ152" s="1">
        <f>AG152+$AJ$1*(TightPNO!AS152-AA152)</f>
        <v>6.8145336920410093</v>
      </c>
      <c r="AK152" s="1">
        <f>AE152+(TightPNO!BC152-NormalPNO!Y152)*$AK$1</f>
        <v>6.8529206807578786</v>
      </c>
      <c r="AL152" s="1">
        <f>AF152+(TightPNO!BD152-NormalPNO!Z152)*$AL$1</f>
        <v>6.8953969578460379</v>
      </c>
      <c r="AM152" s="1">
        <f>AG152+(TightPNO!BE152-NormalPNO!AA152)*$AM$1</f>
        <v>6.8739696073753755</v>
      </c>
      <c r="AN152" s="1"/>
      <c r="AO152" s="1"/>
      <c r="AP152" s="1"/>
      <c r="AQ152" s="1"/>
      <c r="AR152" t="s">
        <v>138</v>
      </c>
      <c r="AS152" s="13" t="s">
        <v>684</v>
      </c>
      <c r="AT152" s="19">
        <f>'[2]DLPNO-CCSD(T1 or T)_NormalPNO'!X152</f>
        <v>-324.28213368768201</v>
      </c>
      <c r="AU152" s="19">
        <f>'[2]DLPNO-CCSD(T1 or T)_NormalPNO'!Y152</f>
        <v>-322.86477783200002</v>
      </c>
      <c r="AV152" s="19">
        <f>'[2]DLPNO-CCSD(T1 or T)_NormalPNO'!Z152</f>
        <v>-324.19792460123301</v>
      </c>
      <c r="AW152" s="19">
        <f>'[2]DLPNO-CCSD(T1 or T)_NormalPNO'!AA152</f>
        <v>-322.84525836</v>
      </c>
      <c r="AX152" s="19"/>
      <c r="AY152" s="19"/>
      <c r="AZ152" s="19">
        <f>'[2]DLPNO-CCSD(T1 or T)_NormalPNO'!AD152</f>
        <v>-76.363334625190006</v>
      </c>
      <c r="BA152" s="19">
        <f>'[2]DLPNO-CCSD(T1 or T)_NormalPNO'!AE152</f>
        <v>-76.065207302000005</v>
      </c>
      <c r="BB152" s="19">
        <f>'[2]DLPNO-CCSD(T1 or T)_NormalPNO'!AF152</f>
        <v>-76.341427955978006</v>
      </c>
      <c r="BC152" s="19">
        <f>'[2]DLPNO-CCSD(T1 or T)_NormalPNO'!AG152</f>
        <v>-76.059782398999999</v>
      </c>
      <c r="BD152" s="19"/>
      <c r="BE152" s="19"/>
      <c r="BF152" s="19">
        <f>'[2]DLPNO-CCSD(T1 or T)_NormalPNO'!AJ152</f>
        <v>-247.90796426762299</v>
      </c>
      <c r="BG152" s="19">
        <f>'[2]DLPNO-CCSD(T1 or T)_NormalPNO'!AK152</f>
        <v>-246.79288938100001</v>
      </c>
      <c r="BH152" s="19">
        <f>'[2]DLPNO-CCSD(T1 or T)_NormalPNO'!AL152</f>
        <v>-247.84542981174101</v>
      </c>
      <c r="BI152" s="19">
        <f>'[2]DLPNO-CCSD(T1 or T)_NormalPNO'!AM152</f>
        <v>-246.778708249</v>
      </c>
      <c r="BJ152" s="19"/>
      <c r="BK152" s="19"/>
      <c r="BL152" s="19">
        <f>'[2]DLPNO-CCSD(T1 or T)_NormalPNO'!AP152</f>
        <v>-247.90812099729399</v>
      </c>
      <c r="BM152" s="19">
        <f>'[2]DLPNO-CCSD(T1 or T)_NormalPNO'!AQ152</f>
        <v>-246.79290875000001</v>
      </c>
      <c r="BN152" s="19">
        <f>'[2]DLPNO-CCSD(T1 or T)_NormalPNO'!AR152</f>
        <v>-247.84580607322701</v>
      </c>
      <c r="BO152" s="19">
        <f>'[2]DLPNO-CCSD(T1 or T)_NormalPNO'!AS152</f>
        <v>-246.77877492900001</v>
      </c>
      <c r="BP152" s="19"/>
      <c r="BQ152" s="19"/>
      <c r="BR152" s="19">
        <f>'[2]DLPNO-CCSD(T1 or T)_NormalPNO'!AV152</f>
        <v>-76.363545307980999</v>
      </c>
      <c r="BS152" s="19">
        <f>'[2]DLPNO-CCSD(T1 or T)_NormalPNO'!AW152</f>
        <v>-76.065251954000004</v>
      </c>
      <c r="BT152" s="19">
        <f>'[2]DLPNO-CCSD(T1 or T)_NormalPNO'!AX152</f>
        <v>-76.342040787128994</v>
      </c>
      <c r="BU152" s="19">
        <f>'[2]DLPNO-CCSD(T1 or T)_NormalPNO'!AY152</f>
        <v>-76.059894990000004</v>
      </c>
      <c r="BV152" s="19"/>
      <c r="BW152" s="19"/>
      <c r="BX152" s="10"/>
    </row>
    <row r="153" spans="1:76" ht="17" x14ac:dyDescent="0.2">
      <c r="A153" s="4">
        <f>'[1]De Raw'!$A151</f>
        <v>6.8788795226354891</v>
      </c>
      <c r="B153" t="s">
        <v>139</v>
      </c>
      <c r="C153" s="1">
        <f t="shared" si="78"/>
        <v>6.5830832841710318E-2</v>
      </c>
      <c r="D153" s="1">
        <f t="shared" si="79"/>
        <v>0.26228962081976359</v>
      </c>
      <c r="E153" s="1">
        <f t="shared" si="80"/>
        <v>0.1640602268307374</v>
      </c>
      <c r="F153" s="15">
        <f t="shared" si="81"/>
        <v>7.5088948571458758E-2</v>
      </c>
      <c r="G153" s="1">
        <f t="shared" si="82"/>
        <v>0.4653358899528568</v>
      </c>
      <c r="H153" s="1">
        <f t="shared" si="83"/>
        <v>0.19512347069069857</v>
      </c>
      <c r="I153" s="15">
        <f t="shared" si="84"/>
        <v>0.1582226811944798</v>
      </c>
      <c r="J153" s="1">
        <f t="shared" si="85"/>
        <v>0.12916551348569438</v>
      </c>
      <c r="K153" s="1">
        <f t="shared" si="86"/>
        <v>0.14369409734008798</v>
      </c>
      <c r="L153" s="15">
        <f t="shared" si="87"/>
        <v>6.3424696567433436E-2</v>
      </c>
      <c r="M153" s="1">
        <f t="shared" si="88"/>
        <v>3.2124472044627872E-2</v>
      </c>
      <c r="N153" s="1">
        <f t="shared" si="89"/>
        <v>4.7772940484006376E-2</v>
      </c>
      <c r="O153" s="15">
        <f t="shared" si="90"/>
        <v>1.7983221710185404E-2</v>
      </c>
      <c r="P153" s="1">
        <f t="shared" si="91"/>
        <v>2.7919361144635779E-2</v>
      </c>
      <c r="Q153" s="1">
        <f t="shared" si="92"/>
        <v>4.7800636855459544E-3</v>
      </c>
      <c r="R153" s="15"/>
      <c r="S153" s="1"/>
      <c r="T153" s="1"/>
      <c r="U153" s="1"/>
      <c r="V153" s="1">
        <f t="shared" si="95"/>
        <v>6.8130486897937788</v>
      </c>
      <c r="W153" s="1">
        <f t="shared" si="93"/>
        <v>6.6165899018157255</v>
      </c>
      <c r="X153" s="1">
        <f t="shared" si="96"/>
        <v>6.7148192958047517</v>
      </c>
      <c r="Y153" s="1">
        <f t="shared" si="97"/>
        <v>6.9539684712069478</v>
      </c>
      <c r="Z153" s="1">
        <f t="shared" si="94"/>
        <v>6.4135436326826323</v>
      </c>
      <c r="AA153" s="1">
        <f t="shared" si="98"/>
        <v>6.6837560519447905</v>
      </c>
      <c r="AB153" s="1"/>
      <c r="AC153" s="1"/>
      <c r="AD153" s="1"/>
      <c r="AE153" s="1">
        <f t="shared" si="75"/>
        <v>6.7206568414410093</v>
      </c>
      <c r="AF153" s="1">
        <f t="shared" si="76"/>
        <v>6.7497140091497947</v>
      </c>
      <c r="AG153" s="1">
        <f t="shared" si="77"/>
        <v>6.7351854252954011</v>
      </c>
      <c r="AH153" s="1">
        <f>AE153+$AH$1*(TightPNO!AQ153-Y153)</f>
        <v>6.8154548260680556</v>
      </c>
      <c r="AI153" s="1">
        <f>AF153+$AI$1*(TightPNO!AR153-Z153)</f>
        <v>6.8467550505908612</v>
      </c>
      <c r="AJ153" s="1">
        <f>AG153+$AJ$1*(TightPNO!AS153-AA153)</f>
        <v>6.8311065821514827</v>
      </c>
      <c r="AK153" s="1">
        <f>AE153+(TightPNO!BC153-NormalPNO!Y153)*$AK$1</f>
        <v>6.8608963009253037</v>
      </c>
      <c r="AL153" s="1">
        <f>AF153+(TightPNO!BD153-NormalPNO!Z153)*$AL$1</f>
        <v>6.9067988837801249</v>
      </c>
      <c r="AM153" s="1">
        <f>AG153+(TightPNO!BE153-NormalPNO!AA153)*$AM$1</f>
        <v>6.883659586321035</v>
      </c>
      <c r="AN153" s="1"/>
      <c r="AO153" s="1"/>
      <c r="AP153" s="1"/>
      <c r="AQ153" s="1"/>
      <c r="AR153" t="s">
        <v>139</v>
      </c>
      <c r="AS153" s="13" t="s">
        <v>685</v>
      </c>
      <c r="AT153" s="19">
        <f>'[2]DLPNO-CCSD(T1 or T)_NormalPNO'!X153</f>
        <v>-324.28215617655098</v>
      </c>
      <c r="AU153" s="19">
        <f>'[2]DLPNO-CCSD(T1 or T)_NormalPNO'!Y153</f>
        <v>-322.86544105799999</v>
      </c>
      <c r="AV153" s="19">
        <f>'[2]DLPNO-CCSD(T1 or T)_NormalPNO'!Z153</f>
        <v>-324.19793962141398</v>
      </c>
      <c r="AW153" s="19">
        <f>'[2]DLPNO-CCSD(T1 or T)_NormalPNO'!AA153</f>
        <v>-322.845906754</v>
      </c>
      <c r="AX153" s="19"/>
      <c r="AY153" s="19"/>
      <c r="AZ153" s="19">
        <f>'[2]DLPNO-CCSD(T1 or T)_NormalPNO'!AD153</f>
        <v>-76.363334625190006</v>
      </c>
      <c r="BA153" s="19">
        <f>'[2]DLPNO-CCSD(T1 or T)_NormalPNO'!AE153</f>
        <v>-76.065207302000005</v>
      </c>
      <c r="BB153" s="19">
        <f>'[2]DLPNO-CCSD(T1 or T)_NormalPNO'!AF153</f>
        <v>-76.341427955978006</v>
      </c>
      <c r="BC153" s="19">
        <f>'[2]DLPNO-CCSD(T1 or T)_NormalPNO'!AG153</f>
        <v>-76.059782398999999</v>
      </c>
      <c r="BD153" s="19"/>
      <c r="BE153" s="19"/>
      <c r="BF153" s="19">
        <f>'[2]DLPNO-CCSD(T1 or T)_NormalPNO'!AJ153</f>
        <v>-247.90796426762299</v>
      </c>
      <c r="BG153" s="19">
        <f>'[2]DLPNO-CCSD(T1 or T)_NormalPNO'!AK153</f>
        <v>-246.79288938100001</v>
      </c>
      <c r="BH153" s="19">
        <f>'[2]DLPNO-CCSD(T1 or T)_NormalPNO'!AL153</f>
        <v>-247.84542981174101</v>
      </c>
      <c r="BI153" s="19">
        <f>'[2]DLPNO-CCSD(T1 or T)_NormalPNO'!AM153</f>
        <v>-246.778708249</v>
      </c>
      <c r="BJ153" s="19"/>
      <c r="BK153" s="19"/>
      <c r="BL153" s="19">
        <f>'[2]DLPNO-CCSD(T1 or T)_NormalPNO'!AP153</f>
        <v>-247.90809332781899</v>
      </c>
      <c r="BM153" s="19">
        <f>'[2]DLPNO-CCSD(T1 or T)_NormalPNO'!AQ153</f>
        <v>-246.79290669</v>
      </c>
      <c r="BN153" s="19">
        <f>'[2]DLPNO-CCSD(T1 or T)_NormalPNO'!AR153</f>
        <v>-247.845745539316</v>
      </c>
      <c r="BO153" s="19">
        <f>'[2]DLPNO-CCSD(T1 or T)_NormalPNO'!AS153</f>
        <v>-246.77876667999999</v>
      </c>
      <c r="BP153" s="19"/>
      <c r="BQ153" s="19"/>
      <c r="BR153" s="19">
        <f>'[2]DLPNO-CCSD(T1 or T)_NormalPNO'!AV153</f>
        <v>-76.363518641987994</v>
      </c>
      <c r="BS153" s="19">
        <f>'[2]DLPNO-CCSD(T1 or T)_NormalPNO'!AW153</f>
        <v>-76.065248925999995</v>
      </c>
      <c r="BT153" s="19">
        <f>'[2]DLPNO-CCSD(T1 or T)_NormalPNO'!AX153</f>
        <v>-76.341973450167004</v>
      </c>
      <c r="BU153" s="19">
        <f>'[2]DLPNO-CCSD(T1 or T)_NormalPNO'!AY153</f>
        <v>-76.059881915999995</v>
      </c>
      <c r="BV153" s="19"/>
      <c r="BW153" s="19"/>
      <c r="BX153" s="10"/>
    </row>
    <row r="154" spans="1:76" ht="17" x14ac:dyDescent="0.2">
      <c r="A154" s="4">
        <f>'[1]De Raw'!$A152</f>
        <v>6.6526054695867121</v>
      </c>
      <c r="B154" t="s">
        <v>140</v>
      </c>
      <c r="C154" s="1">
        <f t="shared" si="78"/>
        <v>6.0646717495540514E-2</v>
      </c>
      <c r="D154" s="1">
        <f t="shared" si="79"/>
        <v>0.23052793924393544</v>
      </c>
      <c r="E154" s="1">
        <f t="shared" si="80"/>
        <v>0.14558732836973753</v>
      </c>
      <c r="F154" s="15">
        <f t="shared" si="81"/>
        <v>6.9475256952346243E-2</v>
      </c>
      <c r="G154" s="1">
        <f t="shared" si="82"/>
        <v>0.39919103389903121</v>
      </c>
      <c r="H154" s="1">
        <f t="shared" si="83"/>
        <v>0.16485788847334248</v>
      </c>
      <c r="I154" s="15">
        <f t="shared" si="84"/>
        <v>0.14595915276893656</v>
      </c>
      <c r="J154" s="1">
        <f t="shared" si="85"/>
        <v>0.11994662193126082</v>
      </c>
      <c r="K154" s="1">
        <f t="shared" si="86"/>
        <v>0.1329528873500978</v>
      </c>
      <c r="L154" s="15">
        <f t="shared" si="87"/>
        <v>5.4607111565551314E-2</v>
      </c>
      <c r="M154" s="1">
        <f t="shared" si="88"/>
        <v>2.5683224257775805E-2</v>
      </c>
      <c r="N154" s="1">
        <f t="shared" si="89"/>
        <v>4.0151806211499164E-2</v>
      </c>
      <c r="O154" s="15">
        <f t="shared" si="90"/>
        <v>1.166804264352983E-2</v>
      </c>
      <c r="P154" s="1">
        <f t="shared" si="91"/>
        <v>3.02099348900704E-2</v>
      </c>
      <c r="Q154" s="1">
        <f t="shared" si="92"/>
        <v>9.0951992092929146E-3</v>
      </c>
      <c r="R154" s="15"/>
      <c r="S154" s="1"/>
      <c r="T154" s="1"/>
      <c r="U154" s="1"/>
      <c r="V154" s="1">
        <f t="shared" si="95"/>
        <v>6.5919587520911715</v>
      </c>
      <c r="W154" s="1">
        <f t="shared" si="93"/>
        <v>6.4220775303427766</v>
      </c>
      <c r="X154" s="1">
        <f t="shared" si="96"/>
        <v>6.5070181412169745</v>
      </c>
      <c r="Y154" s="1">
        <f t="shared" si="97"/>
        <v>6.7220807265390583</v>
      </c>
      <c r="Z154" s="1">
        <f t="shared" si="94"/>
        <v>6.2534144356876809</v>
      </c>
      <c r="AA154" s="1">
        <f t="shared" si="98"/>
        <v>6.4877475811133696</v>
      </c>
      <c r="AB154" s="1"/>
      <c r="AC154" s="1"/>
      <c r="AD154" s="1"/>
      <c r="AE154" s="1">
        <f t="shared" si="75"/>
        <v>6.5066463168177755</v>
      </c>
      <c r="AF154" s="1">
        <f t="shared" si="76"/>
        <v>6.5326588476554512</v>
      </c>
      <c r="AG154" s="1">
        <f t="shared" si="77"/>
        <v>6.5196525822366143</v>
      </c>
      <c r="AH154" s="1">
        <f>AE154+$AH$1*(TightPNO!AQ154-Y154)</f>
        <v>6.5979983580211607</v>
      </c>
      <c r="AI154" s="1">
        <f>AF154+$AI$1*(TightPNO!AR154-Z154)</f>
        <v>6.6269222453289363</v>
      </c>
      <c r="AJ154" s="1">
        <f>AG154+$AJ$1*(TightPNO!AS154-AA154)</f>
        <v>6.6124536633752129</v>
      </c>
      <c r="AK154" s="1">
        <f>AE154+(TightPNO!BC154-NormalPNO!Y154)*$AK$1</f>
        <v>6.6409374269431822</v>
      </c>
      <c r="AL154" s="1">
        <f>AF154+(TightPNO!BD154-NormalPNO!Z154)*$AL$1</f>
        <v>6.6828154044767825</v>
      </c>
      <c r="AM154" s="1">
        <f>AG154+(TightPNO!BE154-NormalPNO!AA154)*$AM$1</f>
        <v>6.661700668796005</v>
      </c>
      <c r="AN154" s="1"/>
      <c r="AO154" s="1"/>
      <c r="AP154" s="1"/>
      <c r="AQ154" s="1"/>
      <c r="AR154" t="s">
        <v>140</v>
      </c>
      <c r="AS154" s="13" t="s">
        <v>686</v>
      </c>
      <c r="AT154" s="19">
        <f>'[2]DLPNO-CCSD(T1 or T)_NormalPNO'!X154</f>
        <v>-324.28180384732298</v>
      </c>
      <c r="AU154" s="19">
        <f>'[2]DLPNO-CCSD(T1 or T)_NormalPNO'!Y154</f>
        <v>-322.86563664400001</v>
      </c>
      <c r="AV154" s="19">
        <f>'[2]DLPNO-CCSD(T1 or T)_NormalPNO'!Z154</f>
        <v>-324.19757008478598</v>
      </c>
      <c r="AW154" s="19">
        <f>'[2]DLPNO-CCSD(T1 or T)_NormalPNO'!AA154</f>
        <v>-322.84609075899999</v>
      </c>
      <c r="AX154" s="19"/>
      <c r="AY154" s="19"/>
      <c r="AZ154" s="19">
        <f>'[2]DLPNO-CCSD(T1 or T)_NormalPNO'!AD154</f>
        <v>-76.363334625190006</v>
      </c>
      <c r="BA154" s="19">
        <f>'[2]DLPNO-CCSD(T1 or T)_NormalPNO'!AE154</f>
        <v>-76.065207302000005</v>
      </c>
      <c r="BB154" s="19">
        <f>'[2]DLPNO-CCSD(T1 or T)_NormalPNO'!AF154</f>
        <v>-76.341427955978006</v>
      </c>
      <c r="BC154" s="19">
        <f>'[2]DLPNO-CCSD(T1 or T)_NormalPNO'!AG154</f>
        <v>-76.059782398999999</v>
      </c>
      <c r="BD154" s="19"/>
      <c r="BE154" s="19"/>
      <c r="BF154" s="19">
        <f>'[2]DLPNO-CCSD(T1 or T)_NormalPNO'!AJ154</f>
        <v>-247.90796426762299</v>
      </c>
      <c r="BG154" s="19">
        <f>'[2]DLPNO-CCSD(T1 or T)_NormalPNO'!AK154</f>
        <v>-246.79288938100001</v>
      </c>
      <c r="BH154" s="19">
        <f>'[2]DLPNO-CCSD(T1 or T)_NormalPNO'!AL154</f>
        <v>-247.84542981174101</v>
      </c>
      <c r="BI154" s="19">
        <f>'[2]DLPNO-CCSD(T1 or T)_NormalPNO'!AM154</f>
        <v>-246.778708249</v>
      </c>
      <c r="BJ154" s="19"/>
      <c r="BK154" s="19"/>
      <c r="BL154" s="19">
        <f>'[2]DLPNO-CCSD(T1 or T)_NormalPNO'!AP154</f>
        <v>-247.908072812082</v>
      </c>
      <c r="BM154" s="19">
        <f>'[2]DLPNO-CCSD(T1 or T)_NormalPNO'!AQ154</f>
        <v>-246.79290479400001</v>
      </c>
      <c r="BN154" s="19">
        <f>'[2]DLPNO-CCSD(T1 or T)_NormalPNO'!AR154</f>
        <v>-247.84569281824199</v>
      </c>
      <c r="BO154" s="19">
        <f>'[2]DLPNO-CCSD(T1 or T)_NormalPNO'!AS154</f>
        <v>-246.77875843699999</v>
      </c>
      <c r="BP154" s="19"/>
      <c r="BQ154" s="19"/>
      <c r="BR154" s="19">
        <f>'[2]DLPNO-CCSD(T1 or T)_NormalPNO'!AV154</f>
        <v>-76.363496803678999</v>
      </c>
      <c r="BS154" s="19">
        <f>'[2]DLPNO-CCSD(T1 or T)_NormalPNO'!AW154</f>
        <v>-76.065246005000006</v>
      </c>
      <c r="BT154" s="19">
        <f>'[2]DLPNO-CCSD(T1 or T)_NormalPNO'!AX154</f>
        <v>-76.341911816720994</v>
      </c>
      <c r="BU154" s="19">
        <f>'[2]DLPNO-CCSD(T1 or T)_NormalPNO'!AY154</f>
        <v>-76.059870516999993</v>
      </c>
      <c r="BV154" s="19"/>
      <c r="BW154" s="19"/>
      <c r="BX154" s="10"/>
    </row>
    <row r="155" spans="1:76" ht="17" x14ac:dyDescent="0.2">
      <c r="A155" s="4">
        <f>'[1]De Raw'!$A153</f>
        <v>6.2892442523086611</v>
      </c>
      <c r="B155" t="s">
        <v>141</v>
      </c>
      <c r="C155" s="1">
        <f t="shared" si="78"/>
        <v>5.3597712948507237E-2</v>
      </c>
      <c r="D155" s="1">
        <f t="shared" si="79"/>
        <v>0.2011365380332899</v>
      </c>
      <c r="E155" s="1">
        <f t="shared" si="80"/>
        <v>0.12736712549089901</v>
      </c>
      <c r="F155" s="15">
        <f t="shared" si="81"/>
        <v>6.6426109419329471E-2</v>
      </c>
      <c r="G155" s="1">
        <f t="shared" si="82"/>
        <v>0.34044926135547549</v>
      </c>
      <c r="H155" s="1">
        <f t="shared" si="83"/>
        <v>0.13701157596807256</v>
      </c>
      <c r="I155" s="15">
        <f t="shared" si="84"/>
        <v>0.1322894529137848</v>
      </c>
      <c r="J155" s="1">
        <f t="shared" si="85"/>
        <v>0.10979833215673818</v>
      </c>
      <c r="K155" s="1">
        <f t="shared" si="86"/>
        <v>0.12104389253526282</v>
      </c>
      <c r="L155" s="15">
        <f t="shared" si="87"/>
        <v>3.725770955652763E-2</v>
      </c>
      <c r="M155" s="1">
        <f t="shared" si="88"/>
        <v>1.0627445534065139E-2</v>
      </c>
      <c r="N155" s="1">
        <f t="shared" si="89"/>
        <v>2.3961660669843177E-2</v>
      </c>
      <c r="O155" s="15">
        <f t="shared" si="90"/>
        <v>8.0079996646187368E-4</v>
      </c>
      <c r="P155" s="1">
        <f t="shared" si="91"/>
        <v>3.7251669507637253E-2</v>
      </c>
      <c r="Q155" s="1">
        <f t="shared" si="92"/>
        <v>1.8052919787828081E-2</v>
      </c>
      <c r="R155" s="15"/>
      <c r="S155" s="1"/>
      <c r="T155" s="1"/>
      <c r="U155" s="1"/>
      <c r="V155" s="1">
        <f t="shared" si="95"/>
        <v>6.2356465393601539</v>
      </c>
      <c r="W155" s="1">
        <f t="shared" si="93"/>
        <v>6.0881077142753712</v>
      </c>
      <c r="X155" s="1">
        <f t="shared" si="96"/>
        <v>6.1618771268177621</v>
      </c>
      <c r="Y155" s="1">
        <f t="shared" si="97"/>
        <v>6.3556703617279906</v>
      </c>
      <c r="Z155" s="1">
        <f t="shared" si="94"/>
        <v>5.9487949909531856</v>
      </c>
      <c r="AA155" s="1">
        <f t="shared" si="98"/>
        <v>6.1522326763405886</v>
      </c>
      <c r="AB155" s="1"/>
      <c r="AC155" s="1"/>
      <c r="AD155" s="1"/>
      <c r="AE155" s="1">
        <f t="shared" si="75"/>
        <v>6.1569547993948763</v>
      </c>
      <c r="AF155" s="1">
        <f t="shared" si="76"/>
        <v>6.179445920151923</v>
      </c>
      <c r="AG155" s="1">
        <f t="shared" si="77"/>
        <v>6.1682003597733983</v>
      </c>
      <c r="AH155" s="1">
        <f>AE155+$AH$1*(TightPNO!AQ155-Y155)</f>
        <v>6.2519865427521335</v>
      </c>
      <c r="AI155" s="1">
        <f>AF155+$AI$1*(TightPNO!AR155-Z155)</f>
        <v>6.278616806774596</v>
      </c>
      <c r="AJ155" s="1">
        <f>AG155+$AJ$1*(TightPNO!AS155-AA155)</f>
        <v>6.265282591638818</v>
      </c>
      <c r="AK155" s="1">
        <f>AE155+(TightPNO!BC155-NormalPNO!Y155)*$AK$1</f>
        <v>6.2884434523421993</v>
      </c>
      <c r="AL155" s="1">
        <f>AF155+(TightPNO!BD155-NormalPNO!Z155)*$AL$1</f>
        <v>6.3264959218162984</v>
      </c>
      <c r="AM155" s="1">
        <f>AG155+(TightPNO!BE155-NormalPNO!AA155)*$AM$1</f>
        <v>6.3072971720964892</v>
      </c>
      <c r="AN155" s="1"/>
      <c r="AO155" s="1"/>
      <c r="AP155" s="1"/>
      <c r="AQ155" s="1"/>
      <c r="AR155" t="s">
        <v>141</v>
      </c>
      <c r="AS155" s="13" t="s">
        <v>687</v>
      </c>
      <c r="AT155" s="19">
        <f>'[2]DLPNO-CCSD(T1 or T)_NormalPNO'!X155</f>
        <v>-324.28123602769199</v>
      </c>
      <c r="AU155" s="19">
        <f>'[2]DLPNO-CCSD(T1 or T)_NormalPNO'!Y155</f>
        <v>-322.86553044200002</v>
      </c>
      <c r="AV155" s="19">
        <f>'[2]DLPNO-CCSD(T1 or T)_NormalPNO'!Z155</f>
        <v>-324.19698617272599</v>
      </c>
      <c r="AW155" s="19">
        <f>'[2]DLPNO-CCSD(T1 or T)_NormalPNO'!AA155</f>
        <v>-322.84597777699997</v>
      </c>
      <c r="AX155" s="19"/>
      <c r="AY155" s="19"/>
      <c r="AZ155" s="19">
        <f>'[2]DLPNO-CCSD(T1 or T)_NormalPNO'!AD155</f>
        <v>-76.363334625190006</v>
      </c>
      <c r="BA155" s="19">
        <f>'[2]DLPNO-CCSD(T1 or T)_NormalPNO'!AE155</f>
        <v>-76.065207302000005</v>
      </c>
      <c r="BB155" s="19">
        <f>'[2]DLPNO-CCSD(T1 or T)_NormalPNO'!AF155</f>
        <v>-76.341427955978006</v>
      </c>
      <c r="BC155" s="19">
        <f>'[2]DLPNO-CCSD(T1 or T)_NormalPNO'!AG155</f>
        <v>-76.059782398999999</v>
      </c>
      <c r="BD155" s="19"/>
      <c r="BE155" s="19"/>
      <c r="BF155" s="19">
        <f>'[2]DLPNO-CCSD(T1 or T)_NormalPNO'!AJ155</f>
        <v>-247.90796426762299</v>
      </c>
      <c r="BG155" s="19">
        <f>'[2]DLPNO-CCSD(T1 or T)_NormalPNO'!AK155</f>
        <v>-246.79288938100001</v>
      </c>
      <c r="BH155" s="19">
        <f>'[2]DLPNO-CCSD(T1 or T)_NormalPNO'!AL155</f>
        <v>-247.84542981174101</v>
      </c>
      <c r="BI155" s="19">
        <f>'[2]DLPNO-CCSD(T1 or T)_NormalPNO'!AM155</f>
        <v>-246.778708249</v>
      </c>
      <c r="BJ155" s="19"/>
      <c r="BK155" s="19"/>
      <c r="BL155" s="19">
        <f>'[2]DLPNO-CCSD(T1 or T)_NormalPNO'!AP155</f>
        <v>-247.90805621658001</v>
      </c>
      <c r="BM155" s="19">
        <f>'[2]DLPNO-CCSD(T1 or T)_NormalPNO'!AQ155</f>
        <v>-246.792903201</v>
      </c>
      <c r="BN155" s="19">
        <f>'[2]DLPNO-CCSD(T1 or T)_NormalPNO'!AR155</f>
        <v>-247.84564934054501</v>
      </c>
      <c r="BO155" s="19">
        <f>'[2]DLPNO-CCSD(T1 or T)_NormalPNO'!AS155</f>
        <v>-246.77875142799999</v>
      </c>
      <c r="BP155" s="19"/>
      <c r="BQ155" s="19"/>
      <c r="BR155" s="19">
        <f>'[2]DLPNO-CCSD(T1 or T)_NormalPNO'!AV155</f>
        <v>-76.363477794307002</v>
      </c>
      <c r="BS155" s="19">
        <f>'[2]DLPNO-CCSD(T1 or T)_NormalPNO'!AW155</f>
        <v>-76.065243202000005</v>
      </c>
      <c r="BT155" s="19">
        <f>'[2]DLPNO-CCSD(T1 or T)_NormalPNO'!AX155</f>
        <v>-76.341856824323003</v>
      </c>
      <c r="BU155" s="19">
        <f>'[2]DLPNO-CCSD(T1 or T)_NormalPNO'!AY155</f>
        <v>-76.059861249999997</v>
      </c>
      <c r="BV155" s="19"/>
      <c r="BW155" s="19"/>
      <c r="BX155" s="10"/>
    </row>
    <row r="156" spans="1:76" ht="17" x14ac:dyDescent="0.2">
      <c r="A156" s="4">
        <f>'[1]De Raw'!$A154</f>
        <v>4.9290233054668908</v>
      </c>
      <c r="B156" t="s">
        <v>142</v>
      </c>
      <c r="C156" s="1">
        <f t="shared" si="78"/>
        <v>3.2269185377553633E-2</v>
      </c>
      <c r="D156" s="1">
        <f t="shared" si="79"/>
        <v>0.13206266811816825</v>
      </c>
      <c r="E156" s="1">
        <f t="shared" si="80"/>
        <v>8.2165926747861384E-2</v>
      </c>
      <c r="F156" s="15">
        <f t="shared" si="81"/>
        <v>5.9758785092393296E-2</v>
      </c>
      <c r="G156" s="1">
        <f t="shared" si="82"/>
        <v>0.20330187324027715</v>
      </c>
      <c r="H156" s="1">
        <f t="shared" si="83"/>
        <v>7.1771544073942373E-2</v>
      </c>
      <c r="I156" s="15">
        <f t="shared" si="84"/>
        <v>9.2605883367051334E-2</v>
      </c>
      <c r="J156" s="1">
        <f t="shared" si="85"/>
        <v>8.5355798646693515E-2</v>
      </c>
      <c r="K156" s="1">
        <f t="shared" si="86"/>
        <v>8.8980841006872424E-2</v>
      </c>
      <c r="L156" s="15">
        <f t="shared" si="87"/>
        <v>1.6072895029109802E-2</v>
      </c>
      <c r="M156" s="1">
        <f t="shared" si="88"/>
        <v>1.5460073482630676E-2</v>
      </c>
      <c r="N156" s="1">
        <f t="shared" si="89"/>
        <v>1.56725185183344E-2</v>
      </c>
      <c r="O156" s="15">
        <f t="shared" si="90"/>
        <v>1.0902529982609543E-2</v>
      </c>
      <c r="P156" s="1">
        <f t="shared" si="91"/>
        <v>1.8589756442012551E-2</v>
      </c>
      <c r="Q156" s="1">
        <f t="shared" si="92"/>
        <v>1.4801006853175203E-2</v>
      </c>
      <c r="R156" s="15"/>
      <c r="S156" s="1"/>
      <c r="T156" s="1"/>
      <c r="U156" s="1"/>
      <c r="V156" s="1">
        <f t="shared" si="95"/>
        <v>4.8967541200893372</v>
      </c>
      <c r="W156" s="1">
        <f t="shared" si="93"/>
        <v>4.7969606373487226</v>
      </c>
      <c r="X156" s="1">
        <f t="shared" si="96"/>
        <v>4.8468573787190294</v>
      </c>
      <c r="Y156" s="1">
        <f t="shared" si="97"/>
        <v>4.9887820905592841</v>
      </c>
      <c r="Z156" s="1">
        <f t="shared" si="94"/>
        <v>4.7257214322266137</v>
      </c>
      <c r="AA156" s="1">
        <f t="shared" si="98"/>
        <v>4.8572517613929485</v>
      </c>
      <c r="AB156" s="1"/>
      <c r="AC156" s="1"/>
      <c r="AD156" s="1"/>
      <c r="AE156" s="1">
        <f t="shared" si="75"/>
        <v>4.8364174220998395</v>
      </c>
      <c r="AF156" s="1">
        <f t="shared" si="76"/>
        <v>4.8436675068201973</v>
      </c>
      <c r="AG156" s="1">
        <f t="shared" si="77"/>
        <v>4.8400424644600184</v>
      </c>
      <c r="AH156" s="1">
        <f>AE156+$AH$1*(TightPNO!AQ156-Y156)</f>
        <v>4.912950410437781</v>
      </c>
      <c r="AI156" s="1">
        <f>AF156+$AI$1*(TightPNO!AR156-Z156)</f>
        <v>4.9135632319842601</v>
      </c>
      <c r="AJ156" s="1">
        <f>AG156+$AJ$1*(TightPNO!AS156-AA156)</f>
        <v>4.9133507869485564</v>
      </c>
      <c r="AK156" s="1">
        <f>AE156+(TightPNO!BC156-NormalPNO!Y156)*$AK$1</f>
        <v>4.9399258354495004</v>
      </c>
      <c r="AL156" s="1">
        <f>AF156+(TightPNO!BD156-NormalPNO!Z156)*$AL$1</f>
        <v>4.9476130619089034</v>
      </c>
      <c r="AM156" s="1">
        <f>AG156+(TightPNO!BE156-NormalPNO!AA156)*$AM$1</f>
        <v>4.943824312320066</v>
      </c>
      <c r="AN156" s="1"/>
      <c r="AO156" s="1"/>
      <c r="AP156" s="1"/>
      <c r="AQ156" s="1"/>
      <c r="AR156" t="s">
        <v>142</v>
      </c>
      <c r="AS156" s="13" t="s">
        <v>688</v>
      </c>
      <c r="AT156" s="19">
        <f>'[2]DLPNO-CCSD(T1 or T)_NormalPNO'!X156</f>
        <v>-324.27910236689598</v>
      </c>
      <c r="AU156" s="19">
        <f>'[2]DLPNO-CCSD(T1 or T)_NormalPNO'!Y156</f>
        <v>-322.86439005800003</v>
      </c>
      <c r="AV156" s="19">
        <f>'[2]DLPNO-CCSD(T1 or T)_NormalPNO'!Z156</f>
        <v>-324.19480789770199</v>
      </c>
      <c r="AW156" s="19">
        <f>'[2]DLPNO-CCSD(T1 or T)_NormalPNO'!AA156</f>
        <v>-322.844837278</v>
      </c>
      <c r="AX156" s="19"/>
      <c r="AY156" s="19"/>
      <c r="AZ156" s="19">
        <f>'[2]DLPNO-CCSD(T1 or T)_NormalPNO'!AD156</f>
        <v>-76.363334625190006</v>
      </c>
      <c r="BA156" s="19">
        <f>'[2]DLPNO-CCSD(T1 or T)_NormalPNO'!AE156</f>
        <v>-76.065207302000005</v>
      </c>
      <c r="BB156" s="19">
        <f>'[2]DLPNO-CCSD(T1 or T)_NormalPNO'!AF156</f>
        <v>-76.341427955978006</v>
      </c>
      <c r="BC156" s="19">
        <f>'[2]DLPNO-CCSD(T1 or T)_NormalPNO'!AG156</f>
        <v>-76.059782398999999</v>
      </c>
      <c r="BD156" s="19"/>
      <c r="BE156" s="19"/>
      <c r="BF156" s="19">
        <f>'[2]DLPNO-CCSD(T1 or T)_NormalPNO'!AJ156</f>
        <v>-247.90796426762299</v>
      </c>
      <c r="BG156" s="19">
        <f>'[2]DLPNO-CCSD(T1 or T)_NormalPNO'!AK156</f>
        <v>-246.79288938100001</v>
      </c>
      <c r="BH156" s="19">
        <f>'[2]DLPNO-CCSD(T1 or T)_NormalPNO'!AL156</f>
        <v>-247.84542981174101</v>
      </c>
      <c r="BI156" s="19">
        <f>'[2]DLPNO-CCSD(T1 or T)_NormalPNO'!AM156</f>
        <v>-246.778708249</v>
      </c>
      <c r="BJ156" s="19"/>
      <c r="BK156" s="19"/>
      <c r="BL156" s="19">
        <f>'[2]DLPNO-CCSD(T1 or T)_NormalPNO'!AP156</f>
        <v>-247.908021935422</v>
      </c>
      <c r="BM156" s="19">
        <f>'[2]DLPNO-CCSD(T1 or T)_NormalPNO'!AQ156</f>
        <v>-246.79289875200001</v>
      </c>
      <c r="BN156" s="19">
        <f>'[2]DLPNO-CCSD(T1 or T)_NormalPNO'!AR156</f>
        <v>-247.84556198198899</v>
      </c>
      <c r="BO156" s="19">
        <f>'[2]DLPNO-CCSD(T1 or T)_NormalPNO'!AS156</f>
        <v>-246.77873975899999</v>
      </c>
      <c r="BP156" s="19"/>
      <c r="BQ156" s="19"/>
      <c r="BR156" s="19">
        <f>'[2]DLPNO-CCSD(T1 or T)_NormalPNO'!AV156</f>
        <v>-76.363435988421998</v>
      </c>
      <c r="BS156" s="19">
        <f>'[2]DLPNO-CCSD(T1 or T)_NormalPNO'!AW156</f>
        <v>-76.065236134000003</v>
      </c>
      <c r="BT156" s="19">
        <f>'[2]DLPNO-CCSD(T1 or T)_NormalPNO'!AX156</f>
        <v>-76.341714999556004</v>
      </c>
      <c r="BU156" s="19">
        <f>'[2]DLPNO-CCSD(T1 or T)_NormalPNO'!AY156</f>
        <v>-76.059843586</v>
      </c>
      <c r="BV156" s="19"/>
      <c r="BW156" s="19"/>
      <c r="BX156" s="10"/>
    </row>
    <row r="157" spans="1:76" ht="17" x14ac:dyDescent="0.2">
      <c r="A157" s="4">
        <f>'[1]De Raw'!$A155</f>
        <v>3.0062297326610112</v>
      </c>
      <c r="B157" t="s">
        <v>143</v>
      </c>
      <c r="C157" s="1">
        <f t="shared" si="78"/>
        <v>5.2773431474425703E-2</v>
      </c>
      <c r="D157" s="1">
        <f t="shared" si="79"/>
        <v>0.10688744866296007</v>
      </c>
      <c r="E157" s="1">
        <f t="shared" si="80"/>
        <v>7.9830440068692887E-2</v>
      </c>
      <c r="F157" s="15">
        <f t="shared" si="81"/>
        <v>1.4715001229117952E-2</v>
      </c>
      <c r="G157" s="1">
        <f t="shared" si="82"/>
        <v>0.12435450131245318</v>
      </c>
      <c r="H157" s="1">
        <f t="shared" si="83"/>
        <v>5.4819750041667614E-2</v>
      </c>
      <c r="I157" s="15">
        <f t="shared" si="84"/>
        <v>9.7021165734175074E-2</v>
      </c>
      <c r="J157" s="1">
        <f t="shared" si="85"/>
        <v>9.5435449068735689E-2</v>
      </c>
      <c r="K157" s="1">
        <f t="shared" si="86"/>
        <v>9.6228307401455382E-2</v>
      </c>
      <c r="L157" s="15">
        <f t="shared" si="87"/>
        <v>1.5286521461041147E-2</v>
      </c>
      <c r="M157" s="1">
        <f t="shared" si="88"/>
        <v>1.5780336964903441E-2</v>
      </c>
      <c r="N157" s="1">
        <f t="shared" si="89"/>
        <v>1.5488001727181011E-2</v>
      </c>
      <c r="O157" s="15">
        <f t="shared" si="90"/>
        <v>1.4854963507562324E-3</v>
      </c>
      <c r="P157" s="1">
        <f t="shared" si="91"/>
        <v>2.7802690353269099E-3</v>
      </c>
      <c r="Q157" s="1">
        <f t="shared" si="92"/>
        <v>6.6127834931517526E-4</v>
      </c>
      <c r="R157" s="15"/>
      <c r="S157" s="1"/>
      <c r="T157" s="1"/>
      <c r="U157" s="1"/>
      <c r="V157" s="1">
        <f t="shared" si="95"/>
        <v>2.9534563011865855</v>
      </c>
      <c r="W157" s="1">
        <f t="shared" si="93"/>
        <v>2.8993422839980512</v>
      </c>
      <c r="X157" s="1">
        <f t="shared" si="96"/>
        <v>2.9263992925923183</v>
      </c>
      <c r="Y157" s="1">
        <f t="shared" si="97"/>
        <v>3.0209447338901292</v>
      </c>
      <c r="Z157" s="1">
        <f t="shared" si="94"/>
        <v>2.8818752313485581</v>
      </c>
      <c r="AA157" s="1">
        <f t="shared" si="98"/>
        <v>2.9514099826193436</v>
      </c>
      <c r="AB157" s="1"/>
      <c r="AC157" s="1"/>
      <c r="AD157" s="1"/>
      <c r="AE157" s="1">
        <f t="shared" si="75"/>
        <v>2.9092085669268362</v>
      </c>
      <c r="AF157" s="1">
        <f t="shared" si="76"/>
        <v>2.9107942835922755</v>
      </c>
      <c r="AG157" s="1">
        <f t="shared" si="77"/>
        <v>2.9100014252595559</v>
      </c>
      <c r="AH157" s="1">
        <f>AE157+$AH$1*(TightPNO!AQ157-Y157)</f>
        <v>2.9909432111999701</v>
      </c>
      <c r="AI157" s="1">
        <f>AF157+$AI$1*(TightPNO!AR157-Z157)</f>
        <v>2.9904493956961078</v>
      </c>
      <c r="AJ157" s="1">
        <f>AG157+$AJ$1*(TightPNO!AS157-AA157)</f>
        <v>2.9907417309338302</v>
      </c>
      <c r="AK157" s="1">
        <f>AE157+(TightPNO!BC157-NormalPNO!Y157)*$AK$1</f>
        <v>3.004744236310255</v>
      </c>
      <c r="AL157" s="1">
        <f>AF157+(TightPNO!BD157-NormalPNO!Z157)*$AL$1</f>
        <v>3.0090100016963381</v>
      </c>
      <c r="AM157" s="1">
        <f>AG157+(TightPNO!BE157-NormalPNO!AA157)*$AM$1</f>
        <v>3.0068910110103264</v>
      </c>
      <c r="AN157" s="1"/>
      <c r="AO157" s="1"/>
      <c r="AP157" s="1"/>
      <c r="AQ157" s="1"/>
      <c r="AR157" t="s">
        <v>143</v>
      </c>
      <c r="AS157" s="13" t="s">
        <v>689</v>
      </c>
      <c r="AT157" s="19">
        <f>'[2]DLPNO-CCSD(T1 or T)_NormalPNO'!X157</f>
        <v>-324.27600552482602</v>
      </c>
      <c r="AU157" s="19">
        <f>'[2]DLPNO-CCSD(T1 or T)_NormalPNO'!Y157</f>
        <v>-322.86221702199998</v>
      </c>
      <c r="AV157" s="19">
        <f>'[2]DLPNO-CCSD(T1 or T)_NormalPNO'!Z157</f>
        <v>-324.19167194939098</v>
      </c>
      <c r="AW157" s="19">
        <f>'[2]DLPNO-CCSD(T1 or T)_NormalPNO'!AA157</f>
        <v>-322.84265505600001</v>
      </c>
      <c r="AX157" s="19"/>
      <c r="AY157" s="19"/>
      <c r="AZ157" s="19">
        <f>'[2]DLPNO-CCSD(T1 or T)_NormalPNO'!AD157</f>
        <v>-76.363334625190006</v>
      </c>
      <c r="BA157" s="19">
        <f>'[2]DLPNO-CCSD(T1 or T)_NormalPNO'!AE157</f>
        <v>-76.065207302000005</v>
      </c>
      <c r="BB157" s="19">
        <f>'[2]DLPNO-CCSD(T1 or T)_NormalPNO'!AF157</f>
        <v>-76.341427955978006</v>
      </c>
      <c r="BC157" s="19">
        <f>'[2]DLPNO-CCSD(T1 or T)_NormalPNO'!AG157</f>
        <v>-76.059782398999999</v>
      </c>
      <c r="BD157" s="19"/>
      <c r="BE157" s="19"/>
      <c r="BF157" s="19">
        <f>'[2]DLPNO-CCSD(T1 or T)_NormalPNO'!AJ157</f>
        <v>-247.90796426762299</v>
      </c>
      <c r="BG157" s="19">
        <f>'[2]DLPNO-CCSD(T1 or T)_NormalPNO'!AK157</f>
        <v>-246.79288938100001</v>
      </c>
      <c r="BH157" s="19">
        <f>'[2]DLPNO-CCSD(T1 or T)_NormalPNO'!AL157</f>
        <v>-247.84542981174101</v>
      </c>
      <c r="BI157" s="19">
        <f>'[2]DLPNO-CCSD(T1 or T)_NormalPNO'!AM157</f>
        <v>-246.778708249</v>
      </c>
      <c r="BJ157" s="19"/>
      <c r="BK157" s="19"/>
      <c r="BL157" s="19">
        <f>'[2]DLPNO-CCSD(T1 or T)_NormalPNO'!AP157</f>
        <v>-247.90799128574301</v>
      </c>
      <c r="BM157" s="19">
        <f>'[2]DLPNO-CCSD(T1 or T)_NormalPNO'!AQ157</f>
        <v>-246.79289505700001</v>
      </c>
      <c r="BN157" s="19">
        <f>'[2]DLPNO-CCSD(T1 or T)_NormalPNO'!AR157</f>
        <v>-247.845483626684</v>
      </c>
      <c r="BO157" s="19">
        <f>'[2]DLPNO-CCSD(T1 or T)_NormalPNO'!AS157</f>
        <v>-246.778723735</v>
      </c>
      <c r="BP157" s="19"/>
      <c r="BQ157" s="19"/>
      <c r="BR157" s="19">
        <f>'[2]DLPNO-CCSD(T1 or T)_NormalPNO'!AV157</f>
        <v>-76.363393843241994</v>
      </c>
      <c r="BS157" s="19">
        <f>'[2]DLPNO-CCSD(T1 or T)_NormalPNO'!AW157</f>
        <v>-76.065228273000002</v>
      </c>
      <c r="BT157" s="19">
        <f>'[2]DLPNO-CCSD(T1 or T)_NormalPNO'!AX157</f>
        <v>-76.341595762384998</v>
      </c>
      <c r="BU157" s="19">
        <f>'[2]DLPNO-CCSD(T1 or T)_NormalPNO'!AY157</f>
        <v>-76.059825305999993</v>
      </c>
      <c r="BV157" s="19"/>
      <c r="BW157" s="19"/>
      <c r="BX157" s="10"/>
    </row>
    <row r="158" spans="1:76" ht="17" x14ac:dyDescent="0.2">
      <c r="A158" s="4">
        <f>'[1]De Raw'!$A156</f>
        <v>1.184444781633184</v>
      </c>
      <c r="B158" t="s">
        <v>144</v>
      </c>
      <c r="C158" s="1">
        <f t="shared" si="78"/>
        <v>8.4894560386976625E-3</v>
      </c>
      <c r="D158" s="1">
        <f t="shared" si="79"/>
        <v>2.9570976548374484E-2</v>
      </c>
      <c r="E158" s="1">
        <f t="shared" si="80"/>
        <v>1.9030216293536073E-2</v>
      </c>
      <c r="F158" s="15">
        <f t="shared" si="81"/>
        <v>1.0804741700426446E-2</v>
      </c>
      <c r="G158" s="1">
        <f t="shared" si="82"/>
        <v>3.4378083371378265E-2</v>
      </c>
      <c r="H158" s="1">
        <f t="shared" si="83"/>
        <v>1.178667083547591E-2</v>
      </c>
      <c r="I158" s="15">
        <f t="shared" si="84"/>
        <v>2.1139394703979297E-2</v>
      </c>
      <c r="J158" s="1">
        <f t="shared" si="85"/>
        <v>2.6419272223029644E-2</v>
      </c>
      <c r="K158" s="1">
        <f t="shared" si="86"/>
        <v>2.3779333463504582E-2</v>
      </c>
      <c r="L158" s="15">
        <f t="shared" si="87"/>
        <v>2.6554261228552978E-3</v>
      </c>
      <c r="M158" s="1">
        <f t="shared" si="88"/>
        <v>8.5205836757040743E-3</v>
      </c>
      <c r="N158" s="1">
        <f t="shared" si="89"/>
        <v>5.5764705904068901E-3</v>
      </c>
      <c r="O158" s="15">
        <f t="shared" si="90"/>
        <v>2.2508484095782322E-3</v>
      </c>
      <c r="P158" s="1">
        <f t="shared" si="91"/>
        <v>3.0997189438202177E-3</v>
      </c>
      <c r="Q158" s="1">
        <f t="shared" si="92"/>
        <v>4.093020715647544E-4</v>
      </c>
      <c r="R158" s="15"/>
      <c r="S158" s="1"/>
      <c r="T158" s="1"/>
      <c r="U158" s="1"/>
      <c r="V158" s="1">
        <f t="shared" si="95"/>
        <v>1.1759553255944863</v>
      </c>
      <c r="W158" s="1">
        <f t="shared" si="93"/>
        <v>1.1548738050848095</v>
      </c>
      <c r="X158" s="1">
        <f t="shared" si="96"/>
        <v>1.1654145653396479</v>
      </c>
      <c r="Y158" s="1">
        <f t="shared" si="97"/>
        <v>1.1952495233336105</v>
      </c>
      <c r="Z158" s="1">
        <f t="shared" si="94"/>
        <v>1.1500666982618057</v>
      </c>
      <c r="AA158" s="1">
        <f t="shared" si="98"/>
        <v>1.1726581107977081</v>
      </c>
      <c r="AB158" s="1"/>
      <c r="AC158" s="1"/>
      <c r="AD158" s="1"/>
      <c r="AE158" s="1">
        <f t="shared" si="75"/>
        <v>1.1633053869292047</v>
      </c>
      <c r="AF158" s="1">
        <f t="shared" si="76"/>
        <v>1.1580255094101544</v>
      </c>
      <c r="AG158" s="1">
        <f t="shared" si="77"/>
        <v>1.1606654481696794</v>
      </c>
      <c r="AH158" s="1">
        <f>AE158+$AH$1*(TightPNO!AQ158-Y158)</f>
        <v>1.1817893555103287</v>
      </c>
      <c r="AI158" s="1">
        <f>AF158+$AI$1*(TightPNO!AR158-Z158)</f>
        <v>1.1759241979574799</v>
      </c>
      <c r="AJ158" s="1">
        <f>AG158+$AJ$1*(TightPNO!AS158-AA158)</f>
        <v>1.1788683110427771</v>
      </c>
      <c r="AK158" s="1">
        <f>AE158+(TightPNO!BC158-NormalPNO!Y158)*$AK$1</f>
        <v>1.1866956300427622</v>
      </c>
      <c r="AL158" s="1">
        <f>AF158+(TightPNO!BD158-NormalPNO!Z158)*$AL$1</f>
        <v>1.1813450626893638</v>
      </c>
      <c r="AM158" s="1">
        <f>AG158+(TightPNO!BE158-NormalPNO!AA158)*$AM$1</f>
        <v>1.1840354795616193</v>
      </c>
      <c r="AN158" s="1"/>
      <c r="AO158" s="1"/>
      <c r="AP158" s="1"/>
      <c r="AQ158" s="1"/>
      <c r="AR158" t="s">
        <v>144</v>
      </c>
      <c r="AS158" s="13" t="s">
        <v>690</v>
      </c>
      <c r="AT158" s="19">
        <f>'[2]DLPNO-CCSD(T1 or T)_NormalPNO'!X158</f>
        <v>-324.27317289683299</v>
      </c>
      <c r="AU158" s="19">
        <f>'[2]DLPNO-CCSD(T1 or T)_NormalPNO'!Y158</f>
        <v>-322.85986304300002</v>
      </c>
      <c r="AV158" s="19">
        <f>'[2]DLPNO-CCSD(T1 or T)_NormalPNO'!Z158</f>
        <v>-324.188762518999</v>
      </c>
      <c r="AW158" s="19">
        <f>'[2]DLPNO-CCSD(T1 or T)_NormalPNO'!AA158</f>
        <v>-322.84027071700001</v>
      </c>
      <c r="AX158" s="19"/>
      <c r="AY158" s="19"/>
      <c r="AZ158" s="19">
        <f>'[2]DLPNO-CCSD(T1 or T)_NormalPNO'!AD158</f>
        <v>-76.363334625190006</v>
      </c>
      <c r="BA158" s="19">
        <f>'[2]DLPNO-CCSD(T1 or T)_NormalPNO'!AE158</f>
        <v>-76.065207302000005</v>
      </c>
      <c r="BB158" s="19">
        <f>'[2]DLPNO-CCSD(T1 or T)_NormalPNO'!AF158</f>
        <v>-76.341427955978006</v>
      </c>
      <c r="BC158" s="19">
        <f>'[2]DLPNO-CCSD(T1 or T)_NormalPNO'!AG158</f>
        <v>-76.059782398999999</v>
      </c>
      <c r="BD158" s="19"/>
      <c r="BE158" s="19"/>
      <c r="BF158" s="19">
        <f>'[2]DLPNO-CCSD(T1 or T)_NormalPNO'!AJ158</f>
        <v>-247.90796426762299</v>
      </c>
      <c r="BG158" s="19">
        <f>'[2]DLPNO-CCSD(T1 or T)_NormalPNO'!AK158</f>
        <v>-246.79288938100001</v>
      </c>
      <c r="BH158" s="19">
        <f>'[2]DLPNO-CCSD(T1 or T)_NormalPNO'!AL158</f>
        <v>-247.84542981174101</v>
      </c>
      <c r="BI158" s="19">
        <f>'[2]DLPNO-CCSD(T1 or T)_NormalPNO'!AM158</f>
        <v>-246.778708249</v>
      </c>
      <c r="BJ158" s="19"/>
      <c r="BK158" s="19"/>
      <c r="BL158" s="19">
        <f>'[2]DLPNO-CCSD(T1 or T)_NormalPNO'!AP158</f>
        <v>-247.90797252994199</v>
      </c>
      <c r="BM158" s="19">
        <f>'[2]DLPNO-CCSD(T1 or T)_NormalPNO'!AQ158</f>
        <v>-246.792892206</v>
      </c>
      <c r="BN158" s="19">
        <f>'[2]DLPNO-CCSD(T1 or T)_NormalPNO'!AR158</f>
        <v>-247.84545361108201</v>
      </c>
      <c r="BO158" s="19">
        <f>'[2]DLPNO-CCSD(T1 or T)_NormalPNO'!AS158</f>
        <v>-246.77871325500001</v>
      </c>
      <c r="BP158" s="19"/>
      <c r="BQ158" s="19"/>
      <c r="BR158" s="19">
        <f>'[2]DLPNO-CCSD(T1 or T)_NormalPNO'!AV158</f>
        <v>-76.363359958410996</v>
      </c>
      <c r="BS158" s="19">
        <f>'[2]DLPNO-CCSD(T1 or T)_NormalPNO'!AW158</f>
        <v>-76.065218403000003</v>
      </c>
      <c r="BT158" s="19">
        <f>'[2]DLPNO-CCSD(T1 or T)_NormalPNO'!AX158</f>
        <v>-76.341476160048998</v>
      </c>
      <c r="BU158" s="19">
        <f>'[2]DLPNO-CCSD(T1 or T)_NormalPNO'!AY158</f>
        <v>-76.059795452000003</v>
      </c>
      <c r="BV158" s="19"/>
      <c r="BW158" s="19"/>
      <c r="BX158" s="10"/>
    </row>
    <row r="159" spans="1:76" ht="17" x14ac:dyDescent="0.2">
      <c r="A159" s="4">
        <f>'[1]De Raw'!$A157</f>
        <v>6.8755029842311988</v>
      </c>
      <c r="B159" t="s">
        <v>145</v>
      </c>
      <c r="C159" s="1">
        <f t="shared" si="78"/>
        <v>5.0516397451111139E-2</v>
      </c>
      <c r="D159" s="1">
        <f t="shared" si="79"/>
        <v>0.34481331406490856</v>
      </c>
      <c r="E159" s="1">
        <f t="shared" si="80"/>
        <v>0.19766485575800985</v>
      </c>
      <c r="F159" s="15">
        <f t="shared" si="81"/>
        <v>0.11423358809666428</v>
      </c>
      <c r="G159" s="1">
        <f t="shared" si="82"/>
        <v>0.66505148781658274</v>
      </c>
      <c r="H159" s="1">
        <f t="shared" si="83"/>
        <v>0.27540894985995923</v>
      </c>
      <c r="I159" s="15">
        <f t="shared" si="84"/>
        <v>0.15853214604372479</v>
      </c>
      <c r="J159" s="1">
        <f t="shared" si="85"/>
        <v>0.13485416929953509</v>
      </c>
      <c r="K159" s="1">
        <f t="shared" si="86"/>
        <v>0.14669315767162949</v>
      </c>
      <c r="L159" s="15">
        <f t="shared" si="87"/>
        <v>7.3875377397392583E-2</v>
      </c>
      <c r="M159" s="1">
        <f t="shared" si="88"/>
        <v>6.5442641609160468E-2</v>
      </c>
      <c r="N159" s="1">
        <f t="shared" si="89"/>
        <v>6.9468403789660016E-2</v>
      </c>
      <c r="O159" s="15">
        <f t="shared" si="90"/>
        <v>3.6416485198369486E-3</v>
      </c>
      <c r="P159" s="1">
        <f t="shared" si="91"/>
        <v>2.9297661381937345E-2</v>
      </c>
      <c r="Q159" s="1">
        <f t="shared" si="92"/>
        <v>1.6534741383242846E-2</v>
      </c>
      <c r="R159" s="15"/>
      <c r="S159" s="1"/>
      <c r="T159" s="1"/>
      <c r="U159" s="1"/>
      <c r="V159" s="1">
        <f t="shared" si="95"/>
        <v>6.8249865867800876</v>
      </c>
      <c r="W159" s="1">
        <f t="shared" si="93"/>
        <v>6.5306896701662902</v>
      </c>
      <c r="X159" s="1">
        <f t="shared" si="96"/>
        <v>6.6778381284731889</v>
      </c>
      <c r="Y159" s="1">
        <f t="shared" si="97"/>
        <v>6.9897365723278631</v>
      </c>
      <c r="Z159" s="1">
        <f t="shared" si="94"/>
        <v>6.210451496414616</v>
      </c>
      <c r="AA159" s="1">
        <f t="shared" si="98"/>
        <v>6.6000940343712395</v>
      </c>
      <c r="AB159" s="1"/>
      <c r="AC159" s="1"/>
      <c r="AD159" s="1"/>
      <c r="AE159" s="1">
        <f t="shared" ref="AE159:AE222" si="99">V159+(V159-Y159)*$AF$2</f>
        <v>6.716970838187474</v>
      </c>
      <c r="AF159" s="1">
        <f t="shared" ref="AF159:AF222" si="100">W159+(W159-Z159)*$AF$2</f>
        <v>6.7406488149316637</v>
      </c>
      <c r="AG159" s="1">
        <f t="shared" ref="AG159:AG222" si="101">X159+(X159-AA159)*$AF$2</f>
        <v>6.7288098265595693</v>
      </c>
      <c r="AH159" s="1">
        <f>AE159+$AH$1*(TightPNO!AQ159-Y159)</f>
        <v>6.8016276068338062</v>
      </c>
      <c r="AI159" s="1">
        <f>AF159+$AI$1*(TightPNO!AR159-Z159)</f>
        <v>6.8100603426220383</v>
      </c>
      <c r="AJ159" s="1">
        <f>AG159+$AJ$1*(TightPNO!AS159-AA159)</f>
        <v>6.8060345804415388</v>
      </c>
      <c r="AK159" s="1">
        <f>AE159+(TightPNO!BC159-NormalPNO!Y159)*$AK$1</f>
        <v>6.8791446327510357</v>
      </c>
      <c r="AL159" s="1">
        <f>AF159+(TightPNO!BD159-NormalPNO!Z159)*$AL$1</f>
        <v>6.9048006456131361</v>
      </c>
      <c r="AM159" s="1">
        <f>AG159+(TightPNO!BE159-NormalPNO!AA159)*$AM$1</f>
        <v>6.8920377256144416</v>
      </c>
      <c r="AN159" s="1"/>
      <c r="AO159" s="1"/>
      <c r="AP159" s="1"/>
      <c r="AQ159" s="1"/>
      <c r="AR159" t="s">
        <v>145</v>
      </c>
      <c r="AS159" s="13" t="s">
        <v>691</v>
      </c>
      <c r="AT159" s="19">
        <f>'[2]DLPNO-CCSD(T1 or T)_NormalPNO'!X159</f>
        <v>-363.51128810574102</v>
      </c>
      <c r="AU159" s="19">
        <f>'[2]DLPNO-CCSD(T1 or T)_NormalPNO'!Y159</f>
        <v>-361.89603415099998</v>
      </c>
      <c r="AV159" s="19">
        <f>'[2]DLPNO-CCSD(T1 or T)_NormalPNO'!Z159</f>
        <v>-363.41711885721799</v>
      </c>
      <c r="AW159" s="19">
        <f>'[2]DLPNO-CCSD(T1 or T)_NormalPNO'!AA159</f>
        <v>-361.874356267</v>
      </c>
      <c r="AX159" s="19"/>
      <c r="AY159" s="19"/>
      <c r="AZ159" s="19">
        <f>'[2]DLPNO-CCSD(T1 or T)_NormalPNO'!AD159</f>
        <v>-115.592454958239</v>
      </c>
      <c r="BA159" s="19">
        <f>'[2]DLPNO-CCSD(T1 or T)_NormalPNO'!AE159</f>
        <v>-115.098804767</v>
      </c>
      <c r="BB159" s="19">
        <f>'[2]DLPNO-CCSD(T1 or T)_NormalPNO'!AF159</f>
        <v>-115.56055745153</v>
      </c>
      <c r="BC159" s="19">
        <f>'[2]DLPNO-CCSD(T1 or T)_NormalPNO'!AG159</f>
        <v>-115.09118767699999</v>
      </c>
      <c r="BD159" s="19"/>
      <c r="BE159" s="19"/>
      <c r="BF159" s="19">
        <f>'[2]DLPNO-CCSD(T1 or T)_NormalPNO'!AJ159</f>
        <v>-247.90795683951501</v>
      </c>
      <c r="BG159" s="19">
        <f>'[2]DLPNO-CCSD(T1 or T)_NormalPNO'!AK159</f>
        <v>-246.792885923</v>
      </c>
      <c r="BH159" s="19">
        <f>'[2]DLPNO-CCSD(T1 or T)_NormalPNO'!AL159</f>
        <v>-247.845422551898</v>
      </c>
      <c r="BI159" s="19">
        <f>'[2]DLPNO-CCSD(T1 or T)_NormalPNO'!AM159</f>
        <v>-246.77870443800001</v>
      </c>
      <c r="BJ159" s="19"/>
      <c r="BK159" s="19"/>
      <c r="BL159" s="19">
        <f>'[2]DLPNO-CCSD(T1 or T)_NormalPNO'!AP159</f>
        <v>-247.90819442667001</v>
      </c>
      <c r="BM159" s="19">
        <f>'[2]DLPNO-CCSD(T1 or T)_NormalPNO'!AQ159</f>
        <v>-246.79291555200001</v>
      </c>
      <c r="BN159" s="19">
        <f>'[2]DLPNO-CCSD(T1 or T)_NormalPNO'!AR159</f>
        <v>-247.846000127872</v>
      </c>
      <c r="BO159" s="19">
        <f>'[2]DLPNO-CCSD(T1 or T)_NormalPNO'!AS159</f>
        <v>-246.778802372</v>
      </c>
      <c r="BP159" s="19"/>
      <c r="BQ159" s="19"/>
      <c r="BR159" s="19">
        <f>'[2]DLPNO-CCSD(T1 or T)_NormalPNO'!AV159</f>
        <v>-115.592686363054</v>
      </c>
      <c r="BS159" s="19">
        <f>'[2]DLPNO-CCSD(T1 or T)_NormalPNO'!AW159</f>
        <v>-115.09885258600001</v>
      </c>
      <c r="BT159" s="19">
        <f>'[2]DLPNO-CCSD(T1 or T)_NormalPNO'!AX159</f>
        <v>-115.561221745322</v>
      </c>
      <c r="BU159" s="19">
        <f>'[2]DLPNO-CCSD(T1 or T)_NormalPNO'!AY159</f>
        <v>-115.091320547</v>
      </c>
      <c r="BV159" s="19"/>
      <c r="BW159" s="19"/>
      <c r="BX159" s="10"/>
    </row>
    <row r="160" spans="1:76" ht="17" x14ac:dyDescent="0.2">
      <c r="A160" s="4">
        <f>'[1]De Raw'!$A158</f>
        <v>7.373717818637318</v>
      </c>
      <c r="B160" t="s">
        <v>146</v>
      </c>
      <c r="C160" s="1">
        <f t="shared" si="78"/>
        <v>8.2699979553231273E-2</v>
      </c>
      <c r="D160" s="1">
        <f t="shared" si="79"/>
        <v>0.332528575989822</v>
      </c>
      <c r="E160" s="1">
        <f t="shared" si="80"/>
        <v>0.20761427777152708</v>
      </c>
      <c r="F160" s="15">
        <f t="shared" si="81"/>
        <v>9.0347158759272794E-2</v>
      </c>
      <c r="G160" s="1">
        <f t="shared" si="82"/>
        <v>0.59045595627635006</v>
      </c>
      <c r="H160" s="1">
        <f t="shared" si="83"/>
        <v>0.25005439875853863</v>
      </c>
      <c r="I160" s="15">
        <f t="shared" si="84"/>
        <v>0.19615562645047646</v>
      </c>
      <c r="J160" s="1">
        <f t="shared" si="85"/>
        <v>0.16342252738199381</v>
      </c>
      <c r="K160" s="1">
        <f t="shared" si="86"/>
        <v>0.17978907691623558</v>
      </c>
      <c r="L160" s="15">
        <f t="shared" si="87"/>
        <v>9.1679187504221993E-2</v>
      </c>
      <c r="M160" s="1">
        <f t="shared" si="88"/>
        <v>7.3921590895920097E-2</v>
      </c>
      <c r="N160" s="1">
        <f t="shared" si="89"/>
        <v>8.2607255211391006E-2</v>
      </c>
      <c r="O160" s="15">
        <f t="shared" si="90"/>
        <v>2.34154589406943E-2</v>
      </c>
      <c r="P160" s="1">
        <f t="shared" si="91"/>
        <v>9.7654569654697099E-3</v>
      </c>
      <c r="Q160" s="1">
        <f t="shared" si="92"/>
        <v>6.7288947346435535E-3</v>
      </c>
      <c r="R160" s="15"/>
      <c r="S160" s="1"/>
      <c r="T160" s="1"/>
      <c r="U160" s="1"/>
      <c r="V160" s="1">
        <f t="shared" si="95"/>
        <v>7.2910178390840867</v>
      </c>
      <c r="W160" s="1">
        <f t="shared" si="93"/>
        <v>7.041189242647496</v>
      </c>
      <c r="X160" s="1">
        <f t="shared" si="96"/>
        <v>7.1661035408657909</v>
      </c>
      <c r="Y160" s="1">
        <f t="shared" si="97"/>
        <v>7.4640649773965908</v>
      </c>
      <c r="Z160" s="1">
        <f t="shared" si="94"/>
        <v>6.783261862360968</v>
      </c>
      <c r="AA160" s="1">
        <f t="shared" si="98"/>
        <v>7.1236634198787794</v>
      </c>
      <c r="AB160" s="1"/>
      <c r="AC160" s="1"/>
      <c r="AD160" s="1"/>
      <c r="AE160" s="1">
        <f t="shared" si="99"/>
        <v>7.1775621921868415</v>
      </c>
      <c r="AF160" s="1">
        <f t="shared" si="100"/>
        <v>7.2102952912553242</v>
      </c>
      <c r="AG160" s="1">
        <f t="shared" si="101"/>
        <v>7.1939287417210824</v>
      </c>
      <c r="AH160" s="1">
        <f>AE160+$AH$1*(TightPNO!AQ160-Y160)</f>
        <v>7.282038631133096</v>
      </c>
      <c r="AI160" s="1">
        <f>AF160+$AI$1*(TightPNO!AR160-Z160)</f>
        <v>7.2997962277413979</v>
      </c>
      <c r="AJ160" s="1">
        <f>AG160+$AJ$1*(TightPNO!AS160-AA160)</f>
        <v>7.291110563425927</v>
      </c>
      <c r="AK160" s="1">
        <f>AE160+(TightPNO!BC160-NormalPNO!Y160)*$AK$1</f>
        <v>7.3503023596966237</v>
      </c>
      <c r="AL160" s="1">
        <f>AF160+(TightPNO!BD160-NormalPNO!Z160)*$AL$1</f>
        <v>7.3834832756027877</v>
      </c>
      <c r="AM160" s="1">
        <f>AG160+(TightPNO!BE160-NormalPNO!AA160)*$AM$1</f>
        <v>7.3669889239026745</v>
      </c>
      <c r="AN160" s="1"/>
      <c r="AO160" s="1"/>
      <c r="AP160" s="1"/>
      <c r="AQ160" s="1"/>
      <c r="AR160" t="s">
        <v>146</v>
      </c>
      <c r="AS160" s="13" t="s">
        <v>692</v>
      </c>
      <c r="AT160" s="19">
        <f>'[2]DLPNO-CCSD(T1 or T)_NormalPNO'!X160</f>
        <v>-363.51203077378398</v>
      </c>
      <c r="AU160" s="19">
        <f>'[2]DLPNO-CCSD(T1 or T)_NormalPNO'!Y160</f>
        <v>-361.89775298699999</v>
      </c>
      <c r="AV160" s="19">
        <f>'[2]DLPNO-CCSD(T1 or T)_NormalPNO'!Z160</f>
        <v>-363.41787474761497</v>
      </c>
      <c r="AW160" s="19">
        <f>'[2]DLPNO-CCSD(T1 or T)_NormalPNO'!AA160</f>
        <v>-361.87605778699998</v>
      </c>
      <c r="AX160" s="19"/>
      <c r="AY160" s="19"/>
      <c r="AZ160" s="19">
        <f>'[2]DLPNO-CCSD(T1 or T)_NormalPNO'!AD160</f>
        <v>-115.592454958239</v>
      </c>
      <c r="BA160" s="19">
        <f>'[2]DLPNO-CCSD(T1 or T)_NormalPNO'!AE160</f>
        <v>-115.098804767</v>
      </c>
      <c r="BB160" s="19">
        <f>'[2]DLPNO-CCSD(T1 or T)_NormalPNO'!AF160</f>
        <v>-115.56055745153</v>
      </c>
      <c r="BC160" s="19">
        <f>'[2]DLPNO-CCSD(T1 or T)_NormalPNO'!AG160</f>
        <v>-115.09118767699999</v>
      </c>
      <c r="BD160" s="19"/>
      <c r="BE160" s="19"/>
      <c r="BF160" s="19">
        <f>'[2]DLPNO-CCSD(T1 or T)_NormalPNO'!AJ160</f>
        <v>-247.90795683951501</v>
      </c>
      <c r="BG160" s="19">
        <f>'[2]DLPNO-CCSD(T1 or T)_NormalPNO'!AK160</f>
        <v>-246.792885923</v>
      </c>
      <c r="BH160" s="19">
        <f>'[2]DLPNO-CCSD(T1 or T)_NormalPNO'!AL160</f>
        <v>-247.845422551898</v>
      </c>
      <c r="BI160" s="19">
        <f>'[2]DLPNO-CCSD(T1 or T)_NormalPNO'!AM160</f>
        <v>-246.77870443800001</v>
      </c>
      <c r="BJ160" s="19"/>
      <c r="BK160" s="19"/>
      <c r="BL160" s="19">
        <f>'[2]DLPNO-CCSD(T1 or T)_NormalPNO'!AP160</f>
        <v>-247.90815035667899</v>
      </c>
      <c r="BM160" s="19">
        <f>'[2]DLPNO-CCSD(T1 or T)_NormalPNO'!AQ160</f>
        <v>-246.792913011</v>
      </c>
      <c r="BN160" s="19">
        <f>'[2]DLPNO-CCSD(T1 or T)_NormalPNO'!AR160</f>
        <v>-247.84591867932301</v>
      </c>
      <c r="BO160" s="19">
        <f>'[2]DLPNO-CCSD(T1 or T)_NormalPNO'!AS160</f>
        <v>-246.77879259100001</v>
      </c>
      <c r="BP160" s="19"/>
      <c r="BQ160" s="19"/>
      <c r="BR160" s="19">
        <f>'[2]DLPNO-CCSD(T1 or T)_NormalPNO'!AV160</f>
        <v>-115.592659568269</v>
      </c>
      <c r="BS160" s="19">
        <f>'[2]DLPNO-CCSD(T1 or T)_NormalPNO'!AW160</f>
        <v>-115.098849151</v>
      </c>
      <c r="BT160" s="19">
        <f>'[2]DLPNO-CCSD(T1 or T)_NormalPNO'!AX160</f>
        <v>-115.56114625288301</v>
      </c>
      <c r="BU160" s="19">
        <f>'[2]DLPNO-CCSD(T1 or T)_NormalPNO'!AY160</f>
        <v>-115.091304876</v>
      </c>
      <c r="BV160" s="19"/>
      <c r="BW160" s="19"/>
      <c r="BX160" s="10"/>
    </row>
    <row r="161" spans="1:76" ht="17" x14ac:dyDescent="0.2">
      <c r="A161" s="4">
        <f>'[1]De Raw'!$A159</f>
        <v>7.4482231926141438</v>
      </c>
      <c r="B161" t="s">
        <v>147</v>
      </c>
      <c r="C161" s="1">
        <f t="shared" si="78"/>
        <v>7.1793250836716282E-2</v>
      </c>
      <c r="D161" s="1">
        <f t="shared" si="79"/>
        <v>0.28498215619586542</v>
      </c>
      <c r="E161" s="1">
        <f t="shared" si="80"/>
        <v>0.1783877035162913</v>
      </c>
      <c r="F161" s="15">
        <f t="shared" si="81"/>
        <v>7.7700250627015244E-2</v>
      </c>
      <c r="G161" s="1">
        <f t="shared" si="82"/>
        <v>0.5117556632776914</v>
      </c>
      <c r="H161" s="1">
        <f t="shared" si="83"/>
        <v>0.21702770632533763</v>
      </c>
      <c r="I161" s="15">
        <f t="shared" si="84"/>
        <v>0.16980632450495836</v>
      </c>
      <c r="J161" s="1">
        <f t="shared" si="85"/>
        <v>0.13630165678961426</v>
      </c>
      <c r="K161" s="1">
        <f t="shared" si="86"/>
        <v>0.15305399064728764</v>
      </c>
      <c r="L161" s="15">
        <f t="shared" si="87"/>
        <v>5.3009352331102377E-2</v>
      </c>
      <c r="M161" s="1">
        <f t="shared" si="88"/>
        <v>3.3692086232001373E-2</v>
      </c>
      <c r="N161" s="1">
        <f t="shared" si="89"/>
        <v>4.3162816921953784E-2</v>
      </c>
      <c r="O161" s="15">
        <f t="shared" si="90"/>
        <v>1.378543041573721E-2</v>
      </c>
      <c r="P161" s="1">
        <f t="shared" si="91"/>
        <v>4.778990973803765E-2</v>
      </c>
      <c r="Q161" s="1">
        <f t="shared" si="92"/>
        <v>3.0889428588402268E-2</v>
      </c>
      <c r="R161" s="15"/>
      <c r="S161" s="1"/>
      <c r="T161" s="1"/>
      <c r="U161" s="1"/>
      <c r="V161" s="1">
        <f t="shared" si="95"/>
        <v>7.3764299417774275</v>
      </c>
      <c r="W161" s="1">
        <f t="shared" si="93"/>
        <v>7.1632410364182784</v>
      </c>
      <c r="X161" s="1">
        <f t="shared" si="96"/>
        <v>7.2698354890978525</v>
      </c>
      <c r="Y161" s="1">
        <f t="shared" si="97"/>
        <v>7.525923443241159</v>
      </c>
      <c r="Z161" s="1">
        <f t="shared" si="94"/>
        <v>6.9364675293364524</v>
      </c>
      <c r="AA161" s="1">
        <f t="shared" si="98"/>
        <v>7.2311954862888062</v>
      </c>
      <c r="AB161" s="1"/>
      <c r="AC161" s="1"/>
      <c r="AD161" s="1"/>
      <c r="AE161" s="1">
        <f t="shared" si="99"/>
        <v>7.2784168681091854</v>
      </c>
      <c r="AF161" s="1">
        <f t="shared" si="100"/>
        <v>7.3119215358245295</v>
      </c>
      <c r="AG161" s="1">
        <f t="shared" si="101"/>
        <v>7.2951692019668561</v>
      </c>
      <c r="AH161" s="1">
        <f>AE161+$AH$1*(TightPNO!AQ161-Y161)</f>
        <v>7.3952138402830414</v>
      </c>
      <c r="AI161" s="1">
        <f>AF161+$AI$1*(TightPNO!AR161-Z161)</f>
        <v>7.4145311063821424</v>
      </c>
      <c r="AJ161" s="1">
        <f>AG161+$AJ$1*(TightPNO!AS161-AA161)</f>
        <v>7.40506037569219</v>
      </c>
      <c r="AK161" s="1">
        <f>AE161+(TightPNO!BC161-NormalPNO!Y161)*$AK$1</f>
        <v>7.462008623029881</v>
      </c>
      <c r="AL161" s="1">
        <f>AF161+(TightPNO!BD161-NormalPNO!Z161)*$AL$1</f>
        <v>7.4960131023521814</v>
      </c>
      <c r="AM161" s="1">
        <f>AG161+(TightPNO!BE161-NormalPNO!AA161)*$AM$1</f>
        <v>7.4791126212025461</v>
      </c>
      <c r="AN161" s="1"/>
      <c r="AO161" s="1"/>
      <c r="AP161" s="1"/>
      <c r="AQ161" s="1"/>
      <c r="AR161" t="s">
        <v>147</v>
      </c>
      <c r="AS161" s="13" t="s">
        <v>693</v>
      </c>
      <c r="AT161" s="19">
        <f>'[2]DLPNO-CCSD(T1 or T)_NormalPNO'!X161</f>
        <v>-363.51216688662799</v>
      </c>
      <c r="AU161" s="19">
        <f>'[2]DLPNO-CCSD(T1 or T)_NormalPNO'!Y161</f>
        <v>-361.89867475699998</v>
      </c>
      <c r="AV161" s="19">
        <f>'[2]DLPNO-CCSD(T1 or T)_NormalPNO'!Z161</f>
        <v>-363.417973325351</v>
      </c>
      <c r="AW161" s="19">
        <f>'[2]DLPNO-CCSD(T1 or T)_NormalPNO'!AA161</f>
        <v>-361.876961779</v>
      </c>
      <c r="AX161" s="19"/>
      <c r="AY161" s="19"/>
      <c r="AZ161" s="19">
        <f>'[2]DLPNO-CCSD(T1 or T)_NormalPNO'!AD161</f>
        <v>-115.592454958239</v>
      </c>
      <c r="BA161" s="19">
        <f>'[2]DLPNO-CCSD(T1 or T)_NormalPNO'!AE161</f>
        <v>-115.098804767</v>
      </c>
      <c r="BB161" s="19">
        <f>'[2]DLPNO-CCSD(T1 or T)_NormalPNO'!AF161</f>
        <v>-115.56055745153</v>
      </c>
      <c r="BC161" s="19">
        <f>'[2]DLPNO-CCSD(T1 or T)_NormalPNO'!AG161</f>
        <v>-115.09118767699999</v>
      </c>
      <c r="BD161" s="19"/>
      <c r="BE161" s="19"/>
      <c r="BF161" s="19">
        <f>'[2]DLPNO-CCSD(T1 or T)_NormalPNO'!AJ161</f>
        <v>-247.90795683951501</v>
      </c>
      <c r="BG161" s="19">
        <f>'[2]DLPNO-CCSD(T1 or T)_NormalPNO'!AK161</f>
        <v>-246.792885923</v>
      </c>
      <c r="BH161" s="19">
        <f>'[2]DLPNO-CCSD(T1 or T)_NormalPNO'!AL161</f>
        <v>-247.845422551898</v>
      </c>
      <c r="BI161" s="19">
        <f>'[2]DLPNO-CCSD(T1 or T)_NormalPNO'!AM161</f>
        <v>-246.77870443800001</v>
      </c>
      <c r="BJ161" s="19"/>
      <c r="BK161" s="19"/>
      <c r="BL161" s="19">
        <f>'[2]DLPNO-CCSD(T1 or T)_NormalPNO'!AP161</f>
        <v>-247.908119229075</v>
      </c>
      <c r="BM161" s="19">
        <f>'[2]DLPNO-CCSD(T1 or T)_NormalPNO'!AQ161</f>
        <v>-246.79291022800001</v>
      </c>
      <c r="BN161" s="19">
        <f>'[2]DLPNO-CCSD(T1 or T)_NormalPNO'!AR161</f>
        <v>-247.845843459241</v>
      </c>
      <c r="BO161" s="19">
        <f>'[2]DLPNO-CCSD(T1 or T)_NormalPNO'!AS161</f>
        <v>-246.77878311800001</v>
      </c>
      <c r="BP161" s="19"/>
      <c r="BQ161" s="19"/>
      <c r="BR161" s="19">
        <f>'[2]DLPNO-CCSD(T1 or T)_NormalPNO'!AV161</f>
        <v>-115.592632306811</v>
      </c>
      <c r="BS161" s="19">
        <f>'[2]DLPNO-CCSD(T1 or T)_NormalPNO'!AW161</f>
        <v>-115.098845904</v>
      </c>
      <c r="BT161" s="19">
        <f>'[2]DLPNO-CCSD(T1 or T)_NormalPNO'!AX161</f>
        <v>-115.56107590194</v>
      </c>
      <c r="BU161" s="19">
        <f>'[2]DLPNO-CCSD(T1 or T)_NormalPNO'!AY161</f>
        <v>-115.091289786</v>
      </c>
      <c r="BV161" s="19"/>
      <c r="BW161" s="19"/>
      <c r="BX161" s="10"/>
    </row>
    <row r="162" spans="1:76" ht="17" x14ac:dyDescent="0.2">
      <c r="A162" s="4">
        <f>'[1]De Raw'!$A160</f>
        <v>7.2534277716275692</v>
      </c>
      <c r="B162" t="s">
        <v>148</v>
      </c>
      <c r="C162" s="1">
        <f t="shared" si="78"/>
        <v>7.8035944928293688E-2</v>
      </c>
      <c r="D162" s="1">
        <f t="shared" si="79"/>
        <v>0.26331931018402788</v>
      </c>
      <c r="E162" s="1">
        <f t="shared" si="80"/>
        <v>0.17067762755616123</v>
      </c>
      <c r="F162" s="15">
        <f t="shared" si="81"/>
        <v>6.1945330760101669E-2</v>
      </c>
      <c r="G162" s="1">
        <f t="shared" si="82"/>
        <v>0.4518562180418586</v>
      </c>
      <c r="H162" s="1">
        <f t="shared" si="83"/>
        <v>0.19495544364087891</v>
      </c>
      <c r="I162" s="15">
        <f t="shared" si="84"/>
        <v>0.16981247669646482</v>
      </c>
      <c r="J162" s="1">
        <f t="shared" si="85"/>
        <v>0.13970803840218782</v>
      </c>
      <c r="K162" s="1">
        <f t="shared" si="86"/>
        <v>0.15476025754932632</v>
      </c>
      <c r="L162" s="15">
        <f t="shared" si="87"/>
        <v>4.6745282602090654E-2</v>
      </c>
      <c r="M162" s="1">
        <f t="shared" si="88"/>
        <v>2.8744823602282921E-2</v>
      </c>
      <c r="N162" s="1">
        <f t="shared" si="89"/>
        <v>3.7578261031652183E-2</v>
      </c>
      <c r="O162" s="15">
        <f t="shared" si="90"/>
        <v>1.3846084568545969E-2</v>
      </c>
      <c r="P162" s="1">
        <f t="shared" si="91"/>
        <v>4.4828731912871511E-2</v>
      </c>
      <c r="Q162" s="1">
        <f t="shared" si="92"/>
        <v>2.9433099083862935E-2</v>
      </c>
      <c r="R162" s="15"/>
      <c r="S162" s="1"/>
      <c r="T162" s="1"/>
      <c r="U162" s="1"/>
      <c r="V162" s="1">
        <f t="shared" si="95"/>
        <v>7.1753918266992756</v>
      </c>
      <c r="W162" s="1">
        <f t="shared" si="93"/>
        <v>6.9901084614435414</v>
      </c>
      <c r="X162" s="1">
        <f t="shared" si="96"/>
        <v>7.082750144071408</v>
      </c>
      <c r="Y162" s="1">
        <f t="shared" si="97"/>
        <v>7.3153731023876709</v>
      </c>
      <c r="Z162" s="1">
        <f t="shared" si="94"/>
        <v>6.8015715535857106</v>
      </c>
      <c r="AA162" s="1">
        <f t="shared" si="98"/>
        <v>7.0584723279866903</v>
      </c>
      <c r="AB162" s="1"/>
      <c r="AC162" s="1"/>
      <c r="AD162" s="1"/>
      <c r="AE162" s="1">
        <f t="shared" si="99"/>
        <v>7.0836152949311044</v>
      </c>
      <c r="AF162" s="1">
        <f t="shared" si="100"/>
        <v>7.1137197332253814</v>
      </c>
      <c r="AG162" s="1">
        <f t="shared" si="101"/>
        <v>7.0986675140782429</v>
      </c>
      <c r="AH162" s="1">
        <f>AE162+$AH$1*(TightPNO!AQ162-Y162)</f>
        <v>7.2066824890254786</v>
      </c>
      <c r="AI162" s="1">
        <f>AF162+$AI$1*(TightPNO!AR162-Z162)</f>
        <v>7.2246829480252863</v>
      </c>
      <c r="AJ162" s="1">
        <f>AG162+$AJ$1*(TightPNO!AS162-AA162)</f>
        <v>7.2158495105959171</v>
      </c>
      <c r="AK162" s="1">
        <f>AE162+(TightPNO!BC162-NormalPNO!Y162)*$AK$1</f>
        <v>7.2672738561961152</v>
      </c>
      <c r="AL162" s="1">
        <f>AF162+(TightPNO!BD162-NormalPNO!Z162)*$AL$1</f>
        <v>7.2982565035404408</v>
      </c>
      <c r="AM162" s="1">
        <f>AG162+(TightPNO!BE162-NormalPNO!AA162)*$AM$1</f>
        <v>7.2828608707114322</v>
      </c>
      <c r="AN162" s="1"/>
      <c r="AO162" s="1"/>
      <c r="AP162" s="1"/>
      <c r="AQ162" s="1"/>
      <c r="AR162" t="s">
        <v>148</v>
      </c>
      <c r="AS162" s="13" t="s">
        <v>694</v>
      </c>
      <c r="AT162" s="19">
        <f>'[2]DLPNO-CCSD(T1 or T)_NormalPNO'!X162</f>
        <v>-363.51184651201203</v>
      </c>
      <c r="AU162" s="19">
        <f>'[2]DLPNO-CCSD(T1 or T)_NormalPNO'!Y162</f>
        <v>-361.899059991</v>
      </c>
      <c r="AV162" s="19">
        <f>'[2]DLPNO-CCSD(T1 or T)_NormalPNO'!Z162</f>
        <v>-363.41763779203899</v>
      </c>
      <c r="AW162" s="19">
        <f>'[2]DLPNO-CCSD(T1 or T)_NormalPNO'!AA162</f>
        <v>-361.87733197900002</v>
      </c>
      <c r="AX162" s="19"/>
      <c r="AY162" s="19"/>
      <c r="AZ162" s="19">
        <f>'[2]DLPNO-CCSD(T1 or T)_NormalPNO'!AD162</f>
        <v>-115.592454958239</v>
      </c>
      <c r="BA162" s="19">
        <f>'[2]DLPNO-CCSD(T1 or T)_NormalPNO'!AE162</f>
        <v>-115.098804767</v>
      </c>
      <c r="BB162" s="19">
        <f>'[2]DLPNO-CCSD(T1 or T)_NormalPNO'!AF162</f>
        <v>-115.56055745153</v>
      </c>
      <c r="BC162" s="19">
        <f>'[2]DLPNO-CCSD(T1 or T)_NormalPNO'!AG162</f>
        <v>-115.09118767699999</v>
      </c>
      <c r="BD162" s="19"/>
      <c r="BE162" s="19"/>
      <c r="BF162" s="19">
        <f>'[2]DLPNO-CCSD(T1 or T)_NormalPNO'!AJ162</f>
        <v>-247.90795683951501</v>
      </c>
      <c r="BG162" s="19">
        <f>'[2]DLPNO-CCSD(T1 or T)_NormalPNO'!AK162</f>
        <v>-246.792885923</v>
      </c>
      <c r="BH162" s="19">
        <f>'[2]DLPNO-CCSD(T1 or T)_NormalPNO'!AL162</f>
        <v>-247.845422551898</v>
      </c>
      <c r="BI162" s="19">
        <f>'[2]DLPNO-CCSD(T1 or T)_NormalPNO'!AM162</f>
        <v>-246.77870443800001</v>
      </c>
      <c r="BJ162" s="19"/>
      <c r="BK162" s="19"/>
      <c r="BL162" s="19">
        <f>'[2]DLPNO-CCSD(T1 or T)_NormalPNO'!AP162</f>
        <v>-247.90809511370401</v>
      </c>
      <c r="BM162" s="19">
        <f>'[2]DLPNO-CCSD(T1 or T)_NormalPNO'!AQ162</f>
        <v>-246.79290743799999</v>
      </c>
      <c r="BN162" s="19">
        <f>'[2]DLPNO-CCSD(T1 or T)_NormalPNO'!AR162</f>
        <v>-247.84578195588301</v>
      </c>
      <c r="BO162" s="19">
        <f>'[2]DLPNO-CCSD(T1 or T)_NormalPNO'!AS162</f>
        <v>-246.77877368200001</v>
      </c>
      <c r="BP162" s="19"/>
      <c r="BQ162" s="19"/>
      <c r="BR162" s="19">
        <f>'[2]DLPNO-CCSD(T1 or T)_NormalPNO'!AV162</f>
        <v>-115.592611951875</v>
      </c>
      <c r="BS162" s="19">
        <f>'[2]DLPNO-CCSD(T1 or T)_NormalPNO'!AW162</f>
        <v>-115.098842791</v>
      </c>
      <c r="BT162" s="19">
        <f>'[2]DLPNO-CCSD(T1 or T)_NormalPNO'!AX162</f>
        <v>-115.561016842398</v>
      </c>
      <c r="BU162" s="19">
        <f>'[2]DLPNO-CCSD(T1 or T)_NormalPNO'!AY162</f>
        <v>-115.091276393</v>
      </c>
      <c r="BV162" s="19"/>
      <c r="BW162" s="19"/>
      <c r="BX162" s="10"/>
    </row>
    <row r="163" spans="1:76" ht="17" x14ac:dyDescent="0.2">
      <c r="A163" s="4">
        <f>'[1]De Raw'!$A161</f>
        <v>6.8966624672251982</v>
      </c>
      <c r="B163" t="s">
        <v>149</v>
      </c>
      <c r="C163" s="1">
        <f t="shared" si="78"/>
        <v>7.0285679596391759E-2</v>
      </c>
      <c r="D163" s="1">
        <f t="shared" si="79"/>
        <v>0.23380578168198518</v>
      </c>
      <c r="E163" s="1">
        <f t="shared" si="80"/>
        <v>0.15204573063918847</v>
      </c>
      <c r="F163" s="15">
        <f t="shared" si="81"/>
        <v>5.3813355144447073E-2</v>
      </c>
      <c r="G163" s="1">
        <f t="shared" si="82"/>
        <v>0.38958223893015909</v>
      </c>
      <c r="H163" s="1">
        <f t="shared" si="83"/>
        <v>0.16788444189285556</v>
      </c>
      <c r="I163" s="15">
        <f t="shared" si="84"/>
        <v>0.15164926874988094</v>
      </c>
      <c r="J163" s="1">
        <f t="shared" si="85"/>
        <v>0.13167338642367188</v>
      </c>
      <c r="K163" s="1">
        <f t="shared" si="86"/>
        <v>0.14166132758677641</v>
      </c>
      <c r="L163" s="15">
        <f t="shared" si="87"/>
        <v>1.5692519284342232E-2</v>
      </c>
      <c r="M163" s="1">
        <f t="shared" si="88"/>
        <v>4.5438226640843737E-3</v>
      </c>
      <c r="N163" s="1">
        <f t="shared" si="89"/>
        <v>9.9837429383509146E-3</v>
      </c>
      <c r="O163" s="15">
        <f t="shared" si="90"/>
        <v>3.9622546295020378E-2</v>
      </c>
      <c r="P163" s="1">
        <f t="shared" si="91"/>
        <v>6.2425652011116384E-2</v>
      </c>
      <c r="Q163" s="1">
        <f t="shared" si="92"/>
        <v>5.109288567300041E-2</v>
      </c>
      <c r="R163" s="15"/>
      <c r="S163" s="1"/>
      <c r="T163" s="1"/>
      <c r="U163" s="1"/>
      <c r="V163" s="1">
        <f t="shared" si="95"/>
        <v>6.8263767876288064</v>
      </c>
      <c r="W163" s="1">
        <f t="shared" si="93"/>
        <v>6.662856685543213</v>
      </c>
      <c r="X163" s="1">
        <f t="shared" si="96"/>
        <v>6.7446167365860097</v>
      </c>
      <c r="Y163" s="1">
        <f t="shared" si="97"/>
        <v>6.9504758223696452</v>
      </c>
      <c r="Z163" s="1">
        <f t="shared" si="94"/>
        <v>6.5070802282950391</v>
      </c>
      <c r="AA163" s="1">
        <f t="shared" si="98"/>
        <v>6.7287780253323426</v>
      </c>
      <c r="AB163" s="1"/>
      <c r="AC163" s="1"/>
      <c r="AD163" s="1"/>
      <c r="AE163" s="1">
        <f t="shared" si="99"/>
        <v>6.7450131984753172</v>
      </c>
      <c r="AF163" s="1">
        <f t="shared" si="100"/>
        <v>6.7649890808015263</v>
      </c>
      <c r="AG163" s="1">
        <f t="shared" si="101"/>
        <v>6.7550011396384217</v>
      </c>
      <c r="AH163" s="1">
        <f>AE163+$AH$1*(TightPNO!AQ163-Y163)</f>
        <v>6.8809699479408559</v>
      </c>
      <c r="AI163" s="1">
        <f>AF163+$AI$1*(TightPNO!AR163-Z163)</f>
        <v>6.8921186445611138</v>
      </c>
      <c r="AJ163" s="1">
        <f>AG163+$AJ$1*(TightPNO!AS163-AA163)</f>
        <v>6.8866787242868472</v>
      </c>
      <c r="AK163" s="1">
        <f>AE163+(TightPNO!BC163-NormalPNO!Y163)*$AK$1</f>
        <v>6.9362850135202185</v>
      </c>
      <c r="AL163" s="1">
        <f>AF163+(TightPNO!BD163-NormalPNO!Z163)*$AL$1</f>
        <v>6.9590881192363145</v>
      </c>
      <c r="AM163" s="1">
        <f>AG163+(TightPNO!BE163-NormalPNO!AA163)*$AM$1</f>
        <v>6.9477553528981986</v>
      </c>
      <c r="AN163" s="1"/>
      <c r="AO163" s="1"/>
      <c r="AP163" s="1"/>
      <c r="AQ163" s="1"/>
      <c r="AR163" t="s">
        <v>149</v>
      </c>
      <c r="AS163" s="13" t="s">
        <v>695</v>
      </c>
      <c r="AT163" s="19">
        <f>'[2]DLPNO-CCSD(T1 or T)_NormalPNO'!X163</f>
        <v>-363.511290321167</v>
      </c>
      <c r="AU163" s="19">
        <f>'[2]DLPNO-CCSD(T1 or T)_NormalPNO'!Y163</f>
        <v>-361.89908988399998</v>
      </c>
      <c r="AV163" s="19">
        <f>'[2]DLPNO-CCSD(T1 or T)_NormalPNO'!Z163</f>
        <v>-363.417056291233</v>
      </c>
      <c r="AW163" s="19">
        <f>'[2]DLPNO-CCSD(T1 or T)_NormalPNO'!AA163</f>
        <v>-361.877351207</v>
      </c>
      <c r="AX163" s="19"/>
      <c r="AY163" s="19"/>
      <c r="AZ163" s="19">
        <f>'[2]DLPNO-CCSD(T1 or T)_NormalPNO'!AD163</f>
        <v>-115.592454958239</v>
      </c>
      <c r="BA163" s="19">
        <f>'[2]DLPNO-CCSD(T1 or T)_NormalPNO'!AE163</f>
        <v>-115.098804767</v>
      </c>
      <c r="BB163" s="19">
        <f>'[2]DLPNO-CCSD(T1 or T)_NormalPNO'!AF163</f>
        <v>-115.56055745153</v>
      </c>
      <c r="BC163" s="19">
        <f>'[2]DLPNO-CCSD(T1 or T)_NormalPNO'!AG163</f>
        <v>-115.09118767699999</v>
      </c>
      <c r="BD163" s="19"/>
      <c r="BE163" s="19"/>
      <c r="BF163" s="19">
        <f>'[2]DLPNO-CCSD(T1 or T)_NormalPNO'!AJ163</f>
        <v>-247.90795683951501</v>
      </c>
      <c r="BG163" s="19">
        <f>'[2]DLPNO-CCSD(T1 or T)_NormalPNO'!AK163</f>
        <v>-246.792885923</v>
      </c>
      <c r="BH163" s="19">
        <f>'[2]DLPNO-CCSD(T1 or T)_NormalPNO'!AL163</f>
        <v>-247.845422551898</v>
      </c>
      <c r="BI163" s="19">
        <f>'[2]DLPNO-CCSD(T1 or T)_NormalPNO'!AM163</f>
        <v>-246.77870443800001</v>
      </c>
      <c r="BJ163" s="19"/>
      <c r="BK163" s="19"/>
      <c r="BL163" s="19">
        <f>'[2]DLPNO-CCSD(T1 or T)_NormalPNO'!AP163</f>
        <v>-247.90807408716699</v>
      </c>
      <c r="BM163" s="19">
        <f>'[2]DLPNO-CCSD(T1 or T)_NormalPNO'!AQ163</f>
        <v>-246.792904878</v>
      </c>
      <c r="BN163" s="19">
        <f>'[2]DLPNO-CCSD(T1 or T)_NormalPNO'!AR163</f>
        <v>-247.84572936100699</v>
      </c>
      <c r="BO163" s="19">
        <f>'[2]DLPNO-CCSD(T1 or T)_NormalPNO'!AS163</f>
        <v>-246.77876506800001</v>
      </c>
      <c r="BP163" s="19"/>
      <c r="BQ163" s="19"/>
      <c r="BR163" s="19">
        <f>'[2]DLPNO-CCSD(T1 or T)_NormalPNO'!AV163</f>
        <v>-115.592598296446</v>
      </c>
      <c r="BS163" s="19">
        <f>'[2]DLPNO-CCSD(T1 or T)_NormalPNO'!AW163</f>
        <v>-115.09883999</v>
      </c>
      <c r="BT163" s="19">
        <f>'[2]DLPNO-CCSD(T1 or T)_NormalPNO'!AX163</f>
        <v>-115.56095723824799</v>
      </c>
      <c r="BU163" s="19">
        <f>'[2]DLPNO-CCSD(T1 or T)_NormalPNO'!AY163</f>
        <v>-115.091265265</v>
      </c>
      <c r="BV163" s="19"/>
      <c r="BW163" s="19"/>
      <c r="BX163" s="10"/>
    </row>
    <row r="164" spans="1:76" ht="17" x14ac:dyDescent="0.2">
      <c r="A164" s="4">
        <f>'[1]De Raw'!$A162</f>
        <v>5.4729106237007619</v>
      </c>
      <c r="B164" t="s">
        <v>150</v>
      </c>
      <c r="C164" s="1">
        <f t="shared" si="78"/>
        <v>5.5296761220090751E-2</v>
      </c>
      <c r="D164" s="1">
        <f t="shared" si="79"/>
        <v>0.16941151802979171</v>
      </c>
      <c r="E164" s="1">
        <f t="shared" si="80"/>
        <v>0.11235413962494167</v>
      </c>
      <c r="F164" s="15">
        <f t="shared" si="81"/>
        <v>3.8493164346795616E-2</v>
      </c>
      <c r="G164" s="1">
        <f t="shared" si="82"/>
        <v>0.24888670187806117</v>
      </c>
      <c r="H164" s="1">
        <f t="shared" si="83"/>
        <v>0.10519676876563278</v>
      </c>
      <c r="I164" s="15">
        <f t="shared" si="84"/>
        <v>0.11678865748259426</v>
      </c>
      <c r="J164" s="1">
        <f t="shared" si="85"/>
        <v>0.11730485805429147</v>
      </c>
      <c r="K164" s="1">
        <f t="shared" si="86"/>
        <v>0.11704675776844375</v>
      </c>
      <c r="L164" s="15">
        <f t="shared" si="87"/>
        <v>2.8032956981105528E-3</v>
      </c>
      <c r="M164" s="1">
        <f t="shared" si="88"/>
        <v>1.0359068686570438E-2</v>
      </c>
      <c r="N164" s="1">
        <f t="shared" si="89"/>
        <v>6.4724380456366859E-3</v>
      </c>
      <c r="O164" s="15">
        <f t="shared" si="90"/>
        <v>3.2533865562179187E-2</v>
      </c>
      <c r="P164" s="1">
        <f t="shared" si="91"/>
        <v>3.333485764940658E-2</v>
      </c>
      <c r="Q164" s="1">
        <f t="shared" si="92"/>
        <v>3.3002426851444611E-2</v>
      </c>
      <c r="R164" s="15"/>
      <c r="S164" s="1"/>
      <c r="T164" s="1"/>
      <c r="U164" s="1"/>
      <c r="V164" s="1">
        <f t="shared" si="95"/>
        <v>5.4176138624806711</v>
      </c>
      <c r="W164" s="1">
        <f t="shared" si="93"/>
        <v>5.3034991056709702</v>
      </c>
      <c r="X164" s="1">
        <f t="shared" si="96"/>
        <v>5.3605564840758202</v>
      </c>
      <c r="Y164" s="1">
        <f t="shared" si="97"/>
        <v>5.5114037880475575</v>
      </c>
      <c r="Z164" s="1">
        <f t="shared" si="94"/>
        <v>5.2240239218227007</v>
      </c>
      <c r="AA164" s="1">
        <f t="shared" si="98"/>
        <v>5.3677138549351291</v>
      </c>
      <c r="AB164" s="1"/>
      <c r="AC164" s="1"/>
      <c r="AD164" s="1"/>
      <c r="AE164" s="1">
        <f t="shared" si="99"/>
        <v>5.3561219662181676</v>
      </c>
      <c r="AF164" s="1">
        <f t="shared" si="100"/>
        <v>5.3556057656464704</v>
      </c>
      <c r="AG164" s="1">
        <f t="shared" si="101"/>
        <v>5.3558638659323181</v>
      </c>
      <c r="AH164" s="1">
        <f>AE164+$AH$1*(TightPNO!AQ164-Y164)</f>
        <v>5.4701073280026513</v>
      </c>
      <c r="AI164" s="1">
        <f>AF164+$AI$1*(TightPNO!AR164-Z164)</f>
        <v>5.4625515550141914</v>
      </c>
      <c r="AJ164" s="1">
        <f>AG164+$AJ$1*(TightPNO!AS164-AA164)</f>
        <v>5.4664381856551252</v>
      </c>
      <c r="AK164" s="1">
        <f>AE164+(TightPNO!BC164-NormalPNO!Y164)*$AK$1</f>
        <v>5.5054444892629411</v>
      </c>
      <c r="AL164" s="1">
        <f>AF164+(TightPNO!BD164-NormalPNO!Z164)*$AL$1</f>
        <v>5.5062454813501684</v>
      </c>
      <c r="AM164" s="1">
        <f>AG164+(TightPNO!BE164-NormalPNO!AA164)*$AM$1</f>
        <v>5.5059130505522065</v>
      </c>
      <c r="AN164" s="1"/>
      <c r="AO164" s="1"/>
      <c r="AP164" s="1"/>
      <c r="AQ164" s="1"/>
      <c r="AR164" t="s">
        <v>150</v>
      </c>
      <c r="AS164" s="13" t="s">
        <v>696</v>
      </c>
      <c r="AT164" s="19">
        <f>'[2]DLPNO-CCSD(T1 or T)_NormalPNO'!X164</f>
        <v>-363.50904531463698</v>
      </c>
      <c r="AU164" s="19">
        <f>'[2]DLPNO-CCSD(T1 or T)_NormalPNO'!Y164</f>
        <v>-361.89815042200001</v>
      </c>
      <c r="AV164" s="19">
        <f>'[2]DLPNO-CCSD(T1 or T)_NormalPNO'!Z164</f>
        <v>-363.41476298406502</v>
      </c>
      <c r="AW164" s="19">
        <f>'[2]DLPNO-CCSD(T1 or T)_NormalPNO'!AA164</f>
        <v>-361.87640436999999</v>
      </c>
      <c r="AX164" s="19"/>
      <c r="AY164" s="19"/>
      <c r="AZ164" s="19">
        <f>'[2]DLPNO-CCSD(T1 or T)_NormalPNO'!AD164</f>
        <v>-115.592454958239</v>
      </c>
      <c r="BA164" s="19">
        <f>'[2]DLPNO-CCSD(T1 or T)_NormalPNO'!AE164</f>
        <v>-115.098804767</v>
      </c>
      <c r="BB164" s="19">
        <f>'[2]DLPNO-CCSD(T1 or T)_NormalPNO'!AF164</f>
        <v>-115.56055745153</v>
      </c>
      <c r="BC164" s="19">
        <f>'[2]DLPNO-CCSD(T1 or T)_NormalPNO'!AG164</f>
        <v>-115.09118767699999</v>
      </c>
      <c r="BD164" s="19"/>
      <c r="BE164" s="19"/>
      <c r="BF164" s="19">
        <f>'[2]DLPNO-CCSD(T1 or T)_NormalPNO'!AJ164</f>
        <v>-247.90795683951501</v>
      </c>
      <c r="BG164" s="19">
        <f>'[2]DLPNO-CCSD(T1 or T)_NormalPNO'!AK164</f>
        <v>-246.792885923</v>
      </c>
      <c r="BH164" s="19">
        <f>'[2]DLPNO-CCSD(T1 or T)_NormalPNO'!AL164</f>
        <v>-247.845422551898</v>
      </c>
      <c r="BI164" s="19">
        <f>'[2]DLPNO-CCSD(T1 or T)_NormalPNO'!AM164</f>
        <v>-246.77870443800001</v>
      </c>
      <c r="BJ164" s="19"/>
      <c r="BK164" s="19"/>
      <c r="BL164" s="19">
        <f>'[2]DLPNO-CCSD(T1 or T)_NormalPNO'!AP164</f>
        <v>-247.90803415242399</v>
      </c>
      <c r="BM164" s="19">
        <f>'[2]DLPNO-CCSD(T1 or T)_NormalPNO'!AQ164</f>
        <v>-246.79289882899999</v>
      </c>
      <c r="BN164" s="19">
        <f>'[2]DLPNO-CCSD(T1 or T)_NormalPNO'!AR164</f>
        <v>-247.84561853099001</v>
      </c>
      <c r="BO164" s="19">
        <f>'[2]DLPNO-CCSD(T1 or T)_NormalPNO'!AS164</f>
        <v>-246.77874863900001</v>
      </c>
      <c r="BP164" s="19"/>
      <c r="BQ164" s="19"/>
      <c r="BR164" s="19">
        <f>'[2]DLPNO-CCSD(T1 or T)_NormalPNO'!AV164</f>
        <v>-115.59255949876299</v>
      </c>
      <c r="BS164" s="19">
        <f>'[2]DLPNO-CCSD(T1 or T)_NormalPNO'!AW164</f>
        <v>-115.098832372</v>
      </c>
      <c r="BT164" s="19">
        <f>'[2]DLPNO-CCSD(T1 or T)_NormalPNO'!AX164</f>
        <v>-115.560819441387</v>
      </c>
      <c r="BU164" s="19">
        <f>'[2]DLPNO-CCSD(T1 or T)_NormalPNO'!AY164</f>
        <v>-115.09124473200001</v>
      </c>
      <c r="BV164" s="19"/>
      <c r="BW164" s="19"/>
      <c r="BX164" s="10"/>
    </row>
    <row r="165" spans="1:76" ht="17" x14ac:dyDescent="0.2">
      <c r="A165" s="4">
        <f>'[1]De Raw'!$A163</f>
        <v>3.3729267010072088</v>
      </c>
      <c r="B165" t="s">
        <v>151</v>
      </c>
      <c r="C165" s="1">
        <f t="shared" si="78"/>
        <v>6.6098266150622642E-2</v>
      </c>
      <c r="D165" s="1">
        <f t="shared" si="79"/>
        <v>0.13321918413828326</v>
      </c>
      <c r="E165" s="1">
        <f t="shared" si="80"/>
        <v>9.9658725144453175E-2</v>
      </c>
      <c r="F165" s="15">
        <f t="shared" si="81"/>
        <v>6.5222431322822239E-3</v>
      </c>
      <c r="G165" s="1">
        <f t="shared" si="82"/>
        <v>0.15784584781661382</v>
      </c>
      <c r="H165" s="1">
        <f t="shared" si="83"/>
        <v>8.218404547444802E-2</v>
      </c>
      <c r="I165" s="15">
        <f t="shared" si="84"/>
        <v>0.10515835288204611</v>
      </c>
      <c r="J165" s="1">
        <f t="shared" si="85"/>
        <v>0.11707309766847906</v>
      </c>
      <c r="K165" s="1">
        <f t="shared" si="86"/>
        <v>0.11111572527526281</v>
      </c>
      <c r="L165" s="15">
        <f t="shared" si="87"/>
        <v>8.4169712164463562E-3</v>
      </c>
      <c r="M165" s="1">
        <f t="shared" si="88"/>
        <v>7.5937295692822815E-3</v>
      </c>
      <c r="N165" s="1">
        <f t="shared" si="89"/>
        <v>4.8797306654524419E-4</v>
      </c>
      <c r="O165" s="15">
        <f t="shared" si="90"/>
        <v>2.6479308640852128E-2</v>
      </c>
      <c r="P165" s="1">
        <f t="shared" si="91"/>
        <v>1.5643761115391897E-2</v>
      </c>
      <c r="Q165" s="1">
        <f t="shared" si="92"/>
        <v>2.1122862349609584E-2</v>
      </c>
      <c r="R165" s="15"/>
      <c r="S165" s="1"/>
      <c r="T165" s="1"/>
      <c r="U165" s="1"/>
      <c r="V165" s="1">
        <f t="shared" si="95"/>
        <v>3.3068284348565862</v>
      </c>
      <c r="W165" s="1">
        <f t="shared" si="93"/>
        <v>3.2397075168689256</v>
      </c>
      <c r="X165" s="1">
        <f t="shared" si="96"/>
        <v>3.2732679758627556</v>
      </c>
      <c r="Y165" s="1">
        <f t="shared" si="97"/>
        <v>3.3664044578749266</v>
      </c>
      <c r="Z165" s="1">
        <f t="shared" si="94"/>
        <v>3.215080853190595</v>
      </c>
      <c r="AA165" s="1">
        <f t="shared" si="98"/>
        <v>3.2907426555327608</v>
      </c>
      <c r="AB165" s="1"/>
      <c r="AC165" s="1"/>
      <c r="AD165" s="1"/>
      <c r="AE165" s="1">
        <f t="shared" si="99"/>
        <v>3.2677683481251627</v>
      </c>
      <c r="AF165" s="1">
        <f t="shared" si="100"/>
        <v>3.2558536033387298</v>
      </c>
      <c r="AG165" s="1">
        <f t="shared" si="101"/>
        <v>3.261810975731946</v>
      </c>
      <c r="AH165" s="1">
        <f>AE165+$AH$1*(TightPNO!AQ165-Y165)</f>
        <v>3.3813436722236552</v>
      </c>
      <c r="AI165" s="1">
        <f>AF165+$AI$1*(TightPNO!AR165-Z165)</f>
        <v>3.3653329714379265</v>
      </c>
      <c r="AJ165" s="1">
        <f>AG165+$AJ$1*(TightPNO!AS165-AA165)</f>
        <v>3.3734146740737541</v>
      </c>
      <c r="AK165" s="1">
        <f>AE165+(TightPNO!BC165-NormalPNO!Y165)*$AK$1</f>
        <v>3.3994060096480609</v>
      </c>
      <c r="AL165" s="1">
        <f>AF165+(TightPNO!BD165-NormalPNO!Z165)*$AL$1</f>
        <v>3.3885704621226007</v>
      </c>
      <c r="AM165" s="1">
        <f>AG165+(TightPNO!BE165-NormalPNO!AA165)*$AM$1</f>
        <v>3.3940495633568184</v>
      </c>
      <c r="AN165" s="1"/>
      <c r="AO165" s="1"/>
      <c r="AP165" s="1"/>
      <c r="AQ165" s="1"/>
      <c r="AR165" t="s">
        <v>151</v>
      </c>
      <c r="AS165" s="13" t="s">
        <v>697</v>
      </c>
      <c r="AT165" s="19">
        <f>'[2]DLPNO-CCSD(T1 or T)_NormalPNO'!X165</f>
        <v>-363.505681564084</v>
      </c>
      <c r="AU165" s="19">
        <f>'[2]DLPNO-CCSD(T1 or T)_NormalPNO'!Y165</f>
        <v>-361.89601092800001</v>
      </c>
      <c r="AV165" s="19">
        <f>'[2]DLPNO-CCSD(T1 or T)_NormalPNO'!Z165</f>
        <v>-363.41134471019001</v>
      </c>
      <c r="AW165" s="19">
        <f>'[2]DLPNO-CCSD(T1 or T)_NormalPNO'!AA165</f>
        <v>-361.87425599800002</v>
      </c>
      <c r="AX165" s="19"/>
      <c r="AY165" s="19"/>
      <c r="AZ165" s="19">
        <f>'[2]DLPNO-CCSD(T1 or T)_NormalPNO'!AD165</f>
        <v>-115.592454958239</v>
      </c>
      <c r="BA165" s="19">
        <f>'[2]DLPNO-CCSD(T1 or T)_NormalPNO'!AE165</f>
        <v>-115.098804767</v>
      </c>
      <c r="BB165" s="19">
        <f>'[2]DLPNO-CCSD(T1 or T)_NormalPNO'!AF165</f>
        <v>-115.56055745153</v>
      </c>
      <c r="BC165" s="19">
        <f>'[2]DLPNO-CCSD(T1 or T)_NormalPNO'!AG165</f>
        <v>-115.09118767699999</v>
      </c>
      <c r="BD165" s="19"/>
      <c r="BE165" s="19"/>
      <c r="BF165" s="19">
        <f>'[2]DLPNO-CCSD(T1 or T)_NormalPNO'!AJ165</f>
        <v>-247.90795683951501</v>
      </c>
      <c r="BG165" s="19">
        <f>'[2]DLPNO-CCSD(T1 or T)_NormalPNO'!AK165</f>
        <v>-246.792885923</v>
      </c>
      <c r="BH165" s="19">
        <f>'[2]DLPNO-CCSD(T1 or T)_NormalPNO'!AL165</f>
        <v>-247.845422551898</v>
      </c>
      <c r="BI165" s="19">
        <f>'[2]DLPNO-CCSD(T1 or T)_NormalPNO'!AM165</f>
        <v>-246.77870443800001</v>
      </c>
      <c r="BJ165" s="19"/>
      <c r="BK165" s="19"/>
      <c r="BL165" s="19">
        <f>'[2]DLPNO-CCSD(T1 or T)_NormalPNO'!AP165</f>
        <v>-247.90799996731499</v>
      </c>
      <c r="BM165" s="19">
        <f>'[2]DLPNO-CCSD(T1 or T)_NormalPNO'!AQ165</f>
        <v>-246.79289452399999</v>
      </c>
      <c r="BN165" s="19">
        <f>'[2]DLPNO-CCSD(T1 or T)_NormalPNO'!AR165</f>
        <v>-247.84551621663201</v>
      </c>
      <c r="BO165" s="19">
        <f>'[2]DLPNO-CCSD(T1 or T)_NormalPNO'!AS165</f>
        <v>-246.778729317</v>
      </c>
      <c r="BP165" s="19"/>
      <c r="BQ165" s="19"/>
      <c r="BR165" s="19">
        <f>'[2]DLPNO-CCSD(T1 or T)_NormalPNO'!AV165</f>
        <v>-115.592518794426</v>
      </c>
      <c r="BS165" s="19">
        <f>'[2]DLPNO-CCSD(T1 or T)_NormalPNO'!AW165</f>
        <v>-115.098823928</v>
      </c>
      <c r="BT165" s="19">
        <f>'[2]DLPNO-CCSD(T1 or T)_NormalPNO'!AX165</f>
        <v>-115.5607049363</v>
      </c>
      <c r="BU165" s="19">
        <f>'[2]DLPNO-CCSD(T1 or T)_NormalPNO'!AY165</f>
        <v>-115.091227932</v>
      </c>
      <c r="BV165" s="19"/>
      <c r="BW165" s="19"/>
      <c r="BX165" s="10"/>
    </row>
    <row r="166" spans="1:76" ht="17" x14ac:dyDescent="0.2">
      <c r="A166" s="4">
        <f>'[1]De Raw'!$A164</f>
        <v>1.3282095167261643</v>
      </c>
      <c r="B166" t="s">
        <v>152</v>
      </c>
      <c r="C166" s="1">
        <f t="shared" si="78"/>
        <v>6.7211989262248029E-3</v>
      </c>
      <c r="D166" s="1">
        <f t="shared" si="79"/>
        <v>3.4000532227454583E-2</v>
      </c>
      <c r="E166" s="1">
        <f t="shared" si="80"/>
        <v>2.0360865576839693E-2</v>
      </c>
      <c r="F166" s="15">
        <f t="shared" si="81"/>
        <v>1.4032026795312458E-2</v>
      </c>
      <c r="G166" s="1">
        <f t="shared" si="82"/>
        <v>3.5939518430912365E-2</v>
      </c>
      <c r="H166" s="1">
        <f t="shared" si="83"/>
        <v>1.0953745817799954E-2</v>
      </c>
      <c r="I166" s="15">
        <f t="shared" si="84"/>
        <v>2.0327726444694827E-2</v>
      </c>
      <c r="J166" s="1">
        <f t="shared" si="85"/>
        <v>3.2729266281173119E-2</v>
      </c>
      <c r="K166" s="1">
        <f t="shared" si="86"/>
        <v>2.6528496362933973E-2</v>
      </c>
      <c r="L166" s="15">
        <f t="shared" si="87"/>
        <v>1.6927011565081251E-2</v>
      </c>
      <c r="M166" s="1">
        <f t="shared" si="88"/>
        <v>2.760457616919787E-3</v>
      </c>
      <c r="N166" s="1">
        <f t="shared" si="89"/>
        <v>9.873401117536762E-3</v>
      </c>
      <c r="O166" s="15">
        <f t="shared" si="90"/>
        <v>2.7030831548152445E-2</v>
      </c>
      <c r="P166" s="1">
        <f t="shared" si="91"/>
        <v>1.4576098588828801E-2</v>
      </c>
      <c r="Q166" s="1">
        <f t="shared" si="92"/>
        <v>2.0832653865933803E-2</v>
      </c>
      <c r="R166" s="15"/>
      <c r="S166" s="1"/>
      <c r="T166" s="1"/>
      <c r="U166" s="1"/>
      <c r="V166" s="1">
        <f t="shared" si="95"/>
        <v>1.3214883177999395</v>
      </c>
      <c r="W166" s="1">
        <f t="shared" si="93"/>
        <v>1.2942089844987097</v>
      </c>
      <c r="X166" s="1">
        <f t="shared" si="96"/>
        <v>1.3078486511493246</v>
      </c>
      <c r="Y166" s="1">
        <f t="shared" si="97"/>
        <v>1.3422415435214767</v>
      </c>
      <c r="Z166" s="1">
        <f t="shared" si="94"/>
        <v>1.2922699982952519</v>
      </c>
      <c r="AA166" s="1">
        <f t="shared" si="98"/>
        <v>1.3172557709083643</v>
      </c>
      <c r="AB166" s="1"/>
      <c r="AC166" s="1"/>
      <c r="AD166" s="1"/>
      <c r="AE166" s="1">
        <f t="shared" si="99"/>
        <v>1.3078817902814694</v>
      </c>
      <c r="AF166" s="1">
        <f t="shared" si="100"/>
        <v>1.2954802504449912</v>
      </c>
      <c r="AG166" s="1">
        <f t="shared" si="101"/>
        <v>1.3016810203632303</v>
      </c>
      <c r="AH166" s="1">
        <f>AE166+$AH$1*(TightPNO!AQ166-Y166)</f>
        <v>1.3451365282912455</v>
      </c>
      <c r="AI166" s="1">
        <f>AF166+$AI$1*(TightPNO!AR166-Z166)</f>
        <v>1.3309699743430841</v>
      </c>
      <c r="AJ166" s="1">
        <f>AG166+$AJ$1*(TightPNO!AS166-AA166)</f>
        <v>1.338082917843701</v>
      </c>
      <c r="AK166" s="1">
        <f>AE166+(TightPNO!BC166-NormalPNO!Y166)*$AK$1</f>
        <v>1.3552403482743167</v>
      </c>
      <c r="AL166" s="1">
        <f>AF166+(TightPNO!BD166-NormalPNO!Z166)*$AL$1</f>
        <v>1.3427856153149931</v>
      </c>
      <c r="AM166" s="1">
        <f>AG166+(TightPNO!BE166-NormalPNO!AA166)*$AM$1</f>
        <v>1.3490421705920981</v>
      </c>
      <c r="AN166" s="1"/>
      <c r="AO166" s="1"/>
      <c r="AP166" s="1"/>
      <c r="AQ166" s="1"/>
      <c r="AR166" t="s">
        <v>152</v>
      </c>
      <c r="AS166" s="13" t="s">
        <v>698</v>
      </c>
      <c r="AT166" s="19">
        <f>'[2]DLPNO-CCSD(T1 or T)_NormalPNO'!X166</f>
        <v>-363.50251772335002</v>
      </c>
      <c r="AU166" s="19">
        <f>'[2]DLPNO-CCSD(T1 or T)_NormalPNO'!Y166</f>
        <v>-361.89356364100001</v>
      </c>
      <c r="AV166" s="19">
        <f>'[2]DLPNO-CCSD(T1 or T)_NormalPNO'!Z166</f>
        <v>-363.408119001393</v>
      </c>
      <c r="AW166" s="19">
        <f>'[2]DLPNO-CCSD(T1 or T)_NormalPNO'!AA166</f>
        <v>-361.87177791900001</v>
      </c>
      <c r="AX166" s="19"/>
      <c r="AY166" s="19"/>
      <c r="AZ166" s="19">
        <f>'[2]DLPNO-CCSD(T1 or T)_NormalPNO'!AD166</f>
        <v>-115.592454958239</v>
      </c>
      <c r="BA166" s="19">
        <f>'[2]DLPNO-CCSD(T1 or T)_NormalPNO'!AE166</f>
        <v>-115.098804767</v>
      </c>
      <c r="BB166" s="19">
        <f>'[2]DLPNO-CCSD(T1 or T)_NormalPNO'!AF166</f>
        <v>-115.56055745153</v>
      </c>
      <c r="BC166" s="19">
        <f>'[2]DLPNO-CCSD(T1 or T)_NormalPNO'!AG166</f>
        <v>-115.09118767699999</v>
      </c>
      <c r="BD166" s="19"/>
      <c r="BE166" s="19"/>
      <c r="BF166" s="19">
        <f>'[2]DLPNO-CCSD(T1 or T)_NormalPNO'!AJ166</f>
        <v>-247.90795683951501</v>
      </c>
      <c r="BG166" s="19">
        <f>'[2]DLPNO-CCSD(T1 or T)_NormalPNO'!AK166</f>
        <v>-246.792885923</v>
      </c>
      <c r="BH166" s="19">
        <f>'[2]DLPNO-CCSD(T1 or T)_NormalPNO'!AL166</f>
        <v>-247.845422551898</v>
      </c>
      <c r="BI166" s="19">
        <f>'[2]DLPNO-CCSD(T1 or T)_NormalPNO'!AM166</f>
        <v>-246.77870443800001</v>
      </c>
      <c r="BJ166" s="19"/>
      <c r="BK166" s="19"/>
      <c r="BL166" s="19">
        <f>'[2]DLPNO-CCSD(T1 or T)_NormalPNO'!AP166</f>
        <v>-247.90797191316099</v>
      </c>
      <c r="BM166" s="19">
        <f>'[2]DLPNO-CCSD(T1 or T)_NormalPNO'!AQ166</f>
        <v>-246.792890263</v>
      </c>
      <c r="BN166" s="19">
        <f>'[2]DLPNO-CCSD(T1 or T)_NormalPNO'!AR166</f>
        <v>-247.845456158941</v>
      </c>
      <c r="BO166" s="19">
        <f>'[2]DLPNO-CCSD(T1 or T)_NormalPNO'!AS166</f>
        <v>-246.778713705</v>
      </c>
      <c r="BP166" s="19"/>
      <c r="BQ166" s="19"/>
      <c r="BR166" s="19">
        <f>'[2]DLPNO-CCSD(T1 or T)_NormalPNO'!AV166</f>
        <v>-115.592483356976</v>
      </c>
      <c r="BS166" s="19">
        <f>'[2]DLPNO-CCSD(T1 or T)_NormalPNO'!AW166</f>
        <v>-115.098815974</v>
      </c>
      <c r="BT166" s="19">
        <f>'[2]DLPNO-CCSD(T1 or T)_NormalPNO'!AX166</f>
        <v>-115.56060347921</v>
      </c>
      <c r="BU166" s="19">
        <f>'[2]DLPNO-CCSD(T1 or T)_NormalPNO'!AY166</f>
        <v>-115.091201267</v>
      </c>
      <c r="BV166" s="19"/>
      <c r="BW166" s="19"/>
      <c r="BX166" s="10"/>
    </row>
    <row r="167" spans="1:76" ht="17" x14ac:dyDescent="0.2">
      <c r="A167" s="4">
        <f>'[1]De Raw'!$A165</f>
        <v>17.925145236797782</v>
      </c>
      <c r="B167" t="s">
        <v>153</v>
      </c>
      <c r="C167" s="1">
        <f t="shared" si="78"/>
        <v>0.82285367958327171</v>
      </c>
      <c r="D167" s="1">
        <f t="shared" si="79"/>
        <v>1.447016835171155</v>
      </c>
      <c r="E167" s="1">
        <f t="shared" si="80"/>
        <v>1.1349352573772151</v>
      </c>
      <c r="F167" s="15">
        <f t="shared" si="81"/>
        <v>0.81640956678121412</v>
      </c>
      <c r="G167" s="1">
        <f t="shared" si="82"/>
        <v>2.3810947165375911</v>
      </c>
      <c r="H167" s="1">
        <f t="shared" si="83"/>
        <v>1.5987521416594035</v>
      </c>
      <c r="I167" s="15">
        <f t="shared" si="84"/>
        <v>0.82707866124876261</v>
      </c>
      <c r="J167" s="1">
        <f t="shared" si="85"/>
        <v>0.8346032967776118</v>
      </c>
      <c r="K167" s="1">
        <f t="shared" si="86"/>
        <v>0.83084097901318898</v>
      </c>
      <c r="L167" s="15">
        <f t="shared" si="87"/>
        <v>0.28200690242315929</v>
      </c>
      <c r="M167" s="1">
        <f t="shared" si="88"/>
        <v>0.27242556452241118</v>
      </c>
      <c r="N167" s="1">
        <f t="shared" si="89"/>
        <v>0.27725293353609004</v>
      </c>
      <c r="O167" s="15">
        <f t="shared" si="90"/>
        <v>0.1121555626332551</v>
      </c>
      <c r="P167" s="1">
        <f t="shared" si="91"/>
        <v>7.3987739726838697E-2</v>
      </c>
      <c r="Q167" s="1">
        <f t="shared" si="92"/>
        <v>9.3381491433966346E-2</v>
      </c>
      <c r="R167" s="15"/>
      <c r="S167" s="1"/>
      <c r="T167" s="1"/>
      <c r="U167" s="1"/>
      <c r="V167" s="1">
        <f t="shared" si="95"/>
        <v>17.10229155721451</v>
      </c>
      <c r="W167" s="1">
        <f t="shared" si="93"/>
        <v>16.478128401626627</v>
      </c>
      <c r="X167" s="1">
        <f t="shared" si="96"/>
        <v>16.790209979420567</v>
      </c>
      <c r="Y167" s="1">
        <f t="shared" si="97"/>
        <v>17.108735670016568</v>
      </c>
      <c r="Z167" s="1">
        <f t="shared" si="94"/>
        <v>15.544050520260191</v>
      </c>
      <c r="AA167" s="1">
        <f t="shared" si="98"/>
        <v>16.326393095138378</v>
      </c>
      <c r="AB167" s="1"/>
      <c r="AC167" s="1"/>
      <c r="AD167" s="1"/>
      <c r="AE167" s="1">
        <f t="shared" si="99"/>
        <v>17.098066575549019</v>
      </c>
      <c r="AF167" s="1">
        <f t="shared" si="100"/>
        <v>17.09054194002017</v>
      </c>
      <c r="AG167" s="1">
        <f t="shared" si="101"/>
        <v>17.094304257784593</v>
      </c>
      <c r="AH167" s="1">
        <f>AE167+$AH$1*(TightPNO!AQ167-Y167)</f>
        <v>17.643138334374623</v>
      </c>
      <c r="AI167" s="1">
        <f>AF167+$AI$1*(TightPNO!AR167-Z167)</f>
        <v>17.652719672275371</v>
      </c>
      <c r="AJ167" s="1">
        <f>AG167+$AJ$1*(TightPNO!AS167-AA167)</f>
        <v>17.647892303261692</v>
      </c>
      <c r="AK167" s="1">
        <f>AE167+(TightPNO!BC167-NormalPNO!Y167)*$AK$1</f>
        <v>17.812989674164527</v>
      </c>
      <c r="AL167" s="1">
        <f>AF167+(TightPNO!BD167-NormalPNO!Z167)*$AL$1</f>
        <v>17.851157497070943</v>
      </c>
      <c r="AM167" s="1">
        <f>AG167+(TightPNO!BE167-NormalPNO!AA167)*$AM$1</f>
        <v>17.831763745363816</v>
      </c>
      <c r="AN167" s="1"/>
      <c r="AO167" s="1"/>
      <c r="AP167" s="1"/>
      <c r="AQ167" s="1"/>
      <c r="AR167" t="s">
        <v>153</v>
      </c>
      <c r="AS167" s="13" t="s">
        <v>699</v>
      </c>
      <c r="AT167" s="19">
        <f>'[2]DLPNO-CCSD(T1 or T)_NormalPNO'!X167</f>
        <v>-457.68325140562303</v>
      </c>
      <c r="AU167" s="19">
        <f>'[2]DLPNO-CCSD(T1 or T)_NormalPNO'!Y167</f>
        <v>-455.85539948000002</v>
      </c>
      <c r="AV167" s="19">
        <f>'[2]DLPNO-CCSD(T1 or T)_NormalPNO'!Z167</f>
        <v>-457.561473136139</v>
      </c>
      <c r="AW167" s="19">
        <f>'[2]DLPNO-CCSD(T1 or T)_NormalPNO'!AA167</f>
        <v>-455.82606081900002</v>
      </c>
      <c r="AX167" s="19"/>
      <c r="AY167" s="19"/>
      <c r="AZ167" s="19">
        <f>'[2]DLPNO-CCSD(T1 or T)_NormalPNO'!AD167</f>
        <v>-228.827998166513</v>
      </c>
      <c r="BA167" s="19">
        <f>'[2]DLPNO-CCSD(T1 or T)_NormalPNO'!AE167</f>
        <v>-227.91727310100001</v>
      </c>
      <c r="BB167" s="19">
        <f>'[2]DLPNO-CCSD(T1 or T)_NormalPNO'!AF167</f>
        <v>-228.76710381087699</v>
      </c>
      <c r="BC167" s="19">
        <f>'[2]DLPNO-CCSD(T1 or T)_NormalPNO'!AG167</f>
        <v>-227.90253774000001</v>
      </c>
      <c r="BD167" s="19"/>
      <c r="BE167" s="19"/>
      <c r="BF167" s="19">
        <f>'[2]DLPNO-CCSD(T1 or T)_NormalPNO'!AJ167</f>
        <v>-228.827999003824</v>
      </c>
      <c r="BG167" s="19">
        <f>'[2]DLPNO-CCSD(T1 or T)_NormalPNO'!AK167</f>
        <v>-227.91726403600001</v>
      </c>
      <c r="BH167" s="19">
        <f>'[2]DLPNO-CCSD(T1 or T)_NormalPNO'!AL167</f>
        <v>-228.76710482062899</v>
      </c>
      <c r="BI167" s="19">
        <f>'[2]DLPNO-CCSD(T1 or T)_NormalPNO'!AM167</f>
        <v>-227.90252928500001</v>
      </c>
      <c r="BJ167" s="19"/>
      <c r="BK167" s="19"/>
      <c r="BL167" s="19">
        <f>'[2]DLPNO-CCSD(T1 or T)_NormalPNO'!AP167</f>
        <v>-228.828496266722</v>
      </c>
      <c r="BM167" s="19">
        <f>'[2]DLPNO-CCSD(T1 or T)_NormalPNO'!AQ167</f>
        <v>-227.917328037</v>
      </c>
      <c r="BN167" s="19">
        <f>'[2]DLPNO-CCSD(T1 or T)_NormalPNO'!AR167</f>
        <v>-228.76835117862299</v>
      </c>
      <c r="BO167" s="19">
        <f>'[2]DLPNO-CCSD(T1 or T)_NormalPNO'!AS167</f>
        <v>-227.90274856299999</v>
      </c>
      <c r="BP167" s="19"/>
      <c r="BQ167" s="19"/>
      <c r="BR167" s="19">
        <f>'[2]DLPNO-CCSD(T1 or T)_NormalPNO'!AV167</f>
        <v>-228.82849557087599</v>
      </c>
      <c r="BS167" s="19">
        <f>'[2]DLPNO-CCSD(T1 or T)_NormalPNO'!AW167</f>
        <v>-227.91733714099999</v>
      </c>
      <c r="BT167" s="19">
        <f>'[2]DLPNO-CCSD(T1 or T)_NormalPNO'!AX167</f>
        <v>-228.768350937284</v>
      </c>
      <c r="BU167" s="19">
        <f>'[2]DLPNO-CCSD(T1 or T)_NormalPNO'!AY167</f>
        <v>-227.90275704199999</v>
      </c>
      <c r="BV167" s="19"/>
      <c r="BW167" s="19"/>
      <c r="BX167" s="10"/>
    </row>
    <row r="168" spans="1:76" ht="17" x14ac:dyDescent="0.2">
      <c r="A168" s="4">
        <f>'[1]De Raw'!$A166</f>
        <v>19.170090416101647</v>
      </c>
      <c r="B168" t="s">
        <v>154</v>
      </c>
      <c r="C168" s="1">
        <f t="shared" si="78"/>
        <v>0.84490351785816387</v>
      </c>
      <c r="D168" s="1">
        <f t="shared" si="79"/>
        <v>1.3673525209367519</v>
      </c>
      <c r="E168" s="1">
        <f t="shared" si="80"/>
        <v>1.1061280193974561</v>
      </c>
      <c r="F168" s="15">
        <f t="shared" si="81"/>
        <v>0.81679187662924946</v>
      </c>
      <c r="G168" s="1">
        <f t="shared" si="82"/>
        <v>2.1757905612108885</v>
      </c>
      <c r="H168" s="1">
        <f t="shared" si="83"/>
        <v>1.4962912189200672</v>
      </c>
      <c r="I168" s="15">
        <f t="shared" si="84"/>
        <v>0.8633344752959573</v>
      </c>
      <c r="J168" s="1">
        <f t="shared" si="85"/>
        <v>0.83731277725717845</v>
      </c>
      <c r="K168" s="1">
        <f t="shared" si="86"/>
        <v>0.8503236262765661</v>
      </c>
      <c r="L168" s="15">
        <f t="shared" si="87"/>
        <v>0.2875193661772677</v>
      </c>
      <c r="M168" s="1">
        <f t="shared" si="88"/>
        <v>0.23625314707387091</v>
      </c>
      <c r="N168" s="1">
        <f t="shared" si="89"/>
        <v>0.262003690630916</v>
      </c>
      <c r="O168" s="15">
        <f t="shared" si="90"/>
        <v>0.12353964564983855</v>
      </c>
      <c r="P168" s="1">
        <f t="shared" si="91"/>
        <v>3.8344302759007576E-2</v>
      </c>
      <c r="Q168" s="1">
        <f t="shared" si="92"/>
        <v>8.1454532969125637E-2</v>
      </c>
      <c r="R168" s="15"/>
      <c r="S168" s="1"/>
      <c r="T168" s="1"/>
      <c r="U168" s="1"/>
      <c r="V168" s="1">
        <f t="shared" si="95"/>
        <v>18.325186898243484</v>
      </c>
      <c r="W168" s="1">
        <f t="shared" si="93"/>
        <v>17.802737895164896</v>
      </c>
      <c r="X168" s="1">
        <f t="shared" si="96"/>
        <v>18.063962396704191</v>
      </c>
      <c r="Y168" s="1">
        <f t="shared" si="97"/>
        <v>18.353298539472398</v>
      </c>
      <c r="Z168" s="1">
        <f t="shared" si="94"/>
        <v>16.994299854890759</v>
      </c>
      <c r="AA168" s="1">
        <f t="shared" si="98"/>
        <v>17.67379919718158</v>
      </c>
      <c r="AB168" s="1"/>
      <c r="AC168" s="1"/>
      <c r="AD168" s="1"/>
      <c r="AE168" s="1">
        <f t="shared" si="99"/>
        <v>18.30675594080569</v>
      </c>
      <c r="AF168" s="1">
        <f t="shared" si="100"/>
        <v>18.332777638844469</v>
      </c>
      <c r="AG168" s="1">
        <f t="shared" si="101"/>
        <v>18.319766789825081</v>
      </c>
      <c r="AH168" s="1">
        <f>AE168+$AH$1*(TightPNO!AQ168-Y168)</f>
        <v>18.88257104992438</v>
      </c>
      <c r="AI168" s="1">
        <f>AF168+$AI$1*(TightPNO!AR168-Z168)</f>
        <v>18.933837269027777</v>
      </c>
      <c r="AJ168" s="1">
        <f>AG168+$AJ$1*(TightPNO!AS168-AA168)</f>
        <v>18.908086725470731</v>
      </c>
      <c r="AK168" s="1">
        <f>AE168+(TightPNO!BC168-NormalPNO!Y168)*$AK$1</f>
        <v>19.046550770451809</v>
      </c>
      <c r="AL168" s="1">
        <f>AF168+(TightPNO!BD168-NormalPNO!Z168)*$AL$1</f>
        <v>19.13174611334264</v>
      </c>
      <c r="AM168" s="1">
        <f>AG168+(TightPNO!BE168-NormalPNO!AA168)*$AM$1</f>
        <v>19.088635883132522</v>
      </c>
      <c r="AN168" s="1"/>
      <c r="AO168" s="1"/>
      <c r="AP168" s="1"/>
      <c r="AQ168" s="1"/>
      <c r="AR168" t="s">
        <v>154</v>
      </c>
      <c r="AS168" s="13" t="s">
        <v>700</v>
      </c>
      <c r="AT168" s="19">
        <f>'[2]DLPNO-CCSD(T1 or T)_NormalPNO'!X168</f>
        <v>-457.68520021331602</v>
      </c>
      <c r="AU168" s="19">
        <f>'[2]DLPNO-CCSD(T1 or T)_NormalPNO'!Y168</f>
        <v>-455.85833509899999</v>
      </c>
      <c r="AV168" s="19">
        <f>'[2]DLPNO-CCSD(T1 or T)_NormalPNO'!Z168</f>
        <v>-457.56345647323502</v>
      </c>
      <c r="AW168" s="19">
        <f>'[2]DLPNO-CCSD(T1 or T)_NormalPNO'!AA168</f>
        <v>-455.82895600400002</v>
      </c>
      <c r="AX168" s="19"/>
      <c r="AY168" s="19"/>
      <c r="AZ168" s="19">
        <f>'[2]DLPNO-CCSD(T1 or T)_NormalPNO'!AD168</f>
        <v>-228.827998166513</v>
      </c>
      <c r="BA168" s="19">
        <f>'[2]DLPNO-CCSD(T1 or T)_NormalPNO'!AE168</f>
        <v>-227.91727310100001</v>
      </c>
      <c r="BB168" s="19">
        <f>'[2]DLPNO-CCSD(T1 or T)_NormalPNO'!AF168</f>
        <v>-228.76710381087699</v>
      </c>
      <c r="BC168" s="19">
        <f>'[2]DLPNO-CCSD(T1 or T)_NormalPNO'!AG168</f>
        <v>-227.90253774000001</v>
      </c>
      <c r="BD168" s="19"/>
      <c r="BE168" s="19"/>
      <c r="BF168" s="19">
        <f>'[2]DLPNO-CCSD(T1 or T)_NormalPNO'!AJ168</f>
        <v>-228.827999003824</v>
      </c>
      <c r="BG168" s="19">
        <f>'[2]DLPNO-CCSD(T1 or T)_NormalPNO'!AK168</f>
        <v>-227.91726403600001</v>
      </c>
      <c r="BH168" s="19">
        <f>'[2]DLPNO-CCSD(T1 or T)_NormalPNO'!AL168</f>
        <v>-228.76710482062899</v>
      </c>
      <c r="BI168" s="19">
        <f>'[2]DLPNO-CCSD(T1 or T)_NormalPNO'!AM168</f>
        <v>-227.90252928500001</v>
      </c>
      <c r="BJ168" s="19"/>
      <c r="BK168" s="19"/>
      <c r="BL168" s="19">
        <f>'[2]DLPNO-CCSD(T1 or T)_NormalPNO'!AP168</f>
        <v>-228.82841504918301</v>
      </c>
      <c r="BM168" s="19">
        <f>'[2]DLPNO-CCSD(T1 or T)_NormalPNO'!AQ168</f>
        <v>-227.91732206500001</v>
      </c>
      <c r="BN168" s="19">
        <f>'[2]DLPNO-CCSD(T1 or T)_NormalPNO'!AR168</f>
        <v>-228.76818761010199</v>
      </c>
      <c r="BO168" s="19">
        <f>'[2]DLPNO-CCSD(T1 or T)_NormalPNO'!AS168</f>
        <v>-227.90272167200001</v>
      </c>
      <c r="BP168" s="19"/>
      <c r="BQ168" s="19"/>
      <c r="BR168" s="19">
        <f>'[2]DLPNO-CCSD(T1 or T)_NormalPNO'!AV168</f>
        <v>-228.82841469660201</v>
      </c>
      <c r="BS168" s="19">
        <f>'[2]DLPNO-CCSD(T1 or T)_NormalPNO'!AW168</f>
        <v>-227.91733116</v>
      </c>
      <c r="BT168" s="19">
        <f>'[2]DLPNO-CCSD(T1 or T)_NormalPNO'!AX168</f>
        <v>-228.768186723572</v>
      </c>
      <c r="BU168" s="19">
        <f>'[2]DLPNO-CCSD(T1 or T)_NormalPNO'!AY168</f>
        <v>-227.90273014300001</v>
      </c>
      <c r="BV168" s="19"/>
      <c r="BW168" s="19"/>
      <c r="BX168" s="10"/>
    </row>
    <row r="169" spans="1:76" ht="17" x14ac:dyDescent="0.2">
      <c r="A169" s="4">
        <f>'[1]De Raw'!$A167</f>
        <v>19.396718834393926</v>
      </c>
      <c r="B169" t="s">
        <v>155</v>
      </c>
      <c r="C169" s="1">
        <f t="shared" si="78"/>
        <v>0.86747361283475399</v>
      </c>
      <c r="D169" s="1">
        <f t="shared" si="79"/>
        <v>1.309214355194019</v>
      </c>
      <c r="E169" s="1">
        <f t="shared" si="80"/>
        <v>1.0883439840143865</v>
      </c>
      <c r="F169" s="15">
        <f t="shared" si="81"/>
        <v>0.81893578937636846</v>
      </c>
      <c r="G169" s="1">
        <f t="shared" si="82"/>
        <v>1.9902983522397193</v>
      </c>
      <c r="H169" s="1">
        <f t="shared" si="83"/>
        <v>1.4046170708080439</v>
      </c>
      <c r="I169" s="15">
        <f t="shared" si="84"/>
        <v>0.89929667684584658</v>
      </c>
      <c r="J169" s="1">
        <f t="shared" si="85"/>
        <v>0.86267229602031748</v>
      </c>
      <c r="K169" s="1">
        <f t="shared" si="86"/>
        <v>0.88098448643308203</v>
      </c>
      <c r="L169" s="15">
        <f t="shared" si="87"/>
        <v>0.29887583543798257</v>
      </c>
      <c r="M169" s="1">
        <f t="shared" si="88"/>
        <v>0.25217253917857008</v>
      </c>
      <c r="N169" s="1">
        <f t="shared" si="89"/>
        <v>0.27546851104620629</v>
      </c>
      <c r="O169" s="15">
        <f t="shared" si="90"/>
        <v>0.14596136416127337</v>
      </c>
      <c r="P169" s="1">
        <f t="shared" si="91"/>
        <v>7.1155212888619701E-2</v>
      </c>
      <c r="Q169" s="1">
        <f t="shared" si="92"/>
        <v>0.10872392191329183</v>
      </c>
      <c r="R169" s="15"/>
      <c r="S169" s="1"/>
      <c r="T169" s="1"/>
      <c r="U169" s="1"/>
      <c r="V169" s="1">
        <f t="shared" si="95"/>
        <v>18.529245221559172</v>
      </c>
      <c r="W169" s="1">
        <f t="shared" si="93"/>
        <v>18.087504479199907</v>
      </c>
      <c r="X169" s="1">
        <f t="shared" si="96"/>
        <v>18.30837485037954</v>
      </c>
      <c r="Y169" s="1">
        <f t="shared" si="97"/>
        <v>18.577783045017558</v>
      </c>
      <c r="Z169" s="1">
        <f t="shared" si="94"/>
        <v>17.406420482154207</v>
      </c>
      <c r="AA169" s="1">
        <f t="shared" si="98"/>
        <v>17.992101763585882</v>
      </c>
      <c r="AB169" s="1"/>
      <c r="AC169" s="1"/>
      <c r="AD169" s="1"/>
      <c r="AE169" s="1">
        <f t="shared" si="99"/>
        <v>18.49742215754808</v>
      </c>
      <c r="AF169" s="1">
        <f t="shared" si="100"/>
        <v>18.534046538373609</v>
      </c>
      <c r="AG169" s="1">
        <f t="shared" si="101"/>
        <v>18.515734347960844</v>
      </c>
      <c r="AH169" s="1">
        <f>AE169+$AH$1*(TightPNO!AQ169-Y169)</f>
        <v>19.097842998955944</v>
      </c>
      <c r="AI169" s="1">
        <f>AF169+$AI$1*(TightPNO!AR169-Z169)</f>
        <v>19.144546295215356</v>
      </c>
      <c r="AJ169" s="1">
        <f>AG169+$AJ$1*(TightPNO!AS169-AA169)</f>
        <v>19.12125032334772</v>
      </c>
      <c r="AK169" s="1">
        <f>AE169+(TightPNO!BC169-NormalPNO!Y169)*$AK$1</f>
        <v>19.250757470232653</v>
      </c>
      <c r="AL169" s="1">
        <f>AF169+(TightPNO!BD169-NormalPNO!Z169)*$AL$1</f>
        <v>19.325563621505307</v>
      </c>
      <c r="AM169" s="1">
        <f>AG169+(TightPNO!BE169-NormalPNO!AA169)*$AM$1</f>
        <v>19.287994912480634</v>
      </c>
      <c r="AN169" s="1"/>
      <c r="AO169" s="1"/>
      <c r="AP169" s="1"/>
      <c r="AQ169" s="1"/>
      <c r="AR169" t="s">
        <v>155</v>
      </c>
      <c r="AS169" s="13" t="s">
        <v>701</v>
      </c>
      <c r="AT169" s="19">
        <f>'[2]DLPNO-CCSD(T1 or T)_NormalPNO'!X169</f>
        <v>-457.68552540093998</v>
      </c>
      <c r="AU169" s="19">
        <f>'[2]DLPNO-CCSD(T1 or T)_NormalPNO'!Y169</f>
        <v>-455.85958140499997</v>
      </c>
      <c r="AV169" s="19">
        <f>'[2]DLPNO-CCSD(T1 or T)_NormalPNO'!Z169</f>
        <v>-457.563814212051</v>
      </c>
      <c r="AW169" s="19">
        <f>'[2]DLPNO-CCSD(T1 or T)_NormalPNO'!AA169</f>
        <v>-455.830162476</v>
      </c>
      <c r="AX169" s="19"/>
      <c r="AY169" s="19"/>
      <c r="AZ169" s="19">
        <f>'[2]DLPNO-CCSD(T1 or T)_NormalPNO'!AD169</f>
        <v>-228.827998166513</v>
      </c>
      <c r="BA169" s="19">
        <f>'[2]DLPNO-CCSD(T1 or T)_NormalPNO'!AE169</f>
        <v>-227.91727310100001</v>
      </c>
      <c r="BB169" s="19">
        <f>'[2]DLPNO-CCSD(T1 or T)_NormalPNO'!AF169</f>
        <v>-228.76710381087699</v>
      </c>
      <c r="BC169" s="19">
        <f>'[2]DLPNO-CCSD(T1 or T)_NormalPNO'!AG169</f>
        <v>-227.90253774000001</v>
      </c>
      <c r="BD169" s="19"/>
      <c r="BE169" s="19"/>
      <c r="BF169" s="19">
        <f>'[2]DLPNO-CCSD(T1 or T)_NormalPNO'!AJ169</f>
        <v>-228.827999003824</v>
      </c>
      <c r="BG169" s="19">
        <f>'[2]DLPNO-CCSD(T1 or T)_NormalPNO'!AK169</f>
        <v>-227.91726403600001</v>
      </c>
      <c r="BH169" s="19">
        <f>'[2]DLPNO-CCSD(T1 or T)_NormalPNO'!AL169</f>
        <v>-228.76710482062899</v>
      </c>
      <c r="BI169" s="19">
        <f>'[2]DLPNO-CCSD(T1 or T)_NormalPNO'!AM169</f>
        <v>-227.90252928500001</v>
      </c>
      <c r="BJ169" s="19"/>
      <c r="BK169" s="19"/>
      <c r="BL169" s="19">
        <f>'[2]DLPNO-CCSD(T1 or T)_NormalPNO'!AP169</f>
        <v>-228.82835127929999</v>
      </c>
      <c r="BM169" s="19">
        <f>'[2]DLPNO-CCSD(T1 or T)_NormalPNO'!AQ169</f>
        <v>-227.91731582099999</v>
      </c>
      <c r="BN169" s="19">
        <f>'[2]DLPNO-CCSD(T1 or T)_NormalPNO'!AR169</f>
        <v>-228.76803799440799</v>
      </c>
      <c r="BO169" s="19">
        <f>'[2]DLPNO-CCSD(T1 or T)_NormalPNO'!AS169</f>
        <v>-227.902697098</v>
      </c>
      <c r="BP169" s="19"/>
      <c r="BQ169" s="19"/>
      <c r="BR169" s="19">
        <f>'[2]DLPNO-CCSD(T1 or T)_NormalPNO'!AV169</f>
        <v>-228.82834984969</v>
      </c>
      <c r="BS169" s="19">
        <f>'[2]DLPNO-CCSD(T1 or T)_NormalPNO'!AW169</f>
        <v>-227.917324928</v>
      </c>
      <c r="BT169" s="19">
        <f>'[2]DLPNO-CCSD(T1 or T)_NormalPNO'!AX169</f>
        <v>-228.76803732208501</v>
      </c>
      <c r="BU169" s="19">
        <f>'[2]DLPNO-CCSD(T1 or T)_NormalPNO'!AY169</f>
        <v>-227.902705572</v>
      </c>
      <c r="BV169" s="19"/>
      <c r="BW169" s="19"/>
      <c r="BX169" s="10"/>
    </row>
    <row r="170" spans="1:76" ht="17" x14ac:dyDescent="0.2">
      <c r="A170" s="4">
        <f>'[1]De Raw'!$A168</f>
        <v>18.964710770700346</v>
      </c>
      <c r="B170" t="s">
        <v>156</v>
      </c>
      <c r="C170" s="1">
        <f t="shared" si="78"/>
        <v>0.79127947601605797</v>
      </c>
      <c r="D170" s="1">
        <f t="shared" si="79"/>
        <v>1.1734186946350675</v>
      </c>
      <c r="E170" s="1">
        <f t="shared" si="80"/>
        <v>0.98234908532556275</v>
      </c>
      <c r="F170" s="15">
        <f t="shared" si="81"/>
        <v>0.73310394625598718</v>
      </c>
      <c r="G170" s="1">
        <f t="shared" si="82"/>
        <v>1.7562614252355431</v>
      </c>
      <c r="H170" s="1">
        <f t="shared" si="83"/>
        <v>1.2446826857457651</v>
      </c>
      <c r="I170" s="15">
        <f t="shared" si="84"/>
        <v>0.82942135126971905</v>
      </c>
      <c r="J170" s="1">
        <f t="shared" si="85"/>
        <v>0.79128698367769701</v>
      </c>
      <c r="K170" s="1">
        <f t="shared" si="86"/>
        <v>0.81035416747370803</v>
      </c>
      <c r="L170" s="15">
        <f t="shared" si="87"/>
        <v>0.28831207236203227</v>
      </c>
      <c r="M170" s="1">
        <f t="shared" si="88"/>
        <v>0.23709898023975384</v>
      </c>
      <c r="N170" s="1">
        <f t="shared" si="89"/>
        <v>0.26269916214079814</v>
      </c>
      <c r="O170" s="15">
        <f t="shared" si="90"/>
        <v>0.14125297426799577</v>
      </c>
      <c r="P170" s="1">
        <f t="shared" si="91"/>
        <v>6.5042236536040576E-2</v>
      </c>
      <c r="Q170" s="1">
        <f t="shared" si="92"/>
        <v>0.10335052086042751</v>
      </c>
      <c r="R170" s="15"/>
      <c r="S170" s="1"/>
      <c r="T170" s="1"/>
      <c r="U170" s="1"/>
      <c r="V170" s="1">
        <f t="shared" si="95"/>
        <v>18.173431294684288</v>
      </c>
      <c r="W170" s="1">
        <f t="shared" si="93"/>
        <v>17.791292076065279</v>
      </c>
      <c r="X170" s="1">
        <f t="shared" si="96"/>
        <v>17.982361685374784</v>
      </c>
      <c r="Y170" s="1">
        <f t="shared" si="97"/>
        <v>18.231606824444359</v>
      </c>
      <c r="Z170" s="1">
        <f t="shared" si="94"/>
        <v>17.208449345464803</v>
      </c>
      <c r="AA170" s="1">
        <f t="shared" si="98"/>
        <v>17.720028084954581</v>
      </c>
      <c r="AB170" s="1"/>
      <c r="AC170" s="1"/>
      <c r="AD170" s="1"/>
      <c r="AE170" s="1">
        <f t="shared" si="99"/>
        <v>18.135289419430627</v>
      </c>
      <c r="AF170" s="1">
        <f t="shared" si="100"/>
        <v>18.173423787022649</v>
      </c>
      <c r="AG170" s="1">
        <f t="shared" si="101"/>
        <v>18.154356603226638</v>
      </c>
      <c r="AH170" s="1">
        <f>AE170+$AH$1*(TightPNO!AQ170-Y170)</f>
        <v>18.676398698338314</v>
      </c>
      <c r="AI170" s="1">
        <f>AF170+$AI$1*(TightPNO!AR170-Z170)</f>
        <v>18.727611790460593</v>
      </c>
      <c r="AJ170" s="1">
        <f>AG170+$AJ$1*(TightPNO!AS170-AA170)</f>
        <v>18.702011608559548</v>
      </c>
      <c r="AK170" s="1">
        <f>AE170+(TightPNO!BC170-NormalPNO!Y170)*$AK$1</f>
        <v>18.823457796432351</v>
      </c>
      <c r="AL170" s="1">
        <f>AF170+(TightPNO!BD170-NormalPNO!Z170)*$AL$1</f>
        <v>18.899668534164306</v>
      </c>
      <c r="AM170" s="1">
        <f>AG170+(TightPNO!BE170-NormalPNO!AA170)*$AM$1</f>
        <v>18.861360249839919</v>
      </c>
      <c r="AN170" s="1"/>
      <c r="AO170" s="1"/>
      <c r="AP170" s="1"/>
      <c r="AQ170" s="1"/>
      <c r="AR170" t="s">
        <v>156</v>
      </c>
      <c r="AS170" s="13" t="s">
        <v>702</v>
      </c>
      <c r="AT170" s="19">
        <f>'[2]DLPNO-CCSD(T1 or T)_NormalPNO'!X170</f>
        <v>-457.68495837537802</v>
      </c>
      <c r="AU170" s="19">
        <f>'[2]DLPNO-CCSD(T1 or T)_NormalPNO'!Y170</f>
        <v>-455.85970108599997</v>
      </c>
      <c r="AV170" s="19">
        <f>'[2]DLPNO-CCSD(T1 or T)_NormalPNO'!Z170</f>
        <v>-457.56326254515102</v>
      </c>
      <c r="AW170" s="19">
        <f>'[2]DLPNO-CCSD(T1 or T)_NormalPNO'!AA170</f>
        <v>-455.83024947199999</v>
      </c>
      <c r="AX170" s="19"/>
      <c r="AY170" s="19"/>
      <c r="AZ170" s="19">
        <f>'[2]DLPNO-CCSD(T1 or T)_NormalPNO'!AD170</f>
        <v>-228.827998166513</v>
      </c>
      <c r="BA170" s="19">
        <f>'[2]DLPNO-CCSD(T1 or T)_NormalPNO'!AE170</f>
        <v>-227.91727310100001</v>
      </c>
      <c r="BB170" s="19">
        <f>'[2]DLPNO-CCSD(T1 or T)_NormalPNO'!AF170</f>
        <v>-228.76710381087699</v>
      </c>
      <c r="BC170" s="19">
        <f>'[2]DLPNO-CCSD(T1 or T)_NormalPNO'!AG170</f>
        <v>-227.90253774000001</v>
      </c>
      <c r="BD170" s="19"/>
      <c r="BE170" s="19"/>
      <c r="BF170" s="19">
        <f>'[2]DLPNO-CCSD(T1 or T)_NormalPNO'!AJ170</f>
        <v>-228.827999003824</v>
      </c>
      <c r="BG170" s="19">
        <f>'[2]DLPNO-CCSD(T1 or T)_NormalPNO'!AK170</f>
        <v>-227.91726403600001</v>
      </c>
      <c r="BH170" s="19">
        <f>'[2]DLPNO-CCSD(T1 or T)_NormalPNO'!AL170</f>
        <v>-228.76710482062899</v>
      </c>
      <c r="BI170" s="19">
        <f>'[2]DLPNO-CCSD(T1 or T)_NormalPNO'!AM170</f>
        <v>-227.90252928500001</v>
      </c>
      <c r="BJ170" s="19"/>
      <c r="BK170" s="19"/>
      <c r="BL170" s="19">
        <f>'[2]DLPNO-CCSD(T1 or T)_NormalPNO'!AP170</f>
        <v>-228.82830292669701</v>
      </c>
      <c r="BM170" s="19">
        <f>'[2]DLPNO-CCSD(T1 or T)_NormalPNO'!AQ170</f>
        <v>-227.91730931800001</v>
      </c>
      <c r="BN170" s="19">
        <f>'[2]DLPNO-CCSD(T1 or T)_NormalPNO'!AR170</f>
        <v>-228.76791986875901</v>
      </c>
      <c r="BO170" s="19">
        <f>'[2]DLPNO-CCSD(T1 or T)_NormalPNO'!AS170</f>
        <v>-227.902674179</v>
      </c>
      <c r="BP170" s="19"/>
      <c r="BQ170" s="19"/>
      <c r="BR170" s="19">
        <f>'[2]DLPNO-CCSD(T1 or T)_NormalPNO'!AV170</f>
        <v>-228.828303221223</v>
      </c>
      <c r="BS170" s="19">
        <f>'[2]DLPNO-CCSD(T1 or T)_NormalPNO'!AW170</f>
        <v>-227.91731840899999</v>
      </c>
      <c r="BT170" s="19">
        <f>'[2]DLPNO-CCSD(T1 or T)_NormalPNO'!AX170</f>
        <v>-228.76791926790901</v>
      </c>
      <c r="BU170" s="19">
        <f>'[2]DLPNO-CCSD(T1 or T)_NormalPNO'!AY170</f>
        <v>-227.90268264900001</v>
      </c>
      <c r="BV170" s="19"/>
      <c r="BW170" s="19"/>
      <c r="BX170" s="10"/>
    </row>
    <row r="171" spans="1:76" ht="17" x14ac:dyDescent="0.2">
      <c r="A171" s="4">
        <f>'[1]De Raw'!$A169</f>
        <v>18.125126059983419</v>
      </c>
      <c r="B171" t="s">
        <v>157</v>
      </c>
      <c r="C171" s="1">
        <f t="shared" si="78"/>
        <v>0.70842652354351898</v>
      </c>
      <c r="D171" s="1">
        <f t="shared" si="79"/>
        <v>1.0358843622956684</v>
      </c>
      <c r="E171" s="1">
        <f t="shared" si="80"/>
        <v>0.87215544291959546</v>
      </c>
      <c r="F171" s="15">
        <f t="shared" si="81"/>
        <v>0.66086036404999859</v>
      </c>
      <c r="G171" s="1">
        <f t="shared" si="82"/>
        <v>1.5526074089470541</v>
      </c>
      <c r="H171" s="1">
        <f t="shared" si="83"/>
        <v>1.1067338864985281</v>
      </c>
      <c r="I171" s="15">
        <f t="shared" si="84"/>
        <v>0.73961253128904403</v>
      </c>
      <c r="J171" s="1">
        <f t="shared" si="85"/>
        <v>0.69710298690720052</v>
      </c>
      <c r="K171" s="1">
        <f t="shared" si="86"/>
        <v>0.71835775909812583</v>
      </c>
      <c r="L171" s="15">
        <f t="shared" si="87"/>
        <v>0.25540689067575428</v>
      </c>
      <c r="M171" s="1">
        <f t="shared" si="88"/>
        <v>0.20452889522068318</v>
      </c>
      <c r="N171" s="1">
        <f t="shared" si="89"/>
        <v>0.22992562899469249</v>
      </c>
      <c r="O171" s="15">
        <f t="shared" si="90"/>
        <v>0.12792551111319028</v>
      </c>
      <c r="P171" s="1">
        <f t="shared" si="91"/>
        <v>5.7862924021421236E-2</v>
      </c>
      <c r="Q171" s="1">
        <f t="shared" si="92"/>
        <v>9.2973029922557515E-2</v>
      </c>
      <c r="R171" s="15"/>
      <c r="S171" s="1"/>
      <c r="T171" s="1"/>
      <c r="U171" s="1"/>
      <c r="V171" s="1">
        <f t="shared" si="95"/>
        <v>17.4166995364399</v>
      </c>
      <c r="W171" s="1">
        <f t="shared" si="93"/>
        <v>17.089241697687751</v>
      </c>
      <c r="X171" s="1">
        <f t="shared" si="96"/>
        <v>17.252970617063824</v>
      </c>
      <c r="Y171" s="1">
        <f t="shared" si="97"/>
        <v>17.46426569593342</v>
      </c>
      <c r="Z171" s="1">
        <f t="shared" si="94"/>
        <v>16.572518651036365</v>
      </c>
      <c r="AA171" s="1">
        <f t="shared" si="98"/>
        <v>17.018392173484891</v>
      </c>
      <c r="AB171" s="1"/>
      <c r="AC171" s="1"/>
      <c r="AD171" s="1"/>
      <c r="AE171" s="1">
        <f t="shared" si="99"/>
        <v>17.385513528694375</v>
      </c>
      <c r="AF171" s="1">
        <f t="shared" si="100"/>
        <v>17.428023073076218</v>
      </c>
      <c r="AG171" s="1">
        <f t="shared" si="101"/>
        <v>17.406768300885293</v>
      </c>
      <c r="AH171" s="1">
        <f>AE171+$AH$1*(TightPNO!AQ171-Y171)</f>
        <v>17.869719169307665</v>
      </c>
      <c r="AI171" s="1">
        <f>AF171+$AI$1*(TightPNO!AR171-Z171)</f>
        <v>17.920597164762736</v>
      </c>
      <c r="AJ171" s="1">
        <f>AG171+$AJ$1*(TightPNO!AS171-AA171)</f>
        <v>17.895200430988726</v>
      </c>
      <c r="AK171" s="1">
        <f>AE171+(TightPNO!BC171-NormalPNO!Y171)*$AK$1</f>
        <v>17.997200548870229</v>
      </c>
      <c r="AL171" s="1">
        <f>AF171+(TightPNO!BD171-NormalPNO!Z171)*$AL$1</f>
        <v>18.067263135961998</v>
      </c>
      <c r="AM171" s="1">
        <f>AG171+(TightPNO!BE171-NormalPNO!AA171)*$AM$1</f>
        <v>18.032153030060861</v>
      </c>
      <c r="AN171" s="1"/>
      <c r="AO171" s="1"/>
      <c r="AP171" s="1"/>
      <c r="AQ171" s="1"/>
      <c r="AR171" t="s">
        <v>157</v>
      </c>
      <c r="AS171" s="13" t="s">
        <v>703</v>
      </c>
      <c r="AT171" s="19">
        <f>'[2]DLPNO-CCSD(T1 or T)_NormalPNO'!X171</f>
        <v>-457.68375244661001</v>
      </c>
      <c r="AU171" s="19">
        <f>'[2]DLPNO-CCSD(T1 or T)_NormalPNO'!Y171</f>
        <v>-455.859087321</v>
      </c>
      <c r="AV171" s="19">
        <f>'[2]DLPNO-CCSD(T1 or T)_NormalPNO'!Z171</f>
        <v>-457.56203970927601</v>
      </c>
      <c r="AW171" s="19">
        <f>'[2]DLPNO-CCSD(T1 or T)_NormalPNO'!AA171</f>
        <v>-455.82961494300002</v>
      </c>
      <c r="AX171" s="19"/>
      <c r="AY171" s="19"/>
      <c r="AZ171" s="19">
        <f>'[2]DLPNO-CCSD(T1 or T)_NormalPNO'!AD171</f>
        <v>-228.827998166513</v>
      </c>
      <c r="BA171" s="19">
        <f>'[2]DLPNO-CCSD(T1 or T)_NormalPNO'!AE171</f>
        <v>-227.91727310100001</v>
      </c>
      <c r="BB171" s="19">
        <f>'[2]DLPNO-CCSD(T1 or T)_NormalPNO'!AF171</f>
        <v>-228.76710381087699</v>
      </c>
      <c r="BC171" s="19">
        <f>'[2]DLPNO-CCSD(T1 or T)_NormalPNO'!AG171</f>
        <v>-227.90253774000001</v>
      </c>
      <c r="BD171" s="19"/>
      <c r="BE171" s="19"/>
      <c r="BF171" s="19">
        <f>'[2]DLPNO-CCSD(T1 or T)_NormalPNO'!AJ171</f>
        <v>-228.827999003824</v>
      </c>
      <c r="BG171" s="19">
        <f>'[2]DLPNO-CCSD(T1 or T)_NormalPNO'!AK171</f>
        <v>-227.91726403600001</v>
      </c>
      <c r="BH171" s="19">
        <f>'[2]DLPNO-CCSD(T1 or T)_NormalPNO'!AL171</f>
        <v>-228.76710482062899</v>
      </c>
      <c r="BI171" s="19">
        <f>'[2]DLPNO-CCSD(T1 or T)_NormalPNO'!AM171</f>
        <v>-227.90252928500001</v>
      </c>
      <c r="BJ171" s="19"/>
      <c r="BK171" s="19"/>
      <c r="BL171" s="19">
        <f>'[2]DLPNO-CCSD(T1 or T)_NormalPNO'!AP171</f>
        <v>-228.828260633528</v>
      </c>
      <c r="BM171" s="19">
        <f>'[2]DLPNO-CCSD(T1 or T)_NormalPNO'!AQ171</f>
        <v>-227.917303487</v>
      </c>
      <c r="BN171" s="19">
        <f>'[2]DLPNO-CCSD(T1 or T)_NormalPNO'!AR171</f>
        <v>-228.76781502663101</v>
      </c>
      <c r="BO171" s="19">
        <f>'[2]DLPNO-CCSD(T1 or T)_NormalPNO'!AS171</f>
        <v>-227.90265366700001</v>
      </c>
      <c r="BP171" s="19"/>
      <c r="BQ171" s="19"/>
      <c r="BR171" s="19">
        <f>'[2]DLPNO-CCSD(T1 or T)_NormalPNO'!AV171</f>
        <v>-228.82825837407</v>
      </c>
      <c r="BS171" s="19">
        <f>'[2]DLPNO-CCSD(T1 or T)_NormalPNO'!AW171</f>
        <v>-227.917312584</v>
      </c>
      <c r="BT171" s="19">
        <f>'[2]DLPNO-CCSD(T1 or T)_NormalPNO'!AX171</f>
        <v>-228.76781469418901</v>
      </c>
      <c r="BU171" s="19">
        <f>'[2]DLPNO-CCSD(T1 or T)_NormalPNO'!AY171</f>
        <v>-227.90266212399999</v>
      </c>
      <c r="BV171" s="19"/>
      <c r="BW171" s="19"/>
      <c r="BX171" s="10"/>
    </row>
    <row r="172" spans="1:76" ht="17" x14ac:dyDescent="0.2">
      <c r="A172" s="4">
        <f>'[1]De Raw'!$A170</f>
        <v>14.634745691912686</v>
      </c>
      <c r="B172" t="s">
        <v>158</v>
      </c>
      <c r="C172" s="1">
        <f t="shared" si="78"/>
        <v>0.50563958367410855</v>
      </c>
      <c r="D172" s="1">
        <f t="shared" si="79"/>
        <v>0.71553146185955008</v>
      </c>
      <c r="E172" s="1">
        <f t="shared" si="80"/>
        <v>0.61058552276682931</v>
      </c>
      <c r="F172" s="15">
        <f t="shared" si="81"/>
        <v>0.41442203040623227</v>
      </c>
      <c r="G172" s="1">
        <f t="shared" si="82"/>
        <v>1.0129239092054831</v>
      </c>
      <c r="H172" s="1">
        <f t="shared" si="83"/>
        <v>0.7136729698058577</v>
      </c>
      <c r="I172" s="15">
        <f t="shared" si="84"/>
        <v>0.56544494431348191</v>
      </c>
      <c r="J172" s="1">
        <f t="shared" si="85"/>
        <v>0.52055075992470812</v>
      </c>
      <c r="K172" s="1">
        <f t="shared" si="86"/>
        <v>0.54299785211909501</v>
      </c>
      <c r="L172" s="15">
        <f t="shared" si="87"/>
        <v>0.25024543043474345</v>
      </c>
      <c r="M172" s="1">
        <f t="shared" si="88"/>
        <v>0.20644587608398801</v>
      </c>
      <c r="N172" s="1">
        <f t="shared" si="89"/>
        <v>0.22824640241678118</v>
      </c>
      <c r="O172" s="15">
        <f t="shared" si="90"/>
        <v>0.15682701702067092</v>
      </c>
      <c r="P172" s="1">
        <f t="shared" si="91"/>
        <v>9.8411266977365131E-2</v>
      </c>
      <c r="Q172" s="1">
        <f t="shared" si="92"/>
        <v>0.12759295262029546</v>
      </c>
      <c r="R172" s="15"/>
      <c r="S172" s="1"/>
      <c r="T172" s="1"/>
      <c r="U172" s="1"/>
      <c r="V172" s="1">
        <f t="shared" si="95"/>
        <v>14.129106108238577</v>
      </c>
      <c r="W172" s="1">
        <f t="shared" si="93"/>
        <v>13.919214230053136</v>
      </c>
      <c r="X172" s="1">
        <f t="shared" si="96"/>
        <v>14.024160169145857</v>
      </c>
      <c r="Y172" s="1">
        <f t="shared" si="97"/>
        <v>14.220323661506454</v>
      </c>
      <c r="Z172" s="1">
        <f t="shared" si="94"/>
        <v>13.621821782707203</v>
      </c>
      <c r="AA172" s="1">
        <f t="shared" si="98"/>
        <v>13.921072722106828</v>
      </c>
      <c r="AB172" s="1"/>
      <c r="AC172" s="1"/>
      <c r="AD172" s="1"/>
      <c r="AE172" s="1">
        <f t="shared" si="99"/>
        <v>14.069300747599204</v>
      </c>
      <c r="AF172" s="1">
        <f t="shared" si="100"/>
        <v>14.114194931987978</v>
      </c>
      <c r="AG172" s="1">
        <f t="shared" si="101"/>
        <v>14.091747839793591</v>
      </c>
      <c r="AH172" s="1">
        <f>AE172+$AH$1*(TightPNO!AQ172-Y172)</f>
        <v>14.384500261477942</v>
      </c>
      <c r="AI172" s="1">
        <f>AF172+$AI$1*(TightPNO!AR172-Z172)</f>
        <v>14.428299815828698</v>
      </c>
      <c r="AJ172" s="1">
        <f>AG172+$AJ$1*(TightPNO!AS172-AA172)</f>
        <v>14.406499289495905</v>
      </c>
      <c r="AK172" s="1">
        <f>AE172+(TightPNO!BC172-NormalPNO!Y172)*$AK$1</f>
        <v>14.477918674892015</v>
      </c>
      <c r="AL172" s="1">
        <f>AF172+(TightPNO!BD172-NormalPNO!Z172)*$AL$1</f>
        <v>14.536334424935321</v>
      </c>
      <c r="AM172" s="1">
        <f>AG172+(TightPNO!BE172-NormalPNO!AA172)*$AM$1</f>
        <v>14.50715273929239</v>
      </c>
      <c r="AN172" s="1"/>
      <c r="AO172" s="1"/>
      <c r="AP172" s="1"/>
      <c r="AQ172" s="1"/>
      <c r="AR172" t="s">
        <v>158</v>
      </c>
      <c r="AS172" s="13" t="s">
        <v>704</v>
      </c>
      <c r="AT172" s="19">
        <f>'[2]DLPNO-CCSD(T1 or T)_NormalPNO'!X172</f>
        <v>-457.678513333213</v>
      </c>
      <c r="AU172" s="19">
        <f>'[2]DLPNO-CCSD(T1 or T)_NormalPNO'!Y172</f>
        <v>-455.85521956899998</v>
      </c>
      <c r="AV172" s="19">
        <f>'[2]DLPNO-CCSD(T1 or T)_NormalPNO'!Z172</f>
        <v>-457.5568701588</v>
      </c>
      <c r="AW172" s="19">
        <f>'[2]DLPNO-CCSD(T1 or T)_NormalPNO'!AA172</f>
        <v>-455.825764349</v>
      </c>
      <c r="AX172" s="19"/>
      <c r="AY172" s="19"/>
      <c r="AZ172" s="19">
        <f>'[2]DLPNO-CCSD(T1 or T)_NormalPNO'!AD172</f>
        <v>-228.827998166513</v>
      </c>
      <c r="BA172" s="19">
        <f>'[2]DLPNO-CCSD(T1 or T)_NormalPNO'!AE172</f>
        <v>-227.91727310100001</v>
      </c>
      <c r="BB172" s="19">
        <f>'[2]DLPNO-CCSD(T1 or T)_NormalPNO'!AF172</f>
        <v>-228.76710381087699</v>
      </c>
      <c r="BC172" s="19">
        <f>'[2]DLPNO-CCSD(T1 or T)_NormalPNO'!AG172</f>
        <v>-227.90253774000001</v>
      </c>
      <c r="BD172" s="19"/>
      <c r="BE172" s="19"/>
      <c r="BF172" s="19">
        <f>'[2]DLPNO-CCSD(T1 or T)_NormalPNO'!AJ172</f>
        <v>-228.827999003824</v>
      </c>
      <c r="BG172" s="19">
        <f>'[2]DLPNO-CCSD(T1 or T)_NormalPNO'!AK172</f>
        <v>-227.91726403600001</v>
      </c>
      <c r="BH172" s="19">
        <f>'[2]DLPNO-CCSD(T1 or T)_NormalPNO'!AL172</f>
        <v>-228.76710482062899</v>
      </c>
      <c r="BI172" s="19">
        <f>'[2]DLPNO-CCSD(T1 or T)_NormalPNO'!AM172</f>
        <v>-227.90252928500001</v>
      </c>
      <c r="BJ172" s="19"/>
      <c r="BK172" s="19"/>
      <c r="BL172" s="19">
        <f>'[2]DLPNO-CCSD(T1 or T)_NormalPNO'!AP172</f>
        <v>-228.82816544919399</v>
      </c>
      <c r="BM172" s="19">
        <f>'[2]DLPNO-CCSD(T1 or T)_NormalPNO'!AQ172</f>
        <v>-227.91729217</v>
      </c>
      <c r="BN172" s="19">
        <f>'[2]DLPNO-CCSD(T1 or T)_NormalPNO'!AR172</f>
        <v>-228.767581104372</v>
      </c>
      <c r="BO172" s="19">
        <f>'[2]DLPNO-CCSD(T1 or T)_NormalPNO'!AS172</f>
        <v>-227.90261579700001</v>
      </c>
      <c r="BP172" s="19"/>
      <c r="BQ172" s="19"/>
      <c r="BR172" s="19">
        <f>'[2]DLPNO-CCSD(T1 or T)_NormalPNO'!AV172</f>
        <v>-228.82816620512801</v>
      </c>
      <c r="BS172" s="19">
        <f>'[2]DLPNO-CCSD(T1 or T)_NormalPNO'!AW172</f>
        <v>-227.91730125699999</v>
      </c>
      <c r="BT172" s="19">
        <f>'[2]DLPNO-CCSD(T1 or T)_NormalPNO'!AX172</f>
        <v>-228.76758130054901</v>
      </c>
      <c r="BU172" s="19">
        <f>'[2]DLPNO-CCSD(T1 or T)_NormalPNO'!AY172</f>
        <v>-227.90262423199999</v>
      </c>
      <c r="BV172" s="19"/>
      <c r="BW172" s="19"/>
      <c r="BX172" s="10"/>
    </row>
    <row r="173" spans="1:76" ht="17" x14ac:dyDescent="0.2">
      <c r="A173" s="4">
        <f>'[1]De Raw'!$A171</f>
        <v>9.2192583192122672</v>
      </c>
      <c r="B173" t="s">
        <v>159</v>
      </c>
      <c r="C173" s="1">
        <f t="shared" si="78"/>
        <v>0.40665644601090634</v>
      </c>
      <c r="D173" s="1">
        <f t="shared" si="79"/>
        <v>0.51222737419284492</v>
      </c>
      <c r="E173" s="1">
        <f t="shared" si="80"/>
        <v>0.45944191010187474</v>
      </c>
      <c r="F173" s="15">
        <f t="shared" si="81"/>
        <v>0.31557083353121129</v>
      </c>
      <c r="G173" s="1">
        <f t="shared" si="82"/>
        <v>0.61248257658686889</v>
      </c>
      <c r="H173" s="1">
        <f t="shared" si="83"/>
        <v>0.4640267050590392</v>
      </c>
      <c r="I173" s="15">
        <f t="shared" si="84"/>
        <v>0.46637530173825859</v>
      </c>
      <c r="J173" s="1">
        <f t="shared" si="85"/>
        <v>0.44649662040316329</v>
      </c>
      <c r="K173" s="1">
        <f t="shared" si="86"/>
        <v>0.45643596107071005</v>
      </c>
      <c r="L173" s="15">
        <f t="shared" si="87"/>
        <v>0.21613856351888749</v>
      </c>
      <c r="M173" s="1">
        <f t="shared" si="88"/>
        <v>0.20170122293201764</v>
      </c>
      <c r="N173" s="1">
        <f t="shared" si="89"/>
        <v>0.20879096003790742</v>
      </c>
      <c r="O173" s="15">
        <f t="shared" si="90"/>
        <v>0.17725884714908346</v>
      </c>
      <c r="P173" s="1">
        <f t="shared" si="91"/>
        <v>0.15730002495646467</v>
      </c>
      <c r="Q173" s="1">
        <f t="shared" si="92"/>
        <v>0.16710777811636213</v>
      </c>
      <c r="R173" s="15"/>
      <c r="S173" s="1"/>
      <c r="T173" s="1"/>
      <c r="U173" s="1"/>
      <c r="V173" s="1">
        <f t="shared" si="95"/>
        <v>8.8126018732013609</v>
      </c>
      <c r="W173" s="1">
        <f t="shared" si="93"/>
        <v>8.7070309450194223</v>
      </c>
      <c r="X173" s="1">
        <f t="shared" si="96"/>
        <v>8.7598164091103925</v>
      </c>
      <c r="Y173" s="1">
        <f t="shared" si="97"/>
        <v>8.9036874856810559</v>
      </c>
      <c r="Z173" s="1">
        <f t="shared" si="94"/>
        <v>8.6067757426253984</v>
      </c>
      <c r="AA173" s="1">
        <f t="shared" si="98"/>
        <v>8.755231614153228</v>
      </c>
      <c r="AB173" s="1"/>
      <c r="AC173" s="1"/>
      <c r="AD173" s="1"/>
      <c r="AE173" s="1">
        <f t="shared" si="99"/>
        <v>8.7528830174740087</v>
      </c>
      <c r="AF173" s="1">
        <f t="shared" si="100"/>
        <v>8.7727616988091039</v>
      </c>
      <c r="AG173" s="1">
        <f t="shared" si="101"/>
        <v>8.7628223581415572</v>
      </c>
      <c r="AH173" s="1">
        <f>AE173+$AH$1*(TightPNO!AQ173-Y173)</f>
        <v>9.0031197556933797</v>
      </c>
      <c r="AI173" s="1">
        <f>AF173+$AI$1*(TightPNO!AR173-Z173)</f>
        <v>9.0175570962802496</v>
      </c>
      <c r="AJ173" s="1">
        <f>AG173+$AJ$1*(TightPNO!AS173-AA173)</f>
        <v>9.0104673591743598</v>
      </c>
      <c r="AK173" s="1">
        <f>AE173+(TightPNO!BC173-NormalPNO!Y173)*$AK$1</f>
        <v>9.0419994720631838</v>
      </c>
      <c r="AL173" s="1">
        <f>AF173+(TightPNO!BD173-NormalPNO!Z173)*$AL$1</f>
        <v>9.0619582942558026</v>
      </c>
      <c r="AM173" s="1">
        <f>AG173+(TightPNO!BE173-NormalPNO!AA173)*$AM$1</f>
        <v>9.0521505410959051</v>
      </c>
      <c r="AN173" s="1"/>
      <c r="AO173" s="1"/>
      <c r="AP173" s="1"/>
      <c r="AQ173" s="1"/>
      <c r="AR173" t="s">
        <v>159</v>
      </c>
      <c r="AS173" s="13" t="s">
        <v>705</v>
      </c>
      <c r="AT173" s="19">
        <f>'[2]DLPNO-CCSD(T1 or T)_NormalPNO'!X173</f>
        <v>-457.67004094477102</v>
      </c>
      <c r="AU173" s="19">
        <f>'[2]DLPNO-CCSD(T1 or T)_NormalPNO'!Y173</f>
        <v>-455.84817682400001</v>
      </c>
      <c r="AV173" s="19">
        <f>'[2]DLPNO-CCSD(T1 or T)_NormalPNO'!Z173</f>
        <v>-457.54839756009699</v>
      </c>
      <c r="AW173" s="19">
        <f>'[2]DLPNO-CCSD(T1 or T)_NormalPNO'!AA173</f>
        <v>-455.81876649700001</v>
      </c>
      <c r="AX173" s="19"/>
      <c r="AY173" s="19"/>
      <c r="AZ173" s="19">
        <f>'[2]DLPNO-CCSD(T1 or T)_NormalPNO'!AD173</f>
        <v>-228.827998166513</v>
      </c>
      <c r="BA173" s="19">
        <f>'[2]DLPNO-CCSD(T1 or T)_NormalPNO'!AE173</f>
        <v>-227.91727310100001</v>
      </c>
      <c r="BB173" s="19">
        <f>'[2]DLPNO-CCSD(T1 or T)_NormalPNO'!AF173</f>
        <v>-228.76710381087699</v>
      </c>
      <c r="BC173" s="19">
        <f>'[2]DLPNO-CCSD(T1 or T)_NormalPNO'!AG173</f>
        <v>-227.90253774000001</v>
      </c>
      <c r="BD173" s="19"/>
      <c r="BE173" s="19"/>
      <c r="BF173" s="19">
        <f>'[2]DLPNO-CCSD(T1 or T)_NormalPNO'!AJ173</f>
        <v>-228.827999003824</v>
      </c>
      <c r="BG173" s="19">
        <f>'[2]DLPNO-CCSD(T1 or T)_NormalPNO'!AK173</f>
        <v>-227.91726403600001</v>
      </c>
      <c r="BH173" s="19">
        <f>'[2]DLPNO-CCSD(T1 or T)_NormalPNO'!AL173</f>
        <v>-228.76710482062899</v>
      </c>
      <c r="BI173" s="19">
        <f>'[2]DLPNO-CCSD(T1 or T)_NormalPNO'!AM173</f>
        <v>-227.90252928500001</v>
      </c>
      <c r="BJ173" s="19"/>
      <c r="BK173" s="19"/>
      <c r="BL173" s="19">
        <f>'[2]DLPNO-CCSD(T1 or T)_NormalPNO'!AP173</f>
        <v>-228.82808309503301</v>
      </c>
      <c r="BM173" s="19">
        <f>'[2]DLPNO-CCSD(T1 or T)_NormalPNO'!AQ173</f>
        <v>-227.917281062</v>
      </c>
      <c r="BN173" s="19">
        <f>'[2]DLPNO-CCSD(T1 or T)_NormalPNO'!AR173</f>
        <v>-228.76734111582999</v>
      </c>
      <c r="BO173" s="19">
        <f>'[2]DLPNO-CCSD(T1 or T)_NormalPNO'!AS173</f>
        <v>-227.90257925200001</v>
      </c>
      <c r="BP173" s="19"/>
      <c r="BQ173" s="19"/>
      <c r="BR173" s="19">
        <f>'[2]DLPNO-CCSD(T1 or T)_NormalPNO'!AV173</f>
        <v>-228.82808231327999</v>
      </c>
      <c r="BS173" s="19">
        <f>'[2]DLPNO-CCSD(T1 or T)_NormalPNO'!AW173</f>
        <v>-227.91729014800001</v>
      </c>
      <c r="BT173" s="19">
        <f>'[2]DLPNO-CCSD(T1 or T)_NormalPNO'!AX173</f>
        <v>-228.76734067463701</v>
      </c>
      <c r="BU173" s="19">
        <f>'[2]DLPNO-CCSD(T1 or T)_NormalPNO'!AY173</f>
        <v>-227.90258769600001</v>
      </c>
      <c r="BV173" s="19"/>
      <c r="BW173" s="19"/>
      <c r="BX173" s="10"/>
    </row>
    <row r="174" spans="1:76" ht="17" x14ac:dyDescent="0.2">
      <c r="A174" s="4">
        <f>'[1]De Raw'!$A172</f>
        <v>3.5940788636670096</v>
      </c>
      <c r="B174" t="s">
        <v>160</v>
      </c>
      <c r="C174" s="1">
        <f t="shared" si="78"/>
        <v>0.11801220038622651</v>
      </c>
      <c r="D174" s="1">
        <f t="shared" si="79"/>
        <v>0.16801457012116705</v>
      </c>
      <c r="E174" s="1">
        <f t="shared" si="80"/>
        <v>0.14301338525369678</v>
      </c>
      <c r="F174" s="15">
        <f t="shared" si="81"/>
        <v>8.1575903917983972E-2</v>
      </c>
      <c r="G174" s="1">
        <f t="shared" si="82"/>
        <v>0.1932500717347545</v>
      </c>
      <c r="H174" s="1">
        <f t="shared" si="83"/>
        <v>0.13741298782636946</v>
      </c>
      <c r="I174" s="15">
        <f t="shared" si="84"/>
        <v>0.14190108769552667</v>
      </c>
      <c r="J174" s="1">
        <f t="shared" si="85"/>
        <v>0.15146930859146979</v>
      </c>
      <c r="K174" s="1">
        <f t="shared" si="86"/>
        <v>0.14668519814349823</v>
      </c>
      <c r="L174" s="15">
        <f t="shared" si="87"/>
        <v>6.1561560755814426E-2</v>
      </c>
      <c r="M174" s="1">
        <f t="shared" si="88"/>
        <v>7.3889936266742229E-2</v>
      </c>
      <c r="N174" s="1">
        <f t="shared" si="89"/>
        <v>6.7673243788855419E-2</v>
      </c>
      <c r="O174" s="15">
        <f t="shared" si="90"/>
        <v>4.1085901509546829E-2</v>
      </c>
      <c r="P174" s="1">
        <f t="shared" si="91"/>
        <v>5.284280891508164E-2</v>
      </c>
      <c r="Q174" s="1">
        <f t="shared" si="92"/>
        <v>4.6868719745229992E-2</v>
      </c>
      <c r="R174" s="15"/>
      <c r="S174" s="1"/>
      <c r="T174" s="1"/>
      <c r="U174" s="1"/>
      <c r="V174" s="1">
        <f t="shared" si="95"/>
        <v>3.4760666632807831</v>
      </c>
      <c r="W174" s="1">
        <f t="shared" si="93"/>
        <v>3.4260642935458425</v>
      </c>
      <c r="X174" s="1">
        <f t="shared" si="96"/>
        <v>3.4510654784133128</v>
      </c>
      <c r="Y174" s="1">
        <f t="shared" si="97"/>
        <v>3.5125029597490256</v>
      </c>
      <c r="Z174" s="1">
        <f t="shared" si="94"/>
        <v>3.4008287919322551</v>
      </c>
      <c r="AA174" s="1">
        <f t="shared" si="98"/>
        <v>3.4566658758406401</v>
      </c>
      <c r="AB174" s="1"/>
      <c r="AC174" s="1"/>
      <c r="AD174" s="1"/>
      <c r="AE174" s="1">
        <f t="shared" si="99"/>
        <v>3.4521777759714829</v>
      </c>
      <c r="AF174" s="1">
        <f t="shared" si="100"/>
        <v>3.4426095550755398</v>
      </c>
      <c r="AG174" s="1">
        <f t="shared" si="101"/>
        <v>3.4473936655235113</v>
      </c>
      <c r="AH174" s="1">
        <f>AE174+$AH$1*(TightPNO!AQ174-Y174)</f>
        <v>3.5325173029111951</v>
      </c>
      <c r="AI174" s="1">
        <f>AF174+$AI$1*(TightPNO!AR174-Z174)</f>
        <v>3.5201889274002673</v>
      </c>
      <c r="AJ174" s="1">
        <f>AG174+$AJ$1*(TightPNO!AS174-AA174)</f>
        <v>3.5264056198781542</v>
      </c>
      <c r="AK174" s="1">
        <f>AE174+(TightPNO!BC174-NormalPNO!Y174)*$AK$1</f>
        <v>3.5529929621574627</v>
      </c>
      <c r="AL174" s="1">
        <f>AF174+(TightPNO!BD174-NormalPNO!Z174)*$AL$1</f>
        <v>3.5412360547519279</v>
      </c>
      <c r="AM174" s="1">
        <f>AG174+(TightPNO!BE174-NormalPNO!AA174)*$AM$1</f>
        <v>3.5472101439217796</v>
      </c>
      <c r="AN174" s="1"/>
      <c r="AO174" s="1"/>
      <c r="AP174" s="1"/>
      <c r="AQ174" s="1"/>
      <c r="AR174" t="s">
        <v>160</v>
      </c>
      <c r="AS174" s="13" t="s">
        <v>706</v>
      </c>
      <c r="AT174" s="19">
        <f>'[2]DLPNO-CCSD(T1 or T)_NormalPNO'!X174</f>
        <v>-457.66153663493998</v>
      </c>
      <c r="AU174" s="19">
        <f>'[2]DLPNO-CCSD(T1 or T)_NormalPNO'!Y174</f>
        <v>-455.84022682900002</v>
      </c>
      <c r="AV174" s="19">
        <f>'[2]DLPNO-CCSD(T1 or T)_NormalPNO'!Z174</f>
        <v>-457.53980616104099</v>
      </c>
      <c r="AW174" s="19">
        <f>'[2]DLPNO-CCSD(T1 or T)_NormalPNO'!AA174</f>
        <v>-455.81078003699997</v>
      </c>
      <c r="AX174" s="19"/>
      <c r="AY174" s="19"/>
      <c r="AZ174" s="19">
        <f>'[2]DLPNO-CCSD(T1 or T)_NormalPNO'!AD174</f>
        <v>-228.827998166513</v>
      </c>
      <c r="BA174" s="19">
        <f>'[2]DLPNO-CCSD(T1 or T)_NormalPNO'!AE174</f>
        <v>-227.91727310100001</v>
      </c>
      <c r="BB174" s="19">
        <f>'[2]DLPNO-CCSD(T1 or T)_NormalPNO'!AF174</f>
        <v>-228.76710381087699</v>
      </c>
      <c r="BC174" s="19">
        <f>'[2]DLPNO-CCSD(T1 or T)_NormalPNO'!AG174</f>
        <v>-227.90253774000001</v>
      </c>
      <c r="BD174" s="19"/>
      <c r="BE174" s="19"/>
      <c r="BF174" s="19">
        <f>'[2]DLPNO-CCSD(T1 or T)_NormalPNO'!AJ174</f>
        <v>-228.827999003824</v>
      </c>
      <c r="BG174" s="19">
        <f>'[2]DLPNO-CCSD(T1 or T)_NormalPNO'!AK174</f>
        <v>-227.91726403600001</v>
      </c>
      <c r="BH174" s="19">
        <f>'[2]DLPNO-CCSD(T1 or T)_NormalPNO'!AL174</f>
        <v>-228.76710482062899</v>
      </c>
      <c r="BI174" s="19">
        <f>'[2]DLPNO-CCSD(T1 or T)_NormalPNO'!AM174</f>
        <v>-227.90252928500001</v>
      </c>
      <c r="BJ174" s="19"/>
      <c r="BK174" s="19"/>
      <c r="BL174" s="19">
        <f>'[2]DLPNO-CCSD(T1 or T)_NormalPNO'!AP174</f>
        <v>-228.828038909963</v>
      </c>
      <c r="BM174" s="19">
        <f>'[2]DLPNO-CCSD(T1 or T)_NormalPNO'!AQ174</f>
        <v>-227.91727221900001</v>
      </c>
      <c r="BN174" s="19">
        <f>'[2]DLPNO-CCSD(T1 or T)_NormalPNO'!AR174</f>
        <v>-228.76719432829401</v>
      </c>
      <c r="BO174" s="19">
        <f>'[2]DLPNO-CCSD(T1 or T)_NormalPNO'!AS174</f>
        <v>-227.902544839</v>
      </c>
      <c r="BP174" s="19"/>
      <c r="BQ174" s="19"/>
      <c r="BR174" s="19">
        <f>'[2]DLPNO-CCSD(T1 or T)_NormalPNO'!AV174</f>
        <v>-228.82803794421901</v>
      </c>
      <c r="BS174" s="19">
        <f>'[2]DLPNO-CCSD(T1 or T)_NormalPNO'!AW174</f>
        <v>-227.917281299</v>
      </c>
      <c r="BT174" s="19">
        <f>'[2]DLPNO-CCSD(T1 or T)_NormalPNO'!AX174</f>
        <v>-228.76719226731899</v>
      </c>
      <c r="BU174" s="19">
        <f>'[2]DLPNO-CCSD(T1 or T)_NormalPNO'!AY174</f>
        <v>-227.902553275</v>
      </c>
      <c r="BV174" s="19"/>
      <c r="BW174" s="19"/>
      <c r="BX174" s="10"/>
    </row>
    <row r="175" spans="1:76" ht="17" x14ac:dyDescent="0.2">
      <c r="A175" s="4">
        <f>'[1]De Raw'!$A173</f>
        <v>15.273900558547059</v>
      </c>
      <c r="B175" t="s">
        <v>161</v>
      </c>
      <c r="C175" s="1">
        <f t="shared" si="78"/>
        <v>0.6812511112430677</v>
      </c>
      <c r="D175" s="1">
        <f t="shared" si="79"/>
        <v>1.1248370522047519</v>
      </c>
      <c r="E175" s="1">
        <f t="shared" si="80"/>
        <v>0.90304408172390893</v>
      </c>
      <c r="F175" s="15">
        <f t="shared" si="81"/>
        <v>0.76657236816524588</v>
      </c>
      <c r="G175" s="1">
        <f t="shared" si="82"/>
        <v>1.9773353250575099</v>
      </c>
      <c r="H175" s="1">
        <f t="shared" si="83"/>
        <v>1.3719538466113779</v>
      </c>
      <c r="I175" s="15">
        <f t="shared" si="84"/>
        <v>0.62531156498654106</v>
      </c>
      <c r="J175" s="1">
        <f t="shared" si="85"/>
        <v>0.56590990687035614</v>
      </c>
      <c r="K175" s="1">
        <f t="shared" si="86"/>
        <v>0.59561073592844771</v>
      </c>
      <c r="L175" s="15">
        <f t="shared" si="87"/>
        <v>9.7830394402222964E-2</v>
      </c>
      <c r="M175" s="1">
        <f t="shared" si="88"/>
        <v>2.023937423941824E-2</v>
      </c>
      <c r="N175" s="1">
        <f t="shared" si="89"/>
        <v>5.9088333444181629E-2</v>
      </c>
      <c r="O175" s="15">
        <f t="shared" si="90"/>
        <v>6.420593191884727E-2</v>
      </c>
      <c r="P175" s="1">
        <f t="shared" si="91"/>
        <v>0.17053859101958047</v>
      </c>
      <c r="Q175" s="1">
        <f t="shared" si="92"/>
        <v>0.11702723235675627</v>
      </c>
      <c r="R175" s="15"/>
      <c r="S175" s="1"/>
      <c r="T175" s="1"/>
      <c r="U175" s="1"/>
      <c r="V175" s="1">
        <f t="shared" si="95"/>
        <v>14.592649447303991</v>
      </c>
      <c r="W175" s="1">
        <f t="shared" si="93"/>
        <v>14.149063506342307</v>
      </c>
      <c r="X175" s="1">
        <f t="shared" si="96"/>
        <v>14.37085647682315</v>
      </c>
      <c r="Y175" s="1">
        <f t="shared" si="97"/>
        <v>14.507328190381813</v>
      </c>
      <c r="Z175" s="1">
        <f t="shared" si="94"/>
        <v>13.296565233489549</v>
      </c>
      <c r="AA175" s="1">
        <f t="shared" si="98"/>
        <v>13.901946711935681</v>
      </c>
      <c r="AB175" s="1"/>
      <c r="AC175" s="1"/>
      <c r="AD175" s="1"/>
      <c r="AE175" s="1">
        <f t="shared" si="99"/>
        <v>14.648588993560518</v>
      </c>
      <c r="AF175" s="1">
        <f t="shared" si="100"/>
        <v>14.707990651676702</v>
      </c>
      <c r="AG175" s="1">
        <f t="shared" si="101"/>
        <v>14.678289822618611</v>
      </c>
      <c r="AH175" s="1">
        <f>AE175+$AH$1*(TightPNO!AQ175-Y175)</f>
        <v>15.176070164144836</v>
      </c>
      <c r="AI175" s="1">
        <f>AF175+$AI$1*(TightPNO!AR175-Z175)</f>
        <v>15.25366118430764</v>
      </c>
      <c r="AJ175" s="1">
        <f>AG175+$AJ$1*(TightPNO!AS175-AA175)</f>
        <v>15.214812225102877</v>
      </c>
      <c r="AK175" s="1">
        <f>AE175+(TightPNO!BC175-NormalPNO!Y175)*$AK$1</f>
        <v>15.338106490465906</v>
      </c>
      <c r="AL175" s="1">
        <f>AF175+(TightPNO!BD175-NormalPNO!Z175)*$AL$1</f>
        <v>15.444439149566639</v>
      </c>
      <c r="AM175" s="1">
        <f>AG175+(TightPNO!BE175-NormalPNO!AA175)*$AM$1</f>
        <v>15.390927790903815</v>
      </c>
      <c r="AN175" s="1"/>
      <c r="AO175" s="1"/>
      <c r="AP175" s="1"/>
      <c r="AQ175" s="1"/>
      <c r="AR175" t="s">
        <v>161</v>
      </c>
      <c r="AS175" s="13" t="s">
        <v>707</v>
      </c>
      <c r="AT175" s="19">
        <f>'[2]DLPNO-CCSD(T1 or T)_NormalPNO'!X175</f>
        <v>-417.943980611965</v>
      </c>
      <c r="AU175" s="19">
        <f>'[2]DLPNO-CCSD(T1 or T)_NormalPNO'!Y175</f>
        <v>-416.16433271800003</v>
      </c>
      <c r="AV175" s="19">
        <f>'[2]DLPNO-CCSD(T1 or T)_NormalPNO'!Z175</f>
        <v>-417.83240984669499</v>
      </c>
      <c r="AW175" s="19">
        <f>'[2]DLPNO-CCSD(T1 or T)_NormalPNO'!AA175</f>
        <v>-416.13789731000003</v>
      </c>
      <c r="AX175" s="19"/>
      <c r="AY175" s="19"/>
      <c r="AZ175" s="19">
        <f>'[2]DLPNO-CCSD(T1 or T)_NormalPNO'!AD175</f>
        <v>-208.96036160249599</v>
      </c>
      <c r="BA175" s="19">
        <f>'[2]DLPNO-CCSD(T1 or T)_NormalPNO'!AE175</f>
        <v>-208.07445583699999</v>
      </c>
      <c r="BB175" s="19">
        <f>'[2]DLPNO-CCSD(T1 or T)_NormalPNO'!AF175</f>
        <v>-208.90464296962901</v>
      </c>
      <c r="BC175" s="19">
        <f>'[2]DLPNO-CCSD(T1 or T)_NormalPNO'!AG175</f>
        <v>-208.06118598800001</v>
      </c>
      <c r="BD175" s="19"/>
      <c r="BE175" s="19"/>
      <c r="BF175" s="19">
        <f>'[2]DLPNO-CCSD(T1 or T)_NormalPNO'!AJ175</f>
        <v>-208.960364143292</v>
      </c>
      <c r="BG175" s="19">
        <f>'[2]DLPNO-CCSD(T1 or T)_NormalPNO'!AK175</f>
        <v>-208.07446188500001</v>
      </c>
      <c r="BH175" s="19">
        <f>'[2]DLPNO-CCSD(T1 or T)_NormalPNO'!AL175</f>
        <v>-208.90464797896101</v>
      </c>
      <c r="BI175" s="19">
        <f>'[2]DLPNO-CCSD(T1 or T)_NormalPNO'!AM175</f>
        <v>-208.06119174899999</v>
      </c>
      <c r="BJ175" s="19"/>
      <c r="BK175" s="19"/>
      <c r="BL175" s="19">
        <f>'[2]DLPNO-CCSD(T1 or T)_NormalPNO'!AP175</f>
        <v>-208.96071851579501</v>
      </c>
      <c r="BM175" s="19">
        <f>'[2]DLPNO-CCSD(T1 or T)_NormalPNO'!AQ175</f>
        <v>-208.074510637</v>
      </c>
      <c r="BN175" s="19">
        <f>'[2]DLPNO-CCSD(T1 or T)_NormalPNO'!AR175</f>
        <v>-208.905611556238</v>
      </c>
      <c r="BO175" s="19">
        <f>'[2]DLPNO-CCSD(T1 or T)_NormalPNO'!AS175</f>
        <v>-208.06136644700001</v>
      </c>
      <c r="BP175" s="19"/>
      <c r="BQ175" s="19"/>
      <c r="BR175" s="19">
        <f>'[2]DLPNO-CCSD(T1 or T)_NormalPNO'!AV175</f>
        <v>-208.960714129157</v>
      </c>
      <c r="BS175" s="19">
        <f>'[2]DLPNO-CCSD(T1 or T)_NormalPNO'!AW175</f>
        <v>-208.074504593</v>
      </c>
      <c r="BT175" s="19">
        <f>'[2]DLPNO-CCSD(T1 or T)_NormalPNO'!AX175</f>
        <v>-208.90560886586101</v>
      </c>
      <c r="BU175" s="19">
        <f>'[2]DLPNO-CCSD(T1 or T)_NormalPNO'!AY175</f>
        <v>-208.06136066799999</v>
      </c>
      <c r="BV175" s="19"/>
      <c r="BW175" s="19"/>
      <c r="BX175" s="10"/>
    </row>
    <row r="176" spans="1:76" ht="17" x14ac:dyDescent="0.2">
      <c r="A176" s="4">
        <f>'[1]De Raw'!$A174</f>
        <v>16.299433087324463</v>
      </c>
      <c r="B176" t="s">
        <v>162</v>
      </c>
      <c r="C176" s="1">
        <f t="shared" si="78"/>
        <v>0.67111333235484061</v>
      </c>
      <c r="D176" s="1">
        <f t="shared" si="79"/>
        <v>1.0491136539444401</v>
      </c>
      <c r="E176" s="1">
        <f t="shared" si="80"/>
        <v>0.86011349314964036</v>
      </c>
      <c r="F176" s="15">
        <f t="shared" si="81"/>
        <v>0.70604033733336458</v>
      </c>
      <c r="G176" s="1">
        <f t="shared" si="82"/>
        <v>1.7411810583355027</v>
      </c>
      <c r="H176" s="1">
        <f t="shared" si="83"/>
        <v>1.2236106978344345</v>
      </c>
      <c r="I176" s="15">
        <f t="shared" si="84"/>
        <v>0.64821398838033595</v>
      </c>
      <c r="J176" s="1">
        <f t="shared" si="85"/>
        <v>0.59537049570804612</v>
      </c>
      <c r="K176" s="1">
        <f t="shared" si="86"/>
        <v>0.62179224204419015</v>
      </c>
      <c r="L176" s="15">
        <f t="shared" si="87"/>
        <v>0.15770166401716779</v>
      </c>
      <c r="M176" s="1">
        <f t="shared" si="88"/>
        <v>9.0491979637040032E-2</v>
      </c>
      <c r="N176" s="1">
        <f t="shared" si="89"/>
        <v>0.1241185807654297</v>
      </c>
      <c r="O176" s="15">
        <f t="shared" si="90"/>
        <v>9.9835430908505884E-3</v>
      </c>
      <c r="P176" s="1">
        <f t="shared" si="91"/>
        <v>8.3488175798802189E-2</v>
      </c>
      <c r="Q176" s="1">
        <f t="shared" si="92"/>
        <v>3.6478338713283875E-2</v>
      </c>
      <c r="R176" s="15"/>
      <c r="S176" s="1"/>
      <c r="T176" s="1"/>
      <c r="U176" s="1"/>
      <c r="V176" s="1">
        <f t="shared" si="95"/>
        <v>15.628319754969622</v>
      </c>
      <c r="W176" s="1">
        <f t="shared" si="93"/>
        <v>15.250319433380023</v>
      </c>
      <c r="X176" s="1">
        <f t="shared" si="96"/>
        <v>15.439319594174822</v>
      </c>
      <c r="Y176" s="1">
        <f t="shared" si="97"/>
        <v>15.593392749991098</v>
      </c>
      <c r="Z176" s="1">
        <f t="shared" si="94"/>
        <v>14.55825202898896</v>
      </c>
      <c r="AA176" s="1">
        <f t="shared" si="98"/>
        <v>15.075822389490028</v>
      </c>
      <c r="AB176" s="1"/>
      <c r="AC176" s="1"/>
      <c r="AD176" s="1"/>
      <c r="AE176" s="1">
        <f t="shared" si="99"/>
        <v>15.651219098944127</v>
      </c>
      <c r="AF176" s="1">
        <f t="shared" si="100"/>
        <v>15.704062591616417</v>
      </c>
      <c r="AG176" s="1">
        <f t="shared" si="101"/>
        <v>15.677640845280273</v>
      </c>
      <c r="AH176" s="1">
        <f>AE176+$AH$1*(TightPNO!AQ176-Y176)</f>
        <v>16.141731423307295</v>
      </c>
      <c r="AI176" s="1">
        <f>AF176+$AI$1*(TightPNO!AR176-Z176)</f>
        <v>16.208941107687423</v>
      </c>
      <c r="AJ176" s="1">
        <f>AG176+$AJ$1*(TightPNO!AS176-AA176)</f>
        <v>16.175314506559033</v>
      </c>
      <c r="AK176" s="1">
        <f>AE176+(TightPNO!BC176-NormalPNO!Y176)*$AK$1</f>
        <v>16.289449544233612</v>
      </c>
      <c r="AL176" s="1">
        <f>AF176+(TightPNO!BD176-NormalPNO!Z176)*$AL$1</f>
        <v>16.382921263123265</v>
      </c>
      <c r="AM176" s="1">
        <f>AG176+(TightPNO!BE176-NormalPNO!AA176)*$AM$1</f>
        <v>16.335911426037747</v>
      </c>
      <c r="AN176" s="1"/>
      <c r="AO176" s="1"/>
      <c r="AP176" s="1"/>
      <c r="AQ176" s="1"/>
      <c r="AR176" t="s">
        <v>162</v>
      </c>
      <c r="AS176" s="13" t="s">
        <v>708</v>
      </c>
      <c r="AT176" s="19">
        <f>'[2]DLPNO-CCSD(T1 or T)_NormalPNO'!X176</f>
        <v>-417.945631057588</v>
      </c>
      <c r="AU176" s="19">
        <f>'[2]DLPNO-CCSD(T1 or T)_NormalPNO'!Y176</f>
        <v>-416.16731628299999</v>
      </c>
      <c r="AV176" s="19">
        <f>'[2]DLPNO-CCSD(T1 or T)_NormalPNO'!Z176</f>
        <v>-417.83414060066701</v>
      </c>
      <c r="AW176" s="19">
        <f>'[2]DLPNO-CCSD(T1 or T)_NormalPNO'!AA176</f>
        <v>-416.14083866200002</v>
      </c>
      <c r="AX176" s="19"/>
      <c r="AY176" s="19"/>
      <c r="AZ176" s="19">
        <f>'[2]DLPNO-CCSD(T1 or T)_NormalPNO'!AD176</f>
        <v>-208.96036160249599</v>
      </c>
      <c r="BA176" s="19">
        <f>'[2]DLPNO-CCSD(T1 or T)_NormalPNO'!AE176</f>
        <v>-208.07445583699999</v>
      </c>
      <c r="BB176" s="19">
        <f>'[2]DLPNO-CCSD(T1 or T)_NormalPNO'!AF176</f>
        <v>-208.90464296962901</v>
      </c>
      <c r="BC176" s="19">
        <f>'[2]DLPNO-CCSD(T1 or T)_NormalPNO'!AG176</f>
        <v>-208.06118598800001</v>
      </c>
      <c r="BD176" s="19"/>
      <c r="BE176" s="19"/>
      <c r="BF176" s="19">
        <f>'[2]DLPNO-CCSD(T1 or T)_NormalPNO'!AJ176</f>
        <v>-208.960364143292</v>
      </c>
      <c r="BG176" s="19">
        <f>'[2]DLPNO-CCSD(T1 or T)_NormalPNO'!AK176</f>
        <v>-208.07446188500001</v>
      </c>
      <c r="BH176" s="19">
        <f>'[2]DLPNO-CCSD(T1 or T)_NormalPNO'!AL176</f>
        <v>-208.90464797896101</v>
      </c>
      <c r="BI176" s="19">
        <f>'[2]DLPNO-CCSD(T1 or T)_NormalPNO'!AM176</f>
        <v>-208.06119174899999</v>
      </c>
      <c r="BJ176" s="19"/>
      <c r="BK176" s="19"/>
      <c r="BL176" s="19">
        <f>'[2]DLPNO-CCSD(T1 or T)_NormalPNO'!AP176</f>
        <v>-208.96066578443501</v>
      </c>
      <c r="BM176" s="19">
        <f>'[2]DLPNO-CCSD(T1 or T)_NormalPNO'!AQ176</f>
        <v>-208.07450640600001</v>
      </c>
      <c r="BN176" s="19">
        <f>'[2]DLPNO-CCSD(T1 or T)_NormalPNO'!AR176</f>
        <v>-208.90547200920199</v>
      </c>
      <c r="BO176" s="19">
        <f>'[2]DLPNO-CCSD(T1 or T)_NormalPNO'!AS176</f>
        <v>-208.061341986</v>
      </c>
      <c r="BP176" s="19"/>
      <c r="BQ176" s="19"/>
      <c r="BR176" s="19">
        <f>'[2]DLPNO-CCSD(T1 or T)_NormalPNO'!AV176</f>
        <v>-208.960662343184</v>
      </c>
      <c r="BS176" s="19">
        <f>'[2]DLPNO-CCSD(T1 or T)_NormalPNO'!AW176</f>
        <v>-208.074500374</v>
      </c>
      <c r="BT176" s="19">
        <f>'[2]DLPNO-CCSD(T1 or T)_NormalPNO'!AX176</f>
        <v>-208.905468541061</v>
      </c>
      <c r="BU176" s="19">
        <f>'[2]DLPNO-CCSD(T1 or T)_NormalPNO'!AY176</f>
        <v>-208.06133621699999</v>
      </c>
      <c r="BV176" s="19"/>
      <c r="BW176" s="19"/>
      <c r="BX176" s="10"/>
    </row>
    <row r="177" spans="1:76" ht="17" x14ac:dyDescent="0.2">
      <c r="A177" s="4">
        <f>'[1]De Raw'!$A175</f>
        <v>16.471667317142415</v>
      </c>
      <c r="B177" t="s">
        <v>163</v>
      </c>
      <c r="C177" s="1">
        <f t="shared" si="78"/>
        <v>0.60962175557045839</v>
      </c>
      <c r="D177" s="1">
        <f t="shared" si="79"/>
        <v>0.93234997550687027</v>
      </c>
      <c r="E177" s="1">
        <f t="shared" si="80"/>
        <v>0.77098586553866433</v>
      </c>
      <c r="F177" s="15">
        <f t="shared" si="81"/>
        <v>0.62417834011021256</v>
      </c>
      <c r="G177" s="1">
        <f t="shared" si="82"/>
        <v>1.5070293334076101</v>
      </c>
      <c r="H177" s="1">
        <f t="shared" si="83"/>
        <v>1.0656038367589105</v>
      </c>
      <c r="I177" s="15">
        <f t="shared" si="84"/>
        <v>0.60007795882422243</v>
      </c>
      <c r="J177" s="1">
        <f t="shared" si="85"/>
        <v>0.55557045204906608</v>
      </c>
      <c r="K177" s="1">
        <f t="shared" si="86"/>
        <v>0.57782420543664514</v>
      </c>
      <c r="L177" s="15">
        <f t="shared" si="87"/>
        <v>0.16878378646887171</v>
      </c>
      <c r="M177" s="1">
        <f t="shared" si="88"/>
        <v>0.11215553950775359</v>
      </c>
      <c r="N177" s="1">
        <f t="shared" si="89"/>
        <v>0.14048319094823469</v>
      </c>
      <c r="O177" s="15">
        <f t="shared" si="90"/>
        <v>3.6774371848924403E-2</v>
      </c>
      <c r="P177" s="1">
        <f t="shared" si="91"/>
        <v>4.2472984141333825E-2</v>
      </c>
      <c r="Q177" s="1">
        <f t="shared" si="92"/>
        <v>2.6255497746845435E-3</v>
      </c>
      <c r="R177" s="15"/>
      <c r="S177" s="1"/>
      <c r="T177" s="1"/>
      <c r="U177" s="1"/>
      <c r="V177" s="1">
        <f t="shared" si="95"/>
        <v>15.862045561571957</v>
      </c>
      <c r="W177" s="1">
        <f t="shared" si="93"/>
        <v>15.539317341635545</v>
      </c>
      <c r="X177" s="1">
        <f t="shared" si="96"/>
        <v>15.700681451603751</v>
      </c>
      <c r="Y177" s="1">
        <f t="shared" si="97"/>
        <v>15.847488977032203</v>
      </c>
      <c r="Z177" s="1">
        <f t="shared" si="94"/>
        <v>14.964637983734805</v>
      </c>
      <c r="AA177" s="1">
        <f t="shared" si="98"/>
        <v>15.406063480383505</v>
      </c>
      <c r="AB177" s="1"/>
      <c r="AC177" s="1"/>
      <c r="AD177" s="1"/>
      <c r="AE177" s="1">
        <f t="shared" si="99"/>
        <v>15.871589358318193</v>
      </c>
      <c r="AF177" s="1">
        <f t="shared" si="100"/>
        <v>15.916096865093349</v>
      </c>
      <c r="AG177" s="1">
        <f t="shared" si="101"/>
        <v>15.89384311170577</v>
      </c>
      <c r="AH177" s="1">
        <f>AE177+$AH$1*(TightPNO!AQ177-Y177)</f>
        <v>16.302883530673544</v>
      </c>
      <c r="AI177" s="1">
        <f>AF177+$AI$1*(TightPNO!AR177-Z177)</f>
        <v>16.359511777634662</v>
      </c>
      <c r="AJ177" s="1">
        <f>AG177+$AJ$1*(TightPNO!AS177-AA177)</f>
        <v>16.331184126194181</v>
      </c>
      <c r="AK177" s="1">
        <f>AE177+(TightPNO!BC177-NormalPNO!Y177)*$AK$1</f>
        <v>16.434892945293491</v>
      </c>
      <c r="AL177" s="1">
        <f>AF177+(TightPNO!BD177-NormalPNO!Z177)*$AL$1</f>
        <v>16.514140301283749</v>
      </c>
      <c r="AM177" s="1">
        <f>AG177+(TightPNO!BE177-NormalPNO!AA177)*$AM$1</f>
        <v>16.4742928669171</v>
      </c>
      <c r="AN177" s="1"/>
      <c r="AO177" s="1"/>
      <c r="AP177" s="1"/>
      <c r="AQ177" s="1"/>
      <c r="AR177" t="s">
        <v>163</v>
      </c>
      <c r="AS177" s="13" t="s">
        <v>709</v>
      </c>
      <c r="AT177" s="19">
        <f>'[2]DLPNO-CCSD(T1 or T)_NormalPNO'!X177</f>
        <v>-417.94600352335402</v>
      </c>
      <c r="AU177" s="19">
        <f>'[2]DLPNO-CCSD(T1 or T)_NormalPNO'!Y177</f>
        <v>-416.16876191099999</v>
      </c>
      <c r="AV177" s="19">
        <f>'[2]DLPNO-CCSD(T1 or T)_NormalPNO'!Z177</f>
        <v>-417.83454552876299</v>
      </c>
      <c r="AW177" s="19">
        <f>'[2]DLPNO-CCSD(T1 or T)_NormalPNO'!AA177</f>
        <v>-416.14225394099998</v>
      </c>
      <c r="AX177" s="19"/>
      <c r="AY177" s="19"/>
      <c r="AZ177" s="19">
        <f>'[2]DLPNO-CCSD(T1 or T)_NormalPNO'!AD177</f>
        <v>-208.96036160249599</v>
      </c>
      <c r="BA177" s="19">
        <f>'[2]DLPNO-CCSD(T1 or T)_NormalPNO'!AE177</f>
        <v>-208.07445583699999</v>
      </c>
      <c r="BB177" s="19">
        <f>'[2]DLPNO-CCSD(T1 or T)_NormalPNO'!AF177</f>
        <v>-208.90464296962901</v>
      </c>
      <c r="BC177" s="19">
        <f>'[2]DLPNO-CCSD(T1 or T)_NormalPNO'!AG177</f>
        <v>-208.06118598800001</v>
      </c>
      <c r="BD177" s="19"/>
      <c r="BE177" s="19"/>
      <c r="BF177" s="19">
        <f>'[2]DLPNO-CCSD(T1 or T)_NormalPNO'!AJ177</f>
        <v>-208.960364143292</v>
      </c>
      <c r="BG177" s="19">
        <f>'[2]DLPNO-CCSD(T1 or T)_NormalPNO'!AK177</f>
        <v>-208.07446188500001</v>
      </c>
      <c r="BH177" s="19">
        <f>'[2]DLPNO-CCSD(T1 or T)_NormalPNO'!AL177</f>
        <v>-208.90464797896101</v>
      </c>
      <c r="BI177" s="19">
        <f>'[2]DLPNO-CCSD(T1 or T)_NormalPNO'!AM177</f>
        <v>-208.06119174899999</v>
      </c>
      <c r="BJ177" s="19"/>
      <c r="BK177" s="19"/>
      <c r="BL177" s="19">
        <f>'[2]DLPNO-CCSD(T1 or T)_NormalPNO'!AP177</f>
        <v>-208.960622164189</v>
      </c>
      <c r="BM177" s="19">
        <f>'[2]DLPNO-CCSD(T1 or T)_NormalPNO'!AQ177</f>
        <v>-208.074502061</v>
      </c>
      <c r="BN177" s="19">
        <f>'[2]DLPNO-CCSD(T1 or T)_NormalPNO'!AR177</f>
        <v>-208.90535034888001</v>
      </c>
      <c r="BO177" s="19">
        <f>'[2]DLPNO-CCSD(T1 or T)_NormalPNO'!AS177</f>
        <v>-208.06131925599999</v>
      </c>
      <c r="BP177" s="19"/>
      <c r="BQ177" s="19"/>
      <c r="BR177" s="19">
        <f>'[2]DLPNO-CCSD(T1 or T)_NormalPNO'!AV177</f>
        <v>-208.96061788173299</v>
      </c>
      <c r="BS177" s="19">
        <f>'[2]DLPNO-CCSD(T1 or T)_NormalPNO'!AW177</f>
        <v>-208.07449602599999</v>
      </c>
      <c r="BT177" s="19">
        <f>'[2]DLPNO-CCSD(T1 or T)_NormalPNO'!AX177</f>
        <v>-208.905347512264</v>
      </c>
      <c r="BU177" s="19">
        <f>'[2]DLPNO-CCSD(T1 or T)_NormalPNO'!AY177</f>
        <v>-208.061313493</v>
      </c>
      <c r="BV177" s="19"/>
      <c r="BW177" s="19"/>
      <c r="BX177" s="10"/>
    </row>
    <row r="178" spans="1:76" ht="17" x14ac:dyDescent="0.2">
      <c r="A178" s="4">
        <f>'[1]De Raw'!$A176</f>
        <v>16.09402988075502</v>
      </c>
      <c r="B178" t="s">
        <v>164</v>
      </c>
      <c r="C178" s="1">
        <f t="shared" si="78"/>
        <v>0.53969086908969643</v>
      </c>
      <c r="D178" s="1">
        <f t="shared" si="79"/>
        <v>0.81788121198273878</v>
      </c>
      <c r="E178" s="1">
        <f t="shared" si="80"/>
        <v>0.67878604053621672</v>
      </c>
      <c r="F178" s="15">
        <f t="shared" si="81"/>
        <v>0.53659476236186698</v>
      </c>
      <c r="G178" s="1">
        <f t="shared" si="82"/>
        <v>1.2911752987876106</v>
      </c>
      <c r="H178" s="1">
        <f t="shared" si="83"/>
        <v>0.91388503057473969</v>
      </c>
      <c r="I178" s="15">
        <f t="shared" si="84"/>
        <v>0.54172078299115789</v>
      </c>
      <c r="J178" s="1">
        <f t="shared" si="85"/>
        <v>0.50757335416589733</v>
      </c>
      <c r="K178" s="1">
        <f t="shared" si="86"/>
        <v>0.52464706857852583</v>
      </c>
      <c r="L178" s="15">
        <f t="shared" si="87"/>
        <v>0.1656884782467376</v>
      </c>
      <c r="M178" s="1">
        <f t="shared" si="88"/>
        <v>0.11919875500351296</v>
      </c>
      <c r="N178" s="1">
        <f t="shared" si="89"/>
        <v>0.14247487060388231</v>
      </c>
      <c r="O178" s="15">
        <f t="shared" si="90"/>
        <v>3.6255205697422355E-2</v>
      </c>
      <c r="P178" s="1">
        <f t="shared" si="91"/>
        <v>3.422065961361298E-2</v>
      </c>
      <c r="Q178" s="1">
        <f t="shared" si="92"/>
        <v>1.3012695610115088E-3</v>
      </c>
      <c r="R178" s="15"/>
      <c r="S178" s="1"/>
      <c r="T178" s="1"/>
      <c r="U178" s="1"/>
      <c r="V178" s="1">
        <f t="shared" si="95"/>
        <v>15.554339011665324</v>
      </c>
      <c r="W178" s="1">
        <f t="shared" si="93"/>
        <v>15.276148668772281</v>
      </c>
      <c r="X178" s="1">
        <f t="shared" si="96"/>
        <v>15.415243840218803</v>
      </c>
      <c r="Y178" s="1">
        <f t="shared" si="97"/>
        <v>15.557435118393153</v>
      </c>
      <c r="Z178" s="1">
        <f t="shared" si="94"/>
        <v>14.802854581967409</v>
      </c>
      <c r="AA178" s="1">
        <f t="shared" si="98"/>
        <v>15.18014485018028</v>
      </c>
      <c r="AB178" s="1"/>
      <c r="AC178" s="1"/>
      <c r="AD178" s="1"/>
      <c r="AE178" s="1">
        <f t="shared" si="99"/>
        <v>15.552309097763862</v>
      </c>
      <c r="AF178" s="1">
        <f t="shared" si="100"/>
        <v>15.586456526589123</v>
      </c>
      <c r="AG178" s="1">
        <f t="shared" si="101"/>
        <v>15.569382812176494</v>
      </c>
      <c r="AH178" s="1">
        <f>AE178+$AH$1*(TightPNO!AQ178-Y178)</f>
        <v>15.928341402508282</v>
      </c>
      <c r="AI178" s="1">
        <f>AF178+$AI$1*(TightPNO!AR178-Z178)</f>
        <v>15.974831125751507</v>
      </c>
      <c r="AJ178" s="1">
        <f>AG178+$AJ$1*(TightPNO!AS178-AA178)</f>
        <v>15.951555010151138</v>
      </c>
      <c r="AK178" s="1">
        <f>AE178+(TightPNO!BC178-NormalPNO!Y178)*$AK$1</f>
        <v>16.057774675057598</v>
      </c>
      <c r="AL178" s="1">
        <f>AF178+(TightPNO!BD178-NormalPNO!Z178)*$AL$1</f>
        <v>16.128250540368633</v>
      </c>
      <c r="AM178" s="1">
        <f>AG178+(TightPNO!BE178-NormalPNO!AA178)*$AM$1</f>
        <v>16.092728611194008</v>
      </c>
      <c r="AN178" s="1"/>
      <c r="AO178" s="1"/>
      <c r="AP178" s="1"/>
      <c r="AQ178" s="1"/>
      <c r="AR178" t="s">
        <v>164</v>
      </c>
      <c r="AS178" s="13" t="s">
        <v>710</v>
      </c>
      <c r="AT178" s="19">
        <f>'[2]DLPNO-CCSD(T1 or T)_NormalPNO'!X178</f>
        <v>-417.94551316177399</v>
      </c>
      <c r="AU178" s="19">
        <f>'[2]DLPNO-CCSD(T1 or T)_NormalPNO'!Y178</f>
        <v>-416.16917142800003</v>
      </c>
      <c r="AV178" s="19">
        <f>'[2]DLPNO-CCSD(T1 or T)_NormalPNO'!Z178</f>
        <v>-417.83408329853597</v>
      </c>
      <c r="AW178" s="19">
        <f>'[2]DLPNO-CCSD(T1 or T)_NormalPNO'!AA178</f>
        <v>-416.14264926200002</v>
      </c>
      <c r="AX178" s="19"/>
      <c r="AY178" s="19"/>
      <c r="AZ178" s="19">
        <f>'[2]DLPNO-CCSD(T1 or T)_NormalPNO'!AD178</f>
        <v>-208.96036160249599</v>
      </c>
      <c r="BA178" s="19">
        <f>'[2]DLPNO-CCSD(T1 or T)_NormalPNO'!AE178</f>
        <v>-208.07445583699999</v>
      </c>
      <c r="BB178" s="19">
        <f>'[2]DLPNO-CCSD(T1 or T)_NormalPNO'!AF178</f>
        <v>-208.90464296962901</v>
      </c>
      <c r="BC178" s="19">
        <f>'[2]DLPNO-CCSD(T1 or T)_NormalPNO'!AG178</f>
        <v>-208.06118598800001</v>
      </c>
      <c r="BD178" s="19"/>
      <c r="BE178" s="19"/>
      <c r="BF178" s="19">
        <f>'[2]DLPNO-CCSD(T1 or T)_NormalPNO'!AJ178</f>
        <v>-208.960364143292</v>
      </c>
      <c r="BG178" s="19">
        <f>'[2]DLPNO-CCSD(T1 or T)_NormalPNO'!AK178</f>
        <v>-208.07446188500001</v>
      </c>
      <c r="BH178" s="19">
        <f>'[2]DLPNO-CCSD(T1 or T)_NormalPNO'!AL178</f>
        <v>-208.90464797896101</v>
      </c>
      <c r="BI178" s="19">
        <f>'[2]DLPNO-CCSD(T1 or T)_NormalPNO'!AM178</f>
        <v>-208.06119174899999</v>
      </c>
      <c r="BJ178" s="19"/>
      <c r="BK178" s="19"/>
      <c r="BL178" s="19">
        <f>'[2]DLPNO-CCSD(T1 or T)_NormalPNO'!AP178</f>
        <v>-208.96058607830901</v>
      </c>
      <c r="BM178" s="19">
        <f>'[2]DLPNO-CCSD(T1 or T)_NormalPNO'!AQ178</f>
        <v>-208.07449818699999</v>
      </c>
      <c r="BN178" s="19">
        <f>'[2]DLPNO-CCSD(T1 or T)_NormalPNO'!AR178</f>
        <v>-208.90524819507701</v>
      </c>
      <c r="BO178" s="19">
        <f>'[2]DLPNO-CCSD(T1 or T)_NormalPNO'!AS178</f>
        <v>-208.06129971199999</v>
      </c>
      <c r="BP178" s="19"/>
      <c r="BQ178" s="19"/>
      <c r="BR178" s="19">
        <f>'[2]DLPNO-CCSD(T1 or T)_NormalPNO'!AV178</f>
        <v>-208.960582991991</v>
      </c>
      <c r="BS178" s="19">
        <f>'[2]DLPNO-CCSD(T1 or T)_NormalPNO'!AW178</f>
        <v>-208.07449215400001</v>
      </c>
      <c r="BT178" s="19">
        <f>'[2]DLPNO-CCSD(T1 or T)_NormalPNO'!AX178</f>
        <v>-208.905245254091</v>
      </c>
      <c r="BU178" s="19">
        <f>'[2]DLPNO-CCSD(T1 or T)_NormalPNO'!AY178</f>
        <v>-208.06129395900001</v>
      </c>
      <c r="BV178" s="19"/>
      <c r="BW178" s="19"/>
      <c r="BX178" s="10"/>
    </row>
    <row r="179" spans="1:76" ht="17" x14ac:dyDescent="0.2">
      <c r="A179" s="4">
        <f>'[1]De Raw'!$A177</f>
        <v>15.37956644546678</v>
      </c>
      <c r="B179" t="s">
        <v>165</v>
      </c>
      <c r="C179" s="1">
        <f t="shared" si="78"/>
        <v>0.49188269701964771</v>
      </c>
      <c r="D179" s="1">
        <f t="shared" si="79"/>
        <v>0.72972047106922311</v>
      </c>
      <c r="E179" s="1">
        <f t="shared" si="80"/>
        <v>0.6108015840444363</v>
      </c>
      <c r="F179" s="15">
        <f t="shared" si="81"/>
        <v>0.46456454978417128</v>
      </c>
      <c r="G179" s="1">
        <f t="shared" si="82"/>
        <v>1.1046155493651639</v>
      </c>
      <c r="H179" s="1">
        <f t="shared" si="83"/>
        <v>0.7845900495746676</v>
      </c>
      <c r="I179" s="15">
        <f t="shared" si="84"/>
        <v>0.50979341254409682</v>
      </c>
      <c r="J179" s="1">
        <f t="shared" si="85"/>
        <v>0.48392638258306775</v>
      </c>
      <c r="K179" s="1">
        <f t="shared" si="86"/>
        <v>0.49685989756358317</v>
      </c>
      <c r="L179" s="15">
        <f t="shared" si="87"/>
        <v>0.18385222613336438</v>
      </c>
      <c r="M179" s="1">
        <f t="shared" si="88"/>
        <v>0.15282857016775608</v>
      </c>
      <c r="N179" s="1">
        <f t="shared" si="89"/>
        <v>0.16830672252813983</v>
      </c>
      <c r="O179" s="15">
        <f t="shared" si="90"/>
        <v>7.2145370605015913E-2</v>
      </c>
      <c r="P179" s="1">
        <f t="shared" si="91"/>
        <v>2.1239718691147047E-2</v>
      </c>
      <c r="Q179" s="1">
        <f t="shared" si="92"/>
        <v>4.6834883601043487E-2</v>
      </c>
      <c r="R179" s="15"/>
      <c r="S179" s="1"/>
      <c r="T179" s="1"/>
      <c r="U179" s="1"/>
      <c r="V179" s="1">
        <f t="shared" si="95"/>
        <v>14.887683748447133</v>
      </c>
      <c r="W179" s="1">
        <f t="shared" si="93"/>
        <v>14.649845974397557</v>
      </c>
      <c r="X179" s="1">
        <f t="shared" si="96"/>
        <v>14.768764861422344</v>
      </c>
      <c r="Y179" s="1">
        <f t="shared" si="97"/>
        <v>14.915001895682609</v>
      </c>
      <c r="Z179" s="1">
        <f t="shared" si="94"/>
        <v>14.274950896101616</v>
      </c>
      <c r="AA179" s="1">
        <f t="shared" si="98"/>
        <v>14.594976395892113</v>
      </c>
      <c r="AB179" s="1"/>
      <c r="AC179" s="1"/>
      <c r="AD179" s="1"/>
      <c r="AE179" s="1">
        <f t="shared" si="99"/>
        <v>14.869773032922684</v>
      </c>
      <c r="AF179" s="1">
        <f t="shared" si="100"/>
        <v>14.895640062883713</v>
      </c>
      <c r="AG179" s="1">
        <f t="shared" si="101"/>
        <v>14.882706547903197</v>
      </c>
      <c r="AH179" s="1">
        <f>AE179+$AH$1*(TightPNO!AQ179-Y179)</f>
        <v>15.195714219333416</v>
      </c>
      <c r="AI179" s="1">
        <f>AF179+$AI$1*(TightPNO!AR179-Z179)</f>
        <v>15.226737875299024</v>
      </c>
      <c r="AJ179" s="1">
        <f>AG179+$AJ$1*(TightPNO!AS179-AA179)</f>
        <v>15.211259722938641</v>
      </c>
      <c r="AK179" s="1">
        <f>AE179+(TightPNO!BC179-NormalPNO!Y179)*$AK$1</f>
        <v>15.307421074861765</v>
      </c>
      <c r="AL179" s="1">
        <f>AF179+(TightPNO!BD179-NormalPNO!Z179)*$AL$1</f>
        <v>15.358326726775633</v>
      </c>
      <c r="AM179" s="1">
        <f>AG179+(TightPNO!BE179-NormalPNO!AA179)*$AM$1</f>
        <v>15.332731561865737</v>
      </c>
      <c r="AN179" s="1"/>
      <c r="AO179" s="1"/>
      <c r="AP179" s="1"/>
      <c r="AQ179" s="1"/>
      <c r="AR179" t="s">
        <v>165</v>
      </c>
      <c r="AS179" s="13" t="s">
        <v>711</v>
      </c>
      <c r="AT179" s="19">
        <f>'[2]DLPNO-CCSD(T1 or T)_NormalPNO'!X179</f>
        <v>-417.94445077903202</v>
      </c>
      <c r="AU179" s="19">
        <f>'[2]DLPNO-CCSD(T1 or T)_NormalPNO'!Y179</f>
        <v>-416.16889684300003</v>
      </c>
      <c r="AV179" s="19">
        <f>'[2]DLPNO-CCSD(T1 or T)_NormalPNO'!Z179</f>
        <v>-417.83305951607099</v>
      </c>
      <c r="AW179" s="19">
        <f>'[2]DLPNO-CCSD(T1 or T)_NormalPNO'!AA179</f>
        <v>-416.14237691300002</v>
      </c>
      <c r="AX179" s="19"/>
      <c r="AY179" s="19"/>
      <c r="AZ179" s="19">
        <f>'[2]DLPNO-CCSD(T1 or T)_NormalPNO'!AD179</f>
        <v>-208.96036160249599</v>
      </c>
      <c r="BA179" s="19">
        <f>'[2]DLPNO-CCSD(T1 or T)_NormalPNO'!AE179</f>
        <v>-208.07445583699999</v>
      </c>
      <c r="BB179" s="19">
        <f>'[2]DLPNO-CCSD(T1 or T)_NormalPNO'!AF179</f>
        <v>-208.90464296962901</v>
      </c>
      <c r="BC179" s="19">
        <f>'[2]DLPNO-CCSD(T1 or T)_NormalPNO'!AG179</f>
        <v>-208.06118598800001</v>
      </c>
      <c r="BD179" s="19"/>
      <c r="BE179" s="19"/>
      <c r="BF179" s="19">
        <f>'[2]DLPNO-CCSD(T1 or T)_NormalPNO'!AJ179</f>
        <v>-208.960364143292</v>
      </c>
      <c r="BG179" s="19">
        <f>'[2]DLPNO-CCSD(T1 or T)_NormalPNO'!AK179</f>
        <v>-208.07446188500001</v>
      </c>
      <c r="BH179" s="19">
        <f>'[2]DLPNO-CCSD(T1 or T)_NormalPNO'!AL179</f>
        <v>-208.90464797896101</v>
      </c>
      <c r="BI179" s="19">
        <f>'[2]DLPNO-CCSD(T1 or T)_NormalPNO'!AM179</f>
        <v>-208.06119174899999</v>
      </c>
      <c r="BJ179" s="19"/>
      <c r="BK179" s="19"/>
      <c r="BL179" s="19">
        <f>'[2]DLPNO-CCSD(T1 or T)_NormalPNO'!AP179</f>
        <v>-208.96055466426799</v>
      </c>
      <c r="BM179" s="19">
        <f>'[2]DLPNO-CCSD(T1 or T)_NormalPNO'!AQ179</f>
        <v>-208.07449469100001</v>
      </c>
      <c r="BN179" s="19">
        <f>'[2]DLPNO-CCSD(T1 or T)_NormalPNO'!AR179</f>
        <v>-208.90515630963699</v>
      </c>
      <c r="BO179" s="19">
        <f>'[2]DLPNO-CCSD(T1 or T)_NormalPNO'!AS179</f>
        <v>-208.061284812</v>
      </c>
      <c r="BP179" s="19"/>
      <c r="BQ179" s="19"/>
      <c r="BR179" s="19">
        <f>'[2]DLPNO-CCSD(T1 or T)_NormalPNO'!AV179</f>
        <v>-208.96055010012299</v>
      </c>
      <c r="BS179" s="19">
        <f>'[2]DLPNO-CCSD(T1 or T)_NormalPNO'!AW179</f>
        <v>-208.07448864400001</v>
      </c>
      <c r="BT179" s="19">
        <f>'[2]DLPNO-CCSD(T1 or T)_NormalPNO'!AX179</f>
        <v>-208.90515462510399</v>
      </c>
      <c r="BU179" s="19">
        <f>'[2]DLPNO-CCSD(T1 or T)_NormalPNO'!AY179</f>
        <v>-208.061279066</v>
      </c>
      <c r="BV179" s="19"/>
      <c r="BW179" s="19"/>
      <c r="BX179" s="10"/>
    </row>
    <row r="180" spans="1:76" ht="17" x14ac:dyDescent="0.2">
      <c r="A180" s="4">
        <f>'[1]De Raw'!$A178</f>
        <v>12.459812429559239</v>
      </c>
      <c r="B180" t="s">
        <v>166</v>
      </c>
      <c r="C180" s="1">
        <f t="shared" si="78"/>
        <v>0.38071757059561229</v>
      </c>
      <c r="D180" s="1">
        <f t="shared" si="79"/>
        <v>0.5353555586934764</v>
      </c>
      <c r="E180" s="1">
        <f t="shared" si="80"/>
        <v>0.45803656464454434</v>
      </c>
      <c r="F180" s="15">
        <f t="shared" si="81"/>
        <v>0.31718555579029939</v>
      </c>
      <c r="G180" s="1">
        <f t="shared" si="82"/>
        <v>0.72431351416001277</v>
      </c>
      <c r="H180" s="1">
        <f t="shared" si="83"/>
        <v>0.52074953497515608</v>
      </c>
      <c r="I180" s="15">
        <f t="shared" si="84"/>
        <v>0.4223713414046113</v>
      </c>
      <c r="J180" s="1">
        <f t="shared" si="85"/>
        <v>0.41146823363918017</v>
      </c>
      <c r="K180" s="1">
        <f t="shared" si="86"/>
        <v>0.41691978752189662</v>
      </c>
      <c r="L180" s="15">
        <f t="shared" si="87"/>
        <v>0.18700672573367605</v>
      </c>
      <c r="M180" s="1">
        <f t="shared" si="88"/>
        <v>0.17025079939688403</v>
      </c>
      <c r="N180" s="1">
        <f t="shared" si="89"/>
        <v>0.17862779279016827</v>
      </c>
      <c r="O180" s="15">
        <f t="shared" si="90"/>
        <v>0.11430247341685806</v>
      </c>
      <c r="P180" s="1">
        <f t="shared" si="91"/>
        <v>8.3084906472166153E-2</v>
      </c>
      <c r="Q180" s="1">
        <f t="shared" si="92"/>
        <v>9.8837292356853013E-2</v>
      </c>
      <c r="R180" s="15"/>
      <c r="S180" s="1"/>
      <c r="T180" s="1"/>
      <c r="U180" s="1"/>
      <c r="V180" s="1">
        <f t="shared" si="95"/>
        <v>12.079094858963627</v>
      </c>
      <c r="W180" s="1">
        <f t="shared" si="93"/>
        <v>11.924456870865763</v>
      </c>
      <c r="X180" s="1">
        <f t="shared" si="96"/>
        <v>12.001775864914695</v>
      </c>
      <c r="Y180" s="1">
        <f t="shared" si="97"/>
        <v>12.14262687376894</v>
      </c>
      <c r="Z180" s="1">
        <f t="shared" si="94"/>
        <v>11.735498915399226</v>
      </c>
      <c r="AA180" s="1">
        <f t="shared" si="98"/>
        <v>11.939062894584083</v>
      </c>
      <c r="AB180" s="1"/>
      <c r="AC180" s="1"/>
      <c r="AD180" s="1"/>
      <c r="AE180" s="1">
        <f t="shared" si="99"/>
        <v>12.037441088154628</v>
      </c>
      <c r="AF180" s="1">
        <f t="shared" si="100"/>
        <v>12.048344195920059</v>
      </c>
      <c r="AG180" s="1">
        <f t="shared" si="101"/>
        <v>12.042892642037343</v>
      </c>
      <c r="AH180" s="1">
        <f>AE180+$AH$1*(TightPNO!AQ180-Y180)</f>
        <v>12.272805703825563</v>
      </c>
      <c r="AI180" s="1">
        <f>AF180+$AI$1*(TightPNO!AR180-Z180)</f>
        <v>12.289561630162355</v>
      </c>
      <c r="AJ180" s="1">
        <f>AG180+$AJ$1*(TightPNO!AS180-AA180)</f>
        <v>12.281184636769071</v>
      </c>
      <c r="AK180" s="1">
        <f>AE180+(TightPNO!BC180-NormalPNO!Y180)*$AK$1</f>
        <v>12.345509956142381</v>
      </c>
      <c r="AL180" s="1">
        <f>AF180+(TightPNO!BD180-NormalPNO!Z180)*$AL$1</f>
        <v>12.376727523087073</v>
      </c>
      <c r="AM180" s="1">
        <f>AG180+(TightPNO!BE180-NormalPNO!AA180)*$AM$1</f>
        <v>12.360975137202386</v>
      </c>
      <c r="AN180" s="1"/>
      <c r="AO180" s="1"/>
      <c r="AP180" s="1"/>
      <c r="AQ180" s="1"/>
      <c r="AR180" t="s">
        <v>166</v>
      </c>
      <c r="AS180" s="13" t="s">
        <v>712</v>
      </c>
      <c r="AT180" s="19">
        <f>'[2]DLPNO-CCSD(T1 or T)_NormalPNO'!X180</f>
        <v>-417.939975007925</v>
      </c>
      <c r="AU180" s="19">
        <f>'[2]DLPNO-CCSD(T1 or T)_NormalPNO'!Y180</f>
        <v>-416.166127394</v>
      </c>
      <c r="AV180" s="19">
        <f>'[2]DLPNO-CCSD(T1 or T)_NormalPNO'!Z180</f>
        <v>-417.828641455433</v>
      </c>
      <c r="AW180" s="19">
        <f>'[2]DLPNO-CCSD(T1 or T)_NormalPNO'!AA180</f>
        <v>-416.13964722899999</v>
      </c>
      <c r="AX180" s="19"/>
      <c r="AY180" s="19"/>
      <c r="AZ180" s="19">
        <f>'[2]DLPNO-CCSD(T1 or T)_NormalPNO'!AD180</f>
        <v>-208.96036160249599</v>
      </c>
      <c r="BA180" s="19">
        <f>'[2]DLPNO-CCSD(T1 or T)_NormalPNO'!AE180</f>
        <v>-208.07445583699999</v>
      </c>
      <c r="BB180" s="19">
        <f>'[2]DLPNO-CCSD(T1 or T)_NormalPNO'!AF180</f>
        <v>-208.90464296962901</v>
      </c>
      <c r="BC180" s="19">
        <f>'[2]DLPNO-CCSD(T1 or T)_NormalPNO'!AG180</f>
        <v>-208.06118598800001</v>
      </c>
      <c r="BD180" s="19"/>
      <c r="BE180" s="19"/>
      <c r="BF180" s="19">
        <f>'[2]DLPNO-CCSD(T1 or T)_NormalPNO'!AJ180</f>
        <v>-208.960364143292</v>
      </c>
      <c r="BG180" s="19">
        <f>'[2]DLPNO-CCSD(T1 or T)_NormalPNO'!AK180</f>
        <v>-208.07446188500001</v>
      </c>
      <c r="BH180" s="19">
        <f>'[2]DLPNO-CCSD(T1 or T)_NormalPNO'!AL180</f>
        <v>-208.90464797896101</v>
      </c>
      <c r="BI180" s="19">
        <f>'[2]DLPNO-CCSD(T1 or T)_NormalPNO'!AM180</f>
        <v>-208.06119174899999</v>
      </c>
      <c r="BJ180" s="19"/>
      <c r="BK180" s="19"/>
      <c r="BL180" s="19">
        <f>'[2]DLPNO-CCSD(T1 or T)_NormalPNO'!AP180</f>
        <v>-208.96048682652199</v>
      </c>
      <c r="BM180" s="19">
        <f>'[2]DLPNO-CCSD(T1 or T)_NormalPNO'!AQ180</f>
        <v>-208.07448434899999</v>
      </c>
      <c r="BN180" s="19">
        <f>'[2]DLPNO-CCSD(T1 or T)_NormalPNO'!AR180</f>
        <v>-208.904971167089</v>
      </c>
      <c r="BO180" s="19">
        <f>'[2]DLPNO-CCSD(T1 or T)_NormalPNO'!AS180</f>
        <v>-208.06125692000001</v>
      </c>
      <c r="BP180" s="19"/>
      <c r="BQ180" s="19"/>
      <c r="BR180" s="19">
        <f>'[2]DLPNO-CCSD(T1 or T)_NormalPNO'!AV180</f>
        <v>-208.96048535057599</v>
      </c>
      <c r="BS180" s="19">
        <f>'[2]DLPNO-CCSD(T1 or T)_NormalPNO'!AW180</f>
        <v>-208.07447829500001</v>
      </c>
      <c r="BT180" s="19">
        <f>'[2]DLPNO-CCSD(T1 or T)_NormalPNO'!AX180</f>
        <v>-208.90496858117399</v>
      </c>
      <c r="BU180" s="19">
        <f>'[2]DLPNO-CCSD(T1 or T)_NormalPNO'!AY180</f>
        <v>-208.061251169</v>
      </c>
      <c r="BV180" s="19"/>
      <c r="BW180" s="19"/>
      <c r="BX180" s="10"/>
    </row>
    <row r="181" spans="1:76" ht="17" x14ac:dyDescent="0.2">
      <c r="A181" s="4">
        <f>'[1]De Raw'!$A179</f>
        <v>8.0066768080933191</v>
      </c>
      <c r="B181" t="s">
        <v>167</v>
      </c>
      <c r="C181" s="1">
        <f t="shared" si="78"/>
        <v>0.25829396421465844</v>
      </c>
      <c r="D181" s="1">
        <f t="shared" si="79"/>
        <v>0.34197372212028121</v>
      </c>
      <c r="E181" s="1">
        <f t="shared" si="80"/>
        <v>0.30013384316746983</v>
      </c>
      <c r="F181" s="15">
        <f t="shared" si="81"/>
        <v>0.21494209897334837</v>
      </c>
      <c r="G181" s="1">
        <f t="shared" si="82"/>
        <v>0.41465370039174676</v>
      </c>
      <c r="H181" s="1">
        <f t="shared" si="83"/>
        <v>0.31479789968254757</v>
      </c>
      <c r="I181" s="15">
        <f t="shared" si="84"/>
        <v>0.28671693591542535</v>
      </c>
      <c r="J181" s="1">
        <f t="shared" si="85"/>
        <v>0.2943222322911021</v>
      </c>
      <c r="K181" s="1">
        <f t="shared" si="86"/>
        <v>0.29051958410326417</v>
      </c>
      <c r="L181" s="15">
        <f t="shared" si="87"/>
        <v>0.15146548412320726</v>
      </c>
      <c r="M181" s="1">
        <f t="shared" si="88"/>
        <v>0.1537028210168554</v>
      </c>
      <c r="N181" s="1">
        <f t="shared" si="89"/>
        <v>0.1526055774891093</v>
      </c>
      <c r="O181" s="15">
        <f t="shared" si="90"/>
        <v>0.12698902767882814</v>
      </c>
      <c r="P181" s="1">
        <f t="shared" si="91"/>
        <v>0.12093533887696584</v>
      </c>
      <c r="Q181" s="1">
        <f t="shared" si="92"/>
        <v>0.12408709969789644</v>
      </c>
      <c r="R181" s="15"/>
      <c r="S181" s="1"/>
      <c r="T181" s="1"/>
      <c r="U181" s="1"/>
      <c r="V181" s="1">
        <f t="shared" si="95"/>
        <v>7.7483828438786606</v>
      </c>
      <c r="W181" s="1">
        <f t="shared" si="93"/>
        <v>7.6647030859730378</v>
      </c>
      <c r="X181" s="1">
        <f t="shared" si="96"/>
        <v>7.7065429649258492</v>
      </c>
      <c r="Y181" s="1">
        <f t="shared" si="97"/>
        <v>7.7917347091199707</v>
      </c>
      <c r="Z181" s="1">
        <f t="shared" si="94"/>
        <v>7.5920231077015723</v>
      </c>
      <c r="AA181" s="1">
        <f t="shared" si="98"/>
        <v>7.6918789084107715</v>
      </c>
      <c r="AB181" s="1"/>
      <c r="AC181" s="1"/>
      <c r="AD181" s="1"/>
      <c r="AE181" s="1">
        <f t="shared" si="99"/>
        <v>7.7199598721778937</v>
      </c>
      <c r="AF181" s="1">
        <f t="shared" si="100"/>
        <v>7.7123545758022169</v>
      </c>
      <c r="AG181" s="1">
        <f t="shared" si="101"/>
        <v>7.7161572239900549</v>
      </c>
      <c r="AH181" s="1">
        <f>AE181+$AH$1*(TightPNO!AQ181-Y181)</f>
        <v>7.8552113239701118</v>
      </c>
      <c r="AI181" s="1">
        <f>AF181+$AI$1*(TightPNO!AR181-Z181)</f>
        <v>7.8529739870764637</v>
      </c>
      <c r="AJ181" s="1">
        <f>AG181+$AJ$1*(TightPNO!AS181-AA181)</f>
        <v>7.8540712306042098</v>
      </c>
      <c r="AK181" s="1">
        <f>AE181+(TightPNO!BC181-NormalPNO!Y181)*$AK$1</f>
        <v>7.8796877804144909</v>
      </c>
      <c r="AL181" s="1">
        <f>AF181+(TightPNO!BD181-NormalPNO!Z181)*$AL$1</f>
        <v>7.8857414692163532</v>
      </c>
      <c r="AM181" s="1">
        <f>AG181+(TightPNO!BE181-NormalPNO!AA181)*$AM$1</f>
        <v>7.8825897083954226</v>
      </c>
      <c r="AN181" s="1"/>
      <c r="AO181" s="1"/>
      <c r="AP181" s="1"/>
      <c r="AQ181" s="1"/>
      <c r="AR181" t="s">
        <v>167</v>
      </c>
      <c r="AS181" s="13" t="s">
        <v>713</v>
      </c>
      <c r="AT181" s="19">
        <f>'[2]DLPNO-CCSD(T1 or T)_NormalPNO'!X181</f>
        <v>-417.93307357931701</v>
      </c>
      <c r="AU181" s="19">
        <f>'[2]DLPNO-CCSD(T1 or T)_NormalPNO'!Y181</f>
        <v>-416.16066439799999</v>
      </c>
      <c r="AV181" s="19">
        <f>'[2]DLPNO-CCSD(T1 or T)_NormalPNO'!Z181</f>
        <v>-417.82170786771098</v>
      </c>
      <c r="AW181" s="19">
        <f>'[2]DLPNO-CCSD(T1 or T)_NormalPNO'!AA181</f>
        <v>-416.13417768599999</v>
      </c>
      <c r="AX181" s="19"/>
      <c r="AY181" s="19"/>
      <c r="AZ181" s="19">
        <f>'[2]DLPNO-CCSD(T1 or T)_NormalPNO'!AD181</f>
        <v>-208.96036160249599</v>
      </c>
      <c r="BA181" s="19">
        <f>'[2]DLPNO-CCSD(T1 or T)_NormalPNO'!AE181</f>
        <v>-208.07445583699999</v>
      </c>
      <c r="BB181" s="19">
        <f>'[2]DLPNO-CCSD(T1 or T)_NormalPNO'!AF181</f>
        <v>-208.90464296962901</v>
      </c>
      <c r="BC181" s="19">
        <f>'[2]DLPNO-CCSD(T1 or T)_NormalPNO'!AG181</f>
        <v>-208.06118598800001</v>
      </c>
      <c r="BD181" s="19"/>
      <c r="BE181" s="19"/>
      <c r="BF181" s="19">
        <f>'[2]DLPNO-CCSD(T1 or T)_NormalPNO'!AJ181</f>
        <v>-208.960364143292</v>
      </c>
      <c r="BG181" s="19">
        <f>'[2]DLPNO-CCSD(T1 or T)_NormalPNO'!AK181</f>
        <v>-208.07446188500001</v>
      </c>
      <c r="BH181" s="19">
        <f>'[2]DLPNO-CCSD(T1 or T)_NormalPNO'!AL181</f>
        <v>-208.90464797896101</v>
      </c>
      <c r="BI181" s="19">
        <f>'[2]DLPNO-CCSD(T1 or T)_NormalPNO'!AM181</f>
        <v>-208.06119174899999</v>
      </c>
      <c r="BJ181" s="19"/>
      <c r="BK181" s="19"/>
      <c r="BL181" s="19">
        <f>'[2]DLPNO-CCSD(T1 or T)_NormalPNO'!AP181</f>
        <v>-208.96043140310499</v>
      </c>
      <c r="BM181" s="19">
        <f>'[2]DLPNO-CCSD(T1 or T)_NormalPNO'!AQ181</f>
        <v>-208.07447382000001</v>
      </c>
      <c r="BN181" s="19">
        <f>'[2]DLPNO-CCSD(T1 or T)_NormalPNO'!AR181</f>
        <v>-208.90480635250401</v>
      </c>
      <c r="BO181" s="19">
        <f>'[2]DLPNO-CCSD(T1 or T)_NormalPNO'!AS181</f>
        <v>-208.06122204799999</v>
      </c>
      <c r="BP181" s="19"/>
      <c r="BQ181" s="19"/>
      <c r="BR181" s="19">
        <f>'[2]DLPNO-CCSD(T1 or T)_NormalPNO'!AV181</f>
        <v>-208.96042769485999</v>
      </c>
      <c r="BS181" s="19">
        <f>'[2]DLPNO-CCSD(T1 or T)_NormalPNO'!AW181</f>
        <v>-208.07446778100001</v>
      </c>
      <c r="BT181" s="19">
        <f>'[2]DLPNO-CCSD(T1 or T)_NormalPNO'!AX181</f>
        <v>-208.90480285676799</v>
      </c>
      <c r="BU181" s="19">
        <f>'[2]DLPNO-CCSD(T1 or T)_NormalPNO'!AY181</f>
        <v>-208.06121628</v>
      </c>
      <c r="BV181" s="19"/>
      <c r="BW181" s="19"/>
      <c r="BX181" s="10"/>
    </row>
    <row r="182" spans="1:76" ht="17" x14ac:dyDescent="0.2">
      <c r="A182" s="4">
        <f>'[1]De Raw'!$A180</f>
        <v>3.0080377223815056</v>
      </c>
      <c r="B182" t="s">
        <v>168</v>
      </c>
      <c r="C182" s="1">
        <f t="shared" si="78"/>
        <v>5.7137507740033122E-2</v>
      </c>
      <c r="D182" s="1">
        <f t="shared" si="79"/>
        <v>8.2730331464010209E-2</v>
      </c>
      <c r="E182" s="1">
        <f t="shared" si="80"/>
        <v>6.9933919602021888E-2</v>
      </c>
      <c r="F182" s="15">
        <f t="shared" si="81"/>
        <v>5.3793611930840424E-2</v>
      </c>
      <c r="G182" s="1">
        <f t="shared" si="82"/>
        <v>0.10891607762171951</v>
      </c>
      <c r="H182" s="1">
        <f t="shared" si="83"/>
        <v>8.1354844776280189E-2</v>
      </c>
      <c r="I182" s="15">
        <f t="shared" si="84"/>
        <v>5.9329880673145929E-2</v>
      </c>
      <c r="J182" s="1">
        <f t="shared" si="85"/>
        <v>6.5562056976599781E-2</v>
      </c>
      <c r="K182" s="1">
        <f t="shared" si="86"/>
        <v>6.2445968824873077E-2</v>
      </c>
      <c r="L182" s="15">
        <f t="shared" si="87"/>
        <v>1.6314426389752335E-2</v>
      </c>
      <c r="M182" s="1">
        <f t="shared" si="88"/>
        <v>2.6970077948408999E-2</v>
      </c>
      <c r="N182" s="1">
        <f t="shared" si="89"/>
        <v>2.1581839551930493E-2</v>
      </c>
      <c r="O182" s="15">
        <f t="shared" si="90"/>
        <v>8.0225629267793863E-3</v>
      </c>
      <c r="P182" s="1">
        <f t="shared" si="91"/>
        <v>1.3530382749312064E-2</v>
      </c>
      <c r="Q182" s="1">
        <f t="shared" si="92"/>
        <v>1.0757472127300272E-2</v>
      </c>
      <c r="R182" s="15"/>
      <c r="S182" s="1"/>
      <c r="T182" s="1"/>
      <c r="U182" s="1"/>
      <c r="V182" s="1">
        <f t="shared" si="95"/>
        <v>2.9509002146414725</v>
      </c>
      <c r="W182" s="1">
        <f t="shared" si="93"/>
        <v>2.9253073909174954</v>
      </c>
      <c r="X182" s="1">
        <f t="shared" si="96"/>
        <v>2.9381038027794837</v>
      </c>
      <c r="Y182" s="1">
        <f t="shared" si="97"/>
        <v>2.9542441104506652</v>
      </c>
      <c r="Z182" s="1">
        <f t="shared" si="94"/>
        <v>2.8991216447597861</v>
      </c>
      <c r="AA182" s="1">
        <f t="shared" si="98"/>
        <v>2.9266828776052254</v>
      </c>
      <c r="AB182" s="1"/>
      <c r="AC182" s="1"/>
      <c r="AD182" s="1"/>
      <c r="AE182" s="1">
        <f t="shared" si="99"/>
        <v>2.9487078417083596</v>
      </c>
      <c r="AF182" s="1">
        <f t="shared" si="100"/>
        <v>2.9424756654049058</v>
      </c>
      <c r="AG182" s="1">
        <f t="shared" si="101"/>
        <v>2.9455917535566325</v>
      </c>
      <c r="AH182" s="1">
        <f>AE182+$AH$1*(TightPNO!AQ182-Y182)</f>
        <v>2.9917232959917532</v>
      </c>
      <c r="AI182" s="1">
        <f>AF182+$AI$1*(TightPNO!AR182-Z182)</f>
        <v>2.9810676444330966</v>
      </c>
      <c r="AJ182" s="1">
        <f>AG182+$AJ$1*(TightPNO!AS182-AA182)</f>
        <v>2.9864558828295751</v>
      </c>
      <c r="AK182" s="1">
        <f>AE182+(TightPNO!BC182-NormalPNO!Y182)*$AK$1</f>
        <v>3.0000151594547262</v>
      </c>
      <c r="AL182" s="1">
        <f>AF182+(TightPNO!BD182-NormalPNO!Z182)*$AL$1</f>
        <v>2.9945073396321935</v>
      </c>
      <c r="AM182" s="1">
        <f>AG182+(TightPNO!BE182-NormalPNO!AA182)*$AM$1</f>
        <v>2.9972802502542053</v>
      </c>
      <c r="AN182" s="1"/>
      <c r="AO182" s="1"/>
      <c r="AP182" s="1"/>
      <c r="AQ182" s="1"/>
      <c r="AR182" t="s">
        <v>168</v>
      </c>
      <c r="AS182" s="13" t="s">
        <v>714</v>
      </c>
      <c r="AT182" s="19">
        <f>'[2]DLPNO-CCSD(T1 or T)_NormalPNO'!X182</f>
        <v>-417.92542830441801</v>
      </c>
      <c r="AU182" s="19">
        <f>'[2]DLPNO-CCSD(T1 or T)_NormalPNO'!Y182</f>
        <v>-416.15372234900002</v>
      </c>
      <c r="AV182" s="19">
        <f>'[2]DLPNO-CCSD(T1 or T)_NormalPNO'!Z182</f>
        <v>-417.81399883605701</v>
      </c>
      <c r="AW182" s="19">
        <f>'[2]DLPNO-CCSD(T1 or T)_NormalPNO'!AA182</f>
        <v>-416.12720262800002</v>
      </c>
      <c r="AX182" s="19"/>
      <c r="AY182" s="19"/>
      <c r="AZ182" s="19">
        <f>'[2]DLPNO-CCSD(T1 or T)_NormalPNO'!AD182</f>
        <v>-208.96036160249599</v>
      </c>
      <c r="BA182" s="19">
        <f>'[2]DLPNO-CCSD(T1 or T)_NormalPNO'!AE182</f>
        <v>-208.07445583699999</v>
      </c>
      <c r="BB182" s="19">
        <f>'[2]DLPNO-CCSD(T1 or T)_NormalPNO'!AF182</f>
        <v>-208.90464296962901</v>
      </c>
      <c r="BC182" s="19">
        <f>'[2]DLPNO-CCSD(T1 or T)_NormalPNO'!AG182</f>
        <v>-208.06118598800001</v>
      </c>
      <c r="BD182" s="19"/>
      <c r="BE182" s="19"/>
      <c r="BF182" s="19">
        <f>'[2]DLPNO-CCSD(T1 or T)_NormalPNO'!AJ182</f>
        <v>-208.960364143292</v>
      </c>
      <c r="BG182" s="19">
        <f>'[2]DLPNO-CCSD(T1 or T)_NormalPNO'!AK182</f>
        <v>-208.07446188500001</v>
      </c>
      <c r="BH182" s="19">
        <f>'[2]DLPNO-CCSD(T1 or T)_NormalPNO'!AL182</f>
        <v>-208.90464797896101</v>
      </c>
      <c r="BI182" s="19">
        <f>'[2]DLPNO-CCSD(T1 or T)_NormalPNO'!AM182</f>
        <v>-208.06119174899999</v>
      </c>
      <c r="BJ182" s="19"/>
      <c r="BK182" s="19"/>
      <c r="BL182" s="19">
        <f>'[2]DLPNO-CCSD(T1 or T)_NormalPNO'!AP182</f>
        <v>-208.96038626046601</v>
      </c>
      <c r="BM182" s="19">
        <f>'[2]DLPNO-CCSD(T1 or T)_NormalPNO'!AQ182</f>
        <v>-208.07446608199999</v>
      </c>
      <c r="BN182" s="19">
        <f>'[2]DLPNO-CCSD(T1 or T)_NormalPNO'!AR182</f>
        <v>-208.904690401122</v>
      </c>
      <c r="BO182" s="19">
        <f>'[2]DLPNO-CCSD(T1 or T)_NormalPNO'!AS182</f>
        <v>-208.061201418</v>
      </c>
      <c r="BP182" s="19"/>
      <c r="BQ182" s="19"/>
      <c r="BR182" s="19">
        <f>'[2]DLPNO-CCSD(T1 or T)_NormalPNO'!AV182</f>
        <v>-208.960380270081</v>
      </c>
      <c r="BS182" s="19">
        <f>'[2]DLPNO-CCSD(T1 or T)_NormalPNO'!AW182</f>
        <v>-208.07446004900001</v>
      </c>
      <c r="BT182" s="19">
        <f>'[2]DLPNO-CCSD(T1 or T)_NormalPNO'!AX182</f>
        <v>-208.90468839070499</v>
      </c>
      <c r="BU182" s="19">
        <f>'[2]DLPNO-CCSD(T1 or T)_NormalPNO'!AY182</f>
        <v>-208.06119566300001</v>
      </c>
      <c r="BV182" s="19"/>
      <c r="BW182" s="19"/>
      <c r="BX182" s="10"/>
    </row>
    <row r="183" spans="1:76" ht="17" x14ac:dyDescent="0.2">
      <c r="A183" s="4">
        <f>'[1]De Raw'!$A181</f>
        <v>18.324251610994455</v>
      </c>
      <c r="B183" t="s">
        <v>169</v>
      </c>
      <c r="C183" s="1">
        <f t="shared" si="78"/>
        <v>0.84495779736085552</v>
      </c>
      <c r="D183" s="1">
        <f t="shared" si="79"/>
        <v>1.4269224865177392</v>
      </c>
      <c r="E183" s="1">
        <f t="shared" si="80"/>
        <v>1.1359401419392974</v>
      </c>
      <c r="F183" s="15">
        <f t="shared" si="81"/>
        <v>0.74240490245129465</v>
      </c>
      <c r="G183" s="1">
        <f t="shared" si="82"/>
        <v>2.3138235479500615</v>
      </c>
      <c r="H183" s="1">
        <f t="shared" si="83"/>
        <v>1.5281142252006781</v>
      </c>
      <c r="I183" s="15">
        <f t="shared" si="84"/>
        <v>0.91219499727419517</v>
      </c>
      <c r="J183" s="1">
        <f t="shared" si="85"/>
        <v>0.84543969148334597</v>
      </c>
      <c r="K183" s="1">
        <f t="shared" si="86"/>
        <v>0.87881734437877057</v>
      </c>
      <c r="L183" s="15">
        <f t="shared" si="87"/>
        <v>0.31371526209463596</v>
      </c>
      <c r="M183" s="1">
        <f t="shared" si="88"/>
        <v>0.24659181589824186</v>
      </c>
      <c r="N183" s="1">
        <f t="shared" si="89"/>
        <v>0.27999191594091499</v>
      </c>
      <c r="O183" s="15">
        <f t="shared" si="90"/>
        <v>0.13852715386861192</v>
      </c>
      <c r="P183" s="1">
        <f t="shared" si="91"/>
        <v>3.669582038205732E-2</v>
      </c>
      <c r="Q183" s="1">
        <f t="shared" si="92"/>
        <v>8.771482832145594E-2</v>
      </c>
      <c r="R183" s="15"/>
      <c r="S183" s="1"/>
      <c r="T183" s="1"/>
      <c r="U183" s="1"/>
      <c r="V183" s="1">
        <f t="shared" si="95"/>
        <v>17.4792938136336</v>
      </c>
      <c r="W183" s="1">
        <f t="shared" si="93"/>
        <v>16.897329124476716</v>
      </c>
      <c r="X183" s="1">
        <f t="shared" si="96"/>
        <v>17.188311469055158</v>
      </c>
      <c r="Y183" s="1">
        <f t="shared" si="97"/>
        <v>17.581846708543161</v>
      </c>
      <c r="Z183" s="1">
        <f t="shared" si="94"/>
        <v>16.010428063044394</v>
      </c>
      <c r="AA183" s="1">
        <f t="shared" si="98"/>
        <v>16.796137385793777</v>
      </c>
      <c r="AB183" s="1"/>
      <c r="AC183" s="1"/>
      <c r="AD183" s="1"/>
      <c r="AE183" s="1">
        <f t="shared" si="99"/>
        <v>17.41205661372026</v>
      </c>
      <c r="AF183" s="1">
        <f t="shared" si="100"/>
        <v>17.478811919511109</v>
      </c>
      <c r="AG183" s="1">
        <f t="shared" si="101"/>
        <v>17.445434266615685</v>
      </c>
      <c r="AH183" s="1">
        <f>AE183+$AH$1*(TightPNO!AQ183-Y183)</f>
        <v>18.010536348899819</v>
      </c>
      <c r="AI183" s="1">
        <f>AF183+$AI$1*(TightPNO!AR183-Z183)</f>
        <v>18.077659795096213</v>
      </c>
      <c r="AJ183" s="1">
        <f>AG183+$AJ$1*(TightPNO!AS183-AA183)</f>
        <v>18.04425969505354</v>
      </c>
      <c r="AK183" s="1">
        <f>AE183+(TightPNO!BC183-NormalPNO!Y183)*$AK$1</f>
        <v>18.185724457125843</v>
      </c>
      <c r="AL183" s="1">
        <f>AF183+(TightPNO!BD183-NormalPNO!Z183)*$AL$1</f>
        <v>18.287555790612398</v>
      </c>
      <c r="AM183" s="1">
        <f>AG183+(TightPNO!BE183-NormalPNO!AA183)*$AM$1</f>
        <v>18.236536782672999</v>
      </c>
      <c r="AN183" s="1"/>
      <c r="AO183" s="1"/>
      <c r="AP183" s="1"/>
      <c r="AQ183" s="1"/>
      <c r="AR183" t="s">
        <v>169</v>
      </c>
      <c r="AS183" s="13" t="s">
        <v>715</v>
      </c>
      <c r="AT183" s="19">
        <f>'[2]DLPNO-CCSD(T1 or T)_NormalPNO'!X183</f>
        <v>-643.16415565371506</v>
      </c>
      <c r="AU183" s="19">
        <f>'[2]DLPNO-CCSD(T1 or T)_NormalPNO'!Y183</f>
        <v>-640.58606320800004</v>
      </c>
      <c r="AV183" s="19">
        <f>'[2]DLPNO-CCSD(T1 or T)_NormalPNO'!Z183</f>
        <v>-642.99660066876402</v>
      </c>
      <c r="AW183" s="19">
        <f>'[2]DLPNO-CCSD(T1 or T)_NormalPNO'!AA183</f>
        <v>-640.54604176800001</v>
      </c>
      <c r="AX183" s="19"/>
      <c r="AY183" s="19"/>
      <c r="AZ183" s="19">
        <f>'[2]DLPNO-CCSD(T1 or T)_NormalPNO'!AD183</f>
        <v>-228.82790388497199</v>
      </c>
      <c r="BA183" s="19">
        <f>'[2]DLPNO-CCSD(T1 or T)_NormalPNO'!AE183</f>
        <v>-227.917289149</v>
      </c>
      <c r="BB183" s="19">
        <f>'[2]DLPNO-CCSD(T1 or T)_NormalPNO'!AF183</f>
        <v>-228.76701171611299</v>
      </c>
      <c r="BC183" s="19">
        <f>'[2]DLPNO-CCSD(T1 or T)_NormalPNO'!AG183</f>
        <v>-227.90254989799999</v>
      </c>
      <c r="BD183" s="19"/>
      <c r="BE183" s="19"/>
      <c r="BF183" s="19">
        <f>'[2]DLPNO-CCSD(T1 or T)_NormalPNO'!AJ183</f>
        <v>-414.308396742144</v>
      </c>
      <c r="BG183" s="19">
        <f>'[2]DLPNO-CCSD(T1 or T)_NormalPNO'!AK183</f>
        <v>-412.64806123800003</v>
      </c>
      <c r="BH183" s="19">
        <f>'[2]DLPNO-CCSD(T1 or T)_NormalPNO'!AL183</f>
        <v>-414.20157049761798</v>
      </c>
      <c r="BI183" s="19">
        <f>'[2]DLPNO-CCSD(T1 or T)_NormalPNO'!AM183</f>
        <v>-412.62260596800002</v>
      </c>
      <c r="BJ183" s="19"/>
      <c r="BK183" s="19"/>
      <c r="BL183" s="19">
        <f>'[2]DLPNO-CCSD(T1 or T)_NormalPNO'!AP183</f>
        <v>-414.30883134954399</v>
      </c>
      <c r="BM183" s="19">
        <f>'[2]DLPNO-CCSD(T1 or T)_NormalPNO'!AQ183</f>
        <v>-412.648113018</v>
      </c>
      <c r="BN183" s="19">
        <f>'[2]DLPNO-CCSD(T1 or T)_NormalPNO'!AR183</f>
        <v>-414.20277815191503</v>
      </c>
      <c r="BO183" s="19">
        <f>'[2]DLPNO-CCSD(T1 or T)_NormalPNO'!AS183</f>
        <v>-412.622802901</v>
      </c>
      <c r="BP183" s="19"/>
      <c r="BQ183" s="19"/>
      <c r="BR183" s="19">
        <f>'[2]DLPNO-CCSD(T1 or T)_NormalPNO'!AV183</f>
        <v>-228.82839669729901</v>
      </c>
      <c r="BS183" s="19">
        <f>'[2]DLPNO-CCSD(T1 or T)_NormalPNO'!AW183</f>
        <v>-227.917360968</v>
      </c>
      <c r="BT183" s="19">
        <f>'[2]DLPNO-CCSD(T1 or T)_NormalPNO'!AX183</f>
        <v>-228.76830827672501</v>
      </c>
      <c r="BU183" s="19">
        <f>'[2]DLPNO-CCSD(T1 or T)_NormalPNO'!AY183</f>
        <v>-227.90279895200001</v>
      </c>
      <c r="BV183" s="19"/>
      <c r="BW183" s="19"/>
      <c r="BX183" s="10"/>
    </row>
    <row r="184" spans="1:76" ht="17" x14ac:dyDescent="0.2">
      <c r="A184" s="4">
        <f>'[1]De Raw'!$A182</f>
        <v>19.524107901441496</v>
      </c>
      <c r="B184" t="s">
        <v>170</v>
      </c>
      <c r="C184" s="1">
        <f t="shared" si="78"/>
        <v>0.86277520762735094</v>
      </c>
      <c r="D184" s="1">
        <f t="shared" si="79"/>
        <v>1.3621048016299042</v>
      </c>
      <c r="E184" s="1">
        <f t="shared" si="80"/>
        <v>1.1124400046286276</v>
      </c>
      <c r="F184" s="15">
        <f t="shared" si="81"/>
        <v>0.75296866183118993</v>
      </c>
      <c r="G184" s="1">
        <f t="shared" si="82"/>
        <v>2.1207195446217639</v>
      </c>
      <c r="H184" s="1">
        <f t="shared" si="83"/>
        <v>1.4368441032264769</v>
      </c>
      <c r="I184" s="15">
        <f t="shared" si="84"/>
        <v>0.93476815017666581</v>
      </c>
      <c r="J184" s="1">
        <f t="shared" si="85"/>
        <v>0.86473092274785301</v>
      </c>
      <c r="K184" s="1">
        <f t="shared" si="86"/>
        <v>0.89974953646225941</v>
      </c>
      <c r="L184" s="15">
        <f t="shared" si="87"/>
        <v>0.32469696916271928</v>
      </c>
      <c r="M184" s="1">
        <f t="shared" si="88"/>
        <v>0.25487613100760242</v>
      </c>
      <c r="N184" s="1">
        <f t="shared" si="89"/>
        <v>0.28961530880753372</v>
      </c>
      <c r="O184" s="15">
        <f t="shared" si="90"/>
        <v>0.15162623101879191</v>
      </c>
      <c r="P184" s="1">
        <f t="shared" si="91"/>
        <v>4.5410486987776721E-2</v>
      </c>
      <c r="Q184" s="1">
        <f t="shared" si="92"/>
        <v>9.8633827779607941E-2</v>
      </c>
      <c r="R184" s="15"/>
      <c r="S184" s="1"/>
      <c r="T184" s="1"/>
      <c r="U184" s="1"/>
      <c r="V184" s="1">
        <f t="shared" si="95"/>
        <v>18.661332693814146</v>
      </c>
      <c r="W184" s="1">
        <f t="shared" si="93"/>
        <v>18.162003099811592</v>
      </c>
      <c r="X184" s="1">
        <f t="shared" si="96"/>
        <v>18.411667896812869</v>
      </c>
      <c r="Y184" s="1">
        <f t="shared" si="97"/>
        <v>18.771139239610307</v>
      </c>
      <c r="Z184" s="1">
        <f t="shared" si="94"/>
        <v>17.403388356819733</v>
      </c>
      <c r="AA184" s="1">
        <f t="shared" si="98"/>
        <v>18.08726379821502</v>
      </c>
      <c r="AB184" s="1"/>
      <c r="AC184" s="1"/>
      <c r="AD184" s="1"/>
      <c r="AE184" s="1">
        <f t="shared" si="99"/>
        <v>18.589339751264831</v>
      </c>
      <c r="AF184" s="1">
        <f t="shared" si="100"/>
        <v>18.659376978693643</v>
      </c>
      <c r="AG184" s="1">
        <f t="shared" si="101"/>
        <v>18.624358364979237</v>
      </c>
      <c r="AH184" s="1">
        <f>AE184+$AH$1*(TightPNO!AQ184-Y184)</f>
        <v>19.199410932278777</v>
      </c>
      <c r="AI184" s="1">
        <f>AF184+$AI$1*(TightPNO!AR184-Z184)</f>
        <v>19.269231770433894</v>
      </c>
      <c r="AJ184" s="1">
        <f>AG184+$AJ$1*(TightPNO!AS184-AA184)</f>
        <v>19.234492592633963</v>
      </c>
      <c r="AK184" s="1">
        <f>AE184+(TightPNO!BC184-NormalPNO!Y184)*$AK$1</f>
        <v>19.372481670422705</v>
      </c>
      <c r="AL184" s="1">
        <f>AF184+(TightPNO!BD184-NormalPNO!Z184)*$AL$1</f>
        <v>19.47869741445372</v>
      </c>
      <c r="AM184" s="1">
        <f>AG184+(TightPNO!BE184-NormalPNO!AA184)*$AM$1</f>
        <v>19.425474073661888</v>
      </c>
      <c r="AN184" s="1"/>
      <c r="AO184" s="1"/>
      <c r="AP184" s="1"/>
      <c r="AQ184" s="1"/>
      <c r="AR184" t="s">
        <v>170</v>
      </c>
      <c r="AS184" s="13" t="s">
        <v>716</v>
      </c>
      <c r="AT184" s="19">
        <f>'[2]DLPNO-CCSD(T1 or T)_NormalPNO'!X184</f>
        <v>-643.166039352496</v>
      </c>
      <c r="AU184" s="19">
        <f>'[2]DLPNO-CCSD(T1 or T)_NormalPNO'!Y184</f>
        <v>-640.58915045000003</v>
      </c>
      <c r="AV184" s="19">
        <f>'[2]DLPNO-CCSD(T1 or T)_NormalPNO'!Z184</f>
        <v>-642.99849592697296</v>
      </c>
      <c r="AW184" s="19">
        <f>'[2]DLPNO-CCSD(T1 or T)_NormalPNO'!AA184</f>
        <v>-640.54908357099998</v>
      </c>
      <c r="AX184" s="19"/>
      <c r="AY184" s="19"/>
      <c r="AZ184" s="19">
        <f>'[2]DLPNO-CCSD(T1 or T)_NormalPNO'!AD184</f>
        <v>-228.82790388497199</v>
      </c>
      <c r="BA184" s="19">
        <f>'[2]DLPNO-CCSD(T1 or T)_NormalPNO'!AE184</f>
        <v>-227.917289149</v>
      </c>
      <c r="BB184" s="19">
        <f>'[2]DLPNO-CCSD(T1 or T)_NormalPNO'!AF184</f>
        <v>-228.76701171611299</v>
      </c>
      <c r="BC184" s="19">
        <f>'[2]DLPNO-CCSD(T1 or T)_NormalPNO'!AG184</f>
        <v>-227.90254989799999</v>
      </c>
      <c r="BD184" s="19"/>
      <c r="BE184" s="19"/>
      <c r="BF184" s="19">
        <f>'[2]DLPNO-CCSD(T1 or T)_NormalPNO'!AJ184</f>
        <v>-414.308396742144</v>
      </c>
      <c r="BG184" s="19">
        <f>'[2]DLPNO-CCSD(T1 or T)_NormalPNO'!AK184</f>
        <v>-412.64806123800003</v>
      </c>
      <c r="BH184" s="19">
        <f>'[2]DLPNO-CCSD(T1 or T)_NormalPNO'!AL184</f>
        <v>-414.20157049761798</v>
      </c>
      <c r="BI184" s="19">
        <f>'[2]DLPNO-CCSD(T1 or T)_NormalPNO'!AM184</f>
        <v>-412.62260596800002</v>
      </c>
      <c r="BJ184" s="19"/>
      <c r="BK184" s="19"/>
      <c r="BL184" s="19">
        <f>'[2]DLPNO-CCSD(T1 or T)_NormalPNO'!AP184</f>
        <v>-414.30876266121697</v>
      </c>
      <c r="BM184" s="19">
        <f>'[2]DLPNO-CCSD(T1 or T)_NormalPNO'!AQ184</f>
        <v>-412.64810953699998</v>
      </c>
      <c r="BN184" s="19">
        <f>'[2]DLPNO-CCSD(T1 or T)_NormalPNO'!AR184</f>
        <v>-414.202610143789</v>
      </c>
      <c r="BO184" s="19">
        <f>'[2]DLPNO-CCSD(T1 or T)_NormalPNO'!AS184</f>
        <v>-412.62278047299998</v>
      </c>
      <c r="BP184" s="19"/>
      <c r="BQ184" s="19"/>
      <c r="BR184" s="19">
        <f>'[2]DLPNO-CCSD(T1 or T)_NormalPNO'!AV184</f>
        <v>-228.82833369822501</v>
      </c>
      <c r="BS184" s="19">
        <f>'[2]DLPNO-CCSD(T1 or T)_NormalPNO'!AW184</f>
        <v>-227.917355047</v>
      </c>
      <c r="BT184" s="19">
        <f>'[2]DLPNO-CCSD(T1 or T)_NormalPNO'!AX184</f>
        <v>-228.768151719625</v>
      </c>
      <c r="BU184" s="19">
        <f>'[2]DLPNO-CCSD(T1 or T)_NormalPNO'!AY184</f>
        <v>-227.902768963</v>
      </c>
      <c r="BV184" s="19"/>
      <c r="BW184" s="19"/>
      <c r="BX184" s="10"/>
    </row>
    <row r="185" spans="1:76" ht="17" x14ac:dyDescent="0.2">
      <c r="A185" s="4">
        <f>'[1]De Raw'!$A183</f>
        <v>19.758632941180249</v>
      </c>
      <c r="B185" t="s">
        <v>171</v>
      </c>
      <c r="C185" s="1">
        <f t="shared" si="78"/>
        <v>0.79760581471730418</v>
      </c>
      <c r="D185" s="1">
        <f t="shared" si="79"/>
        <v>1.2287306255313517</v>
      </c>
      <c r="E185" s="1">
        <f t="shared" si="80"/>
        <v>1.0131682201243279</v>
      </c>
      <c r="F185" s="15">
        <f t="shared" si="81"/>
        <v>0.69201687504158471</v>
      </c>
      <c r="G185" s="1">
        <f t="shared" si="82"/>
        <v>1.8893367016092988</v>
      </c>
      <c r="H185" s="1">
        <f t="shared" si="83"/>
        <v>1.2906767883254417</v>
      </c>
      <c r="I185" s="15">
        <f t="shared" si="84"/>
        <v>0.86683354984730698</v>
      </c>
      <c r="J185" s="1">
        <f t="shared" si="85"/>
        <v>0.79561459462465223</v>
      </c>
      <c r="K185" s="1">
        <f t="shared" si="86"/>
        <v>0.83122407223597961</v>
      </c>
      <c r="L185" s="15">
        <f t="shared" si="87"/>
        <v>0.2911786468161246</v>
      </c>
      <c r="M185" s="1">
        <f t="shared" si="88"/>
        <v>0.22232880041088521</v>
      </c>
      <c r="N185" s="1">
        <f t="shared" si="89"/>
        <v>0.256568403026602</v>
      </c>
      <c r="O185" s="15">
        <f t="shared" si="90"/>
        <v>0.14263265635674927</v>
      </c>
      <c r="P185" s="1">
        <f t="shared" si="91"/>
        <v>4.4660592999242965E-2</v>
      </c>
      <c r="Q185" s="1">
        <f t="shared" si="92"/>
        <v>9.364521887883015E-2</v>
      </c>
      <c r="R185" s="15"/>
      <c r="S185" s="1"/>
      <c r="T185" s="1"/>
      <c r="U185" s="1"/>
      <c r="V185" s="1">
        <f t="shared" si="95"/>
        <v>18.961027126462945</v>
      </c>
      <c r="W185" s="1">
        <f t="shared" si="93"/>
        <v>18.529902315648897</v>
      </c>
      <c r="X185" s="1">
        <f t="shared" si="96"/>
        <v>18.745464721055921</v>
      </c>
      <c r="Y185" s="1">
        <f t="shared" si="97"/>
        <v>19.066616066138664</v>
      </c>
      <c r="Z185" s="1">
        <f t="shared" si="94"/>
        <v>17.86929623957095</v>
      </c>
      <c r="AA185" s="1">
        <f t="shared" si="98"/>
        <v>18.467956152854807</v>
      </c>
      <c r="AB185" s="1"/>
      <c r="AC185" s="1"/>
      <c r="AD185" s="1"/>
      <c r="AE185" s="1">
        <f t="shared" si="99"/>
        <v>18.891799391332942</v>
      </c>
      <c r="AF185" s="1">
        <f t="shared" si="100"/>
        <v>18.963018346555597</v>
      </c>
      <c r="AG185" s="1">
        <f t="shared" si="101"/>
        <v>18.927408868944269</v>
      </c>
      <c r="AH185" s="1">
        <f>AE185+$AH$1*(TightPNO!AQ185-Y185)</f>
        <v>19.467454294364124</v>
      </c>
      <c r="AI185" s="1">
        <f>AF185+$AI$1*(TightPNO!AR185-Z185)</f>
        <v>19.536304140769364</v>
      </c>
      <c r="AJ185" s="1">
        <f>AG185+$AJ$1*(TightPNO!AS185-AA185)</f>
        <v>19.502064538153647</v>
      </c>
      <c r="AK185" s="1">
        <f>AE185+(TightPNO!BC185-NormalPNO!Y185)*$AK$1</f>
        <v>19.6160002848235</v>
      </c>
      <c r="AL185" s="1">
        <f>AF185+(TightPNO!BD185-NormalPNO!Z185)*$AL$1</f>
        <v>19.713972348181006</v>
      </c>
      <c r="AM185" s="1">
        <f>AG185+(TightPNO!BE185-NormalPNO!AA185)*$AM$1</f>
        <v>19.664987722301419</v>
      </c>
      <c r="AN185" s="1"/>
      <c r="AO185" s="1"/>
      <c r="AP185" s="1"/>
      <c r="AQ185" s="1"/>
      <c r="AR185" t="s">
        <v>171</v>
      </c>
      <c r="AS185" s="13" t="s">
        <v>717</v>
      </c>
      <c r="AT185" s="19">
        <f>'[2]DLPNO-CCSD(T1 or T)_NormalPNO'!X185</f>
        <v>-643.16651694595498</v>
      </c>
      <c r="AU185" s="19">
        <f>'[2]DLPNO-CCSD(T1 or T)_NormalPNO'!Y185</f>
        <v>-640.59058041100002</v>
      </c>
      <c r="AV185" s="19">
        <f>'[2]DLPNO-CCSD(T1 or T)_NormalPNO'!Z185</f>
        <v>-642.99896679924905</v>
      </c>
      <c r="AW185" s="19">
        <f>'[2]DLPNO-CCSD(T1 or T)_NormalPNO'!AA185</f>
        <v>-640.55047094500003</v>
      </c>
      <c r="AX185" s="19"/>
      <c r="AY185" s="19"/>
      <c r="AZ185" s="19">
        <f>'[2]DLPNO-CCSD(T1 or T)_NormalPNO'!AD185</f>
        <v>-228.82790388497199</v>
      </c>
      <c r="BA185" s="19">
        <f>'[2]DLPNO-CCSD(T1 or T)_NormalPNO'!AE185</f>
        <v>-227.917289149</v>
      </c>
      <c r="BB185" s="19">
        <f>'[2]DLPNO-CCSD(T1 or T)_NormalPNO'!AF185</f>
        <v>-228.76701171611299</v>
      </c>
      <c r="BC185" s="19">
        <f>'[2]DLPNO-CCSD(T1 or T)_NormalPNO'!AG185</f>
        <v>-227.90254989799999</v>
      </c>
      <c r="BD185" s="19"/>
      <c r="BE185" s="19"/>
      <c r="BF185" s="19">
        <f>'[2]DLPNO-CCSD(T1 or T)_NormalPNO'!AJ185</f>
        <v>-414.308396742144</v>
      </c>
      <c r="BG185" s="19">
        <f>'[2]DLPNO-CCSD(T1 or T)_NormalPNO'!AK185</f>
        <v>-412.64806123800003</v>
      </c>
      <c r="BH185" s="19">
        <f>'[2]DLPNO-CCSD(T1 or T)_NormalPNO'!AL185</f>
        <v>-414.20157049761798</v>
      </c>
      <c r="BI185" s="19">
        <f>'[2]DLPNO-CCSD(T1 or T)_NormalPNO'!AM185</f>
        <v>-412.62260596800002</v>
      </c>
      <c r="BJ185" s="19"/>
      <c r="BK185" s="19"/>
      <c r="BL185" s="19">
        <f>'[2]DLPNO-CCSD(T1 or T)_NormalPNO'!AP185</f>
        <v>-414.30871196855497</v>
      </c>
      <c r="BM185" s="19">
        <f>'[2]DLPNO-CCSD(T1 or T)_NormalPNO'!AQ185</f>
        <v>-412.64810575400003</v>
      </c>
      <c r="BN185" s="19">
        <f>'[2]DLPNO-CCSD(T1 or T)_NormalPNO'!AR185</f>
        <v>-414.20247820075002</v>
      </c>
      <c r="BO185" s="19">
        <f>'[2]DLPNO-CCSD(T1 or T)_NormalPNO'!AS185</f>
        <v>-412.62276013299999</v>
      </c>
      <c r="BP185" s="19"/>
      <c r="BQ185" s="19"/>
      <c r="BR185" s="19">
        <f>'[2]DLPNO-CCSD(T1 or T)_NormalPNO'!AV185</f>
        <v>-228.82827569965099</v>
      </c>
      <c r="BS185" s="19">
        <f>'[2]DLPNO-CCSD(T1 or T)_NormalPNO'!AW185</f>
        <v>-227.917348527</v>
      </c>
      <c r="BT185" s="19">
        <f>'[2]DLPNO-CCSD(T1 or T)_NormalPNO'!AX185</f>
        <v>-228.76801206349899</v>
      </c>
      <c r="BU185" s="19">
        <f>'[2]DLPNO-CCSD(T1 or T)_NormalPNO'!AY185</f>
        <v>-227.902740102</v>
      </c>
      <c r="BV185" s="19"/>
      <c r="BW185" s="19"/>
      <c r="BX185" s="10"/>
    </row>
    <row r="186" spans="1:76" ht="17" x14ac:dyDescent="0.2">
      <c r="A186" s="4">
        <f>'[1]De Raw'!$A184</f>
        <v>19.360538586161383</v>
      </c>
      <c r="B186" t="s">
        <v>172</v>
      </c>
      <c r="C186" s="1">
        <f t="shared" si="78"/>
        <v>0.72854148643714112</v>
      </c>
      <c r="D186" s="1">
        <f t="shared" si="79"/>
        <v>1.1031773499417454</v>
      </c>
      <c r="E186" s="1">
        <f t="shared" si="80"/>
        <v>0.9158594181894415</v>
      </c>
      <c r="F186" s="15">
        <f t="shared" si="81"/>
        <v>0.60900511030570925</v>
      </c>
      <c r="G186" s="1">
        <f t="shared" si="82"/>
        <v>1.6522834410414085</v>
      </c>
      <c r="H186" s="1">
        <f t="shared" si="83"/>
        <v>1.1306442756735606</v>
      </c>
      <c r="I186" s="15">
        <f t="shared" si="84"/>
        <v>0.80691363990929332</v>
      </c>
      <c r="J186" s="1">
        <f t="shared" si="85"/>
        <v>0.74316453847054476</v>
      </c>
      <c r="K186" s="1">
        <f t="shared" si="86"/>
        <v>0.77503908918991371</v>
      </c>
      <c r="L186" s="15">
        <f t="shared" si="87"/>
        <v>0.28761855753058541</v>
      </c>
      <c r="M186" s="1">
        <f t="shared" si="88"/>
        <v>0.22803381018014335</v>
      </c>
      <c r="N186" s="1">
        <f t="shared" si="89"/>
        <v>0.25763677786445527</v>
      </c>
      <c r="O186" s="15">
        <f t="shared" si="90"/>
        <v>0.14881021845027931</v>
      </c>
      <c r="P186" s="1">
        <f t="shared" si="91"/>
        <v>6.2355178382645704E-2</v>
      </c>
      <c r="Q186" s="1">
        <f t="shared" si="92"/>
        <v>0.10555550808516401</v>
      </c>
      <c r="R186" s="15"/>
      <c r="S186" s="1"/>
      <c r="T186" s="1"/>
      <c r="U186" s="1"/>
      <c r="V186" s="1">
        <f t="shared" si="95"/>
        <v>18.631997099724241</v>
      </c>
      <c r="W186" s="1">
        <f t="shared" si="93"/>
        <v>18.257361236219637</v>
      </c>
      <c r="X186" s="1">
        <f t="shared" si="96"/>
        <v>18.444679167971941</v>
      </c>
      <c r="Y186" s="1">
        <f t="shared" si="97"/>
        <v>18.751533475855673</v>
      </c>
      <c r="Z186" s="1">
        <f t="shared" si="94"/>
        <v>17.708255145119974</v>
      </c>
      <c r="AA186" s="1">
        <f t="shared" si="98"/>
        <v>18.229894310487822</v>
      </c>
      <c r="AB186" s="1"/>
      <c r="AC186" s="1"/>
      <c r="AD186" s="1"/>
      <c r="AE186" s="1">
        <f t="shared" si="99"/>
        <v>18.553624946252089</v>
      </c>
      <c r="AF186" s="1">
        <f t="shared" si="100"/>
        <v>18.617374047690838</v>
      </c>
      <c r="AG186" s="1">
        <f t="shared" si="101"/>
        <v>18.585499496971469</v>
      </c>
      <c r="AH186" s="1">
        <f>AE186+$AH$1*(TightPNO!AQ186-Y186)</f>
        <v>19.072920028630797</v>
      </c>
      <c r="AI186" s="1">
        <f>AF186+$AI$1*(TightPNO!AR186-Z186)</f>
        <v>19.132504775981239</v>
      </c>
      <c r="AJ186" s="1">
        <f>AG186+$AJ$1*(TightPNO!AS186-AA186)</f>
        <v>19.102901808296927</v>
      </c>
      <c r="AK186" s="1">
        <f>AE186+(TightPNO!BC186-NormalPNO!Y186)*$AK$1</f>
        <v>19.211728367711103</v>
      </c>
      <c r="AL186" s="1">
        <f>AF186+(TightPNO!BD186-NormalPNO!Z186)*$AL$1</f>
        <v>19.298183407778737</v>
      </c>
      <c r="AM186" s="1">
        <f>AG186+(TightPNO!BE186-NormalPNO!AA186)*$AM$1</f>
        <v>19.254983078076219</v>
      </c>
      <c r="AN186" s="1"/>
      <c r="AO186" s="1"/>
      <c r="AP186" s="1"/>
      <c r="AQ186" s="1"/>
      <c r="AR186" t="s">
        <v>172</v>
      </c>
      <c r="AS186" s="13" t="s">
        <v>718</v>
      </c>
      <c r="AT186" s="19">
        <f>'[2]DLPNO-CCSD(T1 or T)_NormalPNO'!X186</f>
        <v>-643.16599260325302</v>
      </c>
      <c r="AU186" s="19">
        <f>'[2]DLPNO-CCSD(T1 or T)_NormalPNO'!Y186</f>
        <v>-640.59088547500005</v>
      </c>
      <c r="AV186" s="19">
        <f>'[2]DLPNO-CCSD(T1 or T)_NormalPNO'!Z186</f>
        <v>-642.99846468320095</v>
      </c>
      <c r="AW186" s="19">
        <f>'[2]DLPNO-CCSD(T1 or T)_NormalPNO'!AA186</f>
        <v>-640.550742689</v>
      </c>
      <c r="AX186" s="19"/>
      <c r="AY186" s="19"/>
      <c r="AZ186" s="19">
        <f>'[2]DLPNO-CCSD(T1 or T)_NormalPNO'!AD186</f>
        <v>-228.82790388497199</v>
      </c>
      <c r="BA186" s="19">
        <f>'[2]DLPNO-CCSD(T1 or T)_NormalPNO'!AE186</f>
        <v>-227.917289149</v>
      </c>
      <c r="BB186" s="19">
        <f>'[2]DLPNO-CCSD(T1 or T)_NormalPNO'!AF186</f>
        <v>-228.76701171611299</v>
      </c>
      <c r="BC186" s="19">
        <f>'[2]DLPNO-CCSD(T1 or T)_NormalPNO'!AG186</f>
        <v>-227.90254989799999</v>
      </c>
      <c r="BD186" s="19"/>
      <c r="BE186" s="19"/>
      <c r="BF186" s="19">
        <f>'[2]DLPNO-CCSD(T1 or T)_NormalPNO'!AJ186</f>
        <v>-414.308396742144</v>
      </c>
      <c r="BG186" s="19">
        <f>'[2]DLPNO-CCSD(T1 or T)_NormalPNO'!AK186</f>
        <v>-412.64806123800003</v>
      </c>
      <c r="BH186" s="19">
        <f>'[2]DLPNO-CCSD(T1 or T)_NormalPNO'!AL186</f>
        <v>-414.20157049761798</v>
      </c>
      <c r="BI186" s="19">
        <f>'[2]DLPNO-CCSD(T1 or T)_NormalPNO'!AM186</f>
        <v>-412.62260596800002</v>
      </c>
      <c r="BJ186" s="19"/>
      <c r="BK186" s="19"/>
      <c r="BL186" s="19">
        <f>'[2]DLPNO-CCSD(T1 or T)_NormalPNO'!AP186</f>
        <v>-414.30866895560598</v>
      </c>
      <c r="BM186" s="19">
        <f>'[2]DLPNO-CCSD(T1 or T)_NormalPNO'!AQ186</f>
        <v>-412.64810135900001</v>
      </c>
      <c r="BN186" s="19">
        <f>'[2]DLPNO-CCSD(T1 or T)_NormalPNO'!AR186</f>
        <v>-414.20235852710999</v>
      </c>
      <c r="BO186" s="19">
        <f>'[2]DLPNO-CCSD(T1 or T)_NormalPNO'!AS186</f>
        <v>-412.62274089499999</v>
      </c>
      <c r="BP186" s="19"/>
      <c r="BQ186" s="19"/>
      <c r="BR186" s="19">
        <f>'[2]DLPNO-CCSD(T1 or T)_NormalPNO'!AV186</f>
        <v>-228.828228691736</v>
      </c>
      <c r="BS186" s="19">
        <f>'[2]DLPNO-CCSD(T1 or T)_NormalPNO'!AW186</f>
        <v>-227.917342139</v>
      </c>
      <c r="BT186" s="19">
        <f>'[2]DLPNO-CCSD(T1 or T)_NormalPNO'!AX186</f>
        <v>-228.7678862564</v>
      </c>
      <c r="BU186" s="19">
        <f>'[2]DLPNO-CCSD(T1 or T)_NormalPNO'!AY186</f>
        <v>-227.90271310700001</v>
      </c>
      <c r="BV186" s="19"/>
      <c r="BW186" s="19"/>
      <c r="BX186" s="10"/>
    </row>
    <row r="187" spans="1:76" ht="17" x14ac:dyDescent="0.2">
      <c r="A187" s="4">
        <f>'[1]De Raw'!$A185</f>
        <v>18.564919318819168</v>
      </c>
      <c r="B187" t="s">
        <v>173</v>
      </c>
      <c r="C187" s="1">
        <f t="shared" si="78"/>
        <v>0.65280183666364522</v>
      </c>
      <c r="D187" s="1">
        <f t="shared" si="79"/>
        <v>0.9779823756019006</v>
      </c>
      <c r="E187" s="1">
        <f t="shared" si="80"/>
        <v>0.81539210613277291</v>
      </c>
      <c r="F187" s="15">
        <f t="shared" si="81"/>
        <v>0.54116828624546898</v>
      </c>
      <c r="G187" s="1">
        <f t="shared" si="82"/>
        <v>1.4523698908197495</v>
      </c>
      <c r="H187" s="1">
        <f t="shared" si="83"/>
        <v>0.99676908853260926</v>
      </c>
      <c r="I187" s="15">
        <f t="shared" si="84"/>
        <v>0.72599262618862426</v>
      </c>
      <c r="J187" s="1">
        <f t="shared" si="85"/>
        <v>0.666957628565509</v>
      </c>
      <c r="K187" s="1">
        <f t="shared" si="86"/>
        <v>0.69647512737706663</v>
      </c>
      <c r="L187" s="15">
        <f t="shared" si="87"/>
        <v>0.25285178100288164</v>
      </c>
      <c r="M187" s="1">
        <f t="shared" si="88"/>
        <v>0.19951067620747409</v>
      </c>
      <c r="N187" s="1">
        <f t="shared" si="89"/>
        <v>0.22598782591344246</v>
      </c>
      <c r="O187" s="15">
        <f t="shared" si="90"/>
        <v>0.12503704132601712</v>
      </c>
      <c r="P187" s="1">
        <f t="shared" si="91"/>
        <v>4.817393660449909E-2</v>
      </c>
      <c r="Q187" s="1">
        <f t="shared" si="92"/>
        <v>8.6533752829229371E-2</v>
      </c>
      <c r="R187" s="15"/>
      <c r="S187" s="1"/>
      <c r="T187" s="1"/>
      <c r="U187" s="1"/>
      <c r="V187" s="1">
        <f t="shared" si="95"/>
        <v>17.912117482155523</v>
      </c>
      <c r="W187" s="1">
        <f t="shared" si="93"/>
        <v>17.586936943217268</v>
      </c>
      <c r="X187" s="1">
        <f t="shared" si="96"/>
        <v>17.749527212686395</v>
      </c>
      <c r="Y187" s="1">
        <f t="shared" si="97"/>
        <v>18.023751032573699</v>
      </c>
      <c r="Z187" s="1">
        <f t="shared" si="94"/>
        <v>17.112549427999419</v>
      </c>
      <c r="AA187" s="1">
        <f t="shared" si="98"/>
        <v>17.568150230286559</v>
      </c>
      <c r="AB187" s="1"/>
      <c r="AC187" s="1"/>
      <c r="AD187" s="1"/>
      <c r="AE187" s="1">
        <f t="shared" si="99"/>
        <v>17.838926692630544</v>
      </c>
      <c r="AF187" s="1">
        <f t="shared" si="100"/>
        <v>17.897961690253659</v>
      </c>
      <c r="AG187" s="1">
        <f t="shared" si="101"/>
        <v>17.868444191442101</v>
      </c>
      <c r="AH187" s="1">
        <f>AE187+$AH$1*(TightPNO!AQ187-Y187)</f>
        <v>18.312067537816286</v>
      </c>
      <c r="AI187" s="1">
        <f>AF187+$AI$1*(TightPNO!AR187-Z187)</f>
        <v>18.365408642611694</v>
      </c>
      <c r="AJ187" s="1">
        <f>AG187+$AJ$1*(TightPNO!AS187-AA187)</f>
        <v>18.338931492905726</v>
      </c>
      <c r="AK187" s="1">
        <f>AE187+(TightPNO!BC187-NormalPNO!Y187)*$AK$1</f>
        <v>18.439882277493151</v>
      </c>
      <c r="AL187" s="1">
        <f>AF187+(TightPNO!BD187-NormalPNO!Z187)*$AL$1</f>
        <v>18.516745382214669</v>
      </c>
      <c r="AM187" s="1">
        <f>AG187+(TightPNO!BE187-NormalPNO!AA187)*$AM$1</f>
        <v>18.478385565989939</v>
      </c>
      <c r="AN187" s="1"/>
      <c r="AO187" s="1"/>
      <c r="AP187" s="1"/>
      <c r="AQ187" s="1"/>
      <c r="AR187" t="s">
        <v>173</v>
      </c>
      <c r="AS187" s="13" t="s">
        <v>719</v>
      </c>
      <c r="AT187" s="19">
        <f>'[2]DLPNO-CCSD(T1 or T)_NormalPNO'!X187</f>
        <v>-643.16484540210695</v>
      </c>
      <c r="AU187" s="19">
        <f>'[2]DLPNO-CCSD(T1 or T)_NormalPNO'!Y187</f>
        <v>-640.59044234999999</v>
      </c>
      <c r="AV187" s="19">
        <f>'[2]DLPNO-CCSD(T1 or T)_NormalPNO'!Z187</f>
        <v>-642.99730488810098</v>
      </c>
      <c r="AW187" s="19">
        <f>'[2]DLPNO-CCSD(T1 or T)_NormalPNO'!AA187</f>
        <v>-640.55027972699997</v>
      </c>
      <c r="AX187" s="19"/>
      <c r="AY187" s="19"/>
      <c r="AZ187" s="19">
        <f>'[2]DLPNO-CCSD(T1 or T)_NormalPNO'!AD187</f>
        <v>-228.82790388497199</v>
      </c>
      <c r="BA187" s="19">
        <f>'[2]DLPNO-CCSD(T1 or T)_NormalPNO'!AE187</f>
        <v>-227.917289149</v>
      </c>
      <c r="BB187" s="19">
        <f>'[2]DLPNO-CCSD(T1 or T)_NormalPNO'!AF187</f>
        <v>-228.76701171611299</v>
      </c>
      <c r="BC187" s="19">
        <f>'[2]DLPNO-CCSD(T1 or T)_NormalPNO'!AG187</f>
        <v>-227.90254989799999</v>
      </c>
      <c r="BD187" s="19"/>
      <c r="BE187" s="19"/>
      <c r="BF187" s="19">
        <f>'[2]DLPNO-CCSD(T1 or T)_NormalPNO'!AJ187</f>
        <v>-414.308396742144</v>
      </c>
      <c r="BG187" s="19">
        <f>'[2]DLPNO-CCSD(T1 or T)_NormalPNO'!AK187</f>
        <v>-412.64806123800003</v>
      </c>
      <c r="BH187" s="19">
        <f>'[2]DLPNO-CCSD(T1 or T)_NormalPNO'!AL187</f>
        <v>-414.20157049761798</v>
      </c>
      <c r="BI187" s="19">
        <f>'[2]DLPNO-CCSD(T1 or T)_NormalPNO'!AM187</f>
        <v>-412.62260596800002</v>
      </c>
      <c r="BJ187" s="19"/>
      <c r="BK187" s="19"/>
      <c r="BL187" s="19">
        <f>'[2]DLPNO-CCSD(T1 or T)_NormalPNO'!AP187</f>
        <v>-414.30863374570998</v>
      </c>
      <c r="BM187" s="19">
        <f>'[2]DLPNO-CCSD(T1 or T)_NormalPNO'!AQ187</f>
        <v>-412.648097151</v>
      </c>
      <c r="BN187" s="19">
        <f>'[2]DLPNO-CCSD(T1 or T)_NormalPNO'!AR187</f>
        <v>-414.20225292996099</v>
      </c>
      <c r="BO187" s="19">
        <f>'[2]DLPNO-CCSD(T1 or T)_NormalPNO'!AS187</f>
        <v>-412.62272312300001</v>
      </c>
      <c r="BP187" s="19"/>
      <c r="BQ187" s="19"/>
      <c r="BR187" s="19">
        <f>'[2]DLPNO-CCSD(T1 or T)_NormalPNO'!AV187</f>
        <v>-228.82818508955901</v>
      </c>
      <c r="BS187" s="19">
        <f>'[2]DLPNO-CCSD(T1 or T)_NormalPNO'!AW187</f>
        <v>-227.917336527</v>
      </c>
      <c r="BT187" s="19">
        <f>'[2]DLPNO-CCSD(T1 or T)_NormalPNO'!AX187</f>
        <v>-228.76778137589699</v>
      </c>
      <c r="BU187" s="19">
        <f>'[2]DLPNO-CCSD(T1 or T)_NormalPNO'!AY187</f>
        <v>-227.902690191</v>
      </c>
      <c r="BV187" s="19"/>
      <c r="BW187" s="19"/>
      <c r="BX187" s="10"/>
    </row>
    <row r="188" spans="1:76" ht="17" x14ac:dyDescent="0.2">
      <c r="A188" s="4">
        <f>'[1]De Raw'!$A186</f>
        <v>15.197732207460097</v>
      </c>
      <c r="B188" t="s">
        <v>174</v>
      </c>
      <c r="C188" s="1">
        <f t="shared" si="78"/>
        <v>0.5068285450794221</v>
      </c>
      <c r="D188" s="1">
        <f t="shared" si="79"/>
        <v>0.71559768577400362</v>
      </c>
      <c r="E188" s="1">
        <f t="shared" si="80"/>
        <v>0.61121311542671286</v>
      </c>
      <c r="F188" s="15">
        <f t="shared" si="81"/>
        <v>0.37643016521518824</v>
      </c>
      <c r="G188" s="1">
        <f t="shared" si="82"/>
        <v>0.98765290527355276</v>
      </c>
      <c r="H188" s="1">
        <f t="shared" si="83"/>
        <v>0.68204153524437139</v>
      </c>
      <c r="I188" s="15">
        <f t="shared" si="84"/>
        <v>0.59232220123646506</v>
      </c>
      <c r="J188" s="1">
        <f t="shared" si="85"/>
        <v>0.53722894058070025</v>
      </c>
      <c r="K188" s="1">
        <f t="shared" si="86"/>
        <v>0.56477557090858177</v>
      </c>
      <c r="L188" s="15">
        <f t="shared" si="87"/>
        <v>0.25386934356012603</v>
      </c>
      <c r="M188" s="1">
        <f t="shared" si="88"/>
        <v>0.2074187709768065</v>
      </c>
      <c r="N188" s="1">
        <f t="shared" si="89"/>
        <v>0.2304556011825909</v>
      </c>
      <c r="O188" s="15">
        <f t="shared" si="90"/>
        <v>0.1655234159005996</v>
      </c>
      <c r="P188" s="1">
        <f t="shared" si="91"/>
        <v>0.10012332613432484</v>
      </c>
      <c r="Q188" s="1">
        <f t="shared" si="92"/>
        <v>0.13273441734651392</v>
      </c>
      <c r="R188" s="15"/>
      <c r="S188" s="1"/>
      <c r="T188" s="1"/>
      <c r="U188" s="1"/>
      <c r="V188" s="1">
        <f t="shared" si="95"/>
        <v>14.690903662380675</v>
      </c>
      <c r="W188" s="1">
        <f t="shared" si="93"/>
        <v>14.482134521686094</v>
      </c>
      <c r="X188" s="1">
        <f t="shared" si="96"/>
        <v>14.586519092033384</v>
      </c>
      <c r="Y188" s="1">
        <f t="shared" si="97"/>
        <v>14.821302042244909</v>
      </c>
      <c r="Z188" s="1">
        <f t="shared" si="94"/>
        <v>14.210079302186545</v>
      </c>
      <c r="AA188" s="1">
        <f t="shared" si="98"/>
        <v>14.515690672215726</v>
      </c>
      <c r="AB188" s="1"/>
      <c r="AC188" s="1"/>
      <c r="AD188" s="1"/>
      <c r="AE188" s="1">
        <f t="shared" si="99"/>
        <v>14.605410006223632</v>
      </c>
      <c r="AF188" s="1">
        <f t="shared" si="100"/>
        <v>14.660503266879397</v>
      </c>
      <c r="AG188" s="1">
        <f t="shared" si="101"/>
        <v>14.632956636551516</v>
      </c>
      <c r="AH188" s="1">
        <f>AE188+$AH$1*(TightPNO!AQ188-Y188)</f>
        <v>14.943862863899971</v>
      </c>
      <c r="AI188" s="1">
        <f>AF188+$AI$1*(TightPNO!AR188-Z188)</f>
        <v>14.990313436483291</v>
      </c>
      <c r="AJ188" s="1">
        <f>AG188+$AJ$1*(TightPNO!AS188-AA188)</f>
        <v>14.967276606277506</v>
      </c>
      <c r="AK188" s="1">
        <f>AE188+(TightPNO!BC188-NormalPNO!Y188)*$AK$1</f>
        <v>15.032208791559498</v>
      </c>
      <c r="AL188" s="1">
        <f>AF188+(TightPNO!BD188-NormalPNO!Z188)*$AL$1</f>
        <v>15.097608881325773</v>
      </c>
      <c r="AM188" s="1">
        <f>AG188+(TightPNO!BE188-NormalPNO!AA188)*$AM$1</f>
        <v>15.064997790113583</v>
      </c>
      <c r="AN188" s="1"/>
      <c r="AO188" s="1"/>
      <c r="AP188" s="1"/>
      <c r="AQ188" s="1"/>
      <c r="AR188" t="s">
        <v>174</v>
      </c>
      <c r="AS188" s="13" t="s">
        <v>720</v>
      </c>
      <c r="AT188" s="19">
        <f>'[2]DLPNO-CCSD(T1 or T)_NormalPNO'!X188</f>
        <v>-643.15971207134498</v>
      </c>
      <c r="AU188" s="19">
        <f>'[2]DLPNO-CCSD(T1 or T)_NormalPNO'!Y188</f>
        <v>-640.58695162000004</v>
      </c>
      <c r="AV188" s="19">
        <f>'[2]DLPNO-CCSD(T1 or T)_NormalPNO'!Z188</f>
        <v>-642.99220146099697</v>
      </c>
      <c r="AW188" s="19">
        <f>'[2]DLPNO-CCSD(T1 or T)_NormalPNO'!AA188</f>
        <v>-640.54680232400005</v>
      </c>
      <c r="AX188" s="19"/>
      <c r="AY188" s="19"/>
      <c r="AZ188" s="19">
        <f>'[2]DLPNO-CCSD(T1 or T)_NormalPNO'!AD188</f>
        <v>-228.82790388497199</v>
      </c>
      <c r="BA188" s="19">
        <f>'[2]DLPNO-CCSD(T1 or T)_NormalPNO'!AE188</f>
        <v>-227.917289149</v>
      </c>
      <c r="BB188" s="19">
        <f>'[2]DLPNO-CCSD(T1 or T)_NormalPNO'!AF188</f>
        <v>-228.76701171611299</v>
      </c>
      <c r="BC188" s="19">
        <f>'[2]DLPNO-CCSD(T1 or T)_NormalPNO'!AG188</f>
        <v>-227.90254989799999</v>
      </c>
      <c r="BD188" s="19"/>
      <c r="BE188" s="19"/>
      <c r="BF188" s="19">
        <f>'[2]DLPNO-CCSD(T1 or T)_NormalPNO'!AJ188</f>
        <v>-414.308396742144</v>
      </c>
      <c r="BG188" s="19">
        <f>'[2]DLPNO-CCSD(T1 or T)_NormalPNO'!AK188</f>
        <v>-412.64806123800003</v>
      </c>
      <c r="BH188" s="19">
        <f>'[2]DLPNO-CCSD(T1 or T)_NormalPNO'!AL188</f>
        <v>-414.20157049761798</v>
      </c>
      <c r="BI188" s="19">
        <f>'[2]DLPNO-CCSD(T1 or T)_NormalPNO'!AM188</f>
        <v>-412.62260596800002</v>
      </c>
      <c r="BJ188" s="19"/>
      <c r="BK188" s="19"/>
      <c r="BL188" s="19">
        <f>'[2]DLPNO-CCSD(T1 or T)_NormalPNO'!AP188</f>
        <v>-414.30854902446799</v>
      </c>
      <c r="BM188" s="19">
        <f>'[2]DLPNO-CCSD(T1 or T)_NormalPNO'!AQ188</f>
        <v>-412.64808771700001</v>
      </c>
      <c r="BN188" s="19">
        <f>'[2]DLPNO-CCSD(T1 or T)_NormalPNO'!AR188</f>
        <v>-414.202015756349</v>
      </c>
      <c r="BO188" s="19">
        <f>'[2]DLPNO-CCSD(T1 or T)_NormalPNO'!AS188</f>
        <v>-412.62268631400002</v>
      </c>
      <c r="BP188" s="19"/>
      <c r="BQ188" s="19"/>
      <c r="BR188" s="19">
        <f>'[2]DLPNO-CCSD(T1 or T)_NormalPNO'!AV188</f>
        <v>-228.82808429743699</v>
      </c>
      <c r="BS188" s="19">
        <f>'[2]DLPNO-CCSD(T1 or T)_NormalPNO'!AW188</f>
        <v>-227.91732295099999</v>
      </c>
      <c r="BT188" s="19">
        <f>'[2]DLPNO-CCSD(T1 or T)_NormalPNO'!AX188</f>
        <v>-228.76754050277901</v>
      </c>
      <c r="BU188" s="19">
        <f>'[2]DLPNO-CCSD(T1 or T)_NormalPNO'!AY188</f>
        <v>-227.90265042600001</v>
      </c>
      <c r="BV188" s="19"/>
      <c r="BW188" s="19"/>
      <c r="BX188" s="10"/>
    </row>
    <row r="189" spans="1:76" ht="17" x14ac:dyDescent="0.2">
      <c r="A189" s="4">
        <f>'[1]De Raw'!$A187</f>
        <v>9.8673452313338501</v>
      </c>
      <c r="B189" t="s">
        <v>175</v>
      </c>
      <c r="C189" s="1">
        <f t="shared" si="78"/>
        <v>0.35244224085368892</v>
      </c>
      <c r="D189" s="1">
        <f t="shared" si="79"/>
        <v>0.46324704126258709</v>
      </c>
      <c r="E189" s="1">
        <f t="shared" si="80"/>
        <v>0.40784464105813711</v>
      </c>
      <c r="F189" s="15">
        <f t="shared" si="81"/>
        <v>0.26268584655254124</v>
      </c>
      <c r="G189" s="1">
        <f t="shared" si="82"/>
        <v>0.58299797172360357</v>
      </c>
      <c r="H189" s="1">
        <f t="shared" si="83"/>
        <v>0.42284190913807151</v>
      </c>
      <c r="I189" s="15">
        <f t="shared" si="84"/>
        <v>0.41128961549337184</v>
      </c>
      <c r="J189" s="1">
        <f t="shared" si="85"/>
        <v>0.38473421860344459</v>
      </c>
      <c r="K189" s="1">
        <f t="shared" si="86"/>
        <v>0.39801191704840733</v>
      </c>
      <c r="L189" s="15">
        <f t="shared" si="87"/>
        <v>0.17672220532277727</v>
      </c>
      <c r="M189" s="1">
        <f t="shared" si="88"/>
        <v>0.15779315305287156</v>
      </c>
      <c r="N189" s="1">
        <f t="shared" si="89"/>
        <v>0.16710912349660489</v>
      </c>
      <c r="O189" s="15">
        <f t="shared" si="90"/>
        <v>0.14099611833225012</v>
      </c>
      <c r="P189" s="1">
        <f t="shared" si="91"/>
        <v>0.11274977682633036</v>
      </c>
      <c r="Q189" s="1">
        <f t="shared" si="92"/>
        <v>0.1267385493065909</v>
      </c>
      <c r="R189" s="15"/>
      <c r="S189" s="1"/>
      <c r="T189" s="1"/>
      <c r="U189" s="1"/>
      <c r="V189" s="1">
        <f t="shared" si="95"/>
        <v>9.5149029904801612</v>
      </c>
      <c r="W189" s="1">
        <f t="shared" si="93"/>
        <v>9.404098190071263</v>
      </c>
      <c r="X189" s="1">
        <f t="shared" si="96"/>
        <v>9.459500590275713</v>
      </c>
      <c r="Y189" s="1">
        <f t="shared" si="97"/>
        <v>9.6046593847813089</v>
      </c>
      <c r="Z189" s="1">
        <f t="shared" si="94"/>
        <v>9.2843472596102465</v>
      </c>
      <c r="AA189" s="1">
        <f t="shared" si="98"/>
        <v>9.4445033221957786</v>
      </c>
      <c r="AB189" s="1"/>
      <c r="AC189" s="1"/>
      <c r="AD189" s="1"/>
      <c r="AE189" s="1">
        <f t="shared" si="99"/>
        <v>9.4560556158404783</v>
      </c>
      <c r="AF189" s="1">
        <f t="shared" si="100"/>
        <v>9.4826110127304055</v>
      </c>
      <c r="AG189" s="1">
        <f t="shared" si="101"/>
        <v>9.4693333142854428</v>
      </c>
      <c r="AH189" s="1">
        <f>AE189+$AH$1*(TightPNO!AQ189-Y189)</f>
        <v>9.6906230260110728</v>
      </c>
      <c r="AI189" s="1">
        <f>AF189+$AI$1*(TightPNO!AR189-Z189)</f>
        <v>9.7095520782809785</v>
      </c>
      <c r="AJ189" s="1">
        <f>AG189+$AJ$1*(TightPNO!AS189-AA189)</f>
        <v>9.7002361078372452</v>
      </c>
      <c r="AK189" s="1">
        <f>AE189+(TightPNO!BC189-NormalPNO!Y189)*$AK$1</f>
        <v>9.7263491130016</v>
      </c>
      <c r="AL189" s="1">
        <f>AF189+(TightPNO!BD189-NormalPNO!Z189)*$AL$1</f>
        <v>9.7545954545075197</v>
      </c>
      <c r="AM189" s="1">
        <f>AG189+(TightPNO!BE189-NormalPNO!AA189)*$AM$1</f>
        <v>9.7406066820272592</v>
      </c>
      <c r="AN189" s="1"/>
      <c r="AO189" s="1"/>
      <c r="AP189" s="1"/>
      <c r="AQ189" s="1"/>
      <c r="AR189" t="s">
        <v>175</v>
      </c>
      <c r="AS189" s="13" t="s">
        <v>721</v>
      </c>
      <c r="AT189" s="19">
        <f>'[2]DLPNO-CCSD(T1 or T)_NormalPNO'!X189</f>
        <v>-643.15146358957395</v>
      </c>
      <c r="AU189" s="19">
        <f>'[2]DLPNO-CCSD(T1 or T)_NormalPNO'!Y189</f>
        <v>-640.58015934299999</v>
      </c>
      <c r="AV189" s="19">
        <f>'[2]DLPNO-CCSD(T1 or T)_NormalPNO'!Z189</f>
        <v>-642.98388821210199</v>
      </c>
      <c r="AW189" s="19">
        <f>'[2]DLPNO-CCSD(T1 or T)_NormalPNO'!AA189</f>
        <v>-640.54003109300004</v>
      </c>
      <c r="AX189" s="19"/>
      <c r="AY189" s="19"/>
      <c r="AZ189" s="19">
        <f>'[2]DLPNO-CCSD(T1 or T)_NormalPNO'!AD189</f>
        <v>-228.82790388497199</v>
      </c>
      <c r="BA189" s="19">
        <f>'[2]DLPNO-CCSD(T1 or T)_NormalPNO'!AE189</f>
        <v>-227.917289149</v>
      </c>
      <c r="BB189" s="19">
        <f>'[2]DLPNO-CCSD(T1 or T)_NormalPNO'!AF189</f>
        <v>-228.76701171611299</v>
      </c>
      <c r="BC189" s="19">
        <f>'[2]DLPNO-CCSD(T1 or T)_NormalPNO'!AG189</f>
        <v>-227.90254989799999</v>
      </c>
      <c r="BD189" s="19"/>
      <c r="BE189" s="19"/>
      <c r="BF189" s="19">
        <f>'[2]DLPNO-CCSD(T1 or T)_NormalPNO'!AJ189</f>
        <v>-414.308396742144</v>
      </c>
      <c r="BG189" s="19">
        <f>'[2]DLPNO-CCSD(T1 or T)_NormalPNO'!AK189</f>
        <v>-412.64806123800003</v>
      </c>
      <c r="BH189" s="19">
        <f>'[2]DLPNO-CCSD(T1 or T)_NormalPNO'!AL189</f>
        <v>-414.20157049761798</v>
      </c>
      <c r="BI189" s="19">
        <f>'[2]DLPNO-CCSD(T1 or T)_NormalPNO'!AM189</f>
        <v>-412.62260596800002</v>
      </c>
      <c r="BJ189" s="19"/>
      <c r="BK189" s="19"/>
      <c r="BL189" s="19">
        <f>'[2]DLPNO-CCSD(T1 or T)_NormalPNO'!AP189</f>
        <v>-414.30847741976902</v>
      </c>
      <c r="BM189" s="19">
        <f>'[2]DLPNO-CCSD(T1 or T)_NormalPNO'!AQ189</f>
        <v>-412.64807610899999</v>
      </c>
      <c r="BN189" s="19">
        <f>'[2]DLPNO-CCSD(T1 or T)_NormalPNO'!AR189</f>
        <v>-414.20180604894301</v>
      </c>
      <c r="BO189" s="19">
        <f>'[2]DLPNO-CCSD(T1 or T)_NormalPNO'!AS189</f>
        <v>-412.62264889300002</v>
      </c>
      <c r="BP189" s="19"/>
      <c r="BQ189" s="19"/>
      <c r="BR189" s="19">
        <f>'[2]DLPNO-CCSD(T1 or T)_NormalPNO'!AV189</f>
        <v>-228.82799978602901</v>
      </c>
      <c r="BS189" s="19">
        <f>'[2]DLPNO-CCSD(T1 or T)_NormalPNO'!AW189</f>
        <v>-227.91731020500001</v>
      </c>
      <c r="BT189" s="19">
        <f>'[2]DLPNO-CCSD(T1 or T)_NormalPNO'!AX189</f>
        <v>-228.76728661463</v>
      </c>
      <c r="BU189" s="19">
        <f>'[2]DLPNO-CCSD(T1 or T)_NormalPNO'!AY189</f>
        <v>-227.90261008499999</v>
      </c>
      <c r="BV189" s="19"/>
      <c r="BW189" s="19"/>
      <c r="BX189" s="10"/>
    </row>
    <row r="190" spans="1:76" ht="17" x14ac:dyDescent="0.2">
      <c r="A190" s="4">
        <f>'[1]De Raw'!$A188</f>
        <v>4.1499117548228233</v>
      </c>
      <c r="B190" t="s">
        <v>176</v>
      </c>
      <c r="C190" s="1">
        <f t="shared" si="78"/>
        <v>0.12723726077229536</v>
      </c>
      <c r="D190" s="1">
        <f t="shared" si="79"/>
        <v>0.17001171187512742</v>
      </c>
      <c r="E190" s="1">
        <f t="shared" si="80"/>
        <v>0.14862448632371095</v>
      </c>
      <c r="F190" s="15">
        <f t="shared" si="81"/>
        <v>6.676628865375811E-2</v>
      </c>
      <c r="G190" s="1">
        <f t="shared" si="82"/>
        <v>0.20295133206627414</v>
      </c>
      <c r="H190" s="1">
        <f t="shared" si="83"/>
        <v>0.1348588103600159</v>
      </c>
      <c r="I190" s="15">
        <f t="shared" si="84"/>
        <v>0.16688410686936361</v>
      </c>
      <c r="J190" s="1">
        <f t="shared" si="85"/>
        <v>0.14841536562069102</v>
      </c>
      <c r="K190" s="1">
        <f t="shared" si="86"/>
        <v>0.15764973624502687</v>
      </c>
      <c r="L190" s="15">
        <f t="shared" si="87"/>
        <v>9.2249149602102953E-2</v>
      </c>
      <c r="M190" s="1">
        <f t="shared" si="88"/>
        <v>7.6005496554285124E-2</v>
      </c>
      <c r="N190" s="1">
        <f t="shared" si="89"/>
        <v>8.4082264690921171E-2</v>
      </c>
      <c r="O190" s="15">
        <f t="shared" si="90"/>
        <v>8.230580953085731E-2</v>
      </c>
      <c r="P190" s="1">
        <f t="shared" si="91"/>
        <v>6.265042484556993E-2</v>
      </c>
      <c r="Q190" s="1">
        <f t="shared" si="92"/>
        <v>7.2446675221300438E-2</v>
      </c>
      <c r="R190" s="15"/>
      <c r="S190" s="1"/>
      <c r="T190" s="1"/>
      <c r="U190" s="1"/>
      <c r="V190" s="1">
        <f t="shared" si="95"/>
        <v>4.0226744940505279</v>
      </c>
      <c r="W190" s="1">
        <f t="shared" si="93"/>
        <v>3.9799000429476958</v>
      </c>
      <c r="X190" s="1">
        <f t="shared" si="96"/>
        <v>4.0012872684991123</v>
      </c>
      <c r="Y190" s="1">
        <f t="shared" si="97"/>
        <v>4.0831454661690652</v>
      </c>
      <c r="Z190" s="1">
        <f t="shared" si="94"/>
        <v>3.9469604227565491</v>
      </c>
      <c r="AA190" s="1">
        <f t="shared" si="98"/>
        <v>4.0150529444628074</v>
      </c>
      <c r="AB190" s="1"/>
      <c r="AC190" s="1"/>
      <c r="AD190" s="1"/>
      <c r="AE190" s="1">
        <f t="shared" si="99"/>
        <v>3.9830276479534596</v>
      </c>
      <c r="AF190" s="1">
        <f t="shared" si="100"/>
        <v>4.0014963892021322</v>
      </c>
      <c r="AG190" s="1">
        <f t="shared" si="101"/>
        <v>3.9922620185777964</v>
      </c>
      <c r="AH190" s="1">
        <f>AE190+$AH$1*(TightPNO!AQ190-Y190)</f>
        <v>4.0576626052207203</v>
      </c>
      <c r="AI190" s="1">
        <f>AF190+$AI$1*(TightPNO!AR190-Z190)</f>
        <v>4.0739062582685381</v>
      </c>
      <c r="AJ190" s="1">
        <f>AG190+$AJ$1*(TightPNO!AS190-AA190)</f>
        <v>4.0658294901319021</v>
      </c>
      <c r="AK190" s="1">
        <f>AE190+(TightPNO!BC190-NormalPNO!Y190)*$AK$1</f>
        <v>4.067605945291966</v>
      </c>
      <c r="AL190" s="1">
        <f>AF190+(TightPNO!BD190-NormalPNO!Z190)*$AL$1</f>
        <v>4.0872613299772533</v>
      </c>
      <c r="AM190" s="1">
        <f>AG190+(TightPNO!BE190-NormalPNO!AA190)*$AM$1</f>
        <v>4.0774650796015228</v>
      </c>
      <c r="AN190" s="1"/>
      <c r="AO190" s="1"/>
      <c r="AP190" s="1"/>
      <c r="AQ190" s="1"/>
      <c r="AR190" t="s">
        <v>176</v>
      </c>
      <c r="AS190" s="13" t="s">
        <v>722</v>
      </c>
      <c r="AT190" s="19">
        <f>'[2]DLPNO-CCSD(T1 or T)_NormalPNO'!X190</f>
        <v>-643.14271116670795</v>
      </c>
      <c r="AU190" s="19">
        <f>'[2]DLPNO-CCSD(T1 or T)_NormalPNO'!Y190</f>
        <v>-640.572086872</v>
      </c>
      <c r="AV190" s="19">
        <f>'[2]DLPNO-CCSD(T1 or T)_NormalPNO'!Z190</f>
        <v>-642.97508911994703</v>
      </c>
      <c r="AW190" s="19">
        <f>'[2]DLPNO-CCSD(T1 or T)_NormalPNO'!AA190</f>
        <v>-640.53192140199997</v>
      </c>
      <c r="AX190" s="19"/>
      <c r="AY190" s="19"/>
      <c r="AZ190" s="19">
        <f>'[2]DLPNO-CCSD(T1 or T)_NormalPNO'!AD190</f>
        <v>-228.82790388497199</v>
      </c>
      <c r="BA190" s="19">
        <f>'[2]DLPNO-CCSD(T1 or T)_NormalPNO'!AE190</f>
        <v>-227.917289149</v>
      </c>
      <c r="BB190" s="19">
        <f>'[2]DLPNO-CCSD(T1 or T)_NormalPNO'!AF190</f>
        <v>-228.76701171611299</v>
      </c>
      <c r="BC190" s="19">
        <f>'[2]DLPNO-CCSD(T1 or T)_NormalPNO'!AG190</f>
        <v>-227.90254989799999</v>
      </c>
      <c r="BD190" s="19"/>
      <c r="BE190" s="19"/>
      <c r="BF190" s="19">
        <f>'[2]DLPNO-CCSD(T1 or T)_NormalPNO'!AJ190</f>
        <v>-414.308396742144</v>
      </c>
      <c r="BG190" s="19">
        <f>'[2]DLPNO-CCSD(T1 or T)_NormalPNO'!AK190</f>
        <v>-412.64806123800003</v>
      </c>
      <c r="BH190" s="19">
        <f>'[2]DLPNO-CCSD(T1 or T)_NormalPNO'!AL190</f>
        <v>-414.20157049761798</v>
      </c>
      <c r="BI190" s="19">
        <f>'[2]DLPNO-CCSD(T1 or T)_NormalPNO'!AM190</f>
        <v>-412.62260596800002</v>
      </c>
      <c r="BJ190" s="19"/>
      <c r="BK190" s="19"/>
      <c r="BL190" s="19">
        <f>'[2]DLPNO-CCSD(T1 or T)_NormalPNO'!AP190</f>
        <v>-414.30842736282</v>
      </c>
      <c r="BM190" s="19">
        <f>'[2]DLPNO-CCSD(T1 or T)_NormalPNO'!AQ190</f>
        <v>-412.64806790400002</v>
      </c>
      <c r="BN190" s="19">
        <f>'[2]DLPNO-CCSD(T1 or T)_NormalPNO'!AR190</f>
        <v>-414.20167587658602</v>
      </c>
      <c r="BO190" s="19">
        <f>'[2]DLPNO-CCSD(T1 or T)_NormalPNO'!AS190</f>
        <v>-412.62262349000002</v>
      </c>
      <c r="BP190" s="19"/>
      <c r="BQ190" s="19"/>
      <c r="BR190" s="19">
        <f>'[2]DLPNO-CCSD(T1 or T)_NormalPNO'!AV190</f>
        <v>-228.82794142972</v>
      </c>
      <c r="BS190" s="19">
        <f>'[2]DLPNO-CCSD(T1 or T)_NormalPNO'!AW190</f>
        <v>-227.91729920200001</v>
      </c>
      <c r="BT190" s="19">
        <f>'[2]DLPNO-CCSD(T1 or T)_NormalPNO'!AX190</f>
        <v>-228.767123361817</v>
      </c>
      <c r="BU190" s="19">
        <f>'[2]DLPNO-CCSD(T1 or T)_NormalPNO'!AY190</f>
        <v>-227.90257018599999</v>
      </c>
      <c r="BV190" s="19"/>
      <c r="BW190" s="19"/>
      <c r="BX190" s="10"/>
    </row>
    <row r="191" spans="1:76" ht="17" x14ac:dyDescent="0.2">
      <c r="A191" s="4">
        <f>'[1]De Raw'!$A189</f>
        <v>18.07584592224665</v>
      </c>
      <c r="B191" t="s">
        <v>177</v>
      </c>
      <c r="C191" s="1">
        <f t="shared" si="78"/>
        <v>0.77315714168577188</v>
      </c>
      <c r="D191" s="1">
        <f t="shared" si="79"/>
        <v>1.27770428395905</v>
      </c>
      <c r="E191" s="1">
        <f t="shared" si="80"/>
        <v>1.0254307128224127</v>
      </c>
      <c r="F191" s="15">
        <f t="shared" si="81"/>
        <v>0.70219006171278053</v>
      </c>
      <c r="G191" s="1">
        <f t="shared" si="82"/>
        <v>2.107590021627777</v>
      </c>
      <c r="H191" s="1">
        <f t="shared" si="83"/>
        <v>1.4048900416702779</v>
      </c>
      <c r="I191" s="15">
        <f t="shared" si="84"/>
        <v>0.81968559656379369</v>
      </c>
      <c r="J191" s="1">
        <f t="shared" si="85"/>
        <v>0.73360269328166439</v>
      </c>
      <c r="K191" s="1">
        <f t="shared" si="86"/>
        <v>0.77664414492273082</v>
      </c>
      <c r="L191" s="15">
        <f t="shared" si="87"/>
        <v>0.27464225663418773</v>
      </c>
      <c r="M191" s="1">
        <f t="shared" si="88"/>
        <v>0.19541243352417936</v>
      </c>
      <c r="N191" s="1">
        <f t="shared" si="89"/>
        <v>0.23480132854979274</v>
      </c>
      <c r="O191" s="15">
        <f t="shared" si="90"/>
        <v>9.2932388328446081E-2</v>
      </c>
      <c r="P191" s="1">
        <f t="shared" si="91"/>
        <v>1.6607460202116897E-2</v>
      </c>
      <c r="Q191" s="1">
        <f t="shared" si="92"/>
        <v>3.8106328789805133E-2</v>
      </c>
      <c r="R191" s="15"/>
      <c r="S191" s="1"/>
      <c r="T191" s="1"/>
      <c r="U191" s="1"/>
      <c r="V191" s="1">
        <f t="shared" si="95"/>
        <v>17.302688780560878</v>
      </c>
      <c r="W191" s="1">
        <f t="shared" si="93"/>
        <v>16.7981416382876</v>
      </c>
      <c r="X191" s="1">
        <f t="shared" si="96"/>
        <v>17.050415209424237</v>
      </c>
      <c r="Y191" s="1">
        <f t="shared" si="97"/>
        <v>17.373655860533869</v>
      </c>
      <c r="Z191" s="1">
        <f t="shared" si="94"/>
        <v>15.968255900618873</v>
      </c>
      <c r="AA191" s="1">
        <f t="shared" si="98"/>
        <v>16.670955880576372</v>
      </c>
      <c r="AB191" s="1"/>
      <c r="AC191" s="1"/>
      <c r="AD191" s="1"/>
      <c r="AE191" s="1">
        <f t="shared" si="99"/>
        <v>17.256160325682856</v>
      </c>
      <c r="AF191" s="1">
        <f t="shared" si="100"/>
        <v>17.342243228964985</v>
      </c>
      <c r="AG191" s="1">
        <f t="shared" si="101"/>
        <v>17.299201777323919</v>
      </c>
      <c r="AH191" s="1">
        <f>AE191+$AH$1*(TightPNO!AQ191-Y191)</f>
        <v>17.801203665612462</v>
      </c>
      <c r="AI191" s="1">
        <f>AF191+$AI$1*(TightPNO!AR191-Z191)</f>
        <v>17.880433488722471</v>
      </c>
      <c r="AJ191" s="1">
        <f>AG191+$AJ$1*(TightPNO!AS191-AA191)</f>
        <v>17.841044593696857</v>
      </c>
      <c r="AK191" s="1">
        <f>AE191+(TightPNO!BC191-NormalPNO!Y191)*$AK$1</f>
        <v>17.982913533918204</v>
      </c>
      <c r="AL191" s="1">
        <f>AF191+(TightPNO!BD191-NormalPNO!Z191)*$AL$1</f>
        <v>18.092453382448767</v>
      </c>
      <c r="AM191" s="1">
        <f>AG191+(TightPNO!BE191-NormalPNO!AA191)*$AM$1</f>
        <v>18.037739593456845</v>
      </c>
      <c r="AN191" s="1"/>
      <c r="AO191" s="1"/>
      <c r="AP191" s="1"/>
      <c r="AQ191" s="1"/>
      <c r="AR191" t="s">
        <v>177</v>
      </c>
      <c r="AS191" s="13" t="s">
        <v>723</v>
      </c>
      <c r="AT191" s="19">
        <f>'[2]DLPNO-CCSD(T1 or T)_NormalPNO'!X191</f>
        <v>-623.29609009830403</v>
      </c>
      <c r="AU191" s="19">
        <f>'[2]DLPNO-CCSD(T1 or T)_NormalPNO'!Y191</f>
        <v>-620.74195813300003</v>
      </c>
      <c r="AV191" s="19">
        <f>'[2]DLPNO-CCSD(T1 or T)_NormalPNO'!Z191</f>
        <v>-623.13367468299202</v>
      </c>
      <c r="AW191" s="19">
        <f>'[2]DLPNO-CCSD(T1 or T)_NormalPNO'!AA191</f>
        <v>-620.70339798700002</v>
      </c>
      <c r="AX191" s="19"/>
      <c r="AY191" s="19"/>
      <c r="AZ191" s="19">
        <f>'[2]DLPNO-CCSD(T1 or T)_NormalPNO'!AD191</f>
        <v>-208.96026916069701</v>
      </c>
      <c r="BA191" s="19">
        <f>'[2]DLPNO-CCSD(T1 or T)_NormalPNO'!AE191</f>
        <v>-208.07433325599999</v>
      </c>
      <c r="BB191" s="19">
        <f>'[2]DLPNO-CCSD(T1 or T)_NormalPNO'!AF191</f>
        <v>-208.90455142720899</v>
      </c>
      <c r="BC191" s="19">
        <f>'[2]DLPNO-CCSD(T1 or T)_NormalPNO'!AG191</f>
        <v>-208.06107099299999</v>
      </c>
      <c r="BD191" s="19"/>
      <c r="BE191" s="19"/>
      <c r="BF191" s="19">
        <f>'[2]DLPNO-CCSD(T1 or T)_NormalPNO'!AJ191</f>
        <v>-414.30824734903098</v>
      </c>
      <c r="BG191" s="19">
        <f>'[2]DLPNO-CCSD(T1 or T)_NormalPNO'!AK191</f>
        <v>-412.64768929500002</v>
      </c>
      <c r="BH191" s="19">
        <f>'[2]DLPNO-CCSD(T1 or T)_NormalPNO'!AL191</f>
        <v>-414.20143657397102</v>
      </c>
      <c r="BI191" s="19">
        <f>'[2]DLPNO-CCSD(T1 or T)_NormalPNO'!AM191</f>
        <v>-412.62223300199997</v>
      </c>
      <c r="BJ191" s="19"/>
      <c r="BK191" s="19"/>
      <c r="BL191" s="19">
        <f>'[2]DLPNO-CCSD(T1 or T)_NormalPNO'!AP191</f>
        <v>-414.30860433471202</v>
      </c>
      <c r="BM191" s="19">
        <f>'[2]DLPNO-CCSD(T1 or T)_NormalPNO'!AQ191</f>
        <v>-412.64773806599999</v>
      </c>
      <c r="BN191" s="19">
        <f>'[2]DLPNO-CCSD(T1 or T)_NormalPNO'!AR191</f>
        <v>-414.20249401331</v>
      </c>
      <c r="BO191" s="19">
        <f>'[2]DLPNO-CCSD(T1 or T)_NormalPNO'!AS191</f>
        <v>-412.62241165299997</v>
      </c>
      <c r="BP191" s="19"/>
      <c r="BQ191" s="19"/>
      <c r="BR191" s="19">
        <f>'[2]DLPNO-CCSD(T1 or T)_NormalPNO'!AV191</f>
        <v>-208.96071622203399</v>
      </c>
      <c r="BS191" s="19">
        <f>'[2]DLPNO-CCSD(T1 or T)_NormalPNO'!AW191</f>
        <v>-208.07439382300001</v>
      </c>
      <c r="BT191" s="19">
        <f>'[2]DLPNO-CCSD(T1 or T)_NormalPNO'!AX191</f>
        <v>-208.90573363517399</v>
      </c>
      <c r="BU191" s="19">
        <f>'[2]DLPNO-CCSD(T1 or T)_NormalPNO'!AY191</f>
        <v>-208.06128969299999</v>
      </c>
      <c r="BV191" s="19"/>
      <c r="BW191" s="19"/>
      <c r="BX191" s="10"/>
    </row>
    <row r="192" spans="1:76" ht="17" x14ac:dyDescent="0.2">
      <c r="A192" s="4">
        <f>'[1]De Raw'!$A190</f>
        <v>19.194595667260888</v>
      </c>
      <c r="B192" t="s">
        <v>178</v>
      </c>
      <c r="C192" s="1">
        <f t="shared" si="78"/>
        <v>0.73116889114391981</v>
      </c>
      <c r="D192" s="1">
        <f t="shared" si="79"/>
        <v>1.1627189940927778</v>
      </c>
      <c r="E192" s="1">
        <f t="shared" si="80"/>
        <v>0.94694394261835058</v>
      </c>
      <c r="F192" s="15">
        <f t="shared" si="81"/>
        <v>0.65766057217396323</v>
      </c>
      <c r="G192" s="1">
        <f t="shared" si="82"/>
        <v>1.8845146077608845</v>
      </c>
      <c r="H192" s="1">
        <f t="shared" si="83"/>
        <v>1.2710875899674257</v>
      </c>
      <c r="I192" s="15">
        <f t="shared" si="84"/>
        <v>0.77936346958302849</v>
      </c>
      <c r="J192" s="1">
        <f t="shared" si="85"/>
        <v>0.68948500088786346</v>
      </c>
      <c r="K192" s="1">
        <f t="shared" si="86"/>
        <v>0.73442423523544775</v>
      </c>
      <c r="L192" s="15">
        <f t="shared" si="87"/>
        <v>0.26232796237178135</v>
      </c>
      <c r="M192" s="1">
        <f t="shared" si="88"/>
        <v>0.17701524781404387</v>
      </c>
      <c r="N192" s="1">
        <f t="shared" si="89"/>
        <v>0.21947842297852915</v>
      </c>
      <c r="O192" s="15">
        <f t="shared" si="90"/>
        <v>9.2440606049216001E-2</v>
      </c>
      <c r="P192" s="1">
        <f t="shared" si="91"/>
        <v>2.1276452876662688E-2</v>
      </c>
      <c r="Q192" s="1">
        <f t="shared" si="92"/>
        <v>3.5555928152206207E-2</v>
      </c>
      <c r="R192" s="15"/>
      <c r="S192" s="1"/>
      <c r="T192" s="1"/>
      <c r="U192" s="1"/>
      <c r="V192" s="1">
        <f t="shared" si="95"/>
        <v>18.463426776116968</v>
      </c>
      <c r="W192" s="1">
        <f t="shared" si="93"/>
        <v>18.03187667316811</v>
      </c>
      <c r="X192" s="1">
        <f t="shared" si="96"/>
        <v>18.247651724642537</v>
      </c>
      <c r="Y192" s="1">
        <f t="shared" si="97"/>
        <v>18.536935095086925</v>
      </c>
      <c r="Z192" s="1">
        <f t="shared" si="94"/>
        <v>17.310081059500003</v>
      </c>
      <c r="AA192" s="1">
        <f t="shared" si="98"/>
        <v>17.923508077293462</v>
      </c>
      <c r="AB192" s="1"/>
      <c r="AC192" s="1"/>
      <c r="AD192" s="1"/>
      <c r="AE192" s="1">
        <f t="shared" si="99"/>
        <v>18.415232197677859</v>
      </c>
      <c r="AF192" s="1">
        <f t="shared" si="100"/>
        <v>18.505110666373024</v>
      </c>
      <c r="AG192" s="1">
        <f t="shared" si="101"/>
        <v>18.46017143202544</v>
      </c>
      <c r="AH192" s="1">
        <f>AE192+$AH$1*(TightPNO!AQ192-Y192)</f>
        <v>18.932267704889107</v>
      </c>
      <c r="AI192" s="1">
        <f>AF192+$AI$1*(TightPNO!AR192-Z192)</f>
        <v>19.017580419446844</v>
      </c>
      <c r="AJ192" s="1">
        <f>AG192+$AJ$1*(TightPNO!AS192-AA192)</f>
        <v>18.975117244282359</v>
      </c>
      <c r="AK192" s="1">
        <f>AE192+(TightPNO!BC192-NormalPNO!Y192)*$AK$1</f>
        <v>19.102155061211672</v>
      </c>
      <c r="AL192" s="1">
        <f>AF192+(TightPNO!BD192-NormalPNO!Z192)*$AL$1</f>
        <v>19.215872120137551</v>
      </c>
      <c r="AM192" s="1">
        <f>AG192+(TightPNO!BE192-NormalPNO!AA192)*$AM$1</f>
        <v>19.159039739108682</v>
      </c>
      <c r="AN192" s="1"/>
      <c r="AO192" s="1"/>
      <c r="AP192" s="1"/>
      <c r="AQ192" s="1"/>
      <c r="AR192" t="s">
        <v>178</v>
      </c>
      <c r="AS192" s="13" t="s">
        <v>724</v>
      </c>
      <c r="AT192" s="19">
        <f>'[2]DLPNO-CCSD(T1 or T)_NormalPNO'!X192</f>
        <v>-623.29793985196602</v>
      </c>
      <c r="AU192" s="19">
        <f>'[2]DLPNO-CCSD(T1 or T)_NormalPNO'!Y192</f>
        <v>-620.74504608899997</v>
      </c>
      <c r="AV192" s="19">
        <f>'[2]DLPNO-CCSD(T1 or T)_NormalPNO'!Z192</f>
        <v>-623.13552848637596</v>
      </c>
      <c r="AW192" s="19">
        <f>'[2]DLPNO-CCSD(T1 or T)_NormalPNO'!AA192</f>
        <v>-620.70644266700003</v>
      </c>
      <c r="AX192" s="19"/>
      <c r="AY192" s="19"/>
      <c r="AZ192" s="19">
        <f>'[2]DLPNO-CCSD(T1 or T)_NormalPNO'!AD192</f>
        <v>-208.96026916069701</v>
      </c>
      <c r="BA192" s="19">
        <f>'[2]DLPNO-CCSD(T1 or T)_NormalPNO'!AE192</f>
        <v>-208.07433325599999</v>
      </c>
      <c r="BB192" s="19">
        <f>'[2]DLPNO-CCSD(T1 or T)_NormalPNO'!AF192</f>
        <v>-208.90455142720899</v>
      </c>
      <c r="BC192" s="19">
        <f>'[2]DLPNO-CCSD(T1 or T)_NormalPNO'!AG192</f>
        <v>-208.06107099299999</v>
      </c>
      <c r="BD192" s="19"/>
      <c r="BE192" s="19"/>
      <c r="BF192" s="19">
        <f>'[2]DLPNO-CCSD(T1 or T)_NormalPNO'!AJ192</f>
        <v>-414.30824734903098</v>
      </c>
      <c r="BG192" s="19">
        <f>'[2]DLPNO-CCSD(T1 or T)_NormalPNO'!AK192</f>
        <v>-412.64768929500002</v>
      </c>
      <c r="BH192" s="19">
        <f>'[2]DLPNO-CCSD(T1 or T)_NormalPNO'!AL192</f>
        <v>-414.20143657397102</v>
      </c>
      <c r="BI192" s="19">
        <f>'[2]DLPNO-CCSD(T1 or T)_NormalPNO'!AM192</f>
        <v>-412.62223300199997</v>
      </c>
      <c r="BJ192" s="19"/>
      <c r="BK192" s="19"/>
      <c r="BL192" s="19">
        <f>'[2]DLPNO-CCSD(T1 or T)_NormalPNO'!AP192</f>
        <v>-414.30855489285102</v>
      </c>
      <c r="BM192" s="19">
        <f>'[2]DLPNO-CCSD(T1 or T)_NormalPNO'!AQ192</f>
        <v>-412.64773351000002</v>
      </c>
      <c r="BN192" s="19">
        <f>'[2]DLPNO-CCSD(T1 or T)_NormalPNO'!AR192</f>
        <v>-414.20237128668902</v>
      </c>
      <c r="BO192" s="19">
        <f>'[2]DLPNO-CCSD(T1 or T)_NormalPNO'!AS192</f>
        <v>-412.62239013200002</v>
      </c>
      <c r="BP192" s="19"/>
      <c r="BQ192" s="19"/>
      <c r="BR192" s="19">
        <f>'[2]DLPNO-CCSD(T1 or T)_NormalPNO'!AV192</f>
        <v>-208.96064933571299</v>
      </c>
      <c r="BS192" s="19">
        <f>'[2]DLPNO-CCSD(T1 or T)_NormalPNO'!AW192</f>
        <v>-208.07438972599999</v>
      </c>
      <c r="BT192" s="19">
        <f>'[2]DLPNO-CCSD(T1 or T)_NormalPNO'!AX192</f>
        <v>-208.90557183076501</v>
      </c>
      <c r="BU192" s="19">
        <f>'[2]DLPNO-CCSD(T1 or T)_NormalPNO'!AY192</f>
        <v>-208.061261118</v>
      </c>
      <c r="BV192" s="19"/>
      <c r="BW192" s="19"/>
      <c r="BX192" s="10"/>
    </row>
    <row r="193" spans="1:76" ht="17" x14ac:dyDescent="0.2">
      <c r="A193" s="4">
        <f>'[1]De Raw'!$A191</f>
        <v>19.431656435146607</v>
      </c>
      <c r="B193" t="s">
        <v>179</v>
      </c>
      <c r="C193" s="1">
        <f t="shared" si="78"/>
        <v>0.69931671783445637</v>
      </c>
      <c r="D193" s="1">
        <f t="shared" si="79"/>
        <v>1.0689642792831258</v>
      </c>
      <c r="E193" s="1">
        <f t="shared" si="80"/>
        <v>0.88414049855879284</v>
      </c>
      <c r="F193" s="15">
        <f t="shared" si="81"/>
        <v>0.62542164336702299</v>
      </c>
      <c r="G193" s="1">
        <f t="shared" si="82"/>
        <v>1.6885901603076512</v>
      </c>
      <c r="H193" s="1">
        <f t="shared" si="83"/>
        <v>1.1570059018373371</v>
      </c>
      <c r="I193" s="15">
        <f t="shared" si="84"/>
        <v>0.74776486646019436</v>
      </c>
      <c r="J193" s="1">
        <f t="shared" si="85"/>
        <v>0.66271627165089697</v>
      </c>
      <c r="K193" s="1">
        <f t="shared" si="86"/>
        <v>0.70524056905554744</v>
      </c>
      <c r="L193" s="15">
        <f t="shared" si="87"/>
        <v>0.25973495905980926</v>
      </c>
      <c r="M193" s="1">
        <f t="shared" si="88"/>
        <v>0.18007441876188324</v>
      </c>
      <c r="N193" s="1">
        <f t="shared" si="89"/>
        <v>0.21971051859716439</v>
      </c>
      <c r="O193" s="15">
        <f t="shared" si="90"/>
        <v>0.10722871567203285</v>
      </c>
      <c r="P193" s="1">
        <f t="shared" si="91"/>
        <v>3.6953645755488651E-4</v>
      </c>
      <c r="Q193" s="1">
        <f t="shared" si="92"/>
        <v>5.3410385636130542E-2</v>
      </c>
      <c r="R193" s="15"/>
      <c r="S193" s="1"/>
      <c r="T193" s="1"/>
      <c r="U193" s="1"/>
      <c r="V193" s="1">
        <f t="shared" si="95"/>
        <v>18.732339717312151</v>
      </c>
      <c r="W193" s="1">
        <f t="shared" si="93"/>
        <v>18.362692155863481</v>
      </c>
      <c r="X193" s="1">
        <f t="shared" si="96"/>
        <v>18.547515936587814</v>
      </c>
      <c r="Y193" s="1">
        <f t="shared" si="97"/>
        <v>18.806234791779584</v>
      </c>
      <c r="Z193" s="1">
        <f t="shared" si="94"/>
        <v>17.743066274838956</v>
      </c>
      <c r="AA193" s="1">
        <f t="shared" si="98"/>
        <v>18.27465053330927</v>
      </c>
      <c r="AB193" s="1"/>
      <c r="AC193" s="1"/>
      <c r="AD193" s="1"/>
      <c r="AE193" s="1">
        <f t="shared" si="99"/>
        <v>18.683891568686413</v>
      </c>
      <c r="AF193" s="1">
        <f t="shared" si="100"/>
        <v>18.76894016349571</v>
      </c>
      <c r="AG193" s="1">
        <f t="shared" si="101"/>
        <v>18.72641586609106</v>
      </c>
      <c r="AH193" s="1">
        <f>AE193+$AH$1*(TightPNO!AQ193-Y193)</f>
        <v>19.171921476086798</v>
      </c>
      <c r="AI193" s="1">
        <f>AF193+$AI$1*(TightPNO!AR193-Z193)</f>
        <v>19.251582016384724</v>
      </c>
      <c r="AJ193" s="1">
        <f>AG193+$AJ$1*(TightPNO!AS193-AA193)</f>
        <v>19.211945916549443</v>
      </c>
      <c r="AK193" s="1">
        <f>AE193+(TightPNO!BC193-NormalPNO!Y193)*$AK$1</f>
        <v>19.324427719474574</v>
      </c>
      <c r="AL193" s="1">
        <f>AF193+(TightPNO!BD193-NormalPNO!Z193)*$AL$1</f>
        <v>19.432025971604162</v>
      </c>
      <c r="AM193" s="1">
        <f>AG193+(TightPNO!BE193-NormalPNO!AA193)*$AM$1</f>
        <v>19.378246049510476</v>
      </c>
      <c r="AN193" s="1"/>
      <c r="AO193" s="1"/>
      <c r="AP193" s="1"/>
      <c r="AQ193" s="1"/>
      <c r="AR193" t="s">
        <v>179</v>
      </c>
      <c r="AS193" s="13" t="s">
        <v>725</v>
      </c>
      <c r="AT193" s="19">
        <f>'[2]DLPNO-CCSD(T1 or T)_NormalPNO'!X193</f>
        <v>-623.298368391998</v>
      </c>
      <c r="AU193" s="19">
        <f>'[2]DLPNO-CCSD(T1 or T)_NormalPNO'!Y193</f>
        <v>-620.74657863300001</v>
      </c>
      <c r="AV193" s="19">
        <f>'[2]DLPNO-CCSD(T1 or T)_NormalPNO'!Z193</f>
        <v>-623.13595764274203</v>
      </c>
      <c r="AW193" s="19">
        <f>'[2]DLPNO-CCSD(T1 or T)_NormalPNO'!AA193</f>
        <v>-620.70793800599995</v>
      </c>
      <c r="AX193" s="19"/>
      <c r="AY193" s="19"/>
      <c r="AZ193" s="19">
        <f>'[2]DLPNO-CCSD(T1 or T)_NormalPNO'!AD193</f>
        <v>-208.96026916069701</v>
      </c>
      <c r="BA193" s="19">
        <f>'[2]DLPNO-CCSD(T1 or T)_NormalPNO'!AE193</f>
        <v>-208.07433325599999</v>
      </c>
      <c r="BB193" s="19">
        <f>'[2]DLPNO-CCSD(T1 or T)_NormalPNO'!AF193</f>
        <v>-208.90455142720899</v>
      </c>
      <c r="BC193" s="19">
        <f>'[2]DLPNO-CCSD(T1 or T)_NormalPNO'!AG193</f>
        <v>-208.06107099299999</v>
      </c>
      <c r="BD193" s="19"/>
      <c r="BE193" s="19"/>
      <c r="BF193" s="19">
        <f>'[2]DLPNO-CCSD(T1 or T)_NormalPNO'!AJ193</f>
        <v>-414.30824734903098</v>
      </c>
      <c r="BG193" s="19">
        <f>'[2]DLPNO-CCSD(T1 or T)_NormalPNO'!AK193</f>
        <v>-412.64768929500002</v>
      </c>
      <c r="BH193" s="19">
        <f>'[2]DLPNO-CCSD(T1 or T)_NormalPNO'!AL193</f>
        <v>-414.20143657397102</v>
      </c>
      <c r="BI193" s="19">
        <f>'[2]DLPNO-CCSD(T1 or T)_NormalPNO'!AM193</f>
        <v>-412.62223300199997</v>
      </c>
      <c r="BJ193" s="19"/>
      <c r="BK193" s="19"/>
      <c r="BL193" s="19">
        <f>'[2]DLPNO-CCSD(T1 or T)_NormalPNO'!AP193</f>
        <v>-414.308512599246</v>
      </c>
      <c r="BM193" s="19">
        <f>'[2]DLPNO-CCSD(T1 or T)_NormalPNO'!AQ193</f>
        <v>-412.647729626</v>
      </c>
      <c r="BN193" s="19">
        <f>'[2]DLPNO-CCSD(T1 or T)_NormalPNO'!AR193</f>
        <v>-414.20225946617001</v>
      </c>
      <c r="BO193" s="19">
        <f>'[2]DLPNO-CCSD(T1 or T)_NormalPNO'!AS193</f>
        <v>-412.62237001199998</v>
      </c>
      <c r="BP193" s="19"/>
      <c r="BQ193" s="19"/>
      <c r="BR193" s="19">
        <f>'[2]DLPNO-CCSD(T1 or T)_NormalPNO'!AV193</f>
        <v>-208.96059298134301</v>
      </c>
      <c r="BS193" s="19">
        <f>'[2]DLPNO-CCSD(T1 or T)_NormalPNO'!AW193</f>
        <v>-208.07438513700001</v>
      </c>
      <c r="BT193" s="19">
        <f>'[2]DLPNO-CCSD(T1 or T)_NormalPNO'!AX193</f>
        <v>-208.905422801817</v>
      </c>
      <c r="BU193" s="19">
        <f>'[2]DLPNO-CCSD(T1 or T)_NormalPNO'!AY193</f>
        <v>-208.06123483100001</v>
      </c>
      <c r="BV193" s="19"/>
      <c r="BW193" s="19"/>
      <c r="BX193" s="10"/>
    </row>
    <row r="194" spans="1:76" ht="17" x14ac:dyDescent="0.2">
      <c r="A194" s="4">
        <f>'[1]De Raw'!$A192</f>
        <v>19.085593723958972</v>
      </c>
      <c r="B194" t="s">
        <v>180</v>
      </c>
      <c r="C194" s="1">
        <f t="shared" si="78"/>
        <v>0.64211240445066409</v>
      </c>
      <c r="D194" s="1">
        <f t="shared" si="79"/>
        <v>0.96354126806107843</v>
      </c>
      <c r="E194" s="1">
        <f t="shared" si="80"/>
        <v>0.80282683625587126</v>
      </c>
      <c r="F194" s="15">
        <f t="shared" si="81"/>
        <v>0.56161671068316465</v>
      </c>
      <c r="G194" s="1">
        <f t="shared" si="82"/>
        <v>1.4842084705155898</v>
      </c>
      <c r="H194" s="1">
        <f t="shared" si="83"/>
        <v>1.0229125905993754</v>
      </c>
      <c r="I194" s="15">
        <f t="shared" si="84"/>
        <v>0.69488814577694669</v>
      </c>
      <c r="J194" s="1">
        <f t="shared" si="85"/>
        <v>0.62217396867253072</v>
      </c>
      <c r="K194" s="1">
        <f t="shared" si="86"/>
        <v>0.65853105722474226</v>
      </c>
      <c r="L194" s="15">
        <f t="shared" si="87"/>
        <v>0.24778379922399552</v>
      </c>
      <c r="M194" s="1">
        <f t="shared" si="88"/>
        <v>0.18135146780441858</v>
      </c>
      <c r="N194" s="1">
        <f t="shared" si="89"/>
        <v>0.21437499052428777</v>
      </c>
      <c r="O194" s="15">
        <f t="shared" si="90"/>
        <v>0.10879077009729343</v>
      </c>
      <c r="P194" s="1">
        <f t="shared" si="91"/>
        <v>1.7577108380823603E-2</v>
      </c>
      <c r="Q194" s="1">
        <f t="shared" si="92"/>
        <v>6.3131927948234079E-2</v>
      </c>
      <c r="R194" s="15"/>
      <c r="S194" s="1"/>
      <c r="T194" s="1"/>
      <c r="U194" s="1"/>
      <c r="V194" s="1">
        <f t="shared" si="95"/>
        <v>18.443481319508308</v>
      </c>
      <c r="W194" s="1">
        <f t="shared" si="93"/>
        <v>18.122052455897894</v>
      </c>
      <c r="X194" s="1">
        <f t="shared" si="96"/>
        <v>18.282766887703101</v>
      </c>
      <c r="Y194" s="1">
        <f t="shared" si="97"/>
        <v>18.523977013275807</v>
      </c>
      <c r="Z194" s="1">
        <f t="shared" si="94"/>
        <v>17.601385253443382</v>
      </c>
      <c r="AA194" s="1">
        <f t="shared" si="98"/>
        <v>18.062681133359597</v>
      </c>
      <c r="AB194" s="1"/>
      <c r="AC194" s="1"/>
      <c r="AD194" s="1"/>
      <c r="AE194" s="1">
        <f t="shared" si="99"/>
        <v>18.390705578182025</v>
      </c>
      <c r="AF194" s="1">
        <f t="shared" si="100"/>
        <v>18.463419755286441</v>
      </c>
      <c r="AG194" s="1">
        <f t="shared" si="101"/>
        <v>18.42706266673423</v>
      </c>
      <c r="AH194" s="1">
        <f>AE194+$AH$1*(TightPNO!AQ194-Y194)</f>
        <v>18.837809924734977</v>
      </c>
      <c r="AI194" s="1">
        <f>AF194+$AI$1*(TightPNO!AR194-Z194)</f>
        <v>18.904242256154554</v>
      </c>
      <c r="AJ194" s="1">
        <f>AG194+$AJ$1*(TightPNO!AS194-AA194)</f>
        <v>18.871218733434684</v>
      </c>
      <c r="AK194" s="1">
        <f>AE194+(TightPNO!BC194-NormalPNO!Y194)*$AK$1</f>
        <v>18.976802953861679</v>
      </c>
      <c r="AL194" s="1">
        <f>AF194+(TightPNO!BD194-NormalPNO!Z194)*$AL$1</f>
        <v>19.068016615578149</v>
      </c>
      <c r="AM194" s="1">
        <f>AG194+(TightPNO!BE194-NormalPNO!AA194)*$AM$1</f>
        <v>19.022461796010738</v>
      </c>
      <c r="AN194" s="1"/>
      <c r="AO194" s="1"/>
      <c r="AP194" s="1"/>
      <c r="AQ194" s="1"/>
      <c r="AR194" t="s">
        <v>180</v>
      </c>
      <c r="AS194" s="13" t="s">
        <v>726</v>
      </c>
      <c r="AT194" s="19">
        <f>'[2]DLPNO-CCSD(T1 or T)_NormalPNO'!X194</f>
        <v>-623.29790806685901</v>
      </c>
      <c r="AU194" s="19">
        <f>'[2]DLPNO-CCSD(T1 or T)_NormalPNO'!Y194</f>
        <v>-620.74703851200002</v>
      </c>
      <c r="AV194" s="19">
        <f>'[2]DLPNO-CCSD(T1 or T)_NormalPNO'!Z194</f>
        <v>-623.13550783635901</v>
      </c>
      <c r="AW194" s="19">
        <f>'[2]DLPNO-CCSD(T1 or T)_NormalPNO'!AA194</f>
        <v>-620.70837264800002</v>
      </c>
      <c r="AX194" s="19"/>
      <c r="AY194" s="19"/>
      <c r="AZ194" s="19">
        <f>'[2]DLPNO-CCSD(T1 or T)_NormalPNO'!AD194</f>
        <v>-208.96026916069701</v>
      </c>
      <c r="BA194" s="19">
        <f>'[2]DLPNO-CCSD(T1 or T)_NormalPNO'!AE194</f>
        <v>-208.07433325599999</v>
      </c>
      <c r="BB194" s="19">
        <f>'[2]DLPNO-CCSD(T1 or T)_NormalPNO'!AF194</f>
        <v>-208.90455142720899</v>
      </c>
      <c r="BC194" s="19">
        <f>'[2]DLPNO-CCSD(T1 or T)_NormalPNO'!AG194</f>
        <v>-208.06107099299999</v>
      </c>
      <c r="BD194" s="19"/>
      <c r="BE194" s="19"/>
      <c r="BF194" s="19">
        <f>'[2]DLPNO-CCSD(T1 or T)_NormalPNO'!AJ194</f>
        <v>-414.30824734903098</v>
      </c>
      <c r="BG194" s="19">
        <f>'[2]DLPNO-CCSD(T1 or T)_NormalPNO'!AK194</f>
        <v>-412.64768929500002</v>
      </c>
      <c r="BH194" s="19">
        <f>'[2]DLPNO-CCSD(T1 or T)_NormalPNO'!AL194</f>
        <v>-414.20143657397102</v>
      </c>
      <c r="BI194" s="19">
        <f>'[2]DLPNO-CCSD(T1 or T)_NormalPNO'!AM194</f>
        <v>-412.62223300199997</v>
      </c>
      <c r="BJ194" s="19"/>
      <c r="BK194" s="19"/>
      <c r="BL194" s="19">
        <f>'[2]DLPNO-CCSD(T1 or T)_NormalPNO'!AP194</f>
        <v>-414.30847706846498</v>
      </c>
      <c r="BM194" s="19">
        <f>'[2]DLPNO-CCSD(T1 or T)_NormalPNO'!AQ194</f>
        <v>-412.64772643499998</v>
      </c>
      <c r="BN194" s="19">
        <f>'[2]DLPNO-CCSD(T1 or T)_NormalPNO'!AR194</f>
        <v>-414.20215599221802</v>
      </c>
      <c r="BO194" s="19">
        <f>'[2]DLPNO-CCSD(T1 or T)_NormalPNO'!AS194</f>
        <v>-412.62235272800001</v>
      </c>
      <c r="BP194" s="19"/>
      <c r="BQ194" s="19"/>
      <c r="BR194" s="19">
        <f>'[2]DLPNO-CCSD(T1 or T)_NormalPNO'!AV194</f>
        <v>-208.96055167074101</v>
      </c>
      <c r="BS194" s="19">
        <f>'[2]DLPNO-CCSD(T1 or T)_NormalPNO'!AW194</f>
        <v>-208.07438020699999</v>
      </c>
      <c r="BT194" s="19">
        <f>'[2]DLPNO-CCSD(T1 or T)_NormalPNO'!AX194</f>
        <v>-208.90530225245601</v>
      </c>
      <c r="BU194" s="19">
        <f>'[2]DLPNO-CCSD(T1 or T)_NormalPNO'!AY194</f>
        <v>-208.061210859</v>
      </c>
      <c r="BV194" s="19"/>
      <c r="BW194" s="19"/>
      <c r="BX194" s="10"/>
    </row>
    <row r="195" spans="1:76" ht="17" x14ac:dyDescent="0.2">
      <c r="A195" s="4">
        <f>'[1]De Raw'!$A193</f>
        <v>18.367360449246458</v>
      </c>
      <c r="B195" t="s">
        <v>181</v>
      </c>
      <c r="C195" s="1">
        <f t="shared" si="78"/>
        <v>0.58881087034096424</v>
      </c>
      <c r="D195" s="1">
        <f t="shared" si="79"/>
        <v>0.8672285203679273</v>
      </c>
      <c r="E195" s="1">
        <f t="shared" si="80"/>
        <v>0.728019695354444</v>
      </c>
      <c r="F195" s="15">
        <f t="shared" si="81"/>
        <v>0.49916103410173562</v>
      </c>
      <c r="G195" s="1">
        <f t="shared" si="82"/>
        <v>1.3002021468076386</v>
      </c>
      <c r="H195" s="1">
        <f t="shared" si="83"/>
        <v>0.8996815904546871</v>
      </c>
      <c r="I195" s="15">
        <f t="shared" si="84"/>
        <v>0.6475883818556909</v>
      </c>
      <c r="J195" s="1">
        <f t="shared" si="85"/>
        <v>0.58335614110643164</v>
      </c>
      <c r="K195" s="1">
        <f t="shared" si="86"/>
        <v>0.61547226148105949</v>
      </c>
      <c r="L195" s="15">
        <f t="shared" si="87"/>
        <v>0.24246429266413472</v>
      </c>
      <c r="M195" s="1">
        <f t="shared" si="88"/>
        <v>0.18371047245971539</v>
      </c>
      <c r="N195" s="1">
        <f t="shared" si="89"/>
        <v>0.21291516976572566</v>
      </c>
      <c r="O195" s="15">
        <f t="shared" si="90"/>
        <v>0.11509140496681525</v>
      </c>
      <c r="P195" s="1">
        <f t="shared" si="91"/>
        <v>3.4881313453524854E-2</v>
      </c>
      <c r="Q195" s="1">
        <f t="shared" si="92"/>
        <v>7.4925710896650344E-2</v>
      </c>
      <c r="R195" s="15"/>
      <c r="S195" s="1"/>
      <c r="T195" s="1"/>
      <c r="U195" s="1"/>
      <c r="V195" s="1">
        <f t="shared" si="95"/>
        <v>17.778549578905494</v>
      </c>
      <c r="W195" s="1">
        <f t="shared" si="93"/>
        <v>17.500131928878531</v>
      </c>
      <c r="X195" s="1">
        <f t="shared" si="96"/>
        <v>17.639340753892014</v>
      </c>
      <c r="Y195" s="1">
        <f t="shared" si="97"/>
        <v>17.868199415144723</v>
      </c>
      <c r="Z195" s="1">
        <f t="shared" si="94"/>
        <v>17.06715830243882</v>
      </c>
      <c r="AA195" s="1">
        <f t="shared" si="98"/>
        <v>17.467678858791771</v>
      </c>
      <c r="AB195" s="1"/>
      <c r="AC195" s="1"/>
      <c r="AD195" s="1"/>
      <c r="AE195" s="1">
        <f t="shared" si="99"/>
        <v>17.719772067390767</v>
      </c>
      <c r="AF195" s="1">
        <f t="shared" si="100"/>
        <v>17.784004308140027</v>
      </c>
      <c r="AG195" s="1">
        <f t="shared" si="101"/>
        <v>17.751888187765399</v>
      </c>
      <c r="AH195" s="1">
        <f>AE195+$AH$1*(TightPNO!AQ195-Y195)</f>
        <v>18.124896156582324</v>
      </c>
      <c r="AI195" s="1">
        <f>AF195+$AI$1*(TightPNO!AR195-Z195)</f>
        <v>18.183649976786743</v>
      </c>
      <c r="AJ195" s="1">
        <f>AG195+$AJ$1*(TightPNO!AS195-AA195)</f>
        <v>18.154445279480733</v>
      </c>
      <c r="AK195" s="1">
        <f>AE195+(TightPNO!BC195-NormalPNO!Y195)*$AK$1</f>
        <v>18.252269044279643</v>
      </c>
      <c r="AL195" s="1">
        <f>AF195+(TightPNO!BD195-NormalPNO!Z195)*$AL$1</f>
        <v>18.332479135792934</v>
      </c>
      <c r="AM195" s="1">
        <f>AG195+(TightPNO!BE195-NormalPNO!AA195)*$AM$1</f>
        <v>18.292434738349808</v>
      </c>
      <c r="AN195" s="1"/>
      <c r="AO195" s="1"/>
      <c r="AP195" s="1"/>
      <c r="AQ195" s="1"/>
      <c r="AR195" t="s">
        <v>181</v>
      </c>
      <c r="AS195" s="13" t="s">
        <v>727</v>
      </c>
      <c r="AT195" s="19">
        <f>'[2]DLPNO-CCSD(T1 or T)_NormalPNO'!X195</f>
        <v>-623.29684843072505</v>
      </c>
      <c r="AU195" s="19">
        <f>'[2]DLPNO-CCSD(T1 or T)_NormalPNO'!Y195</f>
        <v>-620.74677097899996</v>
      </c>
      <c r="AV195" s="19">
        <f>'[2]DLPNO-CCSD(T1 or T)_NormalPNO'!Z195</f>
        <v>-623.13446278827905</v>
      </c>
      <c r="AW195" s="19">
        <f>'[2]DLPNO-CCSD(T1 or T)_NormalPNO'!AA195</f>
        <v>-620.70809396499999</v>
      </c>
      <c r="AX195" s="19"/>
      <c r="AY195" s="19"/>
      <c r="AZ195" s="19">
        <f>'[2]DLPNO-CCSD(T1 or T)_NormalPNO'!AD195</f>
        <v>-208.96026916069701</v>
      </c>
      <c r="BA195" s="19">
        <f>'[2]DLPNO-CCSD(T1 or T)_NormalPNO'!AE195</f>
        <v>-208.07433325599999</v>
      </c>
      <c r="BB195" s="19">
        <f>'[2]DLPNO-CCSD(T1 or T)_NormalPNO'!AF195</f>
        <v>-208.90455142720899</v>
      </c>
      <c r="BC195" s="19">
        <f>'[2]DLPNO-CCSD(T1 or T)_NormalPNO'!AG195</f>
        <v>-208.06107099299999</v>
      </c>
      <c r="BD195" s="19"/>
      <c r="BE195" s="19"/>
      <c r="BF195" s="19">
        <f>'[2]DLPNO-CCSD(T1 or T)_NormalPNO'!AJ195</f>
        <v>-414.30824734903098</v>
      </c>
      <c r="BG195" s="19">
        <f>'[2]DLPNO-CCSD(T1 or T)_NormalPNO'!AK195</f>
        <v>-412.64768929500002</v>
      </c>
      <c r="BH195" s="19">
        <f>'[2]DLPNO-CCSD(T1 or T)_NormalPNO'!AL195</f>
        <v>-414.20143657397102</v>
      </c>
      <c r="BI195" s="19">
        <f>'[2]DLPNO-CCSD(T1 or T)_NormalPNO'!AM195</f>
        <v>-412.62223300199997</v>
      </c>
      <c r="BJ195" s="19"/>
      <c r="BK195" s="19"/>
      <c r="BL195" s="19">
        <f>'[2]DLPNO-CCSD(T1 or T)_NormalPNO'!AP195</f>
        <v>-414.30844748529699</v>
      </c>
      <c r="BM195" s="19">
        <f>'[2]DLPNO-CCSD(T1 or T)_NormalPNO'!AQ195</f>
        <v>-412.64772347500002</v>
      </c>
      <c r="BN195" s="19">
        <f>'[2]DLPNO-CCSD(T1 or T)_NormalPNO'!AR195</f>
        <v>-414.20206501106099</v>
      </c>
      <c r="BO195" s="19">
        <f>'[2]DLPNO-CCSD(T1 or T)_NormalPNO'!AS195</f>
        <v>-412.62233894100001</v>
      </c>
      <c r="BP195" s="19"/>
      <c r="BQ195" s="19"/>
      <c r="BR195" s="19">
        <f>'[2]DLPNO-CCSD(T1 or T)_NormalPNO'!AV195</f>
        <v>-208.96051271118</v>
      </c>
      <c r="BS195" s="19">
        <f>'[2]DLPNO-CCSD(T1 or T)_NormalPNO'!AW195</f>
        <v>-208.074375828</v>
      </c>
      <c r="BT195" s="19">
        <f>'[2]DLPNO-CCSD(T1 or T)_NormalPNO'!AX195</f>
        <v>-208.90519953033501</v>
      </c>
      <c r="BU195" s="19">
        <f>'[2]DLPNO-CCSD(T1 or T)_NormalPNO'!AY195</f>
        <v>-208.061190498</v>
      </c>
      <c r="BV195" s="19"/>
      <c r="BW195" s="19"/>
      <c r="BX195" s="10"/>
    </row>
    <row r="196" spans="1:76" ht="17" x14ac:dyDescent="0.2">
      <c r="A196" s="4">
        <f>'[1]De Raw'!$A194</f>
        <v>15.264551002120291</v>
      </c>
      <c r="B196" t="s">
        <v>182</v>
      </c>
      <c r="C196" s="1">
        <f t="shared" si="78"/>
        <v>0.45874381347088367</v>
      </c>
      <c r="D196" s="1">
        <f t="shared" si="79"/>
        <v>0.64310570357652708</v>
      </c>
      <c r="E196" s="1">
        <f t="shared" si="80"/>
        <v>0.55092475852370448</v>
      </c>
      <c r="F196" s="15">
        <f t="shared" si="81"/>
        <v>0.37385522191350518</v>
      </c>
      <c r="G196" s="1">
        <f t="shared" si="82"/>
        <v>0.89609251400811019</v>
      </c>
      <c r="H196" s="1">
        <f t="shared" si="83"/>
        <v>0.63497386796080768</v>
      </c>
      <c r="I196" s="15">
        <f t="shared" si="84"/>
        <v>0.51439968945506642</v>
      </c>
      <c r="J196" s="1">
        <f t="shared" si="85"/>
        <v>0.47723886224135192</v>
      </c>
      <c r="K196" s="1">
        <f t="shared" si="86"/>
        <v>0.4958192758482074</v>
      </c>
      <c r="L196" s="15">
        <f t="shared" si="87"/>
        <v>0.20090720368400383</v>
      </c>
      <c r="M196" s="1">
        <f t="shared" si="88"/>
        <v>0.17797776184768921</v>
      </c>
      <c r="N196" s="1">
        <f t="shared" si="89"/>
        <v>0.18919965254128179</v>
      </c>
      <c r="O196" s="15">
        <f t="shared" si="90"/>
        <v>0.11385621197332974</v>
      </c>
      <c r="P196" s="1">
        <f t="shared" si="91"/>
        <v>7.6755302854850882E-2</v>
      </c>
      <c r="Q196" s="1">
        <f t="shared" si="92"/>
        <v>9.5065182396341541E-2</v>
      </c>
      <c r="R196" s="15"/>
      <c r="S196" s="1"/>
      <c r="T196" s="1"/>
      <c r="U196" s="1"/>
      <c r="V196" s="1">
        <f t="shared" si="95"/>
        <v>14.805807188649407</v>
      </c>
      <c r="W196" s="1">
        <f t="shared" si="93"/>
        <v>14.621445298543764</v>
      </c>
      <c r="X196" s="1">
        <f t="shared" si="96"/>
        <v>14.713626243596586</v>
      </c>
      <c r="Y196" s="1">
        <f t="shared" si="97"/>
        <v>14.890695780206785</v>
      </c>
      <c r="Z196" s="1">
        <f t="shared" si="94"/>
        <v>14.36845848811218</v>
      </c>
      <c r="AA196" s="1">
        <f t="shared" si="98"/>
        <v>14.629577134159483</v>
      </c>
      <c r="AB196" s="1"/>
      <c r="AC196" s="1"/>
      <c r="AD196" s="1"/>
      <c r="AE196" s="1">
        <f t="shared" si="99"/>
        <v>14.750151312665224</v>
      </c>
      <c r="AF196" s="1">
        <f t="shared" si="100"/>
        <v>14.787312139878939</v>
      </c>
      <c r="AG196" s="1">
        <f t="shared" si="101"/>
        <v>14.768731726272083</v>
      </c>
      <c r="AH196" s="1">
        <f>AE196+$AH$1*(TightPNO!AQ196-Y196)</f>
        <v>15.063643798436287</v>
      </c>
      <c r="AI196" s="1">
        <f>AF196+$AI$1*(TightPNO!AR196-Z196)</f>
        <v>15.086573240272601</v>
      </c>
      <c r="AJ196" s="1">
        <f>AG196+$AJ$1*(TightPNO!AS196-AA196)</f>
        <v>15.075351349579009</v>
      </c>
      <c r="AK196" s="1">
        <f>AE196+(TightPNO!BC196-NormalPNO!Y196)*$AK$1</f>
        <v>15.150694790146961</v>
      </c>
      <c r="AL196" s="1">
        <f>AF196+(TightPNO!BD196-NormalPNO!Z196)*$AL$1</f>
        <v>15.18779569926544</v>
      </c>
      <c r="AM196" s="1">
        <f>AG196+(TightPNO!BE196-NormalPNO!AA196)*$AM$1</f>
        <v>15.169485819723949</v>
      </c>
      <c r="AN196" s="1"/>
      <c r="AO196" s="1"/>
      <c r="AP196" s="1"/>
      <c r="AQ196" s="1"/>
      <c r="AR196" t="s">
        <v>182</v>
      </c>
      <c r="AS196" s="13" t="s">
        <v>728</v>
      </c>
      <c r="AT196" s="19">
        <f>'[2]DLPNO-CCSD(T1 or T)_NormalPNO'!X196</f>
        <v>-623.29211106437401</v>
      </c>
      <c r="AU196" s="19">
        <f>'[2]DLPNO-CCSD(T1 or T)_NormalPNO'!Y196</f>
        <v>-620.74378313299997</v>
      </c>
      <c r="AV196" s="19">
        <f>'[2]DLPNO-CCSD(T1 or T)_NormalPNO'!Z196</f>
        <v>-623.12971783440196</v>
      </c>
      <c r="AW196" s="19">
        <f>'[2]DLPNO-CCSD(T1 or T)_NormalPNO'!AA196</f>
        <v>-620.70512736499995</v>
      </c>
      <c r="AX196" s="19"/>
      <c r="AY196" s="19"/>
      <c r="AZ196" s="19">
        <f>'[2]DLPNO-CCSD(T1 or T)_NormalPNO'!AD196</f>
        <v>-208.96026916069701</v>
      </c>
      <c r="BA196" s="19">
        <f>'[2]DLPNO-CCSD(T1 or T)_NormalPNO'!AE196</f>
        <v>-208.07433325599999</v>
      </c>
      <c r="BB196" s="19">
        <f>'[2]DLPNO-CCSD(T1 or T)_NormalPNO'!AF196</f>
        <v>-208.90455142720899</v>
      </c>
      <c r="BC196" s="19">
        <f>'[2]DLPNO-CCSD(T1 or T)_NormalPNO'!AG196</f>
        <v>-208.06107099299999</v>
      </c>
      <c r="BD196" s="19"/>
      <c r="BE196" s="19"/>
      <c r="BF196" s="19">
        <f>'[2]DLPNO-CCSD(T1 or T)_NormalPNO'!AJ196</f>
        <v>-414.30824734903098</v>
      </c>
      <c r="BG196" s="19">
        <f>'[2]DLPNO-CCSD(T1 or T)_NormalPNO'!AK196</f>
        <v>-412.64768929500002</v>
      </c>
      <c r="BH196" s="19">
        <f>'[2]DLPNO-CCSD(T1 or T)_NormalPNO'!AL196</f>
        <v>-414.20143657397102</v>
      </c>
      <c r="BI196" s="19">
        <f>'[2]DLPNO-CCSD(T1 or T)_NormalPNO'!AM196</f>
        <v>-412.62223300199997</v>
      </c>
      <c r="BJ196" s="19"/>
      <c r="BK196" s="19"/>
      <c r="BL196" s="19">
        <f>'[2]DLPNO-CCSD(T1 or T)_NormalPNO'!AP196</f>
        <v>-414.30837836683497</v>
      </c>
      <c r="BM196" s="19">
        <f>'[2]DLPNO-CCSD(T1 or T)_NormalPNO'!AQ196</f>
        <v>-412.64771341400001</v>
      </c>
      <c r="BN196" s="19">
        <f>'[2]DLPNO-CCSD(T1 or T)_NormalPNO'!AR196</f>
        <v>-414.20184983181201</v>
      </c>
      <c r="BO196" s="19">
        <f>'[2]DLPNO-CCSD(T1 or T)_NormalPNO'!AS196</f>
        <v>-412.62230770000002</v>
      </c>
      <c r="BP196" s="19"/>
      <c r="BQ196" s="19"/>
      <c r="BR196" s="19">
        <f>'[2]DLPNO-CCSD(T1 or T)_NormalPNO'!AV196</f>
        <v>-208.96043194225399</v>
      </c>
      <c r="BS196" s="19">
        <f>'[2]DLPNO-CCSD(T1 or T)_NormalPNO'!AW196</f>
        <v>-208.074363788</v>
      </c>
      <c r="BT196" s="19">
        <f>'[2]DLPNO-CCSD(T1 or T)_NormalPNO'!AX196</f>
        <v>-208.90497040743301</v>
      </c>
      <c r="BU196" s="19">
        <f>'[2]DLPNO-CCSD(T1 or T)_NormalPNO'!AY196</f>
        <v>-208.06115558299999</v>
      </c>
      <c r="BV196" s="19"/>
      <c r="BW196" s="19"/>
      <c r="BX196" s="10"/>
    </row>
    <row r="197" spans="1:76" ht="17" x14ac:dyDescent="0.2">
      <c r="A197" s="4">
        <f>'[1]De Raw'!$A195</f>
        <v>10.240357916970323</v>
      </c>
      <c r="B197" t="s">
        <v>183</v>
      </c>
      <c r="C197" s="1">
        <f t="shared" si="78"/>
        <v>0.31425902350188117</v>
      </c>
      <c r="D197" s="1">
        <f t="shared" si="79"/>
        <v>0.41245387371150777</v>
      </c>
      <c r="E197" s="1">
        <f t="shared" si="80"/>
        <v>0.36335644860669447</v>
      </c>
      <c r="F197" s="15">
        <f t="shared" si="81"/>
        <v>0.25660709893899813</v>
      </c>
      <c r="G197" s="1">
        <f t="shared" si="82"/>
        <v>0.53341338931288362</v>
      </c>
      <c r="H197" s="1">
        <f t="shared" si="83"/>
        <v>0.39501024412593999</v>
      </c>
      <c r="I197" s="15">
        <f t="shared" si="84"/>
        <v>0.35205760520590701</v>
      </c>
      <c r="J197" s="1">
        <f t="shared" si="85"/>
        <v>0.33314866112747588</v>
      </c>
      <c r="K197" s="1">
        <f t="shared" si="86"/>
        <v>0.34260313316669233</v>
      </c>
      <c r="L197" s="15">
        <f t="shared" si="87"/>
        <v>0.1709165344174739</v>
      </c>
      <c r="M197" s="1">
        <f t="shared" si="88"/>
        <v>0.16237261790845459</v>
      </c>
      <c r="N197" s="1">
        <f t="shared" si="89"/>
        <v>0.16648077775332304</v>
      </c>
      <c r="O197" s="15">
        <f t="shared" si="90"/>
        <v>0.13337899319788171</v>
      </c>
      <c r="P197" s="1">
        <f t="shared" si="91"/>
        <v>0.11723782944547878</v>
      </c>
      <c r="Q197" s="1">
        <f t="shared" si="92"/>
        <v>0.12513292210424076</v>
      </c>
      <c r="R197" s="15"/>
      <c r="S197" s="1"/>
      <c r="T197" s="1"/>
      <c r="U197" s="1"/>
      <c r="V197" s="1">
        <f t="shared" si="95"/>
        <v>9.926098893468442</v>
      </c>
      <c r="W197" s="1">
        <f t="shared" si="93"/>
        <v>9.8279040432588154</v>
      </c>
      <c r="X197" s="1">
        <f t="shared" si="96"/>
        <v>9.8770014683636287</v>
      </c>
      <c r="Y197" s="1">
        <f t="shared" si="97"/>
        <v>9.983750818031325</v>
      </c>
      <c r="Z197" s="1">
        <f t="shared" si="94"/>
        <v>9.7069445276574395</v>
      </c>
      <c r="AA197" s="1">
        <f t="shared" si="98"/>
        <v>9.8453476728443832</v>
      </c>
      <c r="AB197" s="1"/>
      <c r="AC197" s="1"/>
      <c r="AD197" s="1"/>
      <c r="AE197" s="1">
        <f t="shared" si="99"/>
        <v>9.8883003117644162</v>
      </c>
      <c r="AF197" s="1">
        <f t="shared" si="100"/>
        <v>9.9072092558428473</v>
      </c>
      <c r="AG197" s="1">
        <f t="shared" si="101"/>
        <v>9.8977547838036308</v>
      </c>
      <c r="AH197" s="1">
        <f>AE197+$AH$1*(TightPNO!AQ197-Y197)</f>
        <v>10.069441382552849</v>
      </c>
      <c r="AI197" s="1">
        <f>AF197+$AI$1*(TightPNO!AR197-Z197)</f>
        <v>10.077985299061869</v>
      </c>
      <c r="AJ197" s="1">
        <f>AG197+$AJ$1*(TightPNO!AS197-AA197)</f>
        <v>10.073877139217</v>
      </c>
      <c r="AK197" s="1">
        <f>AE197+(TightPNO!BC197-NormalPNO!Y197)*$AK$1</f>
        <v>10.106978923772441</v>
      </c>
      <c r="AL197" s="1">
        <f>AF197+(TightPNO!BD197-NormalPNO!Z197)*$AL$1</f>
        <v>10.123120087524844</v>
      </c>
      <c r="AM197" s="1">
        <f>AG197+(TightPNO!BE197-NormalPNO!AA197)*$AM$1</f>
        <v>10.115224994866082</v>
      </c>
      <c r="AN197" s="1"/>
      <c r="AO197" s="1"/>
      <c r="AP197" s="1"/>
      <c r="AQ197" s="1"/>
      <c r="AR197" t="s">
        <v>183</v>
      </c>
      <c r="AS197" s="13" t="s">
        <v>729</v>
      </c>
      <c r="AT197" s="19">
        <f>'[2]DLPNO-CCSD(T1 or T)_NormalPNO'!X197</f>
        <v>-623.28433475454096</v>
      </c>
      <c r="AU197" s="19">
        <f>'[2]DLPNO-CCSD(T1 or T)_NormalPNO'!Y197</f>
        <v>-620.73753118000002</v>
      </c>
      <c r="AV197" s="19">
        <f>'[2]DLPNO-CCSD(T1 or T)_NormalPNO'!Z197</f>
        <v>-623.12189812017903</v>
      </c>
      <c r="AW197" s="19">
        <f>'[2]DLPNO-CCSD(T1 or T)_NormalPNO'!AA197</f>
        <v>-620.69888046799997</v>
      </c>
      <c r="AX197" s="19"/>
      <c r="AY197" s="19"/>
      <c r="AZ197" s="19">
        <f>'[2]DLPNO-CCSD(T1 or T)_NormalPNO'!AD197</f>
        <v>-208.96026916069701</v>
      </c>
      <c r="BA197" s="19">
        <f>'[2]DLPNO-CCSD(T1 or T)_NormalPNO'!AE197</f>
        <v>-208.07433325599999</v>
      </c>
      <c r="BB197" s="19">
        <f>'[2]DLPNO-CCSD(T1 or T)_NormalPNO'!AF197</f>
        <v>-208.90455142720899</v>
      </c>
      <c r="BC197" s="19">
        <f>'[2]DLPNO-CCSD(T1 or T)_NormalPNO'!AG197</f>
        <v>-208.06107099299999</v>
      </c>
      <c r="BD197" s="19"/>
      <c r="BE197" s="19"/>
      <c r="BF197" s="19">
        <f>'[2]DLPNO-CCSD(T1 or T)_NormalPNO'!AJ197</f>
        <v>-414.30824734903098</v>
      </c>
      <c r="BG197" s="19">
        <f>'[2]DLPNO-CCSD(T1 or T)_NormalPNO'!AK197</f>
        <v>-412.64768929500002</v>
      </c>
      <c r="BH197" s="19">
        <f>'[2]DLPNO-CCSD(T1 or T)_NormalPNO'!AL197</f>
        <v>-414.20143657397102</v>
      </c>
      <c r="BI197" s="19">
        <f>'[2]DLPNO-CCSD(T1 or T)_NormalPNO'!AM197</f>
        <v>-412.62223300199997</v>
      </c>
      <c r="BJ197" s="19"/>
      <c r="BK197" s="19"/>
      <c r="BL197" s="19">
        <f>'[2]DLPNO-CCSD(T1 or T)_NormalPNO'!AP197</f>
        <v>-414.30831675188102</v>
      </c>
      <c r="BM197" s="19">
        <f>'[2]DLPNO-CCSD(T1 or T)_NormalPNO'!AQ197</f>
        <v>-412.64770476899997</v>
      </c>
      <c r="BN197" s="19">
        <f>'[2]DLPNO-CCSD(T1 or T)_NormalPNO'!AR197</f>
        <v>-414.20165795769202</v>
      </c>
      <c r="BO197" s="19">
        <f>'[2]DLPNO-CCSD(T1 or T)_NormalPNO'!AS197</f>
        <v>-412.62227300699999</v>
      </c>
      <c r="BP197" s="19"/>
      <c r="BQ197" s="19"/>
      <c r="BR197" s="19">
        <f>'[2]DLPNO-CCSD(T1 or T)_NormalPNO'!AV197</f>
        <v>-208.96035624129499</v>
      </c>
      <c r="BS197" s="19">
        <f>'[2]DLPNO-CCSD(T1 or T)_NormalPNO'!AW197</f>
        <v>-208.07435082200001</v>
      </c>
      <c r="BT197" s="19">
        <f>'[2]DLPNO-CCSD(T1 or T)_NormalPNO'!AX197</f>
        <v>-208.90477116237199</v>
      </c>
      <c r="BU197" s="19">
        <f>'[2]DLPNO-CCSD(T1 or T)_NormalPNO'!AY197</f>
        <v>-208.061119687</v>
      </c>
      <c r="BV197" s="19"/>
      <c r="BW197" s="19"/>
      <c r="BX197" s="10"/>
    </row>
    <row r="198" spans="1:76" ht="17" x14ac:dyDescent="0.2">
      <c r="A198" s="4">
        <f>'[1]De Raw'!$A196</f>
        <v>4.6619149562503148</v>
      </c>
      <c r="B198" t="s">
        <v>184</v>
      </c>
      <c r="C198" s="1">
        <f t="shared" si="78"/>
        <v>0.13165669852260109</v>
      </c>
      <c r="D198" s="1">
        <f t="shared" si="79"/>
        <v>0.16579336653337595</v>
      </c>
      <c r="E198" s="1">
        <f t="shared" si="80"/>
        <v>0.14872503252798897</v>
      </c>
      <c r="F198" s="15">
        <f t="shared" si="81"/>
        <v>8.7724142801690164E-2</v>
      </c>
      <c r="G198" s="1">
        <f t="shared" si="82"/>
        <v>0.20358611070956645</v>
      </c>
      <c r="H198" s="1">
        <f t="shared" si="83"/>
        <v>0.14565512675562875</v>
      </c>
      <c r="I198" s="15">
        <f t="shared" si="84"/>
        <v>0.16046039084465491</v>
      </c>
      <c r="J198" s="1">
        <f t="shared" si="85"/>
        <v>0.14101514552177807</v>
      </c>
      <c r="K198" s="1">
        <f t="shared" si="86"/>
        <v>0.15073776818321694</v>
      </c>
      <c r="L198" s="15">
        <f t="shared" si="87"/>
        <v>7.9488429508393743E-2</v>
      </c>
      <c r="M198" s="1">
        <f t="shared" si="88"/>
        <v>6.7135592256994059E-2</v>
      </c>
      <c r="N198" s="1">
        <f t="shared" si="89"/>
        <v>7.3211825512962569E-2</v>
      </c>
      <c r="O198" s="15">
        <f t="shared" si="90"/>
        <v>6.3055004121371105E-2</v>
      </c>
      <c r="P198" s="1">
        <f t="shared" si="91"/>
        <v>4.5739008264128245E-2</v>
      </c>
      <c r="Q198" s="1">
        <f t="shared" si="92"/>
        <v>5.4304369852050449E-2</v>
      </c>
      <c r="R198" s="15"/>
      <c r="S198" s="1"/>
      <c r="T198" s="1"/>
      <c r="U198" s="1"/>
      <c r="V198" s="1">
        <f t="shared" si="95"/>
        <v>4.5302582577277137</v>
      </c>
      <c r="W198" s="1">
        <f t="shared" si="93"/>
        <v>4.4961215897169389</v>
      </c>
      <c r="X198" s="1">
        <f t="shared" si="96"/>
        <v>4.5131899237223259</v>
      </c>
      <c r="Y198" s="1">
        <f t="shared" si="97"/>
        <v>4.5741908134486247</v>
      </c>
      <c r="Z198" s="1">
        <f t="shared" si="94"/>
        <v>4.4583288455407484</v>
      </c>
      <c r="AA198" s="1">
        <f t="shared" si="98"/>
        <v>4.5162598294946861</v>
      </c>
      <c r="AB198" s="1"/>
      <c r="AC198" s="1"/>
      <c r="AD198" s="1"/>
      <c r="AE198" s="1">
        <f t="shared" si="99"/>
        <v>4.5014545654056599</v>
      </c>
      <c r="AF198" s="1">
        <f t="shared" si="100"/>
        <v>4.5208998107285367</v>
      </c>
      <c r="AG198" s="1">
        <f t="shared" si="101"/>
        <v>4.5111771880670979</v>
      </c>
      <c r="AH198" s="1">
        <f>AE198+$AH$1*(TightPNO!AQ198-Y198)</f>
        <v>4.5824265267419211</v>
      </c>
      <c r="AI198" s="1">
        <f>AF198+$AI$1*(TightPNO!AR198-Z198)</f>
        <v>4.5947793639933208</v>
      </c>
      <c r="AJ198" s="1">
        <f>AG198+$AJ$1*(TightPNO!AS198-AA198)</f>
        <v>4.5887031307373523</v>
      </c>
      <c r="AK198" s="1">
        <f>AE198+(TightPNO!BC198-NormalPNO!Y198)*$AK$1</f>
        <v>4.5988599521289437</v>
      </c>
      <c r="AL198" s="1">
        <f>AF198+(TightPNO!BD198-NormalPNO!Z198)*$AL$1</f>
        <v>4.6161759479861866</v>
      </c>
      <c r="AM198" s="1">
        <f>AG198+(TightPNO!BE198-NormalPNO!AA198)*$AM$1</f>
        <v>4.6076105863982644</v>
      </c>
      <c r="AN198" s="1"/>
      <c r="AO198" s="1"/>
      <c r="AP198" s="1"/>
      <c r="AQ198" s="1"/>
      <c r="AR198" t="s">
        <v>184</v>
      </c>
      <c r="AS198" s="13" t="s">
        <v>730</v>
      </c>
      <c r="AT198" s="19">
        <f>'[2]DLPNO-CCSD(T1 or T)_NormalPNO'!X198</f>
        <v>-623.27573593550198</v>
      </c>
      <c r="AU198" s="19">
        <f>'[2]DLPNO-CCSD(T1 or T)_NormalPNO'!Y198</f>
        <v>-620.72969446100001</v>
      </c>
      <c r="AV198" s="19">
        <f>'[2]DLPNO-CCSD(T1 or T)_NormalPNO'!Z198</f>
        <v>-623.11327743793504</v>
      </c>
      <c r="AW198" s="19">
        <f>'[2]DLPNO-CCSD(T1 or T)_NormalPNO'!AA198</f>
        <v>-620.69100762000005</v>
      </c>
      <c r="AX198" s="19"/>
      <c r="AY198" s="19"/>
      <c r="AZ198" s="19">
        <f>'[2]DLPNO-CCSD(T1 or T)_NormalPNO'!AD198</f>
        <v>-208.96026916069701</v>
      </c>
      <c r="BA198" s="19">
        <f>'[2]DLPNO-CCSD(T1 or T)_NormalPNO'!AE198</f>
        <v>-208.07433325599999</v>
      </c>
      <c r="BB198" s="19">
        <f>'[2]DLPNO-CCSD(T1 or T)_NormalPNO'!AF198</f>
        <v>-208.90455142720899</v>
      </c>
      <c r="BC198" s="19">
        <f>'[2]DLPNO-CCSD(T1 or T)_NormalPNO'!AG198</f>
        <v>-208.06107099299999</v>
      </c>
      <c r="BD198" s="19"/>
      <c r="BE198" s="19"/>
      <c r="BF198" s="19">
        <f>'[2]DLPNO-CCSD(T1 or T)_NormalPNO'!AJ198</f>
        <v>-414.30824734903098</v>
      </c>
      <c r="BG198" s="19">
        <f>'[2]DLPNO-CCSD(T1 or T)_NormalPNO'!AK198</f>
        <v>-412.64768929500002</v>
      </c>
      <c r="BH198" s="19">
        <f>'[2]DLPNO-CCSD(T1 or T)_NormalPNO'!AL198</f>
        <v>-414.20143657397102</v>
      </c>
      <c r="BI198" s="19">
        <f>'[2]DLPNO-CCSD(T1 or T)_NormalPNO'!AM198</f>
        <v>-412.62223300199997</v>
      </c>
      <c r="BJ198" s="19"/>
      <c r="BK198" s="19"/>
      <c r="BL198" s="19">
        <f>'[2]DLPNO-CCSD(T1 or T)_NormalPNO'!AP198</f>
        <v>-414.30826756592</v>
      </c>
      <c r="BM198" s="19">
        <f>'[2]DLPNO-CCSD(T1 or T)_NormalPNO'!AQ198</f>
        <v>-412.64769598300001</v>
      </c>
      <c r="BN198" s="19">
        <f>'[2]DLPNO-CCSD(T1 or T)_NormalPNO'!AR198</f>
        <v>-414.20154104061402</v>
      </c>
      <c r="BO198" s="19">
        <f>'[2]DLPNO-CCSD(T1 or T)_NormalPNO'!AS198</f>
        <v>-412.62225005900001</v>
      </c>
      <c r="BP198" s="19"/>
      <c r="BQ198" s="19"/>
      <c r="BR198" s="19">
        <f>'[2]DLPNO-CCSD(T1 or T)_NormalPNO'!AV198</f>
        <v>-208.96030334404901</v>
      </c>
      <c r="BS198" s="19">
        <f>'[2]DLPNO-CCSD(T1 or T)_NormalPNO'!AW198</f>
        <v>-208.074340971</v>
      </c>
      <c r="BT198" s="19">
        <f>'[2]DLPNO-CCSD(T1 or T)_NormalPNO'!AX198</f>
        <v>-208.90463159835701</v>
      </c>
      <c r="BU198" s="19">
        <f>'[2]DLPNO-CCSD(T1 or T)_NormalPNO'!AY198</f>
        <v>-208.06108840100001</v>
      </c>
      <c r="BV198" s="19"/>
      <c r="BW198" s="19"/>
      <c r="BX198" s="10"/>
    </row>
    <row r="199" spans="1:76" ht="17" x14ac:dyDescent="0.2">
      <c r="A199" s="4">
        <f>'[1]De Raw'!$A197</f>
        <v>-0.13780872781479614</v>
      </c>
      <c r="B199" t="s">
        <v>185</v>
      </c>
      <c r="C199" s="1">
        <f t="shared" si="78"/>
        <v>1.3492956794410389</v>
      </c>
      <c r="D199" s="1">
        <f t="shared" si="79"/>
        <v>0.79690623089950752</v>
      </c>
      <c r="E199" s="1">
        <f t="shared" si="80"/>
        <v>1.0731009551702733</v>
      </c>
      <c r="F199" s="15">
        <f t="shared" si="81"/>
        <v>2.2219144244164162</v>
      </c>
      <c r="G199" s="1">
        <f t="shared" si="82"/>
        <v>0.47910548219513382</v>
      </c>
      <c r="H199" s="1">
        <f t="shared" si="83"/>
        <v>1.3505099533057749</v>
      </c>
      <c r="I199" s="15">
        <f t="shared" si="84"/>
        <v>0.7771768615785063</v>
      </c>
      <c r="J199" s="1">
        <f t="shared" si="85"/>
        <v>1.0052673160945138</v>
      </c>
      <c r="K199" s="1">
        <f t="shared" si="86"/>
        <v>0.89122208883651022</v>
      </c>
      <c r="L199" s="15">
        <f t="shared" si="87"/>
        <v>0.13627414390113723</v>
      </c>
      <c r="M199" s="1">
        <f t="shared" si="88"/>
        <v>4.5800013059061673E-2</v>
      </c>
      <c r="N199" s="1">
        <f t="shared" si="89"/>
        <v>8.9780882668981876E-2</v>
      </c>
      <c r="O199" s="15">
        <f t="shared" si="90"/>
        <v>3.2190295040895434E-2</v>
      </c>
      <c r="P199" s="1">
        <f t="shared" si="91"/>
        <v>3.2992416849158879E-2</v>
      </c>
      <c r="Q199" s="1">
        <f t="shared" si="92"/>
        <v>2.5463509553766972E-3</v>
      </c>
      <c r="R199" s="15"/>
      <c r="S199" s="1"/>
      <c r="T199" s="1"/>
      <c r="U199" s="1"/>
      <c r="V199" s="1">
        <f t="shared" si="95"/>
        <v>1.2114869516262428</v>
      </c>
      <c r="W199" s="1">
        <f t="shared" si="93"/>
        <v>0.65909750308471138</v>
      </c>
      <c r="X199" s="1">
        <f t="shared" si="96"/>
        <v>0.93529222735547712</v>
      </c>
      <c r="Y199" s="1">
        <f t="shared" si="97"/>
        <v>2.08410569660162</v>
      </c>
      <c r="Z199" s="1">
        <f t="shared" si="94"/>
        <v>0.34129675438033769</v>
      </c>
      <c r="AA199" s="1">
        <f t="shared" si="98"/>
        <v>1.2127012254909788</v>
      </c>
      <c r="AB199" s="1"/>
      <c r="AC199" s="1"/>
      <c r="AD199" s="1"/>
      <c r="AE199" s="1">
        <f t="shared" si="99"/>
        <v>0.63936813376371016</v>
      </c>
      <c r="AF199" s="1">
        <f t="shared" si="100"/>
        <v>0.86745858827971767</v>
      </c>
      <c r="AG199" s="1">
        <f t="shared" si="101"/>
        <v>0.75341336102171408</v>
      </c>
      <c r="AH199" s="1">
        <f>AE199+$AH$1*(TightPNO!AQ199-Y199)</f>
        <v>-0.27408287171593337</v>
      </c>
      <c r="AI199" s="1">
        <f>AF199+$AI$1*(TightPNO!AR199-Z199)</f>
        <v>-0.18360874087385781</v>
      </c>
      <c r="AJ199" s="1">
        <f>AG199+$AJ$1*(TightPNO!AS199-AA199)</f>
        <v>-0.22758961048377802</v>
      </c>
      <c r="AK199" s="1">
        <f>AE199+(TightPNO!BC199-NormalPNO!Y199)*$AK$1</f>
        <v>-0.16999902285569157</v>
      </c>
      <c r="AL199" s="1">
        <f>AF199+(TightPNO!BD199-NormalPNO!Z199)*$AL$1</f>
        <v>-0.10481631096563726</v>
      </c>
      <c r="AM199" s="1">
        <f>AG199+(TightPNO!BE199-NormalPNO!AA199)*$AM$1</f>
        <v>-0.13526237685941944</v>
      </c>
      <c r="AN199" s="1"/>
      <c r="AO199" s="1"/>
      <c r="AP199" s="1"/>
      <c r="AQ199" s="1"/>
      <c r="AR199" t="s">
        <v>185</v>
      </c>
      <c r="AS199" s="13" t="s">
        <v>731</v>
      </c>
      <c r="AT199" s="19">
        <f>'[2]DLPNO-CCSD(T1 or T)_NormalPNO'!X199</f>
        <v>-463.75453538474102</v>
      </c>
      <c r="AU199" s="19">
        <f>'[2]DLPNO-CCSD(T1 or T)_NormalPNO'!Y199</f>
        <v>-461.56781912299999</v>
      </c>
      <c r="AV199" s="19">
        <f>'[2]DLPNO-CCSD(T1 or T)_NormalPNO'!Z199</f>
        <v>-463.63755027507301</v>
      </c>
      <c r="AW199" s="19">
        <f>'[2]DLPNO-CCSD(T1 or T)_NormalPNO'!AA199</f>
        <v>-461.54174659500001</v>
      </c>
      <c r="AX199" s="19"/>
      <c r="AY199" s="19"/>
      <c r="AZ199" s="19">
        <f>'[2]DLPNO-CCSD(T1 or T)_NormalPNO'!AD199</f>
        <v>-231.87630222785</v>
      </c>
      <c r="BA199" s="19">
        <f>'[2]DLPNO-CCSD(T1 or T)_NormalPNO'!AE199</f>
        <v>-230.79443440700001</v>
      </c>
      <c r="BB199" s="19">
        <f>'[2]DLPNO-CCSD(T1 or T)_NormalPNO'!AF199</f>
        <v>-231.81711433615499</v>
      </c>
      <c r="BC199" s="19">
        <f>'[2]DLPNO-CCSD(T1 or T)_NormalPNO'!AG199</f>
        <v>-230.781239836</v>
      </c>
      <c r="BD199" s="19"/>
      <c r="BE199" s="19"/>
      <c r="BF199" s="19">
        <f>'[2]DLPNO-CCSD(T1 or T)_NormalPNO'!AJ199</f>
        <v>-231.87630252962299</v>
      </c>
      <c r="BG199" s="19">
        <f>'[2]DLPNO-CCSD(T1 or T)_NormalPNO'!AK199</f>
        <v>-230.79443424499999</v>
      </c>
      <c r="BH199" s="19">
        <f>'[2]DLPNO-CCSD(T1 or T)_NormalPNO'!AL199</f>
        <v>-231.817114705221</v>
      </c>
      <c r="BI199" s="19">
        <f>'[2]DLPNO-CCSD(T1 or T)_NormalPNO'!AM199</f>
        <v>-230.78123967600001</v>
      </c>
      <c r="BJ199" s="19"/>
      <c r="BK199" s="19"/>
      <c r="BL199" s="19">
        <f>'[2]DLPNO-CCSD(T1 or T)_NormalPNO'!AP199</f>
        <v>-231.876741547715</v>
      </c>
      <c r="BM199" s="19">
        <f>'[2]DLPNO-CCSD(T1 or T)_NormalPNO'!AQ199</f>
        <v>-230.794491867</v>
      </c>
      <c r="BN199" s="19">
        <f>'[2]DLPNO-CCSD(T1 or T)_NormalPNO'!AR199</f>
        <v>-231.81850317404101</v>
      </c>
      <c r="BO199" s="19">
        <f>'[2]DLPNO-CCSD(T1 or T)_NormalPNO'!AS199</f>
        <v>-230.78145848400001</v>
      </c>
      <c r="BP199" s="19"/>
      <c r="BQ199" s="19"/>
      <c r="BR199" s="19">
        <f>'[2]DLPNO-CCSD(T1 or T)_NormalPNO'!AV199</f>
        <v>-231.876743498341</v>
      </c>
      <c r="BS199" s="19">
        <f>'[2]DLPNO-CCSD(T1 or T)_NormalPNO'!AW199</f>
        <v>-230.794492026</v>
      </c>
      <c r="BT199" s="19">
        <f>'[2]DLPNO-CCSD(T1 or T)_NormalPNO'!AX199</f>
        <v>-231.81850321005601</v>
      </c>
      <c r="BU199" s="19">
        <f>'[2]DLPNO-CCSD(T1 or T)_NormalPNO'!AY199</f>
        <v>-230.781458759</v>
      </c>
      <c r="BV199" s="19"/>
      <c r="BW199" s="19"/>
      <c r="BX199" s="10"/>
    </row>
    <row r="200" spans="1:76" ht="17" x14ac:dyDescent="0.2">
      <c r="A200" s="4">
        <f>'[1]De Raw'!$A198</f>
        <v>1.7907678402252727</v>
      </c>
      <c r="B200" t="s">
        <v>186</v>
      </c>
      <c r="C200" s="1">
        <f t="shared" si="78"/>
        <v>1.3855145391805062</v>
      </c>
      <c r="D200" s="1">
        <f t="shared" si="79"/>
        <v>0.93818068419850542</v>
      </c>
      <c r="E200" s="1">
        <f t="shared" si="80"/>
        <v>1.1618476116895056</v>
      </c>
      <c r="F200" s="15">
        <f t="shared" si="81"/>
        <v>2.1335060715653942</v>
      </c>
      <c r="G200" s="1">
        <f t="shared" si="82"/>
        <v>0.72474970955075291</v>
      </c>
      <c r="H200" s="1">
        <f t="shared" si="83"/>
        <v>1.4291278905580733</v>
      </c>
      <c r="I200" s="15">
        <f t="shared" si="84"/>
        <v>0.89510560200909373</v>
      </c>
      <c r="J200" s="1">
        <f t="shared" si="85"/>
        <v>1.0781133611136293</v>
      </c>
      <c r="K200" s="1">
        <f t="shared" si="86"/>
        <v>0.98660948156136152</v>
      </c>
      <c r="L200" s="15">
        <f t="shared" si="87"/>
        <v>5.7631385825862802E-2</v>
      </c>
      <c r="M200" s="1">
        <f t="shared" si="88"/>
        <v>1.9348044509969409E-2</v>
      </c>
      <c r="N200" s="1">
        <f t="shared" si="89"/>
        <v>3.7166449526471856E-2</v>
      </c>
      <c r="O200" s="15">
        <f t="shared" si="90"/>
        <v>7.0639534166516693E-3</v>
      </c>
      <c r="P200" s="1">
        <f t="shared" si="91"/>
        <v>1.7092419456474994E-2</v>
      </c>
      <c r="Q200" s="1">
        <f t="shared" si="92"/>
        <v>1.4338975606259963E-2</v>
      </c>
      <c r="R200" s="15"/>
      <c r="S200" s="1"/>
      <c r="T200" s="1"/>
      <c r="U200" s="1"/>
      <c r="V200" s="1">
        <f t="shared" si="95"/>
        <v>3.1762823794057788</v>
      </c>
      <c r="W200" s="1">
        <f t="shared" si="93"/>
        <v>2.7289485244237781</v>
      </c>
      <c r="X200" s="1">
        <f t="shared" si="96"/>
        <v>2.9526154519147783</v>
      </c>
      <c r="Y200" s="1">
        <f t="shared" si="97"/>
        <v>3.9242739117906669</v>
      </c>
      <c r="Z200" s="1">
        <f t="shared" si="94"/>
        <v>2.5155175497760256</v>
      </c>
      <c r="AA200" s="1">
        <f t="shared" si="98"/>
        <v>3.219895730783346</v>
      </c>
      <c r="AB200" s="1"/>
      <c r="AC200" s="1"/>
      <c r="AD200" s="1"/>
      <c r="AE200" s="1">
        <f t="shared" si="99"/>
        <v>2.6858734422343664</v>
      </c>
      <c r="AF200" s="1">
        <f t="shared" si="100"/>
        <v>2.868881201338902</v>
      </c>
      <c r="AG200" s="1">
        <f t="shared" si="101"/>
        <v>2.7773773217866342</v>
      </c>
      <c r="AH200" s="1">
        <f>AE200+$AH$1*(TightPNO!AQ200-Y200)</f>
        <v>1.7331364543994099</v>
      </c>
      <c r="AI200" s="1">
        <f>AF200+$AI$1*(TightPNO!AR200-Z200)</f>
        <v>1.7714197957153033</v>
      </c>
      <c r="AJ200" s="1">
        <f>AG200+$AJ$1*(TightPNO!AS200-AA200)</f>
        <v>1.7536013906988008</v>
      </c>
      <c r="AK200" s="1">
        <f>AE200+(TightPNO!BC200-NormalPNO!Y200)*$AK$1</f>
        <v>1.7978317936419244</v>
      </c>
      <c r="AL200" s="1">
        <f>AF200+(TightPNO!BD200-NormalPNO!Z200)*$AL$1</f>
        <v>1.8078602596817477</v>
      </c>
      <c r="AM200" s="1">
        <f>AG200+(TightPNO!BE200-NormalPNO!AA200)*$AM$1</f>
        <v>1.8051068158315327</v>
      </c>
      <c r="AN200" s="1"/>
      <c r="AO200" s="1"/>
      <c r="AP200" s="1"/>
      <c r="AQ200" s="1"/>
      <c r="AR200" t="s">
        <v>186</v>
      </c>
      <c r="AS200" s="13" t="s">
        <v>732</v>
      </c>
      <c r="AT200" s="19">
        <f>'[2]DLPNO-CCSD(T1 or T)_NormalPNO'!X200</f>
        <v>-463.75766648542998</v>
      </c>
      <c r="AU200" s="19">
        <f>'[2]DLPNO-CCSD(T1 or T)_NormalPNO'!Y200</f>
        <v>-461.57577190500001</v>
      </c>
      <c r="AV200" s="19">
        <f>'[2]DLPNO-CCSD(T1 or T)_NormalPNO'!Z200</f>
        <v>-463.64048276966503</v>
      </c>
      <c r="AW200" s="19">
        <f>'[2]DLPNO-CCSD(T1 or T)_NormalPNO'!AA200</f>
        <v>-461.54966127900002</v>
      </c>
      <c r="AX200" s="19"/>
      <c r="AY200" s="19"/>
      <c r="AZ200" s="19">
        <f>'[2]DLPNO-CCSD(T1 or T)_NormalPNO'!AD200</f>
        <v>-231.87630222785</v>
      </c>
      <c r="BA200" s="19">
        <f>'[2]DLPNO-CCSD(T1 or T)_NormalPNO'!AE200</f>
        <v>-230.79443440700001</v>
      </c>
      <c r="BB200" s="19">
        <f>'[2]DLPNO-CCSD(T1 or T)_NormalPNO'!AF200</f>
        <v>-231.81711433615499</v>
      </c>
      <c r="BC200" s="19">
        <f>'[2]DLPNO-CCSD(T1 or T)_NormalPNO'!AG200</f>
        <v>-230.781239836</v>
      </c>
      <c r="BD200" s="19"/>
      <c r="BE200" s="19"/>
      <c r="BF200" s="19">
        <f>'[2]DLPNO-CCSD(T1 or T)_NormalPNO'!AJ200</f>
        <v>-231.87630252962299</v>
      </c>
      <c r="BG200" s="19">
        <f>'[2]DLPNO-CCSD(T1 or T)_NormalPNO'!AK200</f>
        <v>-230.79443424499999</v>
      </c>
      <c r="BH200" s="19">
        <f>'[2]DLPNO-CCSD(T1 or T)_NormalPNO'!AL200</f>
        <v>-231.817114705221</v>
      </c>
      <c r="BI200" s="19">
        <f>'[2]DLPNO-CCSD(T1 or T)_NormalPNO'!AM200</f>
        <v>-230.78123967600001</v>
      </c>
      <c r="BJ200" s="19"/>
      <c r="BK200" s="19"/>
      <c r="BL200" s="19">
        <f>'[2]DLPNO-CCSD(T1 or T)_NormalPNO'!AP200</f>
        <v>-231.87665883421599</v>
      </c>
      <c r="BM200" s="19">
        <f>'[2]DLPNO-CCSD(T1 or T)_NormalPNO'!AQ200</f>
        <v>-230.79448288899999</v>
      </c>
      <c r="BN200" s="19">
        <f>'[2]DLPNO-CCSD(T1 or T)_NormalPNO'!AR200</f>
        <v>-231.81823704871701</v>
      </c>
      <c r="BO200" s="19">
        <f>'[2]DLPNO-CCSD(T1 or T)_NormalPNO'!AS200</f>
        <v>-230.78142786000001</v>
      </c>
      <c r="BP200" s="19"/>
      <c r="BQ200" s="19"/>
      <c r="BR200" s="19">
        <f>'[2]DLPNO-CCSD(T1 or T)_NormalPNO'!AV200</f>
        <v>-231.876658795102</v>
      </c>
      <c r="BS200" s="19">
        <f>'[2]DLPNO-CCSD(T1 or T)_NormalPNO'!AW200</f>
        <v>-230.79448304900001</v>
      </c>
      <c r="BT200" s="19">
        <f>'[2]DLPNO-CCSD(T1 or T)_NormalPNO'!AX200</f>
        <v>-231.81823698873001</v>
      </c>
      <c r="BU200" s="19">
        <f>'[2]DLPNO-CCSD(T1 or T)_NormalPNO'!AY200</f>
        <v>-230.78142809799999</v>
      </c>
      <c r="BV200" s="19"/>
      <c r="BW200" s="19"/>
      <c r="BX200" s="10"/>
    </row>
    <row r="201" spans="1:76" ht="17" x14ac:dyDescent="0.2">
      <c r="A201" s="4">
        <f>'[1]De Raw'!$A199</f>
        <v>2.5212801348780265</v>
      </c>
      <c r="B201" t="s">
        <v>187</v>
      </c>
      <c r="C201" s="1">
        <f t="shared" si="78"/>
        <v>1.2058046243260092</v>
      </c>
      <c r="D201" s="1">
        <f t="shared" si="79"/>
        <v>0.84936225358268258</v>
      </c>
      <c r="E201" s="1">
        <f t="shared" si="80"/>
        <v>1.0275834389543461</v>
      </c>
      <c r="F201" s="15">
        <f t="shared" si="81"/>
        <v>1.9209051081734683</v>
      </c>
      <c r="G201" s="1">
        <f t="shared" si="82"/>
        <v>0.76371516112571491</v>
      </c>
      <c r="H201" s="1">
        <f t="shared" si="83"/>
        <v>1.3423101346495918</v>
      </c>
      <c r="I201" s="15">
        <f t="shared" si="84"/>
        <v>0.73696018816474185</v>
      </c>
      <c r="J201" s="1">
        <f t="shared" si="85"/>
        <v>0.90551542880610292</v>
      </c>
      <c r="K201" s="1">
        <f t="shared" si="86"/>
        <v>0.8212378084854226</v>
      </c>
      <c r="L201" s="15">
        <f t="shared" si="87"/>
        <v>0.10011624287953058</v>
      </c>
      <c r="M201" s="1">
        <f t="shared" si="88"/>
        <v>6.5433880929295807E-2</v>
      </c>
      <c r="N201" s="1">
        <f t="shared" si="89"/>
        <v>8.1538774491404009E-2</v>
      </c>
      <c r="O201" s="15">
        <f t="shared" si="90"/>
        <v>5.084936703732712E-2</v>
      </c>
      <c r="P201" s="1">
        <f t="shared" si="91"/>
        <v>3.9108899289797439E-2</v>
      </c>
      <c r="Q201" s="1">
        <f t="shared" si="92"/>
        <v>4.2919292529550734E-2</v>
      </c>
      <c r="R201" s="15"/>
      <c r="S201" s="1"/>
      <c r="T201" s="1"/>
      <c r="U201" s="1"/>
      <c r="V201" s="1">
        <f t="shared" si="95"/>
        <v>3.7270847592040357</v>
      </c>
      <c r="W201" s="1">
        <f t="shared" si="93"/>
        <v>3.3706423884607091</v>
      </c>
      <c r="X201" s="1">
        <f t="shared" si="96"/>
        <v>3.5488635738323726</v>
      </c>
      <c r="Y201" s="1">
        <f t="shared" si="97"/>
        <v>4.4421852430514948</v>
      </c>
      <c r="Z201" s="1">
        <f t="shared" si="94"/>
        <v>3.2849952960037414</v>
      </c>
      <c r="AA201" s="1">
        <f t="shared" si="98"/>
        <v>3.8635902695276183</v>
      </c>
      <c r="AB201" s="1"/>
      <c r="AC201" s="1"/>
      <c r="AD201" s="1"/>
      <c r="AE201" s="1">
        <f t="shared" si="99"/>
        <v>3.2582403230427683</v>
      </c>
      <c r="AF201" s="1">
        <f t="shared" si="100"/>
        <v>3.4267955636841294</v>
      </c>
      <c r="AG201" s="1">
        <f t="shared" si="101"/>
        <v>3.3425179433634491</v>
      </c>
      <c r="AH201" s="1">
        <f>AE201+$AH$1*(TightPNO!AQ201-Y201)</f>
        <v>2.4211638919984959</v>
      </c>
      <c r="AI201" s="1">
        <f>AF201+$AI$1*(TightPNO!AR201-Z201)</f>
        <v>2.4558462539487307</v>
      </c>
      <c r="AJ201" s="1">
        <f>AG201+$AJ$1*(TightPNO!AS201-AA201)</f>
        <v>2.4397413603866225</v>
      </c>
      <c r="AK201" s="1">
        <f>AE201+(TightPNO!BC201-NormalPNO!Y201)*$AK$1</f>
        <v>2.4704307678406994</v>
      </c>
      <c r="AL201" s="1">
        <f>AF201+(TightPNO!BD201-NormalPNO!Z201)*$AL$1</f>
        <v>2.4821712355882291</v>
      </c>
      <c r="AM201" s="1">
        <f>AG201+(TightPNO!BE201-NormalPNO!AA201)*$AM$1</f>
        <v>2.4783608423484758</v>
      </c>
      <c r="AN201" s="1"/>
      <c r="AO201" s="1"/>
      <c r="AP201" s="1"/>
      <c r="AQ201" s="1"/>
      <c r="AR201" t="s">
        <v>187</v>
      </c>
      <c r="AS201" s="13" t="s">
        <v>733</v>
      </c>
      <c r="AT201" s="19">
        <f>'[2]DLPNO-CCSD(T1 or T)_NormalPNO'!X201</f>
        <v>-463.758544244858</v>
      </c>
      <c r="AU201" s="19">
        <f>'[2]DLPNO-CCSD(T1 or T)_NormalPNO'!Y201</f>
        <v>-461.58059908199999</v>
      </c>
      <c r="AV201" s="19">
        <f>'[2]DLPNO-CCSD(T1 or T)_NormalPNO'!Z201</f>
        <v>-463.64130811387298</v>
      </c>
      <c r="AW201" s="19">
        <f>'[2]DLPNO-CCSD(T1 or T)_NormalPNO'!AA201</f>
        <v>-461.55446747899998</v>
      </c>
      <c r="AX201" s="19"/>
      <c r="AY201" s="19"/>
      <c r="AZ201" s="19">
        <f>'[2]DLPNO-CCSD(T1 or T)_NormalPNO'!AD201</f>
        <v>-231.87630222785</v>
      </c>
      <c r="BA201" s="19">
        <f>'[2]DLPNO-CCSD(T1 or T)_NormalPNO'!AE201</f>
        <v>-230.79443440700001</v>
      </c>
      <c r="BB201" s="19">
        <f>'[2]DLPNO-CCSD(T1 or T)_NormalPNO'!AF201</f>
        <v>-231.81711433615499</v>
      </c>
      <c r="BC201" s="19">
        <f>'[2]DLPNO-CCSD(T1 or T)_NormalPNO'!AG201</f>
        <v>-230.781239836</v>
      </c>
      <c r="BD201" s="19"/>
      <c r="BE201" s="19"/>
      <c r="BF201" s="19">
        <f>'[2]DLPNO-CCSD(T1 or T)_NormalPNO'!AJ201</f>
        <v>-231.87630252962299</v>
      </c>
      <c r="BG201" s="19">
        <f>'[2]DLPNO-CCSD(T1 or T)_NormalPNO'!AK201</f>
        <v>-230.79443424499999</v>
      </c>
      <c r="BH201" s="19">
        <f>'[2]DLPNO-CCSD(T1 or T)_NormalPNO'!AL201</f>
        <v>-231.817114705221</v>
      </c>
      <c r="BI201" s="19">
        <f>'[2]DLPNO-CCSD(T1 or T)_NormalPNO'!AM201</f>
        <v>-230.78123967600001</v>
      </c>
      <c r="BJ201" s="19"/>
      <c r="BK201" s="19"/>
      <c r="BL201" s="19">
        <f>'[2]DLPNO-CCSD(T1 or T)_NormalPNO'!AP201</f>
        <v>-231.876585867632</v>
      </c>
      <c r="BM201" s="19">
        <f>'[2]DLPNO-CCSD(T1 or T)_NormalPNO'!AQ201</f>
        <v>-230.79447515300001</v>
      </c>
      <c r="BN201" s="19">
        <f>'[2]DLPNO-CCSD(T1 or T)_NormalPNO'!AR201</f>
        <v>-231.81803678333901</v>
      </c>
      <c r="BO201" s="19">
        <f>'[2]DLPNO-CCSD(T1 or T)_NormalPNO'!AS201</f>
        <v>-230.78140936</v>
      </c>
      <c r="BP201" s="19"/>
      <c r="BQ201" s="19"/>
      <c r="BR201" s="19">
        <f>'[2]DLPNO-CCSD(T1 or T)_NormalPNO'!AV201</f>
        <v>-231.87658691689199</v>
      </c>
      <c r="BS201" s="19">
        <f>'[2]DLPNO-CCSD(T1 or T)_NormalPNO'!AW201</f>
        <v>-230.79447543200001</v>
      </c>
      <c r="BT201" s="19">
        <f>'[2]DLPNO-CCSD(T1 or T)_NormalPNO'!AX201</f>
        <v>-231.81803635752399</v>
      </c>
      <c r="BU201" s="19">
        <f>'[2]DLPNO-CCSD(T1 or T)_NormalPNO'!AY201</f>
        <v>-230.781409567</v>
      </c>
      <c r="BV201" s="19"/>
      <c r="BW201" s="19"/>
      <c r="BX201" s="10"/>
    </row>
    <row r="202" spans="1:76" ht="17" x14ac:dyDescent="0.2">
      <c r="A202" s="4">
        <f>'[1]De Raw'!$A200</f>
        <v>2.6329261799476953</v>
      </c>
      <c r="B202" t="s">
        <v>188</v>
      </c>
      <c r="C202" s="1">
        <f t="shared" si="78"/>
        <v>1.0832292801931072</v>
      </c>
      <c r="D202" s="1">
        <f t="shared" si="79"/>
        <v>0.7934180318106252</v>
      </c>
      <c r="E202" s="1">
        <f t="shared" si="80"/>
        <v>0.93832365600186618</v>
      </c>
      <c r="F202" s="15">
        <f t="shared" si="81"/>
        <v>1.6477451967520915</v>
      </c>
      <c r="G202" s="1">
        <f t="shared" si="82"/>
        <v>0.69284909788842386</v>
      </c>
      <c r="H202" s="1">
        <f t="shared" si="83"/>
        <v>1.1702971473202579</v>
      </c>
      <c r="I202" s="15">
        <f t="shared" si="84"/>
        <v>0.7131132579256465</v>
      </c>
      <c r="J202" s="1">
        <f t="shared" si="85"/>
        <v>0.85935447876477422</v>
      </c>
      <c r="K202" s="1">
        <f t="shared" si="86"/>
        <v>0.78623386834521014</v>
      </c>
      <c r="L202" s="15">
        <f t="shared" si="87"/>
        <v>3.5109742215158057E-2</v>
      </c>
      <c r="M202" s="1">
        <f t="shared" si="88"/>
        <v>7.0209122924335787E-2</v>
      </c>
      <c r="N202" s="1">
        <f t="shared" si="89"/>
        <v>5.3690492974487469E-2</v>
      </c>
      <c r="O202" s="15">
        <f t="shared" si="90"/>
        <v>6.476249596215844E-2</v>
      </c>
      <c r="P202" s="1">
        <f t="shared" si="91"/>
        <v>7.9817152460200269E-2</v>
      </c>
      <c r="Q202" s="1">
        <f t="shared" si="92"/>
        <v>7.401943061933558E-2</v>
      </c>
      <c r="R202" s="15"/>
      <c r="S202" s="1"/>
      <c r="T202" s="1"/>
      <c r="U202" s="1"/>
      <c r="V202" s="1">
        <f t="shared" si="95"/>
        <v>3.7161554601408024</v>
      </c>
      <c r="W202" s="1">
        <f t="shared" si="93"/>
        <v>3.4263442117583205</v>
      </c>
      <c r="X202" s="1">
        <f t="shared" si="96"/>
        <v>3.5712498359495615</v>
      </c>
      <c r="Y202" s="1">
        <f t="shared" si="97"/>
        <v>4.2806713766997868</v>
      </c>
      <c r="Z202" s="1">
        <f t="shared" si="94"/>
        <v>3.3257752778361191</v>
      </c>
      <c r="AA202" s="1">
        <f t="shared" si="98"/>
        <v>3.8032233272679532</v>
      </c>
      <c r="AB202" s="1"/>
      <c r="AC202" s="1"/>
      <c r="AD202" s="1"/>
      <c r="AE202" s="1">
        <f t="shared" si="99"/>
        <v>3.3460394378733418</v>
      </c>
      <c r="AF202" s="1">
        <f t="shared" si="100"/>
        <v>3.4922806587124695</v>
      </c>
      <c r="AG202" s="1">
        <f t="shared" si="101"/>
        <v>3.4191600482929054</v>
      </c>
      <c r="AH202" s="1">
        <f>AE202+$AH$1*(TightPNO!AQ202-Y202)</f>
        <v>2.6680359221628533</v>
      </c>
      <c r="AI202" s="1">
        <f>AF202+$AI$1*(TightPNO!AR202-Z202)</f>
        <v>2.7031353028720311</v>
      </c>
      <c r="AJ202" s="1">
        <f>AG202+$AJ$1*(TightPNO!AS202-AA202)</f>
        <v>2.6866166729221828</v>
      </c>
      <c r="AK202" s="1">
        <f>AE202+(TightPNO!BC202-NormalPNO!Y202)*$AK$1</f>
        <v>2.6976886759098537</v>
      </c>
      <c r="AL202" s="1">
        <f>AF202+(TightPNO!BD202-NormalPNO!Z202)*$AL$1</f>
        <v>2.7127433324078956</v>
      </c>
      <c r="AM202" s="1">
        <f>AG202+(TightPNO!BE202-NormalPNO!AA202)*$AM$1</f>
        <v>2.7069456105670309</v>
      </c>
      <c r="AN202" s="1"/>
      <c r="AO202" s="1"/>
      <c r="AP202" s="1"/>
      <c r="AQ202" s="1"/>
      <c r="AR202" t="s">
        <v>188</v>
      </c>
      <c r="AS202" s="13" t="s">
        <v>734</v>
      </c>
      <c r="AT202" s="19">
        <f>'[2]DLPNO-CCSD(T1 or T)_NormalPNO'!X202</f>
        <v>-463.75852682791202</v>
      </c>
      <c r="AU202" s="19">
        <f>'[2]DLPNO-CCSD(T1 or T)_NormalPNO'!Y202</f>
        <v>-461.583546275</v>
      </c>
      <c r="AV202" s="19">
        <f>'[2]DLPNO-CCSD(T1 or T)_NormalPNO'!Z202</f>
        <v>-463.641050725154</v>
      </c>
      <c r="AW202" s="19">
        <f>'[2]DLPNO-CCSD(T1 or T)_NormalPNO'!AA202</f>
        <v>-461.55739343099998</v>
      </c>
      <c r="AX202" s="19"/>
      <c r="AY202" s="19"/>
      <c r="AZ202" s="19">
        <f>'[2]DLPNO-CCSD(T1 or T)_NormalPNO'!AD202</f>
        <v>-231.87630222785</v>
      </c>
      <c r="BA202" s="19">
        <f>'[2]DLPNO-CCSD(T1 or T)_NormalPNO'!AE202</f>
        <v>-230.79443440700001</v>
      </c>
      <c r="BB202" s="19">
        <f>'[2]DLPNO-CCSD(T1 or T)_NormalPNO'!AF202</f>
        <v>-231.81711433615499</v>
      </c>
      <c r="BC202" s="19">
        <f>'[2]DLPNO-CCSD(T1 or T)_NormalPNO'!AG202</f>
        <v>-230.781239836</v>
      </c>
      <c r="BD202" s="19"/>
      <c r="BE202" s="19"/>
      <c r="BF202" s="19">
        <f>'[2]DLPNO-CCSD(T1 or T)_NormalPNO'!AJ202</f>
        <v>-231.87630252962299</v>
      </c>
      <c r="BG202" s="19">
        <f>'[2]DLPNO-CCSD(T1 or T)_NormalPNO'!AK202</f>
        <v>-230.79443424499999</v>
      </c>
      <c r="BH202" s="19">
        <f>'[2]DLPNO-CCSD(T1 or T)_NormalPNO'!AL202</f>
        <v>-231.817114705221</v>
      </c>
      <c r="BI202" s="19">
        <f>'[2]DLPNO-CCSD(T1 or T)_NormalPNO'!AM202</f>
        <v>-230.78123967600001</v>
      </c>
      <c r="BJ202" s="19"/>
      <c r="BK202" s="19"/>
      <c r="BL202" s="19">
        <f>'[2]DLPNO-CCSD(T1 or T)_NormalPNO'!AP202</f>
        <v>-231.87653310682799</v>
      </c>
      <c r="BM202" s="19">
        <f>'[2]DLPNO-CCSD(T1 or T)_NormalPNO'!AQ202</f>
        <v>-230.79446969200001</v>
      </c>
      <c r="BN202" s="19">
        <f>'[2]DLPNO-CCSD(T1 or T)_NormalPNO'!AR202</f>
        <v>-231.81787520800501</v>
      </c>
      <c r="BO202" s="19">
        <f>'[2]DLPNO-CCSD(T1 or T)_NormalPNO'!AS202</f>
        <v>-230.78139341400001</v>
      </c>
      <c r="BP202" s="19"/>
      <c r="BQ202" s="19"/>
      <c r="BR202" s="19">
        <f>'[2]DLPNO-CCSD(T1 or T)_NormalPNO'!AV202</f>
        <v>-231.87653349424801</v>
      </c>
      <c r="BS202" s="19">
        <f>'[2]DLPNO-CCSD(T1 or T)_NormalPNO'!AW202</f>
        <v>-230.79446985300001</v>
      </c>
      <c r="BT202" s="19">
        <f>'[2]DLPNO-CCSD(T1 or T)_NormalPNO'!AX202</f>
        <v>-231.817875557104</v>
      </c>
      <c r="BU202" s="19">
        <f>'[2]DLPNO-CCSD(T1 or T)_NormalPNO'!AY202</f>
        <v>-230.78139361999999</v>
      </c>
      <c r="BV202" s="19"/>
      <c r="BW202" s="19"/>
      <c r="BX202" s="10"/>
    </row>
    <row r="203" spans="1:76" ht="17" x14ac:dyDescent="0.2">
      <c r="A203" s="4">
        <f>'[1]De Raw'!$A201</f>
        <v>2.4496901654379148</v>
      </c>
      <c r="B203" t="s">
        <v>189</v>
      </c>
      <c r="C203" s="1">
        <f t="shared" si="78"/>
        <v>0.87375353936509148</v>
      </c>
      <c r="D203" s="1">
        <f t="shared" si="79"/>
        <v>0.64292992091656131</v>
      </c>
      <c r="E203" s="1">
        <f t="shared" si="80"/>
        <v>0.75834173014082618</v>
      </c>
      <c r="F203" s="15">
        <f t="shared" si="81"/>
        <v>1.3736209209784964</v>
      </c>
      <c r="G203" s="1">
        <f t="shared" si="82"/>
        <v>0.55414108923269012</v>
      </c>
      <c r="H203" s="1">
        <f t="shared" si="83"/>
        <v>0.96388100510559349</v>
      </c>
      <c r="I203" s="15">
        <f t="shared" si="84"/>
        <v>0.54602331685563765</v>
      </c>
      <c r="J203" s="1">
        <f t="shared" si="85"/>
        <v>0.70114292827500968</v>
      </c>
      <c r="K203" s="1">
        <f t="shared" si="86"/>
        <v>0.62358312256532322</v>
      </c>
      <c r="L203" s="15">
        <f t="shared" si="87"/>
        <v>6.953465064373443E-2</v>
      </c>
      <c r="M203" s="1">
        <f t="shared" si="88"/>
        <v>0.13881984554243321</v>
      </c>
      <c r="N203" s="1">
        <f t="shared" si="89"/>
        <v>0.10498657796185995</v>
      </c>
      <c r="O203" s="15">
        <f t="shared" si="90"/>
        <v>9.2541851377579309E-2</v>
      </c>
      <c r="P203" s="1">
        <f t="shared" si="91"/>
        <v>0.14877165919055413</v>
      </c>
      <c r="Q203" s="1">
        <f t="shared" si="92"/>
        <v>0.12198163873683487</v>
      </c>
      <c r="R203" s="15"/>
      <c r="S203" s="1"/>
      <c r="T203" s="1"/>
      <c r="U203" s="1"/>
      <c r="V203" s="1">
        <f t="shared" si="95"/>
        <v>3.3234437048030063</v>
      </c>
      <c r="W203" s="1">
        <f t="shared" si="93"/>
        <v>3.0926200863544762</v>
      </c>
      <c r="X203" s="1">
        <f t="shared" si="96"/>
        <v>3.208031895578741</v>
      </c>
      <c r="Y203" s="1">
        <f t="shared" si="97"/>
        <v>3.8233110864164113</v>
      </c>
      <c r="Z203" s="1">
        <f t="shared" si="94"/>
        <v>3.003831254670605</v>
      </c>
      <c r="AA203" s="1">
        <f t="shared" si="98"/>
        <v>3.4135711705435083</v>
      </c>
      <c r="AB203" s="1"/>
      <c r="AC203" s="1"/>
      <c r="AD203" s="1"/>
      <c r="AE203" s="1">
        <f t="shared" si="99"/>
        <v>2.9957134822935525</v>
      </c>
      <c r="AF203" s="1">
        <f t="shared" si="100"/>
        <v>3.1508330937129245</v>
      </c>
      <c r="AG203" s="1">
        <f t="shared" si="101"/>
        <v>3.0732732880032381</v>
      </c>
      <c r="AH203" s="1">
        <f>AE203+$AH$1*(TightPNO!AQ203-Y203)</f>
        <v>2.5192248160816493</v>
      </c>
      <c r="AI203" s="1">
        <f>AF203+$AI$1*(TightPNO!AR203-Z203)</f>
        <v>2.5885100109803481</v>
      </c>
      <c r="AJ203" s="1">
        <f>AG203+$AJ$1*(TightPNO!AS203-AA203)</f>
        <v>2.5546767433997748</v>
      </c>
      <c r="AK203" s="1">
        <f>AE203+(TightPNO!BC203-NormalPNO!Y203)*$AK$1</f>
        <v>2.5422320168154942</v>
      </c>
      <c r="AL203" s="1">
        <f>AF203+(TightPNO!BD203-NormalPNO!Z203)*$AL$1</f>
        <v>2.598461824628469</v>
      </c>
      <c r="AM203" s="1">
        <f>AG203+(TightPNO!BE203-NormalPNO!AA203)*$AM$1</f>
        <v>2.5716718041747497</v>
      </c>
      <c r="AN203" s="1"/>
      <c r="AO203" s="1"/>
      <c r="AP203" s="1"/>
      <c r="AQ203" s="1"/>
      <c r="AR203" t="s">
        <v>189</v>
      </c>
      <c r="AS203" s="13" t="s">
        <v>735</v>
      </c>
      <c r="AT203" s="19">
        <f>'[2]DLPNO-CCSD(T1 or T)_NormalPNO'!X203</f>
        <v>-463.75790100192</v>
      </c>
      <c r="AU203" s="19">
        <f>'[2]DLPNO-CCSD(T1 or T)_NormalPNO'!Y203</f>
        <v>-461.58535307900001</v>
      </c>
      <c r="AV203" s="19">
        <f>'[2]DLPNO-CCSD(T1 or T)_NormalPNO'!Z203</f>
        <v>-463.64032187516801</v>
      </c>
      <c r="AW203" s="19">
        <f>'[2]DLPNO-CCSD(T1 or T)_NormalPNO'!AA203</f>
        <v>-461.55917230099999</v>
      </c>
      <c r="AX203" s="19"/>
      <c r="AY203" s="19"/>
      <c r="AZ203" s="19">
        <f>'[2]DLPNO-CCSD(T1 or T)_NormalPNO'!AD203</f>
        <v>-231.87630222785</v>
      </c>
      <c r="BA203" s="19">
        <f>'[2]DLPNO-CCSD(T1 or T)_NormalPNO'!AE203</f>
        <v>-230.79443440700001</v>
      </c>
      <c r="BB203" s="19">
        <f>'[2]DLPNO-CCSD(T1 or T)_NormalPNO'!AF203</f>
        <v>-231.81711433615499</v>
      </c>
      <c r="BC203" s="19">
        <f>'[2]DLPNO-CCSD(T1 or T)_NormalPNO'!AG203</f>
        <v>-230.781239836</v>
      </c>
      <c r="BD203" s="19"/>
      <c r="BE203" s="19"/>
      <c r="BF203" s="19">
        <f>'[2]DLPNO-CCSD(T1 or T)_NormalPNO'!AJ203</f>
        <v>-231.87630252962299</v>
      </c>
      <c r="BG203" s="19">
        <f>'[2]DLPNO-CCSD(T1 or T)_NormalPNO'!AK203</f>
        <v>-230.79443424499999</v>
      </c>
      <c r="BH203" s="19">
        <f>'[2]DLPNO-CCSD(T1 or T)_NormalPNO'!AL203</f>
        <v>-231.817114705221</v>
      </c>
      <c r="BI203" s="19">
        <f>'[2]DLPNO-CCSD(T1 or T)_NormalPNO'!AM203</f>
        <v>-230.78123967600001</v>
      </c>
      <c r="BJ203" s="19"/>
      <c r="BK203" s="19"/>
      <c r="BL203" s="19">
        <f>'[2]DLPNO-CCSD(T1 or T)_NormalPNO'!AP203</f>
        <v>-231.876486313344</v>
      </c>
      <c r="BM203" s="19">
        <f>'[2]DLPNO-CCSD(T1 or T)_NormalPNO'!AQ203</f>
        <v>-230.79446544800001</v>
      </c>
      <c r="BN203" s="19">
        <f>'[2]DLPNO-CCSD(T1 or T)_NormalPNO'!AR203</f>
        <v>-231.817767589472</v>
      </c>
      <c r="BO203" s="19">
        <f>'[2]DLPNO-CCSD(T1 or T)_NormalPNO'!AS203</f>
        <v>-230.78137559000001</v>
      </c>
      <c r="BP203" s="19"/>
      <c r="BQ203" s="19"/>
      <c r="BR203" s="19">
        <f>'[2]DLPNO-CCSD(T1 or T)_NormalPNO'!AV203</f>
        <v>-231.87648628496399</v>
      </c>
      <c r="BS203" s="19">
        <f>'[2]DLPNO-CCSD(T1 or T)_NormalPNO'!AW203</f>
        <v>-230.794465629</v>
      </c>
      <c r="BT203" s="19">
        <f>'[2]DLPNO-CCSD(T1 or T)_NormalPNO'!AX203</f>
        <v>-231.817767376088</v>
      </c>
      <c r="BU203" s="19">
        <f>'[2]DLPNO-CCSD(T1 or T)_NormalPNO'!AY203</f>
        <v>-230.781375809</v>
      </c>
      <c r="BV203" s="19"/>
      <c r="BW203" s="19"/>
      <c r="BX203" s="10"/>
    </row>
    <row r="204" spans="1:76" ht="17" x14ac:dyDescent="0.2">
      <c r="A204" s="4">
        <f>'[1]De Raw'!$A202</f>
        <v>1.4794878016345807</v>
      </c>
      <c r="B204" t="s">
        <v>190</v>
      </c>
      <c r="C204" s="1">
        <f t="shared" si="78"/>
        <v>0.37907196583081815</v>
      </c>
      <c r="D204" s="1">
        <f t="shared" si="79"/>
        <v>0.25783392263921612</v>
      </c>
      <c r="E204" s="1">
        <f t="shared" si="80"/>
        <v>0.31845294423501702</v>
      </c>
      <c r="F204" s="15">
        <f t="shared" si="81"/>
        <v>0.7183599425056868</v>
      </c>
      <c r="G204" s="1">
        <f t="shared" si="82"/>
        <v>0.25433664026112757</v>
      </c>
      <c r="H204" s="1">
        <f t="shared" si="83"/>
        <v>0.48634829138340718</v>
      </c>
      <c r="I204" s="15">
        <f t="shared" si="84"/>
        <v>0.15662311603482437</v>
      </c>
      <c r="J204" s="1">
        <f t="shared" si="85"/>
        <v>0.26012686107470651</v>
      </c>
      <c r="K204" s="1">
        <f t="shared" si="86"/>
        <v>0.20837498855476522</v>
      </c>
      <c r="L204" s="15">
        <f t="shared" si="87"/>
        <v>8.3515644508780795E-2</v>
      </c>
      <c r="M204" s="1">
        <f t="shared" si="88"/>
        <v>0.12369023919814515</v>
      </c>
      <c r="N204" s="1">
        <f t="shared" si="89"/>
        <v>0.10427714526491294</v>
      </c>
      <c r="O204" s="15">
        <f t="shared" si="90"/>
        <v>0.10427359822892512</v>
      </c>
      <c r="P204" s="1">
        <f t="shared" si="91"/>
        <v>0.1403133468421609</v>
      </c>
      <c r="Q204" s="1">
        <f t="shared" si="92"/>
        <v>0.12335107866014883</v>
      </c>
      <c r="R204" s="15"/>
      <c r="S204" s="1"/>
      <c r="T204" s="1"/>
      <c r="U204" s="1"/>
      <c r="V204" s="1">
        <f t="shared" si="95"/>
        <v>1.8585597674653989</v>
      </c>
      <c r="W204" s="1">
        <f t="shared" si="93"/>
        <v>1.7373217242737968</v>
      </c>
      <c r="X204" s="1">
        <f t="shared" si="96"/>
        <v>1.7979407458695977</v>
      </c>
      <c r="Y204" s="1">
        <f t="shared" si="97"/>
        <v>2.1978477441402675</v>
      </c>
      <c r="Z204" s="1">
        <f t="shared" si="94"/>
        <v>1.7338244418957083</v>
      </c>
      <c r="AA204" s="1">
        <f t="shared" si="98"/>
        <v>1.9658360930179879</v>
      </c>
      <c r="AB204" s="1"/>
      <c r="AC204" s="1"/>
      <c r="AD204" s="1"/>
      <c r="AE204" s="1">
        <f t="shared" si="99"/>
        <v>1.6361109176694051</v>
      </c>
      <c r="AF204" s="1">
        <f t="shared" si="100"/>
        <v>1.7396146627092872</v>
      </c>
      <c r="AG204" s="1">
        <f t="shared" si="101"/>
        <v>1.6878627901893459</v>
      </c>
      <c r="AH204" s="1">
        <f>AE204+$AH$1*(TightPNO!AQ204-Y204)</f>
        <v>1.5630034461433615</v>
      </c>
      <c r="AI204" s="1">
        <f>AF204+$AI$1*(TightPNO!AR204-Z204)</f>
        <v>1.6031780408327259</v>
      </c>
      <c r="AJ204" s="1">
        <f>AG204+$AJ$1*(TightPNO!AS204-AA204)</f>
        <v>1.5837649468994937</v>
      </c>
      <c r="AK204" s="1">
        <f>AE204+(TightPNO!BC204-NormalPNO!Y204)*$AK$1</f>
        <v>1.5837613998635058</v>
      </c>
      <c r="AL204" s="1">
        <f>AF204+(TightPNO!BD204-NormalPNO!Z204)*$AL$1</f>
        <v>1.6198011484767416</v>
      </c>
      <c r="AM204" s="1">
        <f>AG204+(TightPNO!BE204-NormalPNO!AA204)*$AM$1</f>
        <v>1.6028388802947295</v>
      </c>
      <c r="AN204" s="1"/>
      <c r="AO204" s="1"/>
      <c r="AP204" s="1"/>
      <c r="AQ204" s="1"/>
      <c r="AR204" t="s">
        <v>190</v>
      </c>
      <c r="AS204" s="13" t="s">
        <v>736</v>
      </c>
      <c r="AT204" s="19">
        <f>'[2]DLPNO-CCSD(T1 or T)_NormalPNO'!X204</f>
        <v>-463.75556656086798</v>
      </c>
      <c r="AU204" s="19">
        <f>'[2]DLPNO-CCSD(T1 or T)_NormalPNO'!Y204</f>
        <v>-461.587661427</v>
      </c>
      <c r="AV204" s="19">
        <f>'[2]DLPNO-CCSD(T1 or T)_NormalPNO'!Z204</f>
        <v>-463.637731534556</v>
      </c>
      <c r="AW204" s="19">
        <f>'[2]DLPNO-CCSD(T1 or T)_NormalPNO'!AA204</f>
        <v>-461.56139901799997</v>
      </c>
      <c r="AX204" s="19"/>
      <c r="AY204" s="19"/>
      <c r="AZ204" s="19">
        <f>'[2]DLPNO-CCSD(T1 or T)_NormalPNO'!AD204</f>
        <v>-231.87630222785</v>
      </c>
      <c r="BA204" s="19">
        <f>'[2]DLPNO-CCSD(T1 or T)_NormalPNO'!AE204</f>
        <v>-230.79443440700001</v>
      </c>
      <c r="BB204" s="19">
        <f>'[2]DLPNO-CCSD(T1 or T)_NormalPNO'!AF204</f>
        <v>-231.81711433615499</v>
      </c>
      <c r="BC204" s="19">
        <f>'[2]DLPNO-CCSD(T1 or T)_NormalPNO'!AG204</f>
        <v>-230.781239836</v>
      </c>
      <c r="BD204" s="19"/>
      <c r="BE204" s="19"/>
      <c r="BF204" s="19">
        <f>'[2]DLPNO-CCSD(T1 or T)_NormalPNO'!AJ204</f>
        <v>-231.87630252962299</v>
      </c>
      <c r="BG204" s="19">
        <f>'[2]DLPNO-CCSD(T1 or T)_NormalPNO'!AK204</f>
        <v>-230.79443424499999</v>
      </c>
      <c r="BH204" s="19">
        <f>'[2]DLPNO-CCSD(T1 or T)_NormalPNO'!AL204</f>
        <v>-231.817114705221</v>
      </c>
      <c r="BI204" s="19">
        <f>'[2]DLPNO-CCSD(T1 or T)_NormalPNO'!AM204</f>
        <v>-230.78123967600001</v>
      </c>
      <c r="BJ204" s="19"/>
      <c r="BK204" s="19"/>
      <c r="BL204" s="19">
        <f>'[2]DLPNO-CCSD(T1 or T)_NormalPNO'!AP204</f>
        <v>-231.87639875190999</v>
      </c>
      <c r="BM204" s="19">
        <f>'[2]DLPNO-CCSD(T1 or T)_NormalPNO'!AQ204</f>
        <v>-230.79445571599999</v>
      </c>
      <c r="BN204" s="19">
        <f>'[2]DLPNO-CCSD(T1 or T)_NormalPNO'!AR204</f>
        <v>-231.817484507475</v>
      </c>
      <c r="BO204" s="19">
        <f>'[2]DLPNO-CCSD(T1 or T)_NormalPNO'!AS204</f>
        <v>-230.781326893</v>
      </c>
      <c r="BP204" s="19"/>
      <c r="BQ204" s="19"/>
      <c r="BR204" s="19">
        <f>'[2]DLPNO-CCSD(T1 or T)_NormalPNO'!AV204</f>
        <v>-231.876399210675</v>
      </c>
      <c r="BS204" s="19">
        <f>'[2]DLPNO-CCSD(T1 or T)_NormalPNO'!AW204</f>
        <v>-230.794456013</v>
      </c>
      <c r="BT204" s="19">
        <f>'[2]DLPNO-CCSD(T1 or T)_NormalPNO'!AX204</f>
        <v>-231.81748400207201</v>
      </c>
      <c r="BU204" s="19">
        <f>'[2]DLPNO-CCSD(T1 or T)_NormalPNO'!AY204</f>
        <v>-230.781327092</v>
      </c>
      <c r="BV204" s="19"/>
      <c r="BW204" s="19"/>
      <c r="BX204" s="10"/>
    </row>
    <row r="205" spans="1:76" ht="17" x14ac:dyDescent="0.2">
      <c r="A205" s="4">
        <f>'[1]De Raw'!$A203</f>
        <v>0.46818449990174327</v>
      </c>
      <c r="B205" t="s">
        <v>191</v>
      </c>
      <c r="C205" s="1">
        <f t="shared" si="78"/>
        <v>0.13783368200131663</v>
      </c>
      <c r="D205" s="1">
        <f t="shared" si="79"/>
        <v>9.2325224106113657E-2</v>
      </c>
      <c r="E205" s="1">
        <f t="shared" si="80"/>
        <v>0.11507945305371514</v>
      </c>
      <c r="F205" s="15">
        <f t="shared" si="81"/>
        <v>0.24864220483767463</v>
      </c>
      <c r="G205" s="1">
        <f t="shared" si="82"/>
        <v>8.912947315518982E-2</v>
      </c>
      <c r="H205" s="1">
        <f t="shared" si="83"/>
        <v>0.16888583899643228</v>
      </c>
      <c r="I205" s="15">
        <f t="shared" si="84"/>
        <v>6.5183808893193751E-2</v>
      </c>
      <c r="J205" s="1">
        <f t="shared" si="85"/>
        <v>9.4420468182353612E-2</v>
      </c>
      <c r="K205" s="1">
        <f t="shared" si="86"/>
        <v>7.9802138537773626E-2</v>
      </c>
      <c r="L205" s="15">
        <f t="shared" si="87"/>
        <v>0.19897364508831672</v>
      </c>
      <c r="M205" s="1">
        <f t="shared" si="88"/>
        <v>0.19274013189452133</v>
      </c>
      <c r="N205" s="1">
        <f t="shared" si="89"/>
        <v>0.19628287201454941</v>
      </c>
      <c r="O205" s="15">
        <f t="shared" si="90"/>
        <v>0.2245846460763441</v>
      </c>
      <c r="P205" s="1">
        <f t="shared" si="91"/>
        <v>0.21922510837677411</v>
      </c>
      <c r="Q205" s="1">
        <f t="shared" si="92"/>
        <v>0.22255864174846707</v>
      </c>
      <c r="R205" s="15"/>
      <c r="S205" s="1"/>
      <c r="T205" s="1"/>
      <c r="U205" s="1"/>
      <c r="V205" s="1">
        <f t="shared" si="95"/>
        <v>0.60601818190305989</v>
      </c>
      <c r="W205" s="1">
        <f t="shared" si="93"/>
        <v>0.56050972400785692</v>
      </c>
      <c r="X205" s="1">
        <f t="shared" si="96"/>
        <v>0.58326395295545841</v>
      </c>
      <c r="Y205" s="1">
        <f t="shared" si="97"/>
        <v>0.7168267047394179</v>
      </c>
      <c r="Z205" s="1">
        <f t="shared" si="94"/>
        <v>0.55731397305693309</v>
      </c>
      <c r="AA205" s="1">
        <f t="shared" si="98"/>
        <v>0.63707033889817555</v>
      </c>
      <c r="AB205" s="1"/>
      <c r="AC205" s="1"/>
      <c r="AD205" s="1"/>
      <c r="AE205" s="1">
        <f t="shared" si="99"/>
        <v>0.53336830879493702</v>
      </c>
      <c r="AF205" s="1">
        <f t="shared" si="100"/>
        <v>0.56260496808409688</v>
      </c>
      <c r="AG205" s="1">
        <f t="shared" si="101"/>
        <v>0.54798663843951689</v>
      </c>
      <c r="AH205" s="1">
        <f>AE205+$AH$1*(TightPNO!AQ205-Y205)</f>
        <v>0.66715814499005999</v>
      </c>
      <c r="AI205" s="1">
        <f>AF205+$AI$1*(TightPNO!AR205-Z205)</f>
        <v>0.66092463179626459</v>
      </c>
      <c r="AJ205" s="1">
        <f>AG205+$AJ$1*(TightPNO!AS205-AA205)</f>
        <v>0.66446737191629268</v>
      </c>
      <c r="AK205" s="1">
        <f>AE205+(TightPNO!BC205-NormalPNO!Y205)*$AK$1</f>
        <v>0.69276914597808736</v>
      </c>
      <c r="AL205" s="1">
        <f>AF205+(TightPNO!BD205-NormalPNO!Z205)*$AL$1</f>
        <v>0.68740960827851738</v>
      </c>
      <c r="AM205" s="1">
        <f>AG205+(TightPNO!BE205-NormalPNO!AA205)*$AM$1</f>
        <v>0.69074314165021033</v>
      </c>
      <c r="AN205" s="1"/>
      <c r="AO205" s="1"/>
      <c r="AP205" s="1"/>
      <c r="AQ205" s="1"/>
      <c r="AR205" t="s">
        <v>191</v>
      </c>
      <c r="AS205" s="13" t="s">
        <v>737</v>
      </c>
      <c r="AT205" s="19">
        <f>'[2]DLPNO-CCSD(T1 or T)_NormalPNO'!X205</f>
        <v>-463.75357050887902</v>
      </c>
      <c r="AU205" s="19">
        <f>'[2]DLPNO-CCSD(T1 or T)_NormalPNO'!Y205</f>
        <v>-461.58847579899998</v>
      </c>
      <c r="AV205" s="19">
        <f>'[2]DLPNO-CCSD(T1 or T)_NormalPNO'!Z205</f>
        <v>-463.63537137739598</v>
      </c>
      <c r="AW205" s="19">
        <f>'[2]DLPNO-CCSD(T1 or T)_NormalPNO'!AA205</f>
        <v>-461.56213951000001</v>
      </c>
      <c r="AX205" s="19"/>
      <c r="AY205" s="19"/>
      <c r="AZ205" s="19">
        <f>'[2]DLPNO-CCSD(T1 or T)_NormalPNO'!AD205</f>
        <v>-231.87630222785</v>
      </c>
      <c r="BA205" s="19">
        <f>'[2]DLPNO-CCSD(T1 or T)_NormalPNO'!AE205</f>
        <v>-230.79443440700001</v>
      </c>
      <c r="BB205" s="19">
        <f>'[2]DLPNO-CCSD(T1 or T)_NormalPNO'!AF205</f>
        <v>-231.81711433615499</v>
      </c>
      <c r="BC205" s="19">
        <f>'[2]DLPNO-CCSD(T1 or T)_NormalPNO'!AG205</f>
        <v>-230.781239836</v>
      </c>
      <c r="BD205" s="19"/>
      <c r="BE205" s="19"/>
      <c r="BF205" s="19">
        <f>'[2]DLPNO-CCSD(T1 or T)_NormalPNO'!AJ205</f>
        <v>-231.87630252962299</v>
      </c>
      <c r="BG205" s="19">
        <f>'[2]DLPNO-CCSD(T1 or T)_NormalPNO'!AK205</f>
        <v>-230.79443424499999</v>
      </c>
      <c r="BH205" s="19">
        <f>'[2]DLPNO-CCSD(T1 or T)_NormalPNO'!AL205</f>
        <v>-231.817114705221</v>
      </c>
      <c r="BI205" s="19">
        <f>'[2]DLPNO-CCSD(T1 or T)_NormalPNO'!AM205</f>
        <v>-230.78123967600001</v>
      </c>
      <c r="BJ205" s="19"/>
      <c r="BK205" s="19"/>
      <c r="BL205" s="19">
        <f>'[2]DLPNO-CCSD(T1 or T)_NormalPNO'!AP205</f>
        <v>-231.87633829926699</v>
      </c>
      <c r="BM205" s="19">
        <f>'[2]DLPNO-CCSD(T1 or T)_NormalPNO'!AQ205</f>
        <v>-230.79444633400001</v>
      </c>
      <c r="BN205" s="19">
        <f>'[2]DLPNO-CCSD(T1 or T)_NormalPNO'!AR205</f>
        <v>-231.81724174297401</v>
      </c>
      <c r="BO205" s="19">
        <f>'[2]DLPNO-CCSD(T1 or T)_NormalPNO'!AS205</f>
        <v>-230.78128143199999</v>
      </c>
      <c r="BP205" s="19"/>
      <c r="BQ205" s="19"/>
      <c r="BR205" s="19">
        <f>'[2]DLPNO-CCSD(T1 or T)_NormalPNO'!AV205</f>
        <v>-231.87633898054699</v>
      </c>
      <c r="BS205" s="19">
        <f>'[2]DLPNO-CCSD(T1 or T)_NormalPNO'!AW205</f>
        <v>-230.794446561</v>
      </c>
      <c r="BT205" s="19">
        <f>'[2]DLPNO-CCSD(T1 or T)_NormalPNO'!AX205</f>
        <v>-231.81724149811001</v>
      </c>
      <c r="BU205" s="19">
        <f>'[2]DLPNO-CCSD(T1 or T)_NormalPNO'!AY205</f>
        <v>-230.78128163</v>
      </c>
      <c r="BV205" s="19"/>
      <c r="BW205" s="19"/>
      <c r="BX205" s="10"/>
    </row>
    <row r="206" spans="1:76" ht="17" x14ac:dyDescent="0.2">
      <c r="A206" s="4">
        <f>'[1]De Raw'!$A204</f>
        <v>5.8645356458855505E-2</v>
      </c>
      <c r="B206" t="s">
        <v>192</v>
      </c>
      <c r="C206" s="1">
        <f t="shared" si="78"/>
        <v>2.5443421560551169E-2</v>
      </c>
      <c r="D206" s="1">
        <f t="shared" si="79"/>
        <v>1.9832406700586544E-2</v>
      </c>
      <c r="E206" s="1">
        <f t="shared" si="80"/>
        <v>2.2637914130568856E-2</v>
      </c>
      <c r="F206" s="15">
        <f t="shared" si="81"/>
        <v>6.3315914709020829E-2</v>
      </c>
      <c r="G206" s="1">
        <f t="shared" si="82"/>
        <v>1.8925519957657289E-2</v>
      </c>
      <c r="H206" s="1">
        <f t="shared" si="83"/>
        <v>4.1120717333339066E-2</v>
      </c>
      <c r="I206" s="15">
        <f t="shared" si="84"/>
        <v>6.129143838795037E-4</v>
      </c>
      <c r="J206" s="1">
        <f t="shared" si="85"/>
        <v>2.0426992794785714E-2</v>
      </c>
      <c r="K206" s="1">
        <f t="shared" si="86"/>
        <v>1.0519953589332595E-2</v>
      </c>
      <c r="L206" s="15">
        <f t="shared" si="87"/>
        <v>2.3545227555708495E-2</v>
      </c>
      <c r="M206" s="1">
        <f t="shared" si="88"/>
        <v>3.3967662460589826E-2</v>
      </c>
      <c r="N206" s="1">
        <f t="shared" si="89"/>
        <v>2.8865777338354867E-2</v>
      </c>
      <c r="O206" s="15">
        <f t="shared" si="90"/>
        <v>3.1339995887644356E-2</v>
      </c>
      <c r="P206" s="1">
        <f t="shared" si="91"/>
        <v>4.0929684978505479E-2</v>
      </c>
      <c r="Q206" s="1">
        <f t="shared" si="92"/>
        <v>3.631825127303985E-2</v>
      </c>
      <c r="R206" s="15"/>
      <c r="S206" s="1"/>
      <c r="T206" s="1"/>
      <c r="U206" s="1"/>
      <c r="V206" s="1">
        <f t="shared" si="95"/>
        <v>8.4088778019406674E-2</v>
      </c>
      <c r="W206" s="1">
        <f t="shared" si="93"/>
        <v>7.8477763159442049E-2</v>
      </c>
      <c r="X206" s="1">
        <f t="shared" si="96"/>
        <v>8.1283270589424361E-2</v>
      </c>
      <c r="Y206" s="1">
        <f t="shared" si="97"/>
        <v>0.12196127116787633</v>
      </c>
      <c r="Z206" s="1">
        <f t="shared" si="94"/>
        <v>7.7570876416512793E-2</v>
      </c>
      <c r="AA206" s="1">
        <f t="shared" si="98"/>
        <v>9.9766073792194571E-2</v>
      </c>
      <c r="AB206" s="1"/>
      <c r="AC206" s="1"/>
      <c r="AD206" s="1"/>
      <c r="AE206" s="1">
        <f t="shared" si="99"/>
        <v>5.9258270842735009E-2</v>
      </c>
      <c r="AF206" s="1">
        <f t="shared" si="100"/>
        <v>7.9072349253641219E-2</v>
      </c>
      <c r="AG206" s="1">
        <f t="shared" si="101"/>
        <v>6.91653100481881E-2</v>
      </c>
      <c r="AH206" s="1">
        <f>AE206+$AH$1*(TightPNO!AQ206-Y206)</f>
        <v>8.2190584014564E-2</v>
      </c>
      <c r="AI206" s="1">
        <f>AF206+$AI$1*(TightPNO!AR206-Z206)</f>
        <v>9.2613018919445331E-2</v>
      </c>
      <c r="AJ206" s="1">
        <f>AG206+$AJ$1*(TightPNO!AS206-AA206)</f>
        <v>8.7511133797210372E-2</v>
      </c>
      <c r="AK206" s="1">
        <f>AE206+(TightPNO!BC206-NormalPNO!Y206)*$AK$1</f>
        <v>8.9985352346499861E-2</v>
      </c>
      <c r="AL206" s="1">
        <f>AF206+(TightPNO!BD206-NormalPNO!Z206)*$AL$1</f>
        <v>9.9575041437360984E-2</v>
      </c>
      <c r="AM206" s="1">
        <f>AG206+(TightPNO!BE206-NormalPNO!AA206)*$AM$1</f>
        <v>9.4963607731895355E-2</v>
      </c>
      <c r="AN206" s="1"/>
      <c r="AO206" s="1"/>
      <c r="AP206" s="1"/>
      <c r="AQ206" s="1"/>
      <c r="AR206" t="s">
        <v>192</v>
      </c>
      <c r="AS206" s="13" t="s">
        <v>738</v>
      </c>
      <c r="AT206" s="19">
        <f>'[2]DLPNO-CCSD(T1 or T)_NormalPNO'!X206</f>
        <v>-463.75273876146503</v>
      </c>
      <c r="AU206" s="19">
        <f>'[2]DLPNO-CCSD(T1 or T)_NormalPNO'!Y206</f>
        <v>-461.58876292600002</v>
      </c>
      <c r="AV206" s="19">
        <f>'[2]DLPNO-CCSD(T1 or T)_NormalPNO'!Z206</f>
        <v>-463.63442339902502</v>
      </c>
      <c r="AW206" s="19">
        <f>'[2]DLPNO-CCSD(T1 or T)_NormalPNO'!AA206</f>
        <v>-461.56239267299998</v>
      </c>
      <c r="AX206" s="19"/>
      <c r="AY206" s="19"/>
      <c r="AZ206" s="19">
        <f>'[2]DLPNO-CCSD(T1 or T)_NormalPNO'!AD206</f>
        <v>-231.87630222785</v>
      </c>
      <c r="BA206" s="19">
        <f>'[2]DLPNO-CCSD(T1 or T)_NormalPNO'!AE206</f>
        <v>-230.79443440700001</v>
      </c>
      <c r="BB206" s="19">
        <f>'[2]DLPNO-CCSD(T1 or T)_NormalPNO'!AF206</f>
        <v>-231.81711433615499</v>
      </c>
      <c r="BC206" s="19">
        <f>'[2]DLPNO-CCSD(T1 or T)_NormalPNO'!AG206</f>
        <v>-230.781239836</v>
      </c>
      <c r="BD206" s="19"/>
      <c r="BE206" s="19"/>
      <c r="BF206" s="19">
        <f>'[2]DLPNO-CCSD(T1 or T)_NormalPNO'!AJ206</f>
        <v>-231.87630252962299</v>
      </c>
      <c r="BG206" s="19">
        <f>'[2]DLPNO-CCSD(T1 or T)_NormalPNO'!AK206</f>
        <v>-230.79443424499999</v>
      </c>
      <c r="BH206" s="19">
        <f>'[2]DLPNO-CCSD(T1 or T)_NormalPNO'!AL206</f>
        <v>-231.817114705221</v>
      </c>
      <c r="BI206" s="19">
        <f>'[2]DLPNO-CCSD(T1 or T)_NormalPNO'!AM206</f>
        <v>-230.78123967600001</v>
      </c>
      <c r="BJ206" s="19"/>
      <c r="BK206" s="19"/>
      <c r="BL206" s="19">
        <f>'[2]DLPNO-CCSD(T1 or T)_NormalPNO'!AP206</f>
        <v>-231.876306423275</v>
      </c>
      <c r="BM206" s="19">
        <f>'[2]DLPNO-CCSD(T1 or T)_NormalPNO'!AQ206</f>
        <v>-230.794437695</v>
      </c>
      <c r="BN206" s="19">
        <f>'[2]DLPNO-CCSD(T1 or T)_NormalPNO'!AR206</f>
        <v>-231.81714960917299</v>
      </c>
      <c r="BO206" s="19">
        <f>'[2]DLPNO-CCSD(T1 or T)_NormalPNO'!AS206</f>
        <v>-230.78125345199999</v>
      </c>
      <c r="BP206" s="19"/>
      <c r="BQ206" s="19"/>
      <c r="BR206" s="19">
        <f>'[2]DLPNO-CCSD(T1 or T)_NormalPNO'!AV206</f>
        <v>-231.876307275919</v>
      </c>
      <c r="BS206" s="19">
        <f>'[2]DLPNO-CCSD(T1 or T)_NormalPNO'!AW206</f>
        <v>-230.79443819100001</v>
      </c>
      <c r="BT206" s="19">
        <f>'[2]DLPNO-CCSD(T1 or T)_NormalPNO'!AX206</f>
        <v>-231.817150172797</v>
      </c>
      <c r="BU206" s="19">
        <f>'[2]DLPNO-CCSD(T1 or T)_NormalPNO'!AY206</f>
        <v>-230.78125358700001</v>
      </c>
      <c r="BV206" s="19"/>
      <c r="BW206" s="19"/>
      <c r="BX206" s="10"/>
    </row>
    <row r="207" spans="1:76" ht="17" x14ac:dyDescent="0.2">
      <c r="A207" s="4">
        <f>'[1]De Raw'!$A205</f>
        <v>0.96422148278312036</v>
      </c>
      <c r="B207" t="s">
        <v>193</v>
      </c>
      <c r="C207" s="1">
        <f t="shared" ref="C207:C270" si="102">ABS(V207-$A207)</f>
        <v>1.1893118253780113</v>
      </c>
      <c r="D207" s="1">
        <f t="shared" ref="D207:D270" si="103">ABS(W207-$A207)</f>
        <v>0.62675015284450741</v>
      </c>
      <c r="E207" s="1">
        <f t="shared" ref="E207:E270" si="104">ABS(X207-$A207)</f>
        <v>0.90803098911125923</v>
      </c>
      <c r="F207" s="15">
        <f t="shared" ref="F207:F270" si="105">ABS(Y207-$A207)</f>
        <v>2.0432974864747768</v>
      </c>
      <c r="G207" s="1">
        <f t="shared" ref="G207:G270" si="106">ABS(Z207-$A207)</f>
        <v>0.26690396790120219</v>
      </c>
      <c r="H207" s="1">
        <f t="shared" ref="H207:H270" si="107">ABS(AA207-$A207)</f>
        <v>1.1551007271879894</v>
      </c>
      <c r="I207" s="15">
        <f t="shared" ref="I207:I270" si="108">ABS(AE207-$A207)</f>
        <v>0.62940949722893946</v>
      </c>
      <c r="J207" s="1">
        <f t="shared" ref="J207:J270" si="109">ABS(AF207-$A207)</f>
        <v>0.86267767001916451</v>
      </c>
      <c r="K207" s="1">
        <f t="shared" ref="K207:K270" si="110">ABS(AG207-$A207)</f>
        <v>0.74604358362405199</v>
      </c>
      <c r="L207" s="15">
        <f t="shared" ref="L207:L270" si="111">ABS(AH207-$A207)</f>
        <v>0.20722189086244747</v>
      </c>
      <c r="M207" s="1">
        <f t="shared" ref="M207:M270" si="112">ABS(AI207-$A207)</f>
        <v>7.2782783153972241E-2</v>
      </c>
      <c r="N207" s="1">
        <f t="shared" ref="N207:N270" si="113">ABS(AJ207-$A207)</f>
        <v>0.13915020147571011</v>
      </c>
      <c r="O207" s="15">
        <f t="shared" ref="O207:O270" si="114">ABS(AK207-$A207)</f>
        <v>8.9663337509106045E-2</v>
      </c>
      <c r="P207" s="1">
        <f t="shared" ref="P207:P270" si="115">ABS(AL207-$A207)</f>
        <v>4.810682851613679E-2</v>
      </c>
      <c r="Q207" s="1">
        <f t="shared" ref="Q207:Q270" si="116">ABS(AM207-$A207)</f>
        <v>1.9666995916067465E-2</v>
      </c>
      <c r="R207" s="15"/>
      <c r="S207" s="1"/>
      <c r="T207" s="1"/>
      <c r="U207" s="1"/>
      <c r="V207" s="1">
        <f t="shared" si="95"/>
        <v>2.1535333081611316</v>
      </c>
      <c r="W207" s="1">
        <f t="shared" ref="W207:W270" si="117">627.5095*(BL207+BR207-AT207)</f>
        <v>1.5909716356276278</v>
      </c>
      <c r="X207" s="1">
        <f t="shared" si="96"/>
        <v>1.8722524718943796</v>
      </c>
      <c r="Y207" s="1">
        <f t="shared" si="97"/>
        <v>3.0075189692578972</v>
      </c>
      <c r="Z207" s="1">
        <f t="shared" ref="Z207:Z270" si="118">627.5095*(BN207+BT207-AV207)</f>
        <v>1.2311254506843226</v>
      </c>
      <c r="AA207" s="1">
        <f t="shared" si="98"/>
        <v>2.1193222099711098</v>
      </c>
      <c r="AB207" s="1"/>
      <c r="AC207" s="1"/>
      <c r="AD207" s="1"/>
      <c r="AE207" s="1">
        <f t="shared" si="99"/>
        <v>1.5936309800120598</v>
      </c>
      <c r="AF207" s="1">
        <f t="shared" si="100"/>
        <v>1.8268991528022849</v>
      </c>
      <c r="AG207" s="1">
        <f t="shared" si="101"/>
        <v>1.7102650664071724</v>
      </c>
      <c r="AH207" s="1">
        <f>AE207+$AH$1*(TightPNO!AQ207-Y207)</f>
        <v>0.7569995919206729</v>
      </c>
      <c r="AI207" s="1">
        <f>AF207+$AI$1*(TightPNO!AR207-Z207)</f>
        <v>0.89143869962914812</v>
      </c>
      <c r="AJ207" s="1">
        <f>AG207+$AJ$1*(TightPNO!AS207-AA207)</f>
        <v>0.82507128130741025</v>
      </c>
      <c r="AK207" s="1">
        <f>AE207+(TightPNO!BC207-NormalPNO!Y207)*$AK$1</f>
        <v>0.87455814527401432</v>
      </c>
      <c r="AL207" s="1">
        <f>AF207+(TightPNO!BD207-NormalPNO!Z207)*$AL$1</f>
        <v>1.0123283112992572</v>
      </c>
      <c r="AM207" s="1">
        <f>AG207+(TightPNO!BE207-NormalPNO!AA207)*$AM$1</f>
        <v>0.9445544868670529</v>
      </c>
      <c r="AN207" s="1"/>
      <c r="AO207" s="1"/>
      <c r="AP207" s="1"/>
      <c r="AQ207" s="1"/>
      <c r="AR207" t="s">
        <v>193</v>
      </c>
      <c r="AS207" s="13" t="s">
        <v>739</v>
      </c>
      <c r="AT207" s="19">
        <f>'[2]DLPNO-CCSD(T1 or T)_NormalPNO'!X207</f>
        <v>-495.81940494589702</v>
      </c>
      <c r="AU207" s="19">
        <f>'[2]DLPNO-CCSD(T1 or T)_NormalPNO'!Y207</f>
        <v>-493.56585076099998</v>
      </c>
      <c r="AV207" s="19">
        <f>'[2]DLPNO-CCSD(T1 or T)_NormalPNO'!Z207</f>
        <v>-495.695741404741</v>
      </c>
      <c r="AW207" s="19">
        <f>'[2]DLPNO-CCSD(T1 or T)_NormalPNO'!AA207</f>
        <v>-493.53781136200001</v>
      </c>
      <c r="AX207" s="19"/>
      <c r="AY207" s="19"/>
      <c r="AZ207" s="19">
        <f>'[2]DLPNO-CCSD(T1 or T)_NormalPNO'!AD207</f>
        <v>-247.90798648671799</v>
      </c>
      <c r="BA207" s="19">
        <f>'[2]DLPNO-CCSD(T1 or T)_NormalPNO'!AE207</f>
        <v>-246.792772982</v>
      </c>
      <c r="BB207" s="19">
        <f>'[2]DLPNO-CCSD(T1 or T)_NormalPNO'!AF207</f>
        <v>-247.845473487661</v>
      </c>
      <c r="BC207" s="19">
        <f>'[2]DLPNO-CCSD(T1 or T)_NormalPNO'!AG207</f>
        <v>-246.77859719599999</v>
      </c>
      <c r="BD207" s="19"/>
      <c r="BE207" s="19"/>
      <c r="BF207" s="19">
        <f>'[2]DLPNO-CCSD(T1 or T)_NormalPNO'!AJ207</f>
        <v>-247.90798658554499</v>
      </c>
      <c r="BG207" s="19">
        <f>'[2]DLPNO-CCSD(T1 or T)_NormalPNO'!AK207</f>
        <v>-246.79277500200001</v>
      </c>
      <c r="BH207" s="19">
        <f>'[2]DLPNO-CCSD(T1 or T)_NormalPNO'!AL207</f>
        <v>-247.84547513072499</v>
      </c>
      <c r="BI207" s="19">
        <f>'[2]DLPNO-CCSD(T1 or T)_NormalPNO'!AM207</f>
        <v>-246.77860042699999</v>
      </c>
      <c r="BJ207" s="19"/>
      <c r="BK207" s="19"/>
      <c r="BL207" s="19">
        <f>'[2]DLPNO-CCSD(T1 or T)_NormalPNO'!AP207</f>
        <v>-247.90843265974999</v>
      </c>
      <c r="BM207" s="19">
        <f>'[2]DLPNO-CCSD(T1 or T)_NormalPNO'!AQ207</f>
        <v>-246.792835298</v>
      </c>
      <c r="BN207" s="19">
        <f>'[2]DLPNO-CCSD(T1 or T)_NormalPNO'!AR207</f>
        <v>-247.84688988568499</v>
      </c>
      <c r="BO207" s="19">
        <f>'[2]DLPNO-CCSD(T1 or T)_NormalPNO'!AS207</f>
        <v>-246.778825407</v>
      </c>
      <c r="BP207" s="19"/>
      <c r="BQ207" s="19"/>
      <c r="BR207" s="19">
        <f>'[2]DLPNO-CCSD(T1 or T)_NormalPNO'!AV207</f>
        <v>-247.90843691156601</v>
      </c>
      <c r="BS207" s="19">
        <f>'[2]DLPNO-CCSD(T1 or T)_NormalPNO'!AW207</f>
        <v>-246.79283528299999</v>
      </c>
      <c r="BT207" s="19">
        <f>'[2]DLPNO-CCSD(T1 or T)_NormalPNO'!AX207</f>
        <v>-247.84688959584901</v>
      </c>
      <c r="BU207" s="19">
        <f>'[2]DLPNO-CCSD(T1 or T)_NormalPNO'!AY207</f>
        <v>-246.778820134</v>
      </c>
      <c r="BV207" s="19"/>
      <c r="BW207" s="19"/>
      <c r="BX207" s="10"/>
    </row>
    <row r="208" spans="1:76" ht="17" x14ac:dyDescent="0.2">
      <c r="A208" s="4">
        <f>'[1]De Raw'!$A206</f>
        <v>2.8912241361414548</v>
      </c>
      <c r="B208" t="s">
        <v>194</v>
      </c>
      <c r="C208" s="1">
        <f t="shared" si="102"/>
        <v>1.2793854835118728</v>
      </c>
      <c r="D208" s="1">
        <f t="shared" si="103"/>
        <v>0.81403996603071382</v>
      </c>
      <c r="E208" s="1">
        <f t="shared" si="104"/>
        <v>1.0467127247712931</v>
      </c>
      <c r="F208" s="15">
        <f t="shared" si="105"/>
        <v>2.0606062097902518</v>
      </c>
      <c r="G208" s="1">
        <f t="shared" si="106"/>
        <v>0.62128991548402279</v>
      </c>
      <c r="H208" s="1">
        <f t="shared" si="107"/>
        <v>1.3409480626371373</v>
      </c>
      <c r="I208" s="15">
        <f t="shared" si="108"/>
        <v>0.76719034562183452</v>
      </c>
      <c r="J208" s="1">
        <f t="shared" si="109"/>
        <v>0.94041351885283175</v>
      </c>
      <c r="K208" s="1">
        <f t="shared" si="110"/>
        <v>0.85380193223733292</v>
      </c>
      <c r="L208" s="15">
        <f t="shared" si="111"/>
        <v>0.18867274516933819</v>
      </c>
      <c r="M208" s="1">
        <f t="shared" si="112"/>
        <v>0.13162272296538102</v>
      </c>
      <c r="N208" s="1">
        <f t="shared" si="113"/>
        <v>0.15913841438674137</v>
      </c>
      <c r="O208" s="15">
        <f t="shared" si="114"/>
        <v>0.11437035846744337</v>
      </c>
      <c r="P208" s="1">
        <f t="shared" si="115"/>
        <v>6.2702946952980732E-2</v>
      </c>
      <c r="Q208" s="1">
        <f t="shared" si="116"/>
        <v>8.7102002840593329E-2</v>
      </c>
      <c r="R208" s="15"/>
      <c r="S208" s="1"/>
      <c r="T208" s="1"/>
      <c r="U208" s="1"/>
      <c r="V208" s="1">
        <f t="shared" ref="V208:V271" si="119">627.5095*(AZ208+BF208-AT208)</f>
        <v>4.1706096196533275</v>
      </c>
      <c r="W208" s="1">
        <f t="shared" si="117"/>
        <v>3.7052641021721686</v>
      </c>
      <c r="X208" s="1">
        <f t="shared" ref="X208:X271" si="120">(V208+W208)/2</f>
        <v>3.9379368609127479</v>
      </c>
      <c r="Y208" s="1">
        <f t="shared" ref="Y208:Y271" si="121">627.5095*(BB208+BH208-AV208)</f>
        <v>4.9518303459317066</v>
      </c>
      <c r="Z208" s="1">
        <f t="shared" si="118"/>
        <v>3.5125140516254776</v>
      </c>
      <c r="AA208" s="1">
        <f t="shared" ref="AA208:AA271" si="122">(Y208+Z208)/2</f>
        <v>4.2321721987785921</v>
      </c>
      <c r="AB208" s="1"/>
      <c r="AC208" s="1"/>
      <c r="AD208" s="1"/>
      <c r="AE208" s="1">
        <f t="shared" si="99"/>
        <v>3.6584144817632893</v>
      </c>
      <c r="AF208" s="1">
        <f t="shared" si="100"/>
        <v>3.8316376549942865</v>
      </c>
      <c r="AG208" s="1">
        <f t="shared" si="101"/>
        <v>3.7450260683787877</v>
      </c>
      <c r="AH208" s="1">
        <f>AE208+$AH$1*(TightPNO!AQ208-Y208)</f>
        <v>2.7025513909721166</v>
      </c>
      <c r="AI208" s="1">
        <f>AF208+$AI$1*(TightPNO!AR208-Z208)</f>
        <v>2.7596014131760738</v>
      </c>
      <c r="AJ208" s="1">
        <f>AG208+$AJ$1*(TightPNO!AS208-AA208)</f>
        <v>2.7320857217547134</v>
      </c>
      <c r="AK208" s="1">
        <f>AE208+(TightPNO!BC208-NormalPNO!Y208)*$AK$1</f>
        <v>2.7768537776740114</v>
      </c>
      <c r="AL208" s="1">
        <f>AF208+(TightPNO!BD208-NormalPNO!Z208)*$AL$1</f>
        <v>2.8285211891884741</v>
      </c>
      <c r="AM208" s="1">
        <f>AG208+(TightPNO!BE208-NormalPNO!AA208)*$AM$1</f>
        <v>2.8041221333008615</v>
      </c>
      <c r="AN208" s="1"/>
      <c r="AO208" s="1"/>
      <c r="AP208" s="1"/>
      <c r="AQ208" s="1"/>
      <c r="AR208" t="s">
        <v>194</v>
      </c>
      <c r="AS208" s="13" t="s">
        <v>740</v>
      </c>
      <c r="AT208" s="19">
        <f>'[2]DLPNO-CCSD(T1 or T)_NormalPNO'!X208</f>
        <v>-495.82261936147398</v>
      </c>
      <c r="AU208" s="19">
        <f>'[2]DLPNO-CCSD(T1 or T)_NormalPNO'!Y208</f>
        <v>-493.57374337300001</v>
      </c>
      <c r="AV208" s="19">
        <f>'[2]DLPNO-CCSD(T1 or T)_NormalPNO'!Z208</f>
        <v>-495.69883986201802</v>
      </c>
      <c r="AW208" s="19">
        <f>'[2]DLPNO-CCSD(T1 or T)_NormalPNO'!AA208</f>
        <v>-493.54567379999997</v>
      </c>
      <c r="AX208" s="19"/>
      <c r="AY208" s="19"/>
      <c r="AZ208" s="19">
        <f>'[2]DLPNO-CCSD(T1 or T)_NormalPNO'!AD208</f>
        <v>-247.90798648671799</v>
      </c>
      <c r="BA208" s="19">
        <f>'[2]DLPNO-CCSD(T1 or T)_NormalPNO'!AE208</f>
        <v>-246.792772982</v>
      </c>
      <c r="BB208" s="19">
        <f>'[2]DLPNO-CCSD(T1 or T)_NormalPNO'!AF208</f>
        <v>-247.845473487661</v>
      </c>
      <c r="BC208" s="19">
        <f>'[2]DLPNO-CCSD(T1 or T)_NormalPNO'!AG208</f>
        <v>-246.77859719599999</v>
      </c>
      <c r="BD208" s="19"/>
      <c r="BE208" s="19"/>
      <c r="BF208" s="19">
        <f>'[2]DLPNO-CCSD(T1 or T)_NormalPNO'!AJ208</f>
        <v>-247.90798658554499</v>
      </c>
      <c r="BG208" s="19">
        <f>'[2]DLPNO-CCSD(T1 or T)_NormalPNO'!AK208</f>
        <v>-246.79277500200001</v>
      </c>
      <c r="BH208" s="19">
        <f>'[2]DLPNO-CCSD(T1 or T)_NormalPNO'!AL208</f>
        <v>-247.84547513072499</v>
      </c>
      <c r="BI208" s="19">
        <f>'[2]DLPNO-CCSD(T1 or T)_NormalPNO'!AM208</f>
        <v>-246.77860042699999</v>
      </c>
      <c r="BJ208" s="19"/>
      <c r="BK208" s="19"/>
      <c r="BL208" s="19">
        <f>'[2]DLPNO-CCSD(T1 or T)_NormalPNO'!AP208</f>
        <v>-247.908355635909</v>
      </c>
      <c r="BM208" s="19">
        <f>'[2]DLPNO-CCSD(T1 or T)_NormalPNO'!AQ208</f>
        <v>-246.79282690599999</v>
      </c>
      <c r="BN208" s="19">
        <f>'[2]DLPNO-CCSD(T1 or T)_NormalPNO'!AR208</f>
        <v>-247.84661741244801</v>
      </c>
      <c r="BO208" s="19">
        <f>'[2]DLPNO-CCSD(T1 or T)_NormalPNO'!AS208</f>
        <v>-246.77879851</v>
      </c>
      <c r="BP208" s="19"/>
      <c r="BQ208" s="19"/>
      <c r="BR208" s="19">
        <f>'[2]DLPNO-CCSD(T1 or T)_NormalPNO'!AV208</f>
        <v>-247.90835901160901</v>
      </c>
      <c r="BS208" s="19">
        <f>'[2]DLPNO-CCSD(T1 or T)_NormalPNO'!AW208</f>
        <v>-246.79282631800001</v>
      </c>
      <c r="BT208" s="19">
        <f>'[2]DLPNO-CCSD(T1 or T)_NormalPNO'!AX208</f>
        <v>-247.846624902359</v>
      </c>
      <c r="BU208" s="19">
        <f>'[2]DLPNO-CCSD(T1 or T)_NormalPNO'!AY208</f>
        <v>-246.77879305100001</v>
      </c>
      <c r="BV208" s="19"/>
      <c r="BW208" s="19"/>
      <c r="BX208" s="10"/>
    </row>
    <row r="209" spans="1:76" ht="17" x14ac:dyDescent="0.2">
      <c r="A209" s="4">
        <f>'[1]De Raw'!$A207</f>
        <v>3.6104850680809393</v>
      </c>
      <c r="B209" t="s">
        <v>195</v>
      </c>
      <c r="C209" s="1">
        <f t="shared" si="102"/>
        <v>1.307821653314281</v>
      </c>
      <c r="D209" s="1">
        <f t="shared" si="103"/>
        <v>0.93054996438683313</v>
      </c>
      <c r="E209" s="1">
        <f t="shared" si="104"/>
        <v>1.1191858088505575</v>
      </c>
      <c r="F209" s="15">
        <f t="shared" si="105"/>
        <v>1.9286735172386176</v>
      </c>
      <c r="G209" s="1">
        <f t="shared" si="106"/>
        <v>0.74321219263621385</v>
      </c>
      <c r="H209" s="1">
        <f t="shared" si="107"/>
        <v>1.3359428549374157</v>
      </c>
      <c r="I209" s="15">
        <f t="shared" si="108"/>
        <v>0.90076984918857006</v>
      </c>
      <c r="J209" s="1">
        <f t="shared" si="109"/>
        <v>1.0533750413544261</v>
      </c>
      <c r="K209" s="1">
        <f t="shared" si="110"/>
        <v>0.97707244527149895</v>
      </c>
      <c r="L209" s="15">
        <f t="shared" si="111"/>
        <v>2.5001131385837372E-2</v>
      </c>
      <c r="M209" s="1">
        <f t="shared" si="112"/>
        <v>1.16782842423091E-2</v>
      </c>
      <c r="N209" s="1">
        <f t="shared" si="113"/>
        <v>5.6464869582941724E-3</v>
      </c>
      <c r="O209" s="15">
        <f t="shared" si="114"/>
        <v>1.8698654989564911E-2</v>
      </c>
      <c r="P209" s="1">
        <f t="shared" si="115"/>
        <v>4.6609820502194754E-2</v>
      </c>
      <c r="Q209" s="1">
        <f t="shared" si="116"/>
        <v>3.413923630143012E-2</v>
      </c>
      <c r="R209" s="15"/>
      <c r="S209" s="1"/>
      <c r="T209" s="1"/>
      <c r="U209" s="1"/>
      <c r="V209" s="1">
        <f t="shared" si="119"/>
        <v>4.9183067213952203</v>
      </c>
      <c r="W209" s="1">
        <f t="shared" si="117"/>
        <v>4.5410350324677724</v>
      </c>
      <c r="X209" s="1">
        <f t="shared" si="120"/>
        <v>4.7296708769314968</v>
      </c>
      <c r="Y209" s="1">
        <f t="shared" si="121"/>
        <v>5.5391585853195568</v>
      </c>
      <c r="Z209" s="1">
        <f t="shared" si="118"/>
        <v>4.3536972607171531</v>
      </c>
      <c r="AA209" s="1">
        <f t="shared" si="122"/>
        <v>4.946427923018355</v>
      </c>
      <c r="AB209" s="1"/>
      <c r="AC209" s="1"/>
      <c r="AD209" s="1"/>
      <c r="AE209" s="1">
        <f t="shared" si="99"/>
        <v>4.5112549172695093</v>
      </c>
      <c r="AF209" s="1">
        <f t="shared" si="100"/>
        <v>4.6638601094353653</v>
      </c>
      <c r="AG209" s="1">
        <f t="shared" si="101"/>
        <v>4.5875575133524382</v>
      </c>
      <c r="AH209" s="1">
        <f>AE209+$AH$1*(TightPNO!AQ209-Y209)</f>
        <v>3.5854839366951019</v>
      </c>
      <c r="AI209" s="1">
        <f>AF209+$AI$1*(TightPNO!AR209-Z209)</f>
        <v>3.6221633523232484</v>
      </c>
      <c r="AJ209" s="1">
        <f>AG209+$AJ$1*(TightPNO!AS209-AA209)</f>
        <v>3.6048385811226451</v>
      </c>
      <c r="AK209" s="1">
        <f>AE209+(TightPNO!BC209-NormalPNO!Y209)*$AK$1</f>
        <v>3.6291837230705042</v>
      </c>
      <c r="AL209" s="1">
        <f>AF209+(TightPNO!BD209-NormalPNO!Z209)*$AL$1</f>
        <v>3.657094888583134</v>
      </c>
      <c r="AM209" s="1">
        <f>AG209+(TightPNO!BE209-NormalPNO!AA209)*$AM$1</f>
        <v>3.6446243043823694</v>
      </c>
      <c r="AN209" s="1"/>
      <c r="AO209" s="1"/>
      <c r="AP209" s="1"/>
      <c r="AQ209" s="1"/>
      <c r="AR209" t="s">
        <v>195</v>
      </c>
      <c r="AS209" s="13" t="s">
        <v>741</v>
      </c>
      <c r="AT209" s="19">
        <f>'[2]DLPNO-CCSD(T1 or T)_NormalPNO'!X209</f>
        <v>-495.82381089260099</v>
      </c>
      <c r="AU209" s="19">
        <f>'[2]DLPNO-CCSD(T1 or T)_NormalPNO'!Y209</f>
        <v>-493.57855700800002</v>
      </c>
      <c r="AV209" s="19">
        <f>'[2]DLPNO-CCSD(T1 or T)_NormalPNO'!Z209</f>
        <v>-495.69977582910599</v>
      </c>
      <c r="AW209" s="19">
        <f>'[2]DLPNO-CCSD(T1 or T)_NormalPNO'!AA209</f>
        <v>-493.55046767900001</v>
      </c>
      <c r="AX209" s="19"/>
      <c r="AY209" s="19"/>
      <c r="AZ209" s="19">
        <f>'[2]DLPNO-CCSD(T1 or T)_NormalPNO'!AD209</f>
        <v>-247.90798648671799</v>
      </c>
      <c r="BA209" s="19">
        <f>'[2]DLPNO-CCSD(T1 or T)_NormalPNO'!AE209</f>
        <v>-246.792772982</v>
      </c>
      <c r="BB209" s="19">
        <f>'[2]DLPNO-CCSD(T1 or T)_NormalPNO'!AF209</f>
        <v>-247.845473487661</v>
      </c>
      <c r="BC209" s="19">
        <f>'[2]DLPNO-CCSD(T1 or T)_NormalPNO'!AG209</f>
        <v>-246.77859719599999</v>
      </c>
      <c r="BD209" s="19"/>
      <c r="BE209" s="19"/>
      <c r="BF209" s="19">
        <f>'[2]DLPNO-CCSD(T1 or T)_NormalPNO'!AJ209</f>
        <v>-247.90798658554499</v>
      </c>
      <c r="BG209" s="19">
        <f>'[2]DLPNO-CCSD(T1 or T)_NormalPNO'!AK209</f>
        <v>-246.79277500200001</v>
      </c>
      <c r="BH209" s="19">
        <f>'[2]DLPNO-CCSD(T1 or T)_NormalPNO'!AL209</f>
        <v>-247.84547513072499</v>
      </c>
      <c r="BI209" s="19">
        <f>'[2]DLPNO-CCSD(T1 or T)_NormalPNO'!AM209</f>
        <v>-246.77860042699999</v>
      </c>
      <c r="BJ209" s="19"/>
      <c r="BK209" s="19"/>
      <c r="BL209" s="19">
        <f>'[2]DLPNO-CCSD(T1 or T)_NormalPNO'!AP209</f>
        <v>-247.90828625222699</v>
      </c>
      <c r="BM209" s="19">
        <f>'[2]DLPNO-CCSD(T1 or T)_NormalPNO'!AQ209</f>
        <v>-246.79281945899999</v>
      </c>
      <c r="BN209" s="19">
        <f>'[2]DLPNO-CCSD(T1 or T)_NormalPNO'!AR209</f>
        <v>-247.846421767967</v>
      </c>
      <c r="BO209" s="19">
        <f>'[2]DLPNO-CCSD(T1 or T)_NormalPNO'!AS209</f>
        <v>-246.77877974800001</v>
      </c>
      <c r="BP209" s="19"/>
      <c r="BQ209" s="19"/>
      <c r="BR209" s="19">
        <f>'[2]DLPNO-CCSD(T1 or T)_NormalPNO'!AV209</f>
        <v>-247.908288040717</v>
      </c>
      <c r="BS209" s="19">
        <f>'[2]DLPNO-CCSD(T1 or T)_NormalPNO'!AW209</f>
        <v>-246.792818372</v>
      </c>
      <c r="BT209" s="19">
        <f>'[2]DLPNO-CCSD(T1 or T)_NormalPNO'!AX209</f>
        <v>-247.846416003212</v>
      </c>
      <c r="BU209" s="19">
        <f>'[2]DLPNO-CCSD(T1 or T)_NormalPNO'!AY209</f>
        <v>-246.77877389299999</v>
      </c>
      <c r="BV209" s="19"/>
      <c r="BW209" s="19"/>
      <c r="BX209" s="10"/>
    </row>
    <row r="210" spans="1:76" ht="17" x14ac:dyDescent="0.2">
      <c r="A210" s="4">
        <f>'[1]De Raw'!$A208</f>
        <v>3.6885772406257367</v>
      </c>
      <c r="B210" t="s">
        <v>196</v>
      </c>
      <c r="C210" s="1">
        <f t="shared" si="102"/>
        <v>1.0842299725049322</v>
      </c>
      <c r="D210" s="1">
        <f t="shared" si="103"/>
        <v>0.77652877716812618</v>
      </c>
      <c r="E210" s="1">
        <f t="shared" si="104"/>
        <v>0.93037937483652922</v>
      </c>
      <c r="F210" s="15">
        <f t="shared" si="105"/>
        <v>1.6216265254758264</v>
      </c>
      <c r="G210" s="1">
        <f t="shared" si="106"/>
        <v>0.64081379478832279</v>
      </c>
      <c r="H210" s="1">
        <f t="shared" si="107"/>
        <v>1.1312201601320746</v>
      </c>
      <c r="I210" s="15">
        <f t="shared" si="108"/>
        <v>0.73189433637579615</v>
      </c>
      <c r="J210" s="1">
        <f t="shared" si="109"/>
        <v>0.86550818052435208</v>
      </c>
      <c r="K210" s="1">
        <f t="shared" si="110"/>
        <v>0.79870125845007411</v>
      </c>
      <c r="L210" s="15">
        <f t="shared" si="111"/>
        <v>1.1997140646974103E-2</v>
      </c>
      <c r="M210" s="1">
        <f t="shared" si="112"/>
        <v>3.5599141563027015E-2</v>
      </c>
      <c r="N210" s="1">
        <f t="shared" si="113"/>
        <v>2.4805214238266871E-2</v>
      </c>
      <c r="O210" s="15">
        <f t="shared" si="114"/>
        <v>4.0897469788422125E-2</v>
      </c>
      <c r="P210" s="1">
        <f t="shared" si="115"/>
        <v>5.3346147711893721E-2</v>
      </c>
      <c r="Q210" s="1">
        <f t="shared" si="116"/>
        <v>4.8664150713573662E-2</v>
      </c>
      <c r="R210" s="15"/>
      <c r="S210" s="1"/>
      <c r="T210" s="1"/>
      <c r="U210" s="1"/>
      <c r="V210" s="1">
        <f t="shared" si="119"/>
        <v>4.7728072131306689</v>
      </c>
      <c r="W210" s="1">
        <f t="shared" si="117"/>
        <v>4.4651060177938628</v>
      </c>
      <c r="X210" s="1">
        <f t="shared" si="120"/>
        <v>4.6189566154622659</v>
      </c>
      <c r="Y210" s="1">
        <f t="shared" si="121"/>
        <v>5.3102037661015631</v>
      </c>
      <c r="Z210" s="1">
        <f t="shared" si="118"/>
        <v>4.3293910354140595</v>
      </c>
      <c r="AA210" s="1">
        <f t="shared" si="122"/>
        <v>4.8197974007578113</v>
      </c>
      <c r="AB210" s="1"/>
      <c r="AC210" s="1"/>
      <c r="AD210" s="1"/>
      <c r="AE210" s="1">
        <f t="shared" si="99"/>
        <v>4.4204715770015328</v>
      </c>
      <c r="AF210" s="1">
        <f t="shared" si="100"/>
        <v>4.5540854211500887</v>
      </c>
      <c r="AG210" s="1">
        <f t="shared" si="101"/>
        <v>4.4872784990758108</v>
      </c>
      <c r="AH210" s="1">
        <f>AE210+$AH$1*(TightPNO!AQ210-Y210)</f>
        <v>3.7005743812727108</v>
      </c>
      <c r="AI210" s="1">
        <f>AF210+$AI$1*(TightPNO!AR210-Z210)</f>
        <v>3.7241763821887637</v>
      </c>
      <c r="AJ210" s="1">
        <f>AG210+$AJ$1*(TightPNO!AS210-AA210)</f>
        <v>3.7133824548640035</v>
      </c>
      <c r="AK210" s="1">
        <f>AE210+(TightPNO!BC210-NormalPNO!Y210)*$AK$1</f>
        <v>3.7294747104141588</v>
      </c>
      <c r="AL210" s="1">
        <f>AF210+(TightPNO!BD210-NormalPNO!Z210)*$AL$1</f>
        <v>3.7419233883376304</v>
      </c>
      <c r="AM210" s="1">
        <f>AG210+(TightPNO!BE210-NormalPNO!AA210)*$AM$1</f>
        <v>3.7372413913393103</v>
      </c>
      <c r="AN210" s="1"/>
      <c r="AO210" s="1"/>
      <c r="AP210" s="1"/>
      <c r="AQ210" s="1"/>
      <c r="AR210" t="s">
        <v>196</v>
      </c>
      <c r="AS210" s="13" t="s">
        <v>742</v>
      </c>
      <c r="AT210" s="19">
        <f>'[2]DLPNO-CCSD(T1 or T)_NormalPNO'!X210</f>
        <v>-495.82357902438503</v>
      </c>
      <c r="AU210" s="19">
        <f>'[2]DLPNO-CCSD(T1 or T)_NormalPNO'!Y210</f>
        <v>-493.58148595599999</v>
      </c>
      <c r="AV210" s="19">
        <f>'[2]DLPNO-CCSD(T1 or T)_NormalPNO'!Z210</f>
        <v>-495.69941096639201</v>
      </c>
      <c r="AW210" s="19">
        <f>'[2]DLPNO-CCSD(T1 or T)_NormalPNO'!AA210</f>
        <v>-493.55337480600002</v>
      </c>
      <c r="AX210" s="19"/>
      <c r="AY210" s="19"/>
      <c r="AZ210" s="19">
        <f>'[2]DLPNO-CCSD(T1 or T)_NormalPNO'!AD210</f>
        <v>-247.90798648671799</v>
      </c>
      <c r="BA210" s="19">
        <f>'[2]DLPNO-CCSD(T1 or T)_NormalPNO'!AE210</f>
        <v>-246.792772982</v>
      </c>
      <c r="BB210" s="19">
        <f>'[2]DLPNO-CCSD(T1 or T)_NormalPNO'!AF210</f>
        <v>-247.845473487661</v>
      </c>
      <c r="BC210" s="19">
        <f>'[2]DLPNO-CCSD(T1 or T)_NormalPNO'!AG210</f>
        <v>-246.77859719599999</v>
      </c>
      <c r="BD210" s="19"/>
      <c r="BE210" s="19"/>
      <c r="BF210" s="19">
        <f>'[2]DLPNO-CCSD(T1 or T)_NormalPNO'!AJ210</f>
        <v>-247.90798658554499</v>
      </c>
      <c r="BG210" s="19">
        <f>'[2]DLPNO-CCSD(T1 or T)_NormalPNO'!AK210</f>
        <v>-246.79277500200001</v>
      </c>
      <c r="BH210" s="19">
        <f>'[2]DLPNO-CCSD(T1 or T)_NormalPNO'!AL210</f>
        <v>-247.84547513072499</v>
      </c>
      <c r="BI210" s="19">
        <f>'[2]DLPNO-CCSD(T1 or T)_NormalPNO'!AM210</f>
        <v>-246.77860042699999</v>
      </c>
      <c r="BJ210" s="19"/>
      <c r="BK210" s="19"/>
      <c r="BL210" s="19">
        <f>'[2]DLPNO-CCSD(T1 or T)_NormalPNO'!AP210</f>
        <v>-247.908231665556</v>
      </c>
      <c r="BM210" s="19">
        <f>'[2]DLPNO-CCSD(T1 or T)_NormalPNO'!AQ210</f>
        <v>-246.79281337399999</v>
      </c>
      <c r="BN210" s="19">
        <f>'[2]DLPNO-CCSD(T1 or T)_NormalPNO'!AR210</f>
        <v>-247.846256743758</v>
      </c>
      <c r="BO210" s="19">
        <f>'[2]DLPNO-CCSD(T1 or T)_NormalPNO'!AS210</f>
        <v>-246.77876183699999</v>
      </c>
      <c r="BP210" s="19"/>
      <c r="BQ210" s="19"/>
      <c r="BR210" s="19">
        <f>'[2]DLPNO-CCSD(T1 or T)_NormalPNO'!AV210</f>
        <v>-247.90823175975399</v>
      </c>
      <c r="BS210" s="19">
        <f>'[2]DLPNO-CCSD(T1 or T)_NormalPNO'!AW210</f>
        <v>-246.79281191499999</v>
      </c>
      <c r="BT210" s="19">
        <f>'[2]DLPNO-CCSD(T1 or T)_NormalPNO'!AX210</f>
        <v>-247.846254899141</v>
      </c>
      <c r="BU210" s="19">
        <f>'[2]DLPNO-CCSD(T1 or T)_NormalPNO'!AY210</f>
        <v>-246.778755459</v>
      </c>
      <c r="BV210" s="19"/>
      <c r="BW210" s="19"/>
      <c r="BX210" s="10"/>
    </row>
    <row r="211" spans="1:76" ht="17" x14ac:dyDescent="0.2">
      <c r="A211" s="4">
        <f>'[1]De Raw'!$A209</f>
        <v>3.4518156533921056</v>
      </c>
      <c r="B211" t="s">
        <v>197</v>
      </c>
      <c r="C211" s="1">
        <f t="shared" si="102"/>
        <v>0.88526210612167944</v>
      </c>
      <c r="D211" s="1">
        <f t="shared" si="103"/>
        <v>0.63715373534220632</v>
      </c>
      <c r="E211" s="1">
        <f t="shared" si="104"/>
        <v>0.76120792073194288</v>
      </c>
      <c r="F211" s="15">
        <f t="shared" si="105"/>
        <v>1.3584467458617082</v>
      </c>
      <c r="G211" s="1">
        <f t="shared" si="106"/>
        <v>0.53926119658660898</v>
      </c>
      <c r="H211" s="1">
        <f t="shared" si="107"/>
        <v>0.9488539712241586</v>
      </c>
      <c r="I211" s="15">
        <f t="shared" si="108"/>
        <v>0.57502600555932837</v>
      </c>
      <c r="J211" s="1">
        <f t="shared" si="109"/>
        <v>0.70133544570873596</v>
      </c>
      <c r="K211" s="1">
        <f t="shared" si="110"/>
        <v>0.63818072563403216</v>
      </c>
      <c r="L211" s="15">
        <f t="shared" si="111"/>
        <v>3.8698478759155552E-2</v>
      </c>
      <c r="M211" s="1">
        <f t="shared" si="112"/>
        <v>7.1436346100466341E-2</v>
      </c>
      <c r="N211" s="1">
        <f t="shared" si="113"/>
        <v>5.5945021086626134E-2</v>
      </c>
      <c r="O211" s="15">
        <f t="shared" si="114"/>
        <v>6.0530396322983293E-2</v>
      </c>
      <c r="P211" s="1">
        <f t="shared" si="115"/>
        <v>8.3962931428173349E-2</v>
      </c>
      <c r="Q211" s="1">
        <f t="shared" si="116"/>
        <v>7.359940319691205E-2</v>
      </c>
      <c r="R211" s="15"/>
      <c r="S211" s="1"/>
      <c r="T211" s="1"/>
      <c r="U211" s="1"/>
      <c r="V211" s="1">
        <f t="shared" si="119"/>
        <v>4.337077759513785</v>
      </c>
      <c r="W211" s="1">
        <f t="shared" si="117"/>
        <v>4.0889693887343119</v>
      </c>
      <c r="X211" s="1">
        <f t="shared" si="120"/>
        <v>4.2130235741240485</v>
      </c>
      <c r="Y211" s="1">
        <f t="shared" si="121"/>
        <v>4.8102623992538138</v>
      </c>
      <c r="Z211" s="1">
        <f t="shared" si="118"/>
        <v>3.9910768499787146</v>
      </c>
      <c r="AA211" s="1">
        <f t="shared" si="122"/>
        <v>4.4006696246162642</v>
      </c>
      <c r="AB211" s="1"/>
      <c r="AC211" s="1"/>
      <c r="AD211" s="1"/>
      <c r="AE211" s="1">
        <f t="shared" si="99"/>
        <v>4.026841658951434</v>
      </c>
      <c r="AF211" s="1">
        <f t="shared" si="100"/>
        <v>4.1531510991008416</v>
      </c>
      <c r="AG211" s="1">
        <f t="shared" si="101"/>
        <v>4.0899963790261378</v>
      </c>
      <c r="AH211" s="1">
        <f>AE211+$AH$1*(TightPNO!AQ211-Y211)</f>
        <v>3.4905141321512612</v>
      </c>
      <c r="AI211" s="1">
        <f>AF211+$AI$1*(TightPNO!AR211-Z211)</f>
        <v>3.523251999492572</v>
      </c>
      <c r="AJ211" s="1">
        <f>AG211+$AJ$1*(TightPNO!AS211-AA211)</f>
        <v>3.5077606744787317</v>
      </c>
      <c r="AK211" s="1">
        <f>AE211+(TightPNO!BC211-NormalPNO!Y211)*$AK$1</f>
        <v>3.5123460497150889</v>
      </c>
      <c r="AL211" s="1">
        <f>AF211+(TightPNO!BD211-NormalPNO!Z211)*$AL$1</f>
        <v>3.535778584820279</v>
      </c>
      <c r="AM211" s="1">
        <f>AG211+(TightPNO!BE211-NormalPNO!AA211)*$AM$1</f>
        <v>3.5254150565890177</v>
      </c>
      <c r="AN211" s="1"/>
      <c r="AO211" s="1"/>
      <c r="AP211" s="1"/>
      <c r="AQ211" s="1"/>
      <c r="AR211" t="s">
        <v>197</v>
      </c>
      <c r="AS211" s="13" t="s">
        <v>743</v>
      </c>
      <c r="AT211" s="19">
        <f>'[2]DLPNO-CCSD(T1 or T)_NormalPNO'!X211</f>
        <v>-495.82288464533002</v>
      </c>
      <c r="AU211" s="19">
        <f>'[2]DLPNO-CCSD(T1 or T)_NormalPNO'!Y211</f>
        <v>-493.58325772400002</v>
      </c>
      <c r="AV211" s="19">
        <f>'[2]DLPNO-CCSD(T1 or T)_NormalPNO'!Z211</f>
        <v>-495.69861425914399</v>
      </c>
      <c r="AW211" s="19">
        <f>'[2]DLPNO-CCSD(T1 or T)_NormalPNO'!AA211</f>
        <v>-493.55511998700001</v>
      </c>
      <c r="AX211" s="19"/>
      <c r="AY211" s="19"/>
      <c r="AZ211" s="19">
        <f>'[2]DLPNO-CCSD(T1 or T)_NormalPNO'!AD211</f>
        <v>-247.90798648671799</v>
      </c>
      <c r="BA211" s="19">
        <f>'[2]DLPNO-CCSD(T1 or T)_NormalPNO'!AE211</f>
        <v>-246.792772982</v>
      </c>
      <c r="BB211" s="19">
        <f>'[2]DLPNO-CCSD(T1 or T)_NormalPNO'!AF211</f>
        <v>-247.845473487661</v>
      </c>
      <c r="BC211" s="19">
        <f>'[2]DLPNO-CCSD(T1 or T)_NormalPNO'!AG211</f>
        <v>-246.77859719599999</v>
      </c>
      <c r="BD211" s="19"/>
      <c r="BE211" s="19"/>
      <c r="BF211" s="19">
        <f>'[2]DLPNO-CCSD(T1 or T)_NormalPNO'!AJ211</f>
        <v>-247.90798658554499</v>
      </c>
      <c r="BG211" s="19">
        <f>'[2]DLPNO-CCSD(T1 or T)_NormalPNO'!AK211</f>
        <v>-246.79277500200001</v>
      </c>
      <c r="BH211" s="19">
        <f>'[2]DLPNO-CCSD(T1 or T)_NormalPNO'!AL211</f>
        <v>-247.84547513072499</v>
      </c>
      <c r="BI211" s="19">
        <f>'[2]DLPNO-CCSD(T1 or T)_NormalPNO'!AM211</f>
        <v>-246.77860042699999</v>
      </c>
      <c r="BJ211" s="19"/>
      <c r="BK211" s="19"/>
      <c r="BL211" s="19">
        <f>'[2]DLPNO-CCSD(T1 or T)_NormalPNO'!AP211</f>
        <v>-247.908184097712</v>
      </c>
      <c r="BM211" s="19">
        <f>'[2]DLPNO-CCSD(T1 or T)_NormalPNO'!AQ211</f>
        <v>-246.79280892200001</v>
      </c>
      <c r="BN211" s="19">
        <f>'[2]DLPNO-CCSD(T1 or T)_NormalPNO'!AR211</f>
        <v>-247.84612460038301</v>
      </c>
      <c r="BO211" s="19">
        <f>'[2]DLPNO-CCSD(T1 or T)_NormalPNO'!AS211</f>
        <v>-246.77874324499999</v>
      </c>
      <c r="BP211" s="19"/>
      <c r="BQ211" s="19"/>
      <c r="BR211" s="19">
        <f>'[2]DLPNO-CCSD(T1 or T)_NormalPNO'!AV211</f>
        <v>-247.908184360391</v>
      </c>
      <c r="BS211" s="19">
        <f>'[2]DLPNO-CCSD(T1 or T)_NormalPNO'!AW211</f>
        <v>-246.79280748599999</v>
      </c>
      <c r="BT211" s="19">
        <f>'[2]DLPNO-CCSD(T1 or T)_NormalPNO'!AX211</f>
        <v>-247.84612947321801</v>
      </c>
      <c r="BU211" s="19">
        <f>'[2]DLPNO-CCSD(T1 or T)_NormalPNO'!AY211</f>
        <v>-246.778736866</v>
      </c>
      <c r="BV211" s="19"/>
      <c r="BW211" s="19"/>
      <c r="BX211" s="10"/>
    </row>
    <row r="212" spans="1:76" ht="17" x14ac:dyDescent="0.2">
      <c r="A212" s="4">
        <f>'[1]De Raw'!$A210</f>
        <v>2.2992188140461094</v>
      </c>
      <c r="B212" t="s">
        <v>198</v>
      </c>
      <c r="C212" s="1">
        <f t="shared" si="102"/>
        <v>0.42097333488017341</v>
      </c>
      <c r="D212" s="1">
        <f t="shared" si="103"/>
        <v>0.28030118374648438</v>
      </c>
      <c r="E212" s="1">
        <f t="shared" si="104"/>
        <v>0.3506372593133289</v>
      </c>
      <c r="F212" s="15">
        <f t="shared" si="105"/>
        <v>0.75954745485178377</v>
      </c>
      <c r="G212" s="1">
        <f t="shared" si="106"/>
        <v>0.27961048657877718</v>
      </c>
      <c r="H212" s="1">
        <f t="shared" si="107"/>
        <v>0.5195789707152807</v>
      </c>
      <c r="I212" s="15">
        <f t="shared" si="108"/>
        <v>0.19899251405507101</v>
      </c>
      <c r="J212" s="1">
        <f t="shared" si="109"/>
        <v>0.28075402853049214</v>
      </c>
      <c r="K212" s="1">
        <f t="shared" si="110"/>
        <v>0.23987327129278135</v>
      </c>
      <c r="L212" s="15">
        <f t="shared" si="111"/>
        <v>7.9528204972647565E-2</v>
      </c>
      <c r="M212" s="1">
        <f t="shared" si="112"/>
        <v>0.10614085123195949</v>
      </c>
      <c r="N212" s="1">
        <f t="shared" si="113"/>
        <v>9.3406198503369176E-2</v>
      </c>
      <c r="O212" s="15">
        <f t="shared" si="114"/>
        <v>0.10041478117819702</v>
      </c>
      <c r="P212" s="1">
        <f t="shared" si="115"/>
        <v>0.12666356621047692</v>
      </c>
      <c r="Q212" s="1">
        <f t="shared" si="116"/>
        <v>0.11437622292925909</v>
      </c>
      <c r="R212" s="15"/>
      <c r="S212" s="1"/>
      <c r="T212" s="1"/>
      <c r="U212" s="1"/>
      <c r="V212" s="1">
        <f t="shared" si="119"/>
        <v>2.7201921489262828</v>
      </c>
      <c r="W212" s="1">
        <f t="shared" si="117"/>
        <v>2.5795199977925938</v>
      </c>
      <c r="X212" s="1">
        <f t="shared" si="120"/>
        <v>2.6498560733594383</v>
      </c>
      <c r="Y212" s="1">
        <f t="shared" si="121"/>
        <v>3.0587662688978932</v>
      </c>
      <c r="Z212" s="1">
        <f t="shared" si="118"/>
        <v>2.5788293006248866</v>
      </c>
      <c r="AA212" s="1">
        <f t="shared" si="122"/>
        <v>2.8187977847613901</v>
      </c>
      <c r="AB212" s="1"/>
      <c r="AC212" s="1"/>
      <c r="AD212" s="1"/>
      <c r="AE212" s="1">
        <f t="shared" si="99"/>
        <v>2.4982113281011804</v>
      </c>
      <c r="AF212" s="1">
        <f t="shared" si="100"/>
        <v>2.5799728425766015</v>
      </c>
      <c r="AG212" s="1">
        <f t="shared" si="101"/>
        <v>2.5390920853388907</v>
      </c>
      <c r="AH212" s="1">
        <f>AE212+$AH$1*(TightPNO!AQ212-Y212)</f>
        <v>2.378747019018757</v>
      </c>
      <c r="AI212" s="1">
        <f>AF212+$AI$1*(TightPNO!AR212-Z212)</f>
        <v>2.4053596652780689</v>
      </c>
      <c r="AJ212" s="1">
        <f>AG212+$AJ$1*(TightPNO!AS212-AA212)</f>
        <v>2.3926250125494786</v>
      </c>
      <c r="AK212" s="1">
        <f>AE212+(TightPNO!BC212-NormalPNO!Y212)*$AK$1</f>
        <v>2.3996335952243064</v>
      </c>
      <c r="AL212" s="1">
        <f>AF212+(TightPNO!BD212-NormalPNO!Z212)*$AL$1</f>
        <v>2.4258823802565863</v>
      </c>
      <c r="AM212" s="1">
        <f>AG212+(TightPNO!BE212-NormalPNO!AA212)*$AM$1</f>
        <v>2.4135950369753685</v>
      </c>
      <c r="AN212" s="1"/>
      <c r="AO212" s="1"/>
      <c r="AP212" s="1"/>
      <c r="AQ212" s="1"/>
      <c r="AR212" t="s">
        <v>198</v>
      </c>
      <c r="AS212" s="13" t="s">
        <v>744</v>
      </c>
      <c r="AT212" s="19">
        <f>'[2]DLPNO-CCSD(T1 or T)_NormalPNO'!X212</f>
        <v>-495.82030797420299</v>
      </c>
      <c r="AU212" s="19">
        <f>'[2]DLPNO-CCSD(T1 or T)_NormalPNO'!Y212</f>
        <v>-493.58533764600003</v>
      </c>
      <c r="AV212" s="19">
        <f>'[2]DLPNO-CCSD(T1 or T)_NormalPNO'!Z212</f>
        <v>-495.69582307250801</v>
      </c>
      <c r="AW212" s="19">
        <f>'[2]DLPNO-CCSD(T1 or T)_NormalPNO'!AA212</f>
        <v>-493.55711971199997</v>
      </c>
      <c r="AX212" s="19"/>
      <c r="AY212" s="19"/>
      <c r="AZ212" s="19">
        <f>'[2]DLPNO-CCSD(T1 or T)_NormalPNO'!AD212</f>
        <v>-247.90798648671799</v>
      </c>
      <c r="BA212" s="19">
        <f>'[2]DLPNO-CCSD(T1 or T)_NormalPNO'!AE212</f>
        <v>-246.792772982</v>
      </c>
      <c r="BB212" s="19">
        <f>'[2]DLPNO-CCSD(T1 or T)_NormalPNO'!AF212</f>
        <v>-247.845473487661</v>
      </c>
      <c r="BC212" s="19">
        <f>'[2]DLPNO-CCSD(T1 or T)_NormalPNO'!AG212</f>
        <v>-246.77859719599999</v>
      </c>
      <c r="BD212" s="19"/>
      <c r="BE212" s="19"/>
      <c r="BF212" s="19">
        <f>'[2]DLPNO-CCSD(T1 or T)_NormalPNO'!AJ212</f>
        <v>-247.90798658554499</v>
      </c>
      <c r="BG212" s="19">
        <f>'[2]DLPNO-CCSD(T1 or T)_NormalPNO'!AK212</f>
        <v>-246.79277500200001</v>
      </c>
      <c r="BH212" s="19">
        <f>'[2]DLPNO-CCSD(T1 or T)_NormalPNO'!AL212</f>
        <v>-247.84547513072499</v>
      </c>
      <c r="BI212" s="19">
        <f>'[2]DLPNO-CCSD(T1 or T)_NormalPNO'!AM212</f>
        <v>-246.77860042699999</v>
      </c>
      <c r="BJ212" s="19"/>
      <c r="BK212" s="19"/>
      <c r="BL212" s="19">
        <f>'[2]DLPNO-CCSD(T1 or T)_NormalPNO'!AP212</f>
        <v>-247.90809778169699</v>
      </c>
      <c r="BM212" s="19">
        <f>'[2]DLPNO-CCSD(T1 or T)_NormalPNO'!AQ212</f>
        <v>-246.79279884600001</v>
      </c>
      <c r="BN212" s="19">
        <f>'[2]DLPNO-CCSD(T1 or T)_NormalPNO'!AR212</f>
        <v>-247.84585326483599</v>
      </c>
      <c r="BO212" s="19">
        <f>'[2]DLPNO-CCSD(T1 or T)_NormalPNO'!AS212</f>
        <v>-246.77869136199999</v>
      </c>
      <c r="BP212" s="19"/>
      <c r="BQ212" s="19"/>
      <c r="BR212" s="19">
        <f>'[2]DLPNO-CCSD(T1 or T)_NormalPNO'!AV212</f>
        <v>-247.908099465899</v>
      </c>
      <c r="BS212" s="19">
        <f>'[2]DLPNO-CCSD(T1 or T)_NormalPNO'!AW212</f>
        <v>-246.792798014</v>
      </c>
      <c r="BT212" s="19">
        <f>'[2]DLPNO-CCSD(T1 or T)_NormalPNO'!AX212</f>
        <v>-247.845860181761</v>
      </c>
      <c r="BU212" s="19">
        <f>'[2]DLPNO-CCSD(T1 or T)_NormalPNO'!AY212</f>
        <v>-246.77868793100001</v>
      </c>
      <c r="BV212" s="19"/>
      <c r="BW212" s="19"/>
      <c r="BX212" s="10"/>
    </row>
    <row r="213" spans="1:76" ht="17" x14ac:dyDescent="0.2">
      <c r="A213" s="4">
        <f>'[1]De Raw'!$A211</f>
        <v>0.94531656140811504</v>
      </c>
      <c r="B213" t="s">
        <v>199</v>
      </c>
      <c r="C213" s="1">
        <f t="shared" si="102"/>
        <v>0.1545675169211137</v>
      </c>
      <c r="D213" s="1">
        <f t="shared" si="103"/>
        <v>9.6448587263038399E-2</v>
      </c>
      <c r="E213" s="1">
        <f t="shared" si="104"/>
        <v>0.12550805209207605</v>
      </c>
      <c r="F213" s="15">
        <f t="shared" si="105"/>
        <v>0.27829760872786402</v>
      </c>
      <c r="G213" s="1">
        <f t="shared" si="106"/>
        <v>9.7568386776358929E-2</v>
      </c>
      <c r="H213" s="1">
        <f t="shared" si="107"/>
        <v>0.18793299775211147</v>
      </c>
      <c r="I213" s="15">
        <f t="shared" si="108"/>
        <v>7.3445819425951631E-2</v>
      </c>
      <c r="J213" s="1">
        <f t="shared" si="109"/>
        <v>9.5714408244431559E-2</v>
      </c>
      <c r="K213" s="1">
        <f t="shared" si="110"/>
        <v>8.4580113835191484E-2</v>
      </c>
      <c r="L213" s="15">
        <f t="shared" si="111"/>
        <v>0.17463366992587936</v>
      </c>
      <c r="M213" s="1">
        <f t="shared" si="112"/>
        <v>0.17211772539560088</v>
      </c>
      <c r="N213" s="1">
        <f t="shared" si="113"/>
        <v>0.17367548288876133</v>
      </c>
      <c r="O213" s="15">
        <f t="shared" si="114"/>
        <v>0.19927254277551587</v>
      </c>
      <c r="P213" s="1">
        <f t="shared" si="115"/>
        <v>0.20117793183040533</v>
      </c>
      <c r="Q213" s="1">
        <f t="shared" si="116"/>
        <v>0.2006291857855812</v>
      </c>
      <c r="R213" s="15"/>
      <c r="S213" s="1"/>
      <c r="T213" s="1"/>
      <c r="U213" s="1"/>
      <c r="V213" s="1">
        <f t="shared" si="119"/>
        <v>1.0998840783292287</v>
      </c>
      <c r="W213" s="1">
        <f t="shared" si="117"/>
        <v>1.0417651486711534</v>
      </c>
      <c r="X213" s="1">
        <f t="shared" si="120"/>
        <v>1.0708246135001911</v>
      </c>
      <c r="Y213" s="1">
        <f t="shared" si="121"/>
        <v>1.2236141701359791</v>
      </c>
      <c r="Z213" s="1">
        <f t="shared" si="118"/>
        <v>1.042884948184474</v>
      </c>
      <c r="AA213" s="1">
        <f t="shared" si="122"/>
        <v>1.1332495591602265</v>
      </c>
      <c r="AB213" s="1"/>
      <c r="AC213" s="1"/>
      <c r="AD213" s="1"/>
      <c r="AE213" s="1">
        <f t="shared" si="99"/>
        <v>1.0187623808340667</v>
      </c>
      <c r="AF213" s="1">
        <f t="shared" si="100"/>
        <v>1.0410309696525466</v>
      </c>
      <c r="AG213" s="1">
        <f t="shared" si="101"/>
        <v>1.0298966752433065</v>
      </c>
      <c r="AH213" s="1">
        <f>AE213+$AH$1*(TightPNO!AQ213-Y213)</f>
        <v>1.1199502313339944</v>
      </c>
      <c r="AI213" s="1">
        <f>AF213+$AI$1*(TightPNO!AR213-Z213)</f>
        <v>1.1174342868037159</v>
      </c>
      <c r="AJ213" s="1">
        <f>AG213+$AJ$1*(TightPNO!AS213-AA213)</f>
        <v>1.1189920442968764</v>
      </c>
      <c r="AK213" s="1">
        <f>AE213+(TightPNO!BC213-NormalPNO!Y213)*$AK$1</f>
        <v>1.1445891041836309</v>
      </c>
      <c r="AL213" s="1">
        <f>AF213+(TightPNO!BD213-NormalPNO!Z213)*$AL$1</f>
        <v>1.1464944932385204</v>
      </c>
      <c r="AM213" s="1">
        <f>AG213+(TightPNO!BE213-NormalPNO!AA213)*$AM$1</f>
        <v>1.1459457471936962</v>
      </c>
      <c r="AN213" s="1"/>
      <c r="AO213" s="1"/>
      <c r="AP213" s="1"/>
      <c r="AQ213" s="1"/>
      <c r="AR213" t="s">
        <v>199</v>
      </c>
      <c r="AS213" s="13" t="s">
        <v>745</v>
      </c>
      <c r="AT213" s="19">
        <f>'[2]DLPNO-CCSD(T1 or T)_NormalPNO'!X213</f>
        <v>-495.81772584903899</v>
      </c>
      <c r="AU213" s="19">
        <f>'[2]DLPNO-CCSD(T1 or T)_NormalPNO'!Y213</f>
        <v>-493.585803688</v>
      </c>
      <c r="AV213" s="19">
        <f>'[2]DLPNO-CCSD(T1 or T)_NormalPNO'!Z213</f>
        <v>-495.69289857160601</v>
      </c>
      <c r="AW213" s="19">
        <f>'[2]DLPNO-CCSD(T1 or T)_NormalPNO'!AA213</f>
        <v>-493.55750810900003</v>
      </c>
      <c r="AX213" s="19"/>
      <c r="AY213" s="19"/>
      <c r="AZ213" s="19">
        <f>'[2]DLPNO-CCSD(T1 or T)_NormalPNO'!AD213</f>
        <v>-247.90798648671799</v>
      </c>
      <c r="BA213" s="19">
        <f>'[2]DLPNO-CCSD(T1 or T)_NormalPNO'!AE213</f>
        <v>-246.792772982</v>
      </c>
      <c r="BB213" s="19">
        <f>'[2]DLPNO-CCSD(T1 or T)_NormalPNO'!AF213</f>
        <v>-247.845473487661</v>
      </c>
      <c r="BC213" s="19">
        <f>'[2]DLPNO-CCSD(T1 or T)_NormalPNO'!AG213</f>
        <v>-246.77859719599999</v>
      </c>
      <c r="BD213" s="19"/>
      <c r="BE213" s="19"/>
      <c r="BF213" s="19">
        <f>'[2]DLPNO-CCSD(T1 or T)_NormalPNO'!AJ213</f>
        <v>-247.90798658554499</v>
      </c>
      <c r="BG213" s="19">
        <f>'[2]DLPNO-CCSD(T1 or T)_NormalPNO'!AK213</f>
        <v>-246.79277500200001</v>
      </c>
      <c r="BH213" s="19">
        <f>'[2]DLPNO-CCSD(T1 or T)_NormalPNO'!AL213</f>
        <v>-247.84547513072499</v>
      </c>
      <c r="BI213" s="19">
        <f>'[2]DLPNO-CCSD(T1 or T)_NormalPNO'!AM213</f>
        <v>-246.77860042699999</v>
      </c>
      <c r="BJ213" s="19"/>
      <c r="BK213" s="19"/>
      <c r="BL213" s="19">
        <f>'[2]DLPNO-CCSD(T1 or T)_NormalPNO'!AP213</f>
        <v>-247.908032601744</v>
      </c>
      <c r="BM213" s="19">
        <f>'[2]DLPNO-CCSD(T1 or T)_NormalPNO'!AQ213</f>
        <v>-246.79278761399999</v>
      </c>
      <c r="BN213" s="19">
        <f>'[2]DLPNO-CCSD(T1 or T)_NormalPNO'!AR213</f>
        <v>-247.845616317028</v>
      </c>
      <c r="BO213" s="19">
        <f>'[2]DLPNO-CCSD(T1 or T)_NormalPNO'!AS213</f>
        <v>-246.77864243400001</v>
      </c>
      <c r="BP213" s="19"/>
      <c r="BQ213" s="19"/>
      <c r="BR213" s="19">
        <f>'[2]DLPNO-CCSD(T1 or T)_NormalPNO'!AV213</f>
        <v>-247.90803308892501</v>
      </c>
      <c r="BS213" s="19">
        <f>'[2]DLPNO-CCSD(T1 or T)_NormalPNO'!AW213</f>
        <v>-246.792786025</v>
      </c>
      <c r="BT213" s="19">
        <f>'[2]DLPNO-CCSD(T1 or T)_NormalPNO'!AX213</f>
        <v>-247.84562031169401</v>
      </c>
      <c r="BU213" s="19">
        <f>'[2]DLPNO-CCSD(T1 or T)_NormalPNO'!AY213</f>
        <v>-246.778639169</v>
      </c>
      <c r="BV213" s="19"/>
      <c r="BW213" s="19"/>
      <c r="BX213" s="10"/>
    </row>
    <row r="214" spans="1:76" ht="17" x14ac:dyDescent="0.2">
      <c r="A214" s="4">
        <f>'[1]De Raw'!$A212</f>
        <v>0.23343508738551708</v>
      </c>
      <c r="B214" t="s">
        <v>200</v>
      </c>
      <c r="C214" s="1">
        <f t="shared" si="102"/>
        <v>3.4791045326285047E-2</v>
      </c>
      <c r="D214" s="1">
        <f t="shared" si="103"/>
        <v>2.4006678343754556E-2</v>
      </c>
      <c r="E214" s="1">
        <f t="shared" si="104"/>
        <v>2.9398861835019802E-2</v>
      </c>
      <c r="F214" s="15">
        <f t="shared" si="105"/>
        <v>6.96588397452437E-2</v>
      </c>
      <c r="G214" s="1">
        <f t="shared" si="106"/>
        <v>2.1126535865113399E-2</v>
      </c>
      <c r="H214" s="1">
        <f t="shared" si="107"/>
        <v>4.539268780517855E-2</v>
      </c>
      <c r="I214" s="15">
        <f t="shared" si="108"/>
        <v>1.1930521828120544E-2</v>
      </c>
      <c r="J214" s="1">
        <f t="shared" si="109"/>
        <v>2.5894998666511709E-2</v>
      </c>
      <c r="K214" s="1">
        <f t="shared" si="110"/>
        <v>1.8912760247316113E-2</v>
      </c>
      <c r="L214" s="15">
        <f t="shared" si="111"/>
        <v>3.4228713686676543E-2</v>
      </c>
      <c r="M214" s="1">
        <f t="shared" si="112"/>
        <v>4.3525258522131544E-2</v>
      </c>
      <c r="N214" s="1">
        <f t="shared" si="113"/>
        <v>3.8934344763347478E-2</v>
      </c>
      <c r="O214" s="15">
        <f t="shared" si="114"/>
        <v>4.1338831925358616E-2</v>
      </c>
      <c r="P214" s="1">
        <f t="shared" si="115"/>
        <v>5.2843165824474209E-2</v>
      </c>
      <c r="Q214" s="1">
        <f t="shared" si="116"/>
        <v>4.7148299772653196E-2</v>
      </c>
      <c r="R214" s="15"/>
      <c r="S214" s="1"/>
      <c r="T214" s="1"/>
      <c r="U214" s="1"/>
      <c r="V214" s="1">
        <f t="shared" si="119"/>
        <v>0.26822613271180212</v>
      </c>
      <c r="W214" s="1">
        <f t="shared" si="117"/>
        <v>0.25744176572927163</v>
      </c>
      <c r="X214" s="1">
        <f t="shared" si="120"/>
        <v>0.26283394922053688</v>
      </c>
      <c r="Y214" s="1">
        <f t="shared" si="121"/>
        <v>0.30309392713076078</v>
      </c>
      <c r="Z214" s="1">
        <f t="shared" si="118"/>
        <v>0.25456162325063048</v>
      </c>
      <c r="AA214" s="1">
        <f t="shared" si="122"/>
        <v>0.27882777519069563</v>
      </c>
      <c r="AB214" s="1"/>
      <c r="AC214" s="1"/>
      <c r="AD214" s="1"/>
      <c r="AE214" s="1">
        <f t="shared" si="99"/>
        <v>0.24536560921363762</v>
      </c>
      <c r="AF214" s="1">
        <f t="shared" si="100"/>
        <v>0.25933008605202879</v>
      </c>
      <c r="AG214" s="1">
        <f t="shared" si="101"/>
        <v>0.25234784763283319</v>
      </c>
      <c r="AH214" s="1">
        <f>AE214+$AH$1*(TightPNO!AQ214-Y214)</f>
        <v>0.26766380107219362</v>
      </c>
      <c r="AI214" s="1">
        <f>AF214+$AI$1*(TightPNO!AR214-Z214)</f>
        <v>0.27696034590764862</v>
      </c>
      <c r="AJ214" s="1">
        <f>AG214+$AJ$1*(TightPNO!AS214-AA214)</f>
        <v>0.27236943214886455</v>
      </c>
      <c r="AK214" s="1">
        <f>AE214+(TightPNO!BC214-NormalPNO!Y214)*$AK$1</f>
        <v>0.27477391931087569</v>
      </c>
      <c r="AL214" s="1">
        <f>AF214+(TightPNO!BD214-NormalPNO!Z214)*$AL$1</f>
        <v>0.28627825320999128</v>
      </c>
      <c r="AM214" s="1">
        <f>AG214+(TightPNO!BE214-NormalPNO!AA214)*$AM$1</f>
        <v>0.28058338715817027</v>
      </c>
      <c r="AN214" s="1"/>
      <c r="AO214" s="1"/>
      <c r="AP214" s="1"/>
      <c r="AQ214" s="1"/>
      <c r="AR214" t="s">
        <v>200</v>
      </c>
      <c r="AS214" s="13" t="s">
        <v>746</v>
      </c>
      <c r="AT214" s="19">
        <f>'[2]DLPNO-CCSD(T1 or T)_NormalPNO'!X214</f>
        <v>-495.81640051779601</v>
      </c>
      <c r="AU214" s="19">
        <f>'[2]DLPNO-CCSD(T1 or T)_NormalPNO'!Y214</f>
        <v>-493.58571873599999</v>
      </c>
      <c r="AV214" s="19">
        <f>'[2]DLPNO-CCSD(T1 or T)_NormalPNO'!Z214</f>
        <v>-495.69143162928401</v>
      </c>
      <c r="AW214" s="19">
        <f>'[2]DLPNO-CCSD(T1 or T)_NormalPNO'!AA214</f>
        <v>-493.55738472000002</v>
      </c>
      <c r="AX214" s="19"/>
      <c r="AY214" s="19"/>
      <c r="AZ214" s="19">
        <f>'[2]DLPNO-CCSD(T1 or T)_NormalPNO'!AD214</f>
        <v>-247.90798648671799</v>
      </c>
      <c r="BA214" s="19">
        <f>'[2]DLPNO-CCSD(T1 or T)_NormalPNO'!AE214</f>
        <v>-246.792772982</v>
      </c>
      <c r="BB214" s="19">
        <f>'[2]DLPNO-CCSD(T1 or T)_NormalPNO'!AF214</f>
        <v>-247.845473487661</v>
      </c>
      <c r="BC214" s="19">
        <f>'[2]DLPNO-CCSD(T1 or T)_NormalPNO'!AG214</f>
        <v>-246.77859719599999</v>
      </c>
      <c r="BD214" s="19"/>
      <c r="BE214" s="19"/>
      <c r="BF214" s="19">
        <f>'[2]DLPNO-CCSD(T1 or T)_NormalPNO'!AJ214</f>
        <v>-247.90798658554499</v>
      </c>
      <c r="BG214" s="19">
        <f>'[2]DLPNO-CCSD(T1 or T)_NormalPNO'!AK214</f>
        <v>-246.79277500200001</v>
      </c>
      <c r="BH214" s="19">
        <f>'[2]DLPNO-CCSD(T1 or T)_NormalPNO'!AL214</f>
        <v>-247.84547513072499</v>
      </c>
      <c r="BI214" s="19">
        <f>'[2]DLPNO-CCSD(T1 or T)_NormalPNO'!AM214</f>
        <v>-246.77860042699999</v>
      </c>
      <c r="BJ214" s="19"/>
      <c r="BK214" s="19"/>
      <c r="BL214" s="19">
        <f>'[2]DLPNO-CCSD(T1 or T)_NormalPNO'!AP214</f>
        <v>-247.90799748637301</v>
      </c>
      <c r="BM214" s="19">
        <f>'[2]DLPNO-CCSD(T1 or T)_NormalPNO'!AQ214</f>
        <v>-246.792779279</v>
      </c>
      <c r="BN214" s="19">
        <f>'[2]DLPNO-CCSD(T1 or T)_NormalPNO'!AR214</f>
        <v>-247.84551511184</v>
      </c>
      <c r="BO214" s="19">
        <f>'[2]DLPNO-CCSD(T1 or T)_NormalPNO'!AS214</f>
        <v>-246.77861301799999</v>
      </c>
      <c r="BP214" s="19"/>
      <c r="BQ214" s="19"/>
      <c r="BR214" s="19">
        <f>'[2]DLPNO-CCSD(T1 or T)_NormalPNO'!AV214</f>
        <v>-247.90799277187199</v>
      </c>
      <c r="BS214" s="19">
        <f>'[2]DLPNO-CCSD(T1 or T)_NormalPNO'!AW214</f>
        <v>-246.79277721400001</v>
      </c>
      <c r="BT214" s="19">
        <f>'[2]DLPNO-CCSD(T1 or T)_NormalPNO'!AX214</f>
        <v>-247.845510847692</v>
      </c>
      <c r="BU214" s="19">
        <f>'[2]DLPNO-CCSD(T1 or T)_NormalPNO'!AY214</f>
        <v>-246.77860970200001</v>
      </c>
      <c r="BV214" s="19"/>
      <c r="BW214" s="19"/>
      <c r="BX214" s="10"/>
    </row>
    <row r="215" spans="1:76" ht="17" x14ac:dyDescent="0.2">
      <c r="A215" s="4">
        <f>'[1]De Raw'!$A213</f>
        <v>7.5927981517358001</v>
      </c>
      <c r="B215" t="s">
        <v>201</v>
      </c>
      <c r="C215" s="1">
        <f t="shared" si="102"/>
        <v>1.2028602163352131</v>
      </c>
      <c r="D215" s="1">
        <f t="shared" si="103"/>
        <v>0.15690871326935341</v>
      </c>
      <c r="E215" s="1">
        <f t="shared" si="104"/>
        <v>0.67988446480228415</v>
      </c>
      <c r="F215" s="15">
        <f t="shared" si="105"/>
        <v>2.5395007951727662</v>
      </c>
      <c r="G215" s="1">
        <f t="shared" si="106"/>
        <v>0.35862336993603794</v>
      </c>
      <c r="H215" s="1">
        <f t="shared" si="107"/>
        <v>1.0904387126183641</v>
      </c>
      <c r="I215" s="15">
        <f t="shared" si="108"/>
        <v>0.32651274812535913</v>
      </c>
      <c r="J215" s="1">
        <f t="shared" si="109"/>
        <v>0.49490925212094528</v>
      </c>
      <c r="K215" s="1">
        <f t="shared" si="110"/>
        <v>0.41071100012315309</v>
      </c>
      <c r="L215" s="15">
        <f t="shared" si="111"/>
        <v>0.48287319605465306</v>
      </c>
      <c r="M215" s="1">
        <f t="shared" si="112"/>
        <v>0.4564288846890312</v>
      </c>
      <c r="N215" s="1">
        <f t="shared" si="113"/>
        <v>0.46831849399000181</v>
      </c>
      <c r="O215" s="15">
        <f t="shared" si="114"/>
        <v>0.1693999896043259</v>
      </c>
      <c r="P215" s="1">
        <f t="shared" si="115"/>
        <v>0.1417407004136324</v>
      </c>
      <c r="Q215" s="1">
        <f t="shared" si="116"/>
        <v>0.15359539410396472</v>
      </c>
      <c r="R215" s="15"/>
      <c r="S215" s="1"/>
      <c r="T215" s="1"/>
      <c r="U215" s="1"/>
      <c r="V215" s="1">
        <f t="shared" si="119"/>
        <v>8.7956583680710132</v>
      </c>
      <c r="W215" s="1">
        <f t="shared" si="117"/>
        <v>7.7497068650051535</v>
      </c>
      <c r="X215" s="1">
        <f t="shared" si="120"/>
        <v>8.2726826165380842</v>
      </c>
      <c r="Y215" s="1">
        <f t="shared" si="121"/>
        <v>10.132298946908566</v>
      </c>
      <c r="Z215" s="1">
        <f t="shared" si="118"/>
        <v>7.2341747817997621</v>
      </c>
      <c r="AA215" s="1">
        <f t="shared" si="122"/>
        <v>8.6832368643541642</v>
      </c>
      <c r="AB215" s="1"/>
      <c r="AC215" s="1"/>
      <c r="AD215" s="1"/>
      <c r="AE215" s="1">
        <f t="shared" si="99"/>
        <v>7.9193108998611592</v>
      </c>
      <c r="AF215" s="1">
        <f t="shared" si="100"/>
        <v>8.0877074038567454</v>
      </c>
      <c r="AG215" s="1">
        <f t="shared" si="101"/>
        <v>8.0035091518589532</v>
      </c>
      <c r="AH215" s="1">
        <f>AE215+$AH$1*(TightPNO!AQ215-Y215)</f>
        <v>7.109924955681147</v>
      </c>
      <c r="AI215" s="1">
        <f>AF215+$AI$1*(TightPNO!AR215-Z215)</f>
        <v>7.1363692670467689</v>
      </c>
      <c r="AJ215" s="1">
        <f>AG215+$AJ$1*(TightPNO!AS215-AA215)</f>
        <v>7.1244796577457983</v>
      </c>
      <c r="AK215" s="1">
        <f>AE215+(TightPNO!BC215-NormalPNO!Y215)*$AK$1</f>
        <v>7.4233981621314742</v>
      </c>
      <c r="AL215" s="1">
        <f>AF215+(TightPNO!BD215-NormalPNO!Z215)*$AL$1</f>
        <v>7.4510574513221677</v>
      </c>
      <c r="AM215" s="1">
        <f>AG215+(TightPNO!BE215-NormalPNO!AA215)*$AM$1</f>
        <v>7.4392027576318354</v>
      </c>
      <c r="AN215" s="1"/>
      <c r="AO215" s="1"/>
      <c r="AP215" s="1"/>
      <c r="AQ215" s="1"/>
      <c r="AR215" t="s">
        <v>201</v>
      </c>
      <c r="AS215" s="13" t="s">
        <v>747</v>
      </c>
      <c r="AT215" s="19">
        <f>'[2]DLPNO-CCSD(T1 or T)_NormalPNO'!X215</f>
        <v>-828.63199434723094</v>
      </c>
      <c r="AU215" s="19">
        <f>'[2]DLPNO-CCSD(T1 or T)_NormalPNO'!Y215</f>
        <v>-825.28678618599997</v>
      </c>
      <c r="AV215" s="19">
        <f>'[2]DLPNO-CCSD(T1 or T)_NormalPNO'!Z215</f>
        <v>-828.42029871686498</v>
      </c>
      <c r="AW215" s="19">
        <f>'[2]DLPNO-CCSD(T1 or T)_NormalPNO'!AA215</f>
        <v>-825.23639119500001</v>
      </c>
      <c r="AX215" s="19"/>
      <c r="AY215" s="19"/>
      <c r="AZ215" s="19">
        <f>'[2]DLPNO-CCSD(T1 or T)_NormalPNO'!AD215</f>
        <v>-414.30898881533199</v>
      </c>
      <c r="BA215" s="19">
        <f>'[2]DLPNO-CCSD(T1 or T)_NormalPNO'!AE215</f>
        <v>-412.64925552800003</v>
      </c>
      <c r="BB215" s="19">
        <f>'[2]DLPNO-CCSD(T1 or T)_NormalPNO'!AF215</f>
        <v>-414.202075963472</v>
      </c>
      <c r="BC215" s="19">
        <f>'[2]DLPNO-CCSD(T1 or T)_NormalPNO'!AG215</f>
        <v>-412.62374531099999</v>
      </c>
      <c r="BD215" s="19"/>
      <c r="BE215" s="19"/>
      <c r="BF215" s="19">
        <f>'[2]DLPNO-CCSD(T1 or T)_NormalPNO'!AJ215</f>
        <v>-414.30898875865802</v>
      </c>
      <c r="BG215" s="19">
        <f>'[2]DLPNO-CCSD(T1 or T)_NormalPNO'!AK215</f>
        <v>-412.64925552800003</v>
      </c>
      <c r="BH215" s="19">
        <f>'[2]DLPNO-CCSD(T1 or T)_NormalPNO'!AL215</f>
        <v>-414.20207590789198</v>
      </c>
      <c r="BI215" s="19">
        <f>'[2]DLPNO-CCSD(T1 or T)_NormalPNO'!AM215</f>
        <v>-412.62374530800003</v>
      </c>
      <c r="BJ215" s="19"/>
      <c r="BK215" s="19"/>
      <c r="BL215" s="19">
        <f>'[2]DLPNO-CCSD(T1 or T)_NormalPNO'!AP215</f>
        <v>-414.30982217632902</v>
      </c>
      <c r="BM215" s="19">
        <f>'[2]DLPNO-CCSD(T1 or T)_NormalPNO'!AQ215</f>
        <v>-412.64936303399998</v>
      </c>
      <c r="BN215" s="19">
        <f>'[2]DLPNO-CCSD(T1 or T)_NormalPNO'!AR215</f>
        <v>-414.20438518545302</v>
      </c>
      <c r="BO215" s="19">
        <f>'[2]DLPNO-CCSD(T1 or T)_NormalPNO'!AS215</f>
        <v>-412.62417722100002</v>
      </c>
      <c r="BP215" s="19"/>
      <c r="BQ215" s="19"/>
      <c r="BR215" s="19">
        <f>'[2]DLPNO-CCSD(T1 or T)_NormalPNO'!AV215</f>
        <v>-414.30982222741102</v>
      </c>
      <c r="BS215" s="19">
        <f>'[2]DLPNO-CCSD(T1 or T)_NormalPNO'!AW215</f>
        <v>-412.64936304999998</v>
      </c>
      <c r="BT215" s="19">
        <f>'[2]DLPNO-CCSD(T1 or T)_NormalPNO'!AX215</f>
        <v>-414.20438514055598</v>
      </c>
      <c r="BU215" s="19">
        <f>'[2]DLPNO-CCSD(T1 or T)_NormalPNO'!AY215</f>
        <v>-412.62417720799999</v>
      </c>
      <c r="BV215" s="19"/>
      <c r="BW215" s="19"/>
      <c r="BX215" s="10"/>
    </row>
    <row r="216" spans="1:76" ht="17" x14ac:dyDescent="0.2">
      <c r="A216" s="4">
        <f>'[1]De Raw'!$A214</f>
        <v>9.2656481656158665</v>
      </c>
      <c r="B216" t="s">
        <v>202</v>
      </c>
      <c r="C216" s="1">
        <f t="shared" si="102"/>
        <v>1.0683506930223938</v>
      </c>
      <c r="D216" s="1">
        <f t="shared" si="103"/>
        <v>0.16917747982252962</v>
      </c>
      <c r="E216" s="1">
        <f t="shared" si="104"/>
        <v>0.61876408642246084</v>
      </c>
      <c r="F216" s="15">
        <f t="shared" si="105"/>
        <v>2.2352535627844876</v>
      </c>
      <c r="G216" s="1">
        <f t="shared" si="106"/>
        <v>0.22176220817685888</v>
      </c>
      <c r="H216" s="1">
        <f t="shared" si="107"/>
        <v>1.0067456773038135</v>
      </c>
      <c r="I216" s="15">
        <f t="shared" si="108"/>
        <v>0.30328909624507006</v>
      </c>
      <c r="J216" s="1">
        <f t="shared" si="109"/>
        <v>0.4254909654560155</v>
      </c>
      <c r="K216" s="1">
        <f t="shared" si="110"/>
        <v>0.36439003085054189</v>
      </c>
      <c r="L216" s="15">
        <f t="shared" si="111"/>
        <v>0.26737540017628447</v>
      </c>
      <c r="M216" s="1">
        <f t="shared" si="112"/>
        <v>0.30187992517829976</v>
      </c>
      <c r="N216" s="1">
        <f t="shared" si="113"/>
        <v>0.28306724981262477</v>
      </c>
      <c r="O216" s="15">
        <f t="shared" si="114"/>
        <v>2.4220471056342063E-3</v>
      </c>
      <c r="P216" s="1">
        <f t="shared" si="115"/>
        <v>4.0851684381205899E-2</v>
      </c>
      <c r="Q216" s="1">
        <f t="shared" si="116"/>
        <v>1.9227025405731624E-2</v>
      </c>
      <c r="R216" s="15"/>
      <c r="S216" s="1"/>
      <c r="T216" s="1"/>
      <c r="U216" s="1"/>
      <c r="V216" s="1">
        <f t="shared" si="119"/>
        <v>10.33399885863826</v>
      </c>
      <c r="W216" s="1">
        <f t="shared" si="117"/>
        <v>9.4348256454383961</v>
      </c>
      <c r="X216" s="1">
        <f t="shared" si="120"/>
        <v>9.8844122520383273</v>
      </c>
      <c r="Y216" s="1">
        <f t="shared" si="121"/>
        <v>11.500901728400354</v>
      </c>
      <c r="Z216" s="1">
        <f t="shared" si="118"/>
        <v>9.0438859574390076</v>
      </c>
      <c r="AA216" s="1">
        <f t="shared" si="122"/>
        <v>10.27239384291968</v>
      </c>
      <c r="AB216" s="1"/>
      <c r="AC216" s="1"/>
      <c r="AD216" s="1"/>
      <c r="AE216" s="1">
        <f t="shared" si="99"/>
        <v>9.5689372618609365</v>
      </c>
      <c r="AF216" s="1">
        <f t="shared" si="100"/>
        <v>9.691139131071882</v>
      </c>
      <c r="AG216" s="1">
        <f t="shared" si="101"/>
        <v>9.6300381964664084</v>
      </c>
      <c r="AH216" s="1">
        <f>AE216+$AH$1*(TightPNO!AQ216-Y216)</f>
        <v>8.998272765439582</v>
      </c>
      <c r="AI216" s="1">
        <f>AF216+$AI$1*(TightPNO!AR216-Z216)</f>
        <v>8.9637682404375667</v>
      </c>
      <c r="AJ216" s="1">
        <f>AG216+$AJ$1*(TightPNO!AS216-AA216)</f>
        <v>8.9825809158032417</v>
      </c>
      <c r="AK216" s="1">
        <f>AE216+(TightPNO!BC216-NormalPNO!Y216)*$AK$1</f>
        <v>9.2632261185102323</v>
      </c>
      <c r="AL216" s="1">
        <f>AF216+(TightPNO!BD216-NormalPNO!Z216)*$AL$1</f>
        <v>9.2247964812346606</v>
      </c>
      <c r="AM216" s="1">
        <f>AG216+(TightPNO!BE216-NormalPNO!AA216)*$AM$1</f>
        <v>9.2464211402101348</v>
      </c>
      <c r="AN216" s="1"/>
      <c r="AO216" s="1"/>
      <c r="AP216" s="1"/>
      <c r="AQ216" s="1"/>
      <c r="AR216" t="s">
        <v>202</v>
      </c>
      <c r="AS216" s="13" t="s">
        <v>748</v>
      </c>
      <c r="AT216" s="19">
        <f>'[2]DLPNO-CCSD(T1 or T)_NormalPNO'!X216</f>
        <v>-828.63444584874696</v>
      </c>
      <c r="AU216" s="19">
        <f>'[2]DLPNO-CCSD(T1 or T)_NormalPNO'!Y216</f>
        <v>-825.29425632799996</v>
      </c>
      <c r="AV216" s="19">
        <f>'[2]DLPNO-CCSD(T1 or T)_NormalPNO'!Z216</f>
        <v>-828.42247972413497</v>
      </c>
      <c r="AW216" s="19">
        <f>'[2]DLPNO-CCSD(T1 or T)_NormalPNO'!AA216</f>
        <v>-825.24379321699996</v>
      </c>
      <c r="AX216" s="19"/>
      <c r="AY216" s="19"/>
      <c r="AZ216" s="19">
        <f>'[2]DLPNO-CCSD(T1 or T)_NormalPNO'!AD216</f>
        <v>-414.30898881533199</v>
      </c>
      <c r="BA216" s="19">
        <f>'[2]DLPNO-CCSD(T1 or T)_NormalPNO'!AE216</f>
        <v>-412.64925552800003</v>
      </c>
      <c r="BB216" s="19">
        <f>'[2]DLPNO-CCSD(T1 or T)_NormalPNO'!AF216</f>
        <v>-414.202075963472</v>
      </c>
      <c r="BC216" s="19">
        <f>'[2]DLPNO-CCSD(T1 or T)_NormalPNO'!AG216</f>
        <v>-412.62374531099999</v>
      </c>
      <c r="BD216" s="19"/>
      <c r="BE216" s="19"/>
      <c r="BF216" s="19">
        <f>'[2]DLPNO-CCSD(T1 or T)_NormalPNO'!AJ216</f>
        <v>-414.30898875865802</v>
      </c>
      <c r="BG216" s="19">
        <f>'[2]DLPNO-CCSD(T1 or T)_NormalPNO'!AK216</f>
        <v>-412.64925552800003</v>
      </c>
      <c r="BH216" s="19">
        <f>'[2]DLPNO-CCSD(T1 or T)_NormalPNO'!AL216</f>
        <v>-414.20207590789198</v>
      </c>
      <c r="BI216" s="19">
        <f>'[2]DLPNO-CCSD(T1 or T)_NormalPNO'!AM216</f>
        <v>-412.62374530800003</v>
      </c>
      <c r="BJ216" s="19"/>
      <c r="BK216" s="19"/>
      <c r="BL216" s="19">
        <f>'[2]DLPNO-CCSD(T1 or T)_NormalPNO'!AP216</f>
        <v>-414.30970631809203</v>
      </c>
      <c r="BM216" s="19">
        <f>'[2]DLPNO-CCSD(T1 or T)_NormalPNO'!AQ216</f>
        <v>-412.649353082</v>
      </c>
      <c r="BN216" s="19">
        <f>'[2]DLPNO-CCSD(T1 or T)_NormalPNO'!AR216</f>
        <v>-414.20403367643502</v>
      </c>
      <c r="BO216" s="19">
        <f>'[2]DLPNO-CCSD(T1 or T)_NormalPNO'!AS216</f>
        <v>-412.62412827399999</v>
      </c>
      <c r="BP216" s="19"/>
      <c r="BQ216" s="19"/>
      <c r="BR216" s="19">
        <f>'[2]DLPNO-CCSD(T1 or T)_NormalPNO'!AV216</f>
        <v>-414.30970417956399</v>
      </c>
      <c r="BS216" s="19">
        <f>'[2]DLPNO-CCSD(T1 or T)_NormalPNO'!AW216</f>
        <v>-412.64935305</v>
      </c>
      <c r="BT216" s="19">
        <f>'[2]DLPNO-CCSD(T1 or T)_NormalPNO'!AX216</f>
        <v>-414.20403369863197</v>
      </c>
      <c r="BU216" s="19">
        <f>'[2]DLPNO-CCSD(T1 or T)_NormalPNO'!AY216</f>
        <v>-412.62412826899998</v>
      </c>
      <c r="BV216" s="19"/>
      <c r="BW216" s="19"/>
      <c r="BX216" s="10"/>
    </row>
    <row r="217" spans="1:76" ht="17" x14ac:dyDescent="0.2">
      <c r="A217" s="4">
        <f>'[1]De Raw'!$A215</f>
        <v>9.6194307622968278</v>
      </c>
      <c r="B217" t="s">
        <v>203</v>
      </c>
      <c r="C217" s="1">
        <f t="shared" si="102"/>
        <v>0.98687429458589193</v>
      </c>
      <c r="D217" s="1">
        <f t="shared" si="103"/>
        <v>0.21686659768452543</v>
      </c>
      <c r="E217" s="1">
        <f t="shared" si="104"/>
        <v>0.60187044613520868</v>
      </c>
      <c r="F217" s="15">
        <f t="shared" si="105"/>
        <v>2.0303123553337752</v>
      </c>
      <c r="G217" s="1">
        <f t="shared" si="106"/>
        <v>6.9114595689555358E-2</v>
      </c>
      <c r="H217" s="1">
        <f t="shared" si="107"/>
        <v>0.98059887982210903</v>
      </c>
      <c r="I217" s="15">
        <f t="shared" si="108"/>
        <v>0.30276046679423985</v>
      </c>
      <c r="J217" s="1">
        <f t="shared" si="109"/>
        <v>0.40436568961465902</v>
      </c>
      <c r="K217" s="1">
        <f t="shared" si="110"/>
        <v>0.35356307820445032</v>
      </c>
      <c r="L217" s="15">
        <f t="shared" si="111"/>
        <v>0.20472802181897443</v>
      </c>
      <c r="M217" s="1">
        <f t="shared" si="112"/>
        <v>0.2543604165785176</v>
      </c>
      <c r="N217" s="1">
        <f t="shared" si="113"/>
        <v>0.22802628734066133</v>
      </c>
      <c r="O217" s="15">
        <f t="shared" si="114"/>
        <v>1.0381762644744441E-2</v>
      </c>
      <c r="P217" s="1">
        <f t="shared" si="115"/>
        <v>4.613966180332163E-2</v>
      </c>
      <c r="Q217" s="1">
        <f t="shared" si="116"/>
        <v>1.5501564081914054E-2</v>
      </c>
      <c r="R217" s="15"/>
      <c r="S217" s="1"/>
      <c r="T217" s="1"/>
      <c r="U217" s="1"/>
      <c r="V217" s="1">
        <f t="shared" si="119"/>
        <v>10.60630505688272</v>
      </c>
      <c r="W217" s="1">
        <f t="shared" si="117"/>
        <v>9.8362973599813532</v>
      </c>
      <c r="X217" s="1">
        <f t="shared" si="120"/>
        <v>10.221301208432036</v>
      </c>
      <c r="Y217" s="1">
        <f t="shared" si="121"/>
        <v>11.649743117630603</v>
      </c>
      <c r="Z217" s="1">
        <f t="shared" si="118"/>
        <v>9.5503161666072725</v>
      </c>
      <c r="AA217" s="1">
        <f t="shared" si="122"/>
        <v>10.600029642118937</v>
      </c>
      <c r="AB217" s="1"/>
      <c r="AC217" s="1"/>
      <c r="AD217" s="1"/>
      <c r="AE217" s="1">
        <f t="shared" si="99"/>
        <v>9.9221912290910677</v>
      </c>
      <c r="AF217" s="1">
        <f t="shared" si="100"/>
        <v>10.023796451911487</v>
      </c>
      <c r="AG217" s="1">
        <f t="shared" si="101"/>
        <v>9.9729938405012781</v>
      </c>
      <c r="AH217" s="1">
        <f>AE217+$AH$1*(TightPNO!AQ217-Y217)</f>
        <v>9.4147027404778534</v>
      </c>
      <c r="AI217" s="1">
        <f>AF217+$AI$1*(TightPNO!AR217-Z217)</f>
        <v>9.3650703457183102</v>
      </c>
      <c r="AJ217" s="1">
        <f>AG217+$AJ$1*(TightPNO!AS217-AA217)</f>
        <v>9.3914044749561665</v>
      </c>
      <c r="AK217" s="1">
        <f>AE217+(TightPNO!BC217-NormalPNO!Y217)*$AK$1</f>
        <v>9.6298125249415722</v>
      </c>
      <c r="AL217" s="1">
        <f>AF217+(TightPNO!BD217-NormalPNO!Z217)*$AL$1</f>
        <v>9.5732911004935062</v>
      </c>
      <c r="AM217" s="1">
        <f>AG217+(TightPNO!BE217-NormalPNO!AA217)*$AM$1</f>
        <v>9.6039291982149138</v>
      </c>
      <c r="AN217" s="1"/>
      <c r="AO217" s="1"/>
      <c r="AP217" s="1"/>
      <c r="AQ217" s="1"/>
      <c r="AR217" t="s">
        <v>203</v>
      </c>
      <c r="AS217" s="13" t="s">
        <v>749</v>
      </c>
      <c r="AT217" s="19">
        <f>'[2]DLPNO-CCSD(T1 or T)_NormalPNO'!X217</f>
        <v>-828.63487979627803</v>
      </c>
      <c r="AU217" s="19">
        <f>'[2]DLPNO-CCSD(T1 or T)_NormalPNO'!Y217</f>
        <v>-825.29861933799998</v>
      </c>
      <c r="AV217" s="19">
        <f>'[2]DLPNO-CCSD(T1 or T)_NormalPNO'!Z217</f>
        <v>-828.42271691797703</v>
      </c>
      <c r="AW217" s="19">
        <f>'[2]DLPNO-CCSD(T1 or T)_NormalPNO'!AA217</f>
        <v>-825.248090413</v>
      </c>
      <c r="AX217" s="19"/>
      <c r="AY217" s="19"/>
      <c r="AZ217" s="19">
        <f>'[2]DLPNO-CCSD(T1 or T)_NormalPNO'!AD217</f>
        <v>-414.30898881533199</v>
      </c>
      <c r="BA217" s="19">
        <f>'[2]DLPNO-CCSD(T1 or T)_NormalPNO'!AE217</f>
        <v>-412.64925552800003</v>
      </c>
      <c r="BB217" s="19">
        <f>'[2]DLPNO-CCSD(T1 or T)_NormalPNO'!AF217</f>
        <v>-414.202075963472</v>
      </c>
      <c r="BC217" s="19">
        <f>'[2]DLPNO-CCSD(T1 or T)_NormalPNO'!AG217</f>
        <v>-412.62374531099999</v>
      </c>
      <c r="BD217" s="19"/>
      <c r="BE217" s="19"/>
      <c r="BF217" s="19">
        <f>'[2]DLPNO-CCSD(T1 or T)_NormalPNO'!AJ217</f>
        <v>-414.30898875865802</v>
      </c>
      <c r="BG217" s="19">
        <f>'[2]DLPNO-CCSD(T1 or T)_NormalPNO'!AK217</f>
        <v>-412.64925552800003</v>
      </c>
      <c r="BH217" s="19">
        <f>'[2]DLPNO-CCSD(T1 or T)_NormalPNO'!AL217</f>
        <v>-414.20207590789198</v>
      </c>
      <c r="BI217" s="19">
        <f>'[2]DLPNO-CCSD(T1 or T)_NormalPNO'!AM217</f>
        <v>-412.62374530800003</v>
      </c>
      <c r="BJ217" s="19"/>
      <c r="BK217" s="19"/>
      <c r="BL217" s="19">
        <f>'[2]DLPNO-CCSD(T1 or T)_NormalPNO'!AP217</f>
        <v>-414.30960279141101</v>
      </c>
      <c r="BM217" s="19">
        <f>'[2]DLPNO-CCSD(T1 or T)_NormalPNO'!AQ217</f>
        <v>-412.64934417900002</v>
      </c>
      <c r="BN217" s="19">
        <f>'[2]DLPNO-CCSD(T1 or T)_NormalPNO'!AR217</f>
        <v>-414.203748834686</v>
      </c>
      <c r="BO217" s="19">
        <f>'[2]DLPNO-CCSD(T1 or T)_NormalPNO'!AS217</f>
        <v>-412.62408288699999</v>
      </c>
      <c r="BP217" s="19"/>
      <c r="BQ217" s="19"/>
      <c r="BR217" s="19">
        <f>'[2]DLPNO-CCSD(T1 or T)_NormalPNO'!AV217</f>
        <v>-414.30960186790099</v>
      </c>
      <c r="BS217" s="19">
        <f>'[2]DLPNO-CCSD(T1 or T)_NormalPNO'!AW217</f>
        <v>-412.64934414499999</v>
      </c>
      <c r="BT217" s="19">
        <f>'[2]DLPNO-CCSD(T1 or T)_NormalPNO'!AX217</f>
        <v>-414.20374868634701</v>
      </c>
      <c r="BU217" s="19">
        <f>'[2]DLPNO-CCSD(T1 or T)_NormalPNO'!AY217</f>
        <v>-412.62408287699998</v>
      </c>
      <c r="BV217" s="19"/>
      <c r="BW217" s="19"/>
      <c r="BX217" s="10"/>
    </row>
    <row r="218" spans="1:76" ht="17" x14ac:dyDescent="0.2">
      <c r="A218" s="4">
        <f>'[1]De Raw'!$A216</f>
        <v>9.2562788226573467</v>
      </c>
      <c r="B218" t="s">
        <v>204</v>
      </c>
      <c r="C218" s="1">
        <f t="shared" si="102"/>
        <v>0.84296924971421383</v>
      </c>
      <c r="D218" s="1">
        <f t="shared" si="103"/>
        <v>0.18818293203943526</v>
      </c>
      <c r="E218" s="1">
        <f t="shared" si="104"/>
        <v>0.51557609087682366</v>
      </c>
      <c r="F218" s="15">
        <f t="shared" si="105"/>
        <v>1.7786152929828614</v>
      </c>
      <c r="G218" s="1">
        <f t="shared" si="106"/>
        <v>1.1967023004434196E-2</v>
      </c>
      <c r="H218" s="1">
        <f t="shared" si="107"/>
        <v>0.88332413498921269</v>
      </c>
      <c r="I218" s="15">
        <f t="shared" si="108"/>
        <v>0.22952757052163619</v>
      </c>
      <c r="J218" s="1">
        <f t="shared" si="109"/>
        <v>0.31940811638746247</v>
      </c>
      <c r="K218" s="1">
        <f t="shared" si="110"/>
        <v>0.27446784345454844</v>
      </c>
      <c r="L218" s="15">
        <f t="shared" si="111"/>
        <v>0.1486198303674886</v>
      </c>
      <c r="M218" s="1">
        <f t="shared" si="112"/>
        <v>0.20935494531707199</v>
      </c>
      <c r="N218" s="1">
        <f t="shared" si="113"/>
        <v>0.17744047431789234</v>
      </c>
      <c r="O218" s="15">
        <f t="shared" si="114"/>
        <v>2.4520736625561312E-2</v>
      </c>
      <c r="P218" s="1">
        <f t="shared" si="115"/>
        <v>4.2694377950706297E-2</v>
      </c>
      <c r="Q218" s="1">
        <f t="shared" si="116"/>
        <v>6.6738096434200145E-3</v>
      </c>
      <c r="R218" s="15"/>
      <c r="S218" s="1"/>
      <c r="T218" s="1"/>
      <c r="U218" s="1"/>
      <c r="V218" s="1">
        <f t="shared" si="119"/>
        <v>10.099248072371561</v>
      </c>
      <c r="W218" s="1">
        <f t="shared" si="117"/>
        <v>9.444461754696782</v>
      </c>
      <c r="X218" s="1">
        <f t="shared" si="120"/>
        <v>9.7718549135341704</v>
      </c>
      <c r="Y218" s="1">
        <f t="shared" si="121"/>
        <v>11.034894115640208</v>
      </c>
      <c r="Z218" s="1">
        <f t="shared" si="118"/>
        <v>9.2443117996529125</v>
      </c>
      <c r="AA218" s="1">
        <f t="shared" si="122"/>
        <v>10.139602957646559</v>
      </c>
      <c r="AB218" s="1"/>
      <c r="AC218" s="1"/>
      <c r="AD218" s="1"/>
      <c r="AE218" s="1">
        <f t="shared" si="99"/>
        <v>9.4858063931789829</v>
      </c>
      <c r="AF218" s="1">
        <f t="shared" si="100"/>
        <v>9.5756869390448092</v>
      </c>
      <c r="AG218" s="1">
        <f t="shared" si="101"/>
        <v>9.5307466661118951</v>
      </c>
      <c r="AH218" s="1">
        <f>AE218+$AH$1*(TightPNO!AQ218-Y218)</f>
        <v>9.1076589922898581</v>
      </c>
      <c r="AI218" s="1">
        <f>AF218+$AI$1*(TightPNO!AR218-Z218)</f>
        <v>9.0469238773402747</v>
      </c>
      <c r="AJ218" s="1">
        <f>AG218+$AJ$1*(TightPNO!AS218-AA218)</f>
        <v>9.0788383483394544</v>
      </c>
      <c r="AK218" s="1">
        <f>AE218+(TightPNO!BC218-NormalPNO!Y218)*$AK$1</f>
        <v>9.280799559282908</v>
      </c>
      <c r="AL218" s="1">
        <f>AF218+(TightPNO!BD218-NormalPNO!Z218)*$AL$1</f>
        <v>9.2135844447066404</v>
      </c>
      <c r="AM218" s="1">
        <f>AG218+(TightPNO!BE218-NormalPNO!AA218)*$AM$1</f>
        <v>9.2496050130139267</v>
      </c>
      <c r="AN218" s="1"/>
      <c r="AO218" s="1"/>
      <c r="AP218" s="1"/>
      <c r="AQ218" s="1"/>
      <c r="AR218" t="s">
        <v>204</v>
      </c>
      <c r="AS218" s="13" t="s">
        <v>750</v>
      </c>
      <c r="AT218" s="19">
        <f>'[2]DLPNO-CCSD(T1 or T)_NormalPNO'!X218</f>
        <v>-828.63407174957194</v>
      </c>
      <c r="AU218" s="19">
        <f>'[2]DLPNO-CCSD(T1 or T)_NormalPNO'!Y218</f>
        <v>-825.30105741499995</v>
      </c>
      <c r="AV218" s="19">
        <f>'[2]DLPNO-CCSD(T1 or T)_NormalPNO'!Z218</f>
        <v>-828.42173709376402</v>
      </c>
      <c r="AW218" s="19">
        <f>'[2]DLPNO-CCSD(T1 or T)_NormalPNO'!AA218</f>
        <v>-825.25046916899998</v>
      </c>
      <c r="AX218" s="19"/>
      <c r="AY218" s="19"/>
      <c r="AZ218" s="19">
        <f>'[2]DLPNO-CCSD(T1 or T)_NormalPNO'!AD218</f>
        <v>-414.30898881533199</v>
      </c>
      <c r="BA218" s="19">
        <f>'[2]DLPNO-CCSD(T1 or T)_NormalPNO'!AE218</f>
        <v>-412.64925552800003</v>
      </c>
      <c r="BB218" s="19">
        <f>'[2]DLPNO-CCSD(T1 or T)_NormalPNO'!AF218</f>
        <v>-414.202075963472</v>
      </c>
      <c r="BC218" s="19">
        <f>'[2]DLPNO-CCSD(T1 or T)_NormalPNO'!AG218</f>
        <v>-412.62374531099999</v>
      </c>
      <c r="BD218" s="19"/>
      <c r="BE218" s="19"/>
      <c r="BF218" s="19">
        <f>'[2]DLPNO-CCSD(T1 or T)_NormalPNO'!AJ218</f>
        <v>-414.30898875865802</v>
      </c>
      <c r="BG218" s="19">
        <f>'[2]DLPNO-CCSD(T1 or T)_NormalPNO'!AK218</f>
        <v>-412.64925552800003</v>
      </c>
      <c r="BH218" s="19">
        <f>'[2]DLPNO-CCSD(T1 or T)_NormalPNO'!AL218</f>
        <v>-414.20207590789198</v>
      </c>
      <c r="BI218" s="19">
        <f>'[2]DLPNO-CCSD(T1 or T)_NormalPNO'!AM218</f>
        <v>-412.62374530800003</v>
      </c>
      <c r="BJ218" s="19"/>
      <c r="BK218" s="19"/>
      <c r="BL218" s="19">
        <f>'[2]DLPNO-CCSD(T1 or T)_NormalPNO'!AP218</f>
        <v>-414.309511392741</v>
      </c>
      <c r="BM218" s="19">
        <f>'[2]DLPNO-CCSD(T1 or T)_NormalPNO'!AQ218</f>
        <v>-412.64933613900001</v>
      </c>
      <c r="BN218" s="19">
        <f>'[2]DLPNO-CCSD(T1 or T)_NormalPNO'!AR218</f>
        <v>-414.20350288320401</v>
      </c>
      <c r="BO218" s="19">
        <f>'[2]DLPNO-CCSD(T1 or T)_NormalPNO'!AS218</f>
        <v>-412.62404261699999</v>
      </c>
      <c r="BP218" s="19"/>
      <c r="BQ218" s="19"/>
      <c r="BR218" s="19">
        <f>'[2]DLPNO-CCSD(T1 or T)_NormalPNO'!AV218</f>
        <v>-414.30950964962301</v>
      </c>
      <c r="BS218" s="19">
        <f>'[2]DLPNO-CCSD(T1 or T)_NormalPNO'!AW218</f>
        <v>-412.64933613900001</v>
      </c>
      <c r="BT218" s="19">
        <f>'[2]DLPNO-CCSD(T1 or T)_NormalPNO'!AX218</f>
        <v>-414.203502462595</v>
      </c>
      <c r="BU218" s="19">
        <f>'[2]DLPNO-CCSD(T1 or T)_NormalPNO'!AY218</f>
        <v>-412.62404261199998</v>
      </c>
      <c r="BV218" s="19"/>
      <c r="BW218" s="19"/>
      <c r="BX218" s="10"/>
    </row>
    <row r="219" spans="1:76" ht="17" x14ac:dyDescent="0.2">
      <c r="A219" s="4">
        <f>'[1]De Raw'!$A217</f>
        <v>8.5410607536513101</v>
      </c>
      <c r="B219" t="s">
        <v>205</v>
      </c>
      <c r="C219" s="1">
        <f t="shared" si="102"/>
        <v>0.53626452121704382</v>
      </c>
      <c r="D219" s="1">
        <f t="shared" si="103"/>
        <v>1.9966010895471342E-2</v>
      </c>
      <c r="E219" s="1">
        <f t="shared" si="104"/>
        <v>0.25814925516078624</v>
      </c>
      <c r="F219" s="15">
        <f t="shared" si="105"/>
        <v>1.3853149970626504</v>
      </c>
      <c r="G219" s="1">
        <f t="shared" si="106"/>
        <v>0.15597313092179022</v>
      </c>
      <c r="H219" s="1">
        <f t="shared" si="107"/>
        <v>0.61467093307043008</v>
      </c>
      <c r="I219" s="15">
        <f t="shared" si="108"/>
        <v>2.0402129990541695E-2</v>
      </c>
      <c r="J219" s="1">
        <f t="shared" si="109"/>
        <v>6.9204927934796601E-2</v>
      </c>
      <c r="K219" s="1">
        <f t="shared" si="110"/>
        <v>2.4401398972127453E-2</v>
      </c>
      <c r="L219" s="15">
        <f t="shared" si="111"/>
        <v>0.14922420642485612</v>
      </c>
      <c r="M219" s="1">
        <f t="shared" si="112"/>
        <v>0.19164977468178002</v>
      </c>
      <c r="N219" s="1">
        <f t="shared" si="113"/>
        <v>0.16902483687085379</v>
      </c>
      <c r="O219" s="15">
        <f t="shared" si="114"/>
        <v>6.0510215224365282E-3</v>
      </c>
      <c r="P219" s="1">
        <f t="shared" si="115"/>
        <v>4.8286359784702526E-2</v>
      </c>
      <c r="Q219" s="1">
        <f t="shared" si="116"/>
        <v>2.5032065737946141E-2</v>
      </c>
      <c r="R219" s="15"/>
      <c r="S219" s="1"/>
      <c r="T219" s="1"/>
      <c r="U219" s="1"/>
      <c r="V219" s="1">
        <f t="shared" si="119"/>
        <v>9.0773252748683539</v>
      </c>
      <c r="W219" s="1">
        <f t="shared" si="117"/>
        <v>8.5210947427558388</v>
      </c>
      <c r="X219" s="1">
        <f t="shared" si="120"/>
        <v>8.7992100088120964</v>
      </c>
      <c r="Y219" s="1">
        <f t="shared" si="121"/>
        <v>9.9263757507139605</v>
      </c>
      <c r="Z219" s="1">
        <f t="shared" si="118"/>
        <v>8.3850876227295199</v>
      </c>
      <c r="AA219" s="1">
        <f t="shared" si="122"/>
        <v>9.1557316867217402</v>
      </c>
      <c r="AB219" s="1"/>
      <c r="AC219" s="1"/>
      <c r="AD219" s="1"/>
      <c r="AE219" s="1">
        <f t="shared" si="99"/>
        <v>8.5206586236607684</v>
      </c>
      <c r="AF219" s="1">
        <f t="shared" si="100"/>
        <v>8.6102656815861067</v>
      </c>
      <c r="AG219" s="1">
        <f t="shared" si="101"/>
        <v>8.5654621526234376</v>
      </c>
      <c r="AH219" s="1">
        <f>AE219+$AH$1*(TightPNO!AQ219-Y219)</f>
        <v>8.391836547226454</v>
      </c>
      <c r="AI219" s="1">
        <f>AF219+$AI$1*(TightPNO!AR219-Z219)</f>
        <v>8.3494109789695301</v>
      </c>
      <c r="AJ219" s="1">
        <f>AG219+$AJ$1*(TightPNO!AS219-AA219)</f>
        <v>8.3720359167804563</v>
      </c>
      <c r="AK219" s="1">
        <f>AE219+(TightPNO!BC219-NormalPNO!Y219)*$AK$1</f>
        <v>8.5350097321288736</v>
      </c>
      <c r="AL219" s="1">
        <f>AF219+(TightPNO!BD219-NormalPNO!Z219)*$AL$1</f>
        <v>8.4927743938666076</v>
      </c>
      <c r="AM219" s="1">
        <f>AG219+(TightPNO!BE219-NormalPNO!AA219)*$AM$1</f>
        <v>8.516028687913364</v>
      </c>
      <c r="AN219" s="1"/>
      <c r="AO219" s="1"/>
      <c r="AP219" s="1"/>
      <c r="AQ219" s="1"/>
      <c r="AR219" t="s">
        <v>205</v>
      </c>
      <c r="AS219" s="13" t="s">
        <v>751</v>
      </c>
      <c r="AT219" s="19">
        <f>'[2]DLPNO-CCSD(T1 or T)_NormalPNO'!X219</f>
        <v>-828.632443212</v>
      </c>
      <c r="AU219" s="19">
        <f>'[2]DLPNO-CCSD(T1 or T)_NormalPNO'!Y219</f>
        <v>-825.30231154700004</v>
      </c>
      <c r="AV219" s="19">
        <f>'[2]DLPNO-CCSD(T1 or T)_NormalPNO'!Z219</f>
        <v>-828.41997055737704</v>
      </c>
      <c r="AW219" s="19">
        <f>'[2]DLPNO-CCSD(T1 or T)_NormalPNO'!AA219</f>
        <v>-825.25167468500001</v>
      </c>
      <c r="AX219" s="19"/>
      <c r="AY219" s="19"/>
      <c r="AZ219" s="19">
        <f>'[2]DLPNO-CCSD(T1 or T)_NormalPNO'!AD219</f>
        <v>-414.30898881533199</v>
      </c>
      <c r="BA219" s="19">
        <f>'[2]DLPNO-CCSD(T1 or T)_NormalPNO'!AE219</f>
        <v>-412.64925552800003</v>
      </c>
      <c r="BB219" s="19">
        <f>'[2]DLPNO-CCSD(T1 or T)_NormalPNO'!AF219</f>
        <v>-414.202075963472</v>
      </c>
      <c r="BC219" s="19">
        <f>'[2]DLPNO-CCSD(T1 or T)_NormalPNO'!AG219</f>
        <v>-412.62374531099999</v>
      </c>
      <c r="BD219" s="19"/>
      <c r="BE219" s="19"/>
      <c r="BF219" s="19">
        <f>'[2]DLPNO-CCSD(T1 or T)_NormalPNO'!AJ219</f>
        <v>-414.30898875865802</v>
      </c>
      <c r="BG219" s="19">
        <f>'[2]DLPNO-CCSD(T1 or T)_NormalPNO'!AK219</f>
        <v>-412.64925552800003</v>
      </c>
      <c r="BH219" s="19">
        <f>'[2]DLPNO-CCSD(T1 or T)_NormalPNO'!AL219</f>
        <v>-414.20207590789198</v>
      </c>
      <c r="BI219" s="19">
        <f>'[2]DLPNO-CCSD(T1 or T)_NormalPNO'!AM219</f>
        <v>-412.62374530800003</v>
      </c>
      <c r="BJ219" s="19"/>
      <c r="BK219" s="19"/>
      <c r="BL219" s="19">
        <f>'[2]DLPNO-CCSD(T1 or T)_NormalPNO'!AP219</f>
        <v>-414.30943150058698</v>
      </c>
      <c r="BM219" s="19">
        <f>'[2]DLPNO-CCSD(T1 or T)_NormalPNO'!AQ219</f>
        <v>-412.64932840799997</v>
      </c>
      <c r="BN219" s="19">
        <f>'[2]DLPNO-CCSD(T1 or T)_NormalPNO'!AR219</f>
        <v>-414.20330413141301</v>
      </c>
      <c r="BO219" s="19">
        <f>'[2]DLPNO-CCSD(T1 or T)_NormalPNO'!AS219</f>
        <v>-412.62400876300001</v>
      </c>
      <c r="BP219" s="19"/>
      <c r="BQ219" s="19"/>
      <c r="BR219" s="19">
        <f>'[2]DLPNO-CCSD(T1 or T)_NormalPNO'!AV219</f>
        <v>-414.30943248314202</v>
      </c>
      <c r="BS219" s="19">
        <f>'[2]DLPNO-CCSD(T1 or T)_NormalPNO'!AW219</f>
        <v>-412.64932841699999</v>
      </c>
      <c r="BT219" s="19">
        <f>'[2]DLPNO-CCSD(T1 or T)_NormalPNO'!AX219</f>
        <v>-414.20330393882602</v>
      </c>
      <c r="BU219" s="19">
        <f>'[2]DLPNO-CCSD(T1 or T)_NormalPNO'!AY219</f>
        <v>-412.62400876700002</v>
      </c>
      <c r="BV219" s="19"/>
      <c r="BW219" s="19"/>
      <c r="BX219" s="10"/>
    </row>
    <row r="220" spans="1:76" ht="17" x14ac:dyDescent="0.2">
      <c r="A220" s="4">
        <f>'[1]De Raw'!$A218</f>
        <v>5.9934380391254996</v>
      </c>
      <c r="B220" t="s">
        <v>206</v>
      </c>
      <c r="C220" s="1">
        <f t="shared" si="102"/>
        <v>0.20184071180717389</v>
      </c>
      <c r="D220" s="1">
        <f t="shared" si="103"/>
        <v>0.1411328665909215</v>
      </c>
      <c r="E220" s="1">
        <f t="shared" si="104"/>
        <v>3.035392260812575E-2</v>
      </c>
      <c r="F220" s="15">
        <f t="shared" si="105"/>
        <v>0.80964415822716251</v>
      </c>
      <c r="G220" s="1">
        <f t="shared" si="106"/>
        <v>0.16654142655301474</v>
      </c>
      <c r="H220" s="1">
        <f t="shared" si="107"/>
        <v>0.32155136583707389</v>
      </c>
      <c r="I220" s="15">
        <f t="shared" si="108"/>
        <v>0.19665610167623271</v>
      </c>
      <c r="J220" s="1">
        <f t="shared" si="109"/>
        <v>0.124474142064539</v>
      </c>
      <c r="K220" s="1">
        <f t="shared" si="110"/>
        <v>0.16056512187038674</v>
      </c>
      <c r="L220" s="15">
        <f t="shared" si="111"/>
        <v>4.7573829694614211E-2</v>
      </c>
      <c r="M220" s="1">
        <f t="shared" si="112"/>
        <v>1.4191674976096635E-2</v>
      </c>
      <c r="N220" s="1">
        <f t="shared" si="113"/>
        <v>3.2107925193019859E-2</v>
      </c>
      <c r="O220" s="15">
        <f t="shared" si="114"/>
        <v>0.15563929051339809</v>
      </c>
      <c r="P220" s="1">
        <f t="shared" si="115"/>
        <v>0.1343113797043749</v>
      </c>
      <c r="Q220" s="1">
        <f t="shared" si="116"/>
        <v>0.14669540352565136</v>
      </c>
      <c r="R220" s="15"/>
      <c r="S220" s="1"/>
      <c r="T220" s="1"/>
      <c r="U220" s="1"/>
      <c r="V220" s="1">
        <f t="shared" si="119"/>
        <v>6.1952787509326734</v>
      </c>
      <c r="W220" s="1">
        <f t="shared" si="117"/>
        <v>5.852305172534578</v>
      </c>
      <c r="X220" s="1">
        <f t="shared" si="120"/>
        <v>6.0237919617336253</v>
      </c>
      <c r="Y220" s="1">
        <f t="shared" si="121"/>
        <v>6.8030821973526621</v>
      </c>
      <c r="Z220" s="1">
        <f t="shared" si="118"/>
        <v>5.8268966125724848</v>
      </c>
      <c r="AA220" s="1">
        <f t="shared" si="122"/>
        <v>6.3149894049625734</v>
      </c>
      <c r="AB220" s="1"/>
      <c r="AC220" s="1"/>
      <c r="AD220" s="1"/>
      <c r="AE220" s="1">
        <f t="shared" si="99"/>
        <v>5.7967819374492668</v>
      </c>
      <c r="AF220" s="1">
        <f t="shared" si="100"/>
        <v>5.8689638970609606</v>
      </c>
      <c r="AG220" s="1">
        <f t="shared" si="101"/>
        <v>5.8328729172551128</v>
      </c>
      <c r="AH220" s="1">
        <f>AE220+$AH$1*(TightPNO!AQ220-Y220)</f>
        <v>6.0410118688201138</v>
      </c>
      <c r="AI220" s="1">
        <f>AF220+$AI$1*(TightPNO!AR220-Z220)</f>
        <v>6.0076297141015962</v>
      </c>
      <c r="AJ220" s="1">
        <f>AG220+$AJ$1*(TightPNO!AS220-AA220)</f>
        <v>6.0255459643185194</v>
      </c>
      <c r="AK220" s="1">
        <f>AE220+(TightPNO!BC220-NormalPNO!Y220)*$AK$1</f>
        <v>6.1490773296388976</v>
      </c>
      <c r="AL220" s="1">
        <f>AF220+(TightPNO!BD220-NormalPNO!Z220)*$AL$1</f>
        <v>6.1277494188298745</v>
      </c>
      <c r="AM220" s="1">
        <f>AG220+(TightPNO!BE220-NormalPNO!AA220)*$AM$1</f>
        <v>6.1401334426511509</v>
      </c>
      <c r="AN220" s="1"/>
      <c r="AO220" s="1"/>
      <c r="AP220" s="1"/>
      <c r="AQ220" s="1"/>
      <c r="AR220" t="s">
        <v>206</v>
      </c>
      <c r="AS220" s="13" t="s">
        <v>752</v>
      </c>
      <c r="AT220" s="19">
        <f>'[2]DLPNO-CCSD(T1 or T)_NormalPNO'!X220</f>
        <v>-828.62785037870594</v>
      </c>
      <c r="AU220" s="19">
        <f>'[2]DLPNO-CCSD(T1 or T)_NormalPNO'!Y220</f>
        <v>-825.30289047500003</v>
      </c>
      <c r="AV220" s="19">
        <f>'[2]DLPNO-CCSD(T1 or T)_NormalPNO'!Z220</f>
        <v>-828.41499327248596</v>
      </c>
      <c r="AW220" s="19">
        <f>'[2]DLPNO-CCSD(T1 or T)_NormalPNO'!AA220</f>
        <v>-825.25213762500005</v>
      </c>
      <c r="AX220" s="19"/>
      <c r="AY220" s="19"/>
      <c r="AZ220" s="19">
        <f>'[2]DLPNO-CCSD(T1 or T)_NormalPNO'!AD220</f>
        <v>-414.30898881533199</v>
      </c>
      <c r="BA220" s="19">
        <f>'[2]DLPNO-CCSD(T1 or T)_NormalPNO'!AE220</f>
        <v>-412.64925552800003</v>
      </c>
      <c r="BB220" s="19">
        <f>'[2]DLPNO-CCSD(T1 or T)_NormalPNO'!AF220</f>
        <v>-414.202075963472</v>
      </c>
      <c r="BC220" s="19">
        <f>'[2]DLPNO-CCSD(T1 or T)_NormalPNO'!AG220</f>
        <v>-412.62374531099999</v>
      </c>
      <c r="BD220" s="19"/>
      <c r="BE220" s="19"/>
      <c r="BF220" s="19">
        <f>'[2]DLPNO-CCSD(T1 or T)_NormalPNO'!AJ220</f>
        <v>-414.30898875865802</v>
      </c>
      <c r="BG220" s="19">
        <f>'[2]DLPNO-CCSD(T1 or T)_NormalPNO'!AK220</f>
        <v>-412.64925552800003</v>
      </c>
      <c r="BH220" s="19">
        <f>'[2]DLPNO-CCSD(T1 or T)_NormalPNO'!AL220</f>
        <v>-414.20207590789198</v>
      </c>
      <c r="BI220" s="19">
        <f>'[2]DLPNO-CCSD(T1 or T)_NormalPNO'!AM220</f>
        <v>-412.62374530800003</v>
      </c>
      <c r="BJ220" s="19"/>
      <c r="BK220" s="19"/>
      <c r="BL220" s="19">
        <f>'[2]DLPNO-CCSD(T1 or T)_NormalPNO'!AP220</f>
        <v>-414.30926229432998</v>
      </c>
      <c r="BM220" s="19">
        <f>'[2]DLPNO-CCSD(T1 or T)_NormalPNO'!AQ220</f>
        <v>-412.64930866999998</v>
      </c>
      <c r="BN220" s="19">
        <f>'[2]DLPNO-CCSD(T1 or T)_NormalPNO'!AR220</f>
        <v>-414.202854208308</v>
      </c>
      <c r="BO220" s="19">
        <f>'[2]DLPNO-CCSD(T1 or T)_NormalPNO'!AS220</f>
        <v>-412.62392866300002</v>
      </c>
      <c r="BP220" s="19"/>
      <c r="BQ220" s="19"/>
      <c r="BR220" s="19">
        <f>'[2]DLPNO-CCSD(T1 or T)_NormalPNO'!AV220</f>
        <v>-414.30926184282498</v>
      </c>
      <c r="BS220" s="19">
        <f>'[2]DLPNO-CCSD(T1 or T)_NormalPNO'!AW220</f>
        <v>-412.64930866200001</v>
      </c>
      <c r="BT220" s="19">
        <f>'[2]DLPNO-CCSD(T1 or T)_NormalPNO'!AX220</f>
        <v>-414.20285331374299</v>
      </c>
      <c r="BU220" s="19">
        <f>'[2]DLPNO-CCSD(T1 or T)_NormalPNO'!AY220</f>
        <v>-412.62392866800002</v>
      </c>
      <c r="BV220" s="19"/>
      <c r="BW220" s="19"/>
      <c r="BX220" s="10"/>
    </row>
    <row r="221" spans="1:76" ht="17" x14ac:dyDescent="0.2">
      <c r="A221" s="4">
        <f>'[1]De Raw'!$A219</f>
        <v>3.0707095234261459</v>
      </c>
      <c r="B221" t="s">
        <v>207</v>
      </c>
      <c r="C221" s="1">
        <f t="shared" si="102"/>
        <v>9.0568442492628076E-2</v>
      </c>
      <c r="D221" s="1">
        <f t="shared" si="103"/>
        <v>6.8515006890176533E-2</v>
      </c>
      <c r="E221" s="1">
        <f t="shared" si="104"/>
        <v>1.1026717801225772E-2</v>
      </c>
      <c r="F221" s="15">
        <f t="shared" si="105"/>
        <v>0.36567590462188093</v>
      </c>
      <c r="G221" s="1">
        <f t="shared" si="106"/>
        <v>7.3078557707923153E-2</v>
      </c>
      <c r="H221" s="1">
        <f t="shared" si="107"/>
        <v>0.14629867345697889</v>
      </c>
      <c r="I221" s="15">
        <f t="shared" si="108"/>
        <v>8.9801457792966666E-2</v>
      </c>
      <c r="J221" s="1">
        <f t="shared" si="109"/>
        <v>6.5522986246409065E-2</v>
      </c>
      <c r="K221" s="1">
        <f t="shared" si="110"/>
        <v>7.7662222019687643E-2</v>
      </c>
      <c r="L221" s="15">
        <f t="shared" si="111"/>
        <v>0.17160360358854287</v>
      </c>
      <c r="M221" s="1">
        <f t="shared" si="112"/>
        <v>0.12086644647290834</v>
      </c>
      <c r="N221" s="1">
        <f t="shared" si="113"/>
        <v>0.14712997070828537</v>
      </c>
      <c r="O221" s="15">
        <f t="shared" si="114"/>
        <v>0.23664598942476767</v>
      </c>
      <c r="P221" s="1">
        <f t="shared" si="115"/>
        <v>0.20407287700238896</v>
      </c>
      <c r="Q221" s="1">
        <f t="shared" si="116"/>
        <v>0.22147234563094331</v>
      </c>
      <c r="R221" s="15"/>
      <c r="S221" s="1"/>
      <c r="T221" s="1"/>
      <c r="U221" s="1"/>
      <c r="V221" s="1">
        <f t="shared" si="119"/>
        <v>3.161277965918774</v>
      </c>
      <c r="W221" s="1">
        <f t="shared" si="117"/>
        <v>3.0021945165359694</v>
      </c>
      <c r="X221" s="1">
        <f t="shared" si="120"/>
        <v>3.0817362412273717</v>
      </c>
      <c r="Y221" s="1">
        <f t="shared" si="121"/>
        <v>3.4363854280480268</v>
      </c>
      <c r="Z221" s="1">
        <f t="shared" si="118"/>
        <v>2.9976309657182227</v>
      </c>
      <c r="AA221" s="1">
        <f t="shared" si="122"/>
        <v>3.2170081968831248</v>
      </c>
      <c r="AB221" s="1"/>
      <c r="AC221" s="1"/>
      <c r="AD221" s="1"/>
      <c r="AE221" s="1">
        <f t="shared" si="99"/>
        <v>2.9809080656331792</v>
      </c>
      <c r="AF221" s="1">
        <f t="shared" si="100"/>
        <v>3.0051865371797368</v>
      </c>
      <c r="AG221" s="1">
        <f t="shared" si="101"/>
        <v>2.9930473014064582</v>
      </c>
      <c r="AH221" s="1">
        <f>AE221+$AH$1*(TightPNO!AQ221-Y221)</f>
        <v>3.2423131270146888</v>
      </c>
      <c r="AI221" s="1">
        <f>AF221+$AI$1*(TightPNO!AR221-Z221)</f>
        <v>3.1915759698990542</v>
      </c>
      <c r="AJ221" s="1">
        <f>AG221+$AJ$1*(TightPNO!AS221-AA221)</f>
        <v>3.2178394941344313</v>
      </c>
      <c r="AK221" s="1">
        <f>AE221+(TightPNO!BC221-NormalPNO!Y221)*$AK$1</f>
        <v>3.3073555128509136</v>
      </c>
      <c r="AL221" s="1">
        <f>AF221+(TightPNO!BD221-NormalPNO!Z221)*$AL$1</f>
        <v>3.2747824004285349</v>
      </c>
      <c r="AM221" s="1">
        <f>AG221+(TightPNO!BE221-NormalPNO!AA221)*$AM$1</f>
        <v>3.2921818690570892</v>
      </c>
      <c r="AN221" s="1"/>
      <c r="AO221" s="1"/>
      <c r="AP221" s="1"/>
      <c r="AQ221" s="1"/>
      <c r="AR221" t="s">
        <v>207</v>
      </c>
      <c r="AS221" s="13" t="s">
        <v>753</v>
      </c>
      <c r="AT221" s="19">
        <f>'[2]DLPNO-CCSD(T1 or T)_NormalPNO'!X221</f>
        <v>-828.62301539089299</v>
      </c>
      <c r="AU221" s="19">
        <f>'[2]DLPNO-CCSD(T1 or T)_NormalPNO'!Y221</f>
        <v>-825.30153178499995</v>
      </c>
      <c r="AV221" s="19">
        <f>'[2]DLPNO-CCSD(T1 or T)_NormalPNO'!Z221</f>
        <v>-828.40962809989605</v>
      </c>
      <c r="AW221" s="19">
        <f>'[2]DLPNO-CCSD(T1 or T)_NormalPNO'!AA221</f>
        <v>-825.25064257899999</v>
      </c>
      <c r="AX221" s="19"/>
      <c r="AY221" s="19"/>
      <c r="AZ221" s="19">
        <f>'[2]DLPNO-CCSD(T1 or T)_NormalPNO'!AD221</f>
        <v>-414.30898881533199</v>
      </c>
      <c r="BA221" s="19">
        <f>'[2]DLPNO-CCSD(T1 or T)_NormalPNO'!AE221</f>
        <v>-412.64925552800003</v>
      </c>
      <c r="BB221" s="19">
        <f>'[2]DLPNO-CCSD(T1 or T)_NormalPNO'!AF221</f>
        <v>-414.202075963472</v>
      </c>
      <c r="BC221" s="19">
        <f>'[2]DLPNO-CCSD(T1 or T)_NormalPNO'!AG221</f>
        <v>-412.62374531099999</v>
      </c>
      <c r="BD221" s="19"/>
      <c r="BE221" s="19"/>
      <c r="BF221" s="19">
        <f>'[2]DLPNO-CCSD(T1 or T)_NormalPNO'!AJ221</f>
        <v>-414.30898875865802</v>
      </c>
      <c r="BG221" s="19">
        <f>'[2]DLPNO-CCSD(T1 or T)_NormalPNO'!AK221</f>
        <v>-412.64925552800003</v>
      </c>
      <c r="BH221" s="19">
        <f>'[2]DLPNO-CCSD(T1 or T)_NormalPNO'!AL221</f>
        <v>-414.20207590789198</v>
      </c>
      <c r="BI221" s="19">
        <f>'[2]DLPNO-CCSD(T1 or T)_NormalPNO'!AM221</f>
        <v>-412.62374530800003</v>
      </c>
      <c r="BJ221" s="19"/>
      <c r="BK221" s="19"/>
      <c r="BL221" s="19">
        <f>'[2]DLPNO-CCSD(T1 or T)_NormalPNO'!AP221</f>
        <v>-414.30911607429903</v>
      </c>
      <c r="BM221" s="19">
        <f>'[2]DLPNO-CCSD(T1 or T)_NormalPNO'!AQ221</f>
        <v>-412.64928674999999</v>
      </c>
      <c r="BN221" s="19">
        <f>'[2]DLPNO-CCSD(T1 or T)_NormalPNO'!AR221</f>
        <v>-414.20242559760902</v>
      </c>
      <c r="BO221" s="19">
        <f>'[2]DLPNO-CCSD(T1 or T)_NormalPNO'!AS221</f>
        <v>-412.62384028500003</v>
      </c>
      <c r="BP221" s="19"/>
      <c r="BQ221" s="19"/>
      <c r="BR221" s="19">
        <f>'[2]DLPNO-CCSD(T1 or T)_NormalPNO'!AV221</f>
        <v>-414.30911501529403</v>
      </c>
      <c r="BS221" s="19">
        <f>'[2]DLPNO-CCSD(T1 or T)_NormalPNO'!AW221</f>
        <v>-412.64928671400003</v>
      </c>
      <c r="BT221" s="19">
        <f>'[2]DLPNO-CCSD(T1 or T)_NormalPNO'!AX221</f>
        <v>-414.202425473468</v>
      </c>
      <c r="BU221" s="19">
        <f>'[2]DLPNO-CCSD(T1 or T)_NormalPNO'!AY221</f>
        <v>-412.62384028500003</v>
      </c>
      <c r="BV221" s="19"/>
      <c r="BW221" s="19"/>
      <c r="BX221" s="10"/>
    </row>
    <row r="222" spans="1:76" ht="17" x14ac:dyDescent="0.2">
      <c r="A222" s="4">
        <f>'[1]De Raw'!$A220</f>
        <v>0.98624446964860046</v>
      </c>
      <c r="B222" t="s">
        <v>208</v>
      </c>
      <c r="C222" s="1">
        <f t="shared" si="102"/>
        <v>2.9523463089753066E-2</v>
      </c>
      <c r="D222" s="1">
        <f t="shared" si="103"/>
        <v>1.8751836134610622E-2</v>
      </c>
      <c r="E222" s="1">
        <f t="shared" si="104"/>
        <v>5.3858134775711664E-3</v>
      </c>
      <c r="F222" s="15">
        <f t="shared" si="105"/>
        <v>9.102027198192697E-2</v>
      </c>
      <c r="G222" s="1">
        <f t="shared" si="106"/>
        <v>2.1055784238753872E-2</v>
      </c>
      <c r="H222" s="1">
        <f t="shared" si="107"/>
        <v>3.4982243871586438E-2</v>
      </c>
      <c r="I222" s="15">
        <f t="shared" si="108"/>
        <v>1.0795956826789466E-2</v>
      </c>
      <c r="J222" s="1">
        <f t="shared" si="109"/>
        <v>1.7241288632223184E-2</v>
      </c>
      <c r="K222" s="1">
        <f t="shared" si="110"/>
        <v>1.401862272950638E-2</v>
      </c>
      <c r="L222" s="15">
        <f t="shared" si="111"/>
        <v>5.2338833865327783E-2</v>
      </c>
      <c r="M222" s="1">
        <f t="shared" si="112"/>
        <v>2.2575913175658324E-2</v>
      </c>
      <c r="N222" s="1">
        <f t="shared" si="113"/>
        <v>3.7730539746369307E-2</v>
      </c>
      <c r="O222" s="15">
        <f t="shared" si="114"/>
        <v>6.4563664429137302E-2</v>
      </c>
      <c r="P222" s="1">
        <f t="shared" si="115"/>
        <v>5.1446974009172641E-2</v>
      </c>
      <c r="Q222" s="1">
        <f t="shared" si="116"/>
        <v>5.8158080844227134E-2</v>
      </c>
      <c r="R222" s="15"/>
      <c r="S222" s="1"/>
      <c r="T222" s="1"/>
      <c r="U222" s="1"/>
      <c r="V222" s="1">
        <f t="shared" si="119"/>
        <v>1.0157679327383535</v>
      </c>
      <c r="W222" s="1">
        <f t="shared" si="117"/>
        <v>0.96749263351398984</v>
      </c>
      <c r="X222" s="1">
        <f t="shared" si="120"/>
        <v>0.99163028312617163</v>
      </c>
      <c r="Y222" s="1">
        <f t="shared" si="121"/>
        <v>1.0772647416305274</v>
      </c>
      <c r="Z222" s="1">
        <f t="shared" si="118"/>
        <v>0.96518868540984659</v>
      </c>
      <c r="AA222" s="1">
        <f t="shared" si="122"/>
        <v>1.0212267135201869</v>
      </c>
      <c r="AB222" s="1"/>
      <c r="AC222" s="1"/>
      <c r="AD222" s="1"/>
      <c r="AE222" s="1">
        <f t="shared" si="99"/>
        <v>0.975448512821811</v>
      </c>
      <c r="AF222" s="1">
        <f t="shared" si="100"/>
        <v>0.96900318101637728</v>
      </c>
      <c r="AG222" s="1">
        <f t="shared" si="101"/>
        <v>0.97222584691909408</v>
      </c>
      <c r="AH222" s="1">
        <f>AE222+$AH$1*(TightPNO!AQ222-Y222)</f>
        <v>1.0385833035139282</v>
      </c>
      <c r="AI222" s="1">
        <f>AF222+$AI$1*(TightPNO!AR222-Z222)</f>
        <v>1.0088203828242588</v>
      </c>
      <c r="AJ222" s="1">
        <f>AG222+$AJ$1*(TightPNO!AS222-AA222)</f>
        <v>1.0239750093949698</v>
      </c>
      <c r="AK222" s="1">
        <f>AE222+(TightPNO!BC222-NormalPNO!Y222)*$AK$1</f>
        <v>1.0508081340777378</v>
      </c>
      <c r="AL222" s="1">
        <f>AF222+(TightPNO!BD222-NormalPNO!Z222)*$AL$1</f>
        <v>1.0376914436577731</v>
      </c>
      <c r="AM222" s="1">
        <f>AG222+(TightPNO!BE222-NormalPNO!AA222)*$AM$1</f>
        <v>1.0444025504928276</v>
      </c>
      <c r="AN222" s="1"/>
      <c r="AO222" s="1"/>
      <c r="AP222" s="1"/>
      <c r="AQ222" s="1"/>
      <c r="AR222" t="s">
        <v>208</v>
      </c>
      <c r="AS222" s="13" t="s">
        <v>754</v>
      </c>
      <c r="AT222" s="19">
        <f>'[2]DLPNO-CCSD(T1 or T)_NormalPNO'!X222</f>
        <v>-828.61959630316096</v>
      </c>
      <c r="AU222" s="19">
        <f>'[2]DLPNO-CCSD(T1 or T)_NormalPNO'!Y222</f>
        <v>-825.29980554099996</v>
      </c>
      <c r="AV222" s="19">
        <f>'[2]DLPNO-CCSD(T1 or T)_NormalPNO'!Z222</f>
        <v>-828.405868601934</v>
      </c>
      <c r="AW222" s="19">
        <f>'[2]DLPNO-CCSD(T1 or T)_NormalPNO'!AA222</f>
        <v>-825.248819647</v>
      </c>
      <c r="AX222" s="19"/>
      <c r="AY222" s="19"/>
      <c r="AZ222" s="19">
        <f>'[2]DLPNO-CCSD(T1 or T)_NormalPNO'!AD222</f>
        <v>-414.30898881533199</v>
      </c>
      <c r="BA222" s="19">
        <f>'[2]DLPNO-CCSD(T1 or T)_NormalPNO'!AE222</f>
        <v>-412.64925552800003</v>
      </c>
      <c r="BB222" s="19">
        <f>'[2]DLPNO-CCSD(T1 or T)_NormalPNO'!AF222</f>
        <v>-414.202075963472</v>
      </c>
      <c r="BC222" s="19">
        <f>'[2]DLPNO-CCSD(T1 or T)_NormalPNO'!AG222</f>
        <v>-412.62374531099999</v>
      </c>
      <c r="BD222" s="19"/>
      <c r="BE222" s="19"/>
      <c r="BF222" s="19">
        <f>'[2]DLPNO-CCSD(T1 or T)_NormalPNO'!AJ222</f>
        <v>-414.30898875865802</v>
      </c>
      <c r="BG222" s="19">
        <f>'[2]DLPNO-CCSD(T1 or T)_NormalPNO'!AK222</f>
        <v>-412.64925552800003</v>
      </c>
      <c r="BH222" s="19">
        <f>'[2]DLPNO-CCSD(T1 or T)_NormalPNO'!AL222</f>
        <v>-414.20207590789198</v>
      </c>
      <c r="BI222" s="19">
        <f>'[2]DLPNO-CCSD(T1 or T)_NormalPNO'!AM222</f>
        <v>-412.62374530800003</v>
      </c>
      <c r="BJ222" s="19"/>
      <c r="BK222" s="19"/>
      <c r="BL222" s="19">
        <f>'[2]DLPNO-CCSD(T1 or T)_NormalPNO'!AP222</f>
        <v>-414.30902835296303</v>
      </c>
      <c r="BM222" s="19">
        <f>'[2]DLPNO-CCSD(T1 or T)_NormalPNO'!AQ222</f>
        <v>-412.649265206</v>
      </c>
      <c r="BN222" s="19">
        <f>'[2]DLPNO-CCSD(T1 or T)_NormalPNO'!AR222</f>
        <v>-414.20216573747899</v>
      </c>
      <c r="BO222" s="19">
        <f>'[2]DLPNO-CCSD(T1 or T)_NormalPNO'!AS222</f>
        <v>-412.623771826</v>
      </c>
      <c r="BP222" s="19"/>
      <c r="BQ222" s="19"/>
      <c r="BR222" s="19">
        <f>'[2]DLPNO-CCSD(T1 or T)_NormalPNO'!AV222</f>
        <v>-414.30902615260999</v>
      </c>
      <c r="BS222" s="19">
        <f>'[2]DLPNO-CCSD(T1 or T)_NormalPNO'!AW222</f>
        <v>-412.6492652</v>
      </c>
      <c r="BT222" s="19">
        <f>'[2]DLPNO-CCSD(T1 or T)_NormalPNO'!AX222</f>
        <v>-414.20216473844198</v>
      </c>
      <c r="BU222" s="19">
        <f>'[2]DLPNO-CCSD(T1 or T)_NormalPNO'!AY222</f>
        <v>-412.62377182</v>
      </c>
      <c r="BV222" s="19"/>
      <c r="BW222" s="19"/>
      <c r="BX222" s="10"/>
    </row>
    <row r="223" spans="1:76" ht="17" x14ac:dyDescent="0.2">
      <c r="A223" s="4">
        <f>'[1]De Raw'!$A221</f>
        <v>0.36225736294601862</v>
      </c>
      <c r="B223" t="s">
        <v>209</v>
      </c>
      <c r="C223" s="1">
        <f t="shared" si="102"/>
        <v>1.2270041235605036</v>
      </c>
      <c r="D223" s="1">
        <f t="shared" si="103"/>
        <v>0.66018935418353419</v>
      </c>
      <c r="E223" s="1">
        <f t="shared" si="104"/>
        <v>0.943596738872019</v>
      </c>
      <c r="F223" s="15">
        <f t="shared" si="105"/>
        <v>2.205615655065075</v>
      </c>
      <c r="G223" s="1">
        <f t="shared" si="106"/>
        <v>0.42189589088580015</v>
      </c>
      <c r="H223" s="1">
        <f t="shared" si="107"/>
        <v>1.3137557729754374</v>
      </c>
      <c r="I223" s="15">
        <f t="shared" si="108"/>
        <v>0.58539279470137373</v>
      </c>
      <c r="J223" s="1">
        <f t="shared" si="109"/>
        <v>0.81642273251889796</v>
      </c>
      <c r="K223" s="1">
        <f t="shared" si="110"/>
        <v>0.70090776361013618</v>
      </c>
      <c r="L223" s="15">
        <f t="shared" si="111"/>
        <v>0.32468045250298994</v>
      </c>
      <c r="M223" s="1">
        <f t="shared" si="112"/>
        <v>0.22670926296778826</v>
      </c>
      <c r="N223" s="1">
        <f t="shared" si="113"/>
        <v>0.27448770332673222</v>
      </c>
      <c r="O223" s="15">
        <f t="shared" si="114"/>
        <v>0.20294225314021286</v>
      </c>
      <c r="P223" s="1">
        <f t="shared" si="115"/>
        <v>0.11810782582191393</v>
      </c>
      <c r="Q223" s="1">
        <f t="shared" si="116"/>
        <v>0.1586369164486493</v>
      </c>
      <c r="R223" s="15"/>
      <c r="S223" s="1"/>
      <c r="T223" s="1"/>
      <c r="U223" s="1"/>
      <c r="V223" s="1">
        <f t="shared" si="119"/>
        <v>1.5892614865065222</v>
      </c>
      <c r="W223" s="1">
        <f t="shared" si="117"/>
        <v>1.0224467171295528</v>
      </c>
      <c r="X223" s="1">
        <f t="shared" si="120"/>
        <v>1.3058541018180376</v>
      </c>
      <c r="Y223" s="1">
        <f t="shared" si="121"/>
        <v>2.5678730180110936</v>
      </c>
      <c r="Z223" s="1">
        <f t="shared" si="118"/>
        <v>0.78415325383181878</v>
      </c>
      <c r="AA223" s="1">
        <f t="shared" si="122"/>
        <v>1.6760131359214561</v>
      </c>
      <c r="AB223" s="1"/>
      <c r="AC223" s="1"/>
      <c r="AD223" s="1"/>
      <c r="AE223" s="1">
        <f t="shared" ref="AE223:AE286" si="123">V223+(V223-Y223)*$AF$2</f>
        <v>0.94765015764739235</v>
      </c>
      <c r="AF223" s="1">
        <f t="shared" ref="AF223:AF286" si="124">W223+(W223-Z223)*$AF$2</f>
        <v>1.1786800954649166</v>
      </c>
      <c r="AG223" s="1">
        <f t="shared" ref="AG223:AG286" si="125">X223+(X223-AA223)*$AF$2</f>
        <v>1.0631651265561548</v>
      </c>
      <c r="AH223" s="1">
        <f>AE223+$AH$1*(TightPNO!AQ223-Y223)</f>
        <v>3.7576910443028688E-2</v>
      </c>
      <c r="AI223" s="1">
        <f>AF223+$AI$1*(TightPNO!AR223-Z223)</f>
        <v>0.13554809997823036</v>
      </c>
      <c r="AJ223" s="1">
        <f>AG223+$AJ$1*(TightPNO!AS223-AA223)</f>
        <v>8.77696596192864E-2</v>
      </c>
      <c r="AK223" s="1">
        <f>AE223+(TightPNO!BC223-NormalPNO!Y223)*$AK$1</f>
        <v>0.15931510980580577</v>
      </c>
      <c r="AL223" s="1">
        <f>AF223+(TightPNO!BD223-NormalPNO!Z223)*$AL$1</f>
        <v>0.2441495371241047</v>
      </c>
      <c r="AM223" s="1">
        <f>AG223+(TightPNO!BE223-NormalPNO!AA223)*$AM$1</f>
        <v>0.20362044649736932</v>
      </c>
      <c r="AN223" s="1"/>
      <c r="AO223" s="1"/>
      <c r="AP223" s="1"/>
      <c r="AQ223" s="1"/>
      <c r="AR223" t="s">
        <v>209</v>
      </c>
      <c r="AS223" s="13" t="s">
        <v>755</v>
      </c>
      <c r="AT223" s="19">
        <f>'[2]DLPNO-CCSD(T1 or T)_NormalPNO'!X223</f>
        <v>-479.78682253913598</v>
      </c>
      <c r="AU223" s="19">
        <f>'[2]DLPNO-CCSD(T1 or T)_NormalPNO'!Y223</f>
        <v>-477.56648658300003</v>
      </c>
      <c r="AV223" s="19">
        <f>'[2]DLPNO-CCSD(T1 or T)_NormalPNO'!Z223</f>
        <v>-479.66668209051102</v>
      </c>
      <c r="AW223" s="19">
        <f>'[2]DLPNO-CCSD(T1 or T)_NormalPNO'!AA223</f>
        <v>-477.53944480299998</v>
      </c>
      <c r="AX223" s="19"/>
      <c r="AY223" s="19"/>
      <c r="AZ223" s="19">
        <f>'[2]DLPNO-CCSD(T1 or T)_NormalPNO'!AD223</f>
        <v>-231.87630333629099</v>
      </c>
      <c r="BA223" s="19">
        <f>'[2]DLPNO-CCSD(T1 or T)_NormalPNO'!AE223</f>
        <v>-230.794401069</v>
      </c>
      <c r="BB223" s="19">
        <f>'[2]DLPNO-CCSD(T1 or T)_NormalPNO'!AF223</f>
        <v>-231.81712248401101</v>
      </c>
      <c r="BC223" s="19">
        <f>'[2]DLPNO-CCSD(T1 or T)_NormalPNO'!AG223</f>
        <v>-230.78120936799999</v>
      </c>
      <c r="BD223" s="19"/>
      <c r="BE223" s="19"/>
      <c r="BF223" s="19">
        <f>'[2]DLPNO-CCSD(T1 or T)_NormalPNO'!AJ223</f>
        <v>-247.90798655355999</v>
      </c>
      <c r="BG223" s="19">
        <f>'[2]DLPNO-CCSD(T1 or T)_NormalPNO'!AK223</f>
        <v>-246.79282193200001</v>
      </c>
      <c r="BH223" s="19">
        <f>'[2]DLPNO-CCSD(T1 or T)_NormalPNO'!AL223</f>
        <v>-247.845467440536</v>
      </c>
      <c r="BI223" s="19">
        <f>'[2]DLPNO-CCSD(T1 or T)_NormalPNO'!AM223</f>
        <v>-246.77864556399999</v>
      </c>
      <c r="BJ223" s="19"/>
      <c r="BK223" s="19"/>
      <c r="BL223" s="19">
        <f>'[2]DLPNO-CCSD(T1 or T)_NormalPNO'!AP223</f>
        <v>-247.908432052423</v>
      </c>
      <c r="BM223" s="19">
        <f>'[2]DLPNO-CCSD(T1 or T)_NormalPNO'!AQ223</f>
        <v>-246.79288196300001</v>
      </c>
      <c r="BN223" s="19">
        <f>'[2]DLPNO-CCSD(T1 or T)_NormalPNO'!AR223</f>
        <v>-247.84684922963899</v>
      </c>
      <c r="BO223" s="19">
        <f>'[2]DLPNO-CCSD(T1 or T)_NormalPNO'!AS223</f>
        <v>-246.77887112400001</v>
      </c>
      <c r="BP223" s="19"/>
      <c r="BQ223" s="19"/>
      <c r="BR223" s="19">
        <f>'[2]DLPNO-CCSD(T1 or T)_NormalPNO'!AV223</f>
        <v>-231.87676111422201</v>
      </c>
      <c r="BS223" s="19">
        <f>'[2]DLPNO-CCSD(T1 or T)_NormalPNO'!AW223</f>
        <v>-230.79446028199999</v>
      </c>
      <c r="BT223" s="19">
        <f>'[2]DLPNO-CCSD(T1 or T)_NormalPNO'!AX223</f>
        <v>-231.81858323317101</v>
      </c>
      <c r="BU223" s="19">
        <f>'[2]DLPNO-CCSD(T1 or T)_NormalPNO'!AY223</f>
        <v>-230.78144043099999</v>
      </c>
      <c r="BV223" s="19"/>
      <c r="BW223" s="19"/>
      <c r="BX223" s="10"/>
    </row>
    <row r="224" spans="1:76" ht="17" x14ac:dyDescent="0.2">
      <c r="A224" s="4">
        <f>'[1]De Raw'!$A222</f>
        <v>2.4130198013863136</v>
      </c>
      <c r="B224" t="s">
        <v>210</v>
      </c>
      <c r="C224" s="1">
        <f t="shared" si="102"/>
        <v>1.3087605271526961</v>
      </c>
      <c r="D224" s="1">
        <f t="shared" si="103"/>
        <v>0.85081433813735163</v>
      </c>
      <c r="E224" s="1">
        <f t="shared" si="104"/>
        <v>1.0797874326450239</v>
      </c>
      <c r="F224" s="15">
        <f t="shared" si="105"/>
        <v>2.0774706994072116</v>
      </c>
      <c r="G224" s="1">
        <f t="shared" si="106"/>
        <v>0.62995210164845172</v>
      </c>
      <c r="H224" s="1">
        <f t="shared" si="107"/>
        <v>1.3537114005278315</v>
      </c>
      <c r="I224" s="15">
        <f t="shared" si="108"/>
        <v>0.80476773813512015</v>
      </c>
      <c r="J224" s="1">
        <f t="shared" si="109"/>
        <v>0.99561920553000682</v>
      </c>
      <c r="K224" s="1">
        <f t="shared" si="110"/>
        <v>0.90019347183256349</v>
      </c>
      <c r="L224" s="15">
        <f t="shared" si="111"/>
        <v>0.11207436295522877</v>
      </c>
      <c r="M224" s="1">
        <f t="shared" si="112"/>
        <v>5.2058399581317083E-2</v>
      </c>
      <c r="N224" s="1">
        <f t="shared" si="113"/>
        <v>8.0885479606767507E-2</v>
      </c>
      <c r="O224" s="15">
        <f t="shared" si="114"/>
        <v>3.2892799346607493E-2</v>
      </c>
      <c r="P224" s="1">
        <f t="shared" si="115"/>
        <v>7.5005029060846162E-3</v>
      </c>
      <c r="Q224" s="1">
        <f t="shared" si="116"/>
        <v>1.0768729439653679E-2</v>
      </c>
      <c r="R224" s="15"/>
      <c r="S224" s="1"/>
      <c r="T224" s="1"/>
      <c r="U224" s="1"/>
      <c r="V224" s="1">
        <f t="shared" si="119"/>
        <v>3.7217803285390096</v>
      </c>
      <c r="W224" s="1">
        <f t="shared" si="117"/>
        <v>3.2638341395236652</v>
      </c>
      <c r="X224" s="1">
        <f t="shared" si="120"/>
        <v>3.4928072340313374</v>
      </c>
      <c r="Y224" s="1">
        <f t="shared" si="121"/>
        <v>4.4904905007935252</v>
      </c>
      <c r="Z224" s="1">
        <f t="shared" si="118"/>
        <v>3.0429719030347653</v>
      </c>
      <c r="AA224" s="1">
        <f t="shared" si="122"/>
        <v>3.766731201914145</v>
      </c>
      <c r="AB224" s="1"/>
      <c r="AC224" s="1"/>
      <c r="AD224" s="1"/>
      <c r="AE224" s="1">
        <f t="shared" si="123"/>
        <v>3.2177875395214337</v>
      </c>
      <c r="AF224" s="1">
        <f t="shared" si="124"/>
        <v>3.4086390069163204</v>
      </c>
      <c r="AG224" s="1">
        <f t="shared" si="125"/>
        <v>3.313213273218877</v>
      </c>
      <c r="AH224" s="1">
        <f>AE224+$AH$1*(TightPNO!AQ224-Y224)</f>
        <v>2.3009454384310848</v>
      </c>
      <c r="AI224" s="1">
        <f>AF224+$AI$1*(TightPNO!AR224-Z224)</f>
        <v>2.3609614018049965</v>
      </c>
      <c r="AJ224" s="1">
        <f>AG224+$AJ$1*(TightPNO!AS224-AA224)</f>
        <v>2.332134321779546</v>
      </c>
      <c r="AK224" s="1">
        <f>AE224+(TightPNO!BC224-NormalPNO!Y224)*$AK$1</f>
        <v>2.3801270020397061</v>
      </c>
      <c r="AL224" s="1">
        <f>AF224+(TightPNO!BD224-NormalPNO!Z224)*$AL$1</f>
        <v>2.4205203042923982</v>
      </c>
      <c r="AM224" s="1">
        <f>AG224+(TightPNO!BE224-NormalPNO!AA224)*$AM$1</f>
        <v>2.4022510719466599</v>
      </c>
      <c r="AN224" s="1"/>
      <c r="AO224" s="1"/>
      <c r="AP224" s="1"/>
      <c r="AQ224" s="1"/>
      <c r="AR224" t="s">
        <v>210</v>
      </c>
      <c r="AS224" s="13" t="s">
        <v>756</v>
      </c>
      <c r="AT224" s="19">
        <f>'[2]DLPNO-CCSD(T1 or T)_NormalPNO'!X224</f>
        <v>-479.79022092408798</v>
      </c>
      <c r="AU224" s="19">
        <f>'[2]DLPNO-CCSD(T1 or T)_NormalPNO'!Y224</f>
        <v>-477.57480999900002</v>
      </c>
      <c r="AV224" s="19">
        <f>'[2]DLPNO-CCSD(T1 or T)_NormalPNO'!Z224</f>
        <v>-479.66974597636897</v>
      </c>
      <c r="AW224" s="19">
        <f>'[2]DLPNO-CCSD(T1 or T)_NormalPNO'!AA224</f>
        <v>-477.54772948700003</v>
      </c>
      <c r="AX224" s="19"/>
      <c r="AY224" s="19"/>
      <c r="AZ224" s="19">
        <f>'[2]DLPNO-CCSD(T1 or T)_NormalPNO'!AD224</f>
        <v>-231.87630333629099</v>
      </c>
      <c r="BA224" s="19">
        <f>'[2]DLPNO-CCSD(T1 or T)_NormalPNO'!AE224</f>
        <v>-230.794401069</v>
      </c>
      <c r="BB224" s="19">
        <f>'[2]DLPNO-CCSD(T1 or T)_NormalPNO'!AF224</f>
        <v>-231.81712248401101</v>
      </c>
      <c r="BC224" s="19">
        <f>'[2]DLPNO-CCSD(T1 or T)_NormalPNO'!AG224</f>
        <v>-230.78120936799999</v>
      </c>
      <c r="BD224" s="19"/>
      <c r="BE224" s="19"/>
      <c r="BF224" s="19">
        <f>'[2]DLPNO-CCSD(T1 or T)_NormalPNO'!AJ224</f>
        <v>-247.90798655355999</v>
      </c>
      <c r="BG224" s="19">
        <f>'[2]DLPNO-CCSD(T1 or T)_NormalPNO'!AK224</f>
        <v>-246.79282193200001</v>
      </c>
      <c r="BH224" s="19">
        <f>'[2]DLPNO-CCSD(T1 or T)_NormalPNO'!AL224</f>
        <v>-247.845467440536</v>
      </c>
      <c r="BI224" s="19">
        <f>'[2]DLPNO-CCSD(T1 or T)_NormalPNO'!AM224</f>
        <v>-246.77864556399999</v>
      </c>
      <c r="BJ224" s="19"/>
      <c r="BK224" s="19"/>
      <c r="BL224" s="19">
        <f>'[2]DLPNO-CCSD(T1 or T)_NormalPNO'!AP224</f>
        <v>-247.90834360829601</v>
      </c>
      <c r="BM224" s="19">
        <f>'[2]DLPNO-CCSD(T1 or T)_NormalPNO'!AQ224</f>
        <v>-246.79287268100001</v>
      </c>
      <c r="BN224" s="19">
        <f>'[2]DLPNO-CCSD(T1 or T)_NormalPNO'!AR224</f>
        <v>-247.84658190675199</v>
      </c>
      <c r="BO224" s="19">
        <f>'[2]DLPNO-CCSD(T1 or T)_NormalPNO'!AS224</f>
        <v>-246.77884107099999</v>
      </c>
      <c r="BP224" s="19"/>
      <c r="BQ224" s="19"/>
      <c r="BR224" s="19">
        <f>'[2]DLPNO-CCSD(T1 or T)_NormalPNO'!AV224</f>
        <v>-231.87667606522999</v>
      </c>
      <c r="BS224" s="19">
        <f>'[2]DLPNO-CCSD(T1 or T)_NormalPNO'!AW224</f>
        <v>-230.79445206700001</v>
      </c>
      <c r="BT224" s="19">
        <f>'[2]DLPNO-CCSD(T1 or T)_NormalPNO'!AX224</f>
        <v>-231.81831478541801</v>
      </c>
      <c r="BU224" s="19">
        <f>'[2]DLPNO-CCSD(T1 or T)_NormalPNO'!AY224</f>
        <v>-230.78140774100001</v>
      </c>
      <c r="BV224" s="19"/>
      <c r="BW224" s="19"/>
      <c r="BX224" s="10"/>
    </row>
    <row r="225" spans="1:76" ht="17" x14ac:dyDescent="0.2">
      <c r="A225" s="4">
        <f>'[1]De Raw'!$A223</f>
        <v>3.1560338981396647</v>
      </c>
      <c r="B225" t="s">
        <v>211</v>
      </c>
      <c r="C225" s="1">
        <f t="shared" si="102"/>
        <v>1.2571272333701344</v>
      </c>
      <c r="D225" s="1">
        <f t="shared" si="103"/>
        <v>0.88902580634010064</v>
      </c>
      <c r="E225" s="1">
        <f t="shared" si="104"/>
        <v>1.0730765198551175</v>
      </c>
      <c r="F225" s="15">
        <f t="shared" si="105"/>
        <v>1.9149106405531349</v>
      </c>
      <c r="G225" s="1">
        <f t="shared" si="106"/>
        <v>0.73068970523479049</v>
      </c>
      <c r="H225" s="1">
        <f t="shared" si="107"/>
        <v>1.3228001728939631</v>
      </c>
      <c r="I225" s="15">
        <f t="shared" si="108"/>
        <v>0.82586184113088557</v>
      </c>
      <c r="J225" s="1">
        <f t="shared" si="109"/>
        <v>0.99283639201791374</v>
      </c>
      <c r="K225" s="1">
        <f t="shared" si="110"/>
        <v>0.90934911657439965</v>
      </c>
      <c r="L225" s="15">
        <f t="shared" si="111"/>
        <v>4.1083709236874544E-2</v>
      </c>
      <c r="M225" s="1">
        <f t="shared" si="112"/>
        <v>1.8192955046458792E-5</v>
      </c>
      <c r="N225" s="1">
        <f t="shared" si="113"/>
        <v>1.9392465545076565E-2</v>
      </c>
      <c r="O225" s="15">
        <f t="shared" si="114"/>
        <v>1.0093608978993363E-2</v>
      </c>
      <c r="P225" s="1">
        <f t="shared" si="115"/>
        <v>3.376857727323701E-2</v>
      </c>
      <c r="Q225" s="1">
        <f t="shared" si="116"/>
        <v>2.3756062882605011E-2</v>
      </c>
      <c r="R225" s="15"/>
      <c r="S225" s="1"/>
      <c r="T225" s="1"/>
      <c r="U225" s="1"/>
      <c r="V225" s="1">
        <f t="shared" si="119"/>
        <v>4.4131611315097992</v>
      </c>
      <c r="W225" s="1">
        <f t="shared" si="117"/>
        <v>4.0450597044797654</v>
      </c>
      <c r="X225" s="1">
        <f t="shared" si="120"/>
        <v>4.2291104179947823</v>
      </c>
      <c r="Y225" s="1">
        <f t="shared" si="121"/>
        <v>5.0709445386927996</v>
      </c>
      <c r="Z225" s="1">
        <f t="shared" si="118"/>
        <v>3.8867236033744552</v>
      </c>
      <c r="AA225" s="1">
        <f t="shared" si="122"/>
        <v>4.4788340710336279</v>
      </c>
      <c r="AB225" s="1"/>
      <c r="AC225" s="1"/>
      <c r="AD225" s="1"/>
      <c r="AE225" s="1">
        <f t="shared" si="123"/>
        <v>3.9818957392705503</v>
      </c>
      <c r="AF225" s="1">
        <f t="shared" si="124"/>
        <v>4.1488702901575785</v>
      </c>
      <c r="AG225" s="1">
        <f t="shared" si="125"/>
        <v>4.0653830147140644</v>
      </c>
      <c r="AH225" s="1">
        <f>AE225+$AH$1*(TightPNO!AQ225-Y225)</f>
        <v>3.1149501889027902</v>
      </c>
      <c r="AI225" s="1">
        <f>AF225+$AI$1*(TightPNO!AR225-Z225)</f>
        <v>3.1560520910947112</v>
      </c>
      <c r="AJ225" s="1">
        <f>AG225+$AJ$1*(TightPNO!AS225-AA225)</f>
        <v>3.1366414325945882</v>
      </c>
      <c r="AK225" s="1">
        <f>AE225+(TightPNO!BC225-NormalPNO!Y225)*$AK$1</f>
        <v>3.1661275071186581</v>
      </c>
      <c r="AL225" s="1">
        <f>AF225+(TightPNO!BD225-NormalPNO!Z225)*$AL$1</f>
        <v>3.1898024754129017</v>
      </c>
      <c r="AM225" s="1">
        <f>AG225+(TightPNO!BE225-NormalPNO!AA225)*$AM$1</f>
        <v>3.1797899610222697</v>
      </c>
      <c r="AN225" s="1"/>
      <c r="AO225" s="1"/>
      <c r="AP225" s="1"/>
      <c r="AQ225" s="1"/>
      <c r="AR225" t="s">
        <v>211</v>
      </c>
      <c r="AS225" s="13" t="s">
        <v>757</v>
      </c>
      <c r="AT225" s="19">
        <f>'[2]DLPNO-CCSD(T1 or T)_NormalPNO'!X225</f>
        <v>-479.79132270948401</v>
      </c>
      <c r="AU225" s="19">
        <f>'[2]DLPNO-CCSD(T1 or T)_NormalPNO'!Y225</f>
        <v>-477.57976379500002</v>
      </c>
      <c r="AV225" s="19">
        <f>'[2]DLPNO-CCSD(T1 or T)_NormalPNO'!Z225</f>
        <v>-479.67067098872002</v>
      </c>
      <c r="AW225" s="19">
        <f>'[2]DLPNO-CCSD(T1 or T)_NormalPNO'!AA225</f>
        <v>-477.552655996</v>
      </c>
      <c r="AX225" s="19"/>
      <c r="AY225" s="19"/>
      <c r="AZ225" s="19">
        <f>'[2]DLPNO-CCSD(T1 or T)_NormalPNO'!AD225</f>
        <v>-231.87630333629099</v>
      </c>
      <c r="BA225" s="19">
        <f>'[2]DLPNO-CCSD(T1 or T)_NormalPNO'!AE225</f>
        <v>-230.794401069</v>
      </c>
      <c r="BB225" s="19">
        <f>'[2]DLPNO-CCSD(T1 or T)_NormalPNO'!AF225</f>
        <v>-231.81712248401101</v>
      </c>
      <c r="BC225" s="19">
        <f>'[2]DLPNO-CCSD(T1 or T)_NormalPNO'!AG225</f>
        <v>-230.78120936799999</v>
      </c>
      <c r="BD225" s="19"/>
      <c r="BE225" s="19"/>
      <c r="BF225" s="19">
        <f>'[2]DLPNO-CCSD(T1 or T)_NormalPNO'!AJ225</f>
        <v>-247.90798655355999</v>
      </c>
      <c r="BG225" s="19">
        <f>'[2]DLPNO-CCSD(T1 or T)_NormalPNO'!AK225</f>
        <v>-246.79282193200001</v>
      </c>
      <c r="BH225" s="19">
        <f>'[2]DLPNO-CCSD(T1 or T)_NormalPNO'!AL225</f>
        <v>-247.845467440536</v>
      </c>
      <c r="BI225" s="19">
        <f>'[2]DLPNO-CCSD(T1 or T)_NormalPNO'!AM225</f>
        <v>-246.77864556399999</v>
      </c>
      <c r="BJ225" s="19"/>
      <c r="BK225" s="19"/>
      <c r="BL225" s="19">
        <f>'[2]DLPNO-CCSD(T1 or T)_NormalPNO'!AP225</f>
        <v>-247.90827348792601</v>
      </c>
      <c r="BM225" s="19">
        <f>'[2]DLPNO-CCSD(T1 or T)_NormalPNO'!AQ225</f>
        <v>-246.79286494199999</v>
      </c>
      <c r="BN225" s="19">
        <f>'[2]DLPNO-CCSD(T1 or T)_NormalPNO'!AR225</f>
        <v>-247.84636563709799</v>
      </c>
      <c r="BO225" s="19">
        <f>'[2]DLPNO-CCSD(T1 or T)_NormalPNO'!AS225</f>
        <v>-246.778818586</v>
      </c>
      <c r="BP225" s="19"/>
      <c r="BQ225" s="19"/>
      <c r="BR225" s="19">
        <f>'[2]DLPNO-CCSD(T1 or T)_NormalPNO'!AV225</f>
        <v>-231.87660300886401</v>
      </c>
      <c r="BS225" s="19">
        <f>'[2]DLPNO-CCSD(T1 or T)_NormalPNO'!AW225</f>
        <v>-230.794444567</v>
      </c>
      <c r="BT225" s="19">
        <f>'[2]DLPNO-CCSD(T1 or T)_NormalPNO'!AX225</f>
        <v>-231.81811146355599</v>
      </c>
      <c r="BU225" s="19">
        <f>'[2]DLPNO-CCSD(T1 or T)_NormalPNO'!AY225</f>
        <v>-230.78138602499999</v>
      </c>
      <c r="BV225" s="19"/>
      <c r="BW225" s="19"/>
      <c r="BX225" s="10"/>
    </row>
    <row r="226" spans="1:76" ht="17" x14ac:dyDescent="0.2">
      <c r="A226" s="4">
        <f>'[1]De Raw'!$A224</f>
        <v>3.2344286625726744</v>
      </c>
      <c r="B226" t="s">
        <v>212</v>
      </c>
      <c r="C226" s="1">
        <f t="shared" si="102"/>
        <v>1.0587325069804514</v>
      </c>
      <c r="D226" s="1">
        <f t="shared" si="103"/>
        <v>0.76423755089799927</v>
      </c>
      <c r="E226" s="1">
        <f t="shared" si="104"/>
        <v>0.91148502893922512</v>
      </c>
      <c r="F226" s="15">
        <f t="shared" si="105"/>
        <v>1.6195539400039873</v>
      </c>
      <c r="G226" s="1">
        <f t="shared" si="106"/>
        <v>0.63478585630402629</v>
      </c>
      <c r="H226" s="1">
        <f t="shared" si="107"/>
        <v>1.1271698981540066</v>
      </c>
      <c r="I226" s="15">
        <f t="shared" si="108"/>
        <v>0.69103871499979608</v>
      </c>
      <c r="J226" s="1">
        <f t="shared" si="109"/>
        <v>0.84911052767950945</v>
      </c>
      <c r="K226" s="1">
        <f t="shared" si="110"/>
        <v>0.77007462133965277</v>
      </c>
      <c r="L226" s="15">
        <f t="shared" si="111"/>
        <v>3.1514393342227276E-2</v>
      </c>
      <c r="M226" s="1">
        <f t="shared" si="112"/>
        <v>8.0199293345521561E-2</v>
      </c>
      <c r="N226" s="1">
        <f t="shared" si="113"/>
        <v>5.6873775048396524E-2</v>
      </c>
      <c r="O226" s="15">
        <f t="shared" si="114"/>
        <v>6.8952192587166561E-2</v>
      </c>
      <c r="P226" s="1">
        <f t="shared" si="115"/>
        <v>0.10096760975820018</v>
      </c>
      <c r="Q226" s="1">
        <f t="shared" si="116"/>
        <v>8.6622414071124254E-2</v>
      </c>
      <c r="R226" s="15"/>
      <c r="S226" s="1"/>
      <c r="T226" s="1"/>
      <c r="U226" s="1"/>
      <c r="V226" s="1">
        <f t="shared" si="119"/>
        <v>4.2931611695531258</v>
      </c>
      <c r="W226" s="1">
        <f t="shared" si="117"/>
        <v>3.9986662134706736</v>
      </c>
      <c r="X226" s="1">
        <f t="shared" si="120"/>
        <v>4.1459136915118995</v>
      </c>
      <c r="Y226" s="1">
        <f t="shared" si="121"/>
        <v>4.8539826025766617</v>
      </c>
      <c r="Z226" s="1">
        <f t="shared" si="118"/>
        <v>3.8692145188767006</v>
      </c>
      <c r="AA226" s="1">
        <f t="shared" si="122"/>
        <v>4.361598560726681</v>
      </c>
      <c r="AB226" s="1"/>
      <c r="AC226" s="1"/>
      <c r="AD226" s="1"/>
      <c r="AE226" s="1">
        <f t="shared" si="123"/>
        <v>3.9254673775724704</v>
      </c>
      <c r="AF226" s="1">
        <f t="shared" si="124"/>
        <v>4.0835391902521838</v>
      </c>
      <c r="AG226" s="1">
        <f t="shared" si="125"/>
        <v>4.0045032839123271</v>
      </c>
      <c r="AH226" s="1">
        <f>AE226+$AH$1*(TightPNO!AQ226-Y226)</f>
        <v>3.2659430559149016</v>
      </c>
      <c r="AI226" s="1">
        <f>AF226+$AI$1*(TightPNO!AR226-Z226)</f>
        <v>3.3146279559181959</v>
      </c>
      <c r="AJ226" s="1">
        <f>AG226+$AJ$1*(TightPNO!AS226-AA226)</f>
        <v>3.2913024376210709</v>
      </c>
      <c r="AK226" s="1">
        <f>AE226+(TightPNO!BC226-NormalPNO!Y226)*$AK$1</f>
        <v>3.3033808551598409</v>
      </c>
      <c r="AL226" s="1">
        <f>AF226+(TightPNO!BD226-NormalPNO!Z226)*$AL$1</f>
        <v>3.3353962723308745</v>
      </c>
      <c r="AM226" s="1">
        <f>AG226+(TightPNO!BE226-NormalPNO!AA226)*$AM$1</f>
        <v>3.3210510766437986</v>
      </c>
      <c r="AN226" s="1"/>
      <c r="AO226" s="1"/>
      <c r="AP226" s="1"/>
      <c r="AQ226" s="1"/>
      <c r="AR226" t="s">
        <v>212</v>
      </c>
      <c r="AS226" s="13" t="s">
        <v>758</v>
      </c>
      <c r="AT226" s="19">
        <f>'[2]DLPNO-CCSD(T1 or T)_NormalPNO'!X226</f>
        <v>-479.79113147738002</v>
      </c>
      <c r="AU226" s="19">
        <f>'[2]DLPNO-CCSD(T1 or T)_NormalPNO'!Y226</f>
        <v>-477.58272389000001</v>
      </c>
      <c r="AV226" s="19">
        <f>'[2]DLPNO-CCSD(T1 or T)_NormalPNO'!Z226</f>
        <v>-479.670325237881</v>
      </c>
      <c r="AW226" s="19">
        <f>'[2]DLPNO-CCSD(T1 or T)_NormalPNO'!AA226</f>
        <v>-477.55559157800002</v>
      </c>
      <c r="AX226" s="19"/>
      <c r="AY226" s="19"/>
      <c r="AZ226" s="19">
        <f>'[2]DLPNO-CCSD(T1 or T)_NormalPNO'!AD226</f>
        <v>-231.87630333629099</v>
      </c>
      <c r="BA226" s="19">
        <f>'[2]DLPNO-CCSD(T1 or T)_NormalPNO'!AE226</f>
        <v>-230.794401069</v>
      </c>
      <c r="BB226" s="19">
        <f>'[2]DLPNO-CCSD(T1 or T)_NormalPNO'!AF226</f>
        <v>-231.81712248401101</v>
      </c>
      <c r="BC226" s="19">
        <f>'[2]DLPNO-CCSD(T1 or T)_NormalPNO'!AG226</f>
        <v>-230.78120936799999</v>
      </c>
      <c r="BD226" s="19"/>
      <c r="BE226" s="19"/>
      <c r="BF226" s="19">
        <f>'[2]DLPNO-CCSD(T1 or T)_NormalPNO'!AJ226</f>
        <v>-247.90798655355999</v>
      </c>
      <c r="BG226" s="19">
        <f>'[2]DLPNO-CCSD(T1 or T)_NormalPNO'!AK226</f>
        <v>-246.79282193200001</v>
      </c>
      <c r="BH226" s="19">
        <f>'[2]DLPNO-CCSD(T1 or T)_NormalPNO'!AL226</f>
        <v>-247.845467440536</v>
      </c>
      <c r="BI226" s="19">
        <f>'[2]DLPNO-CCSD(T1 or T)_NormalPNO'!AM226</f>
        <v>-246.77864556399999</v>
      </c>
      <c r="BJ226" s="19"/>
      <c r="BK226" s="19"/>
      <c r="BL226" s="19">
        <f>'[2]DLPNO-CCSD(T1 or T)_NormalPNO'!AP226</f>
        <v>-247.90821406715801</v>
      </c>
      <c r="BM226" s="19">
        <f>'[2]DLPNO-CCSD(T1 or T)_NormalPNO'!AQ226</f>
        <v>-246.79285931499999</v>
      </c>
      <c r="BN226" s="19">
        <f>'[2]DLPNO-CCSD(T1 or T)_NormalPNO'!AR226</f>
        <v>-247.846209657776</v>
      </c>
      <c r="BO226" s="19">
        <f>'[2]DLPNO-CCSD(T1 or T)_NormalPNO'!AS226</f>
        <v>-246.77879880399999</v>
      </c>
      <c r="BP226" s="19"/>
      <c r="BQ226" s="19"/>
      <c r="BR226" s="19">
        <f>'[2]DLPNO-CCSD(T1 or T)_NormalPNO'!AV226</f>
        <v>-231.87654513025899</v>
      </c>
      <c r="BS226" s="19">
        <f>'[2]DLPNO-CCSD(T1 or T)_NormalPNO'!AW226</f>
        <v>-230.794438606</v>
      </c>
      <c r="BT226" s="19">
        <f>'[2]DLPNO-CCSD(T1 or T)_NormalPNO'!AX226</f>
        <v>-231.81794959454001</v>
      </c>
      <c r="BU226" s="19">
        <f>'[2]DLPNO-CCSD(T1 or T)_NormalPNO'!AY226</f>
        <v>-230.781369044</v>
      </c>
      <c r="BV226" s="19"/>
      <c r="BW226" s="19"/>
      <c r="BX226" s="10"/>
    </row>
    <row r="227" spans="1:76" ht="17" x14ac:dyDescent="0.2">
      <c r="A227" s="4">
        <f>'[1]De Raw'!$A225</f>
        <v>3.0014487230013551</v>
      </c>
      <c r="B227" t="s">
        <v>213</v>
      </c>
      <c r="C227" s="1">
        <f t="shared" si="102"/>
        <v>0.88769896463532216</v>
      </c>
      <c r="D227" s="1">
        <f t="shared" si="103"/>
        <v>0.64957912815546281</v>
      </c>
      <c r="E227" s="1">
        <f t="shared" si="104"/>
        <v>0.76863904639539227</v>
      </c>
      <c r="F227" s="15">
        <f t="shared" si="105"/>
        <v>1.3634723433629996</v>
      </c>
      <c r="G227" s="1">
        <f t="shared" si="106"/>
        <v>0.54365734058618376</v>
      </c>
      <c r="H227" s="1">
        <f t="shared" si="107"/>
        <v>0.9535648419745919</v>
      </c>
      <c r="I227" s="15">
        <f t="shared" si="108"/>
        <v>0.57576559788668291</v>
      </c>
      <c r="J227" s="1">
        <f t="shared" si="109"/>
        <v>0.71902508979559698</v>
      </c>
      <c r="K227" s="1">
        <f t="shared" si="110"/>
        <v>0.6473953438411395</v>
      </c>
      <c r="L227" s="15">
        <f t="shared" si="111"/>
        <v>8.7552876288985892E-2</v>
      </c>
      <c r="M227" s="1">
        <f t="shared" si="112"/>
        <v>0.14047040184261261</v>
      </c>
      <c r="N227" s="1">
        <f t="shared" si="113"/>
        <v>0.11486715151351712</v>
      </c>
      <c r="O227" s="15">
        <f t="shared" si="114"/>
        <v>0.11647670438521152</v>
      </c>
      <c r="P227" s="1">
        <f t="shared" si="115"/>
        <v>0.15725204962511397</v>
      </c>
      <c r="Q227" s="1">
        <f t="shared" si="116"/>
        <v>0.13824380193848862</v>
      </c>
      <c r="R227" s="15"/>
      <c r="S227" s="1"/>
      <c r="T227" s="1"/>
      <c r="U227" s="1"/>
      <c r="V227" s="1">
        <f t="shared" si="119"/>
        <v>3.8891476876366773</v>
      </c>
      <c r="W227" s="1">
        <f t="shared" si="117"/>
        <v>3.6510278511568179</v>
      </c>
      <c r="X227" s="1">
        <f t="shared" si="120"/>
        <v>3.7700877693967474</v>
      </c>
      <c r="Y227" s="1">
        <f t="shared" si="121"/>
        <v>4.3649210663643547</v>
      </c>
      <c r="Z227" s="1">
        <f t="shared" si="118"/>
        <v>3.5451060635875389</v>
      </c>
      <c r="AA227" s="1">
        <f t="shared" si="122"/>
        <v>3.955013564975947</v>
      </c>
      <c r="AB227" s="1"/>
      <c r="AC227" s="1"/>
      <c r="AD227" s="1"/>
      <c r="AE227" s="1">
        <f t="shared" si="123"/>
        <v>3.577214320888038</v>
      </c>
      <c r="AF227" s="1">
        <f t="shared" si="124"/>
        <v>3.7204738127969521</v>
      </c>
      <c r="AG227" s="1">
        <f t="shared" si="125"/>
        <v>3.6488440668424946</v>
      </c>
      <c r="AH227" s="1">
        <f>AE227+$AH$1*(TightPNO!AQ227-Y227)</f>
        <v>3.089001599290341</v>
      </c>
      <c r="AI227" s="1">
        <f>AF227+$AI$1*(TightPNO!AR227-Z227)</f>
        <v>3.1419191248439677</v>
      </c>
      <c r="AJ227" s="1">
        <f>AG227+$AJ$1*(TightPNO!AS227-AA227)</f>
        <v>3.1163158745148722</v>
      </c>
      <c r="AK227" s="1">
        <f>AE227+(TightPNO!BC227-NormalPNO!Y227)*$AK$1</f>
        <v>3.1179254273865666</v>
      </c>
      <c r="AL227" s="1">
        <f>AF227+(TightPNO!BD227-NormalPNO!Z227)*$AL$1</f>
        <v>3.1587007726264691</v>
      </c>
      <c r="AM227" s="1">
        <f>AG227+(TightPNO!BE227-NormalPNO!AA227)*$AM$1</f>
        <v>3.1396925249398437</v>
      </c>
      <c r="AN227" s="1"/>
      <c r="AO227" s="1"/>
      <c r="AP227" s="1"/>
      <c r="AQ227" s="1"/>
      <c r="AR227" t="s">
        <v>213</v>
      </c>
      <c r="AS227" s="13" t="s">
        <v>759</v>
      </c>
      <c r="AT227" s="19">
        <f>'[2]DLPNO-CCSD(T1 or T)_NormalPNO'!X227</f>
        <v>-479.79048764094102</v>
      </c>
      <c r="AU227" s="19">
        <f>'[2]DLPNO-CCSD(T1 or T)_NormalPNO'!Y227</f>
        <v>-477.58449290499999</v>
      </c>
      <c r="AV227" s="19">
        <f>'[2]DLPNO-CCSD(T1 or T)_NormalPNO'!Z227</f>
        <v>-479.66954586874601</v>
      </c>
      <c r="AW227" s="19">
        <f>'[2]DLPNO-CCSD(T1 or T)_NormalPNO'!AA227</f>
        <v>-477.55733054799998</v>
      </c>
      <c r="AX227" s="19"/>
      <c r="AY227" s="19"/>
      <c r="AZ227" s="19">
        <f>'[2]DLPNO-CCSD(T1 or T)_NormalPNO'!AD227</f>
        <v>-231.87630333629099</v>
      </c>
      <c r="BA227" s="19">
        <f>'[2]DLPNO-CCSD(T1 or T)_NormalPNO'!AE227</f>
        <v>-230.794401069</v>
      </c>
      <c r="BB227" s="19">
        <f>'[2]DLPNO-CCSD(T1 or T)_NormalPNO'!AF227</f>
        <v>-231.81712248401101</v>
      </c>
      <c r="BC227" s="19">
        <f>'[2]DLPNO-CCSD(T1 or T)_NormalPNO'!AG227</f>
        <v>-230.78120936799999</v>
      </c>
      <c r="BD227" s="19"/>
      <c r="BE227" s="19"/>
      <c r="BF227" s="19">
        <f>'[2]DLPNO-CCSD(T1 or T)_NormalPNO'!AJ227</f>
        <v>-247.90798655355999</v>
      </c>
      <c r="BG227" s="19">
        <f>'[2]DLPNO-CCSD(T1 or T)_NormalPNO'!AK227</f>
        <v>-246.79282193200001</v>
      </c>
      <c r="BH227" s="19">
        <f>'[2]DLPNO-CCSD(T1 or T)_NormalPNO'!AL227</f>
        <v>-247.845467440536</v>
      </c>
      <c r="BI227" s="19">
        <f>'[2]DLPNO-CCSD(T1 or T)_NormalPNO'!AM227</f>
        <v>-246.77864556399999</v>
      </c>
      <c r="BJ227" s="19"/>
      <c r="BK227" s="19"/>
      <c r="BL227" s="19">
        <f>'[2]DLPNO-CCSD(T1 or T)_NormalPNO'!AP227</f>
        <v>-247.90817051691801</v>
      </c>
      <c r="BM227" s="19">
        <f>'[2]DLPNO-CCSD(T1 or T)_NormalPNO'!AQ227</f>
        <v>-246.79285466100001</v>
      </c>
      <c r="BN227" s="19">
        <f>'[2]DLPNO-CCSD(T1 or T)_NormalPNO'!AR227</f>
        <v>-247.84607902761701</v>
      </c>
      <c r="BO227" s="19">
        <f>'[2]DLPNO-CCSD(T1 or T)_NormalPNO'!AS227</f>
        <v>-246.77877777099999</v>
      </c>
      <c r="BP227" s="19"/>
      <c r="BQ227" s="19"/>
      <c r="BR227" s="19">
        <f>'[2]DLPNO-CCSD(T1 or T)_NormalPNO'!AV227</f>
        <v>-231.87649884103101</v>
      </c>
      <c r="BS227" s="19">
        <f>'[2]DLPNO-CCSD(T1 or T)_NormalPNO'!AW227</f>
        <v>-230.79443348300001</v>
      </c>
      <c r="BT227" s="19">
        <f>'[2]DLPNO-CCSD(T1 or T)_NormalPNO'!AX227</f>
        <v>-231.81781735524299</v>
      </c>
      <c r="BU227" s="19">
        <f>'[2]DLPNO-CCSD(T1 or T)_NormalPNO'!AY227</f>
        <v>-230.78134985400001</v>
      </c>
      <c r="BV227" s="19"/>
      <c r="BW227" s="19"/>
      <c r="BX227" s="10"/>
    </row>
    <row r="228" spans="1:76" ht="17" x14ac:dyDescent="0.2">
      <c r="A228" s="4">
        <f>'[1]De Raw'!$A226</f>
        <v>1.9129065653873012</v>
      </c>
      <c r="B228" t="s">
        <v>214</v>
      </c>
      <c r="C228" s="1">
        <f t="shared" si="102"/>
        <v>0.39613272773940289</v>
      </c>
      <c r="D228" s="1">
        <f t="shared" si="103"/>
        <v>0.26380365364836167</v>
      </c>
      <c r="E228" s="1">
        <f t="shared" si="104"/>
        <v>0.32996819069388228</v>
      </c>
      <c r="F228" s="15">
        <f t="shared" si="105"/>
        <v>0.70697188223328067</v>
      </c>
      <c r="G228" s="1">
        <f t="shared" si="106"/>
        <v>0.23515805766970899</v>
      </c>
      <c r="H228" s="1">
        <f t="shared" si="107"/>
        <v>0.47106496995149505</v>
      </c>
      <c r="I228" s="15">
        <f t="shared" si="108"/>
        <v>0.19233590279330959</v>
      </c>
      <c r="J228" s="1">
        <f t="shared" si="109"/>
        <v>0.28258469015788212</v>
      </c>
      <c r="K228" s="1">
        <f t="shared" si="110"/>
        <v>0.23746029647559586</v>
      </c>
      <c r="L228" s="15">
        <f t="shared" si="111"/>
        <v>0.12371721402762836</v>
      </c>
      <c r="M228" s="1">
        <f t="shared" si="112"/>
        <v>0.15647619293634585</v>
      </c>
      <c r="N228" s="1">
        <f t="shared" si="113"/>
        <v>0.14070811773538439</v>
      </c>
      <c r="O228" s="15">
        <f t="shared" si="114"/>
        <v>0.14918685231643702</v>
      </c>
      <c r="P228" s="1">
        <f t="shared" si="115"/>
        <v>0.18053226694827162</v>
      </c>
      <c r="Q228" s="1">
        <f t="shared" si="116"/>
        <v>0.1657844943401956</v>
      </c>
      <c r="R228" s="15"/>
      <c r="S228" s="1"/>
      <c r="T228" s="1"/>
      <c r="U228" s="1"/>
      <c r="V228" s="1">
        <f t="shared" si="119"/>
        <v>2.3090392931267041</v>
      </c>
      <c r="W228" s="1">
        <f t="shared" si="117"/>
        <v>2.1767102190356629</v>
      </c>
      <c r="X228" s="1">
        <f t="shared" si="120"/>
        <v>2.2428747560811835</v>
      </c>
      <c r="Y228" s="1">
        <f t="shared" si="121"/>
        <v>2.6198784476205819</v>
      </c>
      <c r="Z228" s="1">
        <f t="shared" si="118"/>
        <v>2.1480646230570102</v>
      </c>
      <c r="AA228" s="1">
        <f t="shared" si="122"/>
        <v>2.3839715353387962</v>
      </c>
      <c r="AB228" s="1"/>
      <c r="AC228" s="1"/>
      <c r="AD228" s="1"/>
      <c r="AE228" s="1">
        <f t="shared" si="123"/>
        <v>2.1052424681806108</v>
      </c>
      <c r="AF228" s="1">
        <f t="shared" si="124"/>
        <v>2.1954912555451833</v>
      </c>
      <c r="AG228" s="1">
        <f t="shared" si="125"/>
        <v>2.150366861862897</v>
      </c>
      <c r="AH228" s="1">
        <f>AE228+$AH$1*(TightPNO!AQ228-Y228)</f>
        <v>2.0366237794149296</v>
      </c>
      <c r="AI228" s="1">
        <f>AF228+$AI$1*(TightPNO!AR228-Z228)</f>
        <v>2.069382758323647</v>
      </c>
      <c r="AJ228" s="1">
        <f>AG228+$AJ$1*(TightPNO!AS228-AA228)</f>
        <v>2.0536146831226856</v>
      </c>
      <c r="AK228" s="1">
        <f>AE228+(TightPNO!BC228-NormalPNO!Y228)*$AK$1</f>
        <v>2.0620934177037382</v>
      </c>
      <c r="AL228" s="1">
        <f>AF228+(TightPNO!BD228-NormalPNO!Z228)*$AL$1</f>
        <v>2.0934388323355728</v>
      </c>
      <c r="AM228" s="1">
        <f>AG228+(TightPNO!BE228-NormalPNO!AA228)*$AM$1</f>
        <v>2.0786910597274968</v>
      </c>
      <c r="AN228" s="1"/>
      <c r="AO228" s="1"/>
      <c r="AP228" s="1"/>
      <c r="AQ228" s="1"/>
      <c r="AR228" t="s">
        <v>214</v>
      </c>
      <c r="AS228" s="13" t="s">
        <v>760</v>
      </c>
      <c r="AT228" s="19">
        <f>'[2]DLPNO-CCSD(T1 or T)_NormalPNO'!X228</f>
        <v>-479.78796957803598</v>
      </c>
      <c r="AU228" s="19">
        <f>'[2]DLPNO-CCSD(T1 or T)_NormalPNO'!Y228</f>
        <v>-477.58658287700001</v>
      </c>
      <c r="AV228" s="19">
        <f>'[2]DLPNO-CCSD(T1 or T)_NormalPNO'!Z228</f>
        <v>-479.66676496643498</v>
      </c>
      <c r="AW228" s="19">
        <f>'[2]DLPNO-CCSD(T1 or T)_NormalPNO'!AA228</f>
        <v>-477.55934260100003</v>
      </c>
      <c r="AX228" s="19"/>
      <c r="AY228" s="19"/>
      <c r="AZ228" s="19">
        <f>'[2]DLPNO-CCSD(T1 or T)_NormalPNO'!AD228</f>
        <v>-231.87630333629099</v>
      </c>
      <c r="BA228" s="19">
        <f>'[2]DLPNO-CCSD(T1 or T)_NormalPNO'!AE228</f>
        <v>-230.794401069</v>
      </c>
      <c r="BB228" s="19">
        <f>'[2]DLPNO-CCSD(T1 or T)_NormalPNO'!AF228</f>
        <v>-231.81712248401101</v>
      </c>
      <c r="BC228" s="19">
        <f>'[2]DLPNO-CCSD(T1 or T)_NormalPNO'!AG228</f>
        <v>-230.78120936799999</v>
      </c>
      <c r="BD228" s="19"/>
      <c r="BE228" s="19"/>
      <c r="BF228" s="19">
        <f>'[2]DLPNO-CCSD(T1 or T)_NormalPNO'!AJ228</f>
        <v>-247.90798655355999</v>
      </c>
      <c r="BG228" s="19">
        <f>'[2]DLPNO-CCSD(T1 or T)_NormalPNO'!AK228</f>
        <v>-246.79282193200001</v>
      </c>
      <c r="BH228" s="19">
        <f>'[2]DLPNO-CCSD(T1 or T)_NormalPNO'!AL228</f>
        <v>-247.845467440536</v>
      </c>
      <c r="BI228" s="19">
        <f>'[2]DLPNO-CCSD(T1 or T)_NormalPNO'!AM228</f>
        <v>-246.77864556399999</v>
      </c>
      <c r="BJ228" s="19"/>
      <c r="BK228" s="19"/>
      <c r="BL228" s="19">
        <f>'[2]DLPNO-CCSD(T1 or T)_NormalPNO'!AP228</f>
        <v>-247.90809139938199</v>
      </c>
      <c r="BM228" s="19">
        <f>'[2]DLPNO-CCSD(T1 or T)_NormalPNO'!AQ228</f>
        <v>-246.79284499799999</v>
      </c>
      <c r="BN228" s="19">
        <f>'[2]DLPNO-CCSD(T1 or T)_NormalPNO'!AR228</f>
        <v>-247.84581414297699</v>
      </c>
      <c r="BO228" s="19">
        <f>'[2]DLPNO-CCSD(T1 or T)_NormalPNO'!AS228</f>
        <v>-246.77872918700001</v>
      </c>
      <c r="BP228" s="19"/>
      <c r="BQ228" s="19"/>
      <c r="BR228" s="19">
        <f>'[2]DLPNO-CCSD(T1 or T)_NormalPNO'!AV228</f>
        <v>-231.87640937026299</v>
      </c>
      <c r="BS228" s="19">
        <f>'[2]DLPNO-CCSD(T1 or T)_NormalPNO'!AW228</f>
        <v>-230.79442396900001</v>
      </c>
      <c r="BT228" s="19">
        <f>'[2]DLPNO-CCSD(T1 or T)_NormalPNO'!AX228</f>
        <v>-231.817527664728</v>
      </c>
      <c r="BU228" s="19">
        <f>'[2]DLPNO-CCSD(T1 or T)_NormalPNO'!AY228</f>
        <v>-230.78130221000001</v>
      </c>
      <c r="BV228" s="19"/>
      <c r="BW228" s="19"/>
      <c r="BX228" s="10"/>
    </row>
    <row r="229" spans="1:76" ht="17" x14ac:dyDescent="0.2">
      <c r="A229" s="4">
        <f>'[1]De Raw'!$A227</f>
        <v>0.7053016991982084</v>
      </c>
      <c r="B229" t="s">
        <v>215</v>
      </c>
      <c r="C229" s="1">
        <f t="shared" si="102"/>
        <v>0.14444690982391828</v>
      </c>
      <c r="D229" s="1">
        <f t="shared" si="103"/>
        <v>9.1520901125018317E-2</v>
      </c>
      <c r="E229" s="1">
        <f t="shared" si="104"/>
        <v>0.11798390547446824</v>
      </c>
      <c r="F229" s="15">
        <f t="shared" si="105"/>
        <v>0.26141620926401421</v>
      </c>
      <c r="G229" s="1">
        <f t="shared" si="106"/>
        <v>8.9091079591841815E-2</v>
      </c>
      <c r="H229" s="1">
        <f t="shared" si="107"/>
        <v>0.17525364442792801</v>
      </c>
      <c r="I229" s="15">
        <f t="shared" si="108"/>
        <v>6.7757819992637414E-2</v>
      </c>
      <c r="J229" s="1">
        <f t="shared" si="109"/>
        <v>9.3113975570396024E-2</v>
      </c>
      <c r="K229" s="1">
        <f t="shared" si="110"/>
        <v>8.0435897781516608E-2</v>
      </c>
      <c r="L229" s="15">
        <f t="shared" si="111"/>
        <v>0.19785853787539776</v>
      </c>
      <c r="M229" s="1">
        <f t="shared" si="112"/>
        <v>0.19550042554190994</v>
      </c>
      <c r="N229" s="1">
        <f t="shared" si="113"/>
        <v>0.19701939623615816</v>
      </c>
      <c r="O229" s="15">
        <f t="shared" si="114"/>
        <v>0.22520258884187272</v>
      </c>
      <c r="P229" s="1">
        <f t="shared" si="115"/>
        <v>0.22409804976857484</v>
      </c>
      <c r="Q229" s="1">
        <f t="shared" si="116"/>
        <v>0.22517160028627425</v>
      </c>
      <c r="R229" s="15"/>
      <c r="S229" s="1"/>
      <c r="T229" s="1"/>
      <c r="U229" s="1"/>
      <c r="V229" s="1">
        <f t="shared" si="119"/>
        <v>0.84974860902212668</v>
      </c>
      <c r="W229" s="1">
        <f t="shared" si="117"/>
        <v>0.79682260032322672</v>
      </c>
      <c r="X229" s="1">
        <f t="shared" si="120"/>
        <v>0.82328560467267664</v>
      </c>
      <c r="Y229" s="1">
        <f t="shared" si="121"/>
        <v>0.96671790846222261</v>
      </c>
      <c r="Z229" s="1">
        <f t="shared" si="118"/>
        <v>0.79439277879005021</v>
      </c>
      <c r="AA229" s="1">
        <f t="shared" si="122"/>
        <v>0.88055534362613641</v>
      </c>
      <c r="AB229" s="1"/>
      <c r="AC229" s="1"/>
      <c r="AD229" s="1"/>
      <c r="AE229" s="1">
        <f t="shared" si="123"/>
        <v>0.77305951919084581</v>
      </c>
      <c r="AF229" s="1">
        <f t="shared" si="124"/>
        <v>0.79841567476860442</v>
      </c>
      <c r="AG229" s="1">
        <f t="shared" si="125"/>
        <v>0.78573759697972501</v>
      </c>
      <c r="AH229" s="1">
        <f>AE229+$AH$1*(TightPNO!AQ229-Y229)</f>
        <v>0.90316023707360615</v>
      </c>
      <c r="AI229" s="1">
        <f>AF229+$AI$1*(TightPNO!AR229-Z229)</f>
        <v>0.90080212474011834</v>
      </c>
      <c r="AJ229" s="1">
        <f>AG229+$AJ$1*(TightPNO!AS229-AA229)</f>
        <v>0.90232109543436656</v>
      </c>
      <c r="AK229" s="1">
        <f>AE229+(TightPNO!BC229-NormalPNO!Y229)*$AK$1</f>
        <v>0.93050428804008112</v>
      </c>
      <c r="AL229" s="1">
        <f>AF229+(TightPNO!BD229-NormalPNO!Z229)*$AL$1</f>
        <v>0.92939974896678323</v>
      </c>
      <c r="AM229" s="1">
        <f>AG229+(TightPNO!BE229-NormalPNO!AA229)*$AM$1</f>
        <v>0.93047329948448265</v>
      </c>
      <c r="AN229" s="1"/>
      <c r="AO229" s="1"/>
      <c r="AP229" s="1"/>
      <c r="AQ229" s="1"/>
      <c r="AR229" t="s">
        <v>215</v>
      </c>
      <c r="AS229" s="13" t="s">
        <v>761</v>
      </c>
      <c r="AT229" s="19">
        <f>'[2]DLPNO-CCSD(T1 or T)_NormalPNO'!X229</f>
        <v>-479.78564405039998</v>
      </c>
      <c r="AU229" s="19">
        <f>'[2]DLPNO-CCSD(T1 or T)_NormalPNO'!Y229</f>
        <v>-477.58717383700002</v>
      </c>
      <c r="AV229" s="19">
        <f>'[2]DLPNO-CCSD(T1 or T)_NormalPNO'!Z229</f>
        <v>-479.66413048753202</v>
      </c>
      <c r="AW229" s="19">
        <f>'[2]DLPNO-CCSD(T1 or T)_NormalPNO'!AA229</f>
        <v>-477.55985906699999</v>
      </c>
      <c r="AX229" s="19"/>
      <c r="AY229" s="19"/>
      <c r="AZ229" s="19">
        <f>'[2]DLPNO-CCSD(T1 or T)_NormalPNO'!AD229</f>
        <v>-231.87630333629099</v>
      </c>
      <c r="BA229" s="19">
        <f>'[2]DLPNO-CCSD(T1 or T)_NormalPNO'!AE229</f>
        <v>-230.794401069</v>
      </c>
      <c r="BB229" s="19">
        <f>'[2]DLPNO-CCSD(T1 or T)_NormalPNO'!AF229</f>
        <v>-231.81712248401101</v>
      </c>
      <c r="BC229" s="19">
        <f>'[2]DLPNO-CCSD(T1 or T)_NormalPNO'!AG229</f>
        <v>-230.78120936799999</v>
      </c>
      <c r="BD229" s="19"/>
      <c r="BE229" s="19"/>
      <c r="BF229" s="19">
        <f>'[2]DLPNO-CCSD(T1 or T)_NormalPNO'!AJ229</f>
        <v>-247.90798655355999</v>
      </c>
      <c r="BG229" s="19">
        <f>'[2]DLPNO-CCSD(T1 or T)_NormalPNO'!AK229</f>
        <v>-246.79282193200001</v>
      </c>
      <c r="BH229" s="19">
        <f>'[2]DLPNO-CCSD(T1 or T)_NormalPNO'!AL229</f>
        <v>-247.845467440536</v>
      </c>
      <c r="BI229" s="19">
        <f>'[2]DLPNO-CCSD(T1 or T)_NormalPNO'!AM229</f>
        <v>-246.77864556399999</v>
      </c>
      <c r="BJ229" s="19"/>
      <c r="BK229" s="19"/>
      <c r="BL229" s="19">
        <f>'[2]DLPNO-CCSD(T1 or T)_NormalPNO'!AP229</f>
        <v>-247.90803016615601</v>
      </c>
      <c r="BM229" s="19">
        <f>'[2]DLPNO-CCSD(T1 or T)_NormalPNO'!AQ229</f>
        <v>-246.79283392299999</v>
      </c>
      <c r="BN229" s="19">
        <f>'[2]DLPNO-CCSD(T1 or T)_NormalPNO'!AR229</f>
        <v>-247.845593607311</v>
      </c>
      <c r="BO229" s="19">
        <f>'[2]DLPNO-CCSD(T1 or T)_NormalPNO'!AS229</f>
        <v>-246.778681976</v>
      </c>
      <c r="BP229" s="19"/>
      <c r="BQ229" s="19"/>
      <c r="BR229" s="19">
        <f>'[2]DLPNO-CCSD(T1 or T)_NormalPNO'!AV229</f>
        <v>-231.87634406665501</v>
      </c>
      <c r="BS229" s="19">
        <f>'[2]DLPNO-CCSD(T1 or T)_NormalPNO'!AW229</f>
        <v>-230.794414335</v>
      </c>
      <c r="BT229" s="19">
        <f>'[2]DLPNO-CCSD(T1 or T)_NormalPNO'!AX229</f>
        <v>-231.81727093479901</v>
      </c>
      <c r="BU229" s="19">
        <f>'[2]DLPNO-CCSD(T1 or T)_NormalPNO'!AY229</f>
        <v>-230.78125595500001</v>
      </c>
      <c r="BV229" s="19"/>
      <c r="BW229" s="19"/>
      <c r="BX229" s="10"/>
    </row>
    <row r="230" spans="1:76" ht="17" x14ac:dyDescent="0.2">
      <c r="A230" s="4">
        <f>'[1]De Raw'!$A228</f>
        <v>0.14309727541045447</v>
      </c>
      <c r="B230" t="s">
        <v>216</v>
      </c>
      <c r="C230" s="1">
        <f t="shared" si="102"/>
        <v>2.8639958164448198E-2</v>
      </c>
      <c r="D230" s="1">
        <f t="shared" si="103"/>
        <v>1.9077164547197017E-2</v>
      </c>
      <c r="E230" s="1">
        <f t="shared" si="104"/>
        <v>2.3858561355822594E-2</v>
      </c>
      <c r="F230" s="15">
        <f t="shared" si="105"/>
        <v>6.3934446505113346E-2</v>
      </c>
      <c r="G230" s="1">
        <f t="shared" si="106"/>
        <v>1.7896804158917728E-2</v>
      </c>
      <c r="H230" s="1">
        <f t="shared" si="107"/>
        <v>4.0915625332015537E-2</v>
      </c>
      <c r="I230" s="15">
        <f t="shared" si="108"/>
        <v>5.499679477111441E-3</v>
      </c>
      <c r="J230" s="1">
        <f t="shared" si="109"/>
        <v>1.9851049355290584E-2</v>
      </c>
      <c r="K230" s="1">
        <f t="shared" si="110"/>
        <v>1.2675364416200985E-2</v>
      </c>
      <c r="L230" s="15">
        <f t="shared" si="111"/>
        <v>2.7652961987464891E-2</v>
      </c>
      <c r="M230" s="1">
        <f t="shared" si="112"/>
        <v>3.5299066054065131E-2</v>
      </c>
      <c r="N230" s="1">
        <f t="shared" si="113"/>
        <v>3.1555673076380936E-2</v>
      </c>
      <c r="O230" s="15">
        <f t="shared" si="114"/>
        <v>3.7649946884221575E-2</v>
      </c>
      <c r="P230" s="1">
        <f t="shared" si="115"/>
        <v>4.5575582539951143E-2</v>
      </c>
      <c r="Q230" s="1">
        <f t="shared" si="116"/>
        <v>4.1735713630423332E-2</v>
      </c>
      <c r="R230" s="15"/>
      <c r="S230" s="1"/>
      <c r="T230" s="1"/>
      <c r="U230" s="1"/>
      <c r="V230" s="1">
        <f t="shared" si="119"/>
        <v>0.17173723357490267</v>
      </c>
      <c r="W230" s="1">
        <f t="shared" si="117"/>
        <v>0.16217443995765149</v>
      </c>
      <c r="X230" s="1">
        <f t="shared" si="120"/>
        <v>0.16695583676627707</v>
      </c>
      <c r="Y230" s="1">
        <f t="shared" si="121"/>
        <v>0.20703172191556782</v>
      </c>
      <c r="Z230" s="1">
        <f t="shared" si="118"/>
        <v>0.1609940795693722</v>
      </c>
      <c r="AA230" s="1">
        <f t="shared" si="122"/>
        <v>0.18401290074247001</v>
      </c>
      <c r="AB230" s="1"/>
      <c r="AC230" s="1"/>
      <c r="AD230" s="1"/>
      <c r="AE230" s="1">
        <f t="shared" si="123"/>
        <v>0.14859695488756591</v>
      </c>
      <c r="AF230" s="1">
        <f t="shared" si="124"/>
        <v>0.16294832476574506</v>
      </c>
      <c r="AG230" s="1">
        <f t="shared" si="125"/>
        <v>0.15577263982665546</v>
      </c>
      <c r="AH230" s="1">
        <f>AE230+$AH$1*(TightPNO!AQ230-Y230)</f>
        <v>0.17075023739791936</v>
      </c>
      <c r="AI230" s="1">
        <f>AF230+$AI$1*(TightPNO!AR230-Z230)</f>
        <v>0.1783963414645196</v>
      </c>
      <c r="AJ230" s="1">
        <f>AG230+$AJ$1*(TightPNO!AS230-AA230)</f>
        <v>0.17465294848683541</v>
      </c>
      <c r="AK230" s="1">
        <f>AE230+(TightPNO!BC230-NormalPNO!Y230)*$AK$1</f>
        <v>0.18074722229467605</v>
      </c>
      <c r="AL230" s="1">
        <f>AF230+(TightPNO!BD230-NormalPNO!Z230)*$AL$1</f>
        <v>0.18867285795040561</v>
      </c>
      <c r="AM230" s="1">
        <f>AG230+(TightPNO!BE230-NormalPNO!AA230)*$AM$1</f>
        <v>0.1848329890408778</v>
      </c>
      <c r="AN230" s="1"/>
      <c r="AO230" s="1"/>
      <c r="AP230" s="1"/>
      <c r="AQ230" s="1"/>
      <c r="AR230" t="s">
        <v>216</v>
      </c>
      <c r="AS230" s="13" t="s">
        <v>762</v>
      </c>
      <c r="AT230" s="19">
        <f>'[2]DLPNO-CCSD(T1 or T)_NormalPNO'!X230</f>
        <v>-479.78456357054199</v>
      </c>
      <c r="AU230" s="19">
        <f>'[2]DLPNO-CCSD(T1 or T)_NormalPNO'!Y230</f>
        <v>-477.58725474800002</v>
      </c>
      <c r="AV230" s="19">
        <f>'[2]DLPNO-CCSD(T1 or T)_NormalPNO'!Z230</f>
        <v>-479.66291985058302</v>
      </c>
      <c r="AW230" s="19">
        <f>'[2]DLPNO-CCSD(T1 or T)_NormalPNO'!AA230</f>
        <v>-477.559903523</v>
      </c>
      <c r="AX230" s="19"/>
      <c r="AY230" s="19"/>
      <c r="AZ230" s="19">
        <f>'[2]DLPNO-CCSD(T1 or T)_NormalPNO'!AD230</f>
        <v>-231.87630333629099</v>
      </c>
      <c r="BA230" s="19">
        <f>'[2]DLPNO-CCSD(T1 or T)_NormalPNO'!AE230</f>
        <v>-230.794401069</v>
      </c>
      <c r="BB230" s="19">
        <f>'[2]DLPNO-CCSD(T1 or T)_NormalPNO'!AF230</f>
        <v>-231.81712248401101</v>
      </c>
      <c r="BC230" s="19">
        <f>'[2]DLPNO-CCSD(T1 or T)_NormalPNO'!AG230</f>
        <v>-230.78120936799999</v>
      </c>
      <c r="BD230" s="19"/>
      <c r="BE230" s="19"/>
      <c r="BF230" s="19">
        <f>'[2]DLPNO-CCSD(T1 or T)_NormalPNO'!AJ230</f>
        <v>-247.90798655355999</v>
      </c>
      <c r="BG230" s="19">
        <f>'[2]DLPNO-CCSD(T1 or T)_NormalPNO'!AK230</f>
        <v>-246.79282193200001</v>
      </c>
      <c r="BH230" s="19">
        <f>'[2]DLPNO-CCSD(T1 or T)_NormalPNO'!AL230</f>
        <v>-247.845467440536</v>
      </c>
      <c r="BI230" s="19">
        <f>'[2]DLPNO-CCSD(T1 or T)_NormalPNO'!AM230</f>
        <v>-246.77864556399999</v>
      </c>
      <c r="BJ230" s="19"/>
      <c r="BK230" s="19"/>
      <c r="BL230" s="19">
        <f>'[2]DLPNO-CCSD(T1 or T)_NormalPNO'!AP230</f>
        <v>-247.90799458840101</v>
      </c>
      <c r="BM230" s="19">
        <f>'[2]DLPNO-CCSD(T1 or T)_NormalPNO'!AQ230</f>
        <v>-246.79282572899999</v>
      </c>
      <c r="BN230" s="19">
        <f>'[2]DLPNO-CCSD(T1 or T)_NormalPNO'!AR230</f>
        <v>-247.84549727568799</v>
      </c>
      <c r="BO230" s="19">
        <f>'[2]DLPNO-CCSD(T1 or T)_NormalPNO'!AS230</f>
        <v>-246.77865491099999</v>
      </c>
      <c r="BP230" s="19"/>
      <c r="BQ230" s="19"/>
      <c r="BR230" s="19">
        <f>'[2]DLPNO-CCSD(T1 or T)_NormalPNO'!AV230</f>
        <v>-231.876310540731</v>
      </c>
      <c r="BS230" s="19">
        <f>'[2]DLPNO-CCSD(T1 or T)_NormalPNO'!AW230</f>
        <v>-230.79440602299999</v>
      </c>
      <c r="BT230" s="19">
        <f>'[2]DLPNO-CCSD(T1 or T)_NormalPNO'!AX230</f>
        <v>-231.81716601450901</v>
      </c>
      <c r="BU230" s="19">
        <f>'[2]DLPNO-CCSD(T1 or T)_NormalPNO'!AY230</f>
        <v>-230.78122623499999</v>
      </c>
      <c r="BV230" s="19"/>
      <c r="BW230" s="19"/>
      <c r="BX230" s="10"/>
    </row>
    <row r="231" spans="1:76" ht="17" x14ac:dyDescent="0.2">
      <c r="A231" s="4">
        <f>'[1]De Raw'!$A229</f>
        <v>3.1780058073992441</v>
      </c>
      <c r="B231" t="s">
        <v>217</v>
      </c>
      <c r="C231" s="1">
        <f t="shared" si="102"/>
        <v>1.3297765692310461</v>
      </c>
      <c r="D231" s="1">
        <f t="shared" si="103"/>
        <v>0.52997335523778011</v>
      </c>
      <c r="E231" s="1">
        <f t="shared" si="104"/>
        <v>0.92987496223441291</v>
      </c>
      <c r="F231" s="15">
        <f t="shared" si="105"/>
        <v>2.5399979006219038</v>
      </c>
      <c r="G231" s="1">
        <f t="shared" si="106"/>
        <v>0.16323259151360592</v>
      </c>
      <c r="H231" s="1">
        <f t="shared" si="107"/>
        <v>1.3516152460677544</v>
      </c>
      <c r="I231" s="15">
        <f t="shared" si="108"/>
        <v>0.5363139013085334</v>
      </c>
      <c r="J231" s="1">
        <f t="shared" si="109"/>
        <v>0.77042119504415219</v>
      </c>
      <c r="K231" s="1">
        <f t="shared" si="110"/>
        <v>0.65336754817634279</v>
      </c>
      <c r="L231" s="15">
        <f t="shared" si="111"/>
        <v>0.32635153700121222</v>
      </c>
      <c r="M231" s="1">
        <f t="shared" si="112"/>
        <v>0.25429129952179963</v>
      </c>
      <c r="N231" s="1">
        <f t="shared" si="113"/>
        <v>0.28878326825975842</v>
      </c>
      <c r="O231" s="15">
        <f t="shared" si="114"/>
        <v>9.906148695968886E-2</v>
      </c>
      <c r="P231" s="1">
        <f t="shared" si="115"/>
        <v>4.4602791296499689E-2</v>
      </c>
      <c r="Q231" s="1">
        <f t="shared" si="116"/>
        <v>6.9312555416139343E-2</v>
      </c>
      <c r="R231" s="15"/>
      <c r="S231" s="1"/>
      <c r="T231" s="1"/>
      <c r="U231" s="1"/>
      <c r="V231" s="1">
        <f t="shared" si="119"/>
        <v>4.5077823766302902</v>
      </c>
      <c r="W231" s="1">
        <f t="shared" si="117"/>
        <v>3.7079791626370242</v>
      </c>
      <c r="X231" s="1">
        <f t="shared" si="120"/>
        <v>4.107880769633657</v>
      </c>
      <c r="Y231" s="1">
        <f t="shared" si="121"/>
        <v>5.7180037080211479</v>
      </c>
      <c r="Z231" s="1">
        <f t="shared" si="118"/>
        <v>3.34123839891285</v>
      </c>
      <c r="AA231" s="1">
        <f t="shared" si="122"/>
        <v>4.5296210534669985</v>
      </c>
      <c r="AB231" s="1"/>
      <c r="AC231" s="1"/>
      <c r="AD231" s="1"/>
      <c r="AE231" s="1">
        <f t="shared" si="123"/>
        <v>3.7143197087077775</v>
      </c>
      <c r="AF231" s="1">
        <f t="shared" si="124"/>
        <v>3.9484270024433963</v>
      </c>
      <c r="AG231" s="1">
        <f t="shared" si="125"/>
        <v>3.8313733555755869</v>
      </c>
      <c r="AH231" s="1">
        <f>AE231+$AH$1*(TightPNO!AQ231-Y231)</f>
        <v>2.8516542703980319</v>
      </c>
      <c r="AI231" s="1">
        <f>AF231+$AI$1*(TightPNO!AR231-Z231)</f>
        <v>2.9237145078774445</v>
      </c>
      <c r="AJ231" s="1">
        <f>AG231+$AJ$1*(TightPNO!AS231-AA231)</f>
        <v>2.8892225391394857</v>
      </c>
      <c r="AK231" s="1">
        <f>AE231+(TightPNO!BC231-NormalPNO!Y231)*$AK$1</f>
        <v>3.0789443204395552</v>
      </c>
      <c r="AL231" s="1">
        <f>AF231+(TightPNO!BD231-NormalPNO!Z231)*$AL$1</f>
        <v>3.1334030161027444</v>
      </c>
      <c r="AM231" s="1">
        <f>AG231+(TightPNO!BE231-NormalPNO!AA231)*$AM$1</f>
        <v>3.1086932519831048</v>
      </c>
      <c r="AN231" s="1"/>
      <c r="AO231" s="1"/>
      <c r="AP231" s="1"/>
      <c r="AQ231" s="1"/>
      <c r="AR231" t="s">
        <v>217</v>
      </c>
      <c r="AS231" s="13" t="s">
        <v>763</v>
      </c>
      <c r="AT231" s="19">
        <f>'[2]DLPNO-CCSD(T1 or T)_NormalPNO'!X231</f>
        <v>-646.19291522777803</v>
      </c>
      <c r="AU231" s="19">
        <f>'[2]DLPNO-CCSD(T1 or T)_NormalPNO'!Y231</f>
        <v>-643.42595333199995</v>
      </c>
      <c r="AV231" s="19">
        <f>'[2]DLPNO-CCSD(T1 or T)_NormalPNO'!Z231</f>
        <v>-646.02875055402797</v>
      </c>
      <c r="AW231" s="19">
        <f>'[2]DLPNO-CCSD(T1 or T)_NormalPNO'!AA231</f>
        <v>-643.38775616600003</v>
      </c>
      <c r="AX231" s="19"/>
      <c r="AY231" s="19"/>
      <c r="AZ231" s="19">
        <f>'[2]DLPNO-CCSD(T1 or T)_NormalPNO'!AD231</f>
        <v>-231.876288892698</v>
      </c>
      <c r="BA231" s="19">
        <f>'[2]DLPNO-CCSD(T1 or T)_NormalPNO'!AE231</f>
        <v>-230.79435069600001</v>
      </c>
      <c r="BB231" s="19">
        <f>'[2]DLPNO-CCSD(T1 or T)_NormalPNO'!AF231</f>
        <v>-231.81711589238901</v>
      </c>
      <c r="BC231" s="19">
        <f>'[2]DLPNO-CCSD(T1 or T)_NormalPNO'!AG231</f>
        <v>-230.781160118</v>
      </c>
      <c r="BD231" s="19"/>
      <c r="BE231" s="19"/>
      <c r="BF231" s="19">
        <f>'[2]DLPNO-CCSD(T1 or T)_NormalPNO'!AJ231</f>
        <v>-414.30944272690101</v>
      </c>
      <c r="BG231" s="19">
        <f>'[2]DLPNO-CCSD(T1 or T)_NormalPNO'!AK231</f>
        <v>-412.65006211500003</v>
      </c>
      <c r="BH231" s="19">
        <f>'[2]DLPNO-CCSD(T1 or T)_NormalPNO'!AL231</f>
        <v>-414.20252244308602</v>
      </c>
      <c r="BI231" s="19">
        <f>'[2]DLPNO-CCSD(T1 or T)_NormalPNO'!AM231</f>
        <v>-412.62453866700002</v>
      </c>
      <c r="BJ231" s="19"/>
      <c r="BK231" s="19"/>
      <c r="BL231" s="19">
        <f>'[2]DLPNO-CCSD(T1 or T)_NormalPNO'!AP231</f>
        <v>-414.31016041580898</v>
      </c>
      <c r="BM231" s="19">
        <f>'[2]DLPNO-CCSD(T1 or T)_NormalPNO'!AQ231</f>
        <v>-412.65015941299998</v>
      </c>
      <c r="BN231" s="19">
        <f>'[2]DLPNO-CCSD(T1 or T)_NormalPNO'!AR231</f>
        <v>-414.20442661097502</v>
      </c>
      <c r="BO231" s="19">
        <f>'[2]DLPNO-CCSD(T1 or T)_NormalPNO'!AS231</f>
        <v>-412.62490959000002</v>
      </c>
      <c r="BP231" s="19"/>
      <c r="BQ231" s="19"/>
      <c r="BR231" s="19">
        <f>'[2]DLPNO-CCSD(T1 or T)_NormalPNO'!AV231</f>
        <v>-231.876845771289</v>
      </c>
      <c r="BS231" s="19">
        <f>'[2]DLPNO-CCSD(T1 or T)_NormalPNO'!AW231</f>
        <v>-230.79442080000001</v>
      </c>
      <c r="BT231" s="19">
        <f>'[2]DLPNO-CCSD(T1 or T)_NormalPNO'!AX231</f>
        <v>-231.81899934095699</v>
      </c>
      <c r="BU231" s="19">
        <f>'[2]DLPNO-CCSD(T1 or T)_NormalPNO'!AY231</f>
        <v>-230.78147261300001</v>
      </c>
      <c r="BV231" s="19"/>
      <c r="BW231" s="19"/>
      <c r="BX231" s="10"/>
    </row>
    <row r="232" spans="1:76" ht="17" x14ac:dyDescent="0.2">
      <c r="A232" s="4">
        <f>'[1]De Raw'!$A230</f>
        <v>4.9244552543430578</v>
      </c>
      <c r="B232" t="s">
        <v>218</v>
      </c>
      <c r="C232" s="1">
        <f t="shared" si="102"/>
        <v>1.302190284990254</v>
      </c>
      <c r="D232" s="1">
        <f t="shared" si="103"/>
        <v>0.63448462474607403</v>
      </c>
      <c r="E232" s="1">
        <f t="shared" si="104"/>
        <v>0.96833745486816358</v>
      </c>
      <c r="F232" s="15">
        <f t="shared" si="105"/>
        <v>2.4226959594717155</v>
      </c>
      <c r="G232" s="1">
        <f t="shared" si="106"/>
        <v>0.43161273370787434</v>
      </c>
      <c r="H232" s="1">
        <f t="shared" si="107"/>
        <v>1.4271543465897949</v>
      </c>
      <c r="I232" s="15">
        <f t="shared" si="108"/>
        <v>0.56754828287433323</v>
      </c>
      <c r="J232" s="1">
        <f t="shared" si="109"/>
        <v>0.7674944038124023</v>
      </c>
      <c r="K232" s="1">
        <f t="shared" si="110"/>
        <v>0.66752134334336688</v>
      </c>
      <c r="L232" s="15">
        <f t="shared" si="111"/>
        <v>0.3212142379102767</v>
      </c>
      <c r="M232" s="1">
        <f t="shared" si="112"/>
        <v>0.27595045410711183</v>
      </c>
      <c r="N232" s="1">
        <f t="shared" si="113"/>
        <v>0.29713217798657521</v>
      </c>
      <c r="O232" s="15">
        <f t="shared" si="114"/>
        <v>0.13966875824593217</v>
      </c>
      <c r="P232" s="1">
        <f t="shared" si="115"/>
        <v>0.1124073498910434</v>
      </c>
      <c r="Q232" s="1">
        <f t="shared" si="116"/>
        <v>0.12367384912231483</v>
      </c>
      <c r="R232" s="15"/>
      <c r="S232" s="1"/>
      <c r="T232" s="1"/>
      <c r="U232" s="1"/>
      <c r="V232" s="1">
        <f t="shared" si="119"/>
        <v>6.2266455393333118</v>
      </c>
      <c r="W232" s="1">
        <f t="shared" si="117"/>
        <v>5.5589398790891318</v>
      </c>
      <c r="X232" s="1">
        <f t="shared" si="120"/>
        <v>5.8927927092112213</v>
      </c>
      <c r="Y232" s="1">
        <f t="shared" si="121"/>
        <v>7.3471512138147732</v>
      </c>
      <c r="Z232" s="1">
        <f t="shared" si="118"/>
        <v>5.3560679880509321</v>
      </c>
      <c r="AA232" s="1">
        <f t="shared" si="122"/>
        <v>6.3516096009328527</v>
      </c>
      <c r="AB232" s="1"/>
      <c r="AC232" s="1"/>
      <c r="AD232" s="1"/>
      <c r="AE232" s="1">
        <f t="shared" si="123"/>
        <v>5.492003537217391</v>
      </c>
      <c r="AF232" s="1">
        <f t="shared" si="124"/>
        <v>5.6919496581554601</v>
      </c>
      <c r="AG232" s="1">
        <f t="shared" si="125"/>
        <v>5.5919765976864246</v>
      </c>
      <c r="AH232" s="1">
        <f>AE232+$AH$1*(TightPNO!AQ232-Y232)</f>
        <v>4.6032410164327811</v>
      </c>
      <c r="AI232" s="1">
        <f>AF232+$AI$1*(TightPNO!AR232-Z232)</f>
        <v>4.6485048002359459</v>
      </c>
      <c r="AJ232" s="1">
        <f>AG232+$AJ$1*(TightPNO!AS232-AA232)</f>
        <v>4.6273230763564825</v>
      </c>
      <c r="AK232" s="1">
        <f>AE232+(TightPNO!BC232-NormalPNO!Y232)*$AK$1</f>
        <v>4.7847864960971256</v>
      </c>
      <c r="AL232" s="1">
        <f>AF232+(TightPNO!BD232-NormalPNO!Z232)*$AL$1</f>
        <v>4.8120479044520144</v>
      </c>
      <c r="AM232" s="1">
        <f>AG232+(TightPNO!BE232-NormalPNO!AA232)*$AM$1</f>
        <v>4.8007814052207429</v>
      </c>
      <c r="AN232" s="1"/>
      <c r="AO232" s="1"/>
      <c r="AP232" s="1"/>
      <c r="AQ232" s="1"/>
      <c r="AR232" t="s">
        <v>218</v>
      </c>
      <c r="AS232" s="13" t="s">
        <v>764</v>
      </c>
      <c r="AT232" s="19">
        <f>'[2]DLPNO-CCSD(T1 or T)_NormalPNO'!X232</f>
        <v>-646.195654410472</v>
      </c>
      <c r="AU232" s="19">
        <f>'[2]DLPNO-CCSD(T1 or T)_NormalPNO'!Y232</f>
        <v>-643.43374065299997</v>
      </c>
      <c r="AV232" s="19">
        <f>'[2]DLPNO-CCSD(T1 or T)_NormalPNO'!Z232</f>
        <v>-646.03134676572802</v>
      </c>
      <c r="AW232" s="19">
        <f>'[2]DLPNO-CCSD(T1 or T)_NormalPNO'!AA232</f>
        <v>-643.39547484499997</v>
      </c>
      <c r="AX232" s="19"/>
      <c r="AY232" s="19"/>
      <c r="AZ232" s="19">
        <f>'[2]DLPNO-CCSD(T1 or T)_NormalPNO'!AD232</f>
        <v>-231.876288892698</v>
      </c>
      <c r="BA232" s="19">
        <f>'[2]DLPNO-CCSD(T1 or T)_NormalPNO'!AE232</f>
        <v>-230.79435069600001</v>
      </c>
      <c r="BB232" s="19">
        <f>'[2]DLPNO-CCSD(T1 or T)_NormalPNO'!AF232</f>
        <v>-231.81711589238901</v>
      </c>
      <c r="BC232" s="19">
        <f>'[2]DLPNO-CCSD(T1 or T)_NormalPNO'!AG232</f>
        <v>-230.781160118</v>
      </c>
      <c r="BD232" s="19"/>
      <c r="BE232" s="19"/>
      <c r="BF232" s="19">
        <f>'[2]DLPNO-CCSD(T1 or T)_NormalPNO'!AJ232</f>
        <v>-414.30944272690101</v>
      </c>
      <c r="BG232" s="19">
        <f>'[2]DLPNO-CCSD(T1 or T)_NormalPNO'!AK232</f>
        <v>-412.65006211500003</v>
      </c>
      <c r="BH232" s="19">
        <f>'[2]DLPNO-CCSD(T1 or T)_NormalPNO'!AL232</f>
        <v>-414.20252244308602</v>
      </c>
      <c r="BI232" s="19">
        <f>'[2]DLPNO-CCSD(T1 or T)_NormalPNO'!AM232</f>
        <v>-412.62453866700002</v>
      </c>
      <c r="BJ232" s="19"/>
      <c r="BK232" s="19"/>
      <c r="BL232" s="19">
        <f>'[2]DLPNO-CCSD(T1 or T)_NormalPNO'!AP232</f>
        <v>-414.31004031566903</v>
      </c>
      <c r="BM232" s="19">
        <f>'[2]DLPNO-CCSD(T1 or T)_NormalPNO'!AQ232</f>
        <v>-412.65014892599999</v>
      </c>
      <c r="BN232" s="19">
        <f>'[2]DLPNO-CCSD(T1 or T)_NormalPNO'!AR232</f>
        <v>-414.20410370261499</v>
      </c>
      <c r="BO232" s="19">
        <f>'[2]DLPNO-CCSD(T1 or T)_NormalPNO'!AS232</f>
        <v>-412.62485932700002</v>
      </c>
      <c r="BP232" s="19"/>
      <c r="BQ232" s="19"/>
      <c r="BR232" s="19">
        <f>'[2]DLPNO-CCSD(T1 or T)_NormalPNO'!AV232</f>
        <v>-231.876755360586</v>
      </c>
      <c r="BS232" s="19">
        <f>'[2]DLPNO-CCSD(T1 or T)_NormalPNO'!AW232</f>
        <v>-230.794413117</v>
      </c>
      <c r="BT232" s="19">
        <f>'[2]DLPNO-CCSD(T1 or T)_NormalPNO'!AX232</f>
        <v>-231.81870762582</v>
      </c>
      <c r="BU232" s="19">
        <f>'[2]DLPNO-CCSD(T1 or T)_NormalPNO'!AY232</f>
        <v>-230.78143568199999</v>
      </c>
      <c r="BV232" s="19"/>
      <c r="BW232" s="19"/>
      <c r="BX232" s="10"/>
    </row>
    <row r="233" spans="1:76" ht="17" x14ac:dyDescent="0.2">
      <c r="A233" s="4">
        <f>'[1]De Raw'!$A231</f>
        <v>5.464734885105254</v>
      </c>
      <c r="B233" t="s">
        <v>219</v>
      </c>
      <c r="C233" s="1">
        <f t="shared" si="102"/>
        <v>1.2428210905366628</v>
      </c>
      <c r="D233" s="1">
        <f t="shared" si="103"/>
        <v>0.68428619733522922</v>
      </c>
      <c r="E233" s="1">
        <f t="shared" si="104"/>
        <v>0.96355364393594645</v>
      </c>
      <c r="F233" s="15">
        <f t="shared" si="105"/>
        <v>2.2020216446708325</v>
      </c>
      <c r="G233" s="1">
        <f t="shared" si="106"/>
        <v>0.52111511225689355</v>
      </c>
      <c r="H233" s="1">
        <f t="shared" si="107"/>
        <v>1.361568378463863</v>
      </c>
      <c r="I233" s="15">
        <f t="shared" si="108"/>
        <v>0.61393626507968513</v>
      </c>
      <c r="J233" s="1">
        <f t="shared" si="109"/>
        <v>0.79126676455533662</v>
      </c>
      <c r="K233" s="1">
        <f t="shared" si="110"/>
        <v>0.70260151481751176</v>
      </c>
      <c r="L233" s="15">
        <f t="shared" si="111"/>
        <v>0.18218204589551501</v>
      </c>
      <c r="M233" s="1">
        <f t="shared" si="112"/>
        <v>0.15097608662813933</v>
      </c>
      <c r="N233" s="1">
        <f t="shared" si="113"/>
        <v>0.16519709525184822</v>
      </c>
      <c r="O233" s="15">
        <f t="shared" si="114"/>
        <v>4.3558223263851836E-2</v>
      </c>
      <c r="P233" s="1">
        <f t="shared" si="115"/>
        <v>3.0225656230816966E-2</v>
      </c>
      <c r="Q233" s="1">
        <f t="shared" si="116"/>
        <v>3.4638201889009679E-2</v>
      </c>
      <c r="R233" s="15"/>
      <c r="S233" s="1"/>
      <c r="T233" s="1"/>
      <c r="U233" s="1"/>
      <c r="V233" s="1">
        <f t="shared" si="119"/>
        <v>6.7075559756419167</v>
      </c>
      <c r="W233" s="1">
        <f t="shared" si="117"/>
        <v>6.1490210824404832</v>
      </c>
      <c r="X233" s="1">
        <f t="shared" si="120"/>
        <v>6.4282885290412004</v>
      </c>
      <c r="Y233" s="1">
        <f t="shared" si="121"/>
        <v>7.6667565297760865</v>
      </c>
      <c r="Z233" s="1">
        <f t="shared" si="118"/>
        <v>5.9858499973621475</v>
      </c>
      <c r="AA233" s="1">
        <f t="shared" si="122"/>
        <v>6.826303263569117</v>
      </c>
      <c r="AB233" s="1"/>
      <c r="AC233" s="1"/>
      <c r="AD233" s="1"/>
      <c r="AE233" s="1">
        <f t="shared" si="123"/>
        <v>6.0786711501849391</v>
      </c>
      <c r="AF233" s="1">
        <f t="shared" si="124"/>
        <v>6.2560016496605906</v>
      </c>
      <c r="AG233" s="1">
        <f t="shared" si="125"/>
        <v>6.1673363999227657</v>
      </c>
      <c r="AH233" s="1">
        <f>AE233+$AH$1*(TightPNO!AQ233-Y233)</f>
        <v>5.2825528392097389</v>
      </c>
      <c r="AI233" s="1">
        <f>AF233+$AI$1*(TightPNO!AR233-Z233)</f>
        <v>5.3137587984771146</v>
      </c>
      <c r="AJ233" s="1">
        <f>AG233+$AJ$1*(TightPNO!AS233-AA233)</f>
        <v>5.2995377898534057</v>
      </c>
      <c r="AK233" s="1">
        <f>AE233+(TightPNO!BC233-NormalPNO!Y233)*$AK$1</f>
        <v>5.4211766618414021</v>
      </c>
      <c r="AL233" s="1">
        <f>AF233+(TightPNO!BD233-NormalPNO!Z233)*$AL$1</f>
        <v>5.434509228874437</v>
      </c>
      <c r="AM233" s="1">
        <f>AG233+(TightPNO!BE233-NormalPNO!AA233)*$AM$1</f>
        <v>5.4300966832162443</v>
      </c>
      <c r="AN233" s="1"/>
      <c r="AO233" s="1"/>
      <c r="AP233" s="1"/>
      <c r="AQ233" s="1"/>
      <c r="AR233" t="s">
        <v>219</v>
      </c>
      <c r="AS233" s="13" t="s">
        <v>765</v>
      </c>
      <c r="AT233" s="19">
        <f>'[2]DLPNO-CCSD(T1 or T)_NormalPNO'!X233</f>
        <v>-646.196420790003</v>
      </c>
      <c r="AU233" s="19">
        <f>'[2]DLPNO-CCSD(T1 or T)_NormalPNO'!Y233</f>
        <v>-643.43850036000003</v>
      </c>
      <c r="AV233" s="19">
        <f>'[2]DLPNO-CCSD(T1 or T)_NormalPNO'!Z233</f>
        <v>-646.03185608919796</v>
      </c>
      <c r="AW233" s="19">
        <f>'[2]DLPNO-CCSD(T1 or T)_NormalPNO'!AA233</f>
        <v>-643.40017867100005</v>
      </c>
      <c r="AX233" s="19"/>
      <c r="AY233" s="19"/>
      <c r="AZ233" s="19">
        <f>'[2]DLPNO-CCSD(T1 or T)_NormalPNO'!AD233</f>
        <v>-231.876288892698</v>
      </c>
      <c r="BA233" s="19">
        <f>'[2]DLPNO-CCSD(T1 or T)_NormalPNO'!AE233</f>
        <v>-230.79435069600001</v>
      </c>
      <c r="BB233" s="19">
        <f>'[2]DLPNO-CCSD(T1 or T)_NormalPNO'!AF233</f>
        <v>-231.81711589238901</v>
      </c>
      <c r="BC233" s="19">
        <f>'[2]DLPNO-CCSD(T1 or T)_NormalPNO'!AG233</f>
        <v>-230.781160118</v>
      </c>
      <c r="BD233" s="19"/>
      <c r="BE233" s="19"/>
      <c r="BF233" s="19">
        <f>'[2]DLPNO-CCSD(T1 or T)_NormalPNO'!AJ233</f>
        <v>-414.30944272690101</v>
      </c>
      <c r="BG233" s="19">
        <f>'[2]DLPNO-CCSD(T1 or T)_NormalPNO'!AK233</f>
        <v>-412.65006211500003</v>
      </c>
      <c r="BH233" s="19">
        <f>'[2]DLPNO-CCSD(T1 or T)_NormalPNO'!AL233</f>
        <v>-414.20252244308602</v>
      </c>
      <c r="BI233" s="19">
        <f>'[2]DLPNO-CCSD(T1 or T)_NormalPNO'!AM233</f>
        <v>-412.62453866700002</v>
      </c>
      <c r="BJ233" s="19"/>
      <c r="BK233" s="19"/>
      <c r="BL233" s="19">
        <f>'[2]DLPNO-CCSD(T1 or T)_NormalPNO'!AP233</f>
        <v>-414.30994167335098</v>
      </c>
      <c r="BM233" s="19">
        <f>'[2]DLPNO-CCSD(T1 or T)_NormalPNO'!AQ233</f>
        <v>-412.650139723</v>
      </c>
      <c r="BN233" s="19">
        <f>'[2]DLPNO-CCSD(T1 or T)_NormalPNO'!AR233</f>
        <v>-414.20384825590401</v>
      </c>
      <c r="BO233" s="19">
        <f>'[2]DLPNO-CCSD(T1 or T)_NormalPNO'!AS233</f>
        <v>-412.62481683499999</v>
      </c>
      <c r="BP233" s="19"/>
      <c r="BQ233" s="19"/>
      <c r="BR233" s="19">
        <f>'[2]DLPNO-CCSD(T1 or T)_NormalPNO'!AV233</f>
        <v>-231.87668002821999</v>
      </c>
      <c r="BS233" s="19">
        <f>'[2]DLPNO-CCSD(T1 or T)_NormalPNO'!AW233</f>
        <v>-230.79440517699999</v>
      </c>
      <c r="BT233" s="19">
        <f>'[2]DLPNO-CCSD(T1 or T)_NormalPNO'!AX233</f>
        <v>-231.81846877452699</v>
      </c>
      <c r="BU233" s="19">
        <f>'[2]DLPNO-CCSD(T1 or T)_NormalPNO'!AY233</f>
        <v>-230.781406734</v>
      </c>
      <c r="BV233" s="19"/>
      <c r="BW233" s="19"/>
      <c r="BX233" s="10"/>
    </row>
    <row r="234" spans="1:76" ht="17" x14ac:dyDescent="0.2">
      <c r="A234" s="4">
        <f>'[1]De Raw'!$A232</f>
        <v>5.3513551449983954</v>
      </c>
      <c r="B234" t="s">
        <v>220</v>
      </c>
      <c r="C234" s="1">
        <f t="shared" si="102"/>
        <v>1.0709807523719297</v>
      </c>
      <c r="D234" s="1">
        <f t="shared" si="103"/>
        <v>0.60068454006024563</v>
      </c>
      <c r="E234" s="1">
        <f t="shared" si="104"/>
        <v>0.83583264621608766</v>
      </c>
      <c r="F234" s="15">
        <f t="shared" si="105"/>
        <v>1.9003579857897748</v>
      </c>
      <c r="G234" s="1">
        <f t="shared" si="106"/>
        <v>0.47773332944164171</v>
      </c>
      <c r="H234" s="1">
        <f t="shared" si="107"/>
        <v>1.1890456576157078</v>
      </c>
      <c r="I234" s="15">
        <f t="shared" si="108"/>
        <v>0.52721255454516402</v>
      </c>
      <c r="J234" s="1">
        <f t="shared" si="109"/>
        <v>0.6812955762990649</v>
      </c>
      <c r="K234" s="1">
        <f t="shared" si="110"/>
        <v>0.60425406542211491</v>
      </c>
      <c r="L234" s="15">
        <f t="shared" si="111"/>
        <v>0.1069779814789138</v>
      </c>
      <c r="M234" s="1">
        <f t="shared" si="112"/>
        <v>7.7964910681484589E-2</v>
      </c>
      <c r="N234" s="1">
        <f t="shared" si="113"/>
        <v>9.1275528643023129E-2</v>
      </c>
      <c r="O234" s="15">
        <f t="shared" si="114"/>
        <v>2.3791437536786475E-3</v>
      </c>
      <c r="P234" s="1">
        <f t="shared" si="115"/>
        <v>1.4228615556497459E-2</v>
      </c>
      <c r="Q234" s="1">
        <f t="shared" si="116"/>
        <v>7.8268893411070906E-3</v>
      </c>
      <c r="R234" s="15"/>
      <c r="S234" s="1"/>
      <c r="T234" s="1"/>
      <c r="U234" s="1"/>
      <c r="V234" s="1">
        <f t="shared" si="119"/>
        <v>6.4223358973703251</v>
      </c>
      <c r="W234" s="1">
        <f t="shared" si="117"/>
        <v>5.952039685058641</v>
      </c>
      <c r="X234" s="1">
        <f t="shared" si="120"/>
        <v>6.187187791214483</v>
      </c>
      <c r="Y234" s="1">
        <f t="shared" si="121"/>
        <v>7.2517131307881701</v>
      </c>
      <c r="Z234" s="1">
        <f t="shared" si="118"/>
        <v>5.8290884744400371</v>
      </c>
      <c r="AA234" s="1">
        <f t="shared" si="122"/>
        <v>6.5404008026141032</v>
      </c>
      <c r="AB234" s="1"/>
      <c r="AC234" s="1"/>
      <c r="AD234" s="1"/>
      <c r="AE234" s="1">
        <f t="shared" si="123"/>
        <v>5.8785676995435594</v>
      </c>
      <c r="AF234" s="1">
        <f t="shared" si="124"/>
        <v>6.0326507212974603</v>
      </c>
      <c r="AG234" s="1">
        <f t="shared" si="125"/>
        <v>5.9556092104205103</v>
      </c>
      <c r="AH234" s="1">
        <f>AE234+$AH$1*(TightPNO!AQ234-Y234)</f>
        <v>5.2443771635194816</v>
      </c>
      <c r="AI234" s="1">
        <f>AF234+$AI$1*(TightPNO!AR234-Z234)</f>
        <v>5.2733902343169108</v>
      </c>
      <c r="AJ234" s="1">
        <f>AG234+$AJ$1*(TightPNO!AS234-AA234)</f>
        <v>5.2600796163553722</v>
      </c>
      <c r="AK234" s="1">
        <f>AE234+(TightPNO!BC234-NormalPNO!Y234)*$AK$1</f>
        <v>5.3489760012447167</v>
      </c>
      <c r="AL234" s="1">
        <f>AF234+(TightPNO!BD234-NormalPNO!Z234)*$AL$1</f>
        <v>5.3655837605548928</v>
      </c>
      <c r="AM234" s="1">
        <f>AG234+(TightPNO!BE234-NormalPNO!AA234)*$AM$1</f>
        <v>5.3591820343395025</v>
      </c>
      <c r="AN234" s="1"/>
      <c r="AO234" s="1"/>
      <c r="AP234" s="1"/>
      <c r="AQ234" s="1"/>
      <c r="AR234" t="s">
        <v>220</v>
      </c>
      <c r="AS234" s="13" t="s">
        <v>766</v>
      </c>
      <c r="AT234" s="19">
        <f>'[2]DLPNO-CCSD(T1 or T)_NormalPNO'!X234</f>
        <v>-646.19596626289501</v>
      </c>
      <c r="AU234" s="19">
        <f>'[2]DLPNO-CCSD(T1 or T)_NormalPNO'!Y234</f>
        <v>-643.44136722500002</v>
      </c>
      <c r="AV234" s="19">
        <f>'[2]DLPNO-CCSD(T1 or T)_NormalPNO'!Z234</f>
        <v>-646.03119467546799</v>
      </c>
      <c r="AW234" s="19">
        <f>'[2]DLPNO-CCSD(T1 or T)_NormalPNO'!AA234</f>
        <v>-643.40299971800005</v>
      </c>
      <c r="AX234" s="19"/>
      <c r="AY234" s="19"/>
      <c r="AZ234" s="19">
        <f>'[2]DLPNO-CCSD(T1 or T)_NormalPNO'!AD234</f>
        <v>-231.876288892698</v>
      </c>
      <c r="BA234" s="19">
        <f>'[2]DLPNO-CCSD(T1 or T)_NormalPNO'!AE234</f>
        <v>-230.79435069600001</v>
      </c>
      <c r="BB234" s="19">
        <f>'[2]DLPNO-CCSD(T1 or T)_NormalPNO'!AF234</f>
        <v>-231.81711589238901</v>
      </c>
      <c r="BC234" s="19">
        <f>'[2]DLPNO-CCSD(T1 or T)_NormalPNO'!AG234</f>
        <v>-230.781160118</v>
      </c>
      <c r="BD234" s="19"/>
      <c r="BE234" s="19"/>
      <c r="BF234" s="19">
        <f>'[2]DLPNO-CCSD(T1 or T)_NormalPNO'!AJ234</f>
        <v>-414.30944272690101</v>
      </c>
      <c r="BG234" s="19">
        <f>'[2]DLPNO-CCSD(T1 or T)_NormalPNO'!AK234</f>
        <v>-412.65006211500003</v>
      </c>
      <c r="BH234" s="19">
        <f>'[2]DLPNO-CCSD(T1 or T)_NormalPNO'!AL234</f>
        <v>-414.20252244308602</v>
      </c>
      <c r="BI234" s="19">
        <f>'[2]DLPNO-CCSD(T1 or T)_NormalPNO'!AM234</f>
        <v>-412.62453866700002</v>
      </c>
      <c r="BJ234" s="19"/>
      <c r="BK234" s="19"/>
      <c r="BL234" s="19">
        <f>'[2]DLPNO-CCSD(T1 or T)_NormalPNO'!AP234</f>
        <v>-414.30986450635902</v>
      </c>
      <c r="BM234" s="19">
        <f>'[2]DLPNO-CCSD(T1 or T)_NormalPNO'!AQ234</f>
        <v>-412.65013159599999</v>
      </c>
      <c r="BN234" s="19">
        <f>'[2]DLPNO-CCSD(T1 or T)_NormalPNO'!AR234</f>
        <v>-414.20363628931199</v>
      </c>
      <c r="BO234" s="19">
        <f>'[2]DLPNO-CCSD(T1 or T)_NormalPNO'!AS234</f>
        <v>-412.62478199600002</v>
      </c>
      <c r="BP234" s="19"/>
      <c r="BQ234" s="19"/>
      <c r="BR234" s="19">
        <f>'[2]DLPNO-CCSD(T1 or T)_NormalPNO'!AV234</f>
        <v>-231.87661657792901</v>
      </c>
      <c r="BS234" s="19">
        <f>'[2]DLPNO-CCSD(T1 or T)_NormalPNO'!AW234</f>
        <v>-230.79439842599999</v>
      </c>
      <c r="BT234" s="19">
        <f>'[2]DLPNO-CCSD(T1 or T)_NormalPNO'!AX234</f>
        <v>-231.81826914276701</v>
      </c>
      <c r="BU234" s="19">
        <f>'[2]DLPNO-CCSD(T1 or T)_NormalPNO'!AY234</f>
        <v>-230.78138219799999</v>
      </c>
      <c r="BV234" s="19"/>
      <c r="BW234" s="19"/>
      <c r="BX234" s="10"/>
    </row>
    <row r="235" spans="1:76" ht="17" x14ac:dyDescent="0.2">
      <c r="A235" s="4">
        <f>'[1]De Raw'!$A233</f>
        <v>4.9156733148164946</v>
      </c>
      <c r="B235" t="s">
        <v>221</v>
      </c>
      <c r="C235" s="1">
        <f t="shared" si="102"/>
        <v>0.89446946182246734</v>
      </c>
      <c r="D235" s="1">
        <f t="shared" si="103"/>
        <v>0.49943333789212385</v>
      </c>
      <c r="E235" s="1">
        <f t="shared" si="104"/>
        <v>0.69695139985729604</v>
      </c>
      <c r="F235" s="15">
        <f t="shared" si="105"/>
        <v>1.6038449065982618</v>
      </c>
      <c r="G235" s="1">
        <f t="shared" si="106"/>
        <v>0.39713479266486562</v>
      </c>
      <c r="H235" s="1">
        <f t="shared" si="107"/>
        <v>1.0004898496315633</v>
      </c>
      <c r="I235" s="15">
        <f t="shared" si="108"/>
        <v>0.42937855789364132</v>
      </c>
      <c r="J235" s="1">
        <f t="shared" si="109"/>
        <v>0.56650377741852598</v>
      </c>
      <c r="K235" s="1">
        <f t="shared" si="110"/>
        <v>0.49794116765608454</v>
      </c>
      <c r="L235" s="15">
        <f t="shared" si="111"/>
        <v>4.1793529908597193E-2</v>
      </c>
      <c r="M235" s="1">
        <f t="shared" si="112"/>
        <v>1.9466654244645554E-2</v>
      </c>
      <c r="N235" s="1">
        <f t="shared" si="113"/>
        <v>2.9501684866071187E-2</v>
      </c>
      <c r="O235" s="15">
        <f t="shared" si="114"/>
        <v>4.0865435108480064E-2</v>
      </c>
      <c r="P235" s="1">
        <f t="shared" si="115"/>
        <v>5.1143317424826584E-2</v>
      </c>
      <c r="Q235" s="1">
        <f t="shared" si="116"/>
        <v>4.7819380817605506E-2</v>
      </c>
      <c r="R235" s="15"/>
      <c r="S235" s="1"/>
      <c r="T235" s="1"/>
      <c r="U235" s="1"/>
      <c r="V235" s="1">
        <f t="shared" si="119"/>
        <v>5.8101427766389619</v>
      </c>
      <c r="W235" s="1">
        <f t="shared" si="117"/>
        <v>5.4151066527086185</v>
      </c>
      <c r="X235" s="1">
        <f t="shared" si="120"/>
        <v>5.6126247146737906</v>
      </c>
      <c r="Y235" s="1">
        <f t="shared" si="121"/>
        <v>6.5195182214147565</v>
      </c>
      <c r="Z235" s="1">
        <f t="shared" si="118"/>
        <v>5.3128081074813602</v>
      </c>
      <c r="AA235" s="1">
        <f t="shared" si="122"/>
        <v>5.9161631644480579</v>
      </c>
      <c r="AB235" s="1"/>
      <c r="AC235" s="1"/>
      <c r="AD235" s="1"/>
      <c r="AE235" s="1">
        <f t="shared" si="123"/>
        <v>5.3450518727101359</v>
      </c>
      <c r="AF235" s="1">
        <f t="shared" si="124"/>
        <v>5.4821770922350206</v>
      </c>
      <c r="AG235" s="1">
        <f t="shared" si="125"/>
        <v>5.4136144824725791</v>
      </c>
      <c r="AH235" s="1">
        <f>AE235+$AH$1*(TightPNO!AQ235-Y235)</f>
        <v>4.8738797849078974</v>
      </c>
      <c r="AI235" s="1">
        <f>AF235+$AI$1*(TightPNO!AR235-Z235)</f>
        <v>4.8962066605718491</v>
      </c>
      <c r="AJ235" s="1">
        <f>AG235+$AJ$1*(TightPNO!AS235-AA235)</f>
        <v>4.8861716299504234</v>
      </c>
      <c r="AK235" s="1">
        <f>AE235+(TightPNO!BC235-NormalPNO!Y235)*$AK$1</f>
        <v>4.9565387499249747</v>
      </c>
      <c r="AL235" s="1">
        <f>AF235+(TightPNO!BD235-NormalPNO!Z235)*$AL$1</f>
        <v>4.9668166322413212</v>
      </c>
      <c r="AM235" s="1">
        <f>AG235+(TightPNO!BE235-NormalPNO!AA235)*$AM$1</f>
        <v>4.9634926956341001</v>
      </c>
      <c r="AN235" s="1"/>
      <c r="AO235" s="1"/>
      <c r="AP235" s="1"/>
      <c r="AQ235" s="1"/>
      <c r="AR235" t="s">
        <v>221</v>
      </c>
      <c r="AS235" s="13" t="s">
        <v>767</v>
      </c>
      <c r="AT235" s="19">
        <f>'[2]DLPNO-CCSD(T1 or T)_NormalPNO'!X235</f>
        <v>-646.19499067109803</v>
      </c>
      <c r="AU235" s="19">
        <f>'[2]DLPNO-CCSD(T1 or T)_NormalPNO'!Y235</f>
        <v>-643.44305207599996</v>
      </c>
      <c r="AV235" s="19">
        <f>'[2]DLPNO-CCSD(T1 or T)_NormalPNO'!Z235</f>
        <v>-646.030027848656</v>
      </c>
      <c r="AW235" s="19">
        <f>'[2]DLPNO-CCSD(T1 or T)_NormalPNO'!AA235</f>
        <v>-643.40463804900003</v>
      </c>
      <c r="AX235" s="19"/>
      <c r="AY235" s="19"/>
      <c r="AZ235" s="19">
        <f>'[2]DLPNO-CCSD(T1 or T)_NormalPNO'!AD235</f>
        <v>-231.876288892698</v>
      </c>
      <c r="BA235" s="19">
        <f>'[2]DLPNO-CCSD(T1 or T)_NormalPNO'!AE235</f>
        <v>-230.79435069600001</v>
      </c>
      <c r="BB235" s="19">
        <f>'[2]DLPNO-CCSD(T1 or T)_NormalPNO'!AF235</f>
        <v>-231.81711589238901</v>
      </c>
      <c r="BC235" s="19">
        <f>'[2]DLPNO-CCSD(T1 or T)_NormalPNO'!AG235</f>
        <v>-230.781160118</v>
      </c>
      <c r="BD235" s="19"/>
      <c r="BE235" s="19"/>
      <c r="BF235" s="19">
        <f>'[2]DLPNO-CCSD(T1 or T)_NormalPNO'!AJ235</f>
        <v>-414.30944272690101</v>
      </c>
      <c r="BG235" s="19">
        <f>'[2]DLPNO-CCSD(T1 or T)_NormalPNO'!AK235</f>
        <v>-412.65006211500003</v>
      </c>
      <c r="BH235" s="19">
        <f>'[2]DLPNO-CCSD(T1 or T)_NormalPNO'!AL235</f>
        <v>-414.20252244308602</v>
      </c>
      <c r="BI235" s="19">
        <f>'[2]DLPNO-CCSD(T1 or T)_NormalPNO'!AM235</f>
        <v>-412.62453866700002</v>
      </c>
      <c r="BJ235" s="19"/>
      <c r="BK235" s="19"/>
      <c r="BL235" s="19">
        <f>'[2]DLPNO-CCSD(T1 or T)_NormalPNO'!AP235</f>
        <v>-414.30979151175399</v>
      </c>
      <c r="BM235" s="19">
        <f>'[2]DLPNO-CCSD(T1 or T)_NormalPNO'!AQ235</f>
        <v>-412.65012252299999</v>
      </c>
      <c r="BN235" s="19">
        <f>'[2]DLPNO-CCSD(T1 or T)_NormalPNO'!AR235</f>
        <v>-414.20345762246899</v>
      </c>
      <c r="BO235" s="19">
        <f>'[2]DLPNO-CCSD(T1 or T)_NormalPNO'!AS235</f>
        <v>-412.62474759200001</v>
      </c>
      <c r="BP235" s="19"/>
      <c r="BQ235" s="19"/>
      <c r="BR235" s="19">
        <f>'[2]DLPNO-CCSD(T1 or T)_NormalPNO'!AV235</f>
        <v>-231.87656963795399</v>
      </c>
      <c r="BS235" s="19">
        <f>'[2]DLPNO-CCSD(T1 or T)_NormalPNO'!AW235</f>
        <v>-230.79439388599999</v>
      </c>
      <c r="BT235" s="19">
        <f>'[2]DLPNO-CCSD(T1 or T)_NormalPNO'!AX235</f>
        <v>-231.818103727899</v>
      </c>
      <c r="BU235" s="19">
        <f>'[2]DLPNO-CCSD(T1 or T)_NormalPNO'!AY235</f>
        <v>-230.78135698200001</v>
      </c>
      <c r="BV235" s="19"/>
      <c r="BW235" s="19"/>
      <c r="BX235" s="10"/>
    </row>
    <row r="236" spans="1:76" ht="17" x14ac:dyDescent="0.2">
      <c r="A236" s="4">
        <f>'[1]De Raw'!$A234</f>
        <v>3.207263894665509</v>
      </c>
      <c r="B236" t="s">
        <v>222</v>
      </c>
      <c r="C236" s="1">
        <f t="shared" si="102"/>
        <v>0.40411636200383105</v>
      </c>
      <c r="D236" s="1">
        <f t="shared" si="103"/>
        <v>0.18124838930071929</v>
      </c>
      <c r="E236" s="1">
        <f t="shared" si="104"/>
        <v>0.29268237565227517</v>
      </c>
      <c r="F236" s="15">
        <f t="shared" si="105"/>
        <v>0.89427861321719426</v>
      </c>
      <c r="G236" s="1">
        <f t="shared" si="106"/>
        <v>0.14380756187131682</v>
      </c>
      <c r="H236" s="1">
        <f t="shared" si="107"/>
        <v>0.51904308754425532</v>
      </c>
      <c r="I236" s="15">
        <f t="shared" si="108"/>
        <v>8.2749156291398229E-2</v>
      </c>
      <c r="J236" s="1">
        <f t="shared" si="109"/>
        <v>0.20579588160712081</v>
      </c>
      <c r="K236" s="1">
        <f t="shared" si="110"/>
        <v>0.14427251894925952</v>
      </c>
      <c r="L236" s="15">
        <f t="shared" si="111"/>
        <v>7.3090630672986823E-2</v>
      </c>
      <c r="M236" s="1">
        <f t="shared" si="112"/>
        <v>0.12072432310917058</v>
      </c>
      <c r="N236" s="1">
        <f t="shared" si="113"/>
        <v>9.7731749596857931E-2</v>
      </c>
      <c r="O236" s="15">
        <f t="shared" si="114"/>
        <v>0.12690390632025128</v>
      </c>
      <c r="P236" s="1">
        <f t="shared" si="115"/>
        <v>0.17238835260202334</v>
      </c>
      <c r="Q236" s="1">
        <f t="shared" si="116"/>
        <v>0.15092445933427356</v>
      </c>
      <c r="R236" s="15"/>
      <c r="S236" s="1"/>
      <c r="T236" s="1"/>
      <c r="U236" s="1"/>
      <c r="V236" s="1">
        <f t="shared" si="119"/>
        <v>3.61138025666934</v>
      </c>
      <c r="W236" s="1">
        <f t="shared" si="117"/>
        <v>3.3885122839662283</v>
      </c>
      <c r="X236" s="1">
        <f t="shared" si="120"/>
        <v>3.4999462703177842</v>
      </c>
      <c r="Y236" s="1">
        <f t="shared" si="121"/>
        <v>4.1015425078827032</v>
      </c>
      <c r="Z236" s="1">
        <f t="shared" si="118"/>
        <v>3.3510714565368258</v>
      </c>
      <c r="AA236" s="1">
        <f t="shared" si="122"/>
        <v>3.7263069822097643</v>
      </c>
      <c r="AB236" s="1"/>
      <c r="AC236" s="1"/>
      <c r="AD236" s="1"/>
      <c r="AE236" s="1">
        <f t="shared" si="123"/>
        <v>3.2900130509569072</v>
      </c>
      <c r="AF236" s="1">
        <f t="shared" si="124"/>
        <v>3.4130597762726298</v>
      </c>
      <c r="AG236" s="1">
        <f t="shared" si="125"/>
        <v>3.3515364136147685</v>
      </c>
      <c r="AH236" s="1">
        <f>AE236+$AH$1*(TightPNO!AQ236-Y236)</f>
        <v>3.2803545253384958</v>
      </c>
      <c r="AI236" s="1">
        <f>AF236+$AI$1*(TightPNO!AR236-Z236)</f>
        <v>3.3279882177746796</v>
      </c>
      <c r="AJ236" s="1">
        <f>AG236+$AJ$1*(TightPNO!AS236-AA236)</f>
        <v>3.3049956442623669</v>
      </c>
      <c r="AK236" s="1">
        <f>AE236+(TightPNO!BC236-NormalPNO!Y236)*$AK$1</f>
        <v>3.3341678009857603</v>
      </c>
      <c r="AL236" s="1">
        <f>AF236+(TightPNO!BD236-NormalPNO!Z236)*$AL$1</f>
        <v>3.3796522472675323</v>
      </c>
      <c r="AM236" s="1">
        <f>AG236+(TightPNO!BE236-NormalPNO!AA236)*$AM$1</f>
        <v>3.3581883539997825</v>
      </c>
      <c r="AN236" s="1"/>
      <c r="AO236" s="1"/>
      <c r="AP236" s="1"/>
      <c r="AQ236" s="1"/>
      <c r="AR236" t="s">
        <v>222</v>
      </c>
      <c r="AS236" s="13" t="s">
        <v>768</v>
      </c>
      <c r="AT236" s="19">
        <f>'[2]DLPNO-CCSD(T1 or T)_NormalPNO'!X236</f>
        <v>-646.19148672013</v>
      </c>
      <c r="AU236" s="19">
        <f>'[2]DLPNO-CCSD(T1 or T)_NormalPNO'!Y236</f>
        <v>-643.444796591</v>
      </c>
      <c r="AV236" s="19">
        <f>'[2]DLPNO-CCSD(T1 or T)_NormalPNO'!Z236</f>
        <v>-646.02617455924201</v>
      </c>
      <c r="AW236" s="19">
        <f>'[2]DLPNO-CCSD(T1 or T)_NormalPNO'!AA236</f>
        <v>-643.40628715499997</v>
      </c>
      <c r="AX236" s="19"/>
      <c r="AY236" s="19"/>
      <c r="AZ236" s="19">
        <f>'[2]DLPNO-CCSD(T1 or T)_NormalPNO'!AD236</f>
        <v>-231.876288892698</v>
      </c>
      <c r="BA236" s="19">
        <f>'[2]DLPNO-CCSD(T1 or T)_NormalPNO'!AE236</f>
        <v>-230.79435069600001</v>
      </c>
      <c r="BB236" s="19">
        <f>'[2]DLPNO-CCSD(T1 or T)_NormalPNO'!AF236</f>
        <v>-231.81711589238901</v>
      </c>
      <c r="BC236" s="19">
        <f>'[2]DLPNO-CCSD(T1 or T)_NormalPNO'!AG236</f>
        <v>-230.781160118</v>
      </c>
      <c r="BD236" s="19"/>
      <c r="BE236" s="19"/>
      <c r="BF236" s="19">
        <f>'[2]DLPNO-CCSD(T1 or T)_NormalPNO'!AJ236</f>
        <v>-414.30944272690101</v>
      </c>
      <c r="BG236" s="19">
        <f>'[2]DLPNO-CCSD(T1 or T)_NormalPNO'!AK236</f>
        <v>-412.65006211500003</v>
      </c>
      <c r="BH236" s="19">
        <f>'[2]DLPNO-CCSD(T1 or T)_NormalPNO'!AL236</f>
        <v>-414.20252244308602</v>
      </c>
      <c r="BI236" s="19">
        <f>'[2]DLPNO-CCSD(T1 or T)_NormalPNO'!AM236</f>
        <v>-412.62453866700002</v>
      </c>
      <c r="BJ236" s="19"/>
      <c r="BK236" s="19"/>
      <c r="BL236" s="19">
        <f>'[2]DLPNO-CCSD(T1 or T)_NormalPNO'!AP236</f>
        <v>-414.30963286665701</v>
      </c>
      <c r="BM236" s="19">
        <f>'[2]DLPNO-CCSD(T1 or T)_NormalPNO'!AQ236</f>
        <v>-412.65010449800002</v>
      </c>
      <c r="BN236" s="19">
        <f>'[2]DLPNO-CCSD(T1 or T)_NormalPNO'!AR236</f>
        <v>-414.20306755125102</v>
      </c>
      <c r="BO236" s="19">
        <f>'[2]DLPNO-CCSD(T1 or T)_NormalPNO'!AS236</f>
        <v>-412.62467107499998</v>
      </c>
      <c r="BP236" s="19"/>
      <c r="BQ236" s="19"/>
      <c r="BR236" s="19">
        <f>'[2]DLPNO-CCSD(T1 or T)_NormalPNO'!AV236</f>
        <v>-231.87645391564899</v>
      </c>
      <c r="BS236" s="19">
        <f>'[2]DLPNO-CCSD(T1 or T)_NormalPNO'!AW236</f>
        <v>-230.79438191099999</v>
      </c>
      <c r="BT236" s="19">
        <f>'[2]DLPNO-CCSD(T1 or T)_NormalPNO'!AX236</f>
        <v>-231.817766735921</v>
      </c>
      <c r="BU236" s="19">
        <f>'[2]DLPNO-CCSD(T1 or T)_NormalPNO'!AY236</f>
        <v>-230.78130659600001</v>
      </c>
      <c r="BV236" s="19"/>
      <c r="BW236" s="19"/>
      <c r="BX236" s="10"/>
    </row>
    <row r="237" spans="1:76" ht="17" x14ac:dyDescent="0.2">
      <c r="A237" s="4">
        <f>'[1]De Raw'!$A235</f>
        <v>1.3338928320595804</v>
      </c>
      <c r="B237" t="s">
        <v>223</v>
      </c>
      <c r="C237" s="1">
        <f t="shared" si="102"/>
        <v>0.15072582911089905</v>
      </c>
      <c r="D237" s="1">
        <f t="shared" si="103"/>
        <v>5.6207786702628049E-2</v>
      </c>
      <c r="E237" s="1">
        <f t="shared" si="104"/>
        <v>0.10346680790676355</v>
      </c>
      <c r="F237" s="15">
        <f t="shared" si="105"/>
        <v>0.36579455523621918</v>
      </c>
      <c r="G237" s="1">
        <f t="shared" si="106"/>
        <v>5.0510912279456033E-2</v>
      </c>
      <c r="H237" s="1">
        <f t="shared" si="107"/>
        <v>0.20815273375783772</v>
      </c>
      <c r="I237" s="15">
        <f t="shared" si="108"/>
        <v>9.719386081199044E-3</v>
      </c>
      <c r="J237" s="1">
        <f t="shared" si="109"/>
        <v>5.9942853224248971E-2</v>
      </c>
      <c r="K237" s="1">
        <f t="shared" si="110"/>
        <v>3.4831119652724007E-2</v>
      </c>
      <c r="L237" s="15">
        <f t="shared" si="111"/>
        <v>0.20811416595214705</v>
      </c>
      <c r="M237" s="1">
        <f t="shared" si="112"/>
        <v>0.20382330192957299</v>
      </c>
      <c r="N237" s="1">
        <f t="shared" si="113"/>
        <v>0.2066214300712903</v>
      </c>
      <c r="O237" s="15">
        <f t="shared" si="114"/>
        <v>0.25108768527209513</v>
      </c>
      <c r="P237" s="1">
        <f t="shared" si="115"/>
        <v>0.24980422182067707</v>
      </c>
      <c r="Q237" s="1">
        <f t="shared" si="116"/>
        <v>0.25142170411637199</v>
      </c>
      <c r="R237" s="15"/>
      <c r="S237" s="1"/>
      <c r="T237" s="1"/>
      <c r="U237" s="1"/>
      <c r="V237" s="1">
        <f t="shared" si="119"/>
        <v>1.4846186611704795</v>
      </c>
      <c r="W237" s="1">
        <f t="shared" si="117"/>
        <v>1.3901006187622085</v>
      </c>
      <c r="X237" s="1">
        <f t="shared" si="120"/>
        <v>1.437359639966344</v>
      </c>
      <c r="Y237" s="1">
        <f t="shared" si="121"/>
        <v>1.6996873872957996</v>
      </c>
      <c r="Z237" s="1">
        <f t="shared" si="118"/>
        <v>1.3844037443390365</v>
      </c>
      <c r="AA237" s="1">
        <f t="shared" si="122"/>
        <v>1.5420455658174181</v>
      </c>
      <c r="AB237" s="1"/>
      <c r="AC237" s="1"/>
      <c r="AD237" s="1"/>
      <c r="AE237" s="1">
        <f t="shared" si="123"/>
        <v>1.3436122181407795</v>
      </c>
      <c r="AF237" s="1">
        <f t="shared" si="124"/>
        <v>1.3938356852838294</v>
      </c>
      <c r="AG237" s="1">
        <f t="shared" si="125"/>
        <v>1.3687239517123044</v>
      </c>
      <c r="AH237" s="1">
        <f>AE237+$AH$1*(TightPNO!AQ237-Y237)</f>
        <v>1.5420069980117275</v>
      </c>
      <c r="AI237" s="1">
        <f>AF237+$AI$1*(TightPNO!AR237-Z237)</f>
        <v>1.5377161339891534</v>
      </c>
      <c r="AJ237" s="1">
        <f>AG237+$AJ$1*(TightPNO!AS237-AA237)</f>
        <v>1.5405142621308707</v>
      </c>
      <c r="AK237" s="1">
        <f>AE237+(TightPNO!BC237-NormalPNO!Y237)*$AK$1</f>
        <v>1.5849805173316756</v>
      </c>
      <c r="AL237" s="1">
        <f>AF237+(TightPNO!BD237-NormalPNO!Z237)*$AL$1</f>
        <v>1.5836970538802575</v>
      </c>
      <c r="AM237" s="1">
        <f>AG237+(TightPNO!BE237-NormalPNO!AA237)*$AM$1</f>
        <v>1.5853145361759524</v>
      </c>
      <c r="AN237" s="1"/>
      <c r="AO237" s="1"/>
      <c r="AP237" s="1"/>
      <c r="AQ237" s="1"/>
      <c r="AR237" t="s">
        <v>223</v>
      </c>
      <c r="AS237" s="13" t="s">
        <v>769</v>
      </c>
      <c r="AT237" s="19">
        <f>'[2]DLPNO-CCSD(T1 or T)_NormalPNO'!X237</f>
        <v>-646.18809750993398</v>
      </c>
      <c r="AU237" s="19">
        <f>'[2]DLPNO-CCSD(T1 or T)_NormalPNO'!Y237</f>
        <v>-643.44480741200005</v>
      </c>
      <c r="AV237" s="19">
        <f>'[2]DLPNO-CCSD(T1 or T)_NormalPNO'!Z237</f>
        <v>-646.02234695962704</v>
      </c>
      <c r="AW237" s="19">
        <f>'[2]DLPNO-CCSD(T1 or T)_NormalPNO'!AA237</f>
        <v>-643.40619786900004</v>
      </c>
      <c r="AX237" s="19"/>
      <c r="AY237" s="19"/>
      <c r="AZ237" s="19">
        <f>'[2]DLPNO-CCSD(T1 or T)_NormalPNO'!AD237</f>
        <v>-231.876288892698</v>
      </c>
      <c r="BA237" s="19">
        <f>'[2]DLPNO-CCSD(T1 or T)_NormalPNO'!AE237</f>
        <v>-230.79435069600001</v>
      </c>
      <c r="BB237" s="19">
        <f>'[2]DLPNO-CCSD(T1 or T)_NormalPNO'!AF237</f>
        <v>-231.81711589238901</v>
      </c>
      <c r="BC237" s="19">
        <f>'[2]DLPNO-CCSD(T1 or T)_NormalPNO'!AG237</f>
        <v>-230.781160118</v>
      </c>
      <c r="BD237" s="19"/>
      <c r="BE237" s="19"/>
      <c r="BF237" s="19">
        <f>'[2]DLPNO-CCSD(T1 or T)_NormalPNO'!AJ237</f>
        <v>-414.30944272690101</v>
      </c>
      <c r="BG237" s="19">
        <f>'[2]DLPNO-CCSD(T1 or T)_NormalPNO'!AK237</f>
        <v>-412.65006211500003</v>
      </c>
      <c r="BH237" s="19">
        <f>'[2]DLPNO-CCSD(T1 or T)_NormalPNO'!AL237</f>
        <v>-414.20252244308602</v>
      </c>
      <c r="BI237" s="19">
        <f>'[2]DLPNO-CCSD(T1 or T)_NormalPNO'!AM237</f>
        <v>-412.62453866700002</v>
      </c>
      <c r="BJ237" s="19"/>
      <c r="BK237" s="19"/>
      <c r="BL237" s="19">
        <f>'[2]DLPNO-CCSD(T1 or T)_NormalPNO'!AP237</f>
        <v>-414.30951930270402</v>
      </c>
      <c r="BM237" s="19">
        <f>'[2]DLPNO-CCSD(T1 or T)_NormalPNO'!AQ237</f>
        <v>-412.65008380299997</v>
      </c>
      <c r="BN237" s="19">
        <f>'[2]DLPNO-CCSD(T1 or T)_NormalPNO'!AR237</f>
        <v>-414.20273599328601</v>
      </c>
      <c r="BO237" s="19">
        <f>'[2]DLPNO-CCSD(T1 or T)_NormalPNO'!AS237</f>
        <v>-412.62459744199998</v>
      </c>
      <c r="BP237" s="19"/>
      <c r="BQ237" s="19"/>
      <c r="BR237" s="19">
        <f>'[2]DLPNO-CCSD(T1 or T)_NormalPNO'!AV237</f>
        <v>-231.876362940977</v>
      </c>
      <c r="BS237" s="19">
        <f>'[2]DLPNO-CCSD(T1 or T)_NormalPNO'!AW237</f>
        <v>-230.79437011300001</v>
      </c>
      <c r="BT237" s="19">
        <f>'[2]DLPNO-CCSD(T1 or T)_NormalPNO'!AX237</f>
        <v>-231.81740477863499</v>
      </c>
      <c r="BU237" s="19">
        <f>'[2]DLPNO-CCSD(T1 or T)_NormalPNO'!AY237</f>
        <v>-230.78124330700001</v>
      </c>
      <c r="BV237" s="19"/>
      <c r="BW237" s="19"/>
      <c r="BX237" s="10"/>
    </row>
    <row r="238" spans="1:76" ht="17" x14ac:dyDescent="0.2">
      <c r="A238" s="4">
        <f>'[1]De Raw'!$A236</f>
        <v>0.24585541165715019</v>
      </c>
      <c r="B238" t="s">
        <v>224</v>
      </c>
      <c r="C238" s="1">
        <f t="shared" si="102"/>
        <v>3.0731916814455917E-2</v>
      </c>
      <c r="D238" s="1">
        <f t="shared" si="103"/>
        <v>1.520796994327045E-2</v>
      </c>
      <c r="E238" s="1">
        <f t="shared" si="104"/>
        <v>2.2969943378863156E-2</v>
      </c>
      <c r="F238" s="15">
        <f t="shared" si="105"/>
        <v>7.6293883668054563E-2</v>
      </c>
      <c r="G238" s="1">
        <f t="shared" si="106"/>
        <v>1.4980971495673623E-2</v>
      </c>
      <c r="H238" s="1">
        <f t="shared" si="107"/>
        <v>4.5637427581864065E-2</v>
      </c>
      <c r="I238" s="15">
        <f t="shared" si="108"/>
        <v>8.5992659436467944E-4</v>
      </c>
      <c r="J238" s="1">
        <f t="shared" si="109"/>
        <v>1.5356797921403542E-2</v>
      </c>
      <c r="K238" s="1">
        <f t="shared" si="110"/>
        <v>8.108362257884083E-3</v>
      </c>
      <c r="L238" s="15">
        <f t="shared" si="111"/>
        <v>4.7474078820890719E-2</v>
      </c>
      <c r="M238" s="1">
        <f t="shared" si="112"/>
        <v>4.4922627266622051E-2</v>
      </c>
      <c r="N238" s="1">
        <f t="shared" si="113"/>
        <v>4.6398200319178851E-2</v>
      </c>
      <c r="O238" s="15">
        <f t="shared" si="114"/>
        <v>6.3027412751596179E-2</v>
      </c>
      <c r="P238" s="1">
        <f t="shared" si="115"/>
        <v>5.975591123288615E-2</v>
      </c>
      <c r="Q238" s="1">
        <f t="shared" si="116"/>
        <v>6.1715646529088009E-2</v>
      </c>
      <c r="R238" s="15"/>
      <c r="S238" s="1"/>
      <c r="T238" s="1"/>
      <c r="U238" s="1"/>
      <c r="V238" s="1">
        <f t="shared" si="119"/>
        <v>0.27658732847160611</v>
      </c>
      <c r="W238" s="1">
        <f t="shared" si="117"/>
        <v>0.26106338160042064</v>
      </c>
      <c r="X238" s="1">
        <f t="shared" si="120"/>
        <v>0.26882535503601335</v>
      </c>
      <c r="Y238" s="1">
        <f t="shared" si="121"/>
        <v>0.32214929532520475</v>
      </c>
      <c r="Z238" s="1">
        <f t="shared" si="118"/>
        <v>0.26083638315282381</v>
      </c>
      <c r="AA238" s="1">
        <f t="shared" si="122"/>
        <v>0.29149283923901426</v>
      </c>
      <c r="AB238" s="1"/>
      <c r="AC238" s="1"/>
      <c r="AD238" s="1"/>
      <c r="AE238" s="1">
        <f t="shared" si="123"/>
        <v>0.24671533825151487</v>
      </c>
      <c r="AF238" s="1">
        <f t="shared" si="124"/>
        <v>0.26121220957855373</v>
      </c>
      <c r="AG238" s="1">
        <f t="shared" si="125"/>
        <v>0.25396377391503427</v>
      </c>
      <c r="AH238" s="1">
        <f>AE238+$AH$1*(TightPNO!AQ238-Y238)</f>
        <v>0.29332949047804091</v>
      </c>
      <c r="AI238" s="1">
        <f>AF238+$AI$1*(TightPNO!AR238-Z238)</f>
        <v>0.29077803892377224</v>
      </c>
      <c r="AJ238" s="1">
        <f>AG238+$AJ$1*(TightPNO!AS238-AA238)</f>
        <v>0.29225361197632904</v>
      </c>
      <c r="AK238" s="1">
        <f>AE238+(TightPNO!BC238-NormalPNO!Y238)*$AK$1</f>
        <v>0.30888282440874637</v>
      </c>
      <c r="AL238" s="1">
        <f>AF238+(TightPNO!BD238-NormalPNO!Z238)*$AL$1</f>
        <v>0.30561132289003634</v>
      </c>
      <c r="AM238" s="1">
        <f>AG238+(TightPNO!BE238-NormalPNO!AA238)*$AM$1</f>
        <v>0.3075710581862382</v>
      </c>
      <c r="AN238" s="1"/>
      <c r="AO238" s="1"/>
      <c r="AP238" s="1"/>
      <c r="AQ238" s="1"/>
      <c r="AR238" t="s">
        <v>224</v>
      </c>
      <c r="AS238" s="13" t="s">
        <v>770</v>
      </c>
      <c r="AT238" s="19">
        <f>'[2]DLPNO-CCSD(T1 or T)_NormalPNO'!X238</f>
        <v>-646.18617238954505</v>
      </c>
      <c r="AU238" s="19">
        <f>'[2]DLPNO-CCSD(T1 or T)_NormalPNO'!Y238</f>
        <v>-643.44445315400003</v>
      </c>
      <c r="AV238" s="19">
        <f>'[2]DLPNO-CCSD(T1 or T)_NormalPNO'!Z238</f>
        <v>-646.02015171303401</v>
      </c>
      <c r="AW238" s="19">
        <f>'[2]DLPNO-CCSD(T1 or T)_NormalPNO'!AA238</f>
        <v>-643.40577274500004</v>
      </c>
      <c r="AX238" s="19"/>
      <c r="AY238" s="19"/>
      <c r="AZ238" s="19">
        <f>'[2]DLPNO-CCSD(T1 or T)_NormalPNO'!AD238</f>
        <v>-231.876288892698</v>
      </c>
      <c r="BA238" s="19">
        <f>'[2]DLPNO-CCSD(T1 or T)_NormalPNO'!AE238</f>
        <v>-230.79435069600001</v>
      </c>
      <c r="BB238" s="19">
        <f>'[2]DLPNO-CCSD(T1 or T)_NormalPNO'!AF238</f>
        <v>-231.81711589238901</v>
      </c>
      <c r="BC238" s="19">
        <f>'[2]DLPNO-CCSD(T1 or T)_NormalPNO'!AG238</f>
        <v>-230.781160118</v>
      </c>
      <c r="BD238" s="19"/>
      <c r="BE238" s="19"/>
      <c r="BF238" s="19">
        <f>'[2]DLPNO-CCSD(T1 or T)_NormalPNO'!AJ238</f>
        <v>-414.30944272690101</v>
      </c>
      <c r="BG238" s="19">
        <f>'[2]DLPNO-CCSD(T1 or T)_NormalPNO'!AK238</f>
        <v>-412.65006211500003</v>
      </c>
      <c r="BH238" s="19">
        <f>'[2]DLPNO-CCSD(T1 or T)_NormalPNO'!AL238</f>
        <v>-414.20252244308602</v>
      </c>
      <c r="BI238" s="19">
        <f>'[2]DLPNO-CCSD(T1 or T)_NormalPNO'!AM238</f>
        <v>-412.62453866700002</v>
      </c>
      <c r="BJ238" s="19"/>
      <c r="BK238" s="19"/>
      <c r="BL238" s="19">
        <f>'[2]DLPNO-CCSD(T1 or T)_NormalPNO'!AP238</f>
        <v>-414.30944887894401</v>
      </c>
      <c r="BM238" s="19">
        <f>'[2]DLPNO-CCSD(T1 or T)_NormalPNO'!AQ238</f>
        <v>-412.65006742899999</v>
      </c>
      <c r="BN238" s="19">
        <f>'[2]DLPNO-CCSD(T1 or T)_NormalPNO'!AR238</f>
        <v>-414.20254792512299</v>
      </c>
      <c r="BO238" s="19">
        <f>'[2]DLPNO-CCSD(T1 or T)_NormalPNO'!AS238</f>
        <v>-412.62455492399999</v>
      </c>
      <c r="BP238" s="19"/>
      <c r="BQ238" s="19"/>
      <c r="BR238" s="19">
        <f>'[2]DLPNO-CCSD(T1 or T)_NormalPNO'!AV238</f>
        <v>-231.876307479638</v>
      </c>
      <c r="BS238" s="19">
        <f>'[2]DLPNO-CCSD(T1 or T)_NormalPNO'!AW238</f>
        <v>-230.794358843</v>
      </c>
      <c r="BT238" s="19">
        <f>'[2]DLPNO-CCSD(T1 or T)_NormalPNO'!AX238</f>
        <v>-231.817188118693</v>
      </c>
      <c r="BU238" s="19">
        <f>'[2]DLPNO-CCSD(T1 or T)_NormalPNO'!AY238</f>
        <v>-230.781189939</v>
      </c>
      <c r="BV238" s="19"/>
      <c r="BW238" s="19"/>
      <c r="BX238" s="10"/>
    </row>
    <row r="239" spans="1:76" ht="17" x14ac:dyDescent="0.2">
      <c r="A239" s="4">
        <f>'[1]De Raw'!$A237</f>
        <v>3.3744110104612624</v>
      </c>
      <c r="B239" t="s">
        <v>225</v>
      </c>
      <c r="C239" s="1">
        <f t="shared" si="102"/>
        <v>1.1641852885201436</v>
      </c>
      <c r="D239" s="1">
        <f t="shared" si="103"/>
        <v>0.32781252768995417</v>
      </c>
      <c r="E239" s="1">
        <f t="shared" si="104"/>
        <v>0.7459989081050491</v>
      </c>
      <c r="F239" s="15">
        <f t="shared" si="105"/>
        <v>2.4249486372577485</v>
      </c>
      <c r="G239" s="1">
        <f t="shared" si="106"/>
        <v>5.1112120991751553E-2</v>
      </c>
      <c r="H239" s="1">
        <f t="shared" si="107"/>
        <v>1.186918258132998</v>
      </c>
      <c r="I239" s="15">
        <f t="shared" si="108"/>
        <v>0.33758553824258186</v>
      </c>
      <c r="J239" s="1">
        <f t="shared" si="109"/>
        <v>0.57624854090998889</v>
      </c>
      <c r="K239" s="1">
        <f t="shared" si="110"/>
        <v>0.45691703957628604</v>
      </c>
      <c r="L239" s="15">
        <f t="shared" si="111"/>
        <v>0.51050004120386872</v>
      </c>
      <c r="M239" s="1">
        <f t="shared" si="112"/>
        <v>0.41015719199448064</v>
      </c>
      <c r="N239" s="1">
        <f t="shared" si="113"/>
        <v>0.45904660967001654</v>
      </c>
      <c r="O239" s="15">
        <f t="shared" si="114"/>
        <v>0.26783375858601133</v>
      </c>
      <c r="P239" s="1">
        <f t="shared" si="115"/>
        <v>0.16987424592390177</v>
      </c>
      <c r="Q239" s="1">
        <f t="shared" si="116"/>
        <v>0.21694510327961058</v>
      </c>
      <c r="R239" s="15"/>
      <c r="S239" s="1"/>
      <c r="T239" s="1"/>
      <c r="U239" s="1"/>
      <c r="V239" s="1">
        <f t="shared" si="119"/>
        <v>4.5385962989814059</v>
      </c>
      <c r="W239" s="1">
        <f t="shared" si="117"/>
        <v>3.7022235381512165</v>
      </c>
      <c r="X239" s="1">
        <f t="shared" si="120"/>
        <v>4.1204099185663114</v>
      </c>
      <c r="Y239" s="1">
        <f t="shared" si="121"/>
        <v>5.7993596477190108</v>
      </c>
      <c r="Z239" s="1">
        <f t="shared" si="118"/>
        <v>3.3232988894695108</v>
      </c>
      <c r="AA239" s="1">
        <f t="shared" si="122"/>
        <v>4.5613292685942604</v>
      </c>
      <c r="AB239" s="1"/>
      <c r="AC239" s="1"/>
      <c r="AD239" s="1"/>
      <c r="AE239" s="1">
        <f t="shared" si="123"/>
        <v>3.7119965487038442</v>
      </c>
      <c r="AF239" s="1">
        <f t="shared" si="124"/>
        <v>3.9506595513712512</v>
      </c>
      <c r="AG239" s="1">
        <f t="shared" si="125"/>
        <v>3.8313280500375484</v>
      </c>
      <c r="AH239" s="1">
        <f>AE239+$AH$1*(TightPNO!AQ239-Y239)</f>
        <v>2.8639109692573936</v>
      </c>
      <c r="AI239" s="1">
        <f>AF239+$AI$1*(TightPNO!AR239-Z239)</f>
        <v>2.9642538184667817</v>
      </c>
      <c r="AJ239" s="1">
        <f>AG239+$AJ$1*(TightPNO!AS239-AA239)</f>
        <v>2.9153644007912458</v>
      </c>
      <c r="AK239" s="1">
        <f>AE239+(TightPNO!BC239-NormalPNO!Y239)*$AK$1</f>
        <v>3.106577251875251</v>
      </c>
      <c r="AL239" s="1">
        <f>AF239+(TightPNO!BD239-NormalPNO!Z239)*$AL$1</f>
        <v>3.2045367645373606</v>
      </c>
      <c r="AM239" s="1">
        <f>AG239+(TightPNO!BE239-NormalPNO!AA239)*$AM$1</f>
        <v>3.1574659071816518</v>
      </c>
      <c r="AN239" s="1"/>
      <c r="AO239" s="1"/>
      <c r="AP239" s="1"/>
      <c r="AQ239" s="1"/>
      <c r="AR239" t="s">
        <v>225</v>
      </c>
      <c r="AS239" s="13" t="s">
        <v>771</v>
      </c>
      <c r="AT239" s="19">
        <f>'[2]DLPNO-CCSD(T1 or T)_NormalPNO'!X239</f>
        <v>-662.22457448614102</v>
      </c>
      <c r="AU239" s="19">
        <f>'[2]DLPNO-CCSD(T1 or T)_NormalPNO'!Y239</f>
        <v>-659.42329968299998</v>
      </c>
      <c r="AV239" s="19">
        <f>'[2]DLPNO-CCSD(T1 or T)_NormalPNO'!Z239</f>
        <v>-662.05711147535806</v>
      </c>
      <c r="AW239" s="19">
        <f>'[2]DLPNO-CCSD(T1 or T)_NormalPNO'!AA239</f>
        <v>-659.38411801699999</v>
      </c>
      <c r="AX239" s="19"/>
      <c r="AY239" s="19"/>
      <c r="AZ239" s="19">
        <f>'[2]DLPNO-CCSD(T1 or T)_NormalPNO'!AD239</f>
        <v>-247.90797336623299</v>
      </c>
      <c r="BA239" s="19">
        <f>'[2]DLPNO-CCSD(T1 or T)_NormalPNO'!AE239</f>
        <v>-246.79264927099999</v>
      </c>
      <c r="BB239" s="19">
        <f>'[2]DLPNO-CCSD(T1 or T)_NormalPNO'!AF239</f>
        <v>-247.845481462332</v>
      </c>
      <c r="BC239" s="19">
        <f>'[2]DLPNO-CCSD(T1 or T)_NormalPNO'!AG239</f>
        <v>-246.77848052600001</v>
      </c>
      <c r="BD239" s="19"/>
      <c r="BE239" s="19"/>
      <c r="BF239" s="19">
        <f>'[2]DLPNO-CCSD(T1 or T)_NormalPNO'!AJ239</f>
        <v>-414.30936840662002</v>
      </c>
      <c r="BG239" s="19">
        <f>'[2]DLPNO-CCSD(T1 or T)_NormalPNO'!AK239</f>
        <v>-412.649902897</v>
      </c>
      <c r="BH239" s="19">
        <f>'[2]DLPNO-CCSD(T1 or T)_NormalPNO'!AL239</f>
        <v>-414.20238814553602</v>
      </c>
      <c r="BI239" s="19">
        <f>'[2]DLPNO-CCSD(T1 or T)_NormalPNO'!AM239</f>
        <v>-412.62438532599998</v>
      </c>
      <c r="BJ239" s="19"/>
      <c r="BK239" s="19"/>
      <c r="BL239" s="19">
        <f>'[2]DLPNO-CCSD(T1 or T)_NormalPNO'!AP239</f>
        <v>-414.31012352412199</v>
      </c>
      <c r="BM239" s="19">
        <f>'[2]DLPNO-CCSD(T1 or T)_NormalPNO'!AQ239</f>
        <v>-412.65000244800001</v>
      </c>
      <c r="BN239" s="19">
        <f>'[2]DLPNO-CCSD(T1 or T)_NormalPNO'!AR239</f>
        <v>-414.20443487815999</v>
      </c>
      <c r="BO239" s="19">
        <f>'[2]DLPNO-CCSD(T1 or T)_NormalPNO'!AS239</f>
        <v>-412.62476751600002</v>
      </c>
      <c r="BP239" s="19"/>
      <c r="BQ239" s="19"/>
      <c r="BR239" s="19">
        <f>'[2]DLPNO-CCSD(T1 or T)_NormalPNO'!AV239</f>
        <v>-247.90855109351</v>
      </c>
      <c r="BS239" s="19">
        <f>'[2]DLPNO-CCSD(T1 or T)_NormalPNO'!AW239</f>
        <v>-246.79272332100001</v>
      </c>
      <c r="BT239" s="19">
        <f>'[2]DLPNO-CCSD(T1 or T)_NormalPNO'!AX239</f>
        <v>-247.847380583529</v>
      </c>
      <c r="BU239" s="19">
        <f>'[2]DLPNO-CCSD(T1 or T)_NormalPNO'!AY239</f>
        <v>-246.77877711799999</v>
      </c>
      <c r="BV239" s="19"/>
      <c r="BW239" s="19"/>
      <c r="BX239" s="10"/>
    </row>
    <row r="240" spans="1:76" ht="17" x14ac:dyDescent="0.2">
      <c r="A240" s="4">
        <f>'[1]De Raw'!$A238</f>
        <v>5.8782695483538134</v>
      </c>
      <c r="B240" t="s">
        <v>226</v>
      </c>
      <c r="C240" s="1">
        <f t="shared" si="102"/>
        <v>1.2365214142755434</v>
      </c>
      <c r="D240" s="1">
        <f t="shared" si="103"/>
        <v>0.55431601946045017</v>
      </c>
      <c r="E240" s="1">
        <f t="shared" si="104"/>
        <v>0.89541871686799723</v>
      </c>
      <c r="F240" s="15">
        <f t="shared" si="105"/>
        <v>2.2630808393570785</v>
      </c>
      <c r="G240" s="1">
        <f t="shared" si="106"/>
        <v>0.24377924611936397</v>
      </c>
      <c r="H240" s="1">
        <f t="shared" si="107"/>
        <v>1.2534300427382217</v>
      </c>
      <c r="I240" s="15">
        <f t="shared" si="108"/>
        <v>0.5634737996957524</v>
      </c>
      <c r="J240" s="1">
        <f t="shared" si="109"/>
        <v>0.7579145929379898</v>
      </c>
      <c r="K240" s="1">
        <f t="shared" si="110"/>
        <v>0.66069419631687154</v>
      </c>
      <c r="L240" s="15">
        <f t="shared" si="111"/>
        <v>0.24954403297016725</v>
      </c>
      <c r="M240" s="1">
        <f t="shared" si="112"/>
        <v>0.18842249169762226</v>
      </c>
      <c r="N240" s="1">
        <f t="shared" si="113"/>
        <v>0.21774638629895193</v>
      </c>
      <c r="O240" s="15">
        <f t="shared" si="114"/>
        <v>5.6225691662592503E-2</v>
      </c>
      <c r="P240" s="1">
        <f t="shared" si="115"/>
        <v>5.9567292049500509E-4</v>
      </c>
      <c r="Q240" s="1">
        <f t="shared" si="116"/>
        <v>2.6540875744911929E-2</v>
      </c>
      <c r="R240" s="15"/>
      <c r="S240" s="1"/>
      <c r="T240" s="1"/>
      <c r="U240" s="1"/>
      <c r="V240" s="1">
        <f t="shared" si="119"/>
        <v>7.1147909626293568</v>
      </c>
      <c r="W240" s="1">
        <f t="shared" si="117"/>
        <v>6.4325855678142636</v>
      </c>
      <c r="X240" s="1">
        <f t="shared" si="120"/>
        <v>6.7736882652218107</v>
      </c>
      <c r="Y240" s="1">
        <f t="shared" si="121"/>
        <v>8.1413503877108919</v>
      </c>
      <c r="Z240" s="1">
        <f t="shared" si="118"/>
        <v>6.1220487944731774</v>
      </c>
      <c r="AA240" s="1">
        <f t="shared" si="122"/>
        <v>7.1316995910920351</v>
      </c>
      <c r="AB240" s="1"/>
      <c r="AC240" s="1"/>
      <c r="AD240" s="1"/>
      <c r="AE240" s="1">
        <f t="shared" si="123"/>
        <v>6.4417433480495658</v>
      </c>
      <c r="AF240" s="1">
        <f t="shared" si="124"/>
        <v>6.6361841412918032</v>
      </c>
      <c r="AG240" s="1">
        <f t="shared" si="125"/>
        <v>6.538963744670685</v>
      </c>
      <c r="AH240" s="1">
        <f>AE240+$AH$1*(TightPNO!AQ240-Y240)</f>
        <v>5.6287255153836462</v>
      </c>
      <c r="AI240" s="1">
        <f>AF240+$AI$1*(TightPNO!AR240-Z240)</f>
        <v>5.6898470566561912</v>
      </c>
      <c r="AJ240" s="1">
        <f>AG240+$AJ$1*(TightPNO!AS240-AA240)</f>
        <v>5.6605231620548615</v>
      </c>
      <c r="AK240" s="1">
        <f>AE240+(TightPNO!BC240-NormalPNO!Y240)*$AK$1</f>
        <v>5.8220438566912209</v>
      </c>
      <c r="AL240" s="1">
        <f>AF240+(TightPNO!BD240-NormalPNO!Z240)*$AL$1</f>
        <v>5.8776738754333184</v>
      </c>
      <c r="AM240" s="1">
        <f>AG240+(TightPNO!BE240-NormalPNO!AA240)*$AM$1</f>
        <v>5.8517286726089015</v>
      </c>
      <c r="AN240" s="1"/>
      <c r="AO240" s="1"/>
      <c r="AP240" s="1"/>
      <c r="AQ240" s="1"/>
      <c r="AR240" t="s">
        <v>226</v>
      </c>
      <c r="AS240" s="13" t="s">
        <v>772</v>
      </c>
      <c r="AT240" s="19">
        <f>'[2]DLPNO-CCSD(T1 or T)_NormalPNO'!X240</f>
        <v>-662.22867991349096</v>
      </c>
      <c r="AU240" s="19">
        <f>'[2]DLPNO-CCSD(T1 or T)_NormalPNO'!Y240</f>
        <v>-659.43335780799998</v>
      </c>
      <c r="AV240" s="19">
        <f>'[2]DLPNO-CCSD(T1 or T)_NormalPNO'!Z240</f>
        <v>-662.06084367501398</v>
      </c>
      <c r="AW240" s="19">
        <f>'[2]DLPNO-CCSD(T1 or T)_NormalPNO'!AA240</f>
        <v>-659.39409853100005</v>
      </c>
      <c r="AX240" s="19"/>
      <c r="AY240" s="19"/>
      <c r="AZ240" s="19">
        <f>'[2]DLPNO-CCSD(T1 or T)_NormalPNO'!AD240</f>
        <v>-247.90797336623299</v>
      </c>
      <c r="BA240" s="19">
        <f>'[2]DLPNO-CCSD(T1 or T)_NormalPNO'!AE240</f>
        <v>-246.79264927099999</v>
      </c>
      <c r="BB240" s="19">
        <f>'[2]DLPNO-CCSD(T1 or T)_NormalPNO'!AF240</f>
        <v>-247.845481462332</v>
      </c>
      <c r="BC240" s="19">
        <f>'[2]DLPNO-CCSD(T1 or T)_NormalPNO'!AG240</f>
        <v>-246.77848052600001</v>
      </c>
      <c r="BD240" s="19"/>
      <c r="BE240" s="19"/>
      <c r="BF240" s="19">
        <f>'[2]DLPNO-CCSD(T1 or T)_NormalPNO'!AJ240</f>
        <v>-414.30936840662002</v>
      </c>
      <c r="BG240" s="19">
        <f>'[2]DLPNO-CCSD(T1 or T)_NormalPNO'!AK240</f>
        <v>-412.649902897</v>
      </c>
      <c r="BH240" s="19">
        <f>'[2]DLPNO-CCSD(T1 or T)_NormalPNO'!AL240</f>
        <v>-414.20238814553602</v>
      </c>
      <c r="BI240" s="19">
        <f>'[2]DLPNO-CCSD(T1 or T)_NormalPNO'!AM240</f>
        <v>-412.62438532599998</v>
      </c>
      <c r="BJ240" s="19"/>
      <c r="BK240" s="19"/>
      <c r="BL240" s="19">
        <f>'[2]DLPNO-CCSD(T1 or T)_NormalPNO'!AP240</f>
        <v>-414.30998630301099</v>
      </c>
      <c r="BM240" s="19">
        <f>'[2]DLPNO-CCSD(T1 or T)_NormalPNO'!AQ240</f>
        <v>-412.64998974600002</v>
      </c>
      <c r="BN240" s="19">
        <f>'[2]DLPNO-CCSD(T1 or T)_NormalPNO'!AR240</f>
        <v>-414.20405834655003</v>
      </c>
      <c r="BO240" s="19">
        <f>'[2]DLPNO-CCSD(T1 or T)_NormalPNO'!AS240</f>
        <v>-412.62471039299999</v>
      </c>
      <c r="BP240" s="19"/>
      <c r="BQ240" s="19"/>
      <c r="BR240" s="19">
        <f>'[2]DLPNO-CCSD(T1 or T)_NormalPNO'!AV240</f>
        <v>-247.90844263329501</v>
      </c>
      <c r="BS240" s="19">
        <f>'[2]DLPNO-CCSD(T1 or T)_NormalPNO'!AW240</f>
        <v>-246.792713306</v>
      </c>
      <c r="BT240" s="19">
        <f>'[2]DLPNO-CCSD(T1 or T)_NormalPNO'!AX240</f>
        <v>-247.847029223107</v>
      </c>
      <c r="BU240" s="19">
        <f>'[2]DLPNO-CCSD(T1 or T)_NormalPNO'!AY240</f>
        <v>-246.778733265</v>
      </c>
      <c r="BV240" s="19"/>
      <c r="BW240" s="19"/>
      <c r="BX240" s="10"/>
    </row>
    <row r="241" spans="1:76" ht="17" x14ac:dyDescent="0.2">
      <c r="A241" s="4">
        <f>'[1]De Raw'!$A239</f>
        <v>6.5762968514006186</v>
      </c>
      <c r="B241" t="s">
        <v>227</v>
      </c>
      <c r="C241" s="1">
        <f t="shared" si="102"/>
        <v>1.1515247613736461</v>
      </c>
      <c r="D241" s="1">
        <f t="shared" si="103"/>
        <v>0.59476392542093492</v>
      </c>
      <c r="E241" s="1">
        <f t="shared" si="104"/>
        <v>0.87314434339729097</v>
      </c>
      <c r="F241" s="15">
        <f t="shared" si="105"/>
        <v>2.0886963096902633</v>
      </c>
      <c r="G241" s="1">
        <f t="shared" si="106"/>
        <v>0.42556518858556647</v>
      </c>
      <c r="H241" s="1">
        <f t="shared" si="107"/>
        <v>1.2571307491379144</v>
      </c>
      <c r="I241" s="15">
        <f t="shared" si="108"/>
        <v>0.53708290868065589</v>
      </c>
      <c r="J241" s="1">
        <f t="shared" si="109"/>
        <v>0.70569642814274669</v>
      </c>
      <c r="K241" s="1">
        <f t="shared" si="110"/>
        <v>0.62138966841170262</v>
      </c>
      <c r="L241" s="15">
        <f t="shared" si="111"/>
        <v>0.25574544635392993</v>
      </c>
      <c r="M241" s="1">
        <f t="shared" si="112"/>
        <v>0.21379458587109035</v>
      </c>
      <c r="N241" s="1">
        <f t="shared" si="113"/>
        <v>0.23360054488068904</v>
      </c>
      <c r="O241" s="15">
        <f t="shared" si="114"/>
        <v>0.11517638112169504</v>
      </c>
      <c r="P241" s="1">
        <f t="shared" si="115"/>
        <v>8.0590333412519755E-2</v>
      </c>
      <c r="Q241" s="1">
        <f t="shared" si="116"/>
        <v>9.611023448716427E-2</v>
      </c>
      <c r="R241" s="15"/>
      <c r="S241" s="1"/>
      <c r="T241" s="1"/>
      <c r="U241" s="1"/>
      <c r="V241" s="1">
        <f t="shared" si="119"/>
        <v>7.7278216127742647</v>
      </c>
      <c r="W241" s="1">
        <f t="shared" si="117"/>
        <v>7.1710607768215535</v>
      </c>
      <c r="X241" s="1">
        <f t="shared" si="120"/>
        <v>7.4494411947979096</v>
      </c>
      <c r="Y241" s="1">
        <f t="shared" si="121"/>
        <v>8.6649931610908819</v>
      </c>
      <c r="Z241" s="1">
        <f t="shared" si="118"/>
        <v>7.0018620399861851</v>
      </c>
      <c r="AA241" s="1">
        <f t="shared" si="122"/>
        <v>7.833427600538533</v>
      </c>
      <c r="AB241" s="1"/>
      <c r="AC241" s="1"/>
      <c r="AD241" s="1"/>
      <c r="AE241" s="1">
        <f t="shared" si="123"/>
        <v>7.1133797600812745</v>
      </c>
      <c r="AF241" s="1">
        <f t="shared" si="124"/>
        <v>7.2819932795433653</v>
      </c>
      <c r="AG241" s="1">
        <f t="shared" si="125"/>
        <v>7.1976865198123212</v>
      </c>
      <c r="AH241" s="1">
        <f>AE241+$AH$1*(TightPNO!AQ241-Y241)</f>
        <v>6.3205514050466887</v>
      </c>
      <c r="AI241" s="1">
        <f>AF241+$AI$1*(TightPNO!AR241-Z241)</f>
        <v>6.3625022655295282</v>
      </c>
      <c r="AJ241" s="1">
        <f>AG241+$AJ$1*(TightPNO!AS241-AA241)</f>
        <v>6.3426963065199295</v>
      </c>
      <c r="AK241" s="1">
        <f>AE241+(TightPNO!BC241-NormalPNO!Y241)*$AK$1</f>
        <v>6.4611204702789236</v>
      </c>
      <c r="AL241" s="1">
        <f>AF241+(TightPNO!BD241-NormalPNO!Z241)*$AL$1</f>
        <v>6.4957065179880988</v>
      </c>
      <c r="AM241" s="1">
        <f>AG241+(TightPNO!BE241-NormalPNO!AA241)*$AM$1</f>
        <v>6.4801866169134543</v>
      </c>
      <c r="AN241" s="1"/>
      <c r="AO241" s="1"/>
      <c r="AP241" s="1"/>
      <c r="AQ241" s="1"/>
      <c r="AR241" t="s">
        <v>227</v>
      </c>
      <c r="AS241" s="13" t="s">
        <v>773</v>
      </c>
      <c r="AT241" s="19">
        <f>'[2]DLPNO-CCSD(T1 or T)_NormalPNO'!X241</f>
        <v>-662.22965683997597</v>
      </c>
      <c r="AU241" s="19">
        <f>'[2]DLPNO-CCSD(T1 or T)_NormalPNO'!Y241</f>
        <v>-659.43895314199995</v>
      </c>
      <c r="AV241" s="19">
        <f>'[2]DLPNO-CCSD(T1 or T)_NormalPNO'!Z241</f>
        <v>-662.06167815285596</v>
      </c>
      <c r="AW241" s="19">
        <f>'[2]DLPNO-CCSD(T1 or T)_NormalPNO'!AA241</f>
        <v>-659.39963318299999</v>
      </c>
      <c r="AX241" s="19"/>
      <c r="AY241" s="19"/>
      <c r="AZ241" s="19">
        <f>'[2]DLPNO-CCSD(T1 or T)_NormalPNO'!AD241</f>
        <v>-247.90797336623299</v>
      </c>
      <c r="BA241" s="19">
        <f>'[2]DLPNO-CCSD(T1 or T)_NormalPNO'!AE241</f>
        <v>-246.79264927099999</v>
      </c>
      <c r="BB241" s="19">
        <f>'[2]DLPNO-CCSD(T1 or T)_NormalPNO'!AF241</f>
        <v>-247.845481462332</v>
      </c>
      <c r="BC241" s="19">
        <f>'[2]DLPNO-CCSD(T1 or T)_NormalPNO'!AG241</f>
        <v>-246.77848052600001</v>
      </c>
      <c r="BD241" s="19"/>
      <c r="BE241" s="19"/>
      <c r="BF241" s="19">
        <f>'[2]DLPNO-CCSD(T1 or T)_NormalPNO'!AJ241</f>
        <v>-414.30936840662002</v>
      </c>
      <c r="BG241" s="19">
        <f>'[2]DLPNO-CCSD(T1 or T)_NormalPNO'!AK241</f>
        <v>-412.649902897</v>
      </c>
      <c r="BH241" s="19">
        <f>'[2]DLPNO-CCSD(T1 or T)_NormalPNO'!AL241</f>
        <v>-414.20238814553602</v>
      </c>
      <c r="BI241" s="19">
        <f>'[2]DLPNO-CCSD(T1 or T)_NormalPNO'!AM241</f>
        <v>-412.62438532599998</v>
      </c>
      <c r="BJ241" s="19"/>
      <c r="BK241" s="19"/>
      <c r="BL241" s="19">
        <f>'[2]DLPNO-CCSD(T1 or T)_NormalPNO'!AP241</f>
        <v>-414.30987420761898</v>
      </c>
      <c r="BM241" s="19">
        <f>'[2]DLPNO-CCSD(T1 or T)_NormalPNO'!AQ241</f>
        <v>-412.64997921000003</v>
      </c>
      <c r="BN241" s="19">
        <f>'[2]DLPNO-CCSD(T1 or T)_NormalPNO'!AR241</f>
        <v>-414.20377587983802</v>
      </c>
      <c r="BO241" s="19">
        <f>'[2]DLPNO-CCSD(T1 or T)_NormalPNO'!AS241</f>
        <v>-412.62466498600003</v>
      </c>
      <c r="BP241" s="19"/>
      <c r="BQ241" s="19"/>
      <c r="BR241" s="19">
        <f>'[2]DLPNO-CCSD(T1 or T)_NormalPNO'!AV241</f>
        <v>-247.90835482006599</v>
      </c>
      <c r="BS241" s="19">
        <f>'[2]DLPNO-CCSD(T1 or T)_NormalPNO'!AW241</f>
        <v>-246.79270409200001</v>
      </c>
      <c r="BT241" s="19">
        <f>'[2]DLPNO-CCSD(T1 or T)_NormalPNO'!AX241</f>
        <v>-247.846744096066</v>
      </c>
      <c r="BU241" s="19">
        <f>'[2]DLPNO-CCSD(T1 or T)_NormalPNO'!AY241</f>
        <v>-246.77870001599999</v>
      </c>
      <c r="BV241" s="19"/>
      <c r="BW241" s="19"/>
      <c r="BX241" s="10"/>
    </row>
    <row r="242" spans="1:76" ht="17" x14ac:dyDescent="0.2">
      <c r="A242" s="4">
        <f>'[1]De Raw'!$A240</f>
        <v>6.3913210274345378</v>
      </c>
      <c r="B242" t="s">
        <v>228</v>
      </c>
      <c r="C242" s="1">
        <f t="shared" si="102"/>
        <v>0.92339360226187583</v>
      </c>
      <c r="D242" s="1">
        <f t="shared" si="103"/>
        <v>0.47209621026320736</v>
      </c>
      <c r="E242" s="1">
        <f t="shared" si="104"/>
        <v>0.6977449062625416</v>
      </c>
      <c r="F242" s="15">
        <f t="shared" si="105"/>
        <v>1.7485369431633284</v>
      </c>
      <c r="G242" s="1">
        <f t="shared" si="106"/>
        <v>0.38163072588355718</v>
      </c>
      <c r="H242" s="1">
        <f t="shared" si="107"/>
        <v>1.0650838345234428</v>
      </c>
      <c r="I242" s="15">
        <f t="shared" si="108"/>
        <v>0.38240128977493715</v>
      </c>
      <c r="J242" s="1">
        <f t="shared" si="109"/>
        <v>0.5314084887108903</v>
      </c>
      <c r="K242" s="1">
        <f t="shared" si="110"/>
        <v>0.45690488924291373</v>
      </c>
      <c r="L242" s="15">
        <f t="shared" si="111"/>
        <v>0.20782792274300199</v>
      </c>
      <c r="M242" s="1">
        <f t="shared" si="112"/>
        <v>0.17811713060649126</v>
      </c>
      <c r="N242" s="1">
        <f t="shared" si="113"/>
        <v>0.19182775083905135</v>
      </c>
      <c r="O242" s="15">
        <f t="shared" si="114"/>
        <v>0.11115195584570792</v>
      </c>
      <c r="P242" s="1">
        <f t="shared" si="115"/>
        <v>8.6617665588356374E-2</v>
      </c>
      <c r="Q242" s="1">
        <f t="shared" si="116"/>
        <v>9.7170967041953382E-2</v>
      </c>
      <c r="R242" s="15"/>
      <c r="S242" s="1"/>
      <c r="T242" s="1"/>
      <c r="U242" s="1"/>
      <c r="V242" s="1">
        <f t="shared" si="119"/>
        <v>7.3147146296964136</v>
      </c>
      <c r="W242" s="1">
        <f t="shared" si="117"/>
        <v>6.8634172376977451</v>
      </c>
      <c r="X242" s="1">
        <f t="shared" si="120"/>
        <v>7.0890659336970794</v>
      </c>
      <c r="Y242" s="1">
        <f t="shared" si="121"/>
        <v>8.1398579705978662</v>
      </c>
      <c r="Z242" s="1">
        <f t="shared" si="118"/>
        <v>6.772951753318095</v>
      </c>
      <c r="AA242" s="1">
        <f t="shared" si="122"/>
        <v>7.4564048619579806</v>
      </c>
      <c r="AB242" s="1"/>
      <c r="AC242" s="1"/>
      <c r="AD242" s="1"/>
      <c r="AE242" s="1">
        <f t="shared" si="123"/>
        <v>6.7737223172094749</v>
      </c>
      <c r="AF242" s="1">
        <f t="shared" si="124"/>
        <v>6.9227295161454281</v>
      </c>
      <c r="AG242" s="1">
        <f t="shared" si="125"/>
        <v>6.8482259166774515</v>
      </c>
      <c r="AH242" s="1">
        <f>AE242+$AH$1*(TightPNO!AQ242-Y242)</f>
        <v>6.1834931046915358</v>
      </c>
      <c r="AI242" s="1">
        <f>AF242+$AI$1*(TightPNO!AR242-Z242)</f>
        <v>6.2132038968280465</v>
      </c>
      <c r="AJ242" s="1">
        <f>AG242+$AJ$1*(TightPNO!AS242-AA242)</f>
        <v>6.1994932765954864</v>
      </c>
      <c r="AK242" s="1">
        <f>AE242+(TightPNO!BC242-NormalPNO!Y242)*$AK$1</f>
        <v>6.2801690715888299</v>
      </c>
      <c r="AL242" s="1">
        <f>AF242+(TightPNO!BD242-NormalPNO!Z242)*$AL$1</f>
        <v>6.3047033618461814</v>
      </c>
      <c r="AM242" s="1">
        <f>AG242+(TightPNO!BE242-NormalPNO!AA242)*$AM$1</f>
        <v>6.2941500603925844</v>
      </c>
      <c r="AN242" s="1"/>
      <c r="AO242" s="1"/>
      <c r="AP242" s="1"/>
      <c r="AQ242" s="1"/>
      <c r="AR242" t="s">
        <v>228</v>
      </c>
      <c r="AS242" s="13" t="s">
        <v>774</v>
      </c>
      <c r="AT242" s="19">
        <f>'[2]DLPNO-CCSD(T1 or T)_NormalPNO'!X242</f>
        <v>-662.22899851212105</v>
      </c>
      <c r="AU242" s="19">
        <f>'[2]DLPNO-CCSD(T1 or T)_NormalPNO'!Y242</f>
        <v>-659.44199906400002</v>
      </c>
      <c r="AV242" s="19">
        <f>'[2]DLPNO-CCSD(T1 or T)_NormalPNO'!Z242</f>
        <v>-662.06084129669603</v>
      </c>
      <c r="AW242" s="19">
        <f>'[2]DLPNO-CCSD(T1 or T)_NormalPNO'!AA242</f>
        <v>-659.40262691700002</v>
      </c>
      <c r="AX242" s="19"/>
      <c r="AY242" s="19"/>
      <c r="AZ242" s="19">
        <f>'[2]DLPNO-CCSD(T1 or T)_NormalPNO'!AD242</f>
        <v>-247.90797336623299</v>
      </c>
      <c r="BA242" s="19">
        <f>'[2]DLPNO-CCSD(T1 or T)_NormalPNO'!AE242</f>
        <v>-246.79264927099999</v>
      </c>
      <c r="BB242" s="19">
        <f>'[2]DLPNO-CCSD(T1 or T)_NormalPNO'!AF242</f>
        <v>-247.845481462332</v>
      </c>
      <c r="BC242" s="19">
        <f>'[2]DLPNO-CCSD(T1 or T)_NormalPNO'!AG242</f>
        <v>-246.77848052600001</v>
      </c>
      <c r="BD242" s="19"/>
      <c r="BE242" s="19"/>
      <c r="BF242" s="19">
        <f>'[2]DLPNO-CCSD(T1 or T)_NormalPNO'!AJ242</f>
        <v>-414.30936840662002</v>
      </c>
      <c r="BG242" s="19">
        <f>'[2]DLPNO-CCSD(T1 or T)_NormalPNO'!AK242</f>
        <v>-412.649902897</v>
      </c>
      <c r="BH242" s="19">
        <f>'[2]DLPNO-CCSD(T1 or T)_NormalPNO'!AL242</f>
        <v>-414.20238814553602</v>
      </c>
      <c r="BI242" s="19">
        <f>'[2]DLPNO-CCSD(T1 or T)_NormalPNO'!AM242</f>
        <v>-412.62438532599998</v>
      </c>
      <c r="BJ242" s="19"/>
      <c r="BK242" s="19"/>
      <c r="BL242" s="19">
        <f>'[2]DLPNO-CCSD(T1 or T)_NormalPNO'!AP242</f>
        <v>-414.309779009887</v>
      </c>
      <c r="BM242" s="19">
        <f>'[2]DLPNO-CCSD(T1 or T)_NormalPNO'!AQ242</f>
        <v>-412.64997005499998</v>
      </c>
      <c r="BN242" s="19">
        <f>'[2]DLPNO-CCSD(T1 or T)_NormalPNO'!AR242</f>
        <v>-414.20353066054099</v>
      </c>
      <c r="BO242" s="19">
        <f>'[2]DLPNO-CCSD(T1 or T)_NormalPNO'!AS242</f>
        <v>-412.62462566599999</v>
      </c>
      <c r="BP242" s="19"/>
      <c r="BQ242" s="19"/>
      <c r="BR242" s="19">
        <f>'[2]DLPNO-CCSD(T1 or T)_NormalPNO'!AV242</f>
        <v>-247.90828195110899</v>
      </c>
      <c r="BS242" s="19">
        <f>'[2]DLPNO-CCSD(T1 or T)_NormalPNO'!AW242</f>
        <v>-246.792696509</v>
      </c>
      <c r="BT242" s="19">
        <f>'[2]DLPNO-CCSD(T1 or T)_NormalPNO'!AX242</f>
        <v>-247.84651725095</v>
      </c>
      <c r="BU242" s="19">
        <f>'[2]DLPNO-CCSD(T1 or T)_NormalPNO'!AY242</f>
        <v>-246.77867138600001</v>
      </c>
      <c r="BV242" s="19"/>
      <c r="BW242" s="19"/>
      <c r="BX242" s="10"/>
    </row>
    <row r="243" spans="1:76" ht="17" x14ac:dyDescent="0.2">
      <c r="A243" s="4">
        <f>'[1]De Raw'!$A241</f>
        <v>5.8203777479345371</v>
      </c>
      <c r="B243" t="s">
        <v>229</v>
      </c>
      <c r="C243" s="1">
        <f t="shared" si="102"/>
        <v>0.73514248756528122</v>
      </c>
      <c r="D243" s="1">
        <f t="shared" si="103"/>
        <v>0.36627787790499156</v>
      </c>
      <c r="E243" s="1">
        <f t="shared" si="104"/>
        <v>0.55071018273513683</v>
      </c>
      <c r="F243" s="15">
        <f t="shared" si="105"/>
        <v>1.4003869657220358</v>
      </c>
      <c r="G243" s="1">
        <f t="shared" si="106"/>
        <v>0.25608875340054027</v>
      </c>
      <c r="H243" s="1">
        <f t="shared" si="107"/>
        <v>0.82823785956128848</v>
      </c>
      <c r="I243" s="15">
        <f t="shared" si="108"/>
        <v>0.29898536095741868</v>
      </c>
      <c r="J243" s="1">
        <f t="shared" si="109"/>
        <v>0.43852165219449901</v>
      </c>
      <c r="K243" s="1">
        <f t="shared" si="110"/>
        <v>0.36875350657595884</v>
      </c>
      <c r="L243" s="15">
        <f t="shared" si="111"/>
        <v>5.6510802367639279E-2</v>
      </c>
      <c r="M243" s="1">
        <f t="shared" si="112"/>
        <v>1.886945854639599E-2</v>
      </c>
      <c r="N243" s="1">
        <f t="shared" si="113"/>
        <v>3.6671196987615673E-2</v>
      </c>
      <c r="O243" s="15">
        <f t="shared" si="114"/>
        <v>3.0712673308038063E-2</v>
      </c>
      <c r="P243" s="1">
        <f t="shared" si="115"/>
        <v>6.9100849154494881E-2</v>
      </c>
      <c r="Q243" s="1">
        <f t="shared" si="116"/>
        <v>5.1378888790991617E-2</v>
      </c>
      <c r="R243" s="15"/>
      <c r="S243" s="1"/>
      <c r="T243" s="1"/>
      <c r="U243" s="1"/>
      <c r="V243" s="1">
        <f t="shared" si="119"/>
        <v>6.5555202354998183</v>
      </c>
      <c r="W243" s="1">
        <f t="shared" si="117"/>
        <v>6.1866556258395287</v>
      </c>
      <c r="X243" s="1">
        <f t="shared" si="120"/>
        <v>6.3710879306696739</v>
      </c>
      <c r="Y243" s="1">
        <f t="shared" si="121"/>
        <v>7.2207647136565729</v>
      </c>
      <c r="Z243" s="1">
        <f t="shared" si="118"/>
        <v>6.0764665013350774</v>
      </c>
      <c r="AA243" s="1">
        <f t="shared" si="122"/>
        <v>6.6486156074958256</v>
      </c>
      <c r="AB243" s="1"/>
      <c r="AC243" s="1"/>
      <c r="AD243" s="1"/>
      <c r="AE243" s="1">
        <f t="shared" si="123"/>
        <v>6.1193631088919558</v>
      </c>
      <c r="AF243" s="1">
        <f t="shared" si="124"/>
        <v>6.2588994001290361</v>
      </c>
      <c r="AG243" s="1">
        <f t="shared" si="125"/>
        <v>6.1891312545104959</v>
      </c>
      <c r="AH243" s="1">
        <f>AE243+$AH$1*(TightPNO!AQ243-Y243)</f>
        <v>5.7638669455668978</v>
      </c>
      <c r="AI243" s="1">
        <f>AF243+$AI$1*(TightPNO!AR243-Z243)</f>
        <v>5.8015082893881411</v>
      </c>
      <c r="AJ243" s="1">
        <f>AG243+$AJ$1*(TightPNO!AS243-AA243)</f>
        <v>5.7837065509469214</v>
      </c>
      <c r="AK243" s="1">
        <f>AE243+(TightPNO!BC243-NormalPNO!Y243)*$AK$1</f>
        <v>5.8510904212425752</v>
      </c>
      <c r="AL243" s="1">
        <f>AF243+(TightPNO!BD243-NormalPNO!Z243)*$AL$1</f>
        <v>5.889478597089032</v>
      </c>
      <c r="AM243" s="1">
        <f>AG243+(TightPNO!BE243-NormalPNO!AA243)*$AM$1</f>
        <v>5.8717566367255287</v>
      </c>
      <c r="AN243" s="1"/>
      <c r="AO243" s="1"/>
      <c r="AP243" s="1"/>
      <c r="AQ243" s="1"/>
      <c r="AR243" t="s">
        <v>229</v>
      </c>
      <c r="AS243" s="13" t="s">
        <v>775</v>
      </c>
      <c r="AT243" s="19">
        <f>'[2]DLPNO-CCSD(T1 or T)_NormalPNO'!X243</f>
        <v>-662.22778865889302</v>
      </c>
      <c r="AU243" s="19">
        <f>'[2]DLPNO-CCSD(T1 or T)_NormalPNO'!Y243</f>
        <v>-659.44358880100003</v>
      </c>
      <c r="AV243" s="19">
        <f>'[2]DLPNO-CCSD(T1 or T)_NormalPNO'!Z243</f>
        <v>-662.05937662842098</v>
      </c>
      <c r="AW243" s="19">
        <f>'[2]DLPNO-CCSD(T1 or T)_NormalPNO'!AA243</f>
        <v>-659.40417369500005</v>
      </c>
      <c r="AX243" s="19"/>
      <c r="AY243" s="19"/>
      <c r="AZ243" s="19">
        <f>'[2]DLPNO-CCSD(T1 or T)_NormalPNO'!AD243</f>
        <v>-247.90797336623299</v>
      </c>
      <c r="BA243" s="19">
        <f>'[2]DLPNO-CCSD(T1 or T)_NormalPNO'!AE243</f>
        <v>-246.79264927099999</v>
      </c>
      <c r="BB243" s="19">
        <f>'[2]DLPNO-CCSD(T1 or T)_NormalPNO'!AF243</f>
        <v>-247.845481462332</v>
      </c>
      <c r="BC243" s="19">
        <f>'[2]DLPNO-CCSD(T1 or T)_NormalPNO'!AG243</f>
        <v>-246.77848052600001</v>
      </c>
      <c r="BD243" s="19"/>
      <c r="BE243" s="19"/>
      <c r="BF243" s="19">
        <f>'[2]DLPNO-CCSD(T1 or T)_NormalPNO'!AJ243</f>
        <v>-414.30936840662002</v>
      </c>
      <c r="BG243" s="19">
        <f>'[2]DLPNO-CCSD(T1 or T)_NormalPNO'!AK243</f>
        <v>-412.649902897</v>
      </c>
      <c r="BH243" s="19">
        <f>'[2]DLPNO-CCSD(T1 or T)_NormalPNO'!AL243</f>
        <v>-414.20238814553602</v>
      </c>
      <c r="BI243" s="19">
        <f>'[2]DLPNO-CCSD(T1 or T)_NormalPNO'!AM243</f>
        <v>-412.62438532599998</v>
      </c>
      <c r="BJ243" s="19"/>
      <c r="BK243" s="19"/>
      <c r="BL243" s="19">
        <f>'[2]DLPNO-CCSD(T1 or T)_NormalPNO'!AP243</f>
        <v>-414.30970593272701</v>
      </c>
      <c r="BM243" s="19">
        <f>'[2]DLPNO-CCSD(T1 or T)_NormalPNO'!AQ243</f>
        <v>-412.64996132300001</v>
      </c>
      <c r="BN243" s="19">
        <f>'[2]DLPNO-CCSD(T1 or T)_NormalPNO'!AR243</f>
        <v>-414.20334320285599</v>
      </c>
      <c r="BO243" s="19">
        <f>'[2]DLPNO-CCSD(T1 or T)_NormalPNO'!AS243</f>
        <v>-412.624591291</v>
      </c>
      <c r="BP243" s="19"/>
      <c r="BQ243" s="19"/>
      <c r="BR243" s="19">
        <f>'[2]DLPNO-CCSD(T1 or T)_NormalPNO'!AV243</f>
        <v>-247.90822366327399</v>
      </c>
      <c r="BS243" s="19">
        <f>'[2]DLPNO-CCSD(T1 or T)_NormalPNO'!AW243</f>
        <v>-246.79269139799999</v>
      </c>
      <c r="BT243" s="19">
        <f>'[2]DLPNO-CCSD(T1 or T)_NormalPNO'!AX243</f>
        <v>-247.84634996021299</v>
      </c>
      <c r="BU243" s="19">
        <f>'[2]DLPNO-CCSD(T1 or T)_NormalPNO'!AY243</f>
        <v>-246.77864879000001</v>
      </c>
      <c r="BV243" s="19"/>
      <c r="BW243" s="19"/>
      <c r="BX243" s="10"/>
    </row>
    <row r="244" spans="1:76" ht="17" x14ac:dyDescent="0.2">
      <c r="A244" s="4">
        <f>'[1]De Raw'!$A242</f>
        <v>3.7930812589925482</v>
      </c>
      <c r="B244" t="s">
        <v>230</v>
      </c>
      <c r="C244" s="1">
        <f t="shared" si="102"/>
        <v>0.28928982277120063</v>
      </c>
      <c r="D244" s="1">
        <f t="shared" si="103"/>
        <v>9.0242337895845015E-2</v>
      </c>
      <c r="E244" s="1">
        <f t="shared" si="104"/>
        <v>0.1897660803335226</v>
      </c>
      <c r="F244" s="15">
        <f t="shared" si="105"/>
        <v>0.68434643799447237</v>
      </c>
      <c r="G244" s="1">
        <f t="shared" si="106"/>
        <v>1.3602209988877068E-2</v>
      </c>
      <c r="H244" s="1">
        <f t="shared" si="107"/>
        <v>0.3489743239916745</v>
      </c>
      <c r="I244" s="15">
        <f t="shared" si="108"/>
        <v>3.0277138260636605E-2</v>
      </c>
      <c r="J244" s="1">
        <f t="shared" si="109"/>
        <v>0.14049023783089076</v>
      </c>
      <c r="K244" s="1">
        <f t="shared" si="110"/>
        <v>8.538368804576324E-2</v>
      </c>
      <c r="L244" s="15">
        <f t="shared" si="111"/>
        <v>0.14509548812590944</v>
      </c>
      <c r="M244" s="1">
        <f t="shared" si="112"/>
        <v>0.19226793280029897</v>
      </c>
      <c r="N244" s="1">
        <f t="shared" si="113"/>
        <v>0.16940476845694974</v>
      </c>
      <c r="O244" s="15">
        <f t="shared" si="114"/>
        <v>0.20281659020312537</v>
      </c>
      <c r="P244" s="1">
        <f t="shared" si="115"/>
        <v>0.25877488498573875</v>
      </c>
      <c r="Q244" s="1">
        <f t="shared" si="116"/>
        <v>0.23177466712051764</v>
      </c>
      <c r="R244" s="15"/>
      <c r="S244" s="1"/>
      <c r="T244" s="1"/>
      <c r="U244" s="1"/>
      <c r="V244" s="1">
        <f t="shared" si="119"/>
        <v>4.0823710817637489</v>
      </c>
      <c r="W244" s="1">
        <f t="shared" si="117"/>
        <v>3.8833235968883932</v>
      </c>
      <c r="X244" s="1">
        <f t="shared" si="120"/>
        <v>3.9828473393260708</v>
      </c>
      <c r="Y244" s="1">
        <f t="shared" si="121"/>
        <v>4.4774276969870206</v>
      </c>
      <c r="Z244" s="1">
        <f t="shared" si="118"/>
        <v>3.8066834689814253</v>
      </c>
      <c r="AA244" s="1">
        <f t="shared" si="122"/>
        <v>4.1420555829842227</v>
      </c>
      <c r="AB244" s="1"/>
      <c r="AC244" s="1"/>
      <c r="AD244" s="1"/>
      <c r="AE244" s="1">
        <f t="shared" si="123"/>
        <v>3.8233583972531848</v>
      </c>
      <c r="AF244" s="1">
        <f t="shared" si="124"/>
        <v>3.933571496823439</v>
      </c>
      <c r="AG244" s="1">
        <f t="shared" si="125"/>
        <v>3.8784649470383115</v>
      </c>
      <c r="AH244" s="1">
        <f>AE244+$AH$1*(TightPNO!AQ244-Y244)</f>
        <v>3.9381767471184577</v>
      </c>
      <c r="AI244" s="1">
        <f>AF244+$AI$1*(TightPNO!AR244-Z244)</f>
        <v>3.9853491917928472</v>
      </c>
      <c r="AJ244" s="1">
        <f>AG244+$AJ$1*(TightPNO!AS244-AA244)</f>
        <v>3.962486027449498</v>
      </c>
      <c r="AK244" s="1">
        <f>AE244+(TightPNO!BC244-NormalPNO!Y244)*$AK$1</f>
        <v>3.9958978491956736</v>
      </c>
      <c r="AL244" s="1">
        <f>AF244+(TightPNO!BD244-NormalPNO!Z244)*$AL$1</f>
        <v>4.051856143978287</v>
      </c>
      <c r="AM244" s="1">
        <f>AG244+(TightPNO!BE244-NormalPNO!AA244)*$AM$1</f>
        <v>4.0248559261130659</v>
      </c>
      <c r="AN244" s="1"/>
      <c r="AO244" s="1"/>
      <c r="AP244" s="1"/>
      <c r="AQ244" s="1"/>
      <c r="AR244" t="s">
        <v>230</v>
      </c>
      <c r="AS244" s="13" t="s">
        <v>776</v>
      </c>
      <c r="AT244" s="19">
        <f>'[2]DLPNO-CCSD(T1 or T)_NormalPNO'!X244</f>
        <v>-662.22384744500903</v>
      </c>
      <c r="AU244" s="19">
        <f>'[2]DLPNO-CCSD(T1 or T)_NormalPNO'!Y244</f>
        <v>-659.44474199399997</v>
      </c>
      <c r="AV244" s="19">
        <f>'[2]DLPNO-CCSD(T1 or T)_NormalPNO'!Z244</f>
        <v>-662.05500484278798</v>
      </c>
      <c r="AW244" s="19">
        <f>'[2]DLPNO-CCSD(T1 or T)_NormalPNO'!AA244</f>
        <v>-659.40523505800002</v>
      </c>
      <c r="AX244" s="19"/>
      <c r="AY244" s="19"/>
      <c r="AZ244" s="19">
        <f>'[2]DLPNO-CCSD(T1 or T)_NormalPNO'!AD244</f>
        <v>-247.90797336623299</v>
      </c>
      <c r="BA244" s="19">
        <f>'[2]DLPNO-CCSD(T1 or T)_NormalPNO'!AE244</f>
        <v>-246.79264927099999</v>
      </c>
      <c r="BB244" s="19">
        <f>'[2]DLPNO-CCSD(T1 or T)_NormalPNO'!AF244</f>
        <v>-247.845481462332</v>
      </c>
      <c r="BC244" s="19">
        <f>'[2]DLPNO-CCSD(T1 or T)_NormalPNO'!AG244</f>
        <v>-246.77848052600001</v>
      </c>
      <c r="BD244" s="19"/>
      <c r="BE244" s="19"/>
      <c r="BF244" s="19">
        <f>'[2]DLPNO-CCSD(T1 or T)_NormalPNO'!AJ244</f>
        <v>-414.30936840662002</v>
      </c>
      <c r="BG244" s="19">
        <f>'[2]DLPNO-CCSD(T1 or T)_NormalPNO'!AK244</f>
        <v>-412.649902897</v>
      </c>
      <c r="BH244" s="19">
        <f>'[2]DLPNO-CCSD(T1 or T)_NormalPNO'!AL244</f>
        <v>-414.20238814553602</v>
      </c>
      <c r="BI244" s="19">
        <f>'[2]DLPNO-CCSD(T1 or T)_NormalPNO'!AM244</f>
        <v>-412.62438532599998</v>
      </c>
      <c r="BJ244" s="19"/>
      <c r="BK244" s="19"/>
      <c r="BL244" s="19">
        <f>'[2]DLPNO-CCSD(T1 or T)_NormalPNO'!AP244</f>
        <v>-414.30954715586802</v>
      </c>
      <c r="BM244" s="19">
        <f>'[2]DLPNO-CCSD(T1 or T)_NormalPNO'!AQ244</f>
        <v>-412.649943189</v>
      </c>
      <c r="BN244" s="19">
        <f>'[2]DLPNO-CCSD(T1 or T)_NormalPNO'!AR244</f>
        <v>-414.20293211647697</v>
      </c>
      <c r="BO244" s="19">
        <f>'[2]DLPNO-CCSD(T1 or T)_NormalPNO'!AS244</f>
        <v>-412.62451272700002</v>
      </c>
      <c r="BP244" s="19"/>
      <c r="BQ244" s="19"/>
      <c r="BR244" s="19">
        <f>'[2]DLPNO-CCSD(T1 or T)_NormalPNO'!AV244</f>
        <v>-247.90811181933</v>
      </c>
      <c r="BS244" s="19">
        <f>'[2]DLPNO-CCSD(T1 or T)_NormalPNO'!AW244</f>
        <v>-246.79267800299999</v>
      </c>
      <c r="BT244" s="19">
        <f>'[2]DLPNO-CCSD(T1 or T)_NormalPNO'!AX244</f>
        <v>-247.84600639031299</v>
      </c>
      <c r="BU244" s="19">
        <f>'[2]DLPNO-CCSD(T1 or T)_NormalPNO'!AY244</f>
        <v>-246.77860144600001</v>
      </c>
      <c r="BV244" s="19"/>
      <c r="BW244" s="19"/>
      <c r="BX244" s="10"/>
    </row>
    <row r="245" spans="1:76" ht="17" x14ac:dyDescent="0.2">
      <c r="A245" s="4">
        <f>'[1]De Raw'!$A243</f>
        <v>1.7521469285246798</v>
      </c>
      <c r="B245" t="s">
        <v>231</v>
      </c>
      <c r="C245" s="1">
        <f t="shared" si="102"/>
        <v>0.1138322250975512</v>
      </c>
      <c r="D245" s="1">
        <f t="shared" si="103"/>
        <v>3.7781124697774393E-2</v>
      </c>
      <c r="E245" s="1">
        <f t="shared" si="104"/>
        <v>7.5806674897662907E-2</v>
      </c>
      <c r="F245" s="15">
        <f t="shared" si="105"/>
        <v>0.29879916807485007</v>
      </c>
      <c r="G245" s="1">
        <f t="shared" si="106"/>
        <v>3.1776027588074074E-2</v>
      </c>
      <c r="H245" s="1">
        <f t="shared" si="107"/>
        <v>0.16528759783146207</v>
      </c>
      <c r="I245" s="15">
        <f t="shared" si="108"/>
        <v>7.4384551040351798E-3</v>
      </c>
      <c r="J245" s="1">
        <f t="shared" si="109"/>
        <v>4.1718272598084916E-2</v>
      </c>
      <c r="K245" s="1">
        <f t="shared" si="110"/>
        <v>1.7139908747024979E-2</v>
      </c>
      <c r="L245" s="15">
        <f t="shared" si="111"/>
        <v>0.17915629540941724</v>
      </c>
      <c r="M245" s="1">
        <f t="shared" si="112"/>
        <v>0.19033809597501539</v>
      </c>
      <c r="N245" s="1">
        <f t="shared" si="113"/>
        <v>0.1852152617195657</v>
      </c>
      <c r="O245" s="15">
        <f t="shared" si="114"/>
        <v>0.21425353774315825</v>
      </c>
      <c r="P245" s="1">
        <f t="shared" si="115"/>
        <v>0.23180878215505518</v>
      </c>
      <c r="Q245" s="1">
        <f t="shared" si="116"/>
        <v>0.22367385043858201</v>
      </c>
      <c r="R245" s="15"/>
      <c r="S245" s="1"/>
      <c r="T245" s="1"/>
      <c r="U245" s="1"/>
      <c r="V245" s="1">
        <f t="shared" si="119"/>
        <v>1.865979153622231</v>
      </c>
      <c r="W245" s="1">
        <f t="shared" si="117"/>
        <v>1.7899280532224542</v>
      </c>
      <c r="X245" s="1">
        <f t="shared" si="120"/>
        <v>1.8279536034223427</v>
      </c>
      <c r="Y245" s="1">
        <f t="shared" si="121"/>
        <v>2.0509460965995299</v>
      </c>
      <c r="Z245" s="1">
        <f t="shared" si="118"/>
        <v>1.7839229561127539</v>
      </c>
      <c r="AA245" s="1">
        <f t="shared" si="122"/>
        <v>1.9174345263561419</v>
      </c>
      <c r="AB245" s="1"/>
      <c r="AC245" s="1"/>
      <c r="AD245" s="1"/>
      <c r="AE245" s="1">
        <f t="shared" si="123"/>
        <v>1.7447084734206446</v>
      </c>
      <c r="AF245" s="1">
        <f t="shared" si="124"/>
        <v>1.7938652011227647</v>
      </c>
      <c r="AG245" s="1">
        <f t="shared" si="125"/>
        <v>1.7692868372717048</v>
      </c>
      <c r="AH245" s="1">
        <f>AE245+$AH$1*(TightPNO!AQ245-Y245)</f>
        <v>1.931303223934097</v>
      </c>
      <c r="AI245" s="1">
        <f>AF245+$AI$1*(TightPNO!AR245-Z245)</f>
        <v>1.9424850244996952</v>
      </c>
      <c r="AJ245" s="1">
        <f>AG245+$AJ$1*(TightPNO!AS245-AA245)</f>
        <v>1.9373621902442455</v>
      </c>
      <c r="AK245" s="1">
        <f>AE245+(TightPNO!BC245-NormalPNO!Y245)*$AK$1</f>
        <v>1.966400466267838</v>
      </c>
      <c r="AL245" s="1">
        <f>AF245+(TightPNO!BD245-NormalPNO!Z245)*$AL$1</f>
        <v>1.983955710679735</v>
      </c>
      <c r="AM245" s="1">
        <f>AG245+(TightPNO!BE245-NormalPNO!AA245)*$AM$1</f>
        <v>1.9758207789632618</v>
      </c>
      <c r="AN245" s="1"/>
      <c r="AO245" s="1"/>
      <c r="AP245" s="1"/>
      <c r="AQ245" s="1"/>
      <c r="AR245" t="s">
        <v>231</v>
      </c>
      <c r="AS245" s="13" t="s">
        <v>777</v>
      </c>
      <c r="AT245" s="19">
        <f>'[2]DLPNO-CCSD(T1 or T)_NormalPNO'!X245</f>
        <v>-662.22031539979196</v>
      </c>
      <c r="AU245" s="19">
        <f>'[2]DLPNO-CCSD(T1 or T)_NormalPNO'!Y245</f>
        <v>-659.44412250400001</v>
      </c>
      <c r="AV245" s="19">
        <f>'[2]DLPNO-CCSD(T1 or T)_NormalPNO'!Z245</f>
        <v>-662.05113799838102</v>
      </c>
      <c r="AW245" s="19">
        <f>'[2]DLPNO-CCSD(T1 or T)_NormalPNO'!AA245</f>
        <v>-659.40451961700001</v>
      </c>
      <c r="AX245" s="19"/>
      <c r="AY245" s="19"/>
      <c r="AZ245" s="19">
        <f>'[2]DLPNO-CCSD(T1 or T)_NormalPNO'!AD245</f>
        <v>-247.90797336623299</v>
      </c>
      <c r="BA245" s="19">
        <f>'[2]DLPNO-CCSD(T1 or T)_NormalPNO'!AE245</f>
        <v>-246.79264927099999</v>
      </c>
      <c r="BB245" s="19">
        <f>'[2]DLPNO-CCSD(T1 or T)_NormalPNO'!AF245</f>
        <v>-247.845481462332</v>
      </c>
      <c r="BC245" s="19">
        <f>'[2]DLPNO-CCSD(T1 or T)_NormalPNO'!AG245</f>
        <v>-246.77848052600001</v>
      </c>
      <c r="BD245" s="19"/>
      <c r="BE245" s="19"/>
      <c r="BF245" s="19">
        <f>'[2]DLPNO-CCSD(T1 or T)_NormalPNO'!AJ245</f>
        <v>-414.30936840662002</v>
      </c>
      <c r="BG245" s="19">
        <f>'[2]DLPNO-CCSD(T1 or T)_NormalPNO'!AK245</f>
        <v>-412.649902897</v>
      </c>
      <c r="BH245" s="19">
        <f>'[2]DLPNO-CCSD(T1 or T)_NormalPNO'!AL245</f>
        <v>-414.20238814553602</v>
      </c>
      <c r="BI245" s="19">
        <f>'[2]DLPNO-CCSD(T1 or T)_NormalPNO'!AM245</f>
        <v>-412.62438532599998</v>
      </c>
      <c r="BJ245" s="19"/>
      <c r="BK245" s="19"/>
      <c r="BL245" s="19">
        <f>'[2]DLPNO-CCSD(T1 or T)_NormalPNO'!AP245</f>
        <v>-414.30942836125098</v>
      </c>
      <c r="BM245" s="19">
        <f>'[2]DLPNO-CCSD(T1 or T)_NormalPNO'!AQ245</f>
        <v>-412.64992327499999</v>
      </c>
      <c r="BN245" s="19">
        <f>'[2]DLPNO-CCSD(T1 or T)_NormalPNO'!AR245</f>
        <v>-414.20259833909</v>
      </c>
      <c r="BO245" s="19">
        <f>'[2]DLPNO-CCSD(T1 or T)_NormalPNO'!AS245</f>
        <v>-412.62444266799997</v>
      </c>
      <c r="BP245" s="19"/>
      <c r="BQ245" s="19"/>
      <c r="BR245" s="19">
        <f>'[2]DLPNO-CCSD(T1 or T)_NormalPNO'!AV245</f>
        <v>-247.90803460673999</v>
      </c>
      <c r="BS245" s="19">
        <f>'[2]DLPNO-CCSD(T1 or T)_NormalPNO'!AW245</f>
        <v>-246.792666182</v>
      </c>
      <c r="BT245" s="19">
        <f>'[2]DLPNO-CCSD(T1 or T)_NormalPNO'!AX245</f>
        <v>-247.845696797221</v>
      </c>
      <c r="BU245" s="19">
        <f>'[2]DLPNO-CCSD(T1 or T)_NormalPNO'!AY245</f>
        <v>-246.77854210000001</v>
      </c>
      <c r="BV245" s="19"/>
      <c r="BW245" s="19"/>
      <c r="BX245" s="10"/>
    </row>
    <row r="246" spans="1:76" ht="17" x14ac:dyDescent="0.2">
      <c r="A246" s="4">
        <f>'[1]De Raw'!$A244</f>
        <v>0.52858884552902596</v>
      </c>
      <c r="B246" t="s">
        <v>232</v>
      </c>
      <c r="C246" s="1">
        <f t="shared" si="102"/>
        <v>1.4199199385170114E-2</v>
      </c>
      <c r="D246" s="1">
        <f t="shared" si="103"/>
        <v>6.9476678487068178E-4</v>
      </c>
      <c r="E246" s="1">
        <f t="shared" si="104"/>
        <v>6.7522163001496605E-3</v>
      </c>
      <c r="F246" s="15">
        <f t="shared" si="105"/>
        <v>7.4889885681759805E-2</v>
      </c>
      <c r="G246" s="1">
        <f t="shared" si="106"/>
        <v>1.5914997011945431E-4</v>
      </c>
      <c r="H246" s="1">
        <f t="shared" si="107"/>
        <v>3.7524517825939574E-2</v>
      </c>
      <c r="I246" s="15">
        <f t="shared" si="108"/>
        <v>2.55916988727517E-2</v>
      </c>
      <c r="J246" s="1">
        <f t="shared" si="109"/>
        <v>1.2546239358097733E-3</v>
      </c>
      <c r="K246" s="1">
        <f t="shared" si="110"/>
        <v>1.3423161404280792E-2</v>
      </c>
      <c r="L246" s="15">
        <f t="shared" si="111"/>
        <v>7.9673272181796095E-3</v>
      </c>
      <c r="M246" s="1">
        <f t="shared" si="112"/>
        <v>2.1152280327346507E-2</v>
      </c>
      <c r="N246" s="1">
        <f t="shared" si="113"/>
        <v>1.469138222216293E-2</v>
      </c>
      <c r="O246" s="15">
        <f t="shared" si="114"/>
        <v>1.7853535685082078E-2</v>
      </c>
      <c r="P246" s="1">
        <f t="shared" si="115"/>
        <v>3.0891418376663538E-2</v>
      </c>
      <c r="Q246" s="1">
        <f t="shared" si="116"/>
        <v>2.4580844123066714E-2</v>
      </c>
      <c r="R246" s="15"/>
      <c r="S246" s="1"/>
      <c r="T246" s="1"/>
      <c r="U246" s="1"/>
      <c r="V246" s="1">
        <f t="shared" si="119"/>
        <v>0.54278804491419608</v>
      </c>
      <c r="W246" s="1">
        <f t="shared" si="117"/>
        <v>0.52789407874415528</v>
      </c>
      <c r="X246" s="1">
        <f t="shared" si="120"/>
        <v>0.53534106182917562</v>
      </c>
      <c r="Y246" s="1">
        <f t="shared" si="121"/>
        <v>0.60347873121078577</v>
      </c>
      <c r="Z246" s="1">
        <f t="shared" si="118"/>
        <v>0.52874799549914542</v>
      </c>
      <c r="AA246" s="1">
        <f t="shared" si="122"/>
        <v>0.56611336335496554</v>
      </c>
      <c r="AB246" s="1"/>
      <c r="AC246" s="1"/>
      <c r="AD246" s="1"/>
      <c r="AE246" s="1">
        <f t="shared" si="123"/>
        <v>0.50299714665627426</v>
      </c>
      <c r="AF246" s="1">
        <f t="shared" si="124"/>
        <v>0.52733422159321619</v>
      </c>
      <c r="AG246" s="1">
        <f t="shared" si="125"/>
        <v>0.51516568412474517</v>
      </c>
      <c r="AH246" s="1">
        <f>AE246+$AH$1*(TightPNO!AQ246-Y246)</f>
        <v>0.53655617274720557</v>
      </c>
      <c r="AI246" s="1">
        <f>AF246+$AI$1*(TightPNO!AR246-Z246)</f>
        <v>0.54974112585637247</v>
      </c>
      <c r="AJ246" s="1">
        <f>AG246+$AJ$1*(TightPNO!AS246-AA246)</f>
        <v>0.54328022775118889</v>
      </c>
      <c r="AK246" s="1">
        <f>AE246+(TightPNO!BC246-NormalPNO!Y246)*$AK$1</f>
        <v>0.54644238121410804</v>
      </c>
      <c r="AL246" s="1">
        <f>AF246+(TightPNO!BD246-NormalPNO!Z246)*$AL$1</f>
        <v>0.5594802639056895</v>
      </c>
      <c r="AM246" s="1">
        <f>AG246+(TightPNO!BE246-NormalPNO!AA246)*$AM$1</f>
        <v>0.55316968965209268</v>
      </c>
      <c r="AN246" s="1"/>
      <c r="AO246" s="1"/>
      <c r="AP246" s="1"/>
      <c r="AQ246" s="1"/>
      <c r="AR246" t="s">
        <v>232</v>
      </c>
      <c r="AS246" s="13" t="s">
        <v>778</v>
      </c>
      <c r="AT246" s="19">
        <f>'[2]DLPNO-CCSD(T1 or T)_NormalPNO'!X246</f>
        <v>-662.218206760626</v>
      </c>
      <c r="AU246" s="19">
        <f>'[2]DLPNO-CCSD(T1 or T)_NormalPNO'!Y246</f>
        <v>-659.44322063000004</v>
      </c>
      <c r="AV246" s="19">
        <f>'[2]DLPNO-CCSD(T1 or T)_NormalPNO'!Z246</f>
        <v>-662.04883131240194</v>
      </c>
      <c r="AW246" s="19">
        <f>'[2]DLPNO-CCSD(T1 or T)_NormalPNO'!AA246</f>
        <v>-659.40356133800003</v>
      </c>
      <c r="AX246" s="19"/>
      <c r="AY246" s="19"/>
      <c r="AZ246" s="19">
        <f>'[2]DLPNO-CCSD(T1 or T)_NormalPNO'!AD246</f>
        <v>-247.90797336623299</v>
      </c>
      <c r="BA246" s="19">
        <f>'[2]DLPNO-CCSD(T1 or T)_NormalPNO'!AE246</f>
        <v>-246.79264927099999</v>
      </c>
      <c r="BB246" s="19">
        <f>'[2]DLPNO-CCSD(T1 or T)_NormalPNO'!AF246</f>
        <v>-247.845481462332</v>
      </c>
      <c r="BC246" s="19">
        <f>'[2]DLPNO-CCSD(T1 or T)_NormalPNO'!AG246</f>
        <v>-246.77848052600001</v>
      </c>
      <c r="BD246" s="19"/>
      <c r="BE246" s="19"/>
      <c r="BF246" s="19">
        <f>'[2]DLPNO-CCSD(T1 or T)_NormalPNO'!AJ246</f>
        <v>-414.30936840662002</v>
      </c>
      <c r="BG246" s="19">
        <f>'[2]DLPNO-CCSD(T1 or T)_NormalPNO'!AK246</f>
        <v>-412.649902897</v>
      </c>
      <c r="BH246" s="19">
        <f>'[2]DLPNO-CCSD(T1 or T)_NormalPNO'!AL246</f>
        <v>-414.20238814553602</v>
      </c>
      <c r="BI246" s="19">
        <f>'[2]DLPNO-CCSD(T1 or T)_NormalPNO'!AM246</f>
        <v>-412.62438532599998</v>
      </c>
      <c r="BJ246" s="19"/>
      <c r="BK246" s="19"/>
      <c r="BL246" s="19">
        <f>'[2]DLPNO-CCSD(T1 or T)_NormalPNO'!AP246</f>
        <v>-414.309378477324</v>
      </c>
      <c r="BM246" s="19">
        <f>'[2]DLPNO-CCSD(T1 or T)_NormalPNO'!AQ246</f>
        <v>-412.64990806200001</v>
      </c>
      <c r="BN246" s="19">
        <f>'[2]DLPNO-CCSD(T1 or T)_NormalPNO'!AR246</f>
        <v>-414.20244313700698</v>
      </c>
      <c r="BO246" s="19">
        <f>'[2]DLPNO-CCSD(T1 or T)_NormalPNO'!AS246</f>
        <v>-412.62440083799999</v>
      </c>
      <c r="BP246" s="19"/>
      <c r="BQ246" s="19"/>
      <c r="BR246" s="19">
        <f>'[2]DLPNO-CCSD(T1 or T)_NormalPNO'!AV246</f>
        <v>-247.90798703057399</v>
      </c>
      <c r="BS246" s="19">
        <f>'[2]DLPNO-CCSD(T1 or T)_NormalPNO'!AW246</f>
        <v>-246.79265543400001</v>
      </c>
      <c r="BT246" s="19">
        <f>'[2]DLPNO-CCSD(T1 or T)_NormalPNO'!AX246</f>
        <v>-247.84554556186399</v>
      </c>
      <c r="BU246" s="19">
        <f>'[2]DLPNO-CCSD(T1 or T)_NormalPNO'!AY246</f>
        <v>-246.778503067</v>
      </c>
      <c r="BV246" s="19"/>
      <c r="BW246" s="19"/>
      <c r="BX246" s="10"/>
    </row>
    <row r="247" spans="1:76" ht="17" x14ac:dyDescent="0.2">
      <c r="A247" s="4">
        <f>'[1]De Raw'!$A245</f>
        <v>2.1001985676357471E-2</v>
      </c>
      <c r="B247" t="s">
        <v>233</v>
      </c>
      <c r="C247" s="1">
        <f t="shared" si="102"/>
        <v>0.47257614996430791</v>
      </c>
      <c r="D247" s="1">
        <f t="shared" si="103"/>
        <v>0.17996969310680208</v>
      </c>
      <c r="E247" s="1">
        <f t="shared" si="104"/>
        <v>0.32627292153555498</v>
      </c>
      <c r="F247" s="15">
        <f t="shared" si="105"/>
        <v>0.87447525366875634</v>
      </c>
      <c r="G247" s="1">
        <f t="shared" si="106"/>
        <v>3.2107923050433106E-2</v>
      </c>
      <c r="H247" s="1">
        <f t="shared" si="107"/>
        <v>0.42118366530916163</v>
      </c>
      <c r="I247" s="15">
        <f t="shared" si="108"/>
        <v>0.2090772950114631</v>
      </c>
      <c r="J247" s="1">
        <f t="shared" si="109"/>
        <v>0.3190150617166696</v>
      </c>
      <c r="K247" s="1">
        <f t="shared" si="110"/>
        <v>0.26404617836406635</v>
      </c>
      <c r="L247" s="15">
        <f t="shared" si="111"/>
        <v>9.7016460065650456E-2</v>
      </c>
      <c r="M247" s="1">
        <f t="shared" si="112"/>
        <v>2.5205370685963513E-2</v>
      </c>
      <c r="N247" s="1">
        <f t="shared" si="113"/>
        <v>6.0777562102523885E-2</v>
      </c>
      <c r="O247" s="15">
        <f t="shared" si="114"/>
        <v>4.4697319181936035E-2</v>
      </c>
      <c r="P247" s="1">
        <f t="shared" si="115"/>
        <v>2.5107654502684873E-2</v>
      </c>
      <c r="Q247" s="1">
        <f t="shared" si="116"/>
        <v>9.2988672297822372E-3</v>
      </c>
      <c r="R247" s="15"/>
      <c r="S247" s="1"/>
      <c r="T247" s="1"/>
      <c r="U247" s="1"/>
      <c r="V247" s="1">
        <f t="shared" si="119"/>
        <v>0.49357813564066538</v>
      </c>
      <c r="W247" s="1">
        <f t="shared" si="117"/>
        <v>0.20097167878315955</v>
      </c>
      <c r="X247" s="1">
        <f t="shared" si="120"/>
        <v>0.34727490721191245</v>
      </c>
      <c r="Y247" s="1">
        <f t="shared" si="121"/>
        <v>0.89547723934511381</v>
      </c>
      <c r="Z247" s="1">
        <f t="shared" si="118"/>
        <v>-1.1105937374075637E-2</v>
      </c>
      <c r="AA247" s="1">
        <f t="shared" si="122"/>
        <v>0.4421856509855191</v>
      </c>
      <c r="AB247" s="1"/>
      <c r="AC247" s="1"/>
      <c r="AD247" s="1"/>
      <c r="AE247" s="1">
        <f t="shared" si="123"/>
        <v>0.23007928068782058</v>
      </c>
      <c r="AF247" s="1">
        <f t="shared" si="124"/>
        <v>0.34001704739302707</v>
      </c>
      <c r="AG247" s="1">
        <f t="shared" si="125"/>
        <v>0.28504816404042382</v>
      </c>
      <c r="AH247" s="1">
        <f>AE247+$AH$1*(TightPNO!AQ247-Y247)</f>
        <v>-7.6014474389292985E-2</v>
      </c>
      <c r="AI247" s="1">
        <f>AF247+$AI$1*(TightPNO!AR247-Z247)</f>
        <v>-4.2033850096060421E-3</v>
      </c>
      <c r="AJ247" s="1">
        <f>AG247+$AJ$1*(TightPNO!AS247-AA247)</f>
        <v>-3.9775576426166415E-2</v>
      </c>
      <c r="AK247" s="1">
        <f>AE247+(TightPNO!BC247-NormalPNO!Y247)*$AK$1</f>
        <v>-2.3695333505578564E-2</v>
      </c>
      <c r="AL247" s="1">
        <f>AF247+(TightPNO!BD247-NormalPNO!Z247)*$AL$1</f>
        <v>4.6109640179042344E-2</v>
      </c>
      <c r="AM247" s="1">
        <f>AG247+(TightPNO!BE247-NormalPNO!AA247)*$AM$1</f>
        <v>1.1703118446575234E-2</v>
      </c>
      <c r="AN247" s="1"/>
      <c r="AO247" s="1"/>
      <c r="AP247" s="1"/>
      <c r="AQ247" s="1"/>
      <c r="AR247" t="s">
        <v>233</v>
      </c>
      <c r="AS247" s="13" t="s">
        <v>779</v>
      </c>
      <c r="AT247" s="19">
        <f>'[2]DLPNO-CCSD(T1 or T)_NormalPNO'!X247</f>
        <v>-310.34038316358101</v>
      </c>
      <c r="AU247" s="19">
        <f>'[2]DLPNO-CCSD(T1 or T)_NormalPNO'!Y247</f>
        <v>-308.851663024</v>
      </c>
      <c r="AV247" s="19">
        <f>'[2]DLPNO-CCSD(T1 or T)_NormalPNO'!Z247</f>
        <v>-310.26099488364099</v>
      </c>
      <c r="AW247" s="19">
        <f>'[2]DLPNO-CCSD(T1 or T)_NormalPNO'!AA247</f>
        <v>-308.83382764700002</v>
      </c>
      <c r="AX247" s="19"/>
      <c r="AY247" s="19"/>
      <c r="AZ247" s="19">
        <f>'[2]DLPNO-CCSD(T1 or T)_NormalPNO'!AD247</f>
        <v>-231.87630344752199</v>
      </c>
      <c r="BA247" s="19">
        <f>'[2]DLPNO-CCSD(T1 or T)_NormalPNO'!AE247</f>
        <v>-230.79447252599999</v>
      </c>
      <c r="BB247" s="19">
        <f>'[2]DLPNO-CCSD(T1 or T)_NormalPNO'!AF247</f>
        <v>-231.81710918149099</v>
      </c>
      <c r="BC247" s="19">
        <f>'[2]DLPNO-CCSD(T1 or T)_NormalPNO'!AG247</f>
        <v>-230.78127599699999</v>
      </c>
      <c r="BD247" s="19"/>
      <c r="BE247" s="19"/>
      <c r="BF247" s="19">
        <f>'[2]DLPNO-CCSD(T1 or T)_NormalPNO'!AJ247</f>
        <v>-78.463293149264999</v>
      </c>
      <c r="BG247" s="19">
        <f>'[2]DLPNO-CCSD(T1 or T)_NormalPNO'!AK247</f>
        <v>-78.069426452000002</v>
      </c>
      <c r="BH247" s="19">
        <f>'[2]DLPNO-CCSD(T1 or T)_NormalPNO'!AL247</f>
        <v>-78.442458668393002</v>
      </c>
      <c r="BI247" s="19">
        <f>'[2]DLPNO-CCSD(T1 or T)_NormalPNO'!AM247</f>
        <v>-78.064607296000005</v>
      </c>
      <c r="BJ247" s="19"/>
      <c r="BK247" s="19"/>
      <c r="BL247" s="19">
        <f>'[2]DLPNO-CCSD(T1 or T)_NormalPNO'!AP247</f>
        <v>-78.463509103017003</v>
      </c>
      <c r="BM247" s="19">
        <f>'[2]DLPNO-CCSD(T1 or T)_NormalPNO'!AQ247</f>
        <v>-78.069462912999995</v>
      </c>
      <c r="BN247" s="19">
        <f>'[2]DLPNO-CCSD(T1 or T)_NormalPNO'!AR247</f>
        <v>-78.443051133218006</v>
      </c>
      <c r="BO247" s="19">
        <f>'[2]DLPNO-CCSD(T1 or T)_NormalPNO'!AS247</f>
        <v>-78.064714003999995</v>
      </c>
      <c r="BP247" s="19"/>
      <c r="BQ247" s="19"/>
      <c r="BR247" s="19">
        <f>'[2]DLPNO-CCSD(T1 or T)_NormalPNO'!AV247</f>
        <v>-231.87655379182101</v>
      </c>
      <c r="BS247" s="19">
        <f>'[2]DLPNO-CCSD(T1 or T)_NormalPNO'!AW247</f>
        <v>-230.79450702099999</v>
      </c>
      <c r="BT247" s="19">
        <f>'[2]DLPNO-CCSD(T1 or T)_NormalPNO'!AX247</f>
        <v>-231.81796144885999</v>
      </c>
      <c r="BU247" s="19">
        <f>'[2]DLPNO-CCSD(T1 or T)_NormalPNO'!AY247</f>
        <v>-230.781423862</v>
      </c>
      <c r="BV247" s="19"/>
      <c r="BW247" s="19"/>
      <c r="BX247" s="10"/>
    </row>
    <row r="248" spans="1:76" ht="17" x14ac:dyDescent="0.2">
      <c r="A248" s="4">
        <f>'[1]De Raw'!$A246</f>
        <v>0.93947286943191743</v>
      </c>
      <c r="B248" t="s">
        <v>234</v>
      </c>
      <c r="C248" s="1">
        <f t="shared" si="102"/>
        <v>0.61515396443903381</v>
      </c>
      <c r="D248" s="1">
        <f t="shared" si="103"/>
        <v>0.37828532986093633</v>
      </c>
      <c r="E248" s="1">
        <f t="shared" si="104"/>
        <v>0.49671964714998507</v>
      </c>
      <c r="F248" s="15">
        <f t="shared" si="105"/>
        <v>0.96590780780998808</v>
      </c>
      <c r="G248" s="1">
        <f t="shared" si="106"/>
        <v>0.22389888765756916</v>
      </c>
      <c r="H248" s="1">
        <f t="shared" si="107"/>
        <v>0.59490334773377862</v>
      </c>
      <c r="I248" s="15">
        <f t="shared" si="108"/>
        <v>0.38518769866073832</v>
      </c>
      <c r="J248" s="1">
        <f t="shared" si="109"/>
        <v>0.47950638351809216</v>
      </c>
      <c r="K248" s="1">
        <f t="shared" si="110"/>
        <v>0.43234704108941524</v>
      </c>
      <c r="L248" s="15">
        <f t="shared" si="111"/>
        <v>5.031553819246537E-2</v>
      </c>
      <c r="M248" s="1">
        <f t="shared" si="112"/>
        <v>4.1107280572305616E-3</v>
      </c>
      <c r="N248" s="1">
        <f t="shared" si="113"/>
        <v>2.2785510153523814E-2</v>
      </c>
      <c r="O248" s="15">
        <f t="shared" si="114"/>
        <v>2.0419396741954587E-2</v>
      </c>
      <c r="P248" s="1">
        <f t="shared" si="115"/>
        <v>3.2653515644588182E-2</v>
      </c>
      <c r="Q248" s="1">
        <f t="shared" si="116"/>
        <v>6.5401616792617467E-3</v>
      </c>
      <c r="R248" s="15"/>
      <c r="S248" s="1"/>
      <c r="T248" s="1"/>
      <c r="U248" s="1"/>
      <c r="V248" s="1">
        <f t="shared" si="119"/>
        <v>1.5546268338709512</v>
      </c>
      <c r="W248" s="1">
        <f t="shared" si="117"/>
        <v>1.3177581992928538</v>
      </c>
      <c r="X248" s="1">
        <f t="shared" si="120"/>
        <v>1.4361925165819025</v>
      </c>
      <c r="Y248" s="1">
        <f t="shared" si="121"/>
        <v>1.9053806772419055</v>
      </c>
      <c r="Z248" s="1">
        <f t="shared" si="118"/>
        <v>1.1633717570894866</v>
      </c>
      <c r="AA248" s="1">
        <f t="shared" si="122"/>
        <v>1.5343762171656961</v>
      </c>
      <c r="AB248" s="1"/>
      <c r="AC248" s="1"/>
      <c r="AD248" s="1"/>
      <c r="AE248" s="1">
        <f t="shared" si="123"/>
        <v>1.3246605680926558</v>
      </c>
      <c r="AF248" s="1">
        <f t="shared" si="124"/>
        <v>1.4189792529500096</v>
      </c>
      <c r="AG248" s="1">
        <f t="shared" si="125"/>
        <v>1.3718199105213327</v>
      </c>
      <c r="AH248" s="1">
        <f>AE248+$AH$1*(TightPNO!AQ248-Y248)</f>
        <v>0.88915733123945206</v>
      </c>
      <c r="AI248" s="1">
        <f>AF248+$AI$1*(TightPNO!AR248-Z248)</f>
        <v>0.943583597489148</v>
      </c>
      <c r="AJ248" s="1">
        <f>AG248+$AJ$1*(TightPNO!AS248-AA248)</f>
        <v>0.91668735927839362</v>
      </c>
      <c r="AK248" s="1">
        <f>AE248+(TightPNO!BC248-NormalPNO!Y248)*$AK$1</f>
        <v>0.91905347268996285</v>
      </c>
      <c r="AL248" s="1">
        <f>AF248+(TightPNO!BD248-NormalPNO!Z248)*$AL$1</f>
        <v>0.97212638507650562</v>
      </c>
      <c r="AM248" s="1">
        <f>AG248+(TightPNO!BE248-NormalPNO!AA248)*$AM$1</f>
        <v>0.94601303111117918</v>
      </c>
      <c r="AN248" s="1"/>
      <c r="AO248" s="1"/>
      <c r="AP248" s="1"/>
      <c r="AQ248" s="1"/>
      <c r="AR248" t="s">
        <v>234</v>
      </c>
      <c r="AS248" s="13" t="s">
        <v>780</v>
      </c>
      <c r="AT248" s="19">
        <f>'[2]DLPNO-CCSD(T1 or T)_NormalPNO'!X248</f>
        <v>-310.34207405224203</v>
      </c>
      <c r="AU248" s="19">
        <f>'[2]DLPNO-CCSD(T1 or T)_NormalPNO'!Y248</f>
        <v>-308.85594021600002</v>
      </c>
      <c r="AV248" s="19">
        <f>'[2]DLPNO-CCSD(T1 or T)_NormalPNO'!Z248</f>
        <v>-310.26260426714498</v>
      </c>
      <c r="AW248" s="19">
        <f>'[2]DLPNO-CCSD(T1 or T)_NormalPNO'!AA248</f>
        <v>-308.83808765800001</v>
      </c>
      <c r="AX248" s="19"/>
      <c r="AY248" s="19"/>
      <c r="AZ248" s="19">
        <f>'[2]DLPNO-CCSD(T1 or T)_NormalPNO'!AD248</f>
        <v>-231.87630344752199</v>
      </c>
      <c r="BA248" s="19">
        <f>'[2]DLPNO-CCSD(T1 or T)_NormalPNO'!AE248</f>
        <v>-230.79447252599999</v>
      </c>
      <c r="BB248" s="19">
        <f>'[2]DLPNO-CCSD(T1 or T)_NormalPNO'!AF248</f>
        <v>-231.81710918149099</v>
      </c>
      <c r="BC248" s="19">
        <f>'[2]DLPNO-CCSD(T1 or T)_NormalPNO'!AG248</f>
        <v>-230.78127599699999</v>
      </c>
      <c r="BD248" s="19"/>
      <c r="BE248" s="19"/>
      <c r="BF248" s="19">
        <f>'[2]DLPNO-CCSD(T1 or T)_NormalPNO'!AJ248</f>
        <v>-78.463293149264999</v>
      </c>
      <c r="BG248" s="19">
        <f>'[2]DLPNO-CCSD(T1 or T)_NormalPNO'!AK248</f>
        <v>-78.069426452000002</v>
      </c>
      <c r="BH248" s="19">
        <f>'[2]DLPNO-CCSD(T1 or T)_NormalPNO'!AL248</f>
        <v>-78.442458668393002</v>
      </c>
      <c r="BI248" s="19">
        <f>'[2]DLPNO-CCSD(T1 or T)_NormalPNO'!AM248</f>
        <v>-78.064607296000005</v>
      </c>
      <c r="BJ248" s="19"/>
      <c r="BK248" s="19"/>
      <c r="BL248" s="19">
        <f>'[2]DLPNO-CCSD(T1 or T)_NormalPNO'!AP248</f>
        <v>-78.463469415882003</v>
      </c>
      <c r="BM248" s="19">
        <f>'[2]DLPNO-CCSD(T1 or T)_NormalPNO'!AQ248</f>
        <v>-78.069458417999996</v>
      </c>
      <c r="BN248" s="19">
        <f>'[2]DLPNO-CCSD(T1 or T)_NormalPNO'!AR248</f>
        <v>-78.442950910923997</v>
      </c>
      <c r="BO248" s="19">
        <f>'[2]DLPNO-CCSD(T1 or T)_NormalPNO'!AS248</f>
        <v>-78.064704695000003</v>
      </c>
      <c r="BP248" s="19"/>
      <c r="BQ248" s="19"/>
      <c r="BR248" s="19">
        <f>'[2]DLPNO-CCSD(T1 or T)_NormalPNO'!AV248</f>
        <v>-231.87650465508599</v>
      </c>
      <c r="BS248" s="19">
        <f>'[2]DLPNO-CCSD(T1 or T)_NormalPNO'!AW248</f>
        <v>-230.79450188199999</v>
      </c>
      <c r="BT248" s="19">
        <f>'[2]DLPNO-CCSD(T1 or T)_NormalPNO'!AX248</f>
        <v>-231.817799405393</v>
      </c>
      <c r="BU248" s="19">
        <f>'[2]DLPNO-CCSD(T1 or T)_NormalPNO'!AY248</f>
        <v>-230.781403918</v>
      </c>
      <c r="BV248" s="19"/>
      <c r="BW248" s="19"/>
      <c r="BX248" s="10"/>
    </row>
    <row r="249" spans="1:76" ht="17" x14ac:dyDescent="0.2">
      <c r="A249" s="4">
        <f>'[1]De Raw'!$A247</f>
        <v>1.2685264681095956</v>
      </c>
      <c r="B249" t="s">
        <v>235</v>
      </c>
      <c r="C249" s="1">
        <f t="shared" si="102"/>
        <v>0.64170978038565618</v>
      </c>
      <c r="D249" s="1">
        <f t="shared" si="103"/>
        <v>0.44892026571587085</v>
      </c>
      <c r="E249" s="1">
        <f t="shared" si="104"/>
        <v>0.54531502305076351</v>
      </c>
      <c r="F249" s="15">
        <f t="shared" si="105"/>
        <v>0.96035037522046407</v>
      </c>
      <c r="G249" s="1">
        <f t="shared" si="106"/>
        <v>0.34554241859474732</v>
      </c>
      <c r="H249" s="1">
        <f t="shared" si="107"/>
        <v>0.6529463969076057</v>
      </c>
      <c r="I249" s="15">
        <f t="shared" si="108"/>
        <v>0.43279806322440217</v>
      </c>
      <c r="J249" s="1">
        <f t="shared" si="109"/>
        <v>0.51669833263074061</v>
      </c>
      <c r="K249" s="1">
        <f t="shared" si="110"/>
        <v>0.47474819792757139</v>
      </c>
      <c r="L249" s="15">
        <f t="shared" si="111"/>
        <v>3.4324392311652518E-2</v>
      </c>
      <c r="M249" s="1">
        <f t="shared" si="112"/>
        <v>9.8737843204474984E-3</v>
      </c>
      <c r="N249" s="1">
        <f t="shared" si="113"/>
        <v>1.1919248349350653E-2</v>
      </c>
      <c r="O249" s="15">
        <f t="shared" si="114"/>
        <v>1.8408444907225707E-2</v>
      </c>
      <c r="P249" s="1">
        <f t="shared" si="115"/>
        <v>2.2200608290898538E-2</v>
      </c>
      <c r="Q249" s="1">
        <f t="shared" si="116"/>
        <v>2.3249211049924945E-3</v>
      </c>
      <c r="R249" s="15"/>
      <c r="S249" s="1"/>
      <c r="T249" s="1"/>
      <c r="U249" s="1"/>
      <c r="V249" s="1">
        <f t="shared" si="119"/>
        <v>1.9102362484952518</v>
      </c>
      <c r="W249" s="1">
        <f t="shared" si="117"/>
        <v>1.7174467338254664</v>
      </c>
      <c r="X249" s="1">
        <f t="shared" si="120"/>
        <v>1.8138414911603591</v>
      </c>
      <c r="Y249" s="1">
        <f t="shared" si="121"/>
        <v>2.2288768433300596</v>
      </c>
      <c r="Z249" s="1">
        <f t="shared" si="118"/>
        <v>1.6140688867043429</v>
      </c>
      <c r="AA249" s="1">
        <f t="shared" si="122"/>
        <v>1.9214728650172013</v>
      </c>
      <c r="AB249" s="1"/>
      <c r="AC249" s="1"/>
      <c r="AD249" s="1"/>
      <c r="AE249" s="1">
        <f t="shared" si="123"/>
        <v>1.7013245313339977</v>
      </c>
      <c r="AF249" s="1">
        <f t="shared" si="124"/>
        <v>1.7852248007403362</v>
      </c>
      <c r="AG249" s="1">
        <f t="shared" si="125"/>
        <v>1.743274666037167</v>
      </c>
      <c r="AH249" s="1">
        <f>AE249+$AH$1*(TightPNO!AQ249-Y249)</f>
        <v>1.2342020757979431</v>
      </c>
      <c r="AI249" s="1">
        <f>AF249+$AI$1*(TightPNO!AR249-Z249)</f>
        <v>1.2784002524300431</v>
      </c>
      <c r="AJ249" s="1">
        <f>AG249+$AJ$1*(TightPNO!AS249-AA249)</f>
        <v>1.2566072197602449</v>
      </c>
      <c r="AK249" s="1">
        <f>AE249+(TightPNO!BC249-NormalPNO!Y249)*$AK$1</f>
        <v>1.2501180232023699</v>
      </c>
      <c r="AL249" s="1">
        <f>AF249+(TightPNO!BD249-NormalPNO!Z249)*$AL$1</f>
        <v>1.2907270764004941</v>
      </c>
      <c r="AM249" s="1">
        <f>AG249+(TightPNO!BE249-NormalPNO!AA249)*$AM$1</f>
        <v>1.2708513892145881</v>
      </c>
      <c r="AN249" s="1"/>
      <c r="AO249" s="1"/>
      <c r="AP249" s="1"/>
      <c r="AQ249" s="1"/>
      <c r="AR249" t="s">
        <v>235</v>
      </c>
      <c r="AS249" s="13" t="s">
        <v>781</v>
      </c>
      <c r="AT249" s="19">
        <f>'[2]DLPNO-CCSD(T1 or T)_NormalPNO'!X249</f>
        <v>-310.34264075189299</v>
      </c>
      <c r="AU249" s="19">
        <f>'[2]DLPNO-CCSD(T1 or T)_NormalPNO'!Y249</f>
        <v>-308.85860374700002</v>
      </c>
      <c r="AV249" s="19">
        <f>'[2]DLPNO-CCSD(T1 or T)_NormalPNO'!Z249</f>
        <v>-310.26311979107902</v>
      </c>
      <c r="AW249" s="19">
        <f>'[2]DLPNO-CCSD(T1 or T)_NormalPNO'!AA249</f>
        <v>-308.84074077999998</v>
      </c>
      <c r="AX249" s="19"/>
      <c r="AY249" s="19"/>
      <c r="AZ249" s="19">
        <f>'[2]DLPNO-CCSD(T1 or T)_NormalPNO'!AD249</f>
        <v>-231.87630344752199</v>
      </c>
      <c r="BA249" s="19">
        <f>'[2]DLPNO-CCSD(T1 or T)_NormalPNO'!AE249</f>
        <v>-230.79447252599999</v>
      </c>
      <c r="BB249" s="19">
        <f>'[2]DLPNO-CCSD(T1 or T)_NormalPNO'!AF249</f>
        <v>-231.81710918149099</v>
      </c>
      <c r="BC249" s="19">
        <f>'[2]DLPNO-CCSD(T1 or T)_NormalPNO'!AG249</f>
        <v>-230.78127599699999</v>
      </c>
      <c r="BD249" s="19"/>
      <c r="BE249" s="19"/>
      <c r="BF249" s="19">
        <f>'[2]DLPNO-CCSD(T1 or T)_NormalPNO'!AJ249</f>
        <v>-78.463293149264999</v>
      </c>
      <c r="BG249" s="19">
        <f>'[2]DLPNO-CCSD(T1 or T)_NormalPNO'!AK249</f>
        <v>-78.069426452000002</v>
      </c>
      <c r="BH249" s="19">
        <f>'[2]DLPNO-CCSD(T1 or T)_NormalPNO'!AL249</f>
        <v>-78.442458668393002</v>
      </c>
      <c r="BI249" s="19">
        <f>'[2]DLPNO-CCSD(T1 or T)_NormalPNO'!AM249</f>
        <v>-78.064607296000005</v>
      </c>
      <c r="BJ249" s="19"/>
      <c r="BK249" s="19"/>
      <c r="BL249" s="19">
        <f>'[2]DLPNO-CCSD(T1 or T)_NormalPNO'!AP249</f>
        <v>-78.463440531152003</v>
      </c>
      <c r="BM249" s="19">
        <f>'[2]DLPNO-CCSD(T1 or T)_NormalPNO'!AQ249</f>
        <v>-78.069454242000006</v>
      </c>
      <c r="BN249" s="19">
        <f>'[2]DLPNO-CCSD(T1 or T)_NormalPNO'!AR249</f>
        <v>-78.442865302168997</v>
      </c>
      <c r="BO249" s="19">
        <f>'[2]DLPNO-CCSD(T1 or T)_NormalPNO'!AS249</f>
        <v>-78.064696373999993</v>
      </c>
      <c r="BP249" s="19"/>
      <c r="BQ249" s="19"/>
      <c r="BR249" s="19">
        <f>'[2]DLPNO-CCSD(T1 or T)_NormalPNO'!AV249</f>
        <v>-231.87646329527001</v>
      </c>
      <c r="BS249" s="19">
        <f>'[2]DLPNO-CCSD(T1 or T)_NormalPNO'!AW249</f>
        <v>-230.794497288</v>
      </c>
      <c r="BT249" s="19">
        <f>'[2]DLPNO-CCSD(T1 or T)_NormalPNO'!AX249</f>
        <v>-231.81768230651801</v>
      </c>
      <c r="BU249" s="19">
        <f>'[2]DLPNO-CCSD(T1 or T)_NormalPNO'!AY249</f>
        <v>-230.78139385099999</v>
      </c>
      <c r="BV249" s="19"/>
      <c r="BW249" s="19"/>
      <c r="BX249" s="10"/>
    </row>
    <row r="250" spans="1:76" ht="17" x14ac:dyDescent="0.2">
      <c r="A250" s="4">
        <f>'[1]De Raw'!$A248</f>
        <v>1.2920923554598844</v>
      </c>
      <c r="B250" t="s">
        <v>236</v>
      </c>
      <c r="C250" s="1">
        <f t="shared" si="102"/>
        <v>0.50248477323990892</v>
      </c>
      <c r="D250" s="1">
        <f t="shared" si="103"/>
        <v>0.34387817531118481</v>
      </c>
      <c r="E250" s="1">
        <f t="shared" si="104"/>
        <v>0.42318147427554687</v>
      </c>
      <c r="F250" s="15">
        <f t="shared" si="105"/>
        <v>0.7780359567266113</v>
      </c>
      <c r="G250" s="1">
        <f t="shared" si="106"/>
        <v>0.26546132890415008</v>
      </c>
      <c r="H250" s="1">
        <f t="shared" si="107"/>
        <v>0.52174864281538058</v>
      </c>
      <c r="I250" s="15">
        <f t="shared" si="108"/>
        <v>0.32182395399348951</v>
      </c>
      <c r="J250" s="1">
        <f t="shared" si="109"/>
        <v>0.39529095291335103</v>
      </c>
      <c r="K250" s="1">
        <f t="shared" si="110"/>
        <v>0.35855745345342038</v>
      </c>
      <c r="L250" s="15">
        <f t="shared" si="111"/>
        <v>1.3673900793643057E-2</v>
      </c>
      <c r="M250" s="1">
        <f t="shared" si="112"/>
        <v>2.8177550524327799E-2</v>
      </c>
      <c r="N250" s="1">
        <f t="shared" si="113"/>
        <v>7.5056408590312707E-3</v>
      </c>
      <c r="O250" s="15">
        <f t="shared" si="114"/>
        <v>4.175738956449182E-3</v>
      </c>
      <c r="P250" s="1">
        <f t="shared" si="115"/>
        <v>3.5874666303447711E-2</v>
      </c>
      <c r="Q250" s="1">
        <f t="shared" si="116"/>
        <v>1.6193818498469348E-2</v>
      </c>
      <c r="R250" s="15"/>
      <c r="S250" s="1"/>
      <c r="T250" s="1"/>
      <c r="U250" s="1"/>
      <c r="V250" s="1">
        <f t="shared" si="119"/>
        <v>1.7945771286997934</v>
      </c>
      <c r="W250" s="1">
        <f t="shared" si="117"/>
        <v>1.6359705307710692</v>
      </c>
      <c r="X250" s="1">
        <f t="shared" si="120"/>
        <v>1.7152738297354313</v>
      </c>
      <c r="Y250" s="1">
        <f t="shared" si="121"/>
        <v>2.0701283121864957</v>
      </c>
      <c r="Z250" s="1">
        <f t="shared" si="118"/>
        <v>1.5575536843640345</v>
      </c>
      <c r="AA250" s="1">
        <f t="shared" si="122"/>
        <v>1.813840998275265</v>
      </c>
      <c r="AB250" s="1"/>
      <c r="AC250" s="1"/>
      <c r="AD250" s="1"/>
      <c r="AE250" s="1">
        <f t="shared" si="123"/>
        <v>1.6139163094533739</v>
      </c>
      <c r="AF250" s="1">
        <f t="shared" si="124"/>
        <v>1.6873833083732355</v>
      </c>
      <c r="AG250" s="1">
        <f t="shared" si="125"/>
        <v>1.6506498089133048</v>
      </c>
      <c r="AH250" s="1">
        <f>AE250+$AH$1*(TightPNO!AQ250-Y250)</f>
        <v>1.2784184546662414</v>
      </c>
      <c r="AI250" s="1">
        <f>AF250+$AI$1*(TightPNO!AR250-Z250)</f>
        <v>1.3202699059842122</v>
      </c>
      <c r="AJ250" s="1">
        <f>AG250+$AJ$1*(TightPNO!AS250-AA250)</f>
        <v>1.2995979963189157</v>
      </c>
      <c r="AK250" s="1">
        <f>AE250+(TightPNO!BC250-NormalPNO!Y250)*$AK$1</f>
        <v>1.2879166165034353</v>
      </c>
      <c r="AL250" s="1">
        <f>AF250+(TightPNO!BD250-NormalPNO!Z250)*$AL$1</f>
        <v>1.3279670217633321</v>
      </c>
      <c r="AM250" s="1">
        <f>AG250+(TightPNO!BE250-NormalPNO!AA250)*$AM$1</f>
        <v>1.3082861739583538</v>
      </c>
      <c r="AN250" s="1"/>
      <c r="AO250" s="1"/>
      <c r="AP250" s="1"/>
      <c r="AQ250" s="1"/>
      <c r="AR250" t="s">
        <v>236</v>
      </c>
      <c r="AS250" s="13" t="s">
        <v>782</v>
      </c>
      <c r="AT250" s="19">
        <f>'[2]DLPNO-CCSD(T1 or T)_NormalPNO'!X250</f>
        <v>-310.34245643736102</v>
      </c>
      <c r="AU250" s="19">
        <f>'[2]DLPNO-CCSD(T1 or T)_NormalPNO'!Y250</f>
        <v>-308.86027405700003</v>
      </c>
      <c r="AV250" s="19">
        <f>'[2]DLPNO-CCSD(T1 or T)_NormalPNO'!Z250</f>
        <v>-310.26286680920202</v>
      </c>
      <c r="AW250" s="19">
        <f>'[2]DLPNO-CCSD(T1 or T)_NormalPNO'!AA250</f>
        <v>-308.84239729500001</v>
      </c>
      <c r="AX250" s="19"/>
      <c r="AY250" s="19"/>
      <c r="AZ250" s="19">
        <f>'[2]DLPNO-CCSD(T1 or T)_NormalPNO'!AD250</f>
        <v>-231.87630344752199</v>
      </c>
      <c r="BA250" s="19">
        <f>'[2]DLPNO-CCSD(T1 or T)_NormalPNO'!AE250</f>
        <v>-230.79447252599999</v>
      </c>
      <c r="BB250" s="19">
        <f>'[2]DLPNO-CCSD(T1 or T)_NormalPNO'!AF250</f>
        <v>-231.81710918149099</v>
      </c>
      <c r="BC250" s="19">
        <f>'[2]DLPNO-CCSD(T1 or T)_NormalPNO'!AG250</f>
        <v>-230.78127599699999</v>
      </c>
      <c r="BD250" s="19"/>
      <c r="BE250" s="19"/>
      <c r="BF250" s="19">
        <f>'[2]DLPNO-CCSD(T1 or T)_NormalPNO'!AJ250</f>
        <v>-78.463293149264999</v>
      </c>
      <c r="BG250" s="19">
        <f>'[2]DLPNO-CCSD(T1 or T)_NormalPNO'!AK250</f>
        <v>-78.069426452000002</v>
      </c>
      <c r="BH250" s="19">
        <f>'[2]DLPNO-CCSD(T1 or T)_NormalPNO'!AL250</f>
        <v>-78.442458668393002</v>
      </c>
      <c r="BI250" s="19">
        <f>'[2]DLPNO-CCSD(T1 or T)_NormalPNO'!AM250</f>
        <v>-78.064607296000005</v>
      </c>
      <c r="BJ250" s="19"/>
      <c r="BK250" s="19"/>
      <c r="BL250" s="19">
        <f>'[2]DLPNO-CCSD(T1 or T)_NormalPNO'!AP250</f>
        <v>-78.463416140015994</v>
      </c>
      <c r="BM250" s="19">
        <f>'[2]DLPNO-CCSD(T1 or T)_NormalPNO'!AQ250</f>
        <v>-78.069450857999996</v>
      </c>
      <c r="BN250" s="19">
        <f>'[2]DLPNO-CCSD(T1 or T)_NormalPNO'!AR250</f>
        <v>-78.4427866276</v>
      </c>
      <c r="BO250" s="19">
        <f>'[2]DLPNO-CCSD(T1 or T)_NormalPNO'!AS250</f>
        <v>-78.064686322</v>
      </c>
      <c r="BP250" s="19"/>
      <c r="BQ250" s="19"/>
      <c r="BR250" s="19">
        <f>'[2]DLPNO-CCSD(T1 or T)_NormalPNO'!AV250</f>
        <v>-231.87643321246301</v>
      </c>
      <c r="BS250" s="19">
        <f>'[2]DLPNO-CCSD(T1 or T)_NormalPNO'!AW250</f>
        <v>-230.794494101</v>
      </c>
      <c r="BT250" s="19">
        <f>'[2]DLPNO-CCSD(T1 or T)_NormalPNO'!AX250</f>
        <v>-231.817598061914</v>
      </c>
      <c r="BU250" s="19">
        <f>'[2]DLPNO-CCSD(T1 or T)_NormalPNO'!AY250</f>
        <v>-230.78138532099999</v>
      </c>
      <c r="BV250" s="19"/>
      <c r="BW250" s="19"/>
      <c r="BX250" s="10"/>
    </row>
    <row r="251" spans="1:76" ht="17" x14ac:dyDescent="0.2">
      <c r="A251" s="4">
        <f>'[1]De Raw'!$A249</f>
        <v>1.17226687173808</v>
      </c>
      <c r="B251" t="s">
        <v>237</v>
      </c>
      <c r="C251" s="1">
        <f t="shared" si="102"/>
        <v>0.39536770755684403</v>
      </c>
      <c r="D251" s="1">
        <f t="shared" si="103"/>
        <v>0.26491764852286304</v>
      </c>
      <c r="E251" s="1">
        <f t="shared" si="104"/>
        <v>0.33014267803985353</v>
      </c>
      <c r="F251" s="15">
        <f t="shared" si="105"/>
        <v>0.63628652755212012</v>
      </c>
      <c r="G251" s="1">
        <f t="shared" si="106"/>
        <v>0.22053352259359515</v>
      </c>
      <c r="H251" s="1">
        <f t="shared" si="107"/>
        <v>0.42841002507285753</v>
      </c>
      <c r="I251" s="15">
        <f t="shared" si="108"/>
        <v>0.23741305520701061</v>
      </c>
      <c r="J251" s="1">
        <f t="shared" si="109"/>
        <v>0.29401740578195223</v>
      </c>
      <c r="K251" s="1">
        <f t="shared" si="110"/>
        <v>0.26571523049448142</v>
      </c>
      <c r="L251" s="15">
        <f t="shared" si="111"/>
        <v>1.2652026509352154E-2</v>
      </c>
      <c r="M251" s="1">
        <f t="shared" si="112"/>
        <v>1.1192183525982724E-2</v>
      </c>
      <c r="N251" s="1">
        <f t="shared" si="113"/>
        <v>4.3990649862979403E-4</v>
      </c>
      <c r="O251" s="15">
        <f t="shared" si="114"/>
        <v>6.4426136627671049E-3</v>
      </c>
      <c r="P251" s="1">
        <f t="shared" si="115"/>
        <v>1.5471123436712197E-2</v>
      </c>
      <c r="Q251" s="1">
        <f t="shared" si="116"/>
        <v>4.9283125201373679E-3</v>
      </c>
      <c r="R251" s="15"/>
      <c r="S251" s="1"/>
      <c r="T251" s="1"/>
      <c r="U251" s="1"/>
      <c r="V251" s="1">
        <f t="shared" si="119"/>
        <v>1.567634579294924</v>
      </c>
      <c r="W251" s="1">
        <f t="shared" si="117"/>
        <v>1.437184520260943</v>
      </c>
      <c r="X251" s="1">
        <f t="shared" si="120"/>
        <v>1.5024095497779335</v>
      </c>
      <c r="Y251" s="1">
        <f t="shared" si="121"/>
        <v>1.8085533992902001</v>
      </c>
      <c r="Z251" s="1">
        <f t="shared" si="118"/>
        <v>1.3928003943316751</v>
      </c>
      <c r="AA251" s="1">
        <f t="shared" si="122"/>
        <v>1.6006768968109375</v>
      </c>
      <c r="AB251" s="1"/>
      <c r="AC251" s="1"/>
      <c r="AD251" s="1"/>
      <c r="AE251" s="1">
        <f t="shared" si="123"/>
        <v>1.4096799269450906</v>
      </c>
      <c r="AF251" s="1">
        <f t="shared" si="124"/>
        <v>1.4662842775200322</v>
      </c>
      <c r="AG251" s="1">
        <f t="shared" si="125"/>
        <v>1.4379821022325614</v>
      </c>
      <c r="AH251" s="1">
        <f>AE251+$AH$1*(TightPNO!AQ251-Y251)</f>
        <v>1.1596148452287278</v>
      </c>
      <c r="AI251" s="1">
        <f>AF251+$AI$1*(TightPNO!AR251-Z251)</f>
        <v>1.1834590552640627</v>
      </c>
      <c r="AJ251" s="1">
        <f>AG251+$AJ$1*(TightPNO!AS251-AA251)</f>
        <v>1.1718269652394502</v>
      </c>
      <c r="AK251" s="1">
        <f>AE251+(TightPNO!BC251-NormalPNO!Y251)*$AK$1</f>
        <v>1.1658242580753129</v>
      </c>
      <c r="AL251" s="1">
        <f>AF251+(TightPNO!BD251-NormalPNO!Z251)*$AL$1</f>
        <v>1.1877379951747922</v>
      </c>
      <c r="AM251" s="1">
        <f>AG251+(TightPNO!BE251-NormalPNO!AA251)*$AM$1</f>
        <v>1.1771951842582173</v>
      </c>
      <c r="AN251" s="1"/>
      <c r="AO251" s="1"/>
      <c r="AP251" s="1"/>
      <c r="AQ251" s="1"/>
      <c r="AR251" t="s">
        <v>237</v>
      </c>
      <c r="AS251" s="13" t="s">
        <v>783</v>
      </c>
      <c r="AT251" s="19">
        <f>'[2]DLPNO-CCSD(T1 or T)_NormalPNO'!X251</f>
        <v>-310.34209478140298</v>
      </c>
      <c r="AU251" s="19">
        <f>'[2]DLPNO-CCSD(T1 or T)_NormalPNO'!Y251</f>
        <v>-308.861329689</v>
      </c>
      <c r="AV251" s="19">
        <f>'[2]DLPNO-CCSD(T1 or T)_NormalPNO'!Z251</f>
        <v>-310.26244996306201</v>
      </c>
      <c r="AW251" s="19">
        <f>'[2]DLPNO-CCSD(T1 or T)_NormalPNO'!AA251</f>
        <v>-308.84342988200001</v>
      </c>
      <c r="AX251" s="19"/>
      <c r="AY251" s="19"/>
      <c r="AZ251" s="19">
        <f>'[2]DLPNO-CCSD(T1 or T)_NormalPNO'!AD251</f>
        <v>-231.87630344752199</v>
      </c>
      <c r="BA251" s="19">
        <f>'[2]DLPNO-CCSD(T1 or T)_NormalPNO'!AE251</f>
        <v>-230.79447252599999</v>
      </c>
      <c r="BB251" s="19">
        <f>'[2]DLPNO-CCSD(T1 or T)_NormalPNO'!AF251</f>
        <v>-231.81710918149099</v>
      </c>
      <c r="BC251" s="19">
        <f>'[2]DLPNO-CCSD(T1 or T)_NormalPNO'!AG251</f>
        <v>-230.78127599699999</v>
      </c>
      <c r="BD251" s="19"/>
      <c r="BE251" s="19"/>
      <c r="BF251" s="19">
        <f>'[2]DLPNO-CCSD(T1 or T)_NormalPNO'!AJ251</f>
        <v>-78.463293149264999</v>
      </c>
      <c r="BG251" s="19">
        <f>'[2]DLPNO-CCSD(T1 or T)_NormalPNO'!AK251</f>
        <v>-78.069426452000002</v>
      </c>
      <c r="BH251" s="19">
        <f>'[2]DLPNO-CCSD(T1 or T)_NormalPNO'!AL251</f>
        <v>-78.442458668393002</v>
      </c>
      <c r="BI251" s="19">
        <f>'[2]DLPNO-CCSD(T1 or T)_NormalPNO'!AM251</f>
        <v>-78.064607296000005</v>
      </c>
      <c r="BJ251" s="19"/>
      <c r="BK251" s="19"/>
      <c r="BL251" s="19">
        <f>'[2]DLPNO-CCSD(T1 or T)_NormalPNO'!AP251</f>
        <v>-78.463395834620002</v>
      </c>
      <c r="BM251" s="19">
        <f>'[2]DLPNO-CCSD(T1 or T)_NormalPNO'!AQ251</f>
        <v>-78.069448283</v>
      </c>
      <c r="BN251" s="19">
        <f>'[2]DLPNO-CCSD(T1 or T)_NormalPNO'!AR251</f>
        <v>-78.442721938324993</v>
      </c>
      <c r="BO251" s="19">
        <f>'[2]DLPNO-CCSD(T1 or T)_NormalPNO'!AS251</f>
        <v>-78.064674272999994</v>
      </c>
      <c r="BP251" s="19"/>
      <c r="BQ251" s="19"/>
      <c r="BR251" s="19">
        <f>'[2]DLPNO-CCSD(T1 or T)_NormalPNO'!AV251</f>
        <v>-231.87640864756</v>
      </c>
      <c r="BS251" s="19">
        <f>'[2]DLPNO-CCSD(T1 or T)_NormalPNO'!AW251</f>
        <v>-230.79449208400001</v>
      </c>
      <c r="BT251" s="19">
        <f>'[2]DLPNO-CCSD(T1 or T)_NormalPNO'!AX251</f>
        <v>-231.81750845611799</v>
      </c>
      <c r="BU251" s="19">
        <f>'[2]DLPNO-CCSD(T1 or T)_NormalPNO'!AY251</f>
        <v>-230.78137189500001</v>
      </c>
      <c r="BV251" s="19"/>
      <c r="BW251" s="19"/>
      <c r="BX251" s="10"/>
    </row>
    <row r="252" spans="1:76" ht="17" x14ac:dyDescent="0.2">
      <c r="A252" s="4">
        <f>'[1]De Raw'!$A250</f>
        <v>0.6508988696110769</v>
      </c>
      <c r="B252" t="s">
        <v>238</v>
      </c>
      <c r="C252" s="1">
        <f t="shared" si="102"/>
        <v>0.16807436618169458</v>
      </c>
      <c r="D252" s="1">
        <f t="shared" si="103"/>
        <v>9.9849753695807619E-2</v>
      </c>
      <c r="E252" s="1">
        <f t="shared" si="104"/>
        <v>0.1339620599387511</v>
      </c>
      <c r="F252" s="15">
        <f t="shared" si="105"/>
        <v>0.29187149232305831</v>
      </c>
      <c r="G252" s="1">
        <f t="shared" si="106"/>
        <v>7.985547941891924E-2</v>
      </c>
      <c r="H252" s="1">
        <f t="shared" si="107"/>
        <v>0.18586348587098878</v>
      </c>
      <c r="I252" s="15">
        <f t="shared" si="108"/>
        <v>8.6908718674575836E-2</v>
      </c>
      <c r="J252" s="1">
        <f t="shared" si="109"/>
        <v>0.11295868658222574</v>
      </c>
      <c r="K252" s="1">
        <f t="shared" si="110"/>
        <v>9.9933702628400733E-2</v>
      </c>
      <c r="L252" s="15">
        <f t="shared" si="111"/>
        <v>4.7375290544167448E-2</v>
      </c>
      <c r="M252" s="1">
        <f t="shared" si="112"/>
        <v>5.4901231785948745E-2</v>
      </c>
      <c r="N252" s="1">
        <f t="shared" si="113"/>
        <v>5.1330444604617664E-2</v>
      </c>
      <c r="O252" s="15">
        <f t="shared" si="114"/>
        <v>5.0673465139893903E-2</v>
      </c>
      <c r="P252" s="1">
        <f t="shared" si="115"/>
        <v>5.9748921168025548E-2</v>
      </c>
      <c r="Q252" s="1">
        <f t="shared" si="116"/>
        <v>5.5463498947436074E-2</v>
      </c>
      <c r="R252" s="15"/>
      <c r="S252" s="1"/>
      <c r="T252" s="1"/>
      <c r="U252" s="1"/>
      <c r="V252" s="1">
        <f t="shared" si="119"/>
        <v>0.81897323579277148</v>
      </c>
      <c r="W252" s="1">
        <f t="shared" si="117"/>
        <v>0.75074862330688452</v>
      </c>
      <c r="X252" s="1">
        <f t="shared" si="120"/>
        <v>0.784860929549828</v>
      </c>
      <c r="Y252" s="1">
        <f t="shared" si="121"/>
        <v>0.94277036193413521</v>
      </c>
      <c r="Z252" s="1">
        <f t="shared" si="118"/>
        <v>0.73075434902999614</v>
      </c>
      <c r="AA252" s="1">
        <f t="shared" si="122"/>
        <v>0.83676235548206568</v>
      </c>
      <c r="AB252" s="1"/>
      <c r="AC252" s="1"/>
      <c r="AD252" s="1"/>
      <c r="AE252" s="1">
        <f t="shared" si="123"/>
        <v>0.73780758828565274</v>
      </c>
      <c r="AF252" s="1">
        <f t="shared" si="124"/>
        <v>0.76385755619330264</v>
      </c>
      <c r="AG252" s="1">
        <f t="shared" si="125"/>
        <v>0.75083257223947764</v>
      </c>
      <c r="AH252" s="1">
        <f>AE252+$AH$1*(TightPNO!AQ252-Y252)</f>
        <v>0.69827416015524435</v>
      </c>
      <c r="AI252" s="1">
        <f>AF252+$AI$1*(TightPNO!AR252-Z252)</f>
        <v>0.70580010139702565</v>
      </c>
      <c r="AJ252" s="1">
        <f>AG252+$AJ$1*(TightPNO!AS252-AA252)</f>
        <v>0.70222931421569457</v>
      </c>
      <c r="AK252" s="1">
        <f>AE252+(TightPNO!BC252-NormalPNO!Y252)*$AK$1</f>
        <v>0.70157233475097081</v>
      </c>
      <c r="AL252" s="1">
        <f>AF252+(TightPNO!BD252-NormalPNO!Z252)*$AL$1</f>
        <v>0.71064779077910245</v>
      </c>
      <c r="AM252" s="1">
        <f>AG252+(TightPNO!BE252-NormalPNO!AA252)*$AM$1</f>
        <v>0.70636236855851298</v>
      </c>
      <c r="AN252" s="1"/>
      <c r="AO252" s="1"/>
      <c r="AP252" s="1"/>
      <c r="AQ252" s="1"/>
      <c r="AR252" t="s">
        <v>238</v>
      </c>
      <c r="AS252" s="13" t="s">
        <v>784</v>
      </c>
      <c r="AT252" s="19">
        <f>'[2]DLPNO-CCSD(T1 or T)_NormalPNO'!X252</f>
        <v>-310.34090171365898</v>
      </c>
      <c r="AU252" s="19">
        <f>'[2]DLPNO-CCSD(T1 or T)_NormalPNO'!Y252</f>
        <v>-308.86274843799998</v>
      </c>
      <c r="AV252" s="19">
        <f>'[2]DLPNO-CCSD(T1 or T)_NormalPNO'!Z252</f>
        <v>-310.26107025002602</v>
      </c>
      <c r="AW252" s="19">
        <f>'[2]DLPNO-CCSD(T1 or T)_NormalPNO'!AA252</f>
        <v>-308.84477544700002</v>
      </c>
      <c r="AX252" s="19"/>
      <c r="AY252" s="19"/>
      <c r="AZ252" s="19">
        <f>'[2]DLPNO-CCSD(T1 or T)_NormalPNO'!AD252</f>
        <v>-231.87630344752199</v>
      </c>
      <c r="BA252" s="19">
        <f>'[2]DLPNO-CCSD(T1 or T)_NormalPNO'!AE252</f>
        <v>-230.79447252599999</v>
      </c>
      <c r="BB252" s="19">
        <f>'[2]DLPNO-CCSD(T1 or T)_NormalPNO'!AF252</f>
        <v>-231.81710918149099</v>
      </c>
      <c r="BC252" s="19">
        <f>'[2]DLPNO-CCSD(T1 or T)_NormalPNO'!AG252</f>
        <v>-230.78127599699999</v>
      </c>
      <c r="BD252" s="19"/>
      <c r="BE252" s="19"/>
      <c r="BF252" s="19">
        <f>'[2]DLPNO-CCSD(T1 or T)_NormalPNO'!AJ252</f>
        <v>-78.463293149264999</v>
      </c>
      <c r="BG252" s="19">
        <f>'[2]DLPNO-CCSD(T1 or T)_NormalPNO'!AK252</f>
        <v>-78.069426452000002</v>
      </c>
      <c r="BH252" s="19">
        <f>'[2]DLPNO-CCSD(T1 or T)_NormalPNO'!AL252</f>
        <v>-78.442458668393002</v>
      </c>
      <c r="BI252" s="19">
        <f>'[2]DLPNO-CCSD(T1 or T)_NormalPNO'!AM252</f>
        <v>-78.064607296000005</v>
      </c>
      <c r="BJ252" s="19"/>
      <c r="BK252" s="19"/>
      <c r="BL252" s="19">
        <f>'[2]DLPNO-CCSD(T1 or T)_NormalPNO'!AP252</f>
        <v>-78.463347943645999</v>
      </c>
      <c r="BM252" s="19">
        <f>'[2]DLPNO-CCSD(T1 or T)_NormalPNO'!AQ252</f>
        <v>-78.069441370000007</v>
      </c>
      <c r="BN252" s="19">
        <f>'[2]DLPNO-CCSD(T1 or T)_NormalPNO'!AR252</f>
        <v>-78.442603403229</v>
      </c>
      <c r="BO252" s="19">
        <f>'[2]DLPNO-CCSD(T1 or T)_NormalPNO'!AS252</f>
        <v>-78.064643533999998</v>
      </c>
      <c r="BP252" s="19"/>
      <c r="BQ252" s="19"/>
      <c r="BR252" s="19">
        <f>'[2]DLPNO-CCSD(T1 or T)_NormalPNO'!AV252</f>
        <v>-231.87635737597699</v>
      </c>
      <c r="BS252" s="19">
        <f>'[2]DLPNO-CCSD(T1 or T)_NormalPNO'!AW252</f>
        <v>-230.79448767700001</v>
      </c>
      <c r="BT252" s="19">
        <f>'[2]DLPNO-CCSD(T1 or T)_NormalPNO'!AX252</f>
        <v>-231.81730231566399</v>
      </c>
      <c r="BU252" s="19">
        <f>'[2]DLPNO-CCSD(T1 or T)_NormalPNO'!AY252</f>
        <v>-230.78132539800001</v>
      </c>
      <c r="BV252" s="19"/>
      <c r="BW252" s="19"/>
      <c r="BX252" s="10"/>
    </row>
    <row r="253" spans="1:76" ht="17" x14ac:dyDescent="0.2">
      <c r="A253" s="4">
        <f>'[1]De Raw'!$A251</f>
        <v>0.15921417455232689</v>
      </c>
      <c r="B253" t="s">
        <v>239</v>
      </c>
      <c r="C253" s="1">
        <f t="shared" si="102"/>
        <v>6.3994478094783369E-2</v>
      </c>
      <c r="D253" s="1">
        <f t="shared" si="103"/>
        <v>4.4333100044013918E-2</v>
      </c>
      <c r="E253" s="1">
        <f t="shared" si="104"/>
        <v>5.4163789069398643E-2</v>
      </c>
      <c r="F253" s="15">
        <f t="shared" si="105"/>
        <v>0.10658730285965956</v>
      </c>
      <c r="G253" s="1">
        <f t="shared" si="106"/>
        <v>2.9982947324341813E-2</v>
      </c>
      <c r="H253" s="1">
        <f t="shared" si="107"/>
        <v>6.8285125092000687E-2</v>
      </c>
      <c r="I253" s="15">
        <f t="shared" si="108"/>
        <v>3.6069159398363942E-2</v>
      </c>
      <c r="J253" s="1">
        <f t="shared" si="109"/>
        <v>5.3741552999442083E-2</v>
      </c>
      <c r="K253" s="1">
        <f t="shared" si="110"/>
        <v>4.4905356198903013E-2</v>
      </c>
      <c r="L253" s="15">
        <f t="shared" si="111"/>
        <v>9.7330829039370237E-2</v>
      </c>
      <c r="M253" s="1">
        <f t="shared" si="112"/>
        <v>0.10563233598992328</v>
      </c>
      <c r="N253" s="1">
        <f t="shared" si="113"/>
        <v>0.10160129684696767</v>
      </c>
      <c r="O253" s="15">
        <f t="shared" si="114"/>
        <v>0.10446176922143768</v>
      </c>
      <c r="P253" s="1">
        <f t="shared" si="115"/>
        <v>0.11506242642298881</v>
      </c>
      <c r="Q253" s="1">
        <f t="shared" si="116"/>
        <v>0.10991715414500625</v>
      </c>
      <c r="R253" s="15"/>
      <c r="S253" s="1"/>
      <c r="T253" s="1"/>
      <c r="U253" s="1"/>
      <c r="V253" s="1">
        <f t="shared" si="119"/>
        <v>0.22320865264711026</v>
      </c>
      <c r="W253" s="1">
        <f t="shared" si="117"/>
        <v>0.20354727459634081</v>
      </c>
      <c r="X253" s="1">
        <f t="shared" si="120"/>
        <v>0.21337796362172554</v>
      </c>
      <c r="Y253" s="1">
        <f t="shared" si="121"/>
        <v>0.26580147741198645</v>
      </c>
      <c r="Z253" s="1">
        <f t="shared" si="118"/>
        <v>0.18919712187666871</v>
      </c>
      <c r="AA253" s="1">
        <f t="shared" si="122"/>
        <v>0.22749929964432758</v>
      </c>
      <c r="AB253" s="1"/>
      <c r="AC253" s="1"/>
      <c r="AD253" s="1"/>
      <c r="AE253" s="1">
        <f t="shared" si="123"/>
        <v>0.19528333395069084</v>
      </c>
      <c r="AF253" s="1">
        <f t="shared" si="124"/>
        <v>0.21295572755176898</v>
      </c>
      <c r="AG253" s="1">
        <f t="shared" si="125"/>
        <v>0.20411953075122991</v>
      </c>
      <c r="AH253" s="1">
        <f>AE253+$AH$1*(TightPNO!AQ253-Y253)</f>
        <v>0.25654500359169713</v>
      </c>
      <c r="AI253" s="1">
        <f>AF253+$AI$1*(TightPNO!AR253-Z253)</f>
        <v>0.26484651054225017</v>
      </c>
      <c r="AJ253" s="1">
        <f>AG253+$AJ$1*(TightPNO!AS253-AA253)</f>
        <v>0.26081547139929456</v>
      </c>
      <c r="AK253" s="1">
        <f>AE253+(TightPNO!BC253-NormalPNO!Y253)*$AK$1</f>
        <v>0.26367594377376458</v>
      </c>
      <c r="AL253" s="1">
        <f>AF253+(TightPNO!BD253-NormalPNO!Z253)*$AL$1</f>
        <v>0.2742766009753157</v>
      </c>
      <c r="AM253" s="1">
        <f>AG253+(TightPNO!BE253-NormalPNO!AA253)*$AM$1</f>
        <v>0.26913132869733314</v>
      </c>
      <c r="AN253" s="1"/>
      <c r="AO253" s="1"/>
      <c r="AP253" s="1"/>
      <c r="AQ253" s="1"/>
      <c r="AR253" t="s">
        <v>239</v>
      </c>
      <c r="AS253" s="13" t="s">
        <v>785</v>
      </c>
      <c r="AT253" s="19">
        <f>'[2]DLPNO-CCSD(T1 or T)_NormalPNO'!X253</f>
        <v>-310.33995230240203</v>
      </c>
      <c r="AU253" s="19">
        <f>'[2]DLPNO-CCSD(T1 or T)_NormalPNO'!Y253</f>
        <v>-308.86338167600002</v>
      </c>
      <c r="AV253" s="19">
        <f>'[2]DLPNO-CCSD(T1 or T)_NormalPNO'!Z253</f>
        <v>-310.259991431483</v>
      </c>
      <c r="AW253" s="19">
        <f>'[2]DLPNO-CCSD(T1 or T)_NormalPNO'!AA253</f>
        <v>-308.84538184799999</v>
      </c>
      <c r="AX253" s="19"/>
      <c r="AY253" s="19"/>
      <c r="AZ253" s="19">
        <f>'[2]DLPNO-CCSD(T1 or T)_NormalPNO'!AD253</f>
        <v>-231.87630344752199</v>
      </c>
      <c r="BA253" s="19">
        <f>'[2]DLPNO-CCSD(T1 or T)_NormalPNO'!AE253</f>
        <v>-230.79447252599999</v>
      </c>
      <c r="BB253" s="19">
        <f>'[2]DLPNO-CCSD(T1 or T)_NormalPNO'!AF253</f>
        <v>-231.81710918149099</v>
      </c>
      <c r="BC253" s="19">
        <f>'[2]DLPNO-CCSD(T1 or T)_NormalPNO'!AG253</f>
        <v>-230.78127599699999</v>
      </c>
      <c r="BD253" s="19"/>
      <c r="BE253" s="19"/>
      <c r="BF253" s="19">
        <f>'[2]DLPNO-CCSD(T1 or T)_NormalPNO'!AJ253</f>
        <v>-78.463293149264999</v>
      </c>
      <c r="BG253" s="19">
        <f>'[2]DLPNO-CCSD(T1 or T)_NormalPNO'!AK253</f>
        <v>-78.069426452000002</v>
      </c>
      <c r="BH253" s="19">
        <f>'[2]DLPNO-CCSD(T1 or T)_NormalPNO'!AL253</f>
        <v>-78.442458668393002</v>
      </c>
      <c r="BI253" s="19">
        <f>'[2]DLPNO-CCSD(T1 or T)_NormalPNO'!AM253</f>
        <v>-78.064607296000005</v>
      </c>
      <c r="BJ253" s="19"/>
      <c r="BK253" s="19"/>
      <c r="BL253" s="19">
        <f>'[2]DLPNO-CCSD(T1 or T)_NormalPNO'!AP253</f>
        <v>-78.463306406550998</v>
      </c>
      <c r="BM253" s="19">
        <f>'[2]DLPNO-CCSD(T1 or T)_NormalPNO'!AQ253</f>
        <v>-78.069433511</v>
      </c>
      <c r="BN253" s="19">
        <f>'[2]DLPNO-CCSD(T1 or T)_NormalPNO'!AR253</f>
        <v>-78.442511946389004</v>
      </c>
      <c r="BO253" s="19">
        <f>'[2]DLPNO-CCSD(T1 or T)_NormalPNO'!AS253</f>
        <v>-78.064620457999993</v>
      </c>
      <c r="BP253" s="19"/>
      <c r="BQ253" s="19"/>
      <c r="BR253" s="19">
        <f>'[2]DLPNO-CCSD(T1 or T)_NormalPNO'!AV253</f>
        <v>-231.87632152263501</v>
      </c>
      <c r="BS253" s="19">
        <f>'[2]DLPNO-CCSD(T1 or T)_NormalPNO'!AW253</f>
        <v>-230.79447999600001</v>
      </c>
      <c r="BT253" s="19">
        <f>'[2]DLPNO-CCSD(T1 or T)_NormalPNO'!AX253</f>
        <v>-231.81717798030101</v>
      </c>
      <c r="BU253" s="19">
        <f>'[2]DLPNO-CCSD(T1 or T)_NormalPNO'!AY253</f>
        <v>-230.78130448799999</v>
      </c>
      <c r="BV253" s="19"/>
      <c r="BW253" s="19"/>
      <c r="BX253" s="10"/>
    </row>
    <row r="254" spans="1:76" ht="17" x14ac:dyDescent="0.2">
      <c r="A254" s="4">
        <f>'[1]De Raw'!$A252</f>
        <v>-1.328242797513929E-2</v>
      </c>
      <c r="B254" t="s">
        <v>240</v>
      </c>
      <c r="C254" s="1">
        <f t="shared" si="102"/>
        <v>1.4165774978275158E-2</v>
      </c>
      <c r="D254" s="1">
        <f t="shared" si="103"/>
        <v>1.1758812284359526E-2</v>
      </c>
      <c r="E254" s="1">
        <f t="shared" si="104"/>
        <v>1.2962293631317342E-2</v>
      </c>
      <c r="F254" s="15">
        <f t="shared" si="105"/>
        <v>3.2667923350265686E-2</v>
      </c>
      <c r="G254" s="1">
        <f t="shared" si="106"/>
        <v>1.0749706744568901E-2</v>
      </c>
      <c r="H254" s="1">
        <f t="shared" si="107"/>
        <v>2.1708815047417295E-2</v>
      </c>
      <c r="I254" s="15">
        <f t="shared" si="108"/>
        <v>2.0351310797200178E-3</v>
      </c>
      <c r="J254" s="1">
        <f t="shared" si="109"/>
        <v>1.2420416532317591E-2</v>
      </c>
      <c r="K254" s="1">
        <f t="shared" si="110"/>
        <v>7.2277738060188045E-3</v>
      </c>
      <c r="L254" s="15">
        <f t="shared" si="111"/>
        <v>1.3303355921897219E-2</v>
      </c>
      <c r="M254" s="1">
        <f t="shared" si="112"/>
        <v>2.2414938704445012E-2</v>
      </c>
      <c r="N254" s="1">
        <f t="shared" si="113"/>
        <v>1.7876233235642372E-2</v>
      </c>
      <c r="O254" s="15">
        <f t="shared" si="114"/>
        <v>1.8081309593172661E-2</v>
      </c>
      <c r="P254" s="1">
        <f t="shared" si="115"/>
        <v>2.7830841323783412E-2</v>
      </c>
      <c r="Q254" s="1">
        <f t="shared" si="116"/>
        <v>2.2975935959169733E-2</v>
      </c>
      <c r="R254" s="15"/>
      <c r="S254" s="1"/>
      <c r="T254" s="1"/>
      <c r="U254" s="1"/>
      <c r="V254" s="1">
        <f t="shared" si="119"/>
        <v>8.8334700313586726E-4</v>
      </c>
      <c r="W254" s="1">
        <f t="shared" si="117"/>
        <v>-1.5236156907797636E-3</v>
      </c>
      <c r="X254" s="1">
        <f t="shared" si="120"/>
        <v>-3.2013434382194815E-4</v>
      </c>
      <c r="Y254" s="1">
        <f t="shared" si="121"/>
        <v>1.9385495375126398E-2</v>
      </c>
      <c r="Z254" s="1">
        <f t="shared" si="118"/>
        <v>-2.5327212305703882E-3</v>
      </c>
      <c r="AA254" s="1">
        <f t="shared" si="122"/>
        <v>8.4263870722780052E-3</v>
      </c>
      <c r="AB254" s="1"/>
      <c r="AC254" s="1"/>
      <c r="AD254" s="1"/>
      <c r="AE254" s="1">
        <f t="shared" si="123"/>
        <v>-1.1247296895419272E-2</v>
      </c>
      <c r="AF254" s="1">
        <f t="shared" si="124"/>
        <v>-8.6201144282169856E-4</v>
      </c>
      <c r="AG254" s="1">
        <f t="shared" si="125"/>
        <v>-6.0546541691204854E-3</v>
      </c>
      <c r="AH254" s="1">
        <f>AE254+$AH$1*(TightPNO!AQ254-Y254)</f>
        <v>2.0927946757929444E-5</v>
      </c>
      <c r="AI254" s="1">
        <f>AF254+$AI$1*(TightPNO!AR254-Z254)</f>
        <v>9.1325107293057234E-3</v>
      </c>
      <c r="AJ254" s="1">
        <f>AG254+$AJ$1*(TightPNO!AS254-AA254)</f>
        <v>4.5938052605030829E-3</v>
      </c>
      <c r="AK254" s="1">
        <f>AE254+(TightPNO!BC254-NormalPNO!Y254)*$AK$1</f>
        <v>4.7988816180333706E-3</v>
      </c>
      <c r="AL254" s="1">
        <f>AF254+(TightPNO!BD254-NormalPNO!Z254)*$AL$1</f>
        <v>1.454841334864412E-2</v>
      </c>
      <c r="AM254" s="1">
        <f>AG254+(TightPNO!BE254-NormalPNO!AA254)*$AM$1</f>
        <v>9.693507984030441E-3</v>
      </c>
      <c r="AN254" s="1"/>
      <c r="AO254" s="1"/>
      <c r="AP254" s="1"/>
      <c r="AQ254" s="1"/>
      <c r="AR254" t="s">
        <v>240</v>
      </c>
      <c r="AS254" s="13" t="s">
        <v>786</v>
      </c>
      <c r="AT254" s="19">
        <f>'[2]DLPNO-CCSD(T1 or T)_NormalPNO'!X254</f>
        <v>-310.33959800448997</v>
      </c>
      <c r="AU254" s="19">
        <f>'[2]DLPNO-CCSD(T1 or T)_NormalPNO'!Y254</f>
        <v>-308.86372911699999</v>
      </c>
      <c r="AV254" s="19">
        <f>'[2]DLPNO-CCSD(T1 or T)_NormalPNO'!Z254</f>
        <v>-310.259598742636</v>
      </c>
      <c r="AW254" s="19">
        <f>'[2]DLPNO-CCSD(T1 or T)_NormalPNO'!AA254</f>
        <v>-308.84571876299998</v>
      </c>
      <c r="AX254" s="19"/>
      <c r="AY254" s="19"/>
      <c r="AZ254" s="19">
        <f>'[2]DLPNO-CCSD(T1 or T)_NormalPNO'!AD254</f>
        <v>-231.87630344752199</v>
      </c>
      <c r="BA254" s="19">
        <f>'[2]DLPNO-CCSD(T1 or T)_NormalPNO'!AE254</f>
        <v>-230.79447252599999</v>
      </c>
      <c r="BB254" s="19">
        <f>'[2]DLPNO-CCSD(T1 or T)_NormalPNO'!AF254</f>
        <v>-231.81710918149099</v>
      </c>
      <c r="BC254" s="19">
        <f>'[2]DLPNO-CCSD(T1 or T)_NormalPNO'!AG254</f>
        <v>-230.78127599699999</v>
      </c>
      <c r="BD254" s="19"/>
      <c r="BE254" s="19"/>
      <c r="BF254" s="19">
        <f>'[2]DLPNO-CCSD(T1 or T)_NormalPNO'!AJ254</f>
        <v>-78.463293149264999</v>
      </c>
      <c r="BG254" s="19">
        <f>'[2]DLPNO-CCSD(T1 or T)_NormalPNO'!AK254</f>
        <v>-78.069426452000002</v>
      </c>
      <c r="BH254" s="19">
        <f>'[2]DLPNO-CCSD(T1 or T)_NormalPNO'!AL254</f>
        <v>-78.442458668393002</v>
      </c>
      <c r="BI254" s="19">
        <f>'[2]DLPNO-CCSD(T1 or T)_NormalPNO'!AM254</f>
        <v>-78.064607296000005</v>
      </c>
      <c r="BJ254" s="19"/>
      <c r="BK254" s="19"/>
      <c r="BL254" s="19">
        <f>'[2]DLPNO-CCSD(T1 or T)_NormalPNO'!AP254</f>
        <v>-78.463292100963997</v>
      </c>
      <c r="BM254" s="19">
        <f>'[2]DLPNO-CCSD(T1 or T)_NormalPNO'!AQ254</f>
        <v>-78.069427613000002</v>
      </c>
      <c r="BN254" s="19">
        <f>'[2]DLPNO-CCSD(T1 or T)_NormalPNO'!AR254</f>
        <v>-78.442469715962005</v>
      </c>
      <c r="BO254" s="19">
        <f>'[2]DLPNO-CCSD(T1 or T)_NormalPNO'!AS254</f>
        <v>-78.064609759000007</v>
      </c>
      <c r="BP254" s="19"/>
      <c r="BQ254" s="19"/>
      <c r="BR254" s="19">
        <f>'[2]DLPNO-CCSD(T1 or T)_NormalPNO'!AV254</f>
        <v>-231.876308331562</v>
      </c>
      <c r="BS254" s="19">
        <f>'[2]DLPNO-CCSD(T1 or T)_NormalPNO'!AW254</f>
        <v>-230.794475444</v>
      </c>
      <c r="BT254" s="19">
        <f>'[2]DLPNO-CCSD(T1 or T)_NormalPNO'!AX254</f>
        <v>-231.81713306282199</v>
      </c>
      <c r="BU254" s="19">
        <f>'[2]DLPNO-CCSD(T1 or T)_NormalPNO'!AY254</f>
        <v>-230.781285631</v>
      </c>
      <c r="BV254" s="19"/>
      <c r="BW254" s="19"/>
      <c r="BX254" s="10"/>
    </row>
    <row r="255" spans="1:76" ht="17" x14ac:dyDescent="0.2">
      <c r="A255" s="4">
        <f>'[1]De Raw'!$A253</f>
        <v>2.3959644109627765</v>
      </c>
      <c r="B255" t="s">
        <v>241</v>
      </c>
      <c r="C255" s="1">
        <f t="shared" si="102"/>
        <v>0.47793164246256437</v>
      </c>
      <c r="D255" s="1">
        <f t="shared" si="103"/>
        <v>8.8010883069482571E-2</v>
      </c>
      <c r="E255" s="1">
        <f t="shared" si="104"/>
        <v>0.28297126276602347</v>
      </c>
      <c r="F255" s="15">
        <f t="shared" si="105"/>
        <v>0.95491674452264652</v>
      </c>
      <c r="G255" s="1">
        <f t="shared" si="106"/>
        <v>0.12246167168434408</v>
      </c>
      <c r="H255" s="1">
        <f t="shared" si="107"/>
        <v>0.41622753641915144</v>
      </c>
      <c r="I255" s="15">
        <f t="shared" si="108"/>
        <v>0.16520382828255409</v>
      </c>
      <c r="J255" s="1">
        <f t="shared" si="109"/>
        <v>0.22600391830007949</v>
      </c>
      <c r="K255" s="1">
        <f t="shared" si="110"/>
        <v>0.19560387329131634</v>
      </c>
      <c r="L255" s="15">
        <f t="shared" si="111"/>
        <v>0.15434353045021032</v>
      </c>
      <c r="M255" s="1">
        <f t="shared" si="112"/>
        <v>0.13483481042997036</v>
      </c>
      <c r="N255" s="1">
        <f t="shared" si="113"/>
        <v>0.14422483851081003</v>
      </c>
      <c r="O255" s="15">
        <f t="shared" si="114"/>
        <v>6.6012138270141296E-2</v>
      </c>
      <c r="P255" s="1">
        <f t="shared" si="115"/>
        <v>4.3010407716193466E-2</v>
      </c>
      <c r="Q255" s="1">
        <f t="shared" si="116"/>
        <v>5.4039492737386841E-2</v>
      </c>
      <c r="R255" s="15"/>
      <c r="S255" s="1"/>
      <c r="T255" s="1"/>
      <c r="U255" s="1"/>
      <c r="V255" s="1">
        <f t="shared" si="119"/>
        <v>2.8738960534253408</v>
      </c>
      <c r="W255" s="1">
        <f t="shared" si="117"/>
        <v>2.483975294032259</v>
      </c>
      <c r="X255" s="1">
        <f t="shared" si="120"/>
        <v>2.6789356737287999</v>
      </c>
      <c r="Y255" s="1">
        <f t="shared" si="121"/>
        <v>3.350881155485423</v>
      </c>
      <c r="Z255" s="1">
        <f t="shared" si="118"/>
        <v>2.2735027392784324</v>
      </c>
      <c r="AA255" s="1">
        <f t="shared" si="122"/>
        <v>2.8121919473819279</v>
      </c>
      <c r="AB255" s="1"/>
      <c r="AC255" s="1"/>
      <c r="AD255" s="1"/>
      <c r="AE255" s="1">
        <f t="shared" si="123"/>
        <v>2.5611682392453305</v>
      </c>
      <c r="AF255" s="1">
        <f t="shared" si="124"/>
        <v>2.6219683292628559</v>
      </c>
      <c r="AG255" s="1">
        <f t="shared" si="125"/>
        <v>2.5915682842540928</v>
      </c>
      <c r="AH255" s="1">
        <f>AE255+$AH$1*(TightPNO!AQ255-Y255)</f>
        <v>2.2416208805125661</v>
      </c>
      <c r="AI255" s="1">
        <f>AF255+$AI$1*(TightPNO!AR255-Z255)</f>
        <v>2.2611296005328061</v>
      </c>
      <c r="AJ255" s="1">
        <f>AG255+$AJ$1*(TightPNO!AS255-AA255)</f>
        <v>2.2517395724519664</v>
      </c>
      <c r="AK255" s="1">
        <f>AE255+(TightPNO!BC255-NormalPNO!Y255)*$AK$1</f>
        <v>2.3299522726926352</v>
      </c>
      <c r="AL255" s="1">
        <f>AF255+(TightPNO!BD255-NormalPNO!Z255)*$AL$1</f>
        <v>2.352954003246583</v>
      </c>
      <c r="AM255" s="1">
        <f>AG255+(TightPNO!BE255-NormalPNO!AA255)*$AM$1</f>
        <v>2.3419249182253896</v>
      </c>
      <c r="AN255" s="1"/>
      <c r="AO255" s="1"/>
      <c r="AP255" s="1"/>
      <c r="AQ255" s="1"/>
      <c r="AR255" t="s">
        <v>241</v>
      </c>
      <c r="AS255" s="13" t="s">
        <v>787</v>
      </c>
      <c r="AT255" s="19">
        <f>'[2]DLPNO-CCSD(T1 or T)_NormalPNO'!X255</f>
        <v>-492.77735041039801</v>
      </c>
      <c r="AU255" s="19">
        <f>'[2]DLPNO-CCSD(T1 or T)_NormalPNO'!Y255</f>
        <v>-490.71177401400001</v>
      </c>
      <c r="AV255" s="19">
        <f>'[2]DLPNO-CCSD(T1 or T)_NormalPNO'!Z255</f>
        <v>-492.65037162270602</v>
      </c>
      <c r="AW255" s="19">
        <f>'[2]DLPNO-CCSD(T1 or T)_NormalPNO'!AA255</f>
        <v>-490.68165855199999</v>
      </c>
      <c r="AX255" s="19"/>
      <c r="AY255" s="19"/>
      <c r="AZ255" s="19">
        <f>'[2]DLPNO-CCSD(T1 or T)_NormalPNO'!AD255</f>
        <v>-414.30946683436298</v>
      </c>
      <c r="BA255" s="19">
        <f>'[2]DLPNO-CCSD(T1 or T)_NormalPNO'!AE255</f>
        <v>-412.65008598700001</v>
      </c>
      <c r="BB255" s="19">
        <f>'[2]DLPNO-CCSD(T1 or T)_NormalPNO'!AF255</f>
        <v>-414.202549847255</v>
      </c>
      <c r="BC255" s="19">
        <f>'[2]DLPNO-CCSD(T1 or T)_NormalPNO'!AG255</f>
        <v>-412.62456643299998</v>
      </c>
      <c r="BD255" s="19"/>
      <c r="BE255" s="19"/>
      <c r="BF255" s="19">
        <f>'[2]DLPNO-CCSD(T1 or T)_NormalPNO'!AJ255</f>
        <v>-78.463303731341995</v>
      </c>
      <c r="BG255" s="19">
        <f>'[2]DLPNO-CCSD(T1 or T)_NormalPNO'!AK255</f>
        <v>-78.069354329000006</v>
      </c>
      <c r="BH255" s="19">
        <f>'[2]DLPNO-CCSD(T1 or T)_NormalPNO'!AL255</f>
        <v>-78.442481806645006</v>
      </c>
      <c r="BI255" s="19">
        <f>'[2]DLPNO-CCSD(T1 or T)_NormalPNO'!AM255</f>
        <v>-78.064538008</v>
      </c>
      <c r="BJ255" s="19"/>
      <c r="BK255" s="19"/>
      <c r="BL255" s="19">
        <f>'[2]DLPNO-CCSD(T1 or T)_NormalPNO'!AP255</f>
        <v>-78.463546364250007</v>
      </c>
      <c r="BM255" s="19">
        <f>'[2]DLPNO-CCSD(T1 or T)_NormalPNO'!AQ255</f>
        <v>-78.069391917000004</v>
      </c>
      <c r="BN255" s="19">
        <f>'[2]DLPNO-CCSD(T1 or T)_NormalPNO'!AR255</f>
        <v>-78.443242534060005</v>
      </c>
      <c r="BO255" s="19">
        <f>'[2]DLPNO-CCSD(T1 or T)_NormalPNO'!AS255</f>
        <v>-78.064665348000005</v>
      </c>
      <c r="BP255" s="19"/>
      <c r="BQ255" s="19"/>
      <c r="BR255" s="19">
        <f>'[2]DLPNO-CCSD(T1 or T)_NormalPNO'!AV255</f>
        <v>-414.30984557971198</v>
      </c>
      <c r="BS255" s="19">
        <f>'[2]DLPNO-CCSD(T1 or T)_NormalPNO'!AW255</f>
        <v>-412.65014020400002</v>
      </c>
      <c r="BT255" s="19">
        <f>'[2]DLPNO-CCSD(T1 or T)_NormalPNO'!AX255</f>
        <v>-414.20350603156197</v>
      </c>
      <c r="BU255" s="19">
        <f>'[2]DLPNO-CCSD(T1 or T)_NormalPNO'!AY255</f>
        <v>-412.624758891</v>
      </c>
      <c r="BV255" s="19"/>
      <c r="BW255" s="19"/>
      <c r="BX255" s="10"/>
    </row>
    <row r="256" spans="1:76" ht="17" x14ac:dyDescent="0.2">
      <c r="A256" s="4">
        <f>'[1]De Raw'!$A254</f>
        <v>3.0915278814845459</v>
      </c>
      <c r="B256" t="s">
        <v>242</v>
      </c>
      <c r="C256" s="1">
        <f t="shared" si="102"/>
        <v>0.50241744292731871</v>
      </c>
      <c r="D256" s="1">
        <f t="shared" si="103"/>
        <v>0.1784119574980183</v>
      </c>
      <c r="E256" s="1">
        <f t="shared" si="104"/>
        <v>0.34041470021266829</v>
      </c>
      <c r="F256" s="15">
        <f t="shared" si="105"/>
        <v>0.93539997115433238</v>
      </c>
      <c r="G256" s="1">
        <f t="shared" si="106"/>
        <v>2.5780321167853337E-2</v>
      </c>
      <c r="H256" s="1">
        <f t="shared" si="107"/>
        <v>0.48059014616109286</v>
      </c>
      <c r="I256" s="15">
        <f t="shared" si="108"/>
        <v>0.21853922734834974</v>
      </c>
      <c r="J256" s="1">
        <f t="shared" si="109"/>
        <v>0.27848250015877918</v>
      </c>
      <c r="K256" s="1">
        <f t="shared" si="110"/>
        <v>0.24851086375356379</v>
      </c>
      <c r="L256" s="15">
        <f t="shared" si="111"/>
        <v>0.12930812809046088</v>
      </c>
      <c r="M256" s="1">
        <f t="shared" si="112"/>
        <v>0.10868943565765665</v>
      </c>
      <c r="N256" s="1">
        <f t="shared" si="113"/>
        <v>0.11866385036958826</v>
      </c>
      <c r="O256" s="15">
        <f t="shared" si="114"/>
        <v>5.7286909043134493E-2</v>
      </c>
      <c r="P256" s="1">
        <f t="shared" si="115"/>
        <v>3.5395612204279558E-2</v>
      </c>
      <c r="Q256" s="1">
        <f t="shared" si="116"/>
        <v>4.5892072911690285E-2</v>
      </c>
      <c r="R256" s="15"/>
      <c r="S256" s="1"/>
      <c r="T256" s="1"/>
      <c r="U256" s="1"/>
      <c r="V256" s="1">
        <f t="shared" si="119"/>
        <v>3.5939453244118647</v>
      </c>
      <c r="W256" s="1">
        <f t="shared" si="117"/>
        <v>3.2699398389825642</v>
      </c>
      <c r="X256" s="1">
        <f t="shared" si="120"/>
        <v>3.4319425816972142</v>
      </c>
      <c r="Y256" s="1">
        <f t="shared" si="121"/>
        <v>4.0269278526388783</v>
      </c>
      <c r="Z256" s="1">
        <f t="shared" si="118"/>
        <v>3.1173082026523993</v>
      </c>
      <c r="AA256" s="1">
        <f t="shared" si="122"/>
        <v>3.5721180276456388</v>
      </c>
      <c r="AB256" s="1"/>
      <c r="AC256" s="1"/>
      <c r="AD256" s="1"/>
      <c r="AE256" s="1">
        <f t="shared" si="123"/>
        <v>3.3100671088328957</v>
      </c>
      <c r="AF256" s="1">
        <f t="shared" si="124"/>
        <v>3.3700103816433251</v>
      </c>
      <c r="AG256" s="1">
        <f t="shared" si="125"/>
        <v>3.3400387452381097</v>
      </c>
      <c r="AH256" s="1">
        <f>AE256+$AH$1*(TightPNO!AQ256-Y256)</f>
        <v>2.9622197533940851</v>
      </c>
      <c r="AI256" s="1">
        <f>AF256+$AI$1*(TightPNO!AR256-Z256)</f>
        <v>2.9828384458268893</v>
      </c>
      <c r="AJ256" s="1">
        <f>AG256+$AJ$1*(TightPNO!AS256-AA256)</f>
        <v>2.9728640311149577</v>
      </c>
      <c r="AK256" s="1">
        <f>AE256+(TightPNO!BC256-NormalPNO!Y256)*$AK$1</f>
        <v>3.0342409724414114</v>
      </c>
      <c r="AL256" s="1">
        <f>AF256+(TightPNO!BD256-NormalPNO!Z256)*$AL$1</f>
        <v>3.0561322692802664</v>
      </c>
      <c r="AM256" s="1">
        <f>AG256+(TightPNO!BE256-NormalPNO!AA256)*$AM$1</f>
        <v>3.0456358085728557</v>
      </c>
      <c r="AN256" s="1"/>
      <c r="AO256" s="1"/>
      <c r="AP256" s="1"/>
      <c r="AQ256" s="1"/>
      <c r="AR256" t="s">
        <v>242</v>
      </c>
      <c r="AS256" s="13" t="s">
        <v>788</v>
      </c>
      <c r="AT256" s="19">
        <f>'[2]DLPNO-CCSD(T1 or T)_NormalPNO'!X256</f>
        <v>-492.778497881904</v>
      </c>
      <c r="AU256" s="19">
        <f>'[2]DLPNO-CCSD(T1 or T)_NormalPNO'!Y256</f>
        <v>-490.71531120100002</v>
      </c>
      <c r="AV256" s="19">
        <f>'[2]DLPNO-CCSD(T1 or T)_NormalPNO'!Z256</f>
        <v>-492.65144897164998</v>
      </c>
      <c r="AW256" s="19">
        <f>'[2]DLPNO-CCSD(T1 or T)_NormalPNO'!AA256</f>
        <v>-490.685165498</v>
      </c>
      <c r="AX256" s="19"/>
      <c r="AY256" s="19"/>
      <c r="AZ256" s="19">
        <f>'[2]DLPNO-CCSD(T1 or T)_NormalPNO'!AD256</f>
        <v>-414.30946683436298</v>
      </c>
      <c r="BA256" s="19">
        <f>'[2]DLPNO-CCSD(T1 or T)_NormalPNO'!AE256</f>
        <v>-412.65008598700001</v>
      </c>
      <c r="BB256" s="19">
        <f>'[2]DLPNO-CCSD(T1 or T)_NormalPNO'!AF256</f>
        <v>-414.202549847255</v>
      </c>
      <c r="BC256" s="19">
        <f>'[2]DLPNO-CCSD(T1 or T)_NormalPNO'!AG256</f>
        <v>-412.62456643299998</v>
      </c>
      <c r="BD256" s="19"/>
      <c r="BE256" s="19"/>
      <c r="BF256" s="19">
        <f>'[2]DLPNO-CCSD(T1 or T)_NormalPNO'!AJ256</f>
        <v>-78.463303731341995</v>
      </c>
      <c r="BG256" s="19">
        <f>'[2]DLPNO-CCSD(T1 or T)_NormalPNO'!AK256</f>
        <v>-78.069354329000006</v>
      </c>
      <c r="BH256" s="19">
        <f>'[2]DLPNO-CCSD(T1 or T)_NormalPNO'!AL256</f>
        <v>-78.442481806645006</v>
      </c>
      <c r="BI256" s="19">
        <f>'[2]DLPNO-CCSD(T1 or T)_NormalPNO'!AM256</f>
        <v>-78.064538008</v>
      </c>
      <c r="BJ256" s="19"/>
      <c r="BK256" s="19"/>
      <c r="BL256" s="19">
        <f>'[2]DLPNO-CCSD(T1 or T)_NormalPNO'!AP256</f>
        <v>-78.463509019805997</v>
      </c>
      <c r="BM256" s="19">
        <f>'[2]DLPNO-CCSD(T1 or T)_NormalPNO'!AQ256</f>
        <v>-78.069387324000004</v>
      </c>
      <c r="BN256" s="19">
        <f>'[2]DLPNO-CCSD(T1 or T)_NormalPNO'!AR256</f>
        <v>-78.443133775665004</v>
      </c>
      <c r="BO256" s="19">
        <f>'[2]DLPNO-CCSD(T1 or T)_NormalPNO'!AS256</f>
        <v>-78.064650495999999</v>
      </c>
      <c r="BP256" s="19"/>
      <c r="BQ256" s="19"/>
      <c r="BR256" s="19">
        <f>'[2]DLPNO-CCSD(T1 or T)_NormalPNO'!AV256</f>
        <v>-414.30977788148499</v>
      </c>
      <c r="BS256" s="19">
        <f>'[2]DLPNO-CCSD(T1 or T)_NormalPNO'!AW256</f>
        <v>-412.650133944</v>
      </c>
      <c r="BT256" s="19">
        <f>'[2]DLPNO-CCSD(T1 or T)_NormalPNO'!AX256</f>
        <v>-414.20334744935701</v>
      </c>
      <c r="BU256" s="19">
        <f>'[2]DLPNO-CCSD(T1 or T)_NormalPNO'!AY256</f>
        <v>-412.62473144900002</v>
      </c>
      <c r="BV256" s="19"/>
      <c r="BW256" s="19"/>
      <c r="BX256" s="10"/>
    </row>
    <row r="257" spans="1:76" ht="17" x14ac:dyDescent="0.2">
      <c r="A257" s="4">
        <f>'[1]De Raw'!$A255</f>
        <v>3.2569754270659157</v>
      </c>
      <c r="B257" t="s">
        <v>243</v>
      </c>
      <c r="C257" s="1">
        <f t="shared" si="102"/>
        <v>0.43477081968467157</v>
      </c>
      <c r="D257" s="1">
        <f t="shared" si="103"/>
        <v>0.16280506104119752</v>
      </c>
      <c r="E257" s="1">
        <f t="shared" si="104"/>
        <v>0.29878794036293455</v>
      </c>
      <c r="F257" s="15">
        <f t="shared" si="105"/>
        <v>0.78770099651016423</v>
      </c>
      <c r="G257" s="1">
        <f t="shared" si="106"/>
        <v>2.2199635520129046E-2</v>
      </c>
      <c r="H257" s="1">
        <f t="shared" si="107"/>
        <v>0.40495031601514686</v>
      </c>
      <c r="I257" s="15">
        <f t="shared" si="108"/>
        <v>0.20337767495098502</v>
      </c>
      <c r="J257" s="1">
        <f t="shared" si="109"/>
        <v>0.25499080687506881</v>
      </c>
      <c r="K257" s="1">
        <f t="shared" si="110"/>
        <v>0.22918424091302692</v>
      </c>
      <c r="L257" s="15">
        <f t="shared" si="111"/>
        <v>6.3348577143928608E-2</v>
      </c>
      <c r="M257" s="1">
        <f t="shared" si="112"/>
        <v>4.4065961158982869E-2</v>
      </c>
      <c r="N257" s="1">
        <f t="shared" si="113"/>
        <v>5.3426577065387004E-2</v>
      </c>
      <c r="O257" s="15">
        <f t="shared" si="114"/>
        <v>6.4721167287302706E-3</v>
      </c>
      <c r="P257" s="1">
        <f t="shared" si="115"/>
        <v>1.5418127023362871E-2</v>
      </c>
      <c r="Q257" s="1">
        <f t="shared" si="116"/>
        <v>4.8272223385521507E-3</v>
      </c>
      <c r="R257" s="15"/>
      <c r="S257" s="1"/>
      <c r="T257" s="1"/>
      <c r="U257" s="1"/>
      <c r="V257" s="1">
        <f t="shared" si="119"/>
        <v>3.6917462467505873</v>
      </c>
      <c r="W257" s="1">
        <f t="shared" si="117"/>
        <v>3.4197804881071132</v>
      </c>
      <c r="X257" s="1">
        <f t="shared" si="120"/>
        <v>3.5557633674288502</v>
      </c>
      <c r="Y257" s="1">
        <f t="shared" si="121"/>
        <v>4.0446764235760799</v>
      </c>
      <c r="Z257" s="1">
        <f t="shared" si="118"/>
        <v>3.2791750625860447</v>
      </c>
      <c r="AA257" s="1">
        <f t="shared" si="122"/>
        <v>3.6619257430810626</v>
      </c>
      <c r="AB257" s="1"/>
      <c r="AC257" s="1"/>
      <c r="AD257" s="1"/>
      <c r="AE257" s="1">
        <f t="shared" si="123"/>
        <v>3.4603531020169007</v>
      </c>
      <c r="AF257" s="1">
        <f t="shared" si="124"/>
        <v>3.5119662339409845</v>
      </c>
      <c r="AG257" s="1">
        <f t="shared" si="125"/>
        <v>3.4861596679789426</v>
      </c>
      <c r="AH257" s="1">
        <f>AE257+$AH$1*(TightPNO!AQ257-Y257)</f>
        <v>3.1936268499219871</v>
      </c>
      <c r="AI257" s="1">
        <f>AF257+$AI$1*(TightPNO!AR257-Z257)</f>
        <v>3.2129094659069328</v>
      </c>
      <c r="AJ257" s="1">
        <f>AG257+$AJ$1*(TightPNO!AS257-AA257)</f>
        <v>3.2035488500005287</v>
      </c>
      <c r="AK257" s="1">
        <f>AE257+(TightPNO!BC257-NormalPNO!Y257)*$AK$1</f>
        <v>3.2505033103371854</v>
      </c>
      <c r="AL257" s="1">
        <f>AF257+(TightPNO!BD257-NormalPNO!Z257)*$AL$1</f>
        <v>3.2723935540892786</v>
      </c>
      <c r="AM257" s="1">
        <f>AG257+(TightPNO!BE257-NormalPNO!AA257)*$AM$1</f>
        <v>3.2618026494044678</v>
      </c>
      <c r="AN257" s="1"/>
      <c r="AO257" s="1"/>
      <c r="AP257" s="1"/>
      <c r="AQ257" s="1"/>
      <c r="AR257" t="s">
        <v>243</v>
      </c>
      <c r="AS257" s="13" t="s">
        <v>789</v>
      </c>
      <c r="AT257" s="19">
        <f>'[2]DLPNO-CCSD(T1 or T)_NormalPNO'!X257</f>
        <v>-492.778653737588</v>
      </c>
      <c r="AU257" s="19">
        <f>'[2]DLPNO-CCSD(T1 or T)_NormalPNO'!Y257</f>
        <v>-490.71748630899998</v>
      </c>
      <c r="AV257" s="19">
        <f>'[2]DLPNO-CCSD(T1 or T)_NormalPNO'!Z257</f>
        <v>-492.65147725579698</v>
      </c>
      <c r="AW257" s="19">
        <f>'[2]DLPNO-CCSD(T1 or T)_NormalPNO'!AA257</f>
        <v>-490.687312475</v>
      </c>
      <c r="AX257" s="19"/>
      <c r="AY257" s="19"/>
      <c r="AZ257" s="19">
        <f>'[2]DLPNO-CCSD(T1 or T)_NormalPNO'!AD257</f>
        <v>-414.30946683436298</v>
      </c>
      <c r="BA257" s="19">
        <f>'[2]DLPNO-CCSD(T1 or T)_NormalPNO'!AE257</f>
        <v>-412.65008598700001</v>
      </c>
      <c r="BB257" s="19">
        <f>'[2]DLPNO-CCSD(T1 or T)_NormalPNO'!AF257</f>
        <v>-414.202549847255</v>
      </c>
      <c r="BC257" s="19">
        <f>'[2]DLPNO-CCSD(T1 or T)_NormalPNO'!AG257</f>
        <v>-412.62456643299998</v>
      </c>
      <c r="BD257" s="19"/>
      <c r="BE257" s="19"/>
      <c r="BF257" s="19">
        <f>'[2]DLPNO-CCSD(T1 or T)_NormalPNO'!AJ257</f>
        <v>-78.463303731341995</v>
      </c>
      <c r="BG257" s="19">
        <f>'[2]DLPNO-CCSD(T1 or T)_NormalPNO'!AK257</f>
        <v>-78.069354329000006</v>
      </c>
      <c r="BH257" s="19">
        <f>'[2]DLPNO-CCSD(T1 or T)_NormalPNO'!AL257</f>
        <v>-78.442481806645006</v>
      </c>
      <c r="BI257" s="19">
        <f>'[2]DLPNO-CCSD(T1 or T)_NormalPNO'!AM257</f>
        <v>-78.064538008</v>
      </c>
      <c r="BJ257" s="19"/>
      <c r="BK257" s="19"/>
      <c r="BL257" s="19">
        <f>'[2]DLPNO-CCSD(T1 or T)_NormalPNO'!AP257</f>
        <v>-78.463480575286994</v>
      </c>
      <c r="BM257" s="19">
        <f>'[2]DLPNO-CCSD(T1 or T)_NormalPNO'!AQ257</f>
        <v>-78.069383524000003</v>
      </c>
      <c r="BN257" s="19">
        <f>'[2]DLPNO-CCSD(T1 or T)_NormalPNO'!AR257</f>
        <v>-78.443032090499997</v>
      </c>
      <c r="BO257" s="19">
        <f>'[2]DLPNO-CCSD(T1 or T)_NormalPNO'!AS257</f>
        <v>-78.064636927999999</v>
      </c>
      <c r="BP257" s="19"/>
      <c r="BQ257" s="19"/>
      <c r="BR257" s="19">
        <f>'[2]DLPNO-CCSD(T1 or T)_NormalPNO'!AV257</f>
        <v>-414.30972339542399</v>
      </c>
      <c r="BS257" s="19">
        <f>'[2]DLPNO-CCSD(T1 or T)_NormalPNO'!AW257</f>
        <v>-412.650128994</v>
      </c>
      <c r="BT257" s="19">
        <f>'[2]DLPNO-CCSD(T1 or T)_NormalPNO'!AX257</f>
        <v>-414.20321946741899</v>
      </c>
      <c r="BU257" s="19">
        <f>'[2]DLPNO-CCSD(T1 or T)_NormalPNO'!AY257</f>
        <v>-412.62470792400001</v>
      </c>
      <c r="BV257" s="19"/>
      <c r="BW257" s="19"/>
      <c r="BX257" s="10"/>
    </row>
    <row r="258" spans="1:76" ht="17" x14ac:dyDescent="0.2">
      <c r="A258" s="4">
        <f>'[1]De Raw'!$A256</f>
        <v>3.1369757493862553</v>
      </c>
      <c r="B258" t="s">
        <v>244</v>
      </c>
      <c r="C258" s="1">
        <f t="shared" si="102"/>
        <v>0.39834574183880456</v>
      </c>
      <c r="D258" s="1">
        <f t="shared" si="103"/>
        <v>0.1663632318967303</v>
      </c>
      <c r="E258" s="1">
        <f t="shared" si="104"/>
        <v>0.28235448686776765</v>
      </c>
      <c r="F258" s="15">
        <f t="shared" si="105"/>
        <v>0.71364842846592724</v>
      </c>
      <c r="G258" s="1">
        <f t="shared" si="106"/>
        <v>6.9441796091614272E-2</v>
      </c>
      <c r="H258" s="1">
        <f t="shared" si="107"/>
        <v>0.39154511227877054</v>
      </c>
      <c r="I258" s="15">
        <f t="shared" si="108"/>
        <v>0.19162247193348048</v>
      </c>
      <c r="J258" s="1">
        <f t="shared" si="109"/>
        <v>0.22990825381798974</v>
      </c>
      <c r="K258" s="1">
        <f t="shared" si="110"/>
        <v>0.21076536287573555</v>
      </c>
      <c r="L258" s="15">
        <f t="shared" si="111"/>
        <v>4.4313667729953821E-2</v>
      </c>
      <c r="M258" s="1">
        <f t="shared" si="112"/>
        <v>3.6266048113717808E-2</v>
      </c>
      <c r="N258" s="1">
        <f t="shared" si="113"/>
        <v>4.0023586926447585E-2</v>
      </c>
      <c r="O258" s="15">
        <f t="shared" si="114"/>
        <v>2.8020772306129871E-3</v>
      </c>
      <c r="P258" s="1">
        <f t="shared" si="115"/>
        <v>1.3104879045031659E-2</v>
      </c>
      <c r="Q258" s="1">
        <f t="shared" si="116"/>
        <v>8.2921917751233032E-3</v>
      </c>
      <c r="R258" s="15"/>
      <c r="S258" s="1"/>
      <c r="T258" s="1"/>
      <c r="U258" s="1"/>
      <c r="V258" s="1">
        <f t="shared" si="119"/>
        <v>3.5353214912250599</v>
      </c>
      <c r="W258" s="1">
        <f t="shared" si="117"/>
        <v>3.3033389812829856</v>
      </c>
      <c r="X258" s="1">
        <f t="shared" si="120"/>
        <v>3.419330236254023</v>
      </c>
      <c r="Y258" s="1">
        <f t="shared" si="121"/>
        <v>3.8506241778521826</v>
      </c>
      <c r="Z258" s="1">
        <f t="shared" si="118"/>
        <v>3.2064175454778696</v>
      </c>
      <c r="AA258" s="1">
        <f t="shared" si="122"/>
        <v>3.5285208616650259</v>
      </c>
      <c r="AB258" s="1"/>
      <c r="AC258" s="1"/>
      <c r="AD258" s="1"/>
      <c r="AE258" s="1">
        <f t="shared" si="123"/>
        <v>3.3285982213197358</v>
      </c>
      <c r="AF258" s="1">
        <f t="shared" si="124"/>
        <v>3.3668840032042451</v>
      </c>
      <c r="AG258" s="1">
        <f t="shared" si="125"/>
        <v>3.3477411122619909</v>
      </c>
      <c r="AH258" s="1">
        <f>AE258+$AH$1*(TightPNO!AQ258-Y258)</f>
        <v>3.0926620816563015</v>
      </c>
      <c r="AI258" s="1">
        <f>AF258+$AI$1*(TightPNO!AR258-Z258)</f>
        <v>3.1007097012725375</v>
      </c>
      <c r="AJ258" s="1">
        <f>AG258+$AJ$1*(TightPNO!AS258-AA258)</f>
        <v>3.0969521624598078</v>
      </c>
      <c r="AK258" s="1">
        <f>AE258+(TightPNO!BC258-NormalPNO!Y258)*$AK$1</f>
        <v>3.1397778266168683</v>
      </c>
      <c r="AL258" s="1">
        <f>AF258+(TightPNO!BD258-NormalPNO!Z258)*$AL$1</f>
        <v>3.150080628431287</v>
      </c>
      <c r="AM258" s="1">
        <f>AG258+(TightPNO!BE258-NormalPNO!AA258)*$AM$1</f>
        <v>3.1452679411613786</v>
      </c>
      <c r="AN258" s="1"/>
      <c r="AO258" s="1"/>
      <c r="AP258" s="1"/>
      <c r="AQ258" s="1"/>
      <c r="AR258" t="s">
        <v>244</v>
      </c>
      <c r="AS258" s="13" t="s">
        <v>790</v>
      </c>
      <c r="AT258" s="19">
        <f>'[2]DLPNO-CCSD(T1 or T)_NormalPNO'!X258</f>
        <v>-492.77840445888302</v>
      </c>
      <c r="AU258" s="19">
        <f>'[2]DLPNO-CCSD(T1 or T)_NormalPNO'!Y258</f>
        <v>-490.71880029900001</v>
      </c>
      <c r="AV258" s="19">
        <f>'[2]DLPNO-CCSD(T1 or T)_NormalPNO'!Z258</f>
        <v>-492.651168013872</v>
      </c>
      <c r="AW258" s="19">
        <f>'[2]DLPNO-CCSD(T1 or T)_NormalPNO'!AA258</f>
        <v>-490.68860191099998</v>
      </c>
      <c r="AX258" s="19"/>
      <c r="AY258" s="19"/>
      <c r="AZ258" s="19">
        <f>'[2]DLPNO-CCSD(T1 or T)_NormalPNO'!AD258</f>
        <v>-414.30946683436298</v>
      </c>
      <c r="BA258" s="19">
        <f>'[2]DLPNO-CCSD(T1 or T)_NormalPNO'!AE258</f>
        <v>-412.65008598700001</v>
      </c>
      <c r="BB258" s="19">
        <f>'[2]DLPNO-CCSD(T1 or T)_NormalPNO'!AF258</f>
        <v>-414.202549847255</v>
      </c>
      <c r="BC258" s="19">
        <f>'[2]DLPNO-CCSD(T1 or T)_NormalPNO'!AG258</f>
        <v>-412.62456643299998</v>
      </c>
      <c r="BD258" s="19"/>
      <c r="BE258" s="19"/>
      <c r="BF258" s="19">
        <f>'[2]DLPNO-CCSD(T1 or T)_NormalPNO'!AJ258</f>
        <v>-78.463303731341995</v>
      </c>
      <c r="BG258" s="19">
        <f>'[2]DLPNO-CCSD(T1 or T)_NormalPNO'!AK258</f>
        <v>-78.069354329000006</v>
      </c>
      <c r="BH258" s="19">
        <f>'[2]DLPNO-CCSD(T1 or T)_NormalPNO'!AL258</f>
        <v>-78.442481806645006</v>
      </c>
      <c r="BI258" s="19">
        <f>'[2]DLPNO-CCSD(T1 or T)_NormalPNO'!AM258</f>
        <v>-78.064538008</v>
      </c>
      <c r="BJ258" s="19"/>
      <c r="BK258" s="19"/>
      <c r="BL258" s="19">
        <f>'[2]DLPNO-CCSD(T1 or T)_NormalPNO'!AP258</f>
        <v>-78.463458822730999</v>
      </c>
      <c r="BM258" s="19">
        <f>'[2]DLPNO-CCSD(T1 or T)_NormalPNO'!AQ258</f>
        <v>-78.069380527000007</v>
      </c>
      <c r="BN258" s="19">
        <f>'[2]DLPNO-CCSD(T1 or T)_NormalPNO'!AR258</f>
        <v>-78.442946594488006</v>
      </c>
      <c r="BO258" s="19">
        <f>'[2]DLPNO-CCSD(T1 or T)_NormalPNO'!AS258</f>
        <v>-78.064624773000006</v>
      </c>
      <c r="BP258" s="19"/>
      <c r="BQ258" s="19"/>
      <c r="BR258" s="19">
        <f>'[2]DLPNO-CCSD(T1 or T)_NormalPNO'!AV258</f>
        <v>-414.30968143062</v>
      </c>
      <c r="BS258" s="19">
        <f>'[2]DLPNO-CCSD(T1 or T)_NormalPNO'!AW258</f>
        <v>-412.65012468899999</v>
      </c>
      <c r="BT258" s="19">
        <f>'[2]DLPNO-CCSD(T1 or T)_NormalPNO'!AX258</f>
        <v>-414.20311166798501</v>
      </c>
      <c r="BU258" s="19">
        <f>'[2]DLPNO-CCSD(T1 or T)_NormalPNO'!AY258</f>
        <v>-412.62468796399997</v>
      </c>
      <c r="BV258" s="19"/>
      <c r="BW258" s="19"/>
      <c r="BX258" s="10"/>
    </row>
    <row r="259" spans="1:76" ht="17" x14ac:dyDescent="0.2">
      <c r="A259" s="4">
        <f>'[1]De Raw'!$A257</f>
        <v>2.8782615372707361</v>
      </c>
      <c r="B259" t="s">
        <v>245</v>
      </c>
      <c r="C259" s="1">
        <f t="shared" si="102"/>
        <v>0.33471199222831638</v>
      </c>
      <c r="D259" s="1">
        <f t="shared" si="103"/>
        <v>0.13964312459179018</v>
      </c>
      <c r="E259" s="1">
        <f t="shared" si="104"/>
        <v>0.23717755841005328</v>
      </c>
      <c r="F259" s="15">
        <f t="shared" si="105"/>
        <v>0.60231132070469906</v>
      </c>
      <c r="G259" s="1">
        <f t="shared" si="106"/>
        <v>5.7536758884673578E-2</v>
      </c>
      <c r="H259" s="1">
        <f t="shared" si="107"/>
        <v>0.32992403979468632</v>
      </c>
      <c r="I259" s="15">
        <f t="shared" si="108"/>
        <v>0.15926468222005452</v>
      </c>
      <c r="J259" s="1">
        <f t="shared" si="109"/>
        <v>0.19347487775756678</v>
      </c>
      <c r="K259" s="1">
        <f t="shared" si="110"/>
        <v>0.17636977998881065</v>
      </c>
      <c r="L259" s="15">
        <f t="shared" si="111"/>
        <v>1.6459926631681387E-2</v>
      </c>
      <c r="M259" s="1">
        <f t="shared" si="112"/>
        <v>9.8372896131255771E-3</v>
      </c>
      <c r="N259" s="1">
        <f t="shared" si="113"/>
        <v>1.2894735858341111E-2</v>
      </c>
      <c r="O259" s="15">
        <f t="shared" si="114"/>
        <v>1.9543554829871912E-2</v>
      </c>
      <c r="P259" s="1">
        <f t="shared" si="115"/>
        <v>2.7372738049535883E-2</v>
      </c>
      <c r="Q259" s="1">
        <f t="shared" si="116"/>
        <v>2.3800374580375649E-2</v>
      </c>
      <c r="R259" s="15"/>
      <c r="S259" s="1"/>
      <c r="T259" s="1"/>
      <c r="U259" s="1"/>
      <c r="V259" s="1">
        <f t="shared" si="119"/>
        <v>3.2129735294990525</v>
      </c>
      <c r="W259" s="1">
        <f t="shared" si="117"/>
        <v>3.0179046618625263</v>
      </c>
      <c r="X259" s="1">
        <f t="shared" si="120"/>
        <v>3.1154390956807894</v>
      </c>
      <c r="Y259" s="1">
        <f t="shared" si="121"/>
        <v>3.4805728579754351</v>
      </c>
      <c r="Z259" s="1">
        <f t="shared" si="118"/>
        <v>2.9357982961554097</v>
      </c>
      <c r="AA259" s="1">
        <f t="shared" si="122"/>
        <v>3.2081855770654224</v>
      </c>
      <c r="AB259" s="1"/>
      <c r="AC259" s="1"/>
      <c r="AD259" s="1"/>
      <c r="AE259" s="1">
        <f t="shared" si="123"/>
        <v>3.0375262194907906</v>
      </c>
      <c r="AF259" s="1">
        <f t="shared" si="124"/>
        <v>3.0717364150283029</v>
      </c>
      <c r="AG259" s="1">
        <f t="shared" si="125"/>
        <v>3.0546313172595467</v>
      </c>
      <c r="AH259" s="1">
        <f>AE259+$AH$1*(TightPNO!AQ259-Y259)</f>
        <v>2.8618016106390547</v>
      </c>
      <c r="AI259" s="1">
        <f>AF259+$AI$1*(TightPNO!AR259-Z259)</f>
        <v>2.8684242476576105</v>
      </c>
      <c r="AJ259" s="1">
        <f>AG259+$AJ$1*(TightPNO!AS259-AA259)</f>
        <v>2.865366801412395</v>
      </c>
      <c r="AK259" s="1">
        <f>AE259+(TightPNO!BC259-NormalPNO!Y259)*$AK$1</f>
        <v>2.897805092100608</v>
      </c>
      <c r="AL259" s="1">
        <f>AF259+(TightPNO!BD259-NormalPNO!Z259)*$AL$1</f>
        <v>2.905634275320272</v>
      </c>
      <c r="AM259" s="1">
        <f>AG259+(TightPNO!BE259-NormalPNO!AA259)*$AM$1</f>
        <v>2.9020619118511117</v>
      </c>
      <c r="AN259" s="1"/>
      <c r="AO259" s="1"/>
      <c r="AP259" s="1"/>
      <c r="AQ259" s="1"/>
      <c r="AR259" t="s">
        <v>245</v>
      </c>
      <c r="AS259" s="13" t="s">
        <v>791</v>
      </c>
      <c r="AT259" s="19">
        <f>'[2]DLPNO-CCSD(T1 or T)_NormalPNO'!X259</f>
        <v>-492.77789076472902</v>
      </c>
      <c r="AU259" s="19">
        <f>'[2]DLPNO-CCSD(T1 or T)_NormalPNO'!Y259</f>
        <v>-490.71956982699999</v>
      </c>
      <c r="AV259" s="19">
        <f>'[2]DLPNO-CCSD(T1 or T)_NormalPNO'!Z259</f>
        <v>-492.65057829958101</v>
      </c>
      <c r="AW259" s="19">
        <f>'[2]DLPNO-CCSD(T1 or T)_NormalPNO'!AA259</f>
        <v>-490.689350639</v>
      </c>
      <c r="AX259" s="19"/>
      <c r="AY259" s="19"/>
      <c r="AZ259" s="19">
        <f>'[2]DLPNO-CCSD(T1 or T)_NormalPNO'!AD259</f>
        <v>-414.30946683436298</v>
      </c>
      <c r="BA259" s="19">
        <f>'[2]DLPNO-CCSD(T1 or T)_NormalPNO'!AE259</f>
        <v>-412.65008598700001</v>
      </c>
      <c r="BB259" s="19">
        <f>'[2]DLPNO-CCSD(T1 or T)_NormalPNO'!AF259</f>
        <v>-414.202549847255</v>
      </c>
      <c r="BC259" s="19">
        <f>'[2]DLPNO-CCSD(T1 or T)_NormalPNO'!AG259</f>
        <v>-412.62456643299998</v>
      </c>
      <c r="BD259" s="19"/>
      <c r="BE259" s="19"/>
      <c r="BF259" s="19">
        <f>'[2]DLPNO-CCSD(T1 or T)_NormalPNO'!AJ259</f>
        <v>-78.463303731341995</v>
      </c>
      <c r="BG259" s="19">
        <f>'[2]DLPNO-CCSD(T1 or T)_NormalPNO'!AK259</f>
        <v>-78.069354329000006</v>
      </c>
      <c r="BH259" s="19">
        <f>'[2]DLPNO-CCSD(T1 or T)_NormalPNO'!AL259</f>
        <v>-78.442481806645006</v>
      </c>
      <c r="BI259" s="19">
        <f>'[2]DLPNO-CCSD(T1 or T)_NormalPNO'!AM259</f>
        <v>-78.064538008</v>
      </c>
      <c r="BJ259" s="19"/>
      <c r="BK259" s="19"/>
      <c r="BL259" s="19">
        <f>'[2]DLPNO-CCSD(T1 or T)_NormalPNO'!AP259</f>
        <v>-78.463437803673003</v>
      </c>
      <c r="BM259" s="19">
        <f>'[2]DLPNO-CCSD(T1 or T)_NormalPNO'!AQ259</f>
        <v>-78.069378059000002</v>
      </c>
      <c r="BN259" s="19">
        <f>'[2]DLPNO-CCSD(T1 or T)_NormalPNO'!AR259</f>
        <v>-78.442876924629999</v>
      </c>
      <c r="BO259" s="19">
        <f>'[2]DLPNO-CCSD(T1 or T)_NormalPNO'!AS259</f>
        <v>-78.064614317999997</v>
      </c>
      <c r="BP259" s="19"/>
      <c r="BQ259" s="19"/>
      <c r="BR259" s="19">
        <f>'[2]DLPNO-CCSD(T1 or T)_NormalPNO'!AV259</f>
        <v>-414.309643624047</v>
      </c>
      <c r="BS259" s="19">
        <f>'[2]DLPNO-CCSD(T1 or T)_NormalPNO'!AW259</f>
        <v>-412.65012086199999</v>
      </c>
      <c r="BT259" s="19">
        <f>'[2]DLPNO-CCSD(T1 or T)_NormalPNO'!AX259</f>
        <v>-414.203022882759</v>
      </c>
      <c r="BU259" s="19">
        <f>'[2]DLPNO-CCSD(T1 or T)_NormalPNO'!AY259</f>
        <v>-412.62467068400002</v>
      </c>
      <c r="BV259" s="19"/>
      <c r="BW259" s="19"/>
      <c r="BX259" s="10"/>
    </row>
    <row r="260" spans="1:76" ht="17" x14ac:dyDescent="0.2">
      <c r="A260" s="4">
        <f>'[1]De Raw'!$A258</f>
        <v>1.9488333702802494</v>
      </c>
      <c r="B260" t="s">
        <v>246</v>
      </c>
      <c r="C260" s="1">
        <f t="shared" si="102"/>
        <v>0.11123790239275055</v>
      </c>
      <c r="D260" s="1">
        <f t="shared" si="103"/>
        <v>6.3484108541016493E-3</v>
      </c>
      <c r="E260" s="1">
        <f t="shared" si="104"/>
        <v>5.244474576932423E-2</v>
      </c>
      <c r="F260" s="15">
        <f t="shared" si="105"/>
        <v>0.28404870551299477</v>
      </c>
      <c r="G260" s="1">
        <f t="shared" si="106"/>
        <v>4.1289342779285976E-2</v>
      </c>
      <c r="H260" s="1">
        <f t="shared" si="107"/>
        <v>0.1213796813668544</v>
      </c>
      <c r="I260" s="15">
        <f t="shared" si="108"/>
        <v>2.0627950359057845E-3</v>
      </c>
      <c r="J260" s="1">
        <f t="shared" si="109"/>
        <v>1.6560064104931937E-2</v>
      </c>
      <c r="K260" s="1">
        <f t="shared" si="110"/>
        <v>7.2486345345126324E-3</v>
      </c>
      <c r="L260" s="15">
        <f t="shared" si="111"/>
        <v>3.5206766038229365E-2</v>
      </c>
      <c r="M260" s="1">
        <f t="shared" si="112"/>
        <v>2.8077100512042596E-2</v>
      </c>
      <c r="N260" s="1">
        <f t="shared" si="113"/>
        <v>3.1934640410248516E-2</v>
      </c>
      <c r="O260" s="15">
        <f t="shared" si="114"/>
        <v>5.5085415393983039E-2</v>
      </c>
      <c r="P260" s="1">
        <f t="shared" si="115"/>
        <v>5.0903283779782926E-2</v>
      </c>
      <c r="Q260" s="1">
        <f t="shared" si="116"/>
        <v>5.3396626532999258E-2</v>
      </c>
      <c r="R260" s="15"/>
      <c r="S260" s="1"/>
      <c r="T260" s="1"/>
      <c r="U260" s="1"/>
      <c r="V260" s="1">
        <f t="shared" si="119"/>
        <v>2.0600712726729999</v>
      </c>
      <c r="W260" s="1">
        <f t="shared" si="117"/>
        <v>1.9424849594261477</v>
      </c>
      <c r="X260" s="1">
        <f t="shared" si="120"/>
        <v>2.0012781160495736</v>
      </c>
      <c r="Y260" s="1">
        <f t="shared" si="121"/>
        <v>2.2328820757932442</v>
      </c>
      <c r="Z260" s="1">
        <f t="shared" si="118"/>
        <v>1.9075440275009634</v>
      </c>
      <c r="AA260" s="1">
        <f t="shared" si="122"/>
        <v>2.0702130516471038</v>
      </c>
      <c r="AB260" s="1"/>
      <c r="AC260" s="1"/>
      <c r="AD260" s="1"/>
      <c r="AE260" s="1">
        <f t="shared" si="123"/>
        <v>1.9467705752443436</v>
      </c>
      <c r="AF260" s="1">
        <f t="shared" si="124"/>
        <v>1.9653934343851813</v>
      </c>
      <c r="AG260" s="1">
        <f t="shared" si="125"/>
        <v>1.956082004814762</v>
      </c>
      <c r="AH260" s="1">
        <f>AE260+$AH$1*(TightPNO!AQ260-Y260)</f>
        <v>1.9840401363184788</v>
      </c>
      <c r="AI260" s="1">
        <f>AF260+$AI$1*(TightPNO!AR260-Z260)</f>
        <v>1.976910470792292</v>
      </c>
      <c r="AJ260" s="1">
        <f>AG260+$AJ$1*(TightPNO!AS260-AA260)</f>
        <v>1.9807680106904979</v>
      </c>
      <c r="AK260" s="1">
        <f>AE260+(TightPNO!BC260-NormalPNO!Y260)*$AK$1</f>
        <v>2.0039187856742324</v>
      </c>
      <c r="AL260" s="1">
        <f>AF260+(TightPNO!BD260-NormalPNO!Z260)*$AL$1</f>
        <v>1.9997366540600323</v>
      </c>
      <c r="AM260" s="1">
        <f>AG260+(TightPNO!BE260-NormalPNO!AA260)*$AM$1</f>
        <v>2.0022299968132486</v>
      </c>
      <c r="AN260" s="1"/>
      <c r="AO260" s="1"/>
      <c r="AP260" s="1"/>
      <c r="AQ260" s="1"/>
      <c r="AR260" t="s">
        <v>246</v>
      </c>
      <c r="AS260" s="13" t="s">
        <v>792</v>
      </c>
      <c r="AT260" s="19">
        <f>'[2]DLPNO-CCSD(T1 or T)_NormalPNO'!X260</f>
        <v>-492.77605349811103</v>
      </c>
      <c r="AU260" s="19">
        <f>'[2]DLPNO-CCSD(T1 or T)_NormalPNO'!Y260</f>
        <v>-490.720315771</v>
      </c>
      <c r="AV260" s="19">
        <f>'[2]DLPNO-CCSD(T1 or T)_NormalPNO'!Z260</f>
        <v>-492.64858997783898</v>
      </c>
      <c r="AW260" s="19">
        <f>'[2]DLPNO-CCSD(T1 or T)_NormalPNO'!AA260</f>
        <v>-490.69005790099999</v>
      </c>
      <c r="AX260" s="19"/>
      <c r="AY260" s="19"/>
      <c r="AZ260" s="19">
        <f>'[2]DLPNO-CCSD(T1 or T)_NormalPNO'!AD260</f>
        <v>-414.30946683436298</v>
      </c>
      <c r="BA260" s="19">
        <f>'[2]DLPNO-CCSD(T1 or T)_NormalPNO'!AE260</f>
        <v>-412.65008598700001</v>
      </c>
      <c r="BB260" s="19">
        <f>'[2]DLPNO-CCSD(T1 or T)_NormalPNO'!AF260</f>
        <v>-414.202549847255</v>
      </c>
      <c r="BC260" s="19">
        <f>'[2]DLPNO-CCSD(T1 or T)_NormalPNO'!AG260</f>
        <v>-412.62456643299998</v>
      </c>
      <c r="BD260" s="19"/>
      <c r="BE260" s="19"/>
      <c r="BF260" s="19">
        <f>'[2]DLPNO-CCSD(T1 or T)_NormalPNO'!AJ260</f>
        <v>-78.463303731341995</v>
      </c>
      <c r="BG260" s="19">
        <f>'[2]DLPNO-CCSD(T1 or T)_NormalPNO'!AK260</f>
        <v>-78.069354329000006</v>
      </c>
      <c r="BH260" s="19">
        <f>'[2]DLPNO-CCSD(T1 or T)_NormalPNO'!AL260</f>
        <v>-78.442481806645006</v>
      </c>
      <c r="BI260" s="19">
        <f>'[2]DLPNO-CCSD(T1 or T)_NormalPNO'!AM260</f>
        <v>-78.064538008</v>
      </c>
      <c r="BJ260" s="19"/>
      <c r="BK260" s="19"/>
      <c r="BL260" s="19">
        <f>'[2]DLPNO-CCSD(T1 or T)_NormalPNO'!AP260</f>
        <v>-78.463383413368007</v>
      </c>
      <c r="BM260" s="19">
        <f>'[2]DLPNO-CCSD(T1 or T)_NormalPNO'!AQ260</f>
        <v>-78.069371516999993</v>
      </c>
      <c r="BN260" s="19">
        <f>'[2]DLPNO-CCSD(T1 or T)_NormalPNO'!AR260</f>
        <v>-78.442723534953004</v>
      </c>
      <c r="BO260" s="19">
        <f>'[2]DLPNO-CCSD(T1 or T)_NormalPNO'!AS260</f>
        <v>-78.064593373999998</v>
      </c>
      <c r="BP260" s="19"/>
      <c r="BQ260" s="19"/>
      <c r="BR260" s="19">
        <f>'[2]DLPNO-CCSD(T1 or T)_NormalPNO'!AV260</f>
        <v>-414.309574538047</v>
      </c>
      <c r="BS260" s="19">
        <f>'[2]DLPNO-CCSD(T1 or T)_NormalPNO'!AW260</f>
        <v>-412.65010894599999</v>
      </c>
      <c r="BT260" s="19">
        <f>'[2]DLPNO-CCSD(T1 or T)_NormalPNO'!AX260</f>
        <v>-414.20282657810702</v>
      </c>
      <c r="BU260" s="19">
        <f>'[2]DLPNO-CCSD(T1 or T)_NormalPNO'!AY260</f>
        <v>-412.62463143799999</v>
      </c>
      <c r="BV260" s="19"/>
      <c r="BW260" s="19"/>
      <c r="BX260" s="10"/>
    </row>
    <row r="261" spans="1:76" ht="17" x14ac:dyDescent="0.2">
      <c r="A261" s="4">
        <f>'[1]De Raw'!$A259</f>
        <v>0.9178828963711706</v>
      </c>
      <c r="B261" t="s">
        <v>247</v>
      </c>
      <c r="C261" s="1">
        <f t="shared" si="102"/>
        <v>4.6214258222611271E-2</v>
      </c>
      <c r="D261" s="1">
        <f t="shared" si="103"/>
        <v>9.7578880438804472E-3</v>
      </c>
      <c r="E261" s="1">
        <f t="shared" si="104"/>
        <v>1.8228185089365412E-2</v>
      </c>
      <c r="F261" s="15">
        <f t="shared" si="105"/>
        <v>0.11274368384957334</v>
      </c>
      <c r="G261" s="1">
        <f t="shared" si="106"/>
        <v>1.7530237641681934E-2</v>
      </c>
      <c r="H261" s="1">
        <f t="shared" si="107"/>
        <v>4.7606723103945758E-2</v>
      </c>
      <c r="I261" s="15">
        <f t="shared" si="108"/>
        <v>2.5952819377907943E-3</v>
      </c>
      <c r="J261" s="1">
        <f t="shared" si="109"/>
        <v>4.6620687189884435E-3</v>
      </c>
      <c r="K261" s="1">
        <f t="shared" si="110"/>
        <v>1.0333933905989356E-3</v>
      </c>
      <c r="L261" s="15">
        <f t="shared" si="111"/>
        <v>8.8849762614143679E-2</v>
      </c>
      <c r="M261" s="1">
        <f t="shared" si="112"/>
        <v>6.3312785680488703E-2</v>
      </c>
      <c r="N261" s="1">
        <f t="shared" si="113"/>
        <v>7.6305595846312246E-2</v>
      </c>
      <c r="O261" s="15">
        <f t="shared" si="114"/>
        <v>0.10331843319012124</v>
      </c>
      <c r="P261" s="1">
        <f t="shared" si="115"/>
        <v>7.9244888862668783E-2</v>
      </c>
      <c r="Q261" s="1">
        <f t="shared" si="116"/>
        <v>9.1613340909238894E-2</v>
      </c>
      <c r="R261" s="15"/>
      <c r="S261" s="1"/>
      <c r="T261" s="1"/>
      <c r="U261" s="1"/>
      <c r="V261" s="1">
        <f t="shared" si="119"/>
        <v>0.96409715459378187</v>
      </c>
      <c r="W261" s="1">
        <f t="shared" si="117"/>
        <v>0.90812500832729015</v>
      </c>
      <c r="X261" s="1">
        <f t="shared" si="120"/>
        <v>0.93611108146053601</v>
      </c>
      <c r="Y261" s="1">
        <f t="shared" si="121"/>
        <v>1.0306265802207439</v>
      </c>
      <c r="Z261" s="1">
        <f t="shared" si="118"/>
        <v>0.90035265872948866</v>
      </c>
      <c r="AA261" s="1">
        <f t="shared" si="122"/>
        <v>0.96548961947511636</v>
      </c>
      <c r="AB261" s="1"/>
      <c r="AC261" s="1"/>
      <c r="AD261" s="1"/>
      <c r="AE261" s="1">
        <f t="shared" si="123"/>
        <v>0.92047817830896139</v>
      </c>
      <c r="AF261" s="1">
        <f t="shared" si="124"/>
        <v>0.91322082765218215</v>
      </c>
      <c r="AG261" s="1">
        <f t="shared" si="125"/>
        <v>0.91684950298057166</v>
      </c>
      <c r="AH261" s="1">
        <f>AE261+$AH$1*(TightPNO!AQ261-Y261)</f>
        <v>1.0067326589853143</v>
      </c>
      <c r="AI261" s="1">
        <f>AF261+$AI$1*(TightPNO!AR261-Z261)</f>
        <v>0.9811956820516593</v>
      </c>
      <c r="AJ261" s="1">
        <f>AG261+$AJ$1*(TightPNO!AS261-AA261)</f>
        <v>0.99418849221748284</v>
      </c>
      <c r="AK261" s="1">
        <f>AE261+(TightPNO!BC261-NormalPNO!Y261)*$AK$1</f>
        <v>1.0212013295612918</v>
      </c>
      <c r="AL261" s="1">
        <f>AF261+(TightPNO!BD261-NormalPNO!Z261)*$AL$1</f>
        <v>0.99712778523383938</v>
      </c>
      <c r="AM261" s="1">
        <f>AG261+(TightPNO!BE261-NormalPNO!AA261)*$AM$1</f>
        <v>1.0094962372804095</v>
      </c>
      <c r="AN261" s="1"/>
      <c r="AO261" s="1"/>
      <c r="AP261" s="1"/>
      <c r="AQ261" s="1"/>
      <c r="AR261" t="s">
        <v>247</v>
      </c>
      <c r="AS261" s="13" t="s">
        <v>793</v>
      </c>
      <c r="AT261" s="19">
        <f>'[2]DLPNO-CCSD(T1 or T)_NormalPNO'!X261</f>
        <v>-492.77430695225303</v>
      </c>
      <c r="AU261" s="19">
        <f>'[2]DLPNO-CCSD(T1 or T)_NormalPNO'!Y261</f>
        <v>-490.72015743700001</v>
      </c>
      <c r="AV261" s="19">
        <f>'[2]DLPNO-CCSD(T1 or T)_NormalPNO'!Z261</f>
        <v>-492.64667406183202</v>
      </c>
      <c r="AW261" s="19">
        <f>'[2]DLPNO-CCSD(T1 or T)_NormalPNO'!AA261</f>
        <v>-490.68986125499998</v>
      </c>
      <c r="AX261" s="19"/>
      <c r="AY261" s="19"/>
      <c r="AZ261" s="19">
        <f>'[2]DLPNO-CCSD(T1 or T)_NormalPNO'!AD261</f>
        <v>-414.30946683436298</v>
      </c>
      <c r="BA261" s="19">
        <f>'[2]DLPNO-CCSD(T1 or T)_NormalPNO'!AE261</f>
        <v>-412.65008598700001</v>
      </c>
      <c r="BB261" s="19">
        <f>'[2]DLPNO-CCSD(T1 or T)_NormalPNO'!AF261</f>
        <v>-414.202549847255</v>
      </c>
      <c r="BC261" s="19">
        <f>'[2]DLPNO-CCSD(T1 or T)_NormalPNO'!AG261</f>
        <v>-412.62456643299998</v>
      </c>
      <c r="BD261" s="19"/>
      <c r="BE261" s="19"/>
      <c r="BF261" s="19">
        <f>'[2]DLPNO-CCSD(T1 or T)_NormalPNO'!AJ261</f>
        <v>-78.463303731341995</v>
      </c>
      <c r="BG261" s="19">
        <f>'[2]DLPNO-CCSD(T1 or T)_NormalPNO'!AK261</f>
        <v>-78.069354329000006</v>
      </c>
      <c r="BH261" s="19">
        <f>'[2]DLPNO-CCSD(T1 or T)_NormalPNO'!AL261</f>
        <v>-78.442481806645006</v>
      </c>
      <c r="BI261" s="19">
        <f>'[2]DLPNO-CCSD(T1 or T)_NormalPNO'!AM261</f>
        <v>-78.064538008</v>
      </c>
      <c r="BJ261" s="19"/>
      <c r="BK261" s="19"/>
      <c r="BL261" s="19">
        <f>'[2]DLPNO-CCSD(T1 or T)_NormalPNO'!AP261</f>
        <v>-78.463339081333004</v>
      </c>
      <c r="BM261" s="19">
        <f>'[2]DLPNO-CCSD(T1 or T)_NormalPNO'!AQ261</f>
        <v>-78.069365153999996</v>
      </c>
      <c r="BN261" s="19">
        <f>'[2]DLPNO-CCSD(T1 or T)_NormalPNO'!AR261</f>
        <v>-78.442583788513005</v>
      </c>
      <c r="BO261" s="19">
        <f>'[2]DLPNO-CCSD(T1 or T)_NormalPNO'!AS261</f>
        <v>-78.064568671000004</v>
      </c>
      <c r="BP261" s="19"/>
      <c r="BQ261" s="19"/>
      <c r="BR261" s="19">
        <f>'[2]DLPNO-CCSD(T1 or T)_NormalPNO'!AV261</f>
        <v>-414.30952068166101</v>
      </c>
      <c r="BS261" s="19">
        <f>'[2]DLPNO-CCSD(T1 or T)_NormalPNO'!AW261</f>
        <v>-412.65009673600002</v>
      </c>
      <c r="BT261" s="19">
        <f>'[2]DLPNO-CCSD(T1 or T)_NormalPNO'!AX261</f>
        <v>-414.202655470087</v>
      </c>
      <c r="BU261" s="19">
        <f>'[2]DLPNO-CCSD(T1 or T)_NormalPNO'!AY261</f>
        <v>-412.62459475100002</v>
      </c>
      <c r="BV261" s="19"/>
      <c r="BW261" s="19"/>
      <c r="BX261" s="10"/>
    </row>
    <row r="262" spans="1:76" ht="17" x14ac:dyDescent="0.2">
      <c r="A262" s="4">
        <f>'[1]De Raw'!$A260</f>
        <v>0.25061789017040431</v>
      </c>
      <c r="B262" t="s">
        <v>248</v>
      </c>
      <c r="C262" s="1">
        <f t="shared" si="102"/>
        <v>5.7965182892913414E-3</v>
      </c>
      <c r="D262" s="1">
        <f t="shared" si="103"/>
        <v>2.6821228039430878E-4</v>
      </c>
      <c r="E262" s="1">
        <f t="shared" si="104"/>
        <v>3.0323652848427973E-3</v>
      </c>
      <c r="F262" s="15">
        <f t="shared" si="105"/>
        <v>3.3847532654146195E-2</v>
      </c>
      <c r="G262" s="1">
        <f t="shared" si="106"/>
        <v>9.7726790188468193E-4</v>
      </c>
      <c r="H262" s="1">
        <f t="shared" si="107"/>
        <v>1.7412400278015439E-2</v>
      </c>
      <c r="I262" s="15">
        <f t="shared" si="108"/>
        <v>1.2594690094294925E-2</v>
      </c>
      <c r="J262" s="1">
        <f t="shared" si="109"/>
        <v>1.9666893640479799E-4</v>
      </c>
      <c r="K262" s="1">
        <f t="shared" si="110"/>
        <v>6.3956795153498891E-3</v>
      </c>
      <c r="L262" s="15">
        <f t="shared" si="111"/>
        <v>7.6519862440581066E-3</v>
      </c>
      <c r="M262" s="1">
        <f t="shared" si="112"/>
        <v>1.4870414662112641E-2</v>
      </c>
      <c r="N262" s="1">
        <f t="shared" si="113"/>
        <v>1.1323601896949198E-2</v>
      </c>
      <c r="O262" s="15">
        <f t="shared" si="114"/>
        <v>1.4343493136701524E-2</v>
      </c>
      <c r="P262" s="1">
        <f t="shared" si="115"/>
        <v>2.1203550530873805E-2</v>
      </c>
      <c r="Q262" s="1">
        <f t="shared" si="116"/>
        <v>1.787902353360793E-2</v>
      </c>
      <c r="R262" s="15"/>
      <c r="S262" s="1"/>
      <c r="T262" s="1"/>
      <c r="U262" s="1"/>
      <c r="V262" s="1">
        <f t="shared" si="119"/>
        <v>0.25641440845969565</v>
      </c>
      <c r="W262" s="1">
        <f t="shared" si="117"/>
        <v>0.25088610245079862</v>
      </c>
      <c r="X262" s="1">
        <f t="shared" si="120"/>
        <v>0.25365025545524711</v>
      </c>
      <c r="Y262" s="1">
        <f t="shared" si="121"/>
        <v>0.28446542282455051</v>
      </c>
      <c r="Z262" s="1">
        <f t="shared" si="118"/>
        <v>0.25159515807228899</v>
      </c>
      <c r="AA262" s="1">
        <f t="shared" si="122"/>
        <v>0.26803029044841975</v>
      </c>
      <c r="AB262" s="1"/>
      <c r="AC262" s="1"/>
      <c r="AD262" s="1"/>
      <c r="AE262" s="1">
        <f t="shared" si="123"/>
        <v>0.23802320007610939</v>
      </c>
      <c r="AF262" s="1">
        <f t="shared" si="124"/>
        <v>0.25042122123399951</v>
      </c>
      <c r="AG262" s="1">
        <f t="shared" si="125"/>
        <v>0.24422221065505442</v>
      </c>
      <c r="AH262" s="1">
        <f>AE262+$AH$1*(TightPNO!AQ262-Y262)</f>
        <v>0.25826987641446242</v>
      </c>
      <c r="AI262" s="1">
        <f>AF262+$AI$1*(TightPNO!AR262-Z262)</f>
        <v>0.26548830483251695</v>
      </c>
      <c r="AJ262" s="1">
        <f>AG262+$AJ$1*(TightPNO!AS262-AA262)</f>
        <v>0.26194149206735351</v>
      </c>
      <c r="AK262" s="1">
        <f>AE262+(TightPNO!BC262-NormalPNO!Y262)*$AK$1</f>
        <v>0.26496138330710584</v>
      </c>
      <c r="AL262" s="1">
        <f>AF262+(TightPNO!BD262-NormalPNO!Z262)*$AL$1</f>
        <v>0.27182144070127812</v>
      </c>
      <c r="AM262" s="1">
        <f>AG262+(TightPNO!BE262-NormalPNO!AA262)*$AM$1</f>
        <v>0.26849691370401224</v>
      </c>
      <c r="AN262" s="1"/>
      <c r="AO262" s="1"/>
      <c r="AP262" s="1"/>
      <c r="AQ262" s="1"/>
      <c r="AR262" t="s">
        <v>248</v>
      </c>
      <c r="AS262" s="13" t="s">
        <v>794</v>
      </c>
      <c r="AT262" s="19">
        <f>'[2]DLPNO-CCSD(T1 or T)_NormalPNO'!X262</f>
        <v>-492.77317918805801</v>
      </c>
      <c r="AU262" s="19">
        <f>'[2]DLPNO-CCSD(T1 or T)_NormalPNO'!Y262</f>
        <v>-490.71973682999999</v>
      </c>
      <c r="AV262" s="19">
        <f>'[2]DLPNO-CCSD(T1 or T)_NormalPNO'!Z262</f>
        <v>-492.64548497838803</v>
      </c>
      <c r="AW262" s="19">
        <f>'[2]DLPNO-CCSD(T1 or T)_NormalPNO'!AA262</f>
        <v>-490.68941148099998</v>
      </c>
      <c r="AX262" s="19"/>
      <c r="AY262" s="19"/>
      <c r="AZ262" s="19">
        <f>'[2]DLPNO-CCSD(T1 or T)_NormalPNO'!AD262</f>
        <v>-414.30946683436298</v>
      </c>
      <c r="BA262" s="19">
        <f>'[2]DLPNO-CCSD(T1 or T)_NormalPNO'!AE262</f>
        <v>-412.65008598700001</v>
      </c>
      <c r="BB262" s="19">
        <f>'[2]DLPNO-CCSD(T1 or T)_NormalPNO'!AF262</f>
        <v>-414.202549847255</v>
      </c>
      <c r="BC262" s="19">
        <f>'[2]DLPNO-CCSD(T1 or T)_NormalPNO'!AG262</f>
        <v>-412.62456643299998</v>
      </c>
      <c r="BD262" s="19"/>
      <c r="BE262" s="19"/>
      <c r="BF262" s="19">
        <f>'[2]DLPNO-CCSD(T1 or T)_NormalPNO'!AJ262</f>
        <v>-78.463303731341995</v>
      </c>
      <c r="BG262" s="19">
        <f>'[2]DLPNO-CCSD(T1 or T)_NormalPNO'!AK262</f>
        <v>-78.069354329000006</v>
      </c>
      <c r="BH262" s="19">
        <f>'[2]DLPNO-CCSD(T1 or T)_NormalPNO'!AL262</f>
        <v>-78.442481806645006</v>
      </c>
      <c r="BI262" s="19">
        <f>'[2]DLPNO-CCSD(T1 or T)_NormalPNO'!AM262</f>
        <v>-78.064538008</v>
      </c>
      <c r="BJ262" s="19"/>
      <c r="BK262" s="19"/>
      <c r="BL262" s="19">
        <f>'[2]DLPNO-CCSD(T1 or T)_NormalPNO'!AP262</f>
        <v>-78.463308017317999</v>
      </c>
      <c r="BM262" s="19">
        <f>'[2]DLPNO-CCSD(T1 or T)_NormalPNO'!AQ262</f>
        <v>-78.069356924999994</v>
      </c>
      <c r="BN262" s="19">
        <f>'[2]DLPNO-CCSD(T1 or T)_NormalPNO'!AR262</f>
        <v>-78.442506235913001</v>
      </c>
      <c r="BO262" s="19">
        <f>'[2]DLPNO-CCSD(T1 or T)_NormalPNO'!AS262</f>
        <v>-78.064544581999996</v>
      </c>
      <c r="BP262" s="19"/>
      <c r="BQ262" s="19"/>
      <c r="BR262" s="19">
        <f>'[2]DLPNO-CCSD(T1 or T)_NormalPNO'!AV262</f>
        <v>-414.30947135830297</v>
      </c>
      <c r="BS262" s="19">
        <f>'[2]DLPNO-CCSD(T1 or T)_NormalPNO'!AW262</f>
        <v>-412.65008902800002</v>
      </c>
      <c r="BT262" s="19">
        <f>'[2]DLPNO-CCSD(T1 or T)_NormalPNO'!AX262</f>
        <v>-414.20257780008598</v>
      </c>
      <c r="BU262" s="19">
        <f>'[2]DLPNO-CCSD(T1 or T)_NormalPNO'!AY262</f>
        <v>-412.62457414400001</v>
      </c>
      <c r="BV262" s="19"/>
      <c r="BW262" s="19"/>
      <c r="BX262" s="10"/>
    </row>
    <row r="263" spans="1:76" ht="17" x14ac:dyDescent="0.2">
      <c r="A263" s="4">
        <f>'[1]De Raw'!$A261</f>
        <v>2.5866108152024756</v>
      </c>
      <c r="B263" t="s">
        <v>249</v>
      </c>
      <c r="C263" s="1">
        <f t="shared" si="102"/>
        <v>0.47712443720962527</v>
      </c>
      <c r="D263" s="1">
        <f t="shared" si="103"/>
        <v>0.12849821060614453</v>
      </c>
      <c r="E263" s="1">
        <f t="shared" si="104"/>
        <v>0.30281132390788468</v>
      </c>
      <c r="F263" s="15">
        <f t="shared" si="105"/>
        <v>0.92691735513710416</v>
      </c>
      <c r="G263" s="1">
        <f t="shared" si="106"/>
        <v>9.7169937874959089E-2</v>
      </c>
      <c r="H263" s="1">
        <f t="shared" si="107"/>
        <v>0.41487370863107254</v>
      </c>
      <c r="I263" s="15">
        <f t="shared" si="108"/>
        <v>0.18222475281782424</v>
      </c>
      <c r="J263" s="1">
        <f t="shared" si="109"/>
        <v>0.27645399895203715</v>
      </c>
      <c r="K263" s="1">
        <f t="shared" si="110"/>
        <v>0.22933937588493025</v>
      </c>
      <c r="L263" s="15">
        <f t="shared" si="111"/>
        <v>0.11449044728456936</v>
      </c>
      <c r="M263" s="1">
        <f t="shared" si="112"/>
        <v>5.6056235021509249E-2</v>
      </c>
      <c r="N263" s="1">
        <f t="shared" si="113"/>
        <v>8.4962959662359339E-2</v>
      </c>
      <c r="O263" s="15">
        <f t="shared" si="114"/>
        <v>1.9096372316461441E-2</v>
      </c>
      <c r="P263" s="1">
        <f t="shared" si="115"/>
        <v>3.7708688734841012E-2</v>
      </c>
      <c r="Q263" s="1">
        <f t="shared" si="116"/>
        <v>9.7897822980845817E-3</v>
      </c>
      <c r="R263" s="15"/>
      <c r="S263" s="1"/>
      <c r="T263" s="1"/>
      <c r="U263" s="1"/>
      <c r="V263" s="1">
        <f t="shared" si="119"/>
        <v>3.0637352524121009</v>
      </c>
      <c r="W263" s="1">
        <f t="shared" si="117"/>
        <v>2.7151090258086201</v>
      </c>
      <c r="X263" s="1">
        <f t="shared" si="120"/>
        <v>2.8894221391103603</v>
      </c>
      <c r="Y263" s="1">
        <f t="shared" si="121"/>
        <v>3.5135281703395798</v>
      </c>
      <c r="Z263" s="1">
        <f t="shared" si="118"/>
        <v>2.4894408773275165</v>
      </c>
      <c r="AA263" s="1">
        <f t="shared" si="122"/>
        <v>3.0014845238335481</v>
      </c>
      <c r="AB263" s="1"/>
      <c r="AC263" s="1"/>
      <c r="AD263" s="1"/>
      <c r="AE263" s="1">
        <f t="shared" si="123"/>
        <v>2.7688355680202998</v>
      </c>
      <c r="AF263" s="1">
        <f t="shared" si="124"/>
        <v>2.8630648141545127</v>
      </c>
      <c r="AG263" s="1">
        <f t="shared" si="125"/>
        <v>2.8159501910874059</v>
      </c>
      <c r="AH263" s="1">
        <f>AE263+$AH$1*(TightPNO!AQ263-Y263)</f>
        <v>2.4721203679179062</v>
      </c>
      <c r="AI263" s="1">
        <f>AF263+$AI$1*(TightPNO!AR263-Z263)</f>
        <v>2.5305545801809664</v>
      </c>
      <c r="AJ263" s="1">
        <f>AG263+$AJ$1*(TightPNO!AS263-AA263)</f>
        <v>2.5016478555401163</v>
      </c>
      <c r="AK263" s="1">
        <f>AE263+(TightPNO!BC263-NormalPNO!Y263)*$AK$1</f>
        <v>2.5675144428860142</v>
      </c>
      <c r="AL263" s="1">
        <f>AF263+(TightPNO!BD263-NormalPNO!Z263)*$AL$1</f>
        <v>2.6243195039373166</v>
      </c>
      <c r="AM263" s="1">
        <f>AG263+(TightPNO!BE263-NormalPNO!AA263)*$AM$1</f>
        <v>2.5964005975005602</v>
      </c>
      <c r="AN263" s="1"/>
      <c r="AO263" s="1"/>
      <c r="AP263" s="1"/>
      <c r="AQ263" s="1"/>
      <c r="AR263" t="s">
        <v>249</v>
      </c>
      <c r="AS263" s="13" t="s">
        <v>795</v>
      </c>
      <c r="AT263" s="19">
        <f>'[2]DLPNO-CCSD(T1 or T)_NormalPNO'!X263</f>
        <v>-491.52512420141102</v>
      </c>
      <c r="AU263" s="19">
        <f>'[2]DLPNO-CCSD(T1 or T)_NormalPNO'!Y263</f>
        <v>-489.49728905900002</v>
      </c>
      <c r="AV263" s="19">
        <f>'[2]DLPNO-CCSD(T1 or T)_NormalPNO'!Z263</f>
        <v>-491.39953479401402</v>
      </c>
      <c r="AW263" s="19">
        <f>'[2]DLPNO-CCSD(T1 or T)_NormalPNO'!AA263</f>
        <v>-489.46749859800002</v>
      </c>
      <c r="AX263" s="19"/>
      <c r="AY263" s="19"/>
      <c r="AZ263" s="19">
        <f>'[2]DLPNO-CCSD(T1 or T)_NormalPNO'!AD263</f>
        <v>-414.30935839045202</v>
      </c>
      <c r="BA263" s="19">
        <f>'[2]DLPNO-CCSD(T1 or T)_NormalPNO'!AE263</f>
        <v>-412.65000025799998</v>
      </c>
      <c r="BB263" s="19">
        <f>'[2]DLPNO-CCSD(T1 or T)_NormalPNO'!AF263</f>
        <v>-414.202431048329</v>
      </c>
      <c r="BC263" s="19">
        <f>'[2]DLPNO-CCSD(T1 or T)_NormalPNO'!AG263</f>
        <v>-412.62447877300002</v>
      </c>
      <c r="BD263" s="19"/>
      <c r="BE263" s="19"/>
      <c r="BF263" s="19">
        <f>'[2]DLPNO-CCSD(T1 or T)_NormalPNO'!AJ263</f>
        <v>-77.210883438257994</v>
      </c>
      <c r="BG263" s="19">
        <f>'[2]DLPNO-CCSD(T1 or T)_NormalPNO'!AK263</f>
        <v>-76.853336279000004</v>
      </c>
      <c r="BH263" s="19">
        <f>'[2]DLPNO-CCSD(T1 or T)_NormalPNO'!AL263</f>
        <v>-77.191504582373</v>
      </c>
      <c r="BI263" s="19">
        <f>'[2]DLPNO-CCSD(T1 or T)_NormalPNO'!AM263</f>
        <v>-76.848807278999999</v>
      </c>
      <c r="BJ263" s="19"/>
      <c r="BK263" s="19"/>
      <c r="BL263" s="19">
        <f>'[2]DLPNO-CCSD(T1 or T)_NormalPNO'!AP263</f>
        <v>-77.211094201871006</v>
      </c>
      <c r="BM263" s="19">
        <f>'[2]DLPNO-CCSD(T1 or T)_NormalPNO'!AQ263</f>
        <v>-76.853362339</v>
      </c>
      <c r="BN263" s="19">
        <f>'[2]DLPNO-CCSD(T1 or T)_NormalPNO'!AR263</f>
        <v>-77.192232341977004</v>
      </c>
      <c r="BO263" s="19">
        <f>'[2]DLPNO-CCSD(T1 or T)_NormalPNO'!AS263</f>
        <v>-76.848965418999995</v>
      </c>
      <c r="BP263" s="19"/>
      <c r="BQ263" s="19"/>
      <c r="BR263" s="19">
        <f>'[2]DLPNO-CCSD(T1 or T)_NormalPNO'!AV263</f>
        <v>-414.30970319807199</v>
      </c>
      <c r="BS263" s="19">
        <f>'[2]DLPNO-CCSD(T1 or T)_NormalPNO'!AW263</f>
        <v>-412.650052464</v>
      </c>
      <c r="BT263" s="19">
        <f>'[2]DLPNO-CCSD(T1 or T)_NormalPNO'!AX263</f>
        <v>-414.20333527563997</v>
      </c>
      <c r="BU263" s="19">
        <f>'[2]DLPNO-CCSD(T1 or T)_NormalPNO'!AY263</f>
        <v>-412.62465416800001</v>
      </c>
      <c r="BV263" s="19"/>
      <c r="BW263" s="19"/>
      <c r="BX263" s="10"/>
    </row>
    <row r="264" spans="1:76" ht="17" x14ac:dyDescent="0.2">
      <c r="A264" s="4">
        <f>'[1]De Raw'!$A262</f>
        <v>3.3871311943522815</v>
      </c>
      <c r="B264" t="s">
        <v>250</v>
      </c>
      <c r="C264" s="1">
        <f t="shared" si="102"/>
        <v>0.51879916706226936</v>
      </c>
      <c r="D264" s="1">
        <f t="shared" si="103"/>
        <v>0.23805676128290942</v>
      </c>
      <c r="E264" s="1">
        <f t="shared" si="104"/>
        <v>0.37842796417258961</v>
      </c>
      <c r="F264" s="15">
        <f t="shared" si="105"/>
        <v>0.90688176660734454</v>
      </c>
      <c r="G264" s="1">
        <f t="shared" si="106"/>
        <v>4.6439335213851241E-2</v>
      </c>
      <c r="H264" s="1">
        <f t="shared" si="107"/>
        <v>0.47666055091059789</v>
      </c>
      <c r="I264" s="15">
        <f t="shared" si="108"/>
        <v>0.26435888674143815</v>
      </c>
      <c r="J264" s="1">
        <f t="shared" si="109"/>
        <v>0.36368772659936521</v>
      </c>
      <c r="K264" s="1">
        <f t="shared" si="110"/>
        <v>0.31402330667040212</v>
      </c>
      <c r="L264" s="15">
        <f t="shared" si="111"/>
        <v>4.7002268912739176E-2</v>
      </c>
      <c r="M264" s="1">
        <f t="shared" si="112"/>
        <v>1.3793197919078626E-2</v>
      </c>
      <c r="N264" s="1">
        <f t="shared" si="113"/>
        <v>1.6268180600025328E-2</v>
      </c>
      <c r="O264" s="15">
        <f t="shared" si="114"/>
        <v>3.0850594600880576E-2</v>
      </c>
      <c r="P264" s="1">
        <f t="shared" si="115"/>
        <v>8.5281211354048647E-2</v>
      </c>
      <c r="Q264" s="1">
        <f t="shared" si="116"/>
        <v>5.8650909332124357E-2</v>
      </c>
      <c r="R264" s="15"/>
      <c r="S264" s="1"/>
      <c r="T264" s="1"/>
      <c r="U264" s="1"/>
      <c r="V264" s="1">
        <f t="shared" si="119"/>
        <v>3.9059303614145509</v>
      </c>
      <c r="W264" s="1">
        <f t="shared" si="117"/>
        <v>3.6251879556351909</v>
      </c>
      <c r="X264" s="1">
        <f t="shared" si="120"/>
        <v>3.7655591585248711</v>
      </c>
      <c r="Y264" s="1">
        <f t="shared" si="121"/>
        <v>4.294012960959626</v>
      </c>
      <c r="Z264" s="1">
        <f t="shared" si="118"/>
        <v>3.4335705295661327</v>
      </c>
      <c r="AA264" s="1">
        <f t="shared" si="122"/>
        <v>3.8637917452628794</v>
      </c>
      <c r="AB264" s="1"/>
      <c r="AC264" s="1"/>
      <c r="AD264" s="1"/>
      <c r="AE264" s="1">
        <f t="shared" si="123"/>
        <v>3.6514900810937196</v>
      </c>
      <c r="AF264" s="1">
        <f t="shared" si="124"/>
        <v>3.7508189209516467</v>
      </c>
      <c r="AG264" s="1">
        <f t="shared" si="125"/>
        <v>3.7011545010226836</v>
      </c>
      <c r="AH264" s="1">
        <f>AE264+$AH$1*(TightPNO!AQ264-Y264)</f>
        <v>3.3401289254395423</v>
      </c>
      <c r="AI264" s="1">
        <f>AF264+$AI$1*(TightPNO!AR264-Z264)</f>
        <v>3.4009243922713601</v>
      </c>
      <c r="AJ264" s="1">
        <f>AG264+$AJ$1*(TightPNO!AS264-AA264)</f>
        <v>3.3708630137522562</v>
      </c>
      <c r="AK264" s="1">
        <f>AE264+(TightPNO!BC264-NormalPNO!Y264)*$AK$1</f>
        <v>3.4179817889531621</v>
      </c>
      <c r="AL264" s="1">
        <f>AF264+(TightPNO!BD264-NormalPNO!Z264)*$AL$1</f>
        <v>3.4724124057063301</v>
      </c>
      <c r="AM264" s="1">
        <f>AG264+(TightPNO!BE264-NormalPNO!AA264)*$AM$1</f>
        <v>3.4457821036844059</v>
      </c>
      <c r="AN264" s="1"/>
      <c r="AO264" s="1"/>
      <c r="AP264" s="1"/>
      <c r="AQ264" s="1"/>
      <c r="AR264" t="s">
        <v>250</v>
      </c>
      <c r="AS264" s="13" t="s">
        <v>796</v>
      </c>
      <c r="AT264" s="19">
        <f>'[2]DLPNO-CCSD(T1 or T)_NormalPNO'!X264</f>
        <v>-491.52646632469202</v>
      </c>
      <c r="AU264" s="19">
        <f>'[2]DLPNO-CCSD(T1 or T)_NormalPNO'!Y264</f>
        <v>-489.50083648600003</v>
      </c>
      <c r="AV264" s="19">
        <f>'[2]DLPNO-CCSD(T1 or T)_NormalPNO'!Z264</f>
        <v>-491.400778575647</v>
      </c>
      <c r="AW264" s="19">
        <f>'[2]DLPNO-CCSD(T1 or T)_NormalPNO'!AA264</f>
        <v>-489.471013551</v>
      </c>
      <c r="AX264" s="19"/>
      <c r="AY264" s="19"/>
      <c r="AZ264" s="19">
        <f>'[2]DLPNO-CCSD(T1 or T)_NormalPNO'!AD264</f>
        <v>-414.30935839045202</v>
      </c>
      <c r="BA264" s="19">
        <f>'[2]DLPNO-CCSD(T1 or T)_NormalPNO'!AE264</f>
        <v>-412.65000025799998</v>
      </c>
      <c r="BB264" s="19">
        <f>'[2]DLPNO-CCSD(T1 or T)_NormalPNO'!AF264</f>
        <v>-414.202431048329</v>
      </c>
      <c r="BC264" s="19">
        <f>'[2]DLPNO-CCSD(T1 or T)_NormalPNO'!AG264</f>
        <v>-412.62447877300002</v>
      </c>
      <c r="BD264" s="19"/>
      <c r="BE264" s="19"/>
      <c r="BF264" s="19">
        <f>'[2]DLPNO-CCSD(T1 or T)_NormalPNO'!AJ264</f>
        <v>-77.210883438257994</v>
      </c>
      <c r="BG264" s="19">
        <f>'[2]DLPNO-CCSD(T1 or T)_NormalPNO'!AK264</f>
        <v>-76.853336279000004</v>
      </c>
      <c r="BH264" s="19">
        <f>'[2]DLPNO-CCSD(T1 or T)_NormalPNO'!AL264</f>
        <v>-77.191504582373</v>
      </c>
      <c r="BI264" s="19">
        <f>'[2]DLPNO-CCSD(T1 or T)_NormalPNO'!AM264</f>
        <v>-76.848807278999999</v>
      </c>
      <c r="BJ264" s="19"/>
      <c r="BK264" s="19"/>
      <c r="BL264" s="19">
        <f>'[2]DLPNO-CCSD(T1 or T)_NormalPNO'!AP264</f>
        <v>-77.211054228769001</v>
      </c>
      <c r="BM264" s="19">
        <f>'[2]DLPNO-CCSD(T1 or T)_NormalPNO'!AQ264</f>
        <v>-76.853359272999995</v>
      </c>
      <c r="BN264" s="19">
        <f>'[2]DLPNO-CCSD(T1 or T)_NormalPNO'!AR264</f>
        <v>-77.192108351670001</v>
      </c>
      <c r="BO264" s="19">
        <f>'[2]DLPNO-CCSD(T1 or T)_NormalPNO'!AS264</f>
        <v>-76.848945459000007</v>
      </c>
      <c r="BP264" s="19"/>
      <c r="BQ264" s="19"/>
      <c r="BR264" s="19">
        <f>'[2]DLPNO-CCSD(T1 or T)_NormalPNO'!AV264</f>
        <v>-414.30963499142399</v>
      </c>
      <c r="BS264" s="19">
        <f>'[2]DLPNO-CCSD(T1 or T)_NormalPNO'!AW264</f>
        <v>-412.65004670299999</v>
      </c>
      <c r="BT264" s="19">
        <f>'[2]DLPNO-CCSD(T1 or T)_NormalPNO'!AX264</f>
        <v>-414.20319848127099</v>
      </c>
      <c r="BU264" s="19">
        <f>'[2]DLPNO-CCSD(T1 or T)_NormalPNO'!AY264</f>
        <v>-412.62463351500003</v>
      </c>
      <c r="BV264" s="19"/>
      <c r="BW264" s="19"/>
      <c r="BX264" s="10"/>
    </row>
    <row r="265" spans="1:76" ht="17" x14ac:dyDescent="0.2">
      <c r="A265" s="4">
        <f>'[1]De Raw'!$A263</f>
        <v>3.587242712730919</v>
      </c>
      <c r="B265" t="s">
        <v>251</v>
      </c>
      <c r="C265" s="1">
        <f t="shared" si="102"/>
        <v>0.5073060907151592</v>
      </c>
      <c r="D265" s="1">
        <f t="shared" si="103"/>
        <v>0.27323214625876524</v>
      </c>
      <c r="E265" s="1">
        <f t="shared" si="104"/>
        <v>0.390269118486962</v>
      </c>
      <c r="F265" s="15">
        <f t="shared" si="105"/>
        <v>0.85947567211126641</v>
      </c>
      <c r="G265" s="1">
        <f t="shared" si="106"/>
        <v>0.13696327446329848</v>
      </c>
      <c r="H265" s="1">
        <f t="shared" si="107"/>
        <v>0.49821947328728244</v>
      </c>
      <c r="I265" s="15">
        <f t="shared" si="108"/>
        <v>0.27641161846637763</v>
      </c>
      <c r="J265" s="1">
        <f t="shared" si="109"/>
        <v>0.36257469853832136</v>
      </c>
      <c r="K265" s="1">
        <f t="shared" si="110"/>
        <v>0.31949315850234905</v>
      </c>
      <c r="L265" s="15">
        <f t="shared" si="111"/>
        <v>3.9693634074022377E-2</v>
      </c>
      <c r="M265" s="1">
        <f t="shared" si="112"/>
        <v>1.0878314043244686E-2</v>
      </c>
      <c r="N265" s="1">
        <f t="shared" si="113"/>
        <v>1.4104881613765219E-2</v>
      </c>
      <c r="O265" s="15">
        <f t="shared" si="114"/>
        <v>2.6288596801256947E-2</v>
      </c>
      <c r="P265" s="1">
        <f t="shared" si="115"/>
        <v>7.0908405145546638E-2</v>
      </c>
      <c r="Q265" s="1">
        <f t="shared" si="116"/>
        <v>4.9119416727104515E-2</v>
      </c>
      <c r="R265" s="15"/>
      <c r="S265" s="1"/>
      <c r="T265" s="1"/>
      <c r="U265" s="1"/>
      <c r="V265" s="1">
        <f t="shared" si="119"/>
        <v>4.0945488034460782</v>
      </c>
      <c r="W265" s="1">
        <f t="shared" si="117"/>
        <v>3.8604748589896842</v>
      </c>
      <c r="X265" s="1">
        <f t="shared" si="120"/>
        <v>3.977511831217881</v>
      </c>
      <c r="Y265" s="1">
        <f t="shared" si="121"/>
        <v>4.4467183848421854</v>
      </c>
      <c r="Z265" s="1">
        <f t="shared" si="118"/>
        <v>3.7242059871942175</v>
      </c>
      <c r="AA265" s="1">
        <f t="shared" si="122"/>
        <v>4.0854621860182014</v>
      </c>
      <c r="AB265" s="1"/>
      <c r="AC265" s="1"/>
      <c r="AD265" s="1"/>
      <c r="AE265" s="1">
        <f t="shared" si="123"/>
        <v>3.8636543311972966</v>
      </c>
      <c r="AF265" s="1">
        <f t="shared" si="124"/>
        <v>3.9498174112692404</v>
      </c>
      <c r="AG265" s="1">
        <f t="shared" si="125"/>
        <v>3.906735871233268</v>
      </c>
      <c r="AH265" s="1">
        <f>AE265+$AH$1*(TightPNO!AQ265-Y265)</f>
        <v>3.5475490786568966</v>
      </c>
      <c r="AI265" s="1">
        <f>AF265+$AI$1*(TightPNO!AR265-Z265)</f>
        <v>3.5981210267741637</v>
      </c>
      <c r="AJ265" s="1">
        <f>AG265+$AJ$1*(TightPNO!AS265-AA265)</f>
        <v>3.5731378311171538</v>
      </c>
      <c r="AK265" s="1">
        <f>AE265+(TightPNO!BC265-NormalPNO!Y265)*$AK$1</f>
        <v>3.6135313095321759</v>
      </c>
      <c r="AL265" s="1">
        <f>AF265+(TightPNO!BD265-NormalPNO!Z265)*$AL$1</f>
        <v>3.6581511178764656</v>
      </c>
      <c r="AM265" s="1">
        <f>AG265+(TightPNO!BE265-NormalPNO!AA265)*$AM$1</f>
        <v>3.6363621294580235</v>
      </c>
      <c r="AN265" s="1"/>
      <c r="AO265" s="1"/>
      <c r="AP265" s="1"/>
      <c r="AQ265" s="1"/>
      <c r="AR265" t="s">
        <v>251</v>
      </c>
      <c r="AS265" s="13" t="s">
        <v>797</v>
      </c>
      <c r="AT265" s="19">
        <f>'[2]DLPNO-CCSD(T1 or T)_NormalPNO'!X265</f>
        <v>-491.52676690729999</v>
      </c>
      <c r="AU265" s="19">
        <f>'[2]DLPNO-CCSD(T1 or T)_NormalPNO'!Y265</f>
        <v>-489.502911471</v>
      </c>
      <c r="AV265" s="19">
        <f>'[2]DLPNO-CCSD(T1 or T)_NormalPNO'!Z265</f>
        <v>-491.40102192721997</v>
      </c>
      <c r="AW265" s="19">
        <f>'[2]DLPNO-CCSD(T1 or T)_NormalPNO'!AA265</f>
        <v>-489.47305734999998</v>
      </c>
      <c r="AX265" s="19"/>
      <c r="AY265" s="19"/>
      <c r="AZ265" s="19">
        <f>'[2]DLPNO-CCSD(T1 or T)_NormalPNO'!AD265</f>
        <v>-414.30935839045202</v>
      </c>
      <c r="BA265" s="19">
        <f>'[2]DLPNO-CCSD(T1 or T)_NormalPNO'!AE265</f>
        <v>-412.65000025799998</v>
      </c>
      <c r="BB265" s="19">
        <f>'[2]DLPNO-CCSD(T1 or T)_NormalPNO'!AF265</f>
        <v>-414.202431048329</v>
      </c>
      <c r="BC265" s="19">
        <f>'[2]DLPNO-CCSD(T1 or T)_NormalPNO'!AG265</f>
        <v>-412.62447877300002</v>
      </c>
      <c r="BD265" s="19"/>
      <c r="BE265" s="19"/>
      <c r="BF265" s="19">
        <f>'[2]DLPNO-CCSD(T1 or T)_NormalPNO'!AJ265</f>
        <v>-77.210883438257994</v>
      </c>
      <c r="BG265" s="19">
        <f>'[2]DLPNO-CCSD(T1 or T)_NormalPNO'!AK265</f>
        <v>-76.853336279000004</v>
      </c>
      <c r="BH265" s="19">
        <f>'[2]DLPNO-CCSD(T1 or T)_NormalPNO'!AL265</f>
        <v>-77.191504582373</v>
      </c>
      <c r="BI265" s="19">
        <f>'[2]DLPNO-CCSD(T1 or T)_NormalPNO'!AM265</f>
        <v>-76.848807278999999</v>
      </c>
      <c r="BJ265" s="19"/>
      <c r="BK265" s="19"/>
      <c r="BL265" s="19">
        <f>'[2]DLPNO-CCSD(T1 or T)_NormalPNO'!AP265</f>
        <v>-77.211028199184994</v>
      </c>
      <c r="BM265" s="19">
        <f>'[2]DLPNO-CCSD(T1 or T)_NormalPNO'!AQ265</f>
        <v>-76.853356766999994</v>
      </c>
      <c r="BN265" s="19">
        <f>'[2]DLPNO-CCSD(T1 or T)_NormalPNO'!AR265</f>
        <v>-77.192009196986007</v>
      </c>
      <c r="BO265" s="19">
        <f>'[2]DLPNO-CCSD(T1 or T)_NormalPNO'!AS265</f>
        <v>-76.848927219000004</v>
      </c>
      <c r="BP265" s="19"/>
      <c r="BQ265" s="19"/>
      <c r="BR265" s="19">
        <f>'[2]DLPNO-CCSD(T1 or T)_NormalPNO'!AV265</f>
        <v>-414.30958665008399</v>
      </c>
      <c r="BS265" s="19">
        <f>'[2]DLPNO-CCSD(T1 or T)_NormalPNO'!AW265</f>
        <v>-412.65004128800001</v>
      </c>
      <c r="BT265" s="19">
        <f>'[2]DLPNO-CCSD(T1 or T)_NormalPNO'!AX265</f>
        <v>-414.203077830464</v>
      </c>
      <c r="BU265" s="19">
        <f>'[2]DLPNO-CCSD(T1 or T)_NormalPNO'!AY265</f>
        <v>-412.62461502500003</v>
      </c>
      <c r="BV265" s="19"/>
      <c r="BW265" s="19"/>
      <c r="BX265" s="10"/>
    </row>
    <row r="266" spans="1:76" ht="17" x14ac:dyDescent="0.2">
      <c r="A266" s="4">
        <f>'[1]De Raw'!$A264</f>
        <v>3.4639342953409047</v>
      </c>
      <c r="B266" t="s">
        <v>252</v>
      </c>
      <c r="C266" s="1">
        <f t="shared" si="102"/>
        <v>0.43106833701601488</v>
      </c>
      <c r="D266" s="1">
        <f t="shared" si="103"/>
        <v>0.2291589111687462</v>
      </c>
      <c r="E266" s="1">
        <f t="shared" si="104"/>
        <v>0.33011362409238032</v>
      </c>
      <c r="F266" s="15">
        <f t="shared" si="105"/>
        <v>0.73442587773604107</v>
      </c>
      <c r="G266" s="1">
        <f t="shared" si="106"/>
        <v>0.1253806697083415</v>
      </c>
      <c r="H266" s="1">
        <f t="shared" si="107"/>
        <v>0.42990327372219106</v>
      </c>
      <c r="I266" s="15">
        <f t="shared" si="108"/>
        <v>0.23217671500378811</v>
      </c>
      <c r="J266" s="1">
        <f t="shared" si="109"/>
        <v>0.29719949036333437</v>
      </c>
      <c r="K266" s="1">
        <f t="shared" si="110"/>
        <v>0.2646881026835608</v>
      </c>
      <c r="L266" s="15">
        <f t="shared" si="111"/>
        <v>2.1443474682729669E-2</v>
      </c>
      <c r="M266" s="1">
        <f t="shared" si="112"/>
        <v>6.6514576580720686E-3</v>
      </c>
      <c r="N266" s="1">
        <f t="shared" si="113"/>
        <v>7.06127638255305E-3</v>
      </c>
      <c r="O266" s="15">
        <f t="shared" si="114"/>
        <v>2.5536252541484838E-2</v>
      </c>
      <c r="P266" s="1">
        <f t="shared" si="115"/>
        <v>4.5013472033826218E-2</v>
      </c>
      <c r="Q266" s="1">
        <f t="shared" si="116"/>
        <v>3.5886389624779191E-2</v>
      </c>
      <c r="R266" s="15"/>
      <c r="S266" s="1"/>
      <c r="T266" s="1"/>
      <c r="U266" s="1"/>
      <c r="V266" s="1">
        <f t="shared" si="119"/>
        <v>3.8950026323569196</v>
      </c>
      <c r="W266" s="1">
        <f t="shared" si="117"/>
        <v>3.6930932065096509</v>
      </c>
      <c r="X266" s="1">
        <f t="shared" si="120"/>
        <v>3.794047919433285</v>
      </c>
      <c r="Y266" s="1">
        <f t="shared" si="121"/>
        <v>4.1983601730769458</v>
      </c>
      <c r="Z266" s="1">
        <f t="shared" si="118"/>
        <v>3.5893149650492462</v>
      </c>
      <c r="AA266" s="1">
        <f t="shared" si="122"/>
        <v>3.8938375690630957</v>
      </c>
      <c r="AB266" s="1"/>
      <c r="AC266" s="1"/>
      <c r="AD266" s="1"/>
      <c r="AE266" s="1">
        <f t="shared" si="123"/>
        <v>3.6961110103446928</v>
      </c>
      <c r="AF266" s="1">
        <f t="shared" si="124"/>
        <v>3.7611337857042391</v>
      </c>
      <c r="AG266" s="1">
        <f t="shared" si="125"/>
        <v>3.7286223980244655</v>
      </c>
      <c r="AH266" s="1">
        <f>AE266+$AH$1*(TightPNO!AQ266-Y266)</f>
        <v>3.442490820658175</v>
      </c>
      <c r="AI266" s="1">
        <f>AF266+$AI$1*(TightPNO!AR266-Z266)</f>
        <v>3.4705857529989768</v>
      </c>
      <c r="AJ266" s="1">
        <f>AG266+$AJ$1*(TightPNO!AS266-AA266)</f>
        <v>3.4568730189583516</v>
      </c>
      <c r="AK266" s="1">
        <f>AE266+(TightPNO!BC266-NormalPNO!Y266)*$AK$1</f>
        <v>3.4894705478823895</v>
      </c>
      <c r="AL266" s="1">
        <f>AF266+(TightPNO!BD266-NormalPNO!Z266)*$AL$1</f>
        <v>3.5089477673747309</v>
      </c>
      <c r="AM266" s="1">
        <f>AG266+(TightPNO!BE266-NormalPNO!AA266)*$AM$1</f>
        <v>3.4998206849656839</v>
      </c>
      <c r="AN266" s="1"/>
      <c r="AO266" s="1"/>
      <c r="AP266" s="1"/>
      <c r="AQ266" s="1"/>
      <c r="AR266" t="s">
        <v>252</v>
      </c>
      <c r="AS266" s="13" t="s">
        <v>798</v>
      </c>
      <c r="AT266" s="19">
        <f>'[2]DLPNO-CCSD(T1 or T)_NormalPNO'!X266</f>
        <v>-491.52644891024801</v>
      </c>
      <c r="AU266" s="19">
        <f>'[2]DLPNO-CCSD(T1 or T)_NormalPNO'!Y266</f>
        <v>-489.50407563599998</v>
      </c>
      <c r="AV266" s="19">
        <f>'[2]DLPNO-CCSD(T1 or T)_NormalPNO'!Z266</f>
        <v>-491.40062614323301</v>
      </c>
      <c r="AW266" s="19">
        <f>'[2]DLPNO-CCSD(T1 or T)_NormalPNO'!AA266</f>
        <v>-489.47419154300002</v>
      </c>
      <c r="AX266" s="19"/>
      <c r="AY266" s="19"/>
      <c r="AZ266" s="19">
        <f>'[2]DLPNO-CCSD(T1 or T)_NormalPNO'!AD266</f>
        <v>-414.30935839045202</v>
      </c>
      <c r="BA266" s="19">
        <f>'[2]DLPNO-CCSD(T1 or T)_NormalPNO'!AE266</f>
        <v>-412.65000025799998</v>
      </c>
      <c r="BB266" s="19">
        <f>'[2]DLPNO-CCSD(T1 or T)_NormalPNO'!AF266</f>
        <v>-414.202431048329</v>
      </c>
      <c r="BC266" s="19">
        <f>'[2]DLPNO-CCSD(T1 or T)_NormalPNO'!AG266</f>
        <v>-412.62447877300002</v>
      </c>
      <c r="BD266" s="19"/>
      <c r="BE266" s="19"/>
      <c r="BF266" s="19">
        <f>'[2]DLPNO-CCSD(T1 or T)_NormalPNO'!AJ266</f>
        <v>-77.210883438257994</v>
      </c>
      <c r="BG266" s="19">
        <f>'[2]DLPNO-CCSD(T1 or T)_NormalPNO'!AK266</f>
        <v>-76.853336279000004</v>
      </c>
      <c r="BH266" s="19">
        <f>'[2]DLPNO-CCSD(T1 or T)_NormalPNO'!AL266</f>
        <v>-77.191504582373</v>
      </c>
      <c r="BI266" s="19">
        <f>'[2]DLPNO-CCSD(T1 or T)_NormalPNO'!AM266</f>
        <v>-76.848807278999999</v>
      </c>
      <c r="BJ266" s="19"/>
      <c r="BK266" s="19"/>
      <c r="BL266" s="19">
        <f>'[2]DLPNO-CCSD(T1 or T)_NormalPNO'!AP266</f>
        <v>-77.211007826214001</v>
      </c>
      <c r="BM266" s="19">
        <f>'[2]DLPNO-CCSD(T1 or T)_NormalPNO'!AQ266</f>
        <v>-76.853354819000003</v>
      </c>
      <c r="BN266" s="19">
        <f>'[2]DLPNO-CCSD(T1 or T)_NormalPNO'!AR266</f>
        <v>-77.191925006663993</v>
      </c>
      <c r="BO266" s="19">
        <f>'[2]DLPNO-CCSD(T1 or T)_NormalPNO'!AS266</f>
        <v>-76.848910054000001</v>
      </c>
      <c r="BP266" s="19"/>
      <c r="BQ266" s="19"/>
      <c r="BR266" s="19">
        <f>'[2]DLPNO-CCSD(T1 or T)_NormalPNO'!AV266</f>
        <v>-414.309555765634</v>
      </c>
      <c r="BS266" s="19">
        <f>'[2]DLPNO-CCSD(T1 or T)_NormalPNO'!AW266</f>
        <v>-412.65003619100003</v>
      </c>
      <c r="BT266" s="19">
        <f>'[2]DLPNO-CCSD(T1 or T)_NormalPNO'!AX266</f>
        <v>-414.20298119931698</v>
      </c>
      <c r="BU266" s="19">
        <f>'[2]DLPNO-CCSD(T1 or T)_NormalPNO'!AY266</f>
        <v>-412.62459732799999</v>
      </c>
      <c r="BV266" s="19"/>
      <c r="BW266" s="19"/>
      <c r="BX266" s="10"/>
    </row>
    <row r="267" spans="1:76" ht="17" x14ac:dyDescent="0.2">
      <c r="A267" s="4">
        <f>'[1]De Raw'!$A265</f>
        <v>3.1828827920420468</v>
      </c>
      <c r="B267" t="s">
        <v>253</v>
      </c>
      <c r="C267" s="1">
        <f t="shared" si="102"/>
        <v>0.34934377020015628</v>
      </c>
      <c r="D267" s="1">
        <f t="shared" si="103"/>
        <v>0.17845654283033641</v>
      </c>
      <c r="E267" s="1">
        <f t="shared" si="104"/>
        <v>0.26390015651524612</v>
      </c>
      <c r="F267" s="15">
        <f t="shared" si="105"/>
        <v>0.61609763319946076</v>
      </c>
      <c r="G267" s="1">
        <f t="shared" si="106"/>
        <v>9.8382975325848943E-2</v>
      </c>
      <c r="H267" s="1">
        <f t="shared" si="107"/>
        <v>0.35724030426265463</v>
      </c>
      <c r="I267" s="15">
        <f t="shared" si="108"/>
        <v>0.17445077639478912</v>
      </c>
      <c r="J267" s="1">
        <f t="shared" si="109"/>
        <v>0.23095552368135586</v>
      </c>
      <c r="K267" s="1">
        <f t="shared" si="110"/>
        <v>0.20270315003807227</v>
      </c>
      <c r="L267" s="15">
        <f t="shared" si="111"/>
        <v>1.2213400202756297E-3</v>
      </c>
      <c r="M267" s="1">
        <f t="shared" si="112"/>
        <v>2.4253453841025063E-2</v>
      </c>
      <c r="N267" s="1">
        <f t="shared" si="113"/>
        <v>1.1807691495064443E-2</v>
      </c>
      <c r="O267" s="15">
        <f t="shared" si="114"/>
        <v>3.7831450744354456E-2</v>
      </c>
      <c r="P267" s="1">
        <f t="shared" si="115"/>
        <v>5.4108756324757312E-2</v>
      </c>
      <c r="Q267" s="1">
        <f t="shared" si="116"/>
        <v>4.6537679456632564E-2</v>
      </c>
      <c r="R267" s="15"/>
      <c r="S267" s="1"/>
      <c r="T267" s="1"/>
      <c r="U267" s="1"/>
      <c r="V267" s="1">
        <f t="shared" si="119"/>
        <v>3.5322265622422031</v>
      </c>
      <c r="W267" s="1">
        <f t="shared" si="117"/>
        <v>3.3613393348723832</v>
      </c>
      <c r="X267" s="1">
        <f t="shared" si="120"/>
        <v>3.4467829485572929</v>
      </c>
      <c r="Y267" s="1">
        <f t="shared" si="121"/>
        <v>3.7989804252415076</v>
      </c>
      <c r="Z267" s="1">
        <f t="shared" si="118"/>
        <v>3.2812657673678958</v>
      </c>
      <c r="AA267" s="1">
        <f t="shared" si="122"/>
        <v>3.5401230963047015</v>
      </c>
      <c r="AB267" s="1"/>
      <c r="AC267" s="1"/>
      <c r="AD267" s="1"/>
      <c r="AE267" s="1">
        <f t="shared" si="123"/>
        <v>3.3573335684368359</v>
      </c>
      <c r="AF267" s="1">
        <f t="shared" si="124"/>
        <v>3.4138383157234027</v>
      </c>
      <c r="AG267" s="1">
        <f t="shared" si="125"/>
        <v>3.3855859420801191</v>
      </c>
      <c r="AH267" s="1">
        <f>AE267+$AH$1*(TightPNO!AQ267-Y267)</f>
        <v>3.1816614520217712</v>
      </c>
      <c r="AI267" s="1">
        <f>AF267+$AI$1*(TightPNO!AR267-Z267)</f>
        <v>3.2071362458830719</v>
      </c>
      <c r="AJ267" s="1">
        <f>AG267+$AJ$1*(TightPNO!AS267-AA267)</f>
        <v>3.1946904835371113</v>
      </c>
      <c r="AK267" s="1">
        <f>AE267+(TightPNO!BC267-NormalPNO!Y267)*$AK$1</f>
        <v>3.2207142427864013</v>
      </c>
      <c r="AL267" s="1">
        <f>AF267+(TightPNO!BD267-NormalPNO!Z267)*$AL$1</f>
        <v>3.2369915483668041</v>
      </c>
      <c r="AM267" s="1">
        <f>AG267+(TightPNO!BE267-NormalPNO!AA267)*$AM$1</f>
        <v>3.2294204714986794</v>
      </c>
      <c r="AN267" s="1"/>
      <c r="AO267" s="1"/>
      <c r="AP267" s="1"/>
      <c r="AQ267" s="1"/>
      <c r="AR267" t="s">
        <v>253</v>
      </c>
      <c r="AS267" s="13" t="s">
        <v>799</v>
      </c>
      <c r="AT267" s="19">
        <f>'[2]DLPNO-CCSD(T1 or T)_NormalPNO'!X267</f>
        <v>-491.52587078980503</v>
      </c>
      <c r="AU267" s="19">
        <f>'[2]DLPNO-CCSD(T1 or T)_NormalPNO'!Y267</f>
        <v>-489.50468045500003</v>
      </c>
      <c r="AV267" s="19">
        <f>'[2]DLPNO-CCSD(T1 or T)_NormalPNO'!Z267</f>
        <v>-491.399989691119</v>
      </c>
      <c r="AW267" s="19">
        <f>'[2]DLPNO-CCSD(T1 or T)_NormalPNO'!AA267</f>
        <v>-489.47476862899998</v>
      </c>
      <c r="AX267" s="19"/>
      <c r="AY267" s="19"/>
      <c r="AZ267" s="19">
        <f>'[2]DLPNO-CCSD(T1 or T)_NormalPNO'!AD267</f>
        <v>-414.30935839045202</v>
      </c>
      <c r="BA267" s="19">
        <f>'[2]DLPNO-CCSD(T1 or T)_NormalPNO'!AE267</f>
        <v>-412.65000025799998</v>
      </c>
      <c r="BB267" s="19">
        <f>'[2]DLPNO-CCSD(T1 or T)_NormalPNO'!AF267</f>
        <v>-414.202431048329</v>
      </c>
      <c r="BC267" s="19">
        <f>'[2]DLPNO-CCSD(T1 or T)_NormalPNO'!AG267</f>
        <v>-412.62447877300002</v>
      </c>
      <c r="BD267" s="19"/>
      <c r="BE267" s="19"/>
      <c r="BF267" s="19">
        <f>'[2]DLPNO-CCSD(T1 or T)_NormalPNO'!AJ267</f>
        <v>-77.210883438257994</v>
      </c>
      <c r="BG267" s="19">
        <f>'[2]DLPNO-CCSD(T1 or T)_NormalPNO'!AK267</f>
        <v>-76.853336279000004</v>
      </c>
      <c r="BH267" s="19">
        <f>'[2]DLPNO-CCSD(T1 or T)_NormalPNO'!AL267</f>
        <v>-77.191504582373</v>
      </c>
      <c r="BI267" s="19">
        <f>'[2]DLPNO-CCSD(T1 or T)_NormalPNO'!AM267</f>
        <v>-76.848807278999999</v>
      </c>
      <c r="BJ267" s="19"/>
      <c r="BK267" s="19"/>
      <c r="BL267" s="19">
        <f>'[2]DLPNO-CCSD(T1 or T)_NormalPNO'!AP267</f>
        <v>-77.210990059251003</v>
      </c>
      <c r="BM267" s="19">
        <f>'[2]DLPNO-CCSD(T1 or T)_NormalPNO'!AQ267</f>
        <v>-76.853353311999996</v>
      </c>
      <c r="BN267" s="19">
        <f>'[2]DLPNO-CCSD(T1 or T)_NormalPNO'!AR267</f>
        <v>-77.191858674795995</v>
      </c>
      <c r="BO267" s="19">
        <f>'[2]DLPNO-CCSD(T1 or T)_NormalPNO'!AS267</f>
        <v>-76.848894395000002</v>
      </c>
      <c r="BP267" s="19"/>
      <c r="BQ267" s="19"/>
      <c r="BR267" s="19">
        <f>'[2]DLPNO-CCSD(T1 or T)_NormalPNO'!AV267</f>
        <v>-414.30952409557898</v>
      </c>
      <c r="BS267" s="19">
        <f>'[2]DLPNO-CCSD(T1 or T)_NormalPNO'!AW267</f>
        <v>-412.650031754</v>
      </c>
      <c r="BT267" s="19">
        <f>'[2]DLPNO-CCSD(T1 or T)_NormalPNO'!AX267</f>
        <v>-414.202901986695</v>
      </c>
      <c r="BU267" s="19">
        <f>'[2]DLPNO-CCSD(T1 or T)_NormalPNO'!AY267</f>
        <v>-412.62458050800001</v>
      </c>
      <c r="BV267" s="19"/>
      <c r="BW267" s="19"/>
      <c r="BX267" s="10"/>
    </row>
    <row r="268" spans="1:76" ht="17" x14ac:dyDescent="0.2">
      <c r="A268" s="4">
        <f>'[1]De Raw'!$A266</f>
        <v>2.1586389028817203</v>
      </c>
      <c r="B268" t="s">
        <v>254</v>
      </c>
      <c r="C268" s="1">
        <f t="shared" si="102"/>
        <v>0.17378835517306168</v>
      </c>
      <c r="D268" s="1">
        <f t="shared" si="103"/>
        <v>6.8033519035347823E-2</v>
      </c>
      <c r="E268" s="1">
        <f t="shared" si="104"/>
        <v>0.12091093710420475</v>
      </c>
      <c r="F268" s="15">
        <f t="shared" si="105"/>
        <v>0.34638892696335821</v>
      </c>
      <c r="G268" s="1">
        <f t="shared" si="106"/>
        <v>4.1708104266131141E-2</v>
      </c>
      <c r="H268" s="1">
        <f t="shared" si="107"/>
        <v>0.19404851561474468</v>
      </c>
      <c r="I268" s="15">
        <f t="shared" si="108"/>
        <v>6.0625492624368782E-2</v>
      </c>
      <c r="J268" s="1">
        <f t="shared" si="109"/>
        <v>8.5293365061151594E-2</v>
      </c>
      <c r="K268" s="1">
        <f t="shared" si="110"/>
        <v>7.2959428842759966E-2</v>
      </c>
      <c r="L268" s="15">
        <f t="shared" si="111"/>
        <v>2.9381955834759665E-2</v>
      </c>
      <c r="M268" s="1">
        <f t="shared" si="112"/>
        <v>2.822092305750612E-2</v>
      </c>
      <c r="N268" s="1">
        <f t="shared" si="113"/>
        <v>2.9076019627625627E-2</v>
      </c>
      <c r="O268" s="15">
        <f t="shared" si="114"/>
        <v>4.9165954711905879E-2</v>
      </c>
      <c r="P268" s="1">
        <f t="shared" si="115"/>
        <v>4.0008130181180324E-2</v>
      </c>
      <c r="Q268" s="1">
        <f t="shared" si="116"/>
        <v>4.512616062793029E-2</v>
      </c>
      <c r="R268" s="15"/>
      <c r="S268" s="1"/>
      <c r="T268" s="1"/>
      <c r="U268" s="1"/>
      <c r="V268" s="1">
        <f t="shared" si="119"/>
        <v>2.332427258054782</v>
      </c>
      <c r="W268" s="1">
        <f t="shared" si="117"/>
        <v>2.2266724219170682</v>
      </c>
      <c r="X268" s="1">
        <f t="shared" si="120"/>
        <v>2.2795498399859251</v>
      </c>
      <c r="Y268" s="1">
        <f t="shared" si="121"/>
        <v>2.5050278298450785</v>
      </c>
      <c r="Z268" s="1">
        <f t="shared" si="118"/>
        <v>2.2003470071478515</v>
      </c>
      <c r="AA268" s="1">
        <f t="shared" si="122"/>
        <v>2.352687418496465</v>
      </c>
      <c r="AB268" s="1"/>
      <c r="AC268" s="1"/>
      <c r="AD268" s="1"/>
      <c r="AE268" s="1">
        <f t="shared" si="123"/>
        <v>2.2192643955060891</v>
      </c>
      <c r="AF268" s="1">
        <f t="shared" si="124"/>
        <v>2.2439322679428719</v>
      </c>
      <c r="AG268" s="1">
        <f t="shared" si="125"/>
        <v>2.2315983317244803</v>
      </c>
      <c r="AH268" s="1">
        <f>AE268+$AH$1*(TightPNO!AQ268-Y268)</f>
        <v>2.18802085871648</v>
      </c>
      <c r="AI268" s="1">
        <f>AF268+$AI$1*(TightPNO!AR268-Z268)</f>
        <v>2.1868598259392265</v>
      </c>
      <c r="AJ268" s="1">
        <f>AG268+$AJ$1*(TightPNO!AS268-AA268)</f>
        <v>2.187714922509346</v>
      </c>
      <c r="AK268" s="1">
        <f>AE268+(TightPNO!BC268-NormalPNO!Y268)*$AK$1</f>
        <v>2.2078048575936262</v>
      </c>
      <c r="AL268" s="1">
        <f>AF268+(TightPNO!BD268-NormalPNO!Z268)*$AL$1</f>
        <v>2.1986470330629007</v>
      </c>
      <c r="AM268" s="1">
        <f>AG268+(TightPNO!BE268-NormalPNO!AA268)*$AM$1</f>
        <v>2.2037650635096506</v>
      </c>
      <c r="AN268" s="1"/>
      <c r="AO268" s="1"/>
      <c r="AP268" s="1"/>
      <c r="AQ268" s="1"/>
      <c r="AR268" t="s">
        <v>254</v>
      </c>
      <c r="AS268" s="13" t="s">
        <v>800</v>
      </c>
      <c r="AT268" s="19">
        <f>'[2]DLPNO-CCSD(T1 or T)_NormalPNO'!X268</f>
        <v>-491.52395878798802</v>
      </c>
      <c r="AU268" s="19">
        <f>'[2]DLPNO-CCSD(T1 or T)_NormalPNO'!Y268</f>
        <v>-489.504985127</v>
      </c>
      <c r="AV268" s="19">
        <f>'[2]DLPNO-CCSD(T1 or T)_NormalPNO'!Z268</f>
        <v>-491.39792764648797</v>
      </c>
      <c r="AW268" s="19">
        <f>'[2]DLPNO-CCSD(T1 or T)_NormalPNO'!AA268</f>
        <v>-489.47501843600003</v>
      </c>
      <c r="AX268" s="19"/>
      <c r="AY268" s="19"/>
      <c r="AZ268" s="19">
        <f>'[2]DLPNO-CCSD(T1 or T)_NormalPNO'!AD268</f>
        <v>-414.30935839045202</v>
      </c>
      <c r="BA268" s="19">
        <f>'[2]DLPNO-CCSD(T1 or T)_NormalPNO'!AE268</f>
        <v>-412.65000025799998</v>
      </c>
      <c r="BB268" s="19">
        <f>'[2]DLPNO-CCSD(T1 or T)_NormalPNO'!AF268</f>
        <v>-414.202431048329</v>
      </c>
      <c r="BC268" s="19">
        <f>'[2]DLPNO-CCSD(T1 or T)_NormalPNO'!AG268</f>
        <v>-412.62447877300002</v>
      </c>
      <c r="BD268" s="19"/>
      <c r="BE268" s="19"/>
      <c r="BF268" s="19">
        <f>'[2]DLPNO-CCSD(T1 or T)_NormalPNO'!AJ268</f>
        <v>-77.210883438257994</v>
      </c>
      <c r="BG268" s="19">
        <f>'[2]DLPNO-CCSD(T1 or T)_NormalPNO'!AK268</f>
        <v>-76.853336279000004</v>
      </c>
      <c r="BH268" s="19">
        <f>'[2]DLPNO-CCSD(T1 or T)_NormalPNO'!AL268</f>
        <v>-77.191504582373</v>
      </c>
      <c r="BI268" s="19">
        <f>'[2]DLPNO-CCSD(T1 or T)_NormalPNO'!AM268</f>
        <v>-76.848807278999999</v>
      </c>
      <c r="BJ268" s="19"/>
      <c r="BK268" s="19"/>
      <c r="BL268" s="19">
        <f>'[2]DLPNO-CCSD(T1 or T)_NormalPNO'!AP268</f>
        <v>-77.210947789770003</v>
      </c>
      <c r="BM268" s="19">
        <f>'[2]DLPNO-CCSD(T1 or T)_NormalPNO'!AQ268</f>
        <v>-76.853348991000004</v>
      </c>
      <c r="BN268" s="19">
        <f>'[2]DLPNO-CCSD(T1 or T)_NormalPNO'!AR268</f>
        <v>-77.191726246713003</v>
      </c>
      <c r="BO268" s="19">
        <f>'[2]DLPNO-CCSD(T1 or T)_NormalPNO'!AS268</f>
        <v>-76.848864014</v>
      </c>
      <c r="BP268" s="19"/>
      <c r="BQ268" s="19"/>
      <c r="BR268" s="19">
        <f>'[2]DLPNO-CCSD(T1 or T)_NormalPNO'!AV268</f>
        <v>-414.30946256999198</v>
      </c>
      <c r="BS268" s="19">
        <f>'[2]DLPNO-CCSD(T1 or T)_NormalPNO'!AW268</f>
        <v>-412.65002169299999</v>
      </c>
      <c r="BT268" s="19">
        <f>'[2]DLPNO-CCSD(T1 or T)_NormalPNO'!AX268</f>
        <v>-414.20269492376599</v>
      </c>
      <c r="BU268" s="19">
        <f>'[2]DLPNO-CCSD(T1 or T)_NormalPNO'!AY268</f>
        <v>-412.62454117800002</v>
      </c>
      <c r="BV268" s="19"/>
      <c r="BW268" s="19"/>
      <c r="BX268" s="10"/>
    </row>
    <row r="269" spans="1:76" ht="17" x14ac:dyDescent="0.2">
      <c r="A269" s="4">
        <f>'[1]De Raw'!$A267</f>
        <v>1.0122246060990365</v>
      </c>
      <c r="B269" t="s">
        <v>255</v>
      </c>
      <c r="C269" s="1">
        <f t="shared" si="102"/>
        <v>6.0017322316177291E-2</v>
      </c>
      <c r="D269" s="1">
        <f t="shared" si="103"/>
        <v>1.5730472920992167E-2</v>
      </c>
      <c r="E269" s="1">
        <f t="shared" si="104"/>
        <v>3.7873897618584618E-2</v>
      </c>
      <c r="F269" s="15">
        <f t="shared" si="105"/>
        <v>0.13308723433433345</v>
      </c>
      <c r="G269" s="1">
        <f t="shared" si="106"/>
        <v>1.7655673323129895E-2</v>
      </c>
      <c r="H269" s="1">
        <f t="shared" si="107"/>
        <v>7.5371453828731561E-2</v>
      </c>
      <c r="I269" s="15">
        <f t="shared" si="108"/>
        <v>1.2110178531033799E-2</v>
      </c>
      <c r="J269" s="1">
        <f t="shared" si="109"/>
        <v>1.4468245419506864E-2</v>
      </c>
      <c r="K269" s="1">
        <f t="shared" si="110"/>
        <v>1.3289211975270332E-2</v>
      </c>
      <c r="L269" s="15">
        <f t="shared" si="111"/>
        <v>9.0430935536617074E-2</v>
      </c>
      <c r="M269" s="1">
        <f t="shared" si="112"/>
        <v>7.5217732006030769E-2</v>
      </c>
      <c r="N269" s="1">
        <f t="shared" si="113"/>
        <v>8.303869188669033E-2</v>
      </c>
      <c r="O269" s="15">
        <f t="shared" si="114"/>
        <v>0.10394890611604457</v>
      </c>
      <c r="P269" s="1">
        <f t="shared" si="115"/>
        <v>8.9399544911750395E-2</v>
      </c>
      <c r="Q269" s="1">
        <f t="shared" si="116"/>
        <v>9.7002063268083027E-2</v>
      </c>
      <c r="R269" s="15"/>
      <c r="S269" s="1"/>
      <c r="T269" s="1"/>
      <c r="U269" s="1"/>
      <c r="V269" s="1">
        <f t="shared" si="119"/>
        <v>1.0722419284152138</v>
      </c>
      <c r="W269" s="1">
        <f t="shared" si="117"/>
        <v>1.0279550790200287</v>
      </c>
      <c r="X269" s="1">
        <f t="shared" si="120"/>
        <v>1.0500985037176211</v>
      </c>
      <c r="Y269" s="1">
        <f t="shared" si="121"/>
        <v>1.14531184043337</v>
      </c>
      <c r="Z269" s="1">
        <f t="shared" si="118"/>
        <v>1.0298802794221664</v>
      </c>
      <c r="AA269" s="1">
        <f t="shared" si="122"/>
        <v>1.0875960599277681</v>
      </c>
      <c r="AB269" s="1"/>
      <c r="AC269" s="1"/>
      <c r="AD269" s="1"/>
      <c r="AE269" s="1">
        <f t="shared" si="123"/>
        <v>1.0243347846300703</v>
      </c>
      <c r="AF269" s="1">
        <f t="shared" si="124"/>
        <v>1.0266928515185434</v>
      </c>
      <c r="AG269" s="1">
        <f t="shared" si="125"/>
        <v>1.0255138180743069</v>
      </c>
      <c r="AH269" s="1">
        <f>AE269+$AH$1*(TightPNO!AQ269-Y269)</f>
        <v>1.1026555416356536</v>
      </c>
      <c r="AI269" s="1">
        <f>AF269+$AI$1*(TightPNO!AR269-Z269)</f>
        <v>1.0874423381050673</v>
      </c>
      <c r="AJ269" s="1">
        <f>AG269+$AJ$1*(TightPNO!AS269-AA269)</f>
        <v>1.0952632979857269</v>
      </c>
      <c r="AK269" s="1">
        <f>AE269+(TightPNO!BC269-NormalPNO!Y269)*$AK$1</f>
        <v>1.1161735122150811</v>
      </c>
      <c r="AL269" s="1">
        <f>AF269+(TightPNO!BD269-NormalPNO!Z269)*$AL$1</f>
        <v>1.1016241510107869</v>
      </c>
      <c r="AM269" s="1">
        <f>AG269+(TightPNO!BE269-NormalPNO!AA269)*$AM$1</f>
        <v>1.1092266693671196</v>
      </c>
      <c r="AN269" s="1"/>
      <c r="AO269" s="1"/>
      <c r="AP269" s="1"/>
      <c r="AQ269" s="1"/>
      <c r="AR269" t="s">
        <v>255</v>
      </c>
      <c r="AS269" s="13" t="s">
        <v>801</v>
      </c>
      <c r="AT269" s="19">
        <f>'[2]DLPNO-CCSD(T1 or T)_NormalPNO'!X269</f>
        <v>-491.52195055491802</v>
      </c>
      <c r="AU269" s="19">
        <f>'[2]DLPNO-CCSD(T1 or T)_NormalPNO'!Y269</f>
        <v>-489.504389339</v>
      </c>
      <c r="AV269" s="19">
        <f>'[2]DLPNO-CCSD(T1 or T)_NormalPNO'!Z269</f>
        <v>-491.39576080122202</v>
      </c>
      <c r="AW269" s="19">
        <f>'[2]DLPNO-CCSD(T1 or T)_NormalPNO'!AA269</f>
        <v>-489.47438455399998</v>
      </c>
      <c r="AX269" s="19"/>
      <c r="AY269" s="19"/>
      <c r="AZ269" s="19">
        <f>'[2]DLPNO-CCSD(T1 or T)_NormalPNO'!AD269</f>
        <v>-414.30935839045202</v>
      </c>
      <c r="BA269" s="19">
        <f>'[2]DLPNO-CCSD(T1 or T)_NormalPNO'!AE269</f>
        <v>-412.65000025799998</v>
      </c>
      <c r="BB269" s="19">
        <f>'[2]DLPNO-CCSD(T1 or T)_NormalPNO'!AF269</f>
        <v>-414.202431048329</v>
      </c>
      <c r="BC269" s="19">
        <f>'[2]DLPNO-CCSD(T1 or T)_NormalPNO'!AG269</f>
        <v>-412.62447877300002</v>
      </c>
      <c r="BD269" s="19"/>
      <c r="BE269" s="19"/>
      <c r="BF269" s="19">
        <f>'[2]DLPNO-CCSD(T1 or T)_NormalPNO'!AJ269</f>
        <v>-77.210883438257994</v>
      </c>
      <c r="BG269" s="19">
        <f>'[2]DLPNO-CCSD(T1 or T)_NormalPNO'!AK269</f>
        <v>-76.853336279000004</v>
      </c>
      <c r="BH269" s="19">
        <f>'[2]DLPNO-CCSD(T1 or T)_NormalPNO'!AL269</f>
        <v>-77.191504582373</v>
      </c>
      <c r="BI269" s="19">
        <f>'[2]DLPNO-CCSD(T1 or T)_NormalPNO'!AM269</f>
        <v>-76.848807278999999</v>
      </c>
      <c r="BJ269" s="19"/>
      <c r="BK269" s="19"/>
      <c r="BL269" s="19">
        <f>'[2]DLPNO-CCSD(T1 or T)_NormalPNO'!AP269</f>
        <v>-77.210909898140997</v>
      </c>
      <c r="BM269" s="19">
        <f>'[2]DLPNO-CCSD(T1 or T)_NormalPNO'!AQ269</f>
        <v>-76.853343910999996</v>
      </c>
      <c r="BN269" s="19">
        <f>'[2]DLPNO-CCSD(T1 or T)_NormalPNO'!AR269</f>
        <v>-77.191591816892995</v>
      </c>
      <c r="BO269" s="19">
        <f>'[2]DLPNO-CCSD(T1 or T)_NormalPNO'!AS269</f>
        <v>-76.848840303000003</v>
      </c>
      <c r="BP269" s="19"/>
      <c r="BQ269" s="19"/>
      <c r="BR269" s="19">
        <f>'[2]DLPNO-CCSD(T1 or T)_NormalPNO'!AV269</f>
        <v>-414.30940250615299</v>
      </c>
      <c r="BS269" s="19">
        <f>'[2]DLPNO-CCSD(T1 or T)_NormalPNO'!AW269</f>
        <v>-412.65001106400001</v>
      </c>
      <c r="BT269" s="19">
        <f>'[2]DLPNO-CCSD(T1 or T)_NormalPNO'!AX269</f>
        <v>-414.202527765703</v>
      </c>
      <c r="BU269" s="19">
        <f>'[2]DLPNO-CCSD(T1 or T)_NormalPNO'!AY269</f>
        <v>-412.62450806300001</v>
      </c>
      <c r="BV269" s="19"/>
      <c r="BW269" s="19"/>
      <c r="BX269" s="10"/>
    </row>
    <row r="270" spans="1:76" ht="17" x14ac:dyDescent="0.2">
      <c r="A270" s="4">
        <f>'[1]De Raw'!$A268</f>
        <v>0.26439419170348744</v>
      </c>
      <c r="B270" t="s">
        <v>256</v>
      </c>
      <c r="C270" s="1">
        <f t="shared" si="102"/>
        <v>1.4220101569722088E-2</v>
      </c>
      <c r="D270" s="1">
        <f t="shared" si="103"/>
        <v>6.318634375909904E-3</v>
      </c>
      <c r="E270" s="1">
        <f t="shared" si="104"/>
        <v>1.0269367972815968E-2</v>
      </c>
      <c r="F270" s="15">
        <f t="shared" si="105"/>
        <v>4.1616513129672406E-2</v>
      </c>
      <c r="G270" s="1">
        <f t="shared" si="106"/>
        <v>4.9009040505669788E-3</v>
      </c>
      <c r="H270" s="1">
        <f t="shared" si="107"/>
        <v>2.3258708590119692E-2</v>
      </c>
      <c r="I270" s="15">
        <f t="shared" si="108"/>
        <v>3.7419267337112649E-3</v>
      </c>
      <c r="J270" s="1">
        <f t="shared" si="109"/>
        <v>7.2481470668227521E-3</v>
      </c>
      <c r="K270" s="1">
        <f t="shared" si="110"/>
        <v>1.7531101665557158E-3</v>
      </c>
      <c r="L270" s="15">
        <f t="shared" si="111"/>
        <v>1.6590643792850135E-2</v>
      </c>
      <c r="M270" s="1">
        <f t="shared" si="112"/>
        <v>2.3453109975664632E-2</v>
      </c>
      <c r="N270" s="1">
        <f t="shared" si="113"/>
        <v>2.0072766496915861E-2</v>
      </c>
      <c r="O270" s="15">
        <f t="shared" si="114"/>
        <v>2.3821251624703166E-2</v>
      </c>
      <c r="P270" s="1">
        <f t="shared" si="115"/>
        <v>3.1246916645057132E-2</v>
      </c>
      <c r="Q270" s="1">
        <f t="shared" si="116"/>
        <v>2.7608104981281356E-2</v>
      </c>
      <c r="R270" s="15"/>
      <c r="S270" s="1"/>
      <c r="T270" s="1"/>
      <c r="U270" s="1"/>
      <c r="V270" s="1">
        <f t="shared" si="119"/>
        <v>0.27861429327320952</v>
      </c>
      <c r="W270" s="1">
        <f t="shared" si="117"/>
        <v>0.27071282607939734</v>
      </c>
      <c r="X270" s="1">
        <f t="shared" si="120"/>
        <v>0.2746635596763034</v>
      </c>
      <c r="Y270" s="1">
        <f t="shared" si="121"/>
        <v>0.30601070483315984</v>
      </c>
      <c r="Z270" s="1">
        <f t="shared" si="118"/>
        <v>0.26929509575405441</v>
      </c>
      <c r="AA270" s="1">
        <f t="shared" si="122"/>
        <v>0.28765290029360713</v>
      </c>
      <c r="AB270" s="1"/>
      <c r="AC270" s="1"/>
      <c r="AD270" s="1"/>
      <c r="AE270" s="1">
        <f t="shared" si="123"/>
        <v>0.26065226496977617</v>
      </c>
      <c r="AF270" s="1">
        <f t="shared" si="124"/>
        <v>0.27164233877031019</v>
      </c>
      <c r="AG270" s="1">
        <f t="shared" si="125"/>
        <v>0.26614730187004315</v>
      </c>
      <c r="AH270" s="1">
        <f>AE270+$AH$1*(TightPNO!AQ270-Y270)</f>
        <v>0.28098483549633757</v>
      </c>
      <c r="AI270" s="1">
        <f>AF270+$AI$1*(TightPNO!AR270-Z270)</f>
        <v>0.28784730167915207</v>
      </c>
      <c r="AJ270" s="1">
        <f>AG270+$AJ$1*(TightPNO!AS270-AA270)</f>
        <v>0.2844669582004033</v>
      </c>
      <c r="AK270" s="1">
        <f>AE270+(TightPNO!BC270-NormalPNO!Y270)*$AK$1</f>
        <v>0.2882154433281906</v>
      </c>
      <c r="AL270" s="1">
        <f>AF270+(TightPNO!BD270-NormalPNO!Z270)*$AL$1</f>
        <v>0.29564110834854457</v>
      </c>
      <c r="AM270" s="1">
        <f>AG270+(TightPNO!BE270-NormalPNO!AA270)*$AM$1</f>
        <v>0.29200229668476879</v>
      </c>
      <c r="AN270" s="1"/>
      <c r="AO270" s="1"/>
      <c r="AP270" s="1"/>
      <c r="AQ270" s="1"/>
      <c r="AR270" t="s">
        <v>256</v>
      </c>
      <c r="AS270" s="13" t="s">
        <v>802</v>
      </c>
      <c r="AT270" s="19">
        <f>'[2]DLPNO-CCSD(T1 or T)_NormalPNO'!X270</f>
        <v>-491.52068582882998</v>
      </c>
      <c r="AU270" s="19">
        <f>'[2]DLPNO-CCSD(T1 or T)_NormalPNO'!Y270</f>
        <v>-489.50369106199997</v>
      </c>
      <c r="AV270" s="19">
        <f>'[2]DLPNO-CCSD(T1 or T)_NormalPNO'!Z270</f>
        <v>-491.394423289781</v>
      </c>
      <c r="AW270" s="19">
        <f>'[2]DLPNO-CCSD(T1 or T)_NormalPNO'!AA270</f>
        <v>-489.473654318</v>
      </c>
      <c r="AX270" s="19"/>
      <c r="AY270" s="19"/>
      <c r="AZ270" s="19">
        <f>'[2]DLPNO-CCSD(T1 or T)_NormalPNO'!AD270</f>
        <v>-414.30935839045202</v>
      </c>
      <c r="BA270" s="19">
        <f>'[2]DLPNO-CCSD(T1 or T)_NormalPNO'!AE270</f>
        <v>-412.65000025799998</v>
      </c>
      <c r="BB270" s="19">
        <f>'[2]DLPNO-CCSD(T1 or T)_NormalPNO'!AF270</f>
        <v>-414.202431048329</v>
      </c>
      <c r="BC270" s="19">
        <f>'[2]DLPNO-CCSD(T1 or T)_NormalPNO'!AG270</f>
        <v>-412.62447877300002</v>
      </c>
      <c r="BD270" s="19"/>
      <c r="BE270" s="19"/>
      <c r="BF270" s="19">
        <f>'[2]DLPNO-CCSD(T1 or T)_NormalPNO'!AJ270</f>
        <v>-77.210883438257994</v>
      </c>
      <c r="BG270" s="19">
        <f>'[2]DLPNO-CCSD(T1 or T)_NormalPNO'!AK270</f>
        <v>-76.853336279000004</v>
      </c>
      <c r="BH270" s="19">
        <f>'[2]DLPNO-CCSD(T1 or T)_NormalPNO'!AL270</f>
        <v>-77.191504582373</v>
      </c>
      <c r="BI270" s="19">
        <f>'[2]DLPNO-CCSD(T1 or T)_NormalPNO'!AM270</f>
        <v>-76.848807278999999</v>
      </c>
      <c r="BJ270" s="19"/>
      <c r="BK270" s="19"/>
      <c r="BL270" s="19">
        <f>'[2]DLPNO-CCSD(T1 or T)_NormalPNO'!AP270</f>
        <v>-77.210890045263994</v>
      </c>
      <c r="BM270" s="19">
        <f>'[2]DLPNO-CCSD(T1 or T)_NormalPNO'!AQ270</f>
        <v>-76.853338538000003</v>
      </c>
      <c r="BN270" s="19">
        <f>'[2]DLPNO-CCSD(T1 or T)_NormalPNO'!AR270</f>
        <v>-77.191533083468002</v>
      </c>
      <c r="BO270" s="19">
        <f>'[2]DLPNO-CCSD(T1 or T)_NormalPNO'!AS270</f>
        <v>-76.848817444000005</v>
      </c>
      <c r="BP270" s="19"/>
      <c r="BQ270" s="19"/>
      <c r="BR270" s="19">
        <f>'[2]DLPNO-CCSD(T1 or T)_NormalPNO'!AV270</f>
        <v>-414.30936437523502</v>
      </c>
      <c r="BS270" s="19">
        <f>'[2]DLPNO-CCSD(T1 or T)_NormalPNO'!AW270</f>
        <v>-412.65000334699999</v>
      </c>
      <c r="BT270" s="19">
        <f>'[2]DLPNO-CCSD(T1 or T)_NormalPNO'!AX270</f>
        <v>-414.20246105727898</v>
      </c>
      <c r="BU270" s="19">
        <f>'[2]DLPNO-CCSD(T1 or T)_NormalPNO'!AY270</f>
        <v>-412.62448686499999</v>
      </c>
      <c r="BV270" s="19"/>
      <c r="BW270" s="19"/>
      <c r="BX270" s="10"/>
    </row>
    <row r="271" spans="1:76" ht="17" x14ac:dyDescent="0.2">
      <c r="A271" s="4">
        <f>'[1]De Raw'!$A269</f>
        <v>0.66774640794191376</v>
      </c>
      <c r="B271" t="s">
        <v>257</v>
      </c>
      <c r="C271" s="1">
        <f t="shared" ref="C271:C334" si="126">ABS(V271-$A271)</f>
        <v>0.44763954272647966</v>
      </c>
      <c r="D271" s="1">
        <f t="shared" ref="D271:D334" si="127">ABS(W271-$A271)</f>
        <v>0.15710265801515633</v>
      </c>
      <c r="E271" s="1">
        <f t="shared" ref="E271:E334" si="128">ABS(X271-$A271)</f>
        <v>0.30237110037081805</v>
      </c>
      <c r="F271" s="15">
        <f t="shared" ref="F271:F334" si="129">ABS(Y271-$A271)</f>
        <v>0.87164010453813079</v>
      </c>
      <c r="G271" s="1">
        <f t="shared" ref="G271:G334" si="130">ABS(Z271-$A271)</f>
        <v>3.1719220145200677E-2</v>
      </c>
      <c r="H271" s="1">
        <f t="shared" ref="H271:H334" si="131">ABS(AA271-$A271)</f>
        <v>0.41996044219646511</v>
      </c>
      <c r="I271" s="15">
        <f t="shared" ref="I271:I334" si="132">ABS(AE271-$A271)</f>
        <v>0.16965021280029702</v>
      </c>
      <c r="J271" s="1">
        <f t="shared" ref="J271:J334" si="133">ABS(AF271-$A271)</f>
        <v>0.28090076611416914</v>
      </c>
      <c r="K271" s="1">
        <f t="shared" ref="K271:K334" si="134">ABS(AG271-$A271)</f>
        <v>0.22527548945723319</v>
      </c>
      <c r="L271" s="15">
        <f t="shared" ref="L271:L334" si="135">ABS(AH271-$A271)</f>
        <v>0.15100090073172745</v>
      </c>
      <c r="M271" s="1">
        <f t="shared" ref="M271:M334" si="136">ABS(AI271-$A271)</f>
        <v>6.619540987535999E-2</v>
      </c>
      <c r="N271" s="1">
        <f t="shared" ref="N271:N334" si="137">ABS(AJ271-$A271)</f>
        <v>0.1083969269829832</v>
      </c>
      <c r="O271" s="15">
        <f t="shared" ref="O271:O334" si="138">ABS(AK271-$A271)</f>
        <v>0.10548980993726853</v>
      </c>
      <c r="P271" s="1">
        <f t="shared" ref="P271:P334" si="139">ABS(AL271-$A271)</f>
        <v>1.1539917591579574E-2</v>
      </c>
      <c r="Q271" s="1">
        <f t="shared" ref="Q271:Q334" si="140">ABS(AM271-$A271)</f>
        <v>5.8400208161758727E-2</v>
      </c>
      <c r="R271" s="15"/>
      <c r="S271" s="1"/>
      <c r="T271" s="1"/>
      <c r="U271" s="1"/>
      <c r="V271" s="1">
        <f t="shared" si="119"/>
        <v>1.1153859506683934</v>
      </c>
      <c r="W271" s="1">
        <f t="shared" ref="W271:W334" si="141">627.5095*(BL271+BR271-AT271)</f>
        <v>0.82484906595707008</v>
      </c>
      <c r="X271" s="1">
        <f t="shared" si="120"/>
        <v>0.9701175083127318</v>
      </c>
      <c r="Y271" s="1">
        <f t="shared" si="121"/>
        <v>1.5393865124800445</v>
      </c>
      <c r="Z271" s="1">
        <f t="shared" ref="Z271:Z334" si="142">627.5095*(BN271+BT271-AV271)</f>
        <v>0.63602718779671308</v>
      </c>
      <c r="AA271" s="1">
        <f t="shared" si="122"/>
        <v>1.0877068501383789</v>
      </c>
      <c r="AB271" s="1"/>
      <c r="AC271" s="1"/>
      <c r="AD271" s="1"/>
      <c r="AE271" s="1">
        <f t="shared" si="123"/>
        <v>0.83739662074221077</v>
      </c>
      <c r="AF271" s="1">
        <f t="shared" si="124"/>
        <v>0.9486471740560829</v>
      </c>
      <c r="AG271" s="1">
        <f t="shared" si="125"/>
        <v>0.89302189739914695</v>
      </c>
      <c r="AH271" s="1">
        <f>AE271+$AH$1*(TightPNO!AQ271-Y271)</f>
        <v>0.51674550721018631</v>
      </c>
      <c r="AI271" s="1">
        <f>AF271+$AI$1*(TightPNO!AR271-Z271)</f>
        <v>0.60155099806655377</v>
      </c>
      <c r="AJ271" s="1">
        <f>AG271+$AJ$1*(TightPNO!AS271-AA271)</f>
        <v>0.55934948095893056</v>
      </c>
      <c r="AK271" s="1">
        <f>AE271+(TightPNO!BC271-NormalPNO!Y271)*$AK$1</f>
        <v>0.56225659800464522</v>
      </c>
      <c r="AL271" s="1">
        <f>AF271+(TightPNO!BD271-NormalPNO!Z271)*$AL$1</f>
        <v>0.65620649035033418</v>
      </c>
      <c r="AM271" s="1">
        <f>AG271+(TightPNO!BE271-NormalPNO!AA271)*$AM$1</f>
        <v>0.60934619978015503</v>
      </c>
      <c r="AN271" s="1"/>
      <c r="AO271" s="1"/>
      <c r="AP271" s="1"/>
      <c r="AQ271" s="1"/>
      <c r="AR271" t="s">
        <v>257</v>
      </c>
      <c r="AS271" s="13" t="s">
        <v>803</v>
      </c>
      <c r="AT271" s="19">
        <f>'[2]DLPNO-CCSD(T1 or T)_NormalPNO'!X271</f>
        <v>-326.37306487597402</v>
      </c>
      <c r="AU271" s="19">
        <f>'[2]DLPNO-CCSD(T1 or T)_NormalPNO'!Y271</f>
        <v>-324.85133355099998</v>
      </c>
      <c r="AV271" s="19">
        <f>'[2]DLPNO-CCSD(T1 or T)_NormalPNO'!Z271</f>
        <v>-326.29037946593297</v>
      </c>
      <c r="AW271" s="19">
        <f>'[2]DLPNO-CCSD(T1 or T)_NormalPNO'!AA271</f>
        <v>-324.832502922</v>
      </c>
      <c r="AX271" s="19"/>
      <c r="AY271" s="19"/>
      <c r="AZ271" s="19">
        <f>'[2]DLPNO-CCSD(T1 or T)_NormalPNO'!AD271</f>
        <v>-247.90799087906501</v>
      </c>
      <c r="BA271" s="19">
        <f>'[2]DLPNO-CCSD(T1 or T)_NormalPNO'!AE271</f>
        <v>-246.79288855600001</v>
      </c>
      <c r="BB271" s="19">
        <f>'[2]DLPNO-CCSD(T1 or T)_NormalPNO'!AF271</f>
        <v>-247.845460949054</v>
      </c>
      <c r="BC271" s="19">
        <f>'[2]DLPNO-CCSD(T1 or T)_NormalPNO'!AG271</f>
        <v>-246.778710373</v>
      </c>
      <c r="BD271" s="19"/>
      <c r="BE271" s="19"/>
      <c r="BF271" s="19">
        <f>'[2]DLPNO-CCSD(T1 or T)_NormalPNO'!AJ271</f>
        <v>-78.463296516328001</v>
      </c>
      <c r="BG271" s="19">
        <f>'[2]DLPNO-CCSD(T1 or T)_NormalPNO'!AK271</f>
        <v>-78.069399297000004</v>
      </c>
      <c r="BH271" s="19">
        <f>'[2]DLPNO-CCSD(T1 or T)_NormalPNO'!AL271</f>
        <v>-78.442465348420995</v>
      </c>
      <c r="BI271" s="19">
        <f>'[2]DLPNO-CCSD(T1 or T)_NormalPNO'!AM271</f>
        <v>-78.064581373999999</v>
      </c>
      <c r="BJ271" s="19"/>
      <c r="BK271" s="19"/>
      <c r="BL271" s="19">
        <f>'[2]DLPNO-CCSD(T1 or T)_NormalPNO'!AP271</f>
        <v>-78.463519267734</v>
      </c>
      <c r="BM271" s="19">
        <f>'[2]DLPNO-CCSD(T1 or T)_NormalPNO'!AQ271</f>
        <v>-78.069435681000002</v>
      </c>
      <c r="BN271" s="19">
        <f>'[2]DLPNO-CCSD(T1 or T)_NormalPNO'!AR271</f>
        <v>-78.443103064244994</v>
      </c>
      <c r="BO271" s="19">
        <f>'[2]DLPNO-CCSD(T1 or T)_NormalPNO'!AS271</f>
        <v>-78.064692253999993</v>
      </c>
      <c r="BP271" s="19"/>
      <c r="BQ271" s="19"/>
      <c r="BR271" s="19">
        <f>'[2]DLPNO-CCSD(T1 or T)_NormalPNO'!AV271</f>
        <v>-247.90823112763701</v>
      </c>
      <c r="BS271" s="19">
        <f>'[2]DLPNO-CCSD(T1 or T)_NormalPNO'!AW271</f>
        <v>-246.79292017700001</v>
      </c>
      <c r="BT271" s="19">
        <f>'[2]DLPNO-CCSD(T1 or T)_NormalPNO'!AX271</f>
        <v>-247.84626282788901</v>
      </c>
      <c r="BU271" s="19">
        <f>'[2]DLPNO-CCSD(T1 or T)_NormalPNO'!AY271</f>
        <v>-246.778843685</v>
      </c>
      <c r="BV271" s="19"/>
      <c r="BW271" s="19"/>
      <c r="BX271" s="10"/>
    </row>
    <row r="272" spans="1:76" ht="17" x14ac:dyDescent="0.2">
      <c r="A272" s="4">
        <f>'[1]De Raw'!$A270</f>
        <v>1.4470026719117555</v>
      </c>
      <c r="B272" t="s">
        <v>258</v>
      </c>
      <c r="C272" s="1">
        <f t="shared" si="126"/>
        <v>0.60920764708664432</v>
      </c>
      <c r="D272" s="1">
        <f t="shared" si="127"/>
        <v>0.36990237426537154</v>
      </c>
      <c r="E272" s="1">
        <f t="shared" si="128"/>
        <v>0.48955501067600782</v>
      </c>
      <c r="F272" s="15">
        <f t="shared" si="129"/>
        <v>0.95579619350665412</v>
      </c>
      <c r="G272" s="1">
        <f t="shared" si="130"/>
        <v>0.20451799295310069</v>
      </c>
      <c r="H272" s="1">
        <f t="shared" si="131"/>
        <v>0.58015709322987741</v>
      </c>
      <c r="I272" s="15">
        <f t="shared" si="132"/>
        <v>0.38197229303966629</v>
      </c>
      <c r="J272" s="1">
        <f t="shared" si="133"/>
        <v>0.47833405450846844</v>
      </c>
      <c r="K272" s="1">
        <f t="shared" si="134"/>
        <v>0.43015317377406714</v>
      </c>
      <c r="L272" s="15">
        <f t="shared" si="135"/>
        <v>5.5466479150636516E-2</v>
      </c>
      <c r="M272" s="1">
        <f t="shared" si="136"/>
        <v>9.6263960172819907E-3</v>
      </c>
      <c r="N272" s="1">
        <f t="shared" si="137"/>
        <v>2.2698244278985147E-2</v>
      </c>
      <c r="O272" s="15">
        <f t="shared" si="138"/>
        <v>3.0938814705993911E-2</v>
      </c>
      <c r="P272" s="1">
        <f t="shared" si="139"/>
        <v>3.8018358887039749E-2</v>
      </c>
      <c r="Q272" s="1">
        <f t="shared" si="140"/>
        <v>3.7350974005581072E-3</v>
      </c>
      <c r="R272" s="15"/>
      <c r="S272" s="1"/>
      <c r="T272" s="1"/>
      <c r="U272" s="1"/>
      <c r="V272" s="1">
        <f t="shared" ref="V272:V335" si="143">627.5095*(AZ272+BF272-AT272)</f>
        <v>2.0562103189983998</v>
      </c>
      <c r="W272" s="1">
        <f t="shared" si="141"/>
        <v>1.816905046177127</v>
      </c>
      <c r="X272" s="1">
        <f t="shared" ref="X272:X335" si="144">(V272+W272)/2</f>
        <v>1.9365576825877633</v>
      </c>
      <c r="Y272" s="1">
        <f t="shared" ref="Y272:Y335" si="145">627.5095*(BB272+BH272-AV272)</f>
        <v>2.4027988654184096</v>
      </c>
      <c r="Z272" s="1">
        <f t="shared" si="142"/>
        <v>1.6515206648648562</v>
      </c>
      <c r="AA272" s="1">
        <f t="shared" ref="AA272:AA335" si="146">(Y272+Z272)/2</f>
        <v>2.0271597651416329</v>
      </c>
      <c r="AB272" s="1"/>
      <c r="AC272" s="1"/>
      <c r="AD272" s="1"/>
      <c r="AE272" s="1">
        <f t="shared" si="123"/>
        <v>1.8289749649514218</v>
      </c>
      <c r="AF272" s="1">
        <f t="shared" si="124"/>
        <v>1.9253367264202239</v>
      </c>
      <c r="AG272" s="1">
        <f t="shared" si="125"/>
        <v>1.8771558456858226</v>
      </c>
      <c r="AH272" s="1">
        <f>AE272+$AH$1*(TightPNO!AQ272-Y272)</f>
        <v>1.391536192761119</v>
      </c>
      <c r="AI272" s="1">
        <f>AF272+$AI$1*(TightPNO!AR272-Z272)</f>
        <v>1.4566290679290375</v>
      </c>
      <c r="AJ272" s="1">
        <f>AG272+$AJ$1*(TightPNO!AS272-AA272)</f>
        <v>1.4243044276327703</v>
      </c>
      <c r="AK272" s="1">
        <f>AE272+(TightPNO!BC272-NormalPNO!Y272)*$AK$1</f>
        <v>1.4160638572057616</v>
      </c>
      <c r="AL272" s="1">
        <f>AF272+(TightPNO!BD272-NormalPNO!Z272)*$AL$1</f>
        <v>1.4850210307987952</v>
      </c>
      <c r="AM272" s="1">
        <f>AG272+(TightPNO!BE272-NormalPNO!AA272)*$AM$1</f>
        <v>1.4507377693123136</v>
      </c>
      <c r="AN272" s="1"/>
      <c r="AO272" s="1"/>
      <c r="AP272" s="1"/>
      <c r="AQ272" s="1"/>
      <c r="AR272" t="s">
        <v>258</v>
      </c>
      <c r="AS272" s="13" t="s">
        <v>804</v>
      </c>
      <c r="AT272" s="19">
        <f>'[2]DLPNO-CCSD(T1 or T)_NormalPNO'!X272</f>
        <v>-326.37456417497799</v>
      </c>
      <c r="AU272" s="19">
        <f>'[2]DLPNO-CCSD(T1 or T)_NormalPNO'!Y272</f>
        <v>-324.85514673099999</v>
      </c>
      <c r="AV272" s="19">
        <f>'[2]DLPNO-CCSD(T1 or T)_NormalPNO'!Z272</f>
        <v>-326.29175540104302</v>
      </c>
      <c r="AW272" s="19">
        <f>'[2]DLPNO-CCSD(T1 or T)_NormalPNO'!AA272</f>
        <v>-324.83630114900001</v>
      </c>
      <c r="AX272" s="19"/>
      <c r="AY272" s="19"/>
      <c r="AZ272" s="19">
        <f>'[2]DLPNO-CCSD(T1 or T)_NormalPNO'!AD272</f>
        <v>-247.90799087906501</v>
      </c>
      <c r="BA272" s="19">
        <f>'[2]DLPNO-CCSD(T1 or T)_NormalPNO'!AE272</f>
        <v>-246.79288855600001</v>
      </c>
      <c r="BB272" s="19">
        <f>'[2]DLPNO-CCSD(T1 or T)_NormalPNO'!AF272</f>
        <v>-247.845460949054</v>
      </c>
      <c r="BC272" s="19">
        <f>'[2]DLPNO-CCSD(T1 or T)_NormalPNO'!AG272</f>
        <v>-246.778710373</v>
      </c>
      <c r="BD272" s="19"/>
      <c r="BE272" s="19"/>
      <c r="BF272" s="19">
        <f>'[2]DLPNO-CCSD(T1 or T)_NormalPNO'!AJ272</f>
        <v>-78.463296516328001</v>
      </c>
      <c r="BG272" s="19">
        <f>'[2]DLPNO-CCSD(T1 or T)_NormalPNO'!AK272</f>
        <v>-78.069399297000004</v>
      </c>
      <c r="BH272" s="19">
        <f>'[2]DLPNO-CCSD(T1 or T)_NormalPNO'!AL272</f>
        <v>-78.442465348420995</v>
      </c>
      <c r="BI272" s="19">
        <f>'[2]DLPNO-CCSD(T1 or T)_NormalPNO'!AM272</f>
        <v>-78.064581373999999</v>
      </c>
      <c r="BJ272" s="19"/>
      <c r="BK272" s="19"/>
      <c r="BL272" s="19">
        <f>'[2]DLPNO-CCSD(T1 or T)_NormalPNO'!AP272</f>
        <v>-78.463482425314993</v>
      </c>
      <c r="BM272" s="19">
        <f>'[2]DLPNO-CCSD(T1 or T)_NormalPNO'!AQ272</f>
        <v>-78.069431280000003</v>
      </c>
      <c r="BN272" s="19">
        <f>'[2]DLPNO-CCSD(T1 or T)_NormalPNO'!AR272</f>
        <v>-78.443000023278998</v>
      </c>
      <c r="BO272" s="19">
        <f>'[2]DLPNO-CCSD(T1 or T)_NormalPNO'!AS272</f>
        <v>-78.064681441999994</v>
      </c>
      <c r="BP272" s="19"/>
      <c r="BQ272" s="19"/>
      <c r="BR272" s="19">
        <f>'[2]DLPNO-CCSD(T1 or T)_NormalPNO'!AV272</f>
        <v>-247.908186327289</v>
      </c>
      <c r="BS272" s="19">
        <f>'[2]DLPNO-CCSD(T1 or T)_NormalPNO'!AW272</f>
        <v>-246.792915913</v>
      </c>
      <c r="BT272" s="19">
        <f>'[2]DLPNO-CCSD(T1 or T)_NormalPNO'!AX272</f>
        <v>-247.846123512167</v>
      </c>
      <c r="BU272" s="19">
        <f>'[2]DLPNO-CCSD(T1 or T)_NormalPNO'!AY272</f>
        <v>-246.77882787999999</v>
      </c>
      <c r="BV272" s="19"/>
      <c r="BW272" s="19"/>
      <c r="BX272" s="10"/>
    </row>
    <row r="273" spans="1:76" ht="17" x14ac:dyDescent="0.2">
      <c r="A273" s="4">
        <f>'[1]De Raw'!$A271</f>
        <v>1.7207210411091323</v>
      </c>
      <c r="B273" t="s">
        <v>259</v>
      </c>
      <c r="C273" s="1">
        <f t="shared" si="126"/>
        <v>0.56605206827340959</v>
      </c>
      <c r="D273" s="1">
        <f t="shared" si="127"/>
        <v>0.36549094008751304</v>
      </c>
      <c r="E273" s="1">
        <f t="shared" si="128"/>
        <v>0.46577150418046109</v>
      </c>
      <c r="F273" s="15">
        <f t="shared" si="129"/>
        <v>0.91016559419173948</v>
      </c>
      <c r="G273" s="1">
        <f t="shared" si="130"/>
        <v>0.2803635453454274</v>
      </c>
      <c r="H273" s="1">
        <f t="shared" si="131"/>
        <v>0.59526456976858366</v>
      </c>
      <c r="I273" s="15">
        <f t="shared" si="132"/>
        <v>0.34043942266784422</v>
      </c>
      <c r="J273" s="1">
        <f t="shared" si="133"/>
        <v>0.42130338364089281</v>
      </c>
      <c r="K273" s="1">
        <f t="shared" si="134"/>
        <v>0.38087140315436807</v>
      </c>
      <c r="L273" s="15">
        <f t="shared" si="135"/>
        <v>9.5503792033911905E-2</v>
      </c>
      <c r="M273" s="1">
        <f t="shared" si="136"/>
        <v>4.1863689818863792E-2</v>
      </c>
      <c r="N273" s="1">
        <f t="shared" si="137"/>
        <v>6.8505885662032862E-2</v>
      </c>
      <c r="O273" s="15">
        <f t="shared" si="138"/>
        <v>8.1974329557664705E-2</v>
      </c>
      <c r="P273" s="1">
        <f t="shared" si="139"/>
        <v>2.6744254754303309E-2</v>
      </c>
      <c r="Q273" s="1">
        <f t="shared" si="140"/>
        <v>5.4198231912318429E-2</v>
      </c>
      <c r="R273" s="15"/>
      <c r="S273" s="1"/>
      <c r="T273" s="1"/>
      <c r="U273" s="1"/>
      <c r="V273" s="1">
        <f t="shared" si="143"/>
        <v>2.2867731093825419</v>
      </c>
      <c r="W273" s="1">
        <f t="shared" si="141"/>
        <v>2.0862119811966453</v>
      </c>
      <c r="X273" s="1">
        <f t="shared" si="144"/>
        <v>2.1864925452895934</v>
      </c>
      <c r="Y273" s="1">
        <f t="shared" si="145"/>
        <v>2.6308866353008717</v>
      </c>
      <c r="Z273" s="1">
        <f t="shared" si="142"/>
        <v>2.0010845864545597</v>
      </c>
      <c r="AA273" s="1">
        <f t="shared" si="146"/>
        <v>2.3159856108777159</v>
      </c>
      <c r="AB273" s="1"/>
      <c r="AC273" s="1"/>
      <c r="AD273" s="1"/>
      <c r="AE273" s="1">
        <f t="shared" si="123"/>
        <v>2.0611604637769765</v>
      </c>
      <c r="AF273" s="1">
        <f t="shared" si="124"/>
        <v>2.1420244247500251</v>
      </c>
      <c r="AG273" s="1">
        <f t="shared" si="125"/>
        <v>2.1015924442635003</v>
      </c>
      <c r="AH273" s="1">
        <f>AE273+$AH$1*(TightPNO!AQ273-Y273)</f>
        <v>1.6252172490752204</v>
      </c>
      <c r="AI273" s="1">
        <f>AF273+$AI$1*(TightPNO!AR273-Z273)</f>
        <v>1.6788573512902685</v>
      </c>
      <c r="AJ273" s="1">
        <f>AG273+$AJ$1*(TightPNO!AS273-AA273)</f>
        <v>1.6522151554470994</v>
      </c>
      <c r="AK273" s="1">
        <f>AE273+(TightPNO!BC273-NormalPNO!Y273)*$AK$1</f>
        <v>1.6387467115514676</v>
      </c>
      <c r="AL273" s="1">
        <f>AF273+(TightPNO!BD273-NormalPNO!Z273)*$AL$1</f>
        <v>1.693976786354829</v>
      </c>
      <c r="AM273" s="1">
        <f>AG273+(TightPNO!BE273-NormalPNO!AA273)*$AM$1</f>
        <v>1.6665228091968138</v>
      </c>
      <c r="AN273" s="1"/>
      <c r="AO273" s="1"/>
      <c r="AP273" s="1"/>
      <c r="AQ273" s="1"/>
      <c r="AR273" t="s">
        <v>259</v>
      </c>
      <c r="AS273" s="13" t="s">
        <v>805</v>
      </c>
      <c r="AT273" s="19">
        <f>'[2]DLPNO-CCSD(T1 or T)_NormalPNO'!X273</f>
        <v>-326.37493160015703</v>
      </c>
      <c r="AU273" s="19">
        <f>'[2]DLPNO-CCSD(T1 or T)_NormalPNO'!Y273</f>
        <v>-324.85758406999997</v>
      </c>
      <c r="AV273" s="19">
        <f>'[2]DLPNO-CCSD(T1 or T)_NormalPNO'!Z273</f>
        <v>-326.29211888202599</v>
      </c>
      <c r="AW273" s="19">
        <f>'[2]DLPNO-CCSD(T1 or T)_NormalPNO'!AA273</f>
        <v>-324.83872764799997</v>
      </c>
      <c r="AX273" s="19"/>
      <c r="AY273" s="19"/>
      <c r="AZ273" s="19">
        <f>'[2]DLPNO-CCSD(T1 or T)_NormalPNO'!AD273</f>
        <v>-247.90799087906501</v>
      </c>
      <c r="BA273" s="19">
        <f>'[2]DLPNO-CCSD(T1 or T)_NormalPNO'!AE273</f>
        <v>-246.79288855600001</v>
      </c>
      <c r="BB273" s="19">
        <f>'[2]DLPNO-CCSD(T1 or T)_NormalPNO'!AF273</f>
        <v>-247.845460949054</v>
      </c>
      <c r="BC273" s="19">
        <f>'[2]DLPNO-CCSD(T1 or T)_NormalPNO'!AG273</f>
        <v>-246.778710373</v>
      </c>
      <c r="BD273" s="19"/>
      <c r="BE273" s="19"/>
      <c r="BF273" s="19">
        <f>'[2]DLPNO-CCSD(T1 or T)_NormalPNO'!AJ273</f>
        <v>-78.463296516328001</v>
      </c>
      <c r="BG273" s="19">
        <f>'[2]DLPNO-CCSD(T1 or T)_NormalPNO'!AK273</f>
        <v>-78.069399297000004</v>
      </c>
      <c r="BH273" s="19">
        <f>'[2]DLPNO-CCSD(T1 or T)_NormalPNO'!AL273</f>
        <v>-78.442465348420995</v>
      </c>
      <c r="BI273" s="19">
        <f>'[2]DLPNO-CCSD(T1 or T)_NormalPNO'!AM273</f>
        <v>-78.064581373999999</v>
      </c>
      <c r="BJ273" s="19"/>
      <c r="BK273" s="19"/>
      <c r="BL273" s="19">
        <f>'[2]DLPNO-CCSD(T1 or T)_NormalPNO'!AP273</f>
        <v>-78.463455355063999</v>
      </c>
      <c r="BM273" s="19">
        <f>'[2]DLPNO-CCSD(T1 or T)_NormalPNO'!AQ273</f>
        <v>-78.069427336999993</v>
      </c>
      <c r="BN273" s="19">
        <f>'[2]DLPNO-CCSD(T1 or T)_NormalPNO'!AR273</f>
        <v>-78.442915035518993</v>
      </c>
      <c r="BO273" s="19">
        <f>'[2]DLPNO-CCSD(T1 or T)_NormalPNO'!AS273</f>
        <v>-78.064672380000005</v>
      </c>
      <c r="BP273" s="19"/>
      <c r="BQ273" s="19"/>
      <c r="BR273" s="19">
        <f>'[2]DLPNO-CCSD(T1 or T)_NormalPNO'!AV273</f>
        <v>-247.908151654818</v>
      </c>
      <c r="BS273" s="19">
        <f>'[2]DLPNO-CCSD(T1 or T)_NormalPNO'!AW273</f>
        <v>-246.79291236700001</v>
      </c>
      <c r="BT273" s="19">
        <f>'[2]DLPNO-CCSD(T1 or T)_NormalPNO'!AX273</f>
        <v>-247.846014915365</v>
      </c>
      <c r="BU273" s="19">
        <f>'[2]DLPNO-CCSD(T1 or T)_NormalPNO'!AY273</f>
        <v>-246.778817379</v>
      </c>
      <c r="BV273" s="19"/>
      <c r="BW273" s="19"/>
      <c r="BX273" s="10"/>
    </row>
    <row r="274" spans="1:76" ht="17" x14ac:dyDescent="0.2">
      <c r="A274" s="4">
        <f>'[1]De Raw'!$A272</f>
        <v>1.7193218900153289</v>
      </c>
      <c r="B274" t="s">
        <v>260</v>
      </c>
      <c r="C274" s="1">
        <f t="shared" si="126"/>
        <v>0.51044306373234116</v>
      </c>
      <c r="D274" s="1">
        <f t="shared" si="127"/>
        <v>0.34429622381511704</v>
      </c>
      <c r="E274" s="1">
        <f t="shared" si="128"/>
        <v>0.4273696437737291</v>
      </c>
      <c r="F274" s="15">
        <f t="shared" si="129"/>
        <v>0.7827483495436911</v>
      </c>
      <c r="G274" s="1">
        <f t="shared" si="130"/>
        <v>0.25496161887586055</v>
      </c>
      <c r="H274" s="1">
        <f t="shared" si="131"/>
        <v>0.51885498420977605</v>
      </c>
      <c r="I274" s="15">
        <f t="shared" si="132"/>
        <v>0.33191036647690408</v>
      </c>
      <c r="J274" s="1">
        <f t="shared" si="133"/>
        <v>0.40286705886348173</v>
      </c>
      <c r="K274" s="1">
        <f t="shared" si="134"/>
        <v>0.36738871267019269</v>
      </c>
      <c r="L274" s="15">
        <f t="shared" si="135"/>
        <v>3.5139779524516079E-2</v>
      </c>
      <c r="M274" s="1">
        <f t="shared" si="136"/>
        <v>1.1051911030935724E-2</v>
      </c>
      <c r="N274" s="1">
        <f t="shared" si="137"/>
        <v>1.1873972042030667E-2</v>
      </c>
      <c r="O274" s="15">
        <f t="shared" si="138"/>
        <v>2.8122065809962349E-2</v>
      </c>
      <c r="P274" s="1">
        <f t="shared" si="139"/>
        <v>1.8391773741919692E-2</v>
      </c>
      <c r="Q274" s="1">
        <f t="shared" si="140"/>
        <v>4.6859930660354543E-3</v>
      </c>
      <c r="R274" s="15"/>
      <c r="S274" s="1"/>
      <c r="T274" s="1"/>
      <c r="U274" s="1"/>
      <c r="V274" s="1">
        <f t="shared" si="143"/>
        <v>2.22976495374767</v>
      </c>
      <c r="W274" s="1">
        <f t="shared" si="141"/>
        <v>2.0636181138304459</v>
      </c>
      <c r="X274" s="1">
        <f t="shared" si="144"/>
        <v>2.146691533789058</v>
      </c>
      <c r="Y274" s="1">
        <f t="shared" si="145"/>
        <v>2.50207023955902</v>
      </c>
      <c r="Z274" s="1">
        <f t="shared" si="142"/>
        <v>1.9742835088911894</v>
      </c>
      <c r="AA274" s="1">
        <f t="shared" si="146"/>
        <v>2.2381768742251049</v>
      </c>
      <c r="AB274" s="1"/>
      <c r="AC274" s="1"/>
      <c r="AD274" s="1"/>
      <c r="AE274" s="1">
        <f t="shared" si="123"/>
        <v>2.051232256492233</v>
      </c>
      <c r="AF274" s="1">
        <f t="shared" si="124"/>
        <v>2.1221889488788106</v>
      </c>
      <c r="AG274" s="1">
        <f t="shared" si="125"/>
        <v>2.0867106026855216</v>
      </c>
      <c r="AH274" s="1">
        <f>AE274+$AH$1*(TightPNO!AQ274-Y274)</f>
        <v>1.6841821104908128</v>
      </c>
      <c r="AI274" s="1">
        <f>AF274+$AI$1*(TightPNO!AR274-Z274)</f>
        <v>1.7303738010462646</v>
      </c>
      <c r="AJ274" s="1">
        <f>AG274+$AJ$1*(TightPNO!AS274-AA274)</f>
        <v>1.7074479179732982</v>
      </c>
      <c r="AK274" s="1">
        <f>AE274+(TightPNO!BC274-NormalPNO!Y274)*$AK$1</f>
        <v>1.6911998242053665</v>
      </c>
      <c r="AL274" s="1">
        <f>AF274+(TightPNO!BD274-NormalPNO!Z274)*$AL$1</f>
        <v>1.7377136637572486</v>
      </c>
      <c r="AM274" s="1">
        <f>AG274+(TightPNO!BE274-NormalPNO!AA274)*$AM$1</f>
        <v>1.7146358969492934</v>
      </c>
      <c r="AN274" s="1"/>
      <c r="AO274" s="1"/>
      <c r="AP274" s="1"/>
      <c r="AQ274" s="1"/>
      <c r="AR274" t="s">
        <v>260</v>
      </c>
      <c r="AS274" s="13" t="s">
        <v>806</v>
      </c>
      <c r="AT274" s="19">
        <f>'[2]DLPNO-CCSD(T1 or T)_NormalPNO'!X274</f>
        <v>-326.374840751882</v>
      </c>
      <c r="AU274" s="19">
        <f>'[2]DLPNO-CCSD(T1 or T)_NormalPNO'!Y274</f>
        <v>-324.859143475</v>
      </c>
      <c r="AV274" s="19">
        <f>'[2]DLPNO-CCSD(T1 or T)_NormalPNO'!Z274</f>
        <v>-326.29191360004103</v>
      </c>
      <c r="AW274" s="19">
        <f>'[2]DLPNO-CCSD(T1 or T)_NormalPNO'!AA274</f>
        <v>-324.84027398199999</v>
      </c>
      <c r="AX274" s="19"/>
      <c r="AY274" s="19"/>
      <c r="AZ274" s="19">
        <f>'[2]DLPNO-CCSD(T1 or T)_NormalPNO'!AD274</f>
        <v>-247.90799087906501</v>
      </c>
      <c r="BA274" s="19">
        <f>'[2]DLPNO-CCSD(T1 or T)_NormalPNO'!AE274</f>
        <v>-246.79288855600001</v>
      </c>
      <c r="BB274" s="19">
        <f>'[2]DLPNO-CCSD(T1 or T)_NormalPNO'!AF274</f>
        <v>-247.845460949054</v>
      </c>
      <c r="BC274" s="19">
        <f>'[2]DLPNO-CCSD(T1 or T)_NormalPNO'!AG274</f>
        <v>-246.778710373</v>
      </c>
      <c r="BD274" s="19"/>
      <c r="BE274" s="19"/>
      <c r="BF274" s="19">
        <f>'[2]DLPNO-CCSD(T1 or T)_NormalPNO'!AJ274</f>
        <v>-78.463296516328001</v>
      </c>
      <c r="BG274" s="19">
        <f>'[2]DLPNO-CCSD(T1 or T)_NormalPNO'!AK274</f>
        <v>-78.069399297000004</v>
      </c>
      <c r="BH274" s="19">
        <f>'[2]DLPNO-CCSD(T1 or T)_NormalPNO'!AL274</f>
        <v>-78.442465348420995</v>
      </c>
      <c r="BI274" s="19">
        <f>'[2]DLPNO-CCSD(T1 or T)_NormalPNO'!AM274</f>
        <v>-78.064581373999999</v>
      </c>
      <c r="BJ274" s="19"/>
      <c r="BK274" s="19"/>
      <c r="BL274" s="19">
        <f>'[2]DLPNO-CCSD(T1 or T)_NormalPNO'!AP274</f>
        <v>-78.463428470893007</v>
      </c>
      <c r="BM274" s="19">
        <f>'[2]DLPNO-CCSD(T1 or T)_NormalPNO'!AQ274</f>
        <v>-78.069424280999996</v>
      </c>
      <c r="BN274" s="19">
        <f>'[2]DLPNO-CCSD(T1 or T)_NormalPNO'!AR274</f>
        <v>-78.442846566837005</v>
      </c>
      <c r="BO274" s="19">
        <f>'[2]DLPNO-CCSD(T1 or T)_NormalPNO'!AS274</f>
        <v>-78.064663006999993</v>
      </c>
      <c r="BP274" s="19"/>
      <c r="BQ274" s="19"/>
      <c r="BR274" s="19">
        <f>'[2]DLPNO-CCSD(T1 or T)_NormalPNO'!AV274</f>
        <v>-247.90812369633201</v>
      </c>
      <c r="BS274" s="19">
        <f>'[2]DLPNO-CCSD(T1 or T)_NormalPNO'!AW274</f>
        <v>-246.79290989500001</v>
      </c>
      <c r="BT274" s="19">
        <f>'[2]DLPNO-CCSD(T1 or T)_NormalPNO'!AX274</f>
        <v>-247.84592081229599</v>
      </c>
      <c r="BU274" s="19">
        <f>'[2]DLPNO-CCSD(T1 or T)_NormalPNO'!AY274</f>
        <v>-246.77880745499999</v>
      </c>
      <c r="BV274" s="19"/>
      <c r="BW274" s="19"/>
      <c r="BX274" s="10"/>
    </row>
    <row r="275" spans="1:76" ht="17" x14ac:dyDescent="0.2">
      <c r="A275" s="4">
        <f>'[1]De Raw'!$A273</f>
        <v>1.5809536222052971</v>
      </c>
      <c r="B275" t="s">
        <v>261</v>
      </c>
      <c r="C275" s="1">
        <f t="shared" si="126"/>
        <v>0.41968022229332114</v>
      </c>
      <c r="D275" s="1">
        <f t="shared" si="127"/>
        <v>0.2797070520999394</v>
      </c>
      <c r="E275" s="1">
        <f t="shared" si="128"/>
        <v>0.34969363719663038</v>
      </c>
      <c r="F275" s="15">
        <f t="shared" si="129"/>
        <v>0.65153446985815844</v>
      </c>
      <c r="G275" s="1">
        <f t="shared" si="130"/>
        <v>0.21869120852952961</v>
      </c>
      <c r="H275" s="1">
        <f t="shared" si="131"/>
        <v>0.43511283919384391</v>
      </c>
      <c r="I275" s="15">
        <f t="shared" si="132"/>
        <v>0.26766861493672622</v>
      </c>
      <c r="J275" s="1">
        <f t="shared" si="133"/>
        <v>0.31971113463356993</v>
      </c>
      <c r="K275" s="1">
        <f t="shared" si="134"/>
        <v>0.29368987478514841</v>
      </c>
      <c r="L275" s="15">
        <f t="shared" si="135"/>
        <v>7.1254532243867352E-3</v>
      </c>
      <c r="M275" s="1">
        <f t="shared" si="136"/>
        <v>3.2727126299883613E-2</v>
      </c>
      <c r="N275" s="1">
        <f t="shared" si="137"/>
        <v>2.0144109808152288E-2</v>
      </c>
      <c r="O275" s="15">
        <f t="shared" si="138"/>
        <v>1.3221797089346232E-2</v>
      </c>
      <c r="P275" s="1">
        <f t="shared" si="139"/>
        <v>3.9474181294571142E-2</v>
      </c>
      <c r="Q275" s="1">
        <f t="shared" si="140"/>
        <v>2.6612050410334431E-2</v>
      </c>
      <c r="R275" s="15"/>
      <c r="S275" s="1"/>
      <c r="T275" s="1"/>
      <c r="U275" s="1"/>
      <c r="V275" s="1">
        <f t="shared" si="143"/>
        <v>2.0006338444986183</v>
      </c>
      <c r="W275" s="1">
        <f t="shared" si="141"/>
        <v>1.8606606743052365</v>
      </c>
      <c r="X275" s="1">
        <f t="shared" si="144"/>
        <v>1.9306472594019275</v>
      </c>
      <c r="Y275" s="1">
        <f t="shared" si="145"/>
        <v>2.2324880920634556</v>
      </c>
      <c r="Z275" s="1">
        <f t="shared" si="142"/>
        <v>1.7996448307348267</v>
      </c>
      <c r="AA275" s="1">
        <f t="shared" si="146"/>
        <v>2.016066461399141</v>
      </c>
      <c r="AB275" s="1"/>
      <c r="AC275" s="1"/>
      <c r="AD275" s="1"/>
      <c r="AE275" s="1">
        <f t="shared" si="123"/>
        <v>1.8486222371420233</v>
      </c>
      <c r="AF275" s="1">
        <f t="shared" si="124"/>
        <v>1.900664756838867</v>
      </c>
      <c r="AG275" s="1">
        <f t="shared" si="125"/>
        <v>1.8746434969904455</v>
      </c>
      <c r="AH275" s="1">
        <f>AE275+$AH$1*(TightPNO!AQ275-Y275)</f>
        <v>1.5880790754296839</v>
      </c>
      <c r="AI275" s="1">
        <f>AF275+$AI$1*(TightPNO!AR275-Z275)</f>
        <v>1.6136807485051807</v>
      </c>
      <c r="AJ275" s="1">
        <f>AG275+$AJ$1*(TightPNO!AS275-AA275)</f>
        <v>1.6010977320134494</v>
      </c>
      <c r="AK275" s="1">
        <f>AE275+(TightPNO!BC275-NormalPNO!Y275)*$AK$1</f>
        <v>1.5941754192946433</v>
      </c>
      <c r="AL275" s="1">
        <f>AF275+(TightPNO!BD275-NormalPNO!Z275)*$AL$1</f>
        <v>1.6204278034998683</v>
      </c>
      <c r="AM275" s="1">
        <f>AG275+(TightPNO!BE275-NormalPNO!AA275)*$AM$1</f>
        <v>1.6075656726156315</v>
      </c>
      <c r="AN275" s="1"/>
      <c r="AO275" s="1"/>
      <c r="AP275" s="1"/>
      <c r="AQ275" s="1"/>
      <c r="AR275" t="s">
        <v>261</v>
      </c>
      <c r="AS275" s="13" t="s">
        <v>807</v>
      </c>
      <c r="AT275" s="19">
        <f>'[2]DLPNO-CCSD(T1 or T)_NormalPNO'!X275</f>
        <v>-326.37447560823199</v>
      </c>
      <c r="AU275" s="19">
        <f>'[2]DLPNO-CCSD(T1 or T)_NormalPNO'!Y275</f>
        <v>-324.86014005200002</v>
      </c>
      <c r="AV275" s="19">
        <f>'[2]DLPNO-CCSD(T1 or T)_NormalPNO'!Z275</f>
        <v>-326.29148399356097</v>
      </c>
      <c r="AW275" s="19">
        <f>'[2]DLPNO-CCSD(T1 or T)_NormalPNO'!AA275</f>
        <v>-324.84125297499997</v>
      </c>
      <c r="AX275" s="19"/>
      <c r="AY275" s="19"/>
      <c r="AZ275" s="19">
        <f>'[2]DLPNO-CCSD(T1 or T)_NormalPNO'!AD275</f>
        <v>-247.90799087906501</v>
      </c>
      <c r="BA275" s="19">
        <f>'[2]DLPNO-CCSD(T1 or T)_NormalPNO'!AE275</f>
        <v>-246.79288855600001</v>
      </c>
      <c r="BB275" s="19">
        <f>'[2]DLPNO-CCSD(T1 or T)_NormalPNO'!AF275</f>
        <v>-247.845460949054</v>
      </c>
      <c r="BC275" s="19">
        <f>'[2]DLPNO-CCSD(T1 or T)_NormalPNO'!AG275</f>
        <v>-246.778710373</v>
      </c>
      <c r="BD275" s="19"/>
      <c r="BE275" s="19"/>
      <c r="BF275" s="19">
        <f>'[2]DLPNO-CCSD(T1 or T)_NormalPNO'!AJ275</f>
        <v>-78.463296516328001</v>
      </c>
      <c r="BG275" s="19">
        <f>'[2]DLPNO-CCSD(T1 or T)_NormalPNO'!AK275</f>
        <v>-78.069399297000004</v>
      </c>
      <c r="BH275" s="19">
        <f>'[2]DLPNO-CCSD(T1 or T)_NormalPNO'!AL275</f>
        <v>-78.442465348420995</v>
      </c>
      <c r="BI275" s="19">
        <f>'[2]DLPNO-CCSD(T1 or T)_NormalPNO'!AM275</f>
        <v>-78.064581373999999</v>
      </c>
      <c r="BJ275" s="19"/>
      <c r="BK275" s="19"/>
      <c r="BL275" s="19">
        <f>'[2]DLPNO-CCSD(T1 or T)_NormalPNO'!AP275</f>
        <v>-78.463409878776005</v>
      </c>
      <c r="BM275" s="19">
        <f>'[2]DLPNO-CCSD(T1 or T)_NormalPNO'!AQ275</f>
        <v>-78.069421581</v>
      </c>
      <c r="BN275" s="19">
        <f>'[2]DLPNO-CCSD(T1 or T)_NormalPNO'!AR275</f>
        <v>-78.442776298412994</v>
      </c>
      <c r="BO275" s="19">
        <f>'[2]DLPNO-CCSD(T1 or T)_NormalPNO'!AS275</f>
        <v>-78.064652637999998</v>
      </c>
      <c r="BP275" s="19"/>
      <c r="BQ275" s="19"/>
      <c r="BR275" s="19">
        <f>'[2]DLPNO-CCSD(T1 or T)_NormalPNO'!AV275</f>
        <v>-247.90810057805299</v>
      </c>
      <c r="BS275" s="19">
        <f>'[2]DLPNO-CCSD(T1 or T)_NormalPNO'!AW275</f>
        <v>-246.792908098</v>
      </c>
      <c r="BT275" s="19">
        <f>'[2]DLPNO-CCSD(T1 or T)_NormalPNO'!AX275</f>
        <v>-247.845839778677</v>
      </c>
      <c r="BU275" s="19">
        <f>'[2]DLPNO-CCSD(T1 or T)_NormalPNO'!AY275</f>
        <v>-246.778795282</v>
      </c>
      <c r="BV275" s="19"/>
      <c r="BW275" s="19"/>
      <c r="BX275" s="10"/>
    </row>
    <row r="276" spans="1:76" ht="17" x14ac:dyDescent="0.2">
      <c r="A276" s="4">
        <f>'[1]De Raw'!$A274</f>
        <v>0.98484202629045359</v>
      </c>
      <c r="B276" t="s">
        <v>262</v>
      </c>
      <c r="C276" s="1">
        <f t="shared" si="126"/>
        <v>0.18246458121124043</v>
      </c>
      <c r="D276" s="1">
        <f t="shared" si="127"/>
        <v>0.10253053917541166</v>
      </c>
      <c r="E276" s="1">
        <f t="shared" si="128"/>
        <v>0.14249756019332604</v>
      </c>
      <c r="F276" s="15">
        <f t="shared" si="129"/>
        <v>0.32472699642324532</v>
      </c>
      <c r="G276" s="1">
        <f t="shared" si="130"/>
        <v>8.2172612471327788E-2</v>
      </c>
      <c r="H276" s="1">
        <f t="shared" si="131"/>
        <v>0.20344980444728655</v>
      </c>
      <c r="I276" s="15">
        <f t="shared" si="132"/>
        <v>8.9192456029403289E-2</v>
      </c>
      <c r="J276" s="1">
        <f t="shared" si="133"/>
        <v>0.11587789508214419</v>
      </c>
      <c r="K276" s="1">
        <f t="shared" si="134"/>
        <v>0.10253517555577374</v>
      </c>
      <c r="L276" s="15">
        <f t="shared" si="135"/>
        <v>3.5859154858943754E-2</v>
      </c>
      <c r="M276" s="1">
        <f t="shared" si="136"/>
        <v>4.5042642520470855E-2</v>
      </c>
      <c r="N276" s="1">
        <f t="shared" si="137"/>
        <v>4.0628054678987224E-2</v>
      </c>
      <c r="O276" s="15">
        <f t="shared" si="138"/>
        <v>3.8823314285955979E-2</v>
      </c>
      <c r="P276" s="1">
        <f t="shared" si="139"/>
        <v>4.9538972178481799E-2</v>
      </c>
      <c r="Q276" s="1">
        <f t="shared" si="140"/>
        <v>4.4408776891379675E-2</v>
      </c>
      <c r="R276" s="15"/>
      <c r="S276" s="1"/>
      <c r="T276" s="1"/>
      <c r="U276" s="1"/>
      <c r="V276" s="1">
        <f t="shared" si="143"/>
        <v>1.167306607501694</v>
      </c>
      <c r="W276" s="1">
        <f t="shared" si="141"/>
        <v>1.0873725654658652</v>
      </c>
      <c r="X276" s="1">
        <f t="shared" si="144"/>
        <v>1.1273395864837796</v>
      </c>
      <c r="Y276" s="1">
        <f t="shared" si="145"/>
        <v>1.3095690227136989</v>
      </c>
      <c r="Z276" s="1">
        <f t="shared" si="142"/>
        <v>1.0670146387617814</v>
      </c>
      <c r="AA276" s="1">
        <f t="shared" si="146"/>
        <v>1.1882918307377401</v>
      </c>
      <c r="AB276" s="1"/>
      <c r="AC276" s="1"/>
      <c r="AD276" s="1"/>
      <c r="AE276" s="1">
        <f t="shared" si="123"/>
        <v>1.0740344823198569</v>
      </c>
      <c r="AF276" s="1">
        <f t="shared" si="124"/>
        <v>1.1007199213725978</v>
      </c>
      <c r="AG276" s="1">
        <f t="shared" si="125"/>
        <v>1.0873772018462273</v>
      </c>
      <c r="AH276" s="1">
        <f>AE276+$AH$1*(TightPNO!AQ276-Y276)</f>
        <v>1.0207011811493973</v>
      </c>
      <c r="AI276" s="1">
        <f>AF276+$AI$1*(TightPNO!AR276-Z276)</f>
        <v>1.0298846688109244</v>
      </c>
      <c r="AJ276" s="1">
        <f>AG276+$AJ$1*(TightPNO!AS276-AA276)</f>
        <v>1.0254700809694408</v>
      </c>
      <c r="AK276" s="1">
        <f>AE276+(TightPNO!BC276-NormalPNO!Y276)*$AK$1</f>
        <v>1.0236653405764096</v>
      </c>
      <c r="AL276" s="1">
        <f>AF276+(TightPNO!BD276-NormalPNO!Z276)*$AL$1</f>
        <v>1.0343809984689354</v>
      </c>
      <c r="AM276" s="1">
        <f>AG276+(TightPNO!BE276-NormalPNO!AA276)*$AM$1</f>
        <v>1.0292508031818333</v>
      </c>
      <c r="AN276" s="1"/>
      <c r="AO276" s="1"/>
      <c r="AP276" s="1"/>
      <c r="AQ276" s="1"/>
      <c r="AR276" t="s">
        <v>262</v>
      </c>
      <c r="AS276" s="13" t="s">
        <v>808</v>
      </c>
      <c r="AT276" s="19">
        <f>'[2]DLPNO-CCSD(T1 or T)_NormalPNO'!X276</f>
        <v>-326.37314761680398</v>
      </c>
      <c r="AU276" s="19">
        <f>'[2]DLPNO-CCSD(T1 or T)_NormalPNO'!Y276</f>
        <v>-324.86146448</v>
      </c>
      <c r="AV276" s="19">
        <f>'[2]DLPNO-CCSD(T1 or T)_NormalPNO'!Z276</f>
        <v>-326.29001322846602</v>
      </c>
      <c r="AW276" s="19">
        <f>'[2]DLPNO-CCSD(T1 or T)_NormalPNO'!AA276</f>
        <v>-324.84252504199998</v>
      </c>
      <c r="AX276" s="19"/>
      <c r="AY276" s="19"/>
      <c r="AZ276" s="19">
        <f>'[2]DLPNO-CCSD(T1 or T)_NormalPNO'!AD276</f>
        <v>-247.90799087906501</v>
      </c>
      <c r="BA276" s="19">
        <f>'[2]DLPNO-CCSD(T1 or T)_NormalPNO'!AE276</f>
        <v>-246.79288855600001</v>
      </c>
      <c r="BB276" s="19">
        <f>'[2]DLPNO-CCSD(T1 or T)_NormalPNO'!AF276</f>
        <v>-247.845460949054</v>
      </c>
      <c r="BC276" s="19">
        <f>'[2]DLPNO-CCSD(T1 or T)_NormalPNO'!AG276</f>
        <v>-246.778710373</v>
      </c>
      <c r="BD276" s="19"/>
      <c r="BE276" s="19"/>
      <c r="BF276" s="19">
        <f>'[2]DLPNO-CCSD(T1 or T)_NormalPNO'!AJ276</f>
        <v>-78.463296516328001</v>
      </c>
      <c r="BG276" s="19">
        <f>'[2]DLPNO-CCSD(T1 or T)_NormalPNO'!AK276</f>
        <v>-78.069399297000004</v>
      </c>
      <c r="BH276" s="19">
        <f>'[2]DLPNO-CCSD(T1 or T)_NormalPNO'!AL276</f>
        <v>-78.442465348420995</v>
      </c>
      <c r="BI276" s="19">
        <f>'[2]DLPNO-CCSD(T1 or T)_NormalPNO'!AM276</f>
        <v>-78.064581373999999</v>
      </c>
      <c r="BJ276" s="19"/>
      <c r="BK276" s="19"/>
      <c r="BL276" s="19">
        <f>'[2]DLPNO-CCSD(T1 or T)_NormalPNO'!AP276</f>
        <v>-78.463362836475994</v>
      </c>
      <c r="BM276" s="19">
        <f>'[2]DLPNO-CCSD(T1 or T)_NormalPNO'!AQ276</f>
        <v>-78.069415050999993</v>
      </c>
      <c r="BN276" s="19">
        <f>'[2]DLPNO-CCSD(T1 or T)_NormalPNO'!AR276</f>
        <v>-78.442648544020997</v>
      </c>
      <c r="BO276" s="19">
        <f>'[2]DLPNO-CCSD(T1 or T)_NormalPNO'!AS276</f>
        <v>-78.064627176000002</v>
      </c>
      <c r="BP276" s="19"/>
      <c r="BQ276" s="19"/>
      <c r="BR276" s="19">
        <f>'[2]DLPNO-CCSD(T1 or T)_NormalPNO'!AV276</f>
        <v>-247.908051941916</v>
      </c>
      <c r="BS276" s="19">
        <f>'[2]DLPNO-CCSD(T1 or T)_NormalPNO'!AW276</f>
        <v>-246.79290287200001</v>
      </c>
      <c r="BT276" s="19">
        <f>'[2]DLPNO-CCSD(T1 or T)_NormalPNO'!AX276</f>
        <v>-247.84566428845301</v>
      </c>
      <c r="BU276" s="19">
        <f>'[2]DLPNO-CCSD(T1 or T)_NormalPNO'!AY276</f>
        <v>-246.77875766599999</v>
      </c>
      <c r="BV276" s="19"/>
      <c r="BW276" s="19"/>
      <c r="BX276" s="10"/>
    </row>
    <row r="277" spans="1:76" ht="17" x14ac:dyDescent="0.2">
      <c r="A277" s="4">
        <f>'[1]De Raw'!$A275</f>
        <v>0.35018850969768373</v>
      </c>
      <c r="B277" t="s">
        <v>263</v>
      </c>
      <c r="C277" s="1">
        <f t="shared" si="126"/>
        <v>6.890351347657625E-2</v>
      </c>
      <c r="D277" s="1">
        <f t="shared" si="127"/>
        <v>3.9625714854509997E-2</v>
      </c>
      <c r="E277" s="1">
        <f t="shared" si="128"/>
        <v>5.4264614165543124E-2</v>
      </c>
      <c r="F277" s="15">
        <f t="shared" si="129"/>
        <v>0.13874840563010199</v>
      </c>
      <c r="G277" s="1">
        <f t="shared" si="130"/>
        <v>3.8584116851171357E-2</v>
      </c>
      <c r="H277" s="1">
        <f t="shared" si="131"/>
        <v>8.8666261240636646E-2</v>
      </c>
      <c r="I277" s="15">
        <f t="shared" si="132"/>
        <v>2.3110803472691621E-2</v>
      </c>
      <c r="J277" s="1">
        <f t="shared" si="133"/>
        <v>4.0308622277470396E-2</v>
      </c>
      <c r="K277" s="1">
        <f t="shared" si="134"/>
        <v>3.1709712875081009E-2</v>
      </c>
      <c r="L277" s="15">
        <f t="shared" si="135"/>
        <v>7.5672093527426543E-2</v>
      </c>
      <c r="M277" s="1">
        <f t="shared" si="136"/>
        <v>8.5350933062449064E-2</v>
      </c>
      <c r="N277" s="1">
        <f t="shared" si="137"/>
        <v>8.0608512148577449E-2</v>
      </c>
      <c r="O277" s="15">
        <f t="shared" si="138"/>
        <v>7.965741916693686E-2</v>
      </c>
      <c r="P277" s="1">
        <f t="shared" si="139"/>
        <v>9.1099854023543592E-2</v>
      </c>
      <c r="Q277" s="1">
        <f t="shared" si="140"/>
        <v>8.5505359597980946E-2</v>
      </c>
      <c r="R277" s="15"/>
      <c r="S277" s="1"/>
      <c r="T277" s="1"/>
      <c r="U277" s="1"/>
      <c r="V277" s="1">
        <f t="shared" si="143"/>
        <v>0.41909202317425998</v>
      </c>
      <c r="W277" s="1">
        <f t="shared" si="141"/>
        <v>0.38981422455219372</v>
      </c>
      <c r="X277" s="1">
        <f t="shared" si="144"/>
        <v>0.40445312386322685</v>
      </c>
      <c r="Y277" s="1">
        <f t="shared" si="145"/>
        <v>0.48893691532778571</v>
      </c>
      <c r="Z277" s="1">
        <f t="shared" si="142"/>
        <v>0.38877262654885508</v>
      </c>
      <c r="AA277" s="1">
        <f t="shared" si="146"/>
        <v>0.43885477093832037</v>
      </c>
      <c r="AB277" s="1"/>
      <c r="AC277" s="1"/>
      <c r="AD277" s="1"/>
      <c r="AE277" s="1">
        <f t="shared" si="123"/>
        <v>0.37329931317037535</v>
      </c>
      <c r="AF277" s="1">
        <f t="shared" si="124"/>
        <v>0.39049713197515412</v>
      </c>
      <c r="AG277" s="1">
        <f t="shared" si="125"/>
        <v>0.38189822257276473</v>
      </c>
      <c r="AH277" s="1">
        <f>AE277+$AH$1*(TightPNO!AQ277-Y277)</f>
        <v>0.42586060322511027</v>
      </c>
      <c r="AI277" s="1">
        <f>AF277+$AI$1*(TightPNO!AR277-Z277)</f>
        <v>0.43553944276013279</v>
      </c>
      <c r="AJ277" s="1">
        <f>AG277+$AJ$1*(TightPNO!AS277-AA277)</f>
        <v>0.43079702184626117</v>
      </c>
      <c r="AK277" s="1">
        <f>AE277+(TightPNO!BC277-NormalPNO!Y277)*$AK$1</f>
        <v>0.42984592886462059</v>
      </c>
      <c r="AL277" s="1">
        <f>AF277+(TightPNO!BD277-NormalPNO!Z277)*$AL$1</f>
        <v>0.44128836372122732</v>
      </c>
      <c r="AM277" s="1">
        <f>AG277+(TightPNO!BE277-NormalPNO!AA277)*$AM$1</f>
        <v>0.43569386929566467</v>
      </c>
      <c r="AN277" s="1"/>
      <c r="AO277" s="1"/>
      <c r="AP277" s="1"/>
      <c r="AQ277" s="1"/>
      <c r="AR277" t="s">
        <v>263</v>
      </c>
      <c r="AS277" s="13" t="s">
        <v>809</v>
      </c>
      <c r="AT277" s="19">
        <f>'[2]DLPNO-CCSD(T1 or T)_NormalPNO'!X277</f>
        <v>-326.37195526101601</v>
      </c>
      <c r="AU277" s="19">
        <f>'[2]DLPNO-CCSD(T1 or T)_NormalPNO'!Y277</f>
        <v>-324.861969558</v>
      </c>
      <c r="AV277" s="19">
        <f>'[2]DLPNO-CCSD(T1 or T)_NormalPNO'!Z277</f>
        <v>-326.28870546801397</v>
      </c>
      <c r="AW277" s="19">
        <f>'[2]DLPNO-CCSD(T1 or T)_NormalPNO'!AA277</f>
        <v>-324.842996476</v>
      </c>
      <c r="AX277" s="19"/>
      <c r="AY277" s="19"/>
      <c r="AZ277" s="19">
        <f>'[2]DLPNO-CCSD(T1 or T)_NormalPNO'!AD277</f>
        <v>-247.90799087906501</v>
      </c>
      <c r="BA277" s="19">
        <f>'[2]DLPNO-CCSD(T1 or T)_NormalPNO'!AE277</f>
        <v>-246.79288855600001</v>
      </c>
      <c r="BB277" s="19">
        <f>'[2]DLPNO-CCSD(T1 or T)_NormalPNO'!AF277</f>
        <v>-247.845460949054</v>
      </c>
      <c r="BC277" s="19">
        <f>'[2]DLPNO-CCSD(T1 or T)_NormalPNO'!AG277</f>
        <v>-246.778710373</v>
      </c>
      <c r="BD277" s="19"/>
      <c r="BE277" s="19"/>
      <c r="BF277" s="19">
        <f>'[2]DLPNO-CCSD(T1 or T)_NormalPNO'!AJ277</f>
        <v>-78.463296516328001</v>
      </c>
      <c r="BG277" s="19">
        <f>'[2]DLPNO-CCSD(T1 or T)_NormalPNO'!AK277</f>
        <v>-78.069399297000004</v>
      </c>
      <c r="BH277" s="19">
        <f>'[2]DLPNO-CCSD(T1 or T)_NormalPNO'!AL277</f>
        <v>-78.442465348420995</v>
      </c>
      <c r="BI277" s="19">
        <f>'[2]DLPNO-CCSD(T1 or T)_NormalPNO'!AM277</f>
        <v>-78.064581373999999</v>
      </c>
      <c r="BJ277" s="19"/>
      <c r="BK277" s="19"/>
      <c r="BL277" s="19">
        <f>'[2]DLPNO-CCSD(T1 or T)_NormalPNO'!AP277</f>
        <v>-78.463317488718005</v>
      </c>
      <c r="BM277" s="19">
        <f>'[2]DLPNO-CCSD(T1 or T)_NormalPNO'!AQ277</f>
        <v>-78.069407909999995</v>
      </c>
      <c r="BN277" s="19">
        <f>'[2]DLPNO-CCSD(T1 or T)_NormalPNO'!AR277</f>
        <v>-78.442538058851994</v>
      </c>
      <c r="BO277" s="19">
        <f>'[2]DLPNO-CCSD(T1 or T)_NormalPNO'!AS277</f>
        <v>-78.064600940000005</v>
      </c>
      <c r="BP277" s="19"/>
      <c r="BQ277" s="19"/>
      <c r="BR277" s="19">
        <f>'[2]DLPNO-CCSD(T1 or T)_NormalPNO'!AV277</f>
        <v>-247.90801656381501</v>
      </c>
      <c r="BS277" s="19">
        <f>'[2]DLPNO-CCSD(T1 or T)_NormalPNO'!AW277</f>
        <v>-246.79289533100001</v>
      </c>
      <c r="BT277" s="19">
        <f>'[2]DLPNO-CCSD(T1 or T)_NormalPNO'!AX277</f>
        <v>-247.845547860571</v>
      </c>
      <c r="BU277" s="19">
        <f>'[2]DLPNO-CCSD(T1 or T)_NormalPNO'!AY277</f>
        <v>-246.77873645</v>
      </c>
      <c r="BV277" s="19"/>
      <c r="BW277" s="19"/>
      <c r="BX277" s="10"/>
    </row>
    <row r="278" spans="1:76" ht="17" x14ac:dyDescent="0.2">
      <c r="A278" s="4">
        <f>'[1]De Raw'!$A276</f>
        <v>4.1642295948705776E-2</v>
      </c>
      <c r="B278" t="s">
        <v>264</v>
      </c>
      <c r="C278" s="1">
        <f t="shared" si="126"/>
        <v>1.6042014353726264E-2</v>
      </c>
      <c r="D278" s="1">
        <f t="shared" si="127"/>
        <v>8.066545553138342E-3</v>
      </c>
      <c r="E278" s="1">
        <f t="shared" si="128"/>
        <v>1.2054279953432306E-2</v>
      </c>
      <c r="F278" s="15">
        <f t="shared" si="129"/>
        <v>3.9517063174723588E-2</v>
      </c>
      <c r="G278" s="1">
        <f t="shared" si="130"/>
        <v>1.2628722228074041E-2</v>
      </c>
      <c r="H278" s="1">
        <f t="shared" si="131"/>
        <v>2.6072892701398814E-2</v>
      </c>
      <c r="I278" s="15">
        <f t="shared" si="132"/>
        <v>6.5096613470914944E-4</v>
      </c>
      <c r="J278" s="1">
        <f t="shared" si="133"/>
        <v>5.0754258445903921E-3</v>
      </c>
      <c r="K278" s="1">
        <f t="shared" si="134"/>
        <v>2.8631959896497777E-3</v>
      </c>
      <c r="L278" s="15">
        <f t="shared" si="135"/>
        <v>1.1897176025293249E-2</v>
      </c>
      <c r="M278" s="1">
        <f t="shared" si="136"/>
        <v>1.9479873637544678E-2</v>
      </c>
      <c r="N278" s="1">
        <f t="shared" si="137"/>
        <v>1.5657005946297535E-2</v>
      </c>
      <c r="O278" s="15">
        <f t="shared" si="138"/>
        <v>1.7148015476694742E-2</v>
      </c>
      <c r="P278" s="1">
        <f t="shared" si="139"/>
        <v>2.6051737073017209E-2</v>
      </c>
      <c r="Q278" s="1">
        <f t="shared" si="140"/>
        <v>2.1537446114178252E-2</v>
      </c>
      <c r="R278" s="15"/>
      <c r="S278" s="1"/>
      <c r="T278" s="1"/>
      <c r="U278" s="1"/>
      <c r="V278" s="1">
        <f t="shared" si="143"/>
        <v>5.768431030243204E-2</v>
      </c>
      <c r="W278" s="1">
        <f t="shared" si="141"/>
        <v>4.9708841501844118E-2</v>
      </c>
      <c r="X278" s="1">
        <f t="shared" si="144"/>
        <v>5.3696575902138083E-2</v>
      </c>
      <c r="Y278" s="1">
        <f t="shared" si="145"/>
        <v>8.1159359123429364E-2</v>
      </c>
      <c r="Z278" s="1">
        <f t="shared" si="142"/>
        <v>5.4271018176779817E-2</v>
      </c>
      <c r="AA278" s="1">
        <f t="shared" si="146"/>
        <v>6.7715188650104591E-2</v>
      </c>
      <c r="AB278" s="1"/>
      <c r="AC278" s="1"/>
      <c r="AD278" s="1"/>
      <c r="AE278" s="1">
        <f t="shared" si="123"/>
        <v>4.2293262083414926E-2</v>
      </c>
      <c r="AF278" s="1">
        <f t="shared" si="124"/>
        <v>4.6717721793296169E-2</v>
      </c>
      <c r="AG278" s="1">
        <f t="shared" si="125"/>
        <v>4.4505491938355554E-2</v>
      </c>
      <c r="AH278" s="1">
        <f>AE278+$AH$1*(TightPNO!AQ278-Y278)</f>
        <v>5.3539471973999025E-2</v>
      </c>
      <c r="AI278" s="1">
        <f>AF278+$AI$1*(TightPNO!AR278-Z278)</f>
        <v>6.1122169586250455E-2</v>
      </c>
      <c r="AJ278" s="1">
        <f>AG278+$AJ$1*(TightPNO!AS278-AA278)</f>
        <v>5.7299301895003311E-2</v>
      </c>
      <c r="AK278" s="1">
        <f>AE278+(TightPNO!BC278-NormalPNO!Y278)*$AK$1</f>
        <v>5.8790311425400518E-2</v>
      </c>
      <c r="AL278" s="1">
        <f>AF278+(TightPNO!BD278-NormalPNO!Z278)*$AL$1</f>
        <v>6.7694033021722985E-2</v>
      </c>
      <c r="AM278" s="1">
        <f>AG278+(TightPNO!BE278-NormalPNO!AA278)*$AM$1</f>
        <v>6.3179742062884028E-2</v>
      </c>
      <c r="AN278" s="1"/>
      <c r="AO278" s="1"/>
      <c r="AP278" s="1"/>
      <c r="AQ278" s="1"/>
      <c r="AR278" t="s">
        <v>264</v>
      </c>
      <c r="AS278" s="13" t="s">
        <v>810</v>
      </c>
      <c r="AT278" s="19">
        <f>'[2]DLPNO-CCSD(T1 or T)_NormalPNO'!X278</f>
        <v>-326.37137932118901</v>
      </c>
      <c r="AU278" s="19">
        <f>'[2]DLPNO-CCSD(T1 or T)_NormalPNO'!Y278</f>
        <v>-324.86217929100002</v>
      </c>
      <c r="AV278" s="19">
        <f>'[2]DLPNO-CCSD(T1 or T)_NormalPNO'!Z278</f>
        <v>-326.28805563314103</v>
      </c>
      <c r="AW278" s="19">
        <f>'[2]DLPNO-CCSD(T1 or T)_NormalPNO'!AA278</f>
        <v>-324.84318794699999</v>
      </c>
      <c r="AX278" s="19"/>
      <c r="AY278" s="19"/>
      <c r="AZ278" s="19">
        <f>'[2]DLPNO-CCSD(T1 or T)_NormalPNO'!AD278</f>
        <v>-247.90799087906501</v>
      </c>
      <c r="BA278" s="19">
        <f>'[2]DLPNO-CCSD(T1 or T)_NormalPNO'!AE278</f>
        <v>-246.79288855600001</v>
      </c>
      <c r="BB278" s="19">
        <f>'[2]DLPNO-CCSD(T1 or T)_NormalPNO'!AF278</f>
        <v>-247.845460949054</v>
      </c>
      <c r="BC278" s="19">
        <f>'[2]DLPNO-CCSD(T1 or T)_NormalPNO'!AG278</f>
        <v>-246.778710373</v>
      </c>
      <c r="BD278" s="19"/>
      <c r="BE278" s="19"/>
      <c r="BF278" s="19">
        <f>'[2]DLPNO-CCSD(T1 or T)_NormalPNO'!AJ278</f>
        <v>-78.463296516328001</v>
      </c>
      <c r="BG278" s="19">
        <f>'[2]DLPNO-CCSD(T1 or T)_NormalPNO'!AK278</f>
        <v>-78.069399297000004</v>
      </c>
      <c r="BH278" s="19">
        <f>'[2]DLPNO-CCSD(T1 or T)_NormalPNO'!AL278</f>
        <v>-78.442465348420995</v>
      </c>
      <c r="BI278" s="19">
        <f>'[2]DLPNO-CCSD(T1 or T)_NormalPNO'!AM278</f>
        <v>-78.064581373999999</v>
      </c>
      <c r="BJ278" s="19"/>
      <c r="BK278" s="19"/>
      <c r="BL278" s="19">
        <f>'[2]DLPNO-CCSD(T1 or T)_NormalPNO'!AP278</f>
        <v>-78.463301203583995</v>
      </c>
      <c r="BM278" s="19">
        <f>'[2]DLPNO-CCSD(T1 or T)_NormalPNO'!AQ278</f>
        <v>-78.069400897999998</v>
      </c>
      <c r="BN278" s="19">
        <f>'[2]DLPNO-CCSD(T1 or T)_NormalPNO'!AR278</f>
        <v>-78.442481571415001</v>
      </c>
      <c r="BO278" s="19">
        <f>'[2]DLPNO-CCSD(T1 or T)_NormalPNO'!AS278</f>
        <v>-78.064584788000005</v>
      </c>
      <c r="BP278" s="19"/>
      <c r="BQ278" s="19"/>
      <c r="BR278" s="19">
        <f>'[2]DLPNO-CCSD(T1 or T)_NormalPNO'!AV278</f>
        <v>-247.90799890152701</v>
      </c>
      <c r="BS278" s="19">
        <f>'[2]DLPNO-CCSD(T1 or T)_NormalPNO'!AW278</f>
        <v>-246.792891427</v>
      </c>
      <c r="BT278" s="19">
        <f>'[2]DLPNO-CCSD(T1 or T)_NormalPNO'!AX278</f>
        <v>-247.845487575357</v>
      </c>
      <c r="BU278" s="19">
        <f>'[2]DLPNO-CCSD(T1 or T)_NormalPNO'!AY278</f>
        <v>-246.77871791000001</v>
      </c>
      <c r="BV278" s="19"/>
      <c r="BW278" s="19"/>
      <c r="BX278" s="10"/>
    </row>
    <row r="279" spans="1:76" ht="17" x14ac:dyDescent="0.2">
      <c r="A279" s="4">
        <f>'[1]De Raw'!$A277</f>
        <v>2.7963975576320776</v>
      </c>
      <c r="B279" t="s">
        <v>265</v>
      </c>
      <c r="C279" s="1">
        <f t="shared" si="126"/>
        <v>4.4906390269355168E-2</v>
      </c>
      <c r="D279" s="1">
        <f t="shared" si="127"/>
        <v>0.22688593288897341</v>
      </c>
      <c r="E279" s="1">
        <f t="shared" si="128"/>
        <v>9.0989771309808898E-2</v>
      </c>
      <c r="F279" s="15">
        <f t="shared" si="129"/>
        <v>0.24416377899035835</v>
      </c>
      <c r="G279" s="1">
        <f t="shared" si="130"/>
        <v>0.5861288389973982</v>
      </c>
      <c r="H279" s="1">
        <f t="shared" si="131"/>
        <v>0.17098253000352015</v>
      </c>
      <c r="I279" s="15">
        <f t="shared" si="132"/>
        <v>8.5733596943676993E-2</v>
      </c>
      <c r="J279" s="1">
        <f t="shared" si="133"/>
        <v>8.6460539629160671E-3</v>
      </c>
      <c r="K279" s="1">
        <f t="shared" si="134"/>
        <v>3.8543771490379797E-2</v>
      </c>
      <c r="L279" s="15">
        <f t="shared" si="135"/>
        <v>0.10634924992941563</v>
      </c>
      <c r="M279" s="1">
        <f t="shared" si="136"/>
        <v>0.12101355157587301</v>
      </c>
      <c r="N279" s="1">
        <f t="shared" si="137"/>
        <v>0.11249137909852047</v>
      </c>
      <c r="O279" s="15">
        <f t="shared" si="138"/>
        <v>1.0398141347661038E-2</v>
      </c>
      <c r="P279" s="1">
        <f t="shared" si="139"/>
        <v>3.4946644822340112E-3</v>
      </c>
      <c r="Q279" s="1">
        <f t="shared" si="140"/>
        <v>5.2568477265366731E-3</v>
      </c>
      <c r="R279" s="15"/>
      <c r="S279" s="1"/>
      <c r="T279" s="1"/>
      <c r="U279" s="1"/>
      <c r="V279" s="1">
        <f t="shared" si="143"/>
        <v>2.8413039479014328</v>
      </c>
      <c r="W279" s="1">
        <f t="shared" si="141"/>
        <v>2.5695116247431042</v>
      </c>
      <c r="X279" s="1">
        <f t="shared" si="144"/>
        <v>2.7054077863222687</v>
      </c>
      <c r="Y279" s="1">
        <f t="shared" si="145"/>
        <v>3.040561336622436</v>
      </c>
      <c r="Z279" s="1">
        <f t="shared" si="142"/>
        <v>2.2102687186346794</v>
      </c>
      <c r="AA279" s="1">
        <f t="shared" si="146"/>
        <v>2.6254150276285575</v>
      </c>
      <c r="AB279" s="1"/>
      <c r="AC279" s="1"/>
      <c r="AD279" s="1"/>
      <c r="AE279" s="1">
        <f t="shared" si="123"/>
        <v>2.7106639606884007</v>
      </c>
      <c r="AF279" s="1">
        <f t="shared" si="124"/>
        <v>2.8050436115949937</v>
      </c>
      <c r="AG279" s="1">
        <f t="shared" si="125"/>
        <v>2.7578537861416978</v>
      </c>
      <c r="AH279" s="1">
        <f>AE279+$AH$1*(TightPNO!AQ279-Y279)</f>
        <v>2.690048307702662</v>
      </c>
      <c r="AI279" s="1">
        <f>AF279+$AI$1*(TightPNO!AR279-Z279)</f>
        <v>2.6753840060562046</v>
      </c>
      <c r="AJ279" s="1">
        <f>AG279+$AJ$1*(TightPNO!AS279-AA279)</f>
        <v>2.6839061785335572</v>
      </c>
      <c r="AK279" s="1">
        <f>AE279+(TightPNO!BC279-NormalPNO!Y279)*$AK$1</f>
        <v>2.8067956989797387</v>
      </c>
      <c r="AL279" s="1">
        <f>AF279+(TightPNO!BD279-NormalPNO!Z279)*$AL$1</f>
        <v>2.7929028931498436</v>
      </c>
      <c r="AM279" s="1">
        <f>AG279+(TightPNO!BE279-NormalPNO!AA279)*$AM$1</f>
        <v>2.8016544053586143</v>
      </c>
      <c r="AN279" s="1"/>
      <c r="AO279" s="1"/>
      <c r="AP279" s="1"/>
      <c r="AQ279" s="1"/>
      <c r="AR279" t="s">
        <v>265</v>
      </c>
      <c r="AS279" s="13" t="s">
        <v>811</v>
      </c>
      <c r="AT279" s="19">
        <f>'[2]DLPNO-CCSD(T1 or T)_NormalPNO'!X279</f>
        <v>-394.916844853783</v>
      </c>
      <c r="AU279" s="19">
        <f>'[2]DLPNO-CCSD(T1 or T)_NormalPNO'!Y279</f>
        <v>-392.819808158</v>
      </c>
      <c r="AV279" s="19">
        <f>'[2]DLPNO-CCSD(T1 or T)_NormalPNO'!Z279</f>
        <v>-394.81080800783798</v>
      </c>
      <c r="AW279" s="19">
        <f>'[2]DLPNO-CCSD(T1 or T)_NormalPNO'!AA279</f>
        <v>-392.795833856</v>
      </c>
      <c r="AX279" s="19"/>
      <c r="AY279" s="19"/>
      <c r="AZ279" s="19">
        <f>'[2]DLPNO-CCSD(T1 or T)_NormalPNO'!AD279</f>
        <v>-197.456158869869</v>
      </c>
      <c r="BA279" s="19">
        <f>'[2]DLPNO-CCSD(T1 or T)_NormalPNO'!AE279</f>
        <v>-196.41615029799999</v>
      </c>
      <c r="BB279" s="19">
        <f>'[2]DLPNO-CCSD(T1 or T)_NormalPNO'!AF279</f>
        <v>-197.40298133354699</v>
      </c>
      <c r="BC279" s="19">
        <f>'[2]DLPNO-CCSD(T1 or T)_NormalPNO'!AG279</f>
        <v>-196.404132877</v>
      </c>
      <c r="BD279" s="19"/>
      <c r="BE279" s="19"/>
      <c r="BF279" s="19">
        <f>'[2]DLPNO-CCSD(T1 or T)_NormalPNO'!AJ279</f>
        <v>-197.45615807804501</v>
      </c>
      <c r="BG279" s="19">
        <f>'[2]DLPNO-CCSD(T1 or T)_NormalPNO'!AK279</f>
        <v>-196.416151337</v>
      </c>
      <c r="BH279" s="19">
        <f>'[2]DLPNO-CCSD(T1 or T)_NormalPNO'!AL279</f>
        <v>-197.40298123157399</v>
      </c>
      <c r="BI279" s="19">
        <f>'[2]DLPNO-CCSD(T1 or T)_NormalPNO'!AM279</f>
        <v>-196.404133906</v>
      </c>
      <c r="BJ279" s="19"/>
      <c r="BK279" s="19"/>
      <c r="BL279" s="19">
        <f>'[2]DLPNO-CCSD(T1 or T)_NormalPNO'!AP279</f>
        <v>-197.45637300489801</v>
      </c>
      <c r="BM279" s="19">
        <f>'[2]DLPNO-CCSD(T1 or T)_NormalPNO'!AQ279</f>
        <v>-196.416177629</v>
      </c>
      <c r="BN279" s="19">
        <f>'[2]DLPNO-CCSD(T1 or T)_NormalPNO'!AR279</f>
        <v>-197.40364305699899</v>
      </c>
      <c r="BO279" s="19">
        <f>'[2]DLPNO-CCSD(T1 or T)_NormalPNO'!AS279</f>
        <v>-196.404201839</v>
      </c>
      <c r="BP279" s="19"/>
      <c r="BQ279" s="19"/>
      <c r="BR279" s="19">
        <f>'[2]DLPNO-CCSD(T1 or T)_NormalPNO'!AV279</f>
        <v>-197.45637707163499</v>
      </c>
      <c r="BS279" s="19">
        <f>'[2]DLPNO-CCSD(T1 or T)_NormalPNO'!AW279</f>
        <v>-196.41617656099999</v>
      </c>
      <c r="BT279" s="19">
        <f>'[2]DLPNO-CCSD(T1 or T)_NormalPNO'!AX279</f>
        <v>-197.40364266357699</v>
      </c>
      <c r="BU279" s="19">
        <f>'[2]DLPNO-CCSD(T1 or T)_NormalPNO'!AY279</f>
        <v>-196.404200801</v>
      </c>
      <c r="BV279" s="19"/>
      <c r="BW279" s="19"/>
      <c r="BX279" s="10"/>
    </row>
    <row r="280" spans="1:76" ht="17" x14ac:dyDescent="0.2">
      <c r="A280" s="4">
        <f>'[1]De Raw'!$A278</f>
        <v>3.5637788404402579</v>
      </c>
      <c r="B280" t="s">
        <v>266</v>
      </c>
      <c r="C280" s="1">
        <f t="shared" si="126"/>
        <v>7.8619612007191364E-3</v>
      </c>
      <c r="D280" s="1">
        <f t="shared" si="127"/>
        <v>0.20674523357198771</v>
      </c>
      <c r="E280" s="1">
        <f t="shared" si="128"/>
        <v>9.9441636185634508E-2</v>
      </c>
      <c r="F280" s="15">
        <f t="shared" si="129"/>
        <v>0.17405324074805639</v>
      </c>
      <c r="G280" s="1">
        <f t="shared" si="130"/>
        <v>0.48600609132129469</v>
      </c>
      <c r="H280" s="1">
        <f t="shared" si="131"/>
        <v>0.15597642528661915</v>
      </c>
      <c r="I280" s="15">
        <f t="shared" si="132"/>
        <v>0.10109874923688134</v>
      </c>
      <c r="J280" s="1">
        <f t="shared" si="133"/>
        <v>2.3652224476339079E-2</v>
      </c>
      <c r="K280" s="1">
        <f t="shared" si="134"/>
        <v>6.2375486856610429E-2</v>
      </c>
      <c r="L280" s="15">
        <f t="shared" si="135"/>
        <v>5.373775434638528E-2</v>
      </c>
      <c r="M280" s="1">
        <f t="shared" si="136"/>
        <v>8.9192224208487936E-2</v>
      </c>
      <c r="N280" s="1">
        <f t="shared" si="137"/>
        <v>7.0213856974834066E-2</v>
      </c>
      <c r="O280" s="15">
        <f t="shared" si="138"/>
        <v>4.7441106866883853E-2</v>
      </c>
      <c r="P280" s="1">
        <f t="shared" si="139"/>
        <v>2.0410737190876826E-2</v>
      </c>
      <c r="Q280" s="1">
        <f t="shared" si="140"/>
        <v>3.5701118861944714E-2</v>
      </c>
      <c r="R280" s="15"/>
      <c r="S280" s="1"/>
      <c r="T280" s="1"/>
      <c r="U280" s="1"/>
      <c r="V280" s="1">
        <f t="shared" si="143"/>
        <v>3.5716408016409771</v>
      </c>
      <c r="W280" s="1">
        <f t="shared" si="141"/>
        <v>3.3570336068682702</v>
      </c>
      <c r="X280" s="1">
        <f t="shared" si="144"/>
        <v>3.4643372042546234</v>
      </c>
      <c r="Y280" s="1">
        <f t="shared" si="145"/>
        <v>3.7378320811883143</v>
      </c>
      <c r="Z280" s="1">
        <f t="shared" si="142"/>
        <v>3.0777727491189633</v>
      </c>
      <c r="AA280" s="1">
        <f t="shared" si="146"/>
        <v>3.4078024151536388</v>
      </c>
      <c r="AB280" s="1"/>
      <c r="AC280" s="1"/>
      <c r="AD280" s="1"/>
      <c r="AE280" s="1">
        <f t="shared" si="123"/>
        <v>3.4626800912033766</v>
      </c>
      <c r="AF280" s="1">
        <f t="shared" si="124"/>
        <v>3.5401266159639189</v>
      </c>
      <c r="AG280" s="1">
        <f t="shared" si="125"/>
        <v>3.5014033535836475</v>
      </c>
      <c r="AH280" s="1">
        <f>AE280+$AH$1*(TightPNO!AQ280-Y280)</f>
        <v>3.5100410860938727</v>
      </c>
      <c r="AI280" s="1">
        <f>AF280+$AI$1*(TightPNO!AR280-Z280)</f>
        <v>3.47458661623177</v>
      </c>
      <c r="AJ280" s="1">
        <f>AG280+$AJ$1*(TightPNO!AS280-AA280)</f>
        <v>3.4935649834654239</v>
      </c>
      <c r="AK280" s="1">
        <f>AE280+(TightPNO!BC280-NormalPNO!Y280)*$AK$1</f>
        <v>3.6112199473071418</v>
      </c>
      <c r="AL280" s="1">
        <f>AF280+(TightPNO!BD280-NormalPNO!Z280)*$AL$1</f>
        <v>3.5841895776311348</v>
      </c>
      <c r="AM280" s="1">
        <f>AG280+(TightPNO!BE280-NormalPNO!AA280)*$AM$1</f>
        <v>3.5994799593022027</v>
      </c>
      <c r="AN280" s="1"/>
      <c r="AO280" s="1"/>
      <c r="AP280" s="1"/>
      <c r="AQ280" s="1"/>
      <c r="AR280" t="s">
        <v>266</v>
      </c>
      <c r="AS280" s="13" t="s">
        <v>812</v>
      </c>
      <c r="AT280" s="19">
        <f>'[2]DLPNO-CCSD(T1 or T)_NormalPNO'!X280</f>
        <v>-394.91800871959498</v>
      </c>
      <c r="AU280" s="19">
        <f>'[2]DLPNO-CCSD(T1 or T)_NormalPNO'!Y280</f>
        <v>-392.82440631700001</v>
      </c>
      <c r="AV280" s="19">
        <f>'[2]DLPNO-CCSD(T1 or T)_NormalPNO'!Z280</f>
        <v>-394.81191917945301</v>
      </c>
      <c r="AW280" s="19">
        <f>'[2]DLPNO-CCSD(T1 or T)_NormalPNO'!AA280</f>
        <v>-392.80042709200001</v>
      </c>
      <c r="AX280" s="19"/>
      <c r="AY280" s="19"/>
      <c r="AZ280" s="19">
        <f>'[2]DLPNO-CCSD(T1 or T)_NormalPNO'!AD280</f>
        <v>-197.456158869869</v>
      </c>
      <c r="BA280" s="19">
        <f>'[2]DLPNO-CCSD(T1 or T)_NormalPNO'!AE280</f>
        <v>-196.41615029799999</v>
      </c>
      <c r="BB280" s="19">
        <f>'[2]DLPNO-CCSD(T1 or T)_NormalPNO'!AF280</f>
        <v>-197.40298133354699</v>
      </c>
      <c r="BC280" s="19">
        <f>'[2]DLPNO-CCSD(T1 or T)_NormalPNO'!AG280</f>
        <v>-196.404132877</v>
      </c>
      <c r="BD280" s="19"/>
      <c r="BE280" s="19"/>
      <c r="BF280" s="19">
        <f>'[2]DLPNO-CCSD(T1 or T)_NormalPNO'!AJ280</f>
        <v>-197.45615807804501</v>
      </c>
      <c r="BG280" s="19">
        <f>'[2]DLPNO-CCSD(T1 or T)_NormalPNO'!AK280</f>
        <v>-196.416151337</v>
      </c>
      <c r="BH280" s="19">
        <f>'[2]DLPNO-CCSD(T1 or T)_NormalPNO'!AL280</f>
        <v>-197.40298123157399</v>
      </c>
      <c r="BI280" s="19">
        <f>'[2]DLPNO-CCSD(T1 or T)_NormalPNO'!AM280</f>
        <v>-196.404133906</v>
      </c>
      <c r="BJ280" s="19"/>
      <c r="BK280" s="19"/>
      <c r="BL280" s="19">
        <f>'[2]DLPNO-CCSD(T1 or T)_NormalPNO'!AP280</f>
        <v>-197.45632884825099</v>
      </c>
      <c r="BM280" s="19">
        <f>'[2]DLPNO-CCSD(T1 or T)_NormalPNO'!AQ280</f>
        <v>-196.416175872</v>
      </c>
      <c r="BN280" s="19">
        <f>'[2]DLPNO-CCSD(T1 or T)_NormalPNO'!AR280</f>
        <v>-197.40350715066899</v>
      </c>
      <c r="BO280" s="19">
        <f>'[2]DLPNO-CCSD(T1 or T)_NormalPNO'!AS280</f>
        <v>-196.404191814</v>
      </c>
      <c r="BP280" s="19"/>
      <c r="BQ280" s="19"/>
      <c r="BR280" s="19">
        <f>'[2]DLPNO-CCSD(T1 or T)_NormalPNO'!AV280</f>
        <v>-197.456330097983</v>
      </c>
      <c r="BS280" s="19">
        <f>'[2]DLPNO-CCSD(T1 or T)_NormalPNO'!AW280</f>
        <v>-196.41617480900001</v>
      </c>
      <c r="BT280" s="19">
        <f>'[2]DLPNO-CCSD(T1 or T)_NormalPNO'!AX280</f>
        <v>-197.403507285909</v>
      </c>
      <c r="BU280" s="19">
        <f>'[2]DLPNO-CCSD(T1 or T)_NormalPNO'!AY280</f>
        <v>-196.40419078100001</v>
      </c>
      <c r="BV280" s="19"/>
      <c r="BW280" s="19"/>
      <c r="BX280" s="10"/>
    </row>
    <row r="281" spans="1:76" ht="17" x14ac:dyDescent="0.2">
      <c r="A281" s="4">
        <f>'[1]De Raw'!$A279</f>
        <v>3.7225932858520023</v>
      </c>
      <c r="B281" t="s">
        <v>267</v>
      </c>
      <c r="C281" s="1">
        <f t="shared" si="126"/>
        <v>4.3853216445953969E-2</v>
      </c>
      <c r="D281" s="1">
        <f t="shared" si="127"/>
        <v>0.21916671136756882</v>
      </c>
      <c r="E281" s="1">
        <f t="shared" si="128"/>
        <v>0.1315099639067614</v>
      </c>
      <c r="F281" s="15">
        <f t="shared" si="129"/>
        <v>0.11606071970797682</v>
      </c>
      <c r="G281" s="1">
        <f t="shared" si="130"/>
        <v>0.43184653958341368</v>
      </c>
      <c r="H281" s="1">
        <f t="shared" si="131"/>
        <v>0.15789290993771843</v>
      </c>
      <c r="I281" s="15">
        <f t="shared" si="132"/>
        <v>0.14869828496979487</v>
      </c>
      <c r="J281" s="1">
        <f t="shared" si="133"/>
        <v>7.9726511850093384E-2</v>
      </c>
      <c r="K281" s="1">
        <f t="shared" si="134"/>
        <v>0.1142123984099439</v>
      </c>
      <c r="L281" s="15">
        <f t="shared" si="135"/>
        <v>7.8659169036811249E-2</v>
      </c>
      <c r="M281" s="1">
        <f t="shared" si="136"/>
        <v>0.10804277236512405</v>
      </c>
      <c r="N281" s="1">
        <f t="shared" si="137"/>
        <v>9.2253061927294766E-2</v>
      </c>
      <c r="O281" s="15">
        <f t="shared" si="138"/>
        <v>1.0650293189107707E-2</v>
      </c>
      <c r="P281" s="1">
        <f t="shared" si="139"/>
        <v>1.1823163043359841E-2</v>
      </c>
      <c r="Q281" s="1">
        <f t="shared" si="140"/>
        <v>9.8488643333105585E-4</v>
      </c>
      <c r="R281" s="15"/>
      <c r="S281" s="1"/>
      <c r="T281" s="1"/>
      <c r="U281" s="1"/>
      <c r="V281" s="1">
        <f t="shared" si="143"/>
        <v>3.6787400694060484</v>
      </c>
      <c r="W281" s="1">
        <f t="shared" si="141"/>
        <v>3.5034265744844335</v>
      </c>
      <c r="X281" s="1">
        <f t="shared" si="144"/>
        <v>3.5910833219452409</v>
      </c>
      <c r="Y281" s="1">
        <f t="shared" si="145"/>
        <v>3.8386540055599792</v>
      </c>
      <c r="Z281" s="1">
        <f t="shared" si="142"/>
        <v>3.2907467462685887</v>
      </c>
      <c r="AA281" s="1">
        <f t="shared" si="146"/>
        <v>3.5647003759142839</v>
      </c>
      <c r="AB281" s="1"/>
      <c r="AC281" s="1"/>
      <c r="AD281" s="1"/>
      <c r="AE281" s="1">
        <f t="shared" si="123"/>
        <v>3.5738950008822075</v>
      </c>
      <c r="AF281" s="1">
        <f t="shared" si="124"/>
        <v>3.6428667740019089</v>
      </c>
      <c r="AG281" s="1">
        <f t="shared" si="125"/>
        <v>3.6083808874420584</v>
      </c>
      <c r="AH281" s="1">
        <f>AE281+$AH$1*(TightPNO!AQ281-Y281)</f>
        <v>3.6439341168151911</v>
      </c>
      <c r="AI281" s="1">
        <f>AF281+$AI$1*(TightPNO!AR281-Z281)</f>
        <v>3.6145505134868783</v>
      </c>
      <c r="AJ281" s="1">
        <f>AG281+$AJ$1*(TightPNO!AS281-AA281)</f>
        <v>3.6303402239247076</v>
      </c>
      <c r="AK281" s="1">
        <f>AE281+(TightPNO!BC281-NormalPNO!Y281)*$AK$1</f>
        <v>3.73324357904111</v>
      </c>
      <c r="AL281" s="1">
        <f>AF281+(TightPNO!BD281-NormalPNO!Z281)*$AL$1</f>
        <v>3.7107701228086425</v>
      </c>
      <c r="AM281" s="1">
        <f>AG281+(TightPNO!BE281-NormalPNO!AA281)*$AM$1</f>
        <v>3.7235781722853334</v>
      </c>
      <c r="AN281" s="1"/>
      <c r="AO281" s="1"/>
      <c r="AP281" s="1"/>
      <c r="AQ281" s="1"/>
      <c r="AR281" t="s">
        <v>267</v>
      </c>
      <c r="AS281" s="13" t="s">
        <v>813</v>
      </c>
      <c r="AT281" s="19">
        <f>'[2]DLPNO-CCSD(T1 or T)_NormalPNO'!X281</f>
        <v>-394.91817939313501</v>
      </c>
      <c r="AU281" s="19">
        <f>'[2]DLPNO-CCSD(T1 or T)_NormalPNO'!Y281</f>
        <v>-392.82728535500001</v>
      </c>
      <c r="AV281" s="19">
        <f>'[2]DLPNO-CCSD(T1 or T)_NormalPNO'!Z281</f>
        <v>-394.81207984941</v>
      </c>
      <c r="AW281" s="19">
        <f>'[2]DLPNO-CCSD(T1 or T)_NormalPNO'!AA281</f>
        <v>-392.80331214099999</v>
      </c>
      <c r="AX281" s="19"/>
      <c r="AY281" s="19"/>
      <c r="AZ281" s="19">
        <f>'[2]DLPNO-CCSD(T1 or T)_NormalPNO'!AD281</f>
        <v>-197.456158869869</v>
      </c>
      <c r="BA281" s="19">
        <f>'[2]DLPNO-CCSD(T1 or T)_NormalPNO'!AE281</f>
        <v>-196.41615029799999</v>
      </c>
      <c r="BB281" s="19">
        <f>'[2]DLPNO-CCSD(T1 or T)_NormalPNO'!AF281</f>
        <v>-197.40298133354699</v>
      </c>
      <c r="BC281" s="19">
        <f>'[2]DLPNO-CCSD(T1 or T)_NormalPNO'!AG281</f>
        <v>-196.404132877</v>
      </c>
      <c r="BD281" s="19"/>
      <c r="BE281" s="19"/>
      <c r="BF281" s="19">
        <f>'[2]DLPNO-CCSD(T1 or T)_NormalPNO'!AJ281</f>
        <v>-197.45615807804501</v>
      </c>
      <c r="BG281" s="19">
        <f>'[2]DLPNO-CCSD(T1 or T)_NormalPNO'!AK281</f>
        <v>-196.416151337</v>
      </c>
      <c r="BH281" s="19">
        <f>'[2]DLPNO-CCSD(T1 or T)_NormalPNO'!AL281</f>
        <v>-197.40298123157399</v>
      </c>
      <c r="BI281" s="19">
        <f>'[2]DLPNO-CCSD(T1 or T)_NormalPNO'!AM281</f>
        <v>-196.404133906</v>
      </c>
      <c r="BJ281" s="19"/>
      <c r="BK281" s="19"/>
      <c r="BL281" s="19">
        <f>'[2]DLPNO-CCSD(T1 or T)_NormalPNO'!AP281</f>
        <v>-197.45629661738499</v>
      </c>
      <c r="BM281" s="19">
        <f>'[2]DLPNO-CCSD(T1 or T)_NormalPNO'!AQ281</f>
        <v>-196.416171405</v>
      </c>
      <c r="BN281" s="19">
        <f>'[2]DLPNO-CCSD(T1 or T)_NormalPNO'!AR281</f>
        <v>-197.40341809103299</v>
      </c>
      <c r="BO281" s="19">
        <f>'[2]DLPNO-CCSD(T1 or T)_NormalPNO'!AS281</f>
        <v>-196.404187022</v>
      </c>
      <c r="BP281" s="19"/>
      <c r="BQ281" s="19"/>
      <c r="BR281" s="19">
        <f>'[2]DLPNO-CCSD(T1 or T)_NormalPNO'!AV281</f>
        <v>-197.45629971035501</v>
      </c>
      <c r="BS281" s="19">
        <f>'[2]DLPNO-CCSD(T1 or T)_NormalPNO'!AW281</f>
        <v>-196.41617039900001</v>
      </c>
      <c r="BT281" s="19">
        <f>'[2]DLPNO-CCSD(T1 or T)_NormalPNO'!AX281</f>
        <v>-197.403417619848</v>
      </c>
      <c r="BU281" s="19">
        <f>'[2]DLPNO-CCSD(T1 or T)_NormalPNO'!AY281</f>
        <v>-196.40418599</v>
      </c>
      <c r="BV281" s="19"/>
      <c r="BW281" s="19"/>
      <c r="BX281" s="10"/>
    </row>
    <row r="282" spans="1:76" ht="17" x14ac:dyDescent="0.2">
      <c r="A282" s="4">
        <f>'[1]De Raw'!$A280</f>
        <v>3.5673612891335242</v>
      </c>
      <c r="B282" t="s">
        <v>268</v>
      </c>
      <c r="C282" s="1">
        <f t="shared" si="126"/>
        <v>1.9924286935674829E-2</v>
      </c>
      <c r="D282" s="1">
        <f t="shared" si="127"/>
        <v>0.16165203642778181</v>
      </c>
      <c r="E282" s="1">
        <f t="shared" si="128"/>
        <v>9.0788161681728319E-2</v>
      </c>
      <c r="F282" s="15">
        <f t="shared" si="129"/>
        <v>0.10189094456899372</v>
      </c>
      <c r="G282" s="1">
        <f t="shared" si="130"/>
        <v>0.32973080110806841</v>
      </c>
      <c r="H282" s="1">
        <f t="shared" si="131"/>
        <v>0.11391992826953734</v>
      </c>
      <c r="I282" s="15">
        <f t="shared" si="132"/>
        <v>9.979053625406209E-2</v>
      </c>
      <c r="J282" s="1">
        <f t="shared" si="133"/>
        <v>5.145382591444525E-2</v>
      </c>
      <c r="K282" s="1">
        <f t="shared" si="134"/>
        <v>7.5622181084253448E-2</v>
      </c>
      <c r="L282" s="15">
        <f t="shared" si="135"/>
        <v>4.9148839260928945E-2</v>
      </c>
      <c r="M282" s="1">
        <f t="shared" si="136"/>
        <v>0.1064535528363062</v>
      </c>
      <c r="N282" s="1">
        <f t="shared" si="137"/>
        <v>7.6628760907673232E-2</v>
      </c>
      <c r="O282" s="15">
        <f t="shared" si="138"/>
        <v>2.4403786200032584E-2</v>
      </c>
      <c r="P282" s="1">
        <f t="shared" si="139"/>
        <v>3.3047516968180091E-2</v>
      </c>
      <c r="Q282" s="1">
        <f t="shared" si="140"/>
        <v>2.5400697253257221E-3</v>
      </c>
      <c r="R282" s="15"/>
      <c r="S282" s="1"/>
      <c r="T282" s="1"/>
      <c r="U282" s="1"/>
      <c r="V282" s="1">
        <f t="shared" si="143"/>
        <v>3.5474370021978494</v>
      </c>
      <c r="W282" s="1">
        <f t="shared" si="141"/>
        <v>3.4057092527057424</v>
      </c>
      <c r="X282" s="1">
        <f t="shared" si="144"/>
        <v>3.4765731274517959</v>
      </c>
      <c r="Y282" s="1">
        <f t="shared" si="145"/>
        <v>3.669252233702518</v>
      </c>
      <c r="Z282" s="1">
        <f t="shared" si="142"/>
        <v>3.2376304880254558</v>
      </c>
      <c r="AA282" s="1">
        <f t="shared" si="146"/>
        <v>3.4534413608639869</v>
      </c>
      <c r="AB282" s="1"/>
      <c r="AC282" s="1"/>
      <c r="AD282" s="1"/>
      <c r="AE282" s="1">
        <f t="shared" si="123"/>
        <v>3.4675707528794621</v>
      </c>
      <c r="AF282" s="1">
        <f t="shared" si="124"/>
        <v>3.515907463219079</v>
      </c>
      <c r="AG282" s="1">
        <f t="shared" si="125"/>
        <v>3.4917391080492708</v>
      </c>
      <c r="AH282" s="1">
        <f>AE282+$AH$1*(TightPNO!AQ282-Y282)</f>
        <v>3.5182124498725953</v>
      </c>
      <c r="AI282" s="1">
        <f>AF282+$AI$1*(TightPNO!AR282-Z282)</f>
        <v>3.460907736297218</v>
      </c>
      <c r="AJ282" s="1">
        <f>AG282+$AJ$1*(TightPNO!AS282-AA282)</f>
        <v>3.490732528225851</v>
      </c>
      <c r="AK282" s="1">
        <f>AE282+(TightPNO!BC282-NormalPNO!Y282)*$AK$1</f>
        <v>3.5917650753335568</v>
      </c>
      <c r="AL282" s="1">
        <f>AF282+(TightPNO!BD282-NormalPNO!Z282)*$AL$1</f>
        <v>3.5343137721653441</v>
      </c>
      <c r="AM282" s="1">
        <f>AG282+(TightPNO!BE282-NormalPNO!AA282)*$AM$1</f>
        <v>3.5648212194081985</v>
      </c>
      <c r="AN282" s="1"/>
      <c r="AO282" s="1"/>
      <c r="AP282" s="1"/>
      <c r="AQ282" s="1"/>
      <c r="AR282" t="s">
        <v>268</v>
      </c>
      <c r="AS282" s="13" t="s">
        <v>814</v>
      </c>
      <c r="AT282" s="19">
        <f>'[2]DLPNO-CCSD(T1 or T)_NormalPNO'!X282</f>
        <v>-394.91797014838698</v>
      </c>
      <c r="AU282" s="19">
        <f>'[2]DLPNO-CCSD(T1 or T)_NormalPNO'!Y282</f>
        <v>-392.829106142</v>
      </c>
      <c r="AV282" s="19">
        <f>'[2]DLPNO-CCSD(T1 or T)_NormalPNO'!Z282</f>
        <v>-394.81180989051398</v>
      </c>
      <c r="AW282" s="19">
        <f>'[2]DLPNO-CCSD(T1 or T)_NormalPNO'!AA282</f>
        <v>-392.80512732900002</v>
      </c>
      <c r="AX282" s="19"/>
      <c r="AY282" s="19"/>
      <c r="AZ282" s="19">
        <f>'[2]DLPNO-CCSD(T1 or T)_NormalPNO'!AD282</f>
        <v>-197.456158869869</v>
      </c>
      <c r="BA282" s="19">
        <f>'[2]DLPNO-CCSD(T1 or T)_NormalPNO'!AE282</f>
        <v>-196.41615029799999</v>
      </c>
      <c r="BB282" s="19">
        <f>'[2]DLPNO-CCSD(T1 or T)_NormalPNO'!AF282</f>
        <v>-197.40298133354699</v>
      </c>
      <c r="BC282" s="19">
        <f>'[2]DLPNO-CCSD(T1 or T)_NormalPNO'!AG282</f>
        <v>-196.404132877</v>
      </c>
      <c r="BD282" s="19"/>
      <c r="BE282" s="19"/>
      <c r="BF282" s="19">
        <f>'[2]DLPNO-CCSD(T1 or T)_NormalPNO'!AJ282</f>
        <v>-197.45615807804501</v>
      </c>
      <c r="BG282" s="19">
        <f>'[2]DLPNO-CCSD(T1 or T)_NormalPNO'!AK282</f>
        <v>-196.416151337</v>
      </c>
      <c r="BH282" s="19">
        <f>'[2]DLPNO-CCSD(T1 or T)_NormalPNO'!AL282</f>
        <v>-197.40298123157399</v>
      </c>
      <c r="BI282" s="19">
        <f>'[2]DLPNO-CCSD(T1 or T)_NormalPNO'!AM282</f>
        <v>-196.404133906</v>
      </c>
      <c r="BJ282" s="19"/>
      <c r="BK282" s="19"/>
      <c r="BL282" s="19">
        <f>'[2]DLPNO-CCSD(T1 or T)_NormalPNO'!AP282</f>
        <v>-197.456270553585</v>
      </c>
      <c r="BM282" s="19">
        <f>'[2]DLPNO-CCSD(T1 or T)_NormalPNO'!AQ282</f>
        <v>-196.41616837500001</v>
      </c>
      <c r="BN282" s="19">
        <f>'[2]DLPNO-CCSD(T1 or T)_NormalPNO'!AR282</f>
        <v>-197.40332501077401</v>
      </c>
      <c r="BO282" s="19">
        <f>'[2]DLPNO-CCSD(T1 or T)_NormalPNO'!AS282</f>
        <v>-196.40417920600001</v>
      </c>
      <c r="BP282" s="19"/>
      <c r="BQ282" s="19"/>
      <c r="BR282" s="19">
        <f>'[2]DLPNO-CCSD(T1 or T)_NormalPNO'!AV282</f>
        <v>-197.45627225186499</v>
      </c>
      <c r="BS282" s="19">
        <f>'[2]DLPNO-CCSD(T1 or T)_NormalPNO'!AW282</f>
        <v>-196.416167323</v>
      </c>
      <c r="BT282" s="19">
        <f>'[2]DLPNO-CCSD(T1 or T)_NormalPNO'!AX282</f>
        <v>-197.40332538735299</v>
      </c>
      <c r="BU282" s="19">
        <f>'[2]DLPNO-CCSD(T1 or T)_NormalPNO'!AY282</f>
        <v>-196.40417818899999</v>
      </c>
      <c r="BV282" s="19"/>
      <c r="BW282" s="19"/>
      <c r="BX282" s="10"/>
    </row>
    <row r="283" spans="1:76" ht="17" x14ac:dyDescent="0.2">
      <c r="A283" s="4">
        <f>'[1]De Raw'!$A281</f>
        <v>3.2649503855885307</v>
      </c>
      <c r="B283" t="s">
        <v>269</v>
      </c>
      <c r="C283" s="1">
        <f t="shared" si="126"/>
        <v>2.552492986577759E-2</v>
      </c>
      <c r="D283" s="1">
        <f t="shared" si="127"/>
        <v>0.14147460417566737</v>
      </c>
      <c r="E283" s="1">
        <f t="shared" si="128"/>
        <v>8.349976702072226E-2</v>
      </c>
      <c r="F283" s="15">
        <f t="shared" si="129"/>
        <v>8.0106657818076243E-2</v>
      </c>
      <c r="G283" s="1">
        <f t="shared" si="130"/>
        <v>0.27539590389785973</v>
      </c>
      <c r="H283" s="1">
        <f t="shared" si="131"/>
        <v>9.764462303989152E-2</v>
      </c>
      <c r="I283" s="15">
        <f t="shared" si="132"/>
        <v>9.4780626494589182E-2</v>
      </c>
      <c r="J283" s="1">
        <f t="shared" si="133"/>
        <v>5.3671200770854632E-2</v>
      </c>
      <c r="K283" s="1">
        <f t="shared" si="134"/>
        <v>7.4225913632721685E-2</v>
      </c>
      <c r="L283" s="15">
        <f t="shared" si="135"/>
        <v>1.5770103236763866E-2</v>
      </c>
      <c r="M283" s="1">
        <f t="shared" si="136"/>
        <v>3.9618208106578123E-2</v>
      </c>
      <c r="N283" s="1">
        <f t="shared" si="137"/>
        <v>1.0835300054648389E-2</v>
      </c>
      <c r="O283" s="15">
        <f t="shared" si="138"/>
        <v>7.2734475456370795E-2</v>
      </c>
      <c r="P283" s="1">
        <f t="shared" si="139"/>
        <v>2.3143934701453261E-2</v>
      </c>
      <c r="Q283" s="1">
        <f t="shared" si="140"/>
        <v>4.9503382581661537E-2</v>
      </c>
      <c r="R283" s="15"/>
      <c r="S283" s="1"/>
      <c r="T283" s="1"/>
      <c r="U283" s="1"/>
      <c r="V283" s="1">
        <f t="shared" si="143"/>
        <v>3.2394254557227531</v>
      </c>
      <c r="W283" s="1">
        <f t="shared" si="141"/>
        <v>3.1234757814128633</v>
      </c>
      <c r="X283" s="1">
        <f t="shared" si="144"/>
        <v>3.1814506185678084</v>
      </c>
      <c r="Y283" s="1">
        <f t="shared" si="145"/>
        <v>3.3450570434066069</v>
      </c>
      <c r="Z283" s="1">
        <f t="shared" si="142"/>
        <v>2.989554481690671</v>
      </c>
      <c r="AA283" s="1">
        <f t="shared" si="146"/>
        <v>3.1673057625486392</v>
      </c>
      <c r="AB283" s="1"/>
      <c r="AC283" s="1"/>
      <c r="AD283" s="1"/>
      <c r="AE283" s="1">
        <f t="shared" si="123"/>
        <v>3.1701697590939415</v>
      </c>
      <c r="AF283" s="1">
        <f t="shared" si="124"/>
        <v>3.211279184817676</v>
      </c>
      <c r="AG283" s="1">
        <f t="shared" si="125"/>
        <v>3.190724471955809</v>
      </c>
      <c r="AH283" s="1">
        <f>AE283+$AH$1*(TightPNO!AQ283-Y283)</f>
        <v>3.2807204888252945</v>
      </c>
      <c r="AI283" s="1">
        <f>AF283+$AI$1*(TightPNO!AR283-Z283)</f>
        <v>3.2253321774819526</v>
      </c>
      <c r="AJ283" s="1">
        <f>AG283+$AJ$1*(TightPNO!AS283-AA283)</f>
        <v>3.2541150855338823</v>
      </c>
      <c r="AK283" s="1">
        <f>AE283+(TightPNO!BC283-NormalPNO!Y283)*$AK$1</f>
        <v>3.3376848610449015</v>
      </c>
      <c r="AL283" s="1">
        <f>AF283+(TightPNO!BD283-NormalPNO!Z283)*$AL$1</f>
        <v>3.2880943202899839</v>
      </c>
      <c r="AM283" s="1">
        <f>AG283+(TightPNO!BE283-NormalPNO!AA283)*$AM$1</f>
        <v>3.3144537681701922</v>
      </c>
      <c r="AN283" s="1"/>
      <c r="AO283" s="1"/>
      <c r="AP283" s="1"/>
      <c r="AQ283" s="1"/>
      <c r="AR283" t="s">
        <v>269</v>
      </c>
      <c r="AS283" s="13" t="s">
        <v>815</v>
      </c>
      <c r="AT283" s="19">
        <f>'[2]DLPNO-CCSD(T1 or T)_NormalPNO'!X283</f>
        <v>-394.917479300764</v>
      </c>
      <c r="AU283" s="19">
        <f>'[2]DLPNO-CCSD(T1 or T)_NormalPNO'!Y283</f>
        <v>-392.83025855699998</v>
      </c>
      <c r="AV283" s="19">
        <f>'[2]DLPNO-CCSD(T1 or T)_NormalPNO'!Z283</f>
        <v>-394.81129325261401</v>
      </c>
      <c r="AW283" s="19">
        <f>'[2]DLPNO-CCSD(T1 or T)_NormalPNO'!AA283</f>
        <v>-392.80626844099999</v>
      </c>
      <c r="AX283" s="19"/>
      <c r="AY283" s="19"/>
      <c r="AZ283" s="19">
        <f>'[2]DLPNO-CCSD(T1 or T)_NormalPNO'!AD283</f>
        <v>-197.456158869869</v>
      </c>
      <c r="BA283" s="19">
        <f>'[2]DLPNO-CCSD(T1 or T)_NormalPNO'!AE283</f>
        <v>-196.41615029799999</v>
      </c>
      <c r="BB283" s="19">
        <f>'[2]DLPNO-CCSD(T1 or T)_NormalPNO'!AF283</f>
        <v>-197.40298133354699</v>
      </c>
      <c r="BC283" s="19">
        <f>'[2]DLPNO-CCSD(T1 or T)_NormalPNO'!AG283</f>
        <v>-196.404132877</v>
      </c>
      <c r="BD283" s="19"/>
      <c r="BE283" s="19"/>
      <c r="BF283" s="19">
        <f>'[2]DLPNO-CCSD(T1 or T)_NormalPNO'!AJ283</f>
        <v>-197.45615807804501</v>
      </c>
      <c r="BG283" s="19">
        <f>'[2]DLPNO-CCSD(T1 or T)_NormalPNO'!AK283</f>
        <v>-196.416151337</v>
      </c>
      <c r="BH283" s="19">
        <f>'[2]DLPNO-CCSD(T1 or T)_NormalPNO'!AL283</f>
        <v>-197.40298123157399</v>
      </c>
      <c r="BI283" s="19">
        <f>'[2]DLPNO-CCSD(T1 or T)_NormalPNO'!AM283</f>
        <v>-196.404133906</v>
      </c>
      <c r="BJ283" s="19"/>
      <c r="BK283" s="19"/>
      <c r="BL283" s="19">
        <f>'[2]DLPNO-CCSD(T1 or T)_NormalPNO'!AP283</f>
        <v>-197.45625081517201</v>
      </c>
      <c r="BM283" s="19">
        <f>'[2]DLPNO-CCSD(T1 or T)_NormalPNO'!AQ283</f>
        <v>-196.416165382</v>
      </c>
      <c r="BN283" s="19">
        <f>'[2]DLPNO-CCSD(T1 or T)_NormalPNO'!AR283</f>
        <v>-197.403264751818</v>
      </c>
      <c r="BO283" s="19">
        <f>'[2]DLPNO-CCSD(T1 or T)_NormalPNO'!AS283</f>
        <v>-196.40416971900001</v>
      </c>
      <c r="BP283" s="19"/>
      <c r="BQ283" s="19"/>
      <c r="BR283" s="19">
        <f>'[2]DLPNO-CCSD(T1 or T)_NormalPNO'!AV283</f>
        <v>-197.456250910302</v>
      </c>
      <c r="BS283" s="19">
        <f>'[2]DLPNO-CCSD(T1 or T)_NormalPNO'!AW283</f>
        <v>-196.41616434100001</v>
      </c>
      <c r="BT283" s="19">
        <f>'[2]DLPNO-CCSD(T1 or T)_NormalPNO'!AX283</f>
        <v>-197.403264342673</v>
      </c>
      <c r="BU283" s="19">
        <f>'[2]DLPNO-CCSD(T1 or T)_NormalPNO'!AY283</f>
        <v>-196.40416869500001</v>
      </c>
      <c r="BV283" s="19"/>
      <c r="BW283" s="19"/>
      <c r="BX283" s="10"/>
    </row>
    <row r="284" spans="1:76" ht="17" x14ac:dyDescent="0.2">
      <c r="A284" s="4">
        <f>'[1]De Raw'!$A282</f>
        <v>2.2108793509034146</v>
      </c>
      <c r="B284" t="s">
        <v>270</v>
      </c>
      <c r="C284" s="1">
        <f t="shared" si="126"/>
        <v>6.0905151773332999E-2</v>
      </c>
      <c r="D284" s="1">
        <f t="shared" si="127"/>
        <v>0.12786801455224239</v>
      </c>
      <c r="E284" s="1">
        <f t="shared" si="128"/>
        <v>9.4386583162787918E-2</v>
      </c>
      <c r="F284" s="15">
        <f t="shared" si="129"/>
        <v>1.1695729498189422E-2</v>
      </c>
      <c r="G284" s="1">
        <f t="shared" si="130"/>
        <v>0.18582483530881078</v>
      </c>
      <c r="H284" s="1">
        <f t="shared" si="131"/>
        <v>8.7064552905310677E-2</v>
      </c>
      <c r="I284" s="15">
        <f t="shared" si="132"/>
        <v>0.10850478289289311</v>
      </c>
      <c r="J284" s="1">
        <f t="shared" si="133"/>
        <v>8.9869532432477417E-2</v>
      </c>
      <c r="K284" s="1">
        <f t="shared" si="134"/>
        <v>9.918715766268571E-2</v>
      </c>
      <c r="L284" s="15">
        <f t="shared" si="135"/>
        <v>9.3112070288339233E-2</v>
      </c>
      <c r="M284" s="1">
        <f t="shared" si="136"/>
        <v>5.3544228212363709E-2</v>
      </c>
      <c r="N284" s="1">
        <f t="shared" si="137"/>
        <v>7.4022186591711225E-2</v>
      </c>
      <c r="O284" s="15">
        <f t="shared" si="138"/>
        <v>0.13723630826766131</v>
      </c>
      <c r="P284" s="1">
        <f t="shared" si="139"/>
        <v>0.10175814838148334</v>
      </c>
      <c r="Q284" s="1">
        <f t="shared" si="140"/>
        <v>0.12051766536258857</v>
      </c>
      <c r="R284" s="15"/>
      <c r="S284" s="1"/>
      <c r="T284" s="1"/>
      <c r="U284" s="1"/>
      <c r="V284" s="1">
        <f t="shared" si="143"/>
        <v>2.1499741991300816</v>
      </c>
      <c r="W284" s="1">
        <f t="shared" si="141"/>
        <v>2.0830113363511722</v>
      </c>
      <c r="X284" s="1">
        <f t="shared" si="144"/>
        <v>2.1164927677406267</v>
      </c>
      <c r="Y284" s="1">
        <f t="shared" si="145"/>
        <v>2.222575080401604</v>
      </c>
      <c r="Z284" s="1">
        <f t="shared" si="142"/>
        <v>2.0250545155946038</v>
      </c>
      <c r="AA284" s="1">
        <f t="shared" si="146"/>
        <v>2.1238147979981039</v>
      </c>
      <c r="AB284" s="1"/>
      <c r="AC284" s="1"/>
      <c r="AD284" s="1"/>
      <c r="AE284" s="1">
        <f t="shared" si="123"/>
        <v>2.1023745680105215</v>
      </c>
      <c r="AF284" s="1">
        <f t="shared" si="124"/>
        <v>2.1210098184709372</v>
      </c>
      <c r="AG284" s="1">
        <f t="shared" si="125"/>
        <v>2.1116921932407289</v>
      </c>
      <c r="AH284" s="1">
        <f>AE284+$AH$1*(TightPNO!AQ284-Y284)</f>
        <v>2.3039914211917538</v>
      </c>
      <c r="AI284" s="1">
        <f>AF284+$AI$1*(TightPNO!AR284-Z284)</f>
        <v>2.2644235791157783</v>
      </c>
      <c r="AJ284" s="1">
        <f>AG284+$AJ$1*(TightPNO!AS284-AA284)</f>
        <v>2.2849015374951258</v>
      </c>
      <c r="AK284" s="1">
        <f>AE284+(TightPNO!BC284-NormalPNO!Y284)*$AK$1</f>
        <v>2.3481156591710759</v>
      </c>
      <c r="AL284" s="1">
        <f>AF284+(TightPNO!BD284-NormalPNO!Z284)*$AL$1</f>
        <v>2.3126374992848979</v>
      </c>
      <c r="AM284" s="1">
        <f>AG284+(TightPNO!BE284-NormalPNO!AA284)*$AM$1</f>
        <v>2.3313970162660032</v>
      </c>
      <c r="AN284" s="1"/>
      <c r="AO284" s="1"/>
      <c r="AP284" s="1"/>
      <c r="AQ284" s="1"/>
      <c r="AR284" t="s">
        <v>270</v>
      </c>
      <c r="AS284" s="13" t="s">
        <v>816</v>
      </c>
      <c r="AT284" s="19">
        <f>'[2]DLPNO-CCSD(T1 or T)_NormalPNO'!X284</f>
        <v>-394.91574314974702</v>
      </c>
      <c r="AU284" s="19">
        <f>'[2]DLPNO-CCSD(T1 or T)_NormalPNO'!Y284</f>
        <v>-392.83175932900002</v>
      </c>
      <c r="AV284" s="19">
        <f>'[2]DLPNO-CCSD(T1 or T)_NormalPNO'!Z284</f>
        <v>-394.80950446381797</v>
      </c>
      <c r="AW284" s="19">
        <f>'[2]DLPNO-CCSD(T1 or T)_NormalPNO'!AA284</f>
        <v>-392.80775269200001</v>
      </c>
      <c r="AX284" s="19"/>
      <c r="AY284" s="19"/>
      <c r="AZ284" s="19">
        <f>'[2]DLPNO-CCSD(T1 or T)_NormalPNO'!AD284</f>
        <v>-197.456158869869</v>
      </c>
      <c r="BA284" s="19">
        <f>'[2]DLPNO-CCSD(T1 or T)_NormalPNO'!AE284</f>
        <v>-196.41615029799999</v>
      </c>
      <c r="BB284" s="19">
        <f>'[2]DLPNO-CCSD(T1 or T)_NormalPNO'!AF284</f>
        <v>-197.40298133354699</v>
      </c>
      <c r="BC284" s="19">
        <f>'[2]DLPNO-CCSD(T1 or T)_NormalPNO'!AG284</f>
        <v>-196.404132877</v>
      </c>
      <c r="BD284" s="19"/>
      <c r="BE284" s="19"/>
      <c r="BF284" s="19">
        <f>'[2]DLPNO-CCSD(T1 or T)_NormalPNO'!AJ284</f>
        <v>-197.45615807804501</v>
      </c>
      <c r="BG284" s="19">
        <f>'[2]DLPNO-CCSD(T1 or T)_NormalPNO'!AK284</f>
        <v>-196.416151337</v>
      </c>
      <c r="BH284" s="19">
        <f>'[2]DLPNO-CCSD(T1 or T)_NormalPNO'!AL284</f>
        <v>-197.40298123157399</v>
      </c>
      <c r="BI284" s="19">
        <f>'[2]DLPNO-CCSD(T1 or T)_NormalPNO'!AM284</f>
        <v>-196.404133906</v>
      </c>
      <c r="BJ284" s="19"/>
      <c r="BK284" s="19"/>
      <c r="BL284" s="19">
        <f>'[2]DLPNO-CCSD(T1 or T)_NormalPNO'!AP284</f>
        <v>-197.45621249081199</v>
      </c>
      <c r="BM284" s="19">
        <f>'[2]DLPNO-CCSD(T1 or T)_NormalPNO'!AQ284</f>
        <v>-196.41616126900001</v>
      </c>
      <c r="BN284" s="19">
        <f>'[2]DLPNO-CCSD(T1 or T)_NormalPNO'!AR284</f>
        <v>-197.40313894414001</v>
      </c>
      <c r="BO284" s="19">
        <f>'[2]DLPNO-CCSD(T1 or T)_NormalPNO'!AS284</f>
        <v>-196.40415741999999</v>
      </c>
      <c r="BP284" s="19"/>
      <c r="BQ284" s="19"/>
      <c r="BR284" s="19">
        <f>'[2]DLPNO-CCSD(T1 or T)_NormalPNO'!AV284</f>
        <v>-197.456211169212</v>
      </c>
      <c r="BS284" s="19">
        <f>'[2]DLPNO-CCSD(T1 or T)_NormalPNO'!AW284</f>
        <v>-196.41616017800001</v>
      </c>
      <c r="BT284" s="19">
        <f>'[2]DLPNO-CCSD(T1 or T)_NormalPNO'!AX284</f>
        <v>-197.403138390024</v>
      </c>
      <c r="BU284" s="19">
        <f>'[2]DLPNO-CCSD(T1 or T)_NormalPNO'!AY284</f>
        <v>-196.404156368</v>
      </c>
      <c r="BV284" s="19"/>
      <c r="BW284" s="19"/>
      <c r="BX284" s="10"/>
    </row>
    <row r="285" spans="1:76" ht="17" x14ac:dyDescent="0.2">
      <c r="A285" s="4">
        <f>'[1]De Raw'!$A283</f>
        <v>1.0386889714045406</v>
      </c>
      <c r="B285" t="s">
        <v>271</v>
      </c>
      <c r="C285" s="1">
        <f t="shared" si="126"/>
        <v>1.9540585393368337E-2</v>
      </c>
      <c r="D285" s="1">
        <f t="shared" si="127"/>
        <v>6.7976635570510813E-2</v>
      </c>
      <c r="E285" s="1">
        <f t="shared" si="128"/>
        <v>4.375861048193963E-2</v>
      </c>
      <c r="F285" s="15">
        <f t="shared" si="129"/>
        <v>9.9013975114798924E-3</v>
      </c>
      <c r="G285" s="1">
        <f t="shared" si="130"/>
        <v>8.1780526180389557E-2</v>
      </c>
      <c r="H285" s="1">
        <f t="shared" si="131"/>
        <v>4.584096184593478E-2</v>
      </c>
      <c r="I285" s="15">
        <f t="shared" si="132"/>
        <v>2.5860368010800494E-2</v>
      </c>
      <c r="J285" s="1">
        <f t="shared" si="133"/>
        <v>5.8926330814737526E-2</v>
      </c>
      <c r="K285" s="1">
        <f t="shared" si="134"/>
        <v>4.2393349412769066E-2</v>
      </c>
      <c r="L285" s="15">
        <f t="shared" si="135"/>
        <v>0.11836497592811956</v>
      </c>
      <c r="M285" s="1">
        <f t="shared" si="136"/>
        <v>3.9042257583794537E-2</v>
      </c>
      <c r="N285" s="1">
        <f t="shared" si="137"/>
        <v>7.9250769772759577E-2</v>
      </c>
      <c r="O285" s="15">
        <f t="shared" si="138"/>
        <v>0.14267597893899686</v>
      </c>
      <c r="P285" s="1">
        <f t="shared" si="139"/>
        <v>6.4767137698994004E-2</v>
      </c>
      <c r="Q285" s="1">
        <f t="shared" si="140"/>
        <v>0.10454617726503401</v>
      </c>
      <c r="R285" s="15"/>
      <c r="S285" s="1"/>
      <c r="T285" s="1"/>
      <c r="U285" s="1"/>
      <c r="V285" s="1">
        <f t="shared" si="143"/>
        <v>1.0191483860111723</v>
      </c>
      <c r="W285" s="1">
        <f t="shared" si="141"/>
        <v>0.97071233583402983</v>
      </c>
      <c r="X285" s="1">
        <f t="shared" si="144"/>
        <v>0.99493036092260101</v>
      </c>
      <c r="Y285" s="1">
        <f t="shared" si="145"/>
        <v>1.0287875738930607</v>
      </c>
      <c r="Z285" s="1">
        <f t="shared" si="142"/>
        <v>0.95690844522415108</v>
      </c>
      <c r="AA285" s="1">
        <f t="shared" si="146"/>
        <v>0.99284800955860586</v>
      </c>
      <c r="AB285" s="1"/>
      <c r="AC285" s="1"/>
      <c r="AD285" s="1"/>
      <c r="AE285" s="1">
        <f t="shared" si="123"/>
        <v>1.0128286033937401</v>
      </c>
      <c r="AF285" s="1">
        <f t="shared" si="124"/>
        <v>0.97976264058980311</v>
      </c>
      <c r="AG285" s="1">
        <f t="shared" si="125"/>
        <v>0.99629562199177157</v>
      </c>
      <c r="AH285" s="1">
        <f>AE285+$AH$1*(TightPNO!AQ285-Y285)</f>
        <v>1.1570539473326602</v>
      </c>
      <c r="AI285" s="1">
        <f>AF285+$AI$1*(TightPNO!AR285-Z285)</f>
        <v>1.0777312289883352</v>
      </c>
      <c r="AJ285" s="1">
        <f>AG285+$AJ$1*(TightPNO!AS285-AA285)</f>
        <v>1.1179397411773002</v>
      </c>
      <c r="AK285" s="1">
        <f>AE285+(TightPNO!BC285-NormalPNO!Y285)*$AK$1</f>
        <v>1.1813649503435375</v>
      </c>
      <c r="AL285" s="1">
        <f>AF285+(TightPNO!BD285-NormalPNO!Z285)*$AL$1</f>
        <v>1.1034561091035346</v>
      </c>
      <c r="AM285" s="1">
        <f>AG285+(TightPNO!BE285-NormalPNO!AA285)*$AM$1</f>
        <v>1.1432351486695747</v>
      </c>
      <c r="AN285" s="1"/>
      <c r="AO285" s="1"/>
      <c r="AP285" s="1"/>
      <c r="AQ285" s="1"/>
      <c r="AR285" t="s">
        <v>271</v>
      </c>
      <c r="AS285" s="13" t="s">
        <v>817</v>
      </c>
      <c r="AT285" s="19">
        <f>'[2]DLPNO-CCSD(T1 or T)_NormalPNO'!X285</f>
        <v>-394.91394106417999</v>
      </c>
      <c r="AU285" s="19">
        <f>'[2]DLPNO-CCSD(T1 or T)_NormalPNO'!Y285</f>
        <v>-392.832239147</v>
      </c>
      <c r="AV285" s="19">
        <f>'[2]DLPNO-CCSD(T1 or T)_NormalPNO'!Z285</f>
        <v>-394.80760204241</v>
      </c>
      <c r="AW285" s="19">
        <f>'[2]DLPNO-CCSD(T1 or T)_NormalPNO'!AA285</f>
        <v>-392.80821006500003</v>
      </c>
      <c r="AX285" s="19"/>
      <c r="AY285" s="19"/>
      <c r="AZ285" s="19">
        <f>'[2]DLPNO-CCSD(T1 or T)_NormalPNO'!AD285</f>
        <v>-197.456158869869</v>
      </c>
      <c r="BA285" s="19">
        <f>'[2]DLPNO-CCSD(T1 or T)_NormalPNO'!AE285</f>
        <v>-196.41615029799999</v>
      </c>
      <c r="BB285" s="19">
        <f>'[2]DLPNO-CCSD(T1 or T)_NormalPNO'!AF285</f>
        <v>-197.40298133354699</v>
      </c>
      <c r="BC285" s="19">
        <f>'[2]DLPNO-CCSD(T1 or T)_NormalPNO'!AG285</f>
        <v>-196.404132877</v>
      </c>
      <c r="BD285" s="19"/>
      <c r="BE285" s="19"/>
      <c r="BF285" s="19">
        <f>'[2]DLPNO-CCSD(T1 or T)_NormalPNO'!AJ285</f>
        <v>-197.45615807804501</v>
      </c>
      <c r="BG285" s="19">
        <f>'[2]DLPNO-CCSD(T1 or T)_NormalPNO'!AK285</f>
        <v>-196.416151337</v>
      </c>
      <c r="BH285" s="19">
        <f>'[2]DLPNO-CCSD(T1 or T)_NormalPNO'!AL285</f>
        <v>-197.40298123157399</v>
      </c>
      <c r="BI285" s="19">
        <f>'[2]DLPNO-CCSD(T1 or T)_NormalPNO'!AM285</f>
        <v>-196.404133906</v>
      </c>
      <c r="BJ285" s="19"/>
      <c r="BK285" s="19"/>
      <c r="BL285" s="19">
        <f>'[2]DLPNO-CCSD(T1 or T)_NormalPNO'!AP285</f>
        <v>-197.45619876962101</v>
      </c>
      <c r="BM285" s="19">
        <f>'[2]DLPNO-CCSD(T1 or T)_NormalPNO'!AQ285</f>
        <v>-196.41616001899999</v>
      </c>
      <c r="BN285" s="19">
        <f>'[2]DLPNO-CCSD(T1 or T)_NormalPNO'!AR285</f>
        <v>-197.40303877331499</v>
      </c>
      <c r="BO285" s="19">
        <f>'[2]DLPNO-CCSD(T1 or T)_NormalPNO'!AS285</f>
        <v>-196.40414540699999</v>
      </c>
      <c r="BP285" s="19"/>
      <c r="BQ285" s="19"/>
      <c r="BR285" s="19">
        <f>'[2]DLPNO-CCSD(T1 or T)_NormalPNO'!AV285</f>
        <v>-197.456195366049</v>
      </c>
      <c r="BS285" s="19">
        <f>'[2]DLPNO-CCSD(T1 or T)_NormalPNO'!AW285</f>
        <v>-196.41615895300001</v>
      </c>
      <c r="BT285" s="19">
        <f>'[2]DLPNO-CCSD(T1 or T)_NormalPNO'!AX285</f>
        <v>-197.40303833848401</v>
      </c>
      <c r="BU285" s="19">
        <f>'[2]DLPNO-CCSD(T1 or T)_NormalPNO'!AY285</f>
        <v>-196.404144368</v>
      </c>
      <c r="BV285" s="19"/>
      <c r="BW285" s="19"/>
      <c r="BX285" s="10"/>
    </row>
    <row r="286" spans="1:76" ht="17" x14ac:dyDescent="0.2">
      <c r="A286" s="4">
        <f>'[1]De Raw'!$A284</f>
        <v>0.26265654816726547</v>
      </c>
      <c r="B286" t="s">
        <v>272</v>
      </c>
      <c r="C286" s="1">
        <f t="shared" si="126"/>
        <v>8.7643565025317671E-3</v>
      </c>
      <c r="D286" s="1">
        <f t="shared" si="127"/>
        <v>5.6783551942546362E-4</v>
      </c>
      <c r="E286" s="1">
        <f t="shared" si="128"/>
        <v>4.0982604915531518E-3</v>
      </c>
      <c r="F286" s="15">
        <f t="shared" si="129"/>
        <v>1.3609314608467121E-2</v>
      </c>
      <c r="G286" s="1">
        <f t="shared" si="130"/>
        <v>6.5675592613216316E-3</v>
      </c>
      <c r="H286" s="1">
        <f t="shared" si="131"/>
        <v>1.0088436934894363E-2</v>
      </c>
      <c r="I286" s="15">
        <f t="shared" si="132"/>
        <v>2.3433303669866512E-2</v>
      </c>
      <c r="J286" s="1">
        <f t="shared" si="133"/>
        <v>3.3657894164132451E-3</v>
      </c>
      <c r="K286" s="1">
        <f t="shared" si="134"/>
        <v>1.3399546543139851E-2</v>
      </c>
      <c r="L286" s="15">
        <f t="shared" si="135"/>
        <v>6.2193805414569148E-2</v>
      </c>
      <c r="M286" s="1">
        <f t="shared" si="136"/>
        <v>2.1572551540709972E-2</v>
      </c>
      <c r="N286" s="1">
        <f t="shared" si="137"/>
        <v>4.2119290713414581E-2</v>
      </c>
      <c r="O286" s="15">
        <f t="shared" si="138"/>
        <v>7.0794509025633223E-2</v>
      </c>
      <c r="P286" s="1">
        <f t="shared" si="139"/>
        <v>3.0697546370307194E-2</v>
      </c>
      <c r="Q286" s="1">
        <f t="shared" si="140"/>
        <v>5.1097650552773988E-2</v>
      </c>
      <c r="R286" s="15"/>
      <c r="S286" s="1"/>
      <c r="T286" s="1"/>
      <c r="U286" s="1"/>
      <c r="V286" s="1">
        <f t="shared" si="143"/>
        <v>0.27142090466979724</v>
      </c>
      <c r="W286" s="1">
        <f t="shared" si="141"/>
        <v>0.26208871264784001</v>
      </c>
      <c r="X286" s="1">
        <f t="shared" si="144"/>
        <v>0.26675480865881862</v>
      </c>
      <c r="Y286" s="1">
        <f t="shared" si="145"/>
        <v>0.24904723355879835</v>
      </c>
      <c r="Z286" s="1">
        <f t="shared" si="142"/>
        <v>0.25608898890594384</v>
      </c>
      <c r="AA286" s="1">
        <f t="shared" si="146"/>
        <v>0.25256811123237111</v>
      </c>
      <c r="AB286" s="1"/>
      <c r="AC286" s="1"/>
      <c r="AD286" s="1"/>
      <c r="AE286" s="1">
        <f t="shared" si="123"/>
        <v>0.28608985183713198</v>
      </c>
      <c r="AF286" s="1">
        <f t="shared" si="124"/>
        <v>0.26602233758367871</v>
      </c>
      <c r="AG286" s="1">
        <f t="shared" si="125"/>
        <v>0.27605609471040532</v>
      </c>
      <c r="AH286" s="1">
        <f>AE286+$AH$1*(TightPNO!AQ286-Y286)</f>
        <v>0.32485035358183462</v>
      </c>
      <c r="AI286" s="1">
        <f>AF286+$AI$1*(TightPNO!AR286-Z286)</f>
        <v>0.28422909970797544</v>
      </c>
      <c r="AJ286" s="1">
        <f>AG286+$AJ$1*(TightPNO!AS286-AA286)</f>
        <v>0.30477583888068005</v>
      </c>
      <c r="AK286" s="1">
        <f>AE286+(TightPNO!BC286-NormalPNO!Y286)*$AK$1</f>
        <v>0.33345105719289869</v>
      </c>
      <c r="AL286" s="1">
        <f>AF286+(TightPNO!BD286-NormalPNO!Z286)*$AL$1</f>
        <v>0.29335409453757266</v>
      </c>
      <c r="AM286" s="1">
        <f>AG286+(TightPNO!BE286-NormalPNO!AA286)*$AM$1</f>
        <v>0.31375419872003946</v>
      </c>
      <c r="AN286" s="1"/>
      <c r="AO286" s="1"/>
      <c r="AP286" s="1"/>
      <c r="AQ286" s="1"/>
      <c r="AR286" t="s">
        <v>272</v>
      </c>
      <c r="AS286" s="13" t="s">
        <v>818</v>
      </c>
      <c r="AT286" s="19">
        <f>'[2]DLPNO-CCSD(T1 or T)_NormalPNO'!X286</f>
        <v>-394.91274948464002</v>
      </c>
      <c r="AU286" s="19">
        <f>'[2]DLPNO-CCSD(T1 or T)_NormalPNO'!Y286</f>
        <v>-392.83229566099999</v>
      </c>
      <c r="AV286" s="19">
        <f>'[2]DLPNO-CCSD(T1 or T)_NormalPNO'!Z286</f>
        <v>-394.80635944713401</v>
      </c>
      <c r="AW286" s="19">
        <f>'[2]DLPNO-CCSD(T1 or T)_NormalPNO'!AA286</f>
        <v>-392.80826142000001</v>
      </c>
      <c r="AX286" s="19"/>
      <c r="AY286" s="19"/>
      <c r="AZ286" s="19">
        <f>'[2]DLPNO-CCSD(T1 or T)_NormalPNO'!AD286</f>
        <v>-197.456158869869</v>
      </c>
      <c r="BA286" s="19">
        <f>'[2]DLPNO-CCSD(T1 or T)_NormalPNO'!AE286</f>
        <v>-196.41615029799999</v>
      </c>
      <c r="BB286" s="19">
        <f>'[2]DLPNO-CCSD(T1 or T)_NormalPNO'!AF286</f>
        <v>-197.40298133354699</v>
      </c>
      <c r="BC286" s="19">
        <f>'[2]DLPNO-CCSD(T1 or T)_NormalPNO'!AG286</f>
        <v>-196.404132877</v>
      </c>
      <c r="BD286" s="19"/>
      <c r="BE286" s="19"/>
      <c r="BF286" s="19">
        <f>'[2]DLPNO-CCSD(T1 or T)_NormalPNO'!AJ286</f>
        <v>-197.45615807804501</v>
      </c>
      <c r="BG286" s="19">
        <f>'[2]DLPNO-CCSD(T1 or T)_NormalPNO'!AK286</f>
        <v>-196.416151337</v>
      </c>
      <c r="BH286" s="19">
        <f>'[2]DLPNO-CCSD(T1 or T)_NormalPNO'!AL286</f>
        <v>-197.40298123157399</v>
      </c>
      <c r="BI286" s="19">
        <f>'[2]DLPNO-CCSD(T1 or T)_NormalPNO'!AM286</f>
        <v>-196.404133906</v>
      </c>
      <c r="BJ286" s="19"/>
      <c r="BK286" s="19"/>
      <c r="BL286" s="19">
        <f>'[2]DLPNO-CCSD(T1 or T)_NormalPNO'!AP286</f>
        <v>-197.45616620873599</v>
      </c>
      <c r="BM286" s="19">
        <f>'[2]DLPNO-CCSD(T1 or T)_NormalPNO'!AQ286</f>
        <v>-196.41615434100001</v>
      </c>
      <c r="BN286" s="19">
        <f>'[2]DLPNO-CCSD(T1 or T)_NormalPNO'!AR286</f>
        <v>-197.402975942929</v>
      </c>
      <c r="BO286" s="19">
        <f>'[2]DLPNO-CCSD(T1 or T)_NormalPNO'!AS286</f>
        <v>-196.404137209</v>
      </c>
      <c r="BP286" s="19"/>
      <c r="BQ286" s="19"/>
      <c r="BR286" s="19">
        <f>'[2]DLPNO-CCSD(T1 or T)_NormalPNO'!AV286</f>
        <v>-197.45616561097199</v>
      </c>
      <c r="BS286" s="19">
        <f>'[2]DLPNO-CCSD(T1 or T)_NormalPNO'!AW286</f>
        <v>-196.416153291</v>
      </c>
      <c r="BT286" s="19">
        <f>'[2]DLPNO-CCSD(T1 or T)_NormalPNO'!AX286</f>
        <v>-197.40297540044099</v>
      </c>
      <c r="BU286" s="19">
        <f>'[2]DLPNO-CCSD(T1 or T)_NormalPNO'!AY286</f>
        <v>-196.40413616699999</v>
      </c>
      <c r="BV286" s="19"/>
      <c r="BW286" s="19"/>
      <c r="BX286" s="10"/>
    </row>
    <row r="287" spans="1:76" ht="17" x14ac:dyDescent="0.2">
      <c r="A287" s="4">
        <f>'[1]De Raw'!$A285</f>
        <v>1.822140967661817</v>
      </c>
      <c r="B287" t="s">
        <v>273</v>
      </c>
      <c r="C287" s="1">
        <f t="shared" si="126"/>
        <v>0.22878141490113202</v>
      </c>
      <c r="D287" s="1">
        <f t="shared" si="127"/>
        <v>0.40306943128076478</v>
      </c>
      <c r="E287" s="1">
        <f t="shared" si="128"/>
        <v>0.31592542309094851</v>
      </c>
      <c r="F287" s="15">
        <f t="shared" si="129"/>
        <v>7.6775687922811642E-2</v>
      </c>
      <c r="G287" s="1">
        <f t="shared" si="130"/>
        <v>0.66554497468932827</v>
      </c>
      <c r="H287" s="1">
        <f t="shared" si="131"/>
        <v>0.37116033130606985</v>
      </c>
      <c r="I287" s="15">
        <f t="shared" si="132"/>
        <v>0.32844158989499528</v>
      </c>
      <c r="J287" s="1">
        <f t="shared" si="133"/>
        <v>0.23098145073094223</v>
      </c>
      <c r="K287" s="1">
        <f t="shared" si="134"/>
        <v>0.2797115203129692</v>
      </c>
      <c r="L287" s="15">
        <f t="shared" si="135"/>
        <v>9.2871424301644412E-2</v>
      </c>
      <c r="M287" s="1">
        <f t="shared" si="136"/>
        <v>0.10191806132750281</v>
      </c>
      <c r="N287" s="1">
        <f t="shared" si="137"/>
        <v>9.6161630174709689E-2</v>
      </c>
      <c r="O287" s="15">
        <f t="shared" si="138"/>
        <v>1.8510465245460406E-3</v>
      </c>
      <c r="P287" s="1">
        <f t="shared" si="139"/>
        <v>3.996025800458991E-3</v>
      </c>
      <c r="Q287" s="1">
        <f t="shared" si="140"/>
        <v>1.1204624673821773E-3</v>
      </c>
      <c r="R287" s="15"/>
      <c r="S287" s="1"/>
      <c r="T287" s="1"/>
      <c r="U287" s="1"/>
      <c r="V287" s="1">
        <f t="shared" si="143"/>
        <v>1.593359552760685</v>
      </c>
      <c r="W287" s="1">
        <f t="shared" si="141"/>
        <v>1.4190715363810522</v>
      </c>
      <c r="X287" s="1">
        <f t="shared" si="144"/>
        <v>1.5062155445708685</v>
      </c>
      <c r="Y287" s="1">
        <f t="shared" si="145"/>
        <v>1.7453652797390053</v>
      </c>
      <c r="Z287" s="1">
        <f t="shared" si="142"/>
        <v>1.1565959929724887</v>
      </c>
      <c r="AA287" s="1">
        <f t="shared" si="146"/>
        <v>1.4509806363557471</v>
      </c>
      <c r="AB287" s="1"/>
      <c r="AC287" s="1"/>
      <c r="AD287" s="1"/>
      <c r="AE287" s="1">
        <f t="shared" ref="AE287:AE350" si="147">V287+(V287-Y287)*$AF$2</f>
        <v>1.4936993777668217</v>
      </c>
      <c r="AF287" s="1">
        <f t="shared" ref="AF287:AF350" si="148">W287+(W287-Z287)*$AF$2</f>
        <v>1.5911595169308748</v>
      </c>
      <c r="AG287" s="1">
        <f t="shared" ref="AG287:AG350" si="149">X287+(X287-AA287)*$AF$2</f>
        <v>1.5424294473488478</v>
      </c>
      <c r="AH287" s="1">
        <f>AE287+$AH$1*(TightPNO!AQ287-Y287)</f>
        <v>1.7292695433601726</v>
      </c>
      <c r="AI287" s="1">
        <f>AF287+$AI$1*(TightPNO!AR287-Z287)</f>
        <v>1.7202229063343142</v>
      </c>
      <c r="AJ287" s="1">
        <f>AG287+$AJ$1*(TightPNO!AS287-AA287)</f>
        <v>1.7259793374871073</v>
      </c>
      <c r="AK287" s="1">
        <f>AE287+(TightPNO!BC287-NormalPNO!Y287)*$AK$1</f>
        <v>1.8202899211372709</v>
      </c>
      <c r="AL287" s="1">
        <f>AF287+(TightPNO!BD287-NormalPNO!Z287)*$AL$1</f>
        <v>1.818144941861358</v>
      </c>
      <c r="AM287" s="1">
        <f>AG287+(TightPNO!BE287-NormalPNO!AA287)*$AM$1</f>
        <v>1.8210205051944348</v>
      </c>
      <c r="AN287" s="1"/>
      <c r="AO287" s="1"/>
      <c r="AP287" s="1"/>
      <c r="AQ287" s="1"/>
      <c r="AR287" t="s">
        <v>273</v>
      </c>
      <c r="AS287" s="13" t="s">
        <v>819</v>
      </c>
      <c r="AT287" s="19">
        <f>'[2]DLPNO-CCSD(T1 or T)_NormalPNO'!X287</f>
        <v>-394.920782969257</v>
      </c>
      <c r="AU287" s="19">
        <f>'[2]DLPNO-CCSD(T1 or T)_NormalPNO'!Y287</f>
        <v>-392.82330827800001</v>
      </c>
      <c r="AV287" s="19">
        <f>'[2]DLPNO-CCSD(T1 or T)_NormalPNO'!Z287</f>
        <v>-394.815077008054</v>
      </c>
      <c r="AW287" s="19">
        <f>'[2]DLPNO-CCSD(T1 or T)_NormalPNO'!AA287</f>
        <v>-392.79926864700002</v>
      </c>
      <c r="AX287" s="19"/>
      <c r="AY287" s="19"/>
      <c r="AZ287" s="19">
        <f>'[2]DLPNO-CCSD(T1 or T)_NormalPNO'!AD287</f>
        <v>-197.456169470763</v>
      </c>
      <c r="BA287" s="19">
        <f>'[2]DLPNO-CCSD(T1 or T)_NormalPNO'!AE287</f>
        <v>-196.416150969</v>
      </c>
      <c r="BB287" s="19">
        <f>'[2]DLPNO-CCSD(T1 or T)_NormalPNO'!AF287</f>
        <v>-197.402979558872</v>
      </c>
      <c r="BC287" s="19">
        <f>'[2]DLPNO-CCSD(T1 or T)_NormalPNO'!AG287</f>
        <v>-196.40413111000001</v>
      </c>
      <c r="BD287" s="19"/>
      <c r="BE287" s="19"/>
      <c r="BF287" s="19">
        <f>'[2]DLPNO-CCSD(T1 or T)_NormalPNO'!AJ287</f>
        <v>-197.462074318525</v>
      </c>
      <c r="BG287" s="19">
        <f>'[2]DLPNO-CCSD(T1 or T)_NormalPNO'!AK287</f>
        <v>-196.41633984800001</v>
      </c>
      <c r="BH287" s="19">
        <f>'[2]DLPNO-CCSD(T1 or T)_NormalPNO'!AL287</f>
        <v>-197.40931603267799</v>
      </c>
      <c r="BI287" s="19">
        <f>'[2]DLPNO-CCSD(T1 or T)_NormalPNO'!AM287</f>
        <v>-196.404285018</v>
      </c>
      <c r="BJ287" s="19"/>
      <c r="BK287" s="19"/>
      <c r="BL287" s="19">
        <f>'[2]DLPNO-CCSD(T1 or T)_NormalPNO'!AP287</f>
        <v>-197.46218499534299</v>
      </c>
      <c r="BM287" s="19">
        <f>'[2]DLPNO-CCSD(T1 or T)_NormalPNO'!AQ287</f>
        <v>-196.41636176200001</v>
      </c>
      <c r="BN287" s="19">
        <f>'[2]DLPNO-CCSD(T1 or T)_NormalPNO'!AR287</f>
        <v>-197.40974879332401</v>
      </c>
      <c r="BO287" s="19">
        <f>'[2]DLPNO-CCSD(T1 or T)_NormalPNO'!AS287</f>
        <v>-196.40434152700001</v>
      </c>
      <c r="BP287" s="19"/>
      <c r="BQ287" s="19"/>
      <c r="BR287" s="19">
        <f>'[2]DLPNO-CCSD(T1 or T)_NormalPNO'!AV287</f>
        <v>-197.45633653956699</v>
      </c>
      <c r="BS287" s="19">
        <f>'[2]DLPNO-CCSD(T1 or T)_NormalPNO'!AW287</f>
        <v>-196.416174646</v>
      </c>
      <c r="BT287" s="19">
        <f>'[2]DLPNO-CCSD(T1 or T)_NormalPNO'!AX287</f>
        <v>-197.403485061769</v>
      </c>
      <c r="BU287" s="19">
        <f>'[2]DLPNO-CCSD(T1 or T)_NormalPNO'!AY287</f>
        <v>-196.40417528500001</v>
      </c>
      <c r="BV287" s="19"/>
      <c r="BW287" s="19"/>
      <c r="BX287" s="10"/>
    </row>
    <row r="288" spans="1:76" ht="17" x14ac:dyDescent="0.2">
      <c r="A288" s="4">
        <f>'[1]De Raw'!$A286</f>
        <v>2.4601156298966567</v>
      </c>
      <c r="B288" t="s">
        <v>274</v>
      </c>
      <c r="C288" s="1">
        <f t="shared" si="126"/>
        <v>0.15723785758809194</v>
      </c>
      <c r="D288" s="1">
        <f t="shared" si="127"/>
        <v>0.2907920492299545</v>
      </c>
      <c r="E288" s="1">
        <f t="shared" si="128"/>
        <v>0.22401495340902322</v>
      </c>
      <c r="F288" s="15">
        <f t="shared" si="129"/>
        <v>1.9167365823039351E-2</v>
      </c>
      <c r="G288" s="1">
        <f t="shared" si="130"/>
        <v>0.48220192080810675</v>
      </c>
      <c r="H288" s="1">
        <f t="shared" si="131"/>
        <v>0.25068464331557294</v>
      </c>
      <c r="I288" s="15">
        <f t="shared" si="132"/>
        <v>0.24776161379338557</v>
      </c>
      <c r="J288" s="1">
        <f t="shared" si="133"/>
        <v>0.16529716376585446</v>
      </c>
      <c r="K288" s="1">
        <f t="shared" si="134"/>
        <v>0.20652938877962024</v>
      </c>
      <c r="L288" s="15">
        <f t="shared" si="135"/>
        <v>5.550252351383822E-2</v>
      </c>
      <c r="M288" s="1">
        <f t="shared" si="136"/>
        <v>8.0352265350951857E-2</v>
      </c>
      <c r="N288" s="1">
        <f t="shared" si="137"/>
        <v>6.6697416585391078E-2</v>
      </c>
      <c r="O288" s="15">
        <f t="shared" si="138"/>
        <v>2.0972858845624387E-2</v>
      </c>
      <c r="P288" s="1">
        <f t="shared" si="139"/>
        <v>2.7219368836548519E-3</v>
      </c>
      <c r="Q288" s="1">
        <f t="shared" si="140"/>
        <v>1.363378202169363E-2</v>
      </c>
      <c r="R288" s="15"/>
      <c r="S288" s="1"/>
      <c r="T288" s="1"/>
      <c r="U288" s="1"/>
      <c r="V288" s="1">
        <f t="shared" si="143"/>
        <v>2.3028777723085647</v>
      </c>
      <c r="W288" s="1">
        <f t="shared" si="141"/>
        <v>2.1693235806667022</v>
      </c>
      <c r="X288" s="1">
        <f t="shared" si="144"/>
        <v>2.2361006764876334</v>
      </c>
      <c r="Y288" s="1">
        <f t="shared" si="145"/>
        <v>2.4409482640736173</v>
      </c>
      <c r="Z288" s="1">
        <f t="shared" si="142"/>
        <v>1.9779137090885499</v>
      </c>
      <c r="AA288" s="1">
        <f t="shared" si="146"/>
        <v>2.2094309865810837</v>
      </c>
      <c r="AB288" s="1"/>
      <c r="AC288" s="1"/>
      <c r="AD288" s="1"/>
      <c r="AE288" s="1">
        <f t="shared" si="147"/>
        <v>2.2123540161032711</v>
      </c>
      <c r="AF288" s="1">
        <f t="shared" si="148"/>
        <v>2.2948184661308022</v>
      </c>
      <c r="AG288" s="1">
        <f t="shared" si="149"/>
        <v>2.2535862411170364</v>
      </c>
      <c r="AH288" s="1">
        <f>AE288+$AH$1*(TightPNO!AQ288-Y288)</f>
        <v>2.4046131063828184</v>
      </c>
      <c r="AI288" s="1">
        <f>AF288+$AI$1*(TightPNO!AR288-Z288)</f>
        <v>2.3797633645457048</v>
      </c>
      <c r="AJ288" s="1">
        <f>AG288+$AJ$1*(TightPNO!AS288-AA288)</f>
        <v>2.3934182133112656</v>
      </c>
      <c r="AK288" s="1">
        <f>AE288+(TightPNO!BC288-NormalPNO!Y288)*$AK$1</f>
        <v>2.4810884887422811</v>
      </c>
      <c r="AL288" s="1">
        <f>AF288+(TightPNO!BD288-NormalPNO!Z288)*$AL$1</f>
        <v>2.4628375667803115</v>
      </c>
      <c r="AM288" s="1">
        <f>AG288+(TightPNO!BE288-NormalPNO!AA288)*$AM$1</f>
        <v>2.4737494119183503</v>
      </c>
      <c r="AN288" s="1"/>
      <c r="AO288" s="1"/>
      <c r="AP288" s="1"/>
      <c r="AQ288" s="1"/>
      <c r="AR288" t="s">
        <v>274</v>
      </c>
      <c r="AS288" s="13" t="s">
        <v>820</v>
      </c>
      <c r="AT288" s="19">
        <f>'[2]DLPNO-CCSD(T1 or T)_NormalPNO'!X288</f>
        <v>-394.92191365846497</v>
      </c>
      <c r="AU288" s="19">
        <f>'[2]DLPNO-CCSD(T1 or T)_NormalPNO'!Y288</f>
        <v>-392.82694693600001</v>
      </c>
      <c r="AV288" s="19">
        <f>'[2]DLPNO-CCSD(T1 or T)_NormalPNO'!Z288</f>
        <v>-394.81618549005202</v>
      </c>
      <c r="AW288" s="19">
        <f>'[2]DLPNO-CCSD(T1 or T)_NormalPNO'!AA288</f>
        <v>-392.80290926999999</v>
      </c>
      <c r="AX288" s="19"/>
      <c r="AY288" s="19"/>
      <c r="AZ288" s="19">
        <f>'[2]DLPNO-CCSD(T1 or T)_NormalPNO'!AD288</f>
        <v>-197.456169470763</v>
      </c>
      <c r="BA288" s="19">
        <f>'[2]DLPNO-CCSD(T1 or T)_NormalPNO'!AE288</f>
        <v>-196.416150969</v>
      </c>
      <c r="BB288" s="19">
        <f>'[2]DLPNO-CCSD(T1 or T)_NormalPNO'!AF288</f>
        <v>-197.402979558872</v>
      </c>
      <c r="BC288" s="19">
        <f>'[2]DLPNO-CCSD(T1 or T)_NormalPNO'!AG288</f>
        <v>-196.40413111000001</v>
      </c>
      <c r="BD288" s="19"/>
      <c r="BE288" s="19"/>
      <c r="BF288" s="19">
        <f>'[2]DLPNO-CCSD(T1 or T)_NormalPNO'!AJ288</f>
        <v>-197.462074318525</v>
      </c>
      <c r="BG288" s="19">
        <f>'[2]DLPNO-CCSD(T1 or T)_NormalPNO'!AK288</f>
        <v>-196.41633984800001</v>
      </c>
      <c r="BH288" s="19">
        <f>'[2]DLPNO-CCSD(T1 or T)_NormalPNO'!AL288</f>
        <v>-197.40931603267799</v>
      </c>
      <c r="BI288" s="19">
        <f>'[2]DLPNO-CCSD(T1 or T)_NormalPNO'!AM288</f>
        <v>-196.404285018</v>
      </c>
      <c r="BJ288" s="19"/>
      <c r="BK288" s="19"/>
      <c r="BL288" s="19">
        <f>'[2]DLPNO-CCSD(T1 or T)_NormalPNO'!AP288</f>
        <v>-197.46216140215199</v>
      </c>
      <c r="BM288" s="19">
        <f>'[2]DLPNO-CCSD(T1 or T)_NormalPNO'!AQ288</f>
        <v>-196.41635808300001</v>
      </c>
      <c r="BN288" s="19">
        <f>'[2]DLPNO-CCSD(T1 or T)_NormalPNO'!AR288</f>
        <v>-197.40966278822799</v>
      </c>
      <c r="BO288" s="19">
        <f>'[2]DLPNO-CCSD(T1 or T)_NormalPNO'!AS288</f>
        <v>-196.40433688100001</v>
      </c>
      <c r="BP288" s="19"/>
      <c r="BQ288" s="19"/>
      <c r="BR288" s="19">
        <f>'[2]DLPNO-CCSD(T1 or T)_NormalPNO'!AV288</f>
        <v>-197.45629521927901</v>
      </c>
      <c r="BS288" s="19">
        <f>'[2]DLPNO-CCSD(T1 or T)_NormalPNO'!AW288</f>
        <v>-196.41617067199999</v>
      </c>
      <c r="BT288" s="19">
        <f>'[2]DLPNO-CCSD(T1 or T)_NormalPNO'!AX288</f>
        <v>-197.40337069582401</v>
      </c>
      <c r="BU288" s="19">
        <f>'[2]DLPNO-CCSD(T1 or T)_NormalPNO'!AY288</f>
        <v>-196.404166412</v>
      </c>
      <c r="BV288" s="19"/>
      <c r="BW288" s="19"/>
      <c r="BX288" s="10"/>
    </row>
    <row r="289" spans="1:76" ht="17" x14ac:dyDescent="0.2">
      <c r="A289" s="4">
        <f>'[1]De Raw'!$A287</f>
        <v>2.5795881834394669</v>
      </c>
      <c r="B289" t="s">
        <v>275</v>
      </c>
      <c r="C289" s="1">
        <f t="shared" si="126"/>
        <v>0.14100683566309513</v>
      </c>
      <c r="D289" s="1">
        <f t="shared" si="127"/>
        <v>0.25012605144794486</v>
      </c>
      <c r="E289" s="1">
        <f t="shared" si="128"/>
        <v>0.19556644355552022</v>
      </c>
      <c r="F289" s="15">
        <f t="shared" si="129"/>
        <v>1.0719498622891344E-2</v>
      </c>
      <c r="G289" s="1">
        <f t="shared" si="130"/>
        <v>0.39783383092975066</v>
      </c>
      <c r="H289" s="1">
        <f t="shared" si="131"/>
        <v>0.20427666477632078</v>
      </c>
      <c r="I289" s="15">
        <f t="shared" si="132"/>
        <v>0.22642768833112026</v>
      </c>
      <c r="J289" s="1">
        <f t="shared" si="133"/>
        <v>0.15328375843873987</v>
      </c>
      <c r="K289" s="1">
        <f t="shared" si="134"/>
        <v>0.18985572338493073</v>
      </c>
      <c r="L289" s="15">
        <f t="shared" si="135"/>
        <v>3.6377037647379762E-2</v>
      </c>
      <c r="M289" s="1">
        <f t="shared" si="136"/>
        <v>5.1041319986126155E-2</v>
      </c>
      <c r="N289" s="1">
        <f t="shared" si="137"/>
        <v>4.2693706274242071E-2</v>
      </c>
      <c r="O289" s="15">
        <f t="shared" si="138"/>
        <v>3.4881870973840545E-2</v>
      </c>
      <c r="P289" s="1">
        <f t="shared" si="139"/>
        <v>2.7657272648422104E-2</v>
      </c>
      <c r="Q289" s="1">
        <f t="shared" si="140"/>
        <v>3.2723100269945515E-2</v>
      </c>
      <c r="R289" s="15"/>
      <c r="S289" s="1"/>
      <c r="T289" s="1"/>
      <c r="U289" s="1"/>
      <c r="V289" s="1">
        <f t="shared" si="143"/>
        <v>2.4385813477763718</v>
      </c>
      <c r="W289" s="1">
        <f t="shared" si="141"/>
        <v>2.3294621319915221</v>
      </c>
      <c r="X289" s="1">
        <f t="shared" si="144"/>
        <v>2.3840217398839467</v>
      </c>
      <c r="Y289" s="1">
        <f t="shared" si="145"/>
        <v>2.5688686848165756</v>
      </c>
      <c r="Z289" s="1">
        <f t="shared" si="142"/>
        <v>2.1817543525097163</v>
      </c>
      <c r="AA289" s="1">
        <f t="shared" si="146"/>
        <v>2.3753115186631462</v>
      </c>
      <c r="AB289" s="1"/>
      <c r="AC289" s="1"/>
      <c r="AD289" s="1"/>
      <c r="AE289" s="1">
        <f t="shared" si="147"/>
        <v>2.3531604951083467</v>
      </c>
      <c r="AF289" s="1">
        <f t="shared" si="148"/>
        <v>2.4263044250007271</v>
      </c>
      <c r="AG289" s="1">
        <f t="shared" si="149"/>
        <v>2.3897324600545362</v>
      </c>
      <c r="AH289" s="1">
        <f>AE289+$AH$1*(TightPNO!AQ289-Y289)</f>
        <v>2.5432111457920872</v>
      </c>
      <c r="AI289" s="1">
        <f>AF289+$AI$1*(TightPNO!AR289-Z289)</f>
        <v>2.5285468634533408</v>
      </c>
      <c r="AJ289" s="1">
        <f>AG289+$AJ$1*(TightPNO!AS289-AA289)</f>
        <v>2.5368944771652249</v>
      </c>
      <c r="AK289" s="1">
        <f>AE289+(TightPNO!BC289-NormalPNO!Y289)*$AK$1</f>
        <v>2.6144700544133075</v>
      </c>
      <c r="AL289" s="1">
        <f>AF289+(TightPNO!BD289-NormalPNO!Z289)*$AL$1</f>
        <v>2.607245456087889</v>
      </c>
      <c r="AM289" s="1">
        <f>AG289+(TightPNO!BE289-NormalPNO!AA289)*$AM$1</f>
        <v>2.6123112837094125</v>
      </c>
      <c r="AN289" s="1"/>
      <c r="AO289" s="1"/>
      <c r="AP289" s="1"/>
      <c r="AQ289" s="1"/>
      <c r="AR289" t="s">
        <v>275</v>
      </c>
      <c r="AS289" s="13" t="s">
        <v>821</v>
      </c>
      <c r="AT289" s="19">
        <f>'[2]DLPNO-CCSD(T1 or T)_NormalPNO'!X289</f>
        <v>-394.92212991586899</v>
      </c>
      <c r="AU289" s="19">
        <f>'[2]DLPNO-CCSD(T1 or T)_NormalPNO'!Y289</f>
        <v>-392.82909857700002</v>
      </c>
      <c r="AV289" s="19">
        <f>'[2]DLPNO-CCSD(T1 or T)_NormalPNO'!Z289</f>
        <v>-394.81638934420999</v>
      </c>
      <c r="AW289" s="19">
        <f>'[2]DLPNO-CCSD(T1 or T)_NormalPNO'!AA289</f>
        <v>-392.80506245999999</v>
      </c>
      <c r="AX289" s="19"/>
      <c r="AY289" s="19"/>
      <c r="AZ289" s="19">
        <f>'[2]DLPNO-CCSD(T1 or T)_NormalPNO'!AD289</f>
        <v>-197.456169470763</v>
      </c>
      <c r="BA289" s="19">
        <f>'[2]DLPNO-CCSD(T1 or T)_NormalPNO'!AE289</f>
        <v>-196.416150969</v>
      </c>
      <c r="BB289" s="19">
        <f>'[2]DLPNO-CCSD(T1 or T)_NormalPNO'!AF289</f>
        <v>-197.402979558872</v>
      </c>
      <c r="BC289" s="19">
        <f>'[2]DLPNO-CCSD(T1 or T)_NormalPNO'!AG289</f>
        <v>-196.40413111000001</v>
      </c>
      <c r="BD289" s="19"/>
      <c r="BE289" s="19"/>
      <c r="BF289" s="19">
        <f>'[2]DLPNO-CCSD(T1 or T)_NormalPNO'!AJ289</f>
        <v>-197.462074318525</v>
      </c>
      <c r="BG289" s="19">
        <f>'[2]DLPNO-CCSD(T1 or T)_NormalPNO'!AK289</f>
        <v>-196.41633984800001</v>
      </c>
      <c r="BH289" s="19">
        <f>'[2]DLPNO-CCSD(T1 or T)_NormalPNO'!AL289</f>
        <v>-197.40931603267799</v>
      </c>
      <c r="BI289" s="19">
        <f>'[2]DLPNO-CCSD(T1 or T)_NormalPNO'!AM289</f>
        <v>-196.404285018</v>
      </c>
      <c r="BJ289" s="19"/>
      <c r="BK289" s="19"/>
      <c r="BL289" s="19">
        <f>'[2]DLPNO-CCSD(T1 or T)_NormalPNO'!AP289</f>
        <v>-197.46215101664799</v>
      </c>
      <c r="BM289" s="19">
        <f>'[2]DLPNO-CCSD(T1 or T)_NormalPNO'!AQ289</f>
        <v>-196.41635584100001</v>
      </c>
      <c r="BN289" s="19">
        <f>'[2]DLPNO-CCSD(T1 or T)_NormalPNO'!AR289</f>
        <v>-197.40960715442699</v>
      </c>
      <c r="BO289" s="19">
        <f>'[2]DLPNO-CCSD(T1 or T)_NormalPNO'!AS289</f>
        <v>-196.40433265300001</v>
      </c>
      <c r="BP289" s="19"/>
      <c r="BQ289" s="19"/>
      <c r="BR289" s="19">
        <f>'[2]DLPNO-CCSD(T1 or T)_NormalPNO'!AV289</f>
        <v>-197.456266665172</v>
      </c>
      <c r="BS289" s="19">
        <f>'[2]DLPNO-CCSD(T1 or T)_NormalPNO'!AW289</f>
        <v>-196.416168059</v>
      </c>
      <c r="BT289" s="19">
        <f>'[2]DLPNO-CCSD(T1 or T)_NormalPNO'!AX289</f>
        <v>-197.403305343054</v>
      </c>
      <c r="BU289" s="19">
        <f>'[2]DLPNO-CCSD(T1 or T)_NormalPNO'!AY289</f>
        <v>-196.40416233799999</v>
      </c>
      <c r="BV289" s="19"/>
      <c r="BW289" s="19"/>
      <c r="BX289" s="10"/>
    </row>
    <row r="290" spans="1:76" ht="17" x14ac:dyDescent="0.2">
      <c r="A290" s="4">
        <f>'[1]De Raw'!$A288</f>
        <v>2.4555426586139801</v>
      </c>
      <c r="B290" t="s">
        <v>276</v>
      </c>
      <c r="C290" s="1">
        <f t="shared" si="126"/>
        <v>0.11097516878435254</v>
      </c>
      <c r="D290" s="1">
        <f t="shared" si="127"/>
        <v>0.19100203515866632</v>
      </c>
      <c r="E290" s="1">
        <f t="shared" si="128"/>
        <v>0.15098860197150943</v>
      </c>
      <c r="F290" s="15">
        <f t="shared" si="129"/>
        <v>7.8872596761492275E-3</v>
      </c>
      <c r="G290" s="1">
        <f t="shared" si="130"/>
        <v>0.30683499076127196</v>
      </c>
      <c r="H290" s="1">
        <f t="shared" si="131"/>
        <v>0.14947386554256115</v>
      </c>
      <c r="I290" s="15">
        <f t="shared" si="132"/>
        <v>0.1889054590178163</v>
      </c>
      <c r="J290" s="1">
        <f t="shared" si="133"/>
        <v>0.11505797137310569</v>
      </c>
      <c r="K290" s="1">
        <f t="shared" si="134"/>
        <v>0.15198171519546122</v>
      </c>
      <c r="L290" s="15">
        <f t="shared" si="135"/>
        <v>9.1664884503734889E-3</v>
      </c>
      <c r="M290" s="1">
        <f t="shared" si="136"/>
        <v>2.844839192461146E-2</v>
      </c>
      <c r="N290" s="1">
        <f t="shared" si="137"/>
        <v>1.7736472219985533E-2</v>
      </c>
      <c r="O290" s="15">
        <f t="shared" si="138"/>
        <v>4.7769180704197556E-2</v>
      </c>
      <c r="P290" s="1">
        <f t="shared" si="139"/>
        <v>3.3351717486472587E-2</v>
      </c>
      <c r="Q290" s="1">
        <f t="shared" si="140"/>
        <v>4.2126695246884172E-2</v>
      </c>
      <c r="R290" s="15"/>
      <c r="S290" s="1"/>
      <c r="T290" s="1"/>
      <c r="U290" s="1"/>
      <c r="V290" s="1">
        <f t="shared" si="143"/>
        <v>2.3445674898296276</v>
      </c>
      <c r="W290" s="1">
        <f t="shared" si="141"/>
        <v>2.2645406234553138</v>
      </c>
      <c r="X290" s="1">
        <f t="shared" si="144"/>
        <v>2.3045540566424707</v>
      </c>
      <c r="Y290" s="1">
        <f t="shared" si="145"/>
        <v>2.4634299182901294</v>
      </c>
      <c r="Z290" s="1">
        <f t="shared" si="142"/>
        <v>2.1487076678527082</v>
      </c>
      <c r="AA290" s="1">
        <f t="shared" si="146"/>
        <v>2.306068793071419</v>
      </c>
      <c r="AB290" s="1"/>
      <c r="AC290" s="1"/>
      <c r="AD290" s="1"/>
      <c r="AE290" s="1">
        <f t="shared" si="147"/>
        <v>2.2666371995961638</v>
      </c>
      <c r="AF290" s="1">
        <f t="shared" si="148"/>
        <v>2.3404846872408744</v>
      </c>
      <c r="AG290" s="1">
        <f t="shared" si="149"/>
        <v>2.3035609434185189</v>
      </c>
      <c r="AH290" s="1">
        <f>AE290+$AH$1*(TightPNO!AQ290-Y290)</f>
        <v>2.4463761701636066</v>
      </c>
      <c r="AI290" s="1">
        <f>AF290+$AI$1*(TightPNO!AR290-Z290)</f>
        <v>2.4270942666893687</v>
      </c>
      <c r="AJ290" s="1">
        <f>AG290+$AJ$1*(TightPNO!AS290-AA290)</f>
        <v>2.4378061863939946</v>
      </c>
      <c r="AK290" s="1">
        <f>AE290+(TightPNO!BC290-NormalPNO!Y290)*$AK$1</f>
        <v>2.5033118393181777</v>
      </c>
      <c r="AL290" s="1">
        <f>AF290+(TightPNO!BD290-NormalPNO!Z290)*$AL$1</f>
        <v>2.4888943761004527</v>
      </c>
      <c r="AM290" s="1">
        <f>AG290+(TightPNO!BE290-NormalPNO!AA290)*$AM$1</f>
        <v>2.4976693538608643</v>
      </c>
      <c r="AN290" s="1"/>
      <c r="AO290" s="1"/>
      <c r="AP290" s="1"/>
      <c r="AQ290" s="1"/>
      <c r="AR290" t="s">
        <v>276</v>
      </c>
      <c r="AS290" s="13" t="s">
        <v>822</v>
      </c>
      <c r="AT290" s="19">
        <f>'[2]DLPNO-CCSD(T1 or T)_NormalPNO'!X290</f>
        <v>-394.921980095256</v>
      </c>
      <c r="AU290" s="19">
        <f>'[2]DLPNO-CCSD(T1 or T)_NormalPNO'!Y290</f>
        <v>-392.83039496999999</v>
      </c>
      <c r="AV290" s="19">
        <f>'[2]DLPNO-CCSD(T1 or T)_NormalPNO'!Z290</f>
        <v>-394.81622131684702</v>
      </c>
      <c r="AW290" s="19">
        <f>'[2]DLPNO-CCSD(T1 or T)_NormalPNO'!AA290</f>
        <v>-392.80635780099999</v>
      </c>
      <c r="AX290" s="19"/>
      <c r="AY290" s="19"/>
      <c r="AZ290" s="19">
        <f>'[2]DLPNO-CCSD(T1 or T)_NormalPNO'!AD290</f>
        <v>-197.456169470763</v>
      </c>
      <c r="BA290" s="19">
        <f>'[2]DLPNO-CCSD(T1 or T)_NormalPNO'!AE290</f>
        <v>-196.416150969</v>
      </c>
      <c r="BB290" s="19">
        <f>'[2]DLPNO-CCSD(T1 or T)_NormalPNO'!AF290</f>
        <v>-197.402979558872</v>
      </c>
      <c r="BC290" s="19">
        <f>'[2]DLPNO-CCSD(T1 or T)_NormalPNO'!AG290</f>
        <v>-196.40413111000001</v>
      </c>
      <c r="BD290" s="19"/>
      <c r="BE290" s="19"/>
      <c r="BF290" s="19">
        <f>'[2]DLPNO-CCSD(T1 or T)_NormalPNO'!AJ290</f>
        <v>-197.462074318525</v>
      </c>
      <c r="BG290" s="19">
        <f>'[2]DLPNO-CCSD(T1 or T)_NormalPNO'!AK290</f>
        <v>-196.41633984800001</v>
      </c>
      <c r="BH290" s="19">
        <f>'[2]DLPNO-CCSD(T1 or T)_NormalPNO'!AL290</f>
        <v>-197.40931603267799</v>
      </c>
      <c r="BI290" s="19">
        <f>'[2]DLPNO-CCSD(T1 or T)_NormalPNO'!AM290</f>
        <v>-196.404285018</v>
      </c>
      <c r="BJ290" s="19"/>
      <c r="BK290" s="19"/>
      <c r="BL290" s="19">
        <f>'[2]DLPNO-CCSD(T1 or T)_NormalPNO'!AP290</f>
        <v>-197.46214085522601</v>
      </c>
      <c r="BM290" s="19">
        <f>'[2]DLPNO-CCSD(T1 or T)_NormalPNO'!AQ290</f>
        <v>-196.41635427700001</v>
      </c>
      <c r="BN290" s="19">
        <f>'[2]DLPNO-CCSD(T1 or T)_NormalPNO'!AR290</f>
        <v>-197.409574585158</v>
      </c>
      <c r="BO290" s="19">
        <f>'[2]DLPNO-CCSD(T1 or T)_NormalPNO'!AS290</f>
        <v>-196.40432660499999</v>
      </c>
      <c r="BP290" s="19"/>
      <c r="BQ290" s="19"/>
      <c r="BR290" s="19">
        <f>'[2]DLPNO-CCSD(T1 or T)_NormalPNO'!AV290</f>
        <v>-197.45623046498599</v>
      </c>
      <c r="BS290" s="19">
        <f>'[2]DLPNO-CCSD(T1 or T)_NormalPNO'!AW290</f>
        <v>-196.416164643</v>
      </c>
      <c r="BT290" s="19">
        <f>'[2]DLPNO-CCSD(T1 or T)_NormalPNO'!AX290</f>
        <v>-197.403222548202</v>
      </c>
      <c r="BU290" s="19">
        <f>'[2]DLPNO-CCSD(T1 or T)_NormalPNO'!AY290</f>
        <v>-196.40415943900001</v>
      </c>
      <c r="BV290" s="19"/>
      <c r="BW290" s="19"/>
      <c r="BX290" s="10"/>
    </row>
    <row r="291" spans="1:76" ht="17" x14ac:dyDescent="0.2">
      <c r="A291" s="4">
        <f>'[1]De Raw'!$A289</f>
        <v>2.2280395291906898</v>
      </c>
      <c r="B291" t="s">
        <v>277</v>
      </c>
      <c r="C291" s="1">
        <f t="shared" si="126"/>
        <v>8.8762179548308673E-2</v>
      </c>
      <c r="D291" s="1">
        <f t="shared" si="127"/>
        <v>0.16183771027105243</v>
      </c>
      <c r="E291" s="1">
        <f t="shared" si="128"/>
        <v>0.12529994490968077</v>
      </c>
      <c r="F291" s="15">
        <f t="shared" si="129"/>
        <v>1.0792150586379279E-2</v>
      </c>
      <c r="G291" s="1">
        <f t="shared" si="130"/>
        <v>0.2499567151072839</v>
      </c>
      <c r="H291" s="1">
        <f t="shared" si="131"/>
        <v>0.1195822822604522</v>
      </c>
      <c r="I291" s="15">
        <f t="shared" si="132"/>
        <v>0.15403341741446441</v>
      </c>
      <c r="J291" s="1">
        <f t="shared" si="133"/>
        <v>0.10406386439801851</v>
      </c>
      <c r="K291" s="1">
        <f t="shared" si="134"/>
        <v>0.12904864090624191</v>
      </c>
      <c r="L291" s="15">
        <f t="shared" si="135"/>
        <v>3.1025485546245957E-2</v>
      </c>
      <c r="M291" s="1">
        <f t="shared" si="136"/>
        <v>3.1186021210771742E-3</v>
      </c>
      <c r="N291" s="1">
        <f t="shared" si="137"/>
        <v>1.4927019484281878E-2</v>
      </c>
      <c r="O291" s="15">
        <f t="shared" si="138"/>
        <v>7.5969249987022369E-2</v>
      </c>
      <c r="P291" s="1">
        <f t="shared" si="139"/>
        <v>4.5975703265509704E-2</v>
      </c>
      <c r="Q291" s="1">
        <f t="shared" si="140"/>
        <v>6.2400733150139942E-2</v>
      </c>
      <c r="R291" s="15"/>
      <c r="S291" s="1"/>
      <c r="T291" s="1"/>
      <c r="U291" s="1"/>
      <c r="V291" s="1">
        <f t="shared" si="143"/>
        <v>2.1392773496423811</v>
      </c>
      <c r="W291" s="1">
        <f t="shared" si="141"/>
        <v>2.0662018189196374</v>
      </c>
      <c r="X291" s="1">
        <f t="shared" si="144"/>
        <v>2.102739584281009</v>
      </c>
      <c r="Y291" s="1">
        <f t="shared" si="145"/>
        <v>2.2388316797770691</v>
      </c>
      <c r="Z291" s="1">
        <f t="shared" si="142"/>
        <v>1.9780828140834059</v>
      </c>
      <c r="AA291" s="1">
        <f t="shared" si="146"/>
        <v>2.1084572469302376</v>
      </c>
      <c r="AB291" s="1"/>
      <c r="AC291" s="1"/>
      <c r="AD291" s="1"/>
      <c r="AE291" s="1">
        <f t="shared" si="147"/>
        <v>2.0740061117762254</v>
      </c>
      <c r="AF291" s="1">
        <f t="shared" si="148"/>
        <v>2.1239756647926713</v>
      </c>
      <c r="AG291" s="1">
        <f t="shared" si="149"/>
        <v>2.0989908882844479</v>
      </c>
      <c r="AH291" s="1">
        <f>AE291+$AH$1*(TightPNO!AQ291-Y291)</f>
        <v>2.2590650147369358</v>
      </c>
      <c r="AI291" s="1">
        <f>AF291+$AI$1*(TightPNO!AR291-Z291)</f>
        <v>2.2249209270696126</v>
      </c>
      <c r="AJ291" s="1">
        <f>AG291+$AJ$1*(TightPNO!AS291-AA291)</f>
        <v>2.2429665486749717</v>
      </c>
      <c r="AK291" s="1">
        <f>AE291+(TightPNO!BC291-NormalPNO!Y291)*$AK$1</f>
        <v>2.3040087791777122</v>
      </c>
      <c r="AL291" s="1">
        <f>AF291+(TightPNO!BD291-NormalPNO!Z291)*$AL$1</f>
        <v>2.2740152324561995</v>
      </c>
      <c r="AM291" s="1">
        <f>AG291+(TightPNO!BE291-NormalPNO!AA291)*$AM$1</f>
        <v>2.2904402623408298</v>
      </c>
      <c r="AN291" s="1"/>
      <c r="AO291" s="1"/>
      <c r="AP291" s="1"/>
      <c r="AQ291" s="1"/>
      <c r="AR291" t="s">
        <v>277</v>
      </c>
      <c r="AS291" s="13" t="s">
        <v>823</v>
      </c>
      <c r="AT291" s="19">
        <f>'[2]DLPNO-CCSD(T1 or T)_NormalPNO'!X291</f>
        <v>-394.92165294460699</v>
      </c>
      <c r="AU291" s="19">
        <f>'[2]DLPNO-CCSD(T1 or T)_NormalPNO'!Y291</f>
        <v>-392.83118513699998</v>
      </c>
      <c r="AV291" s="19">
        <f>'[2]DLPNO-CCSD(T1 or T)_NormalPNO'!Z291</f>
        <v>-394.81586339678603</v>
      </c>
      <c r="AW291" s="19">
        <f>'[2]DLPNO-CCSD(T1 or T)_NormalPNO'!AA291</f>
        <v>-392.80714226499998</v>
      </c>
      <c r="AX291" s="19"/>
      <c r="AY291" s="19"/>
      <c r="AZ291" s="19">
        <f>'[2]DLPNO-CCSD(T1 or T)_NormalPNO'!AD291</f>
        <v>-197.456169470763</v>
      </c>
      <c r="BA291" s="19">
        <f>'[2]DLPNO-CCSD(T1 or T)_NormalPNO'!AE291</f>
        <v>-196.416150969</v>
      </c>
      <c r="BB291" s="19">
        <f>'[2]DLPNO-CCSD(T1 or T)_NormalPNO'!AF291</f>
        <v>-197.402979558872</v>
      </c>
      <c r="BC291" s="19">
        <f>'[2]DLPNO-CCSD(T1 or T)_NormalPNO'!AG291</f>
        <v>-196.40413111000001</v>
      </c>
      <c r="BD291" s="19"/>
      <c r="BE291" s="19"/>
      <c r="BF291" s="19">
        <f>'[2]DLPNO-CCSD(T1 or T)_NormalPNO'!AJ291</f>
        <v>-197.462074318525</v>
      </c>
      <c r="BG291" s="19">
        <f>'[2]DLPNO-CCSD(T1 or T)_NormalPNO'!AK291</f>
        <v>-196.41633984800001</v>
      </c>
      <c r="BH291" s="19">
        <f>'[2]DLPNO-CCSD(T1 or T)_NormalPNO'!AL291</f>
        <v>-197.40931603267799</v>
      </c>
      <c r="BI291" s="19">
        <f>'[2]DLPNO-CCSD(T1 or T)_NormalPNO'!AM291</f>
        <v>-196.404285018</v>
      </c>
      <c r="BJ291" s="19"/>
      <c r="BK291" s="19"/>
      <c r="BL291" s="19">
        <f>'[2]DLPNO-CCSD(T1 or T)_NormalPNO'!AP291</f>
        <v>-197.46214335717701</v>
      </c>
      <c r="BM291" s="19">
        <f>'[2]DLPNO-CCSD(T1 or T)_NormalPNO'!AQ291</f>
        <v>-196.416352249</v>
      </c>
      <c r="BN291" s="19">
        <f>'[2]DLPNO-CCSD(T1 or T)_NormalPNO'!AR291</f>
        <v>-197.40953120747599</v>
      </c>
      <c r="BO291" s="19">
        <f>'[2]DLPNO-CCSD(T1 or T)_NormalPNO'!AS291</f>
        <v>-196.40432155100001</v>
      </c>
      <c r="BP291" s="19"/>
      <c r="BQ291" s="19"/>
      <c r="BR291" s="19">
        <f>'[2]DLPNO-CCSD(T1 or T)_NormalPNO'!AV291</f>
        <v>-197.45621688537699</v>
      </c>
      <c r="BS291" s="19">
        <f>'[2]DLPNO-CCSD(T1 or T)_NormalPNO'!AW291</f>
        <v>-196.416162563</v>
      </c>
      <c r="BT291" s="19">
        <f>'[2]DLPNO-CCSD(T1 or T)_NormalPNO'!AX291</f>
        <v>-197.403179913824</v>
      </c>
      <c r="BU291" s="19">
        <f>'[2]DLPNO-CCSD(T1 or T)_NormalPNO'!AY291</f>
        <v>-196.40415325199999</v>
      </c>
      <c r="BV291" s="19"/>
      <c r="BW291" s="19"/>
      <c r="BX291" s="10"/>
    </row>
    <row r="292" spans="1:76" ht="17" x14ac:dyDescent="0.2">
      <c r="A292" s="4">
        <f>'[1]De Raw'!$A290</f>
        <v>1.4790840170280526</v>
      </c>
      <c r="B292" t="s">
        <v>278</v>
      </c>
      <c r="C292" s="1">
        <f t="shared" si="126"/>
        <v>0.10376802594986834</v>
      </c>
      <c r="D292" s="1">
        <f t="shared" si="127"/>
        <v>0.14465890692838124</v>
      </c>
      <c r="E292" s="1">
        <f t="shared" si="128"/>
        <v>0.12421346643912479</v>
      </c>
      <c r="F292" s="15">
        <f t="shared" si="129"/>
        <v>2.6974138724747521E-2</v>
      </c>
      <c r="G292" s="1">
        <f t="shared" si="130"/>
        <v>0.16345900872703822</v>
      </c>
      <c r="H292" s="1">
        <f t="shared" si="131"/>
        <v>9.5216573725892761E-2</v>
      </c>
      <c r="I292" s="15">
        <f t="shared" si="132"/>
        <v>0.15411673577450591</v>
      </c>
      <c r="J292" s="1">
        <f t="shared" si="133"/>
        <v>0.13233291453058271</v>
      </c>
      <c r="K292" s="1">
        <f t="shared" si="134"/>
        <v>0.14322482515254453</v>
      </c>
      <c r="L292" s="15">
        <f t="shared" si="135"/>
        <v>2.2190732003946723E-2</v>
      </c>
      <c r="M292" s="1">
        <f t="shared" si="136"/>
        <v>1.814827659348861E-2</v>
      </c>
      <c r="N292" s="1">
        <f t="shared" si="137"/>
        <v>2.7512414955570552E-3</v>
      </c>
      <c r="O292" s="15">
        <f t="shared" si="138"/>
        <v>5.9412863547314565E-2</v>
      </c>
      <c r="P292" s="1">
        <f t="shared" si="139"/>
        <v>2.2804122814719108E-2</v>
      </c>
      <c r="Q292" s="1">
        <f t="shared" si="140"/>
        <v>4.2178729954023941E-2</v>
      </c>
      <c r="R292" s="15"/>
      <c r="S292" s="1"/>
      <c r="T292" s="1"/>
      <c r="U292" s="1"/>
      <c r="V292" s="1">
        <f t="shared" si="143"/>
        <v>1.3753159910781843</v>
      </c>
      <c r="W292" s="1">
        <f t="shared" si="141"/>
        <v>1.3344251100996714</v>
      </c>
      <c r="X292" s="1">
        <f t="shared" si="144"/>
        <v>1.3548705505889278</v>
      </c>
      <c r="Y292" s="1">
        <f t="shared" si="145"/>
        <v>1.4521098783033051</v>
      </c>
      <c r="Z292" s="1">
        <f t="shared" si="142"/>
        <v>1.3156250083010144</v>
      </c>
      <c r="AA292" s="1">
        <f t="shared" si="146"/>
        <v>1.3838674433021598</v>
      </c>
      <c r="AB292" s="1"/>
      <c r="AC292" s="1"/>
      <c r="AD292" s="1"/>
      <c r="AE292" s="1">
        <f t="shared" si="147"/>
        <v>1.3249672812535467</v>
      </c>
      <c r="AF292" s="1">
        <f t="shared" si="148"/>
        <v>1.3467511024974699</v>
      </c>
      <c r="AG292" s="1">
        <f t="shared" si="149"/>
        <v>1.3358591918755081</v>
      </c>
      <c r="AH292" s="1">
        <f>AE292+$AH$1*(TightPNO!AQ292-Y292)</f>
        <v>1.5012747490319993</v>
      </c>
      <c r="AI292" s="1">
        <f>AF292+$AI$1*(TightPNO!AR292-Z292)</f>
        <v>1.460935740434564</v>
      </c>
      <c r="AJ292" s="1">
        <f>AG292+$AJ$1*(TightPNO!AS292-AA292)</f>
        <v>1.4818352585236096</v>
      </c>
      <c r="AK292" s="1">
        <f>AE292+(TightPNO!BC292-NormalPNO!Y292)*$AK$1</f>
        <v>1.5384968805753672</v>
      </c>
      <c r="AL292" s="1">
        <f>AF292+(TightPNO!BD292-NormalPNO!Z292)*$AL$1</f>
        <v>1.5018881398427717</v>
      </c>
      <c r="AM292" s="1">
        <f>AG292+(TightPNO!BE292-NormalPNO!AA292)*$AM$1</f>
        <v>1.5212627469820765</v>
      </c>
      <c r="AN292" s="1"/>
      <c r="AO292" s="1"/>
      <c r="AP292" s="1"/>
      <c r="AQ292" s="1"/>
      <c r="AR292" t="s">
        <v>278</v>
      </c>
      <c r="AS292" s="13" t="s">
        <v>824</v>
      </c>
      <c r="AT292" s="19">
        <f>'[2]DLPNO-CCSD(T1 or T)_NormalPNO'!X292</f>
        <v>-394.920435494738</v>
      </c>
      <c r="AU292" s="19">
        <f>'[2]DLPNO-CCSD(T1 or T)_NormalPNO'!Y292</f>
        <v>-392.83216289500001</v>
      </c>
      <c r="AV292" s="19">
        <f>'[2]DLPNO-CCSD(T1 or T)_NormalPNO'!Z292</f>
        <v>-394.814609675844</v>
      </c>
      <c r="AW292" s="19">
        <f>'[2]DLPNO-CCSD(T1 or T)_NormalPNO'!AA292</f>
        <v>-392.80810652299999</v>
      </c>
      <c r="AX292" s="19"/>
      <c r="AY292" s="19"/>
      <c r="AZ292" s="19">
        <f>'[2]DLPNO-CCSD(T1 or T)_NormalPNO'!AD292</f>
        <v>-197.456169470763</v>
      </c>
      <c r="BA292" s="19">
        <f>'[2]DLPNO-CCSD(T1 or T)_NormalPNO'!AE292</f>
        <v>-196.416150969</v>
      </c>
      <c r="BB292" s="19">
        <f>'[2]DLPNO-CCSD(T1 or T)_NormalPNO'!AF292</f>
        <v>-197.402979558872</v>
      </c>
      <c r="BC292" s="19">
        <f>'[2]DLPNO-CCSD(T1 or T)_NormalPNO'!AG292</f>
        <v>-196.40413111000001</v>
      </c>
      <c r="BD292" s="19"/>
      <c r="BE292" s="19"/>
      <c r="BF292" s="19">
        <f>'[2]DLPNO-CCSD(T1 or T)_NormalPNO'!AJ292</f>
        <v>-197.462074318525</v>
      </c>
      <c r="BG292" s="19">
        <f>'[2]DLPNO-CCSD(T1 or T)_NormalPNO'!AK292</f>
        <v>-196.41633984800001</v>
      </c>
      <c r="BH292" s="19">
        <f>'[2]DLPNO-CCSD(T1 or T)_NormalPNO'!AL292</f>
        <v>-197.40931603267799</v>
      </c>
      <c r="BI292" s="19">
        <f>'[2]DLPNO-CCSD(T1 or T)_NormalPNO'!AM292</f>
        <v>-196.404285018</v>
      </c>
      <c r="BJ292" s="19"/>
      <c r="BK292" s="19"/>
      <c r="BL292" s="19">
        <f>'[2]DLPNO-CCSD(T1 or T)_NormalPNO'!AP292</f>
        <v>-197.46211733391399</v>
      </c>
      <c r="BM292" s="19">
        <f>'[2]DLPNO-CCSD(T1 or T)_NormalPNO'!AQ292</f>
        <v>-196.41634918700001</v>
      </c>
      <c r="BN292" s="19">
        <f>'[2]DLPNO-CCSD(T1 or T)_NormalPNO'!AR292</f>
        <v>-197.40944084979901</v>
      </c>
      <c r="BO292" s="19">
        <f>'[2]DLPNO-CCSD(T1 or T)_NormalPNO'!AS292</f>
        <v>-196.40430668299999</v>
      </c>
      <c r="BP292" s="19"/>
      <c r="BQ292" s="19"/>
      <c r="BR292" s="19">
        <f>'[2]DLPNO-CCSD(T1 or T)_NormalPNO'!AV292</f>
        <v>-197.456191619138</v>
      </c>
      <c r="BS292" s="19">
        <f>'[2]DLPNO-CCSD(T1 or T)_NormalPNO'!AW292</f>
        <v>-196.41615878600001</v>
      </c>
      <c r="BT292" s="19">
        <f>'[2]DLPNO-CCSD(T1 or T)_NormalPNO'!AX292</f>
        <v>-197.40307224422699</v>
      </c>
      <c r="BU292" s="19">
        <f>'[2]DLPNO-CCSD(T1 or T)_NormalPNO'!AY292</f>
        <v>-196.40414562999999</v>
      </c>
      <c r="BV292" s="19"/>
      <c r="BW292" s="19"/>
      <c r="BX292" s="10"/>
    </row>
    <row r="293" spans="1:76" ht="17" x14ac:dyDescent="0.2">
      <c r="A293" s="4">
        <f>'[1]De Raw'!$A291</f>
        <v>0.68992746264540661</v>
      </c>
      <c r="B293" t="s">
        <v>279</v>
      </c>
      <c r="C293" s="1">
        <f t="shared" si="126"/>
        <v>3.6754480729812689E-2</v>
      </c>
      <c r="D293" s="1">
        <f t="shared" si="127"/>
        <v>5.7242842243740544E-2</v>
      </c>
      <c r="E293" s="1">
        <f t="shared" si="128"/>
        <v>4.6998661486776561E-2</v>
      </c>
      <c r="F293" s="15">
        <f t="shared" si="129"/>
        <v>1.3595328949661423E-2</v>
      </c>
      <c r="G293" s="1">
        <f t="shared" si="130"/>
        <v>6.7286489464988053E-2</v>
      </c>
      <c r="H293" s="1">
        <f t="shared" si="131"/>
        <v>4.0440909207324793E-2</v>
      </c>
      <c r="I293" s="15">
        <f t="shared" si="132"/>
        <v>5.1938415999886467E-2</v>
      </c>
      <c r="J293" s="1">
        <f t="shared" si="133"/>
        <v>5.0657882192933323E-2</v>
      </c>
      <c r="K293" s="1">
        <f t="shared" si="134"/>
        <v>5.1298149096409729E-2</v>
      </c>
      <c r="L293" s="15">
        <f t="shared" si="135"/>
        <v>4.7667358833782592E-2</v>
      </c>
      <c r="M293" s="1">
        <f t="shared" si="136"/>
        <v>2.0443473881488483E-2</v>
      </c>
      <c r="N293" s="1">
        <f t="shared" si="137"/>
        <v>3.4395554294833763E-2</v>
      </c>
      <c r="O293" s="15">
        <f t="shared" si="138"/>
        <v>6.8251277190116588E-2</v>
      </c>
      <c r="P293" s="1">
        <f t="shared" si="139"/>
        <v>4.4444698269728189E-2</v>
      </c>
      <c r="Q293" s="1">
        <f t="shared" si="140"/>
        <v>5.6824811773020123E-2</v>
      </c>
      <c r="R293" s="15"/>
      <c r="S293" s="1"/>
      <c r="T293" s="1"/>
      <c r="U293" s="1"/>
      <c r="V293" s="1">
        <f t="shared" si="143"/>
        <v>0.65317298191559392</v>
      </c>
      <c r="W293" s="1">
        <f t="shared" si="141"/>
        <v>0.63268462040166606</v>
      </c>
      <c r="X293" s="1">
        <f t="shared" si="144"/>
        <v>0.64292880115863005</v>
      </c>
      <c r="Y293" s="1">
        <f t="shared" si="145"/>
        <v>0.67633213369574519</v>
      </c>
      <c r="Z293" s="1">
        <f t="shared" si="142"/>
        <v>0.62264097318041856</v>
      </c>
      <c r="AA293" s="1">
        <f t="shared" si="146"/>
        <v>0.64948655343808182</v>
      </c>
      <c r="AB293" s="1"/>
      <c r="AC293" s="1"/>
      <c r="AD293" s="1"/>
      <c r="AE293" s="1">
        <f t="shared" si="147"/>
        <v>0.63798904664552014</v>
      </c>
      <c r="AF293" s="1">
        <f t="shared" si="148"/>
        <v>0.63926958045247328</v>
      </c>
      <c r="AG293" s="1">
        <f t="shared" si="149"/>
        <v>0.63862931354899688</v>
      </c>
      <c r="AH293" s="1">
        <f>AE293+$AH$1*(TightPNO!AQ293-Y293)</f>
        <v>0.7375948214791892</v>
      </c>
      <c r="AI293" s="1">
        <f>AF293+$AI$1*(TightPNO!AR293-Z293)</f>
        <v>0.71037093652689509</v>
      </c>
      <c r="AJ293" s="1">
        <f>AG293+$AJ$1*(TightPNO!AS293-AA293)</f>
        <v>0.72432301694024037</v>
      </c>
      <c r="AK293" s="1">
        <f>AE293+(TightPNO!BC293-NormalPNO!Y293)*$AK$1</f>
        <v>0.7581787398355232</v>
      </c>
      <c r="AL293" s="1">
        <f>AF293+(TightPNO!BD293-NormalPNO!Z293)*$AL$1</f>
        <v>0.7343721609151348</v>
      </c>
      <c r="AM293" s="1">
        <f>AG293+(TightPNO!BE293-NormalPNO!AA293)*$AM$1</f>
        <v>0.74675227441842673</v>
      </c>
      <c r="AN293" s="1"/>
      <c r="AO293" s="1"/>
      <c r="AP293" s="1"/>
      <c r="AQ293" s="1"/>
      <c r="AR293" t="s">
        <v>279</v>
      </c>
      <c r="AS293" s="13" t="s">
        <v>825</v>
      </c>
      <c r="AT293" s="19">
        <f>'[2]DLPNO-CCSD(T1 or T)_NormalPNO'!X293</f>
        <v>-394.91928468664798</v>
      </c>
      <c r="AU293" s="19">
        <f>'[2]DLPNO-CCSD(T1 or T)_NormalPNO'!Y293</f>
        <v>-392.83245174199999</v>
      </c>
      <c r="AV293" s="19">
        <f>'[2]DLPNO-CCSD(T1 or T)_NormalPNO'!Z293</f>
        <v>-394.813373395366</v>
      </c>
      <c r="AW293" s="19">
        <f>'[2]DLPNO-CCSD(T1 or T)_NormalPNO'!AA293</f>
        <v>-392.80838580599999</v>
      </c>
      <c r="AX293" s="19"/>
      <c r="AY293" s="19"/>
      <c r="AZ293" s="19">
        <f>'[2]DLPNO-CCSD(T1 or T)_NormalPNO'!AD293</f>
        <v>-197.456169470763</v>
      </c>
      <c r="BA293" s="19">
        <f>'[2]DLPNO-CCSD(T1 or T)_NormalPNO'!AE293</f>
        <v>-196.416150969</v>
      </c>
      <c r="BB293" s="19">
        <f>'[2]DLPNO-CCSD(T1 or T)_NormalPNO'!AF293</f>
        <v>-197.402979558872</v>
      </c>
      <c r="BC293" s="19">
        <f>'[2]DLPNO-CCSD(T1 or T)_NormalPNO'!AG293</f>
        <v>-196.40413111000001</v>
      </c>
      <c r="BD293" s="19"/>
      <c r="BE293" s="19"/>
      <c r="BF293" s="19">
        <f>'[2]DLPNO-CCSD(T1 or T)_NormalPNO'!AJ293</f>
        <v>-197.462074318525</v>
      </c>
      <c r="BG293" s="19">
        <f>'[2]DLPNO-CCSD(T1 or T)_NormalPNO'!AK293</f>
        <v>-196.41633984800001</v>
      </c>
      <c r="BH293" s="19">
        <f>'[2]DLPNO-CCSD(T1 or T)_NormalPNO'!AL293</f>
        <v>-197.40931603267799</v>
      </c>
      <c r="BI293" s="19">
        <f>'[2]DLPNO-CCSD(T1 or T)_NormalPNO'!AM293</f>
        <v>-196.404285018</v>
      </c>
      <c r="BJ293" s="19"/>
      <c r="BK293" s="19"/>
      <c r="BL293" s="19">
        <f>'[2]DLPNO-CCSD(T1 or T)_NormalPNO'!AP293</f>
        <v>-197.462093492603</v>
      </c>
      <c r="BM293" s="19">
        <f>'[2]DLPNO-CCSD(T1 or T)_NormalPNO'!AQ293</f>
        <v>-196.4163451</v>
      </c>
      <c r="BN293" s="19">
        <f>'[2]DLPNO-CCSD(T1 or T)_NormalPNO'!AR293</f>
        <v>-197.40937022782501</v>
      </c>
      <c r="BO293" s="19">
        <f>'[2]DLPNO-CCSD(T1 or T)_NormalPNO'!AS293</f>
        <v>-196.40429718999999</v>
      </c>
      <c r="BP293" s="19"/>
      <c r="BQ293" s="19"/>
      <c r="BR293" s="19">
        <f>'[2]DLPNO-CCSD(T1 or T)_NormalPNO'!AV293</f>
        <v>-197.45618294696601</v>
      </c>
      <c r="BS293" s="19">
        <f>'[2]DLPNO-CCSD(T1 or T)_NormalPNO'!AW293</f>
        <v>-196.416156994</v>
      </c>
      <c r="BT293" s="19">
        <f>'[2]DLPNO-CCSD(T1 or T)_NormalPNO'!AX293</f>
        <v>-197.40301092603201</v>
      </c>
      <c r="BU293" s="19">
        <f>'[2]DLPNO-CCSD(T1 or T)_NormalPNO'!AY293</f>
        <v>-196.40413879799999</v>
      </c>
      <c r="BV293" s="19"/>
      <c r="BW293" s="19"/>
      <c r="BX293" s="10"/>
    </row>
    <row r="294" spans="1:76" ht="17" x14ac:dyDescent="0.2">
      <c r="A294" s="4">
        <f>'[1]De Raw'!$A292</f>
        <v>0.18466486361463177</v>
      </c>
      <c r="B294" t="s">
        <v>280</v>
      </c>
      <c r="C294" s="1">
        <f t="shared" si="126"/>
        <v>5.3536590550129493E-5</v>
      </c>
      <c r="D294" s="1">
        <f t="shared" si="127"/>
        <v>1.1070755396783205E-2</v>
      </c>
      <c r="E294" s="1">
        <f t="shared" si="128"/>
        <v>5.5621459936666673E-3</v>
      </c>
      <c r="F294" s="15">
        <f t="shared" si="129"/>
        <v>4.7081786589208696E-3</v>
      </c>
      <c r="G294" s="1">
        <f t="shared" si="130"/>
        <v>8.6134005703155658E-3</v>
      </c>
      <c r="H294" s="1">
        <f t="shared" si="131"/>
        <v>6.6607896146182177E-3</v>
      </c>
      <c r="I294" s="15">
        <f t="shared" si="132"/>
        <v>2.9982066055058154E-3</v>
      </c>
      <c r="J294" s="1">
        <f t="shared" si="133"/>
        <v>1.2681881614828333E-2</v>
      </c>
      <c r="K294" s="1">
        <f t="shared" si="134"/>
        <v>4.841837504661245E-3</v>
      </c>
      <c r="L294" s="15">
        <f t="shared" si="135"/>
        <v>2.4612476449240112E-2</v>
      </c>
      <c r="M294" s="1">
        <f t="shared" si="136"/>
        <v>4.4406958605521518E-3</v>
      </c>
      <c r="N294" s="1">
        <f t="shared" si="137"/>
        <v>1.0238516517352692E-2</v>
      </c>
      <c r="O294" s="15">
        <f t="shared" si="138"/>
        <v>2.7836027113777501E-2</v>
      </c>
      <c r="P294" s="1">
        <f t="shared" si="139"/>
        <v>3.4736113220670828E-4</v>
      </c>
      <c r="Q294" s="1">
        <f t="shared" si="140"/>
        <v>1.3961004245282738E-2</v>
      </c>
      <c r="R294" s="15"/>
      <c r="S294" s="1"/>
      <c r="T294" s="1"/>
      <c r="U294" s="1"/>
      <c r="V294" s="1">
        <f t="shared" si="143"/>
        <v>0.18461132702408165</v>
      </c>
      <c r="W294" s="1">
        <f t="shared" si="141"/>
        <v>0.17359410821784857</v>
      </c>
      <c r="X294" s="1">
        <f t="shared" si="144"/>
        <v>0.17910271762096511</v>
      </c>
      <c r="Y294" s="1">
        <f t="shared" si="145"/>
        <v>0.1799566849557109</v>
      </c>
      <c r="Z294" s="1">
        <f t="shared" si="142"/>
        <v>0.17605146304431621</v>
      </c>
      <c r="AA294" s="1">
        <f t="shared" si="146"/>
        <v>0.17800407400001356</v>
      </c>
      <c r="AB294" s="1"/>
      <c r="AC294" s="1"/>
      <c r="AD294" s="1"/>
      <c r="AE294" s="1">
        <f t="shared" si="147"/>
        <v>0.18766307022013759</v>
      </c>
      <c r="AF294" s="1">
        <f t="shared" si="148"/>
        <v>0.17198298199980344</v>
      </c>
      <c r="AG294" s="1">
        <f t="shared" si="149"/>
        <v>0.17982302610997053</v>
      </c>
      <c r="AH294" s="1">
        <f>AE294+$AH$1*(TightPNO!AQ294-Y294)</f>
        <v>0.20927734006387189</v>
      </c>
      <c r="AI294" s="1">
        <f>AF294+$AI$1*(TightPNO!AR294-Z294)</f>
        <v>0.18022416775407962</v>
      </c>
      <c r="AJ294" s="1">
        <f>AG294+$AJ$1*(TightPNO!AS294-AA294)</f>
        <v>0.19490338013198447</v>
      </c>
      <c r="AK294" s="1">
        <f>AE294+(TightPNO!BC294-NormalPNO!Y294)*$AK$1</f>
        <v>0.21250089072840928</v>
      </c>
      <c r="AL294" s="1">
        <f>AF294+(TightPNO!BD294-NormalPNO!Z294)*$AL$1</f>
        <v>0.18431750248242507</v>
      </c>
      <c r="AM294" s="1">
        <f>AG294+(TightPNO!BE294-NormalPNO!AA294)*$AM$1</f>
        <v>0.19862586785991451</v>
      </c>
      <c r="AN294" s="1"/>
      <c r="AO294" s="1"/>
      <c r="AP294" s="1"/>
      <c r="AQ294" s="1"/>
      <c r="AR294" t="s">
        <v>280</v>
      </c>
      <c r="AS294" s="13" t="s">
        <v>826</v>
      </c>
      <c r="AT294" s="19">
        <f>'[2]DLPNO-CCSD(T1 or T)_NormalPNO'!X294</f>
        <v>-394.91853798615199</v>
      </c>
      <c r="AU294" s="19">
        <f>'[2]DLPNO-CCSD(T1 or T)_NormalPNO'!Y294</f>
        <v>-392.83248445300001</v>
      </c>
      <c r="AV294" s="19">
        <f>'[2]DLPNO-CCSD(T1 or T)_NormalPNO'!Z294</f>
        <v>-394.81258237076997</v>
      </c>
      <c r="AW294" s="19">
        <f>'[2]DLPNO-CCSD(T1 or T)_NormalPNO'!AA294</f>
        <v>-392.80841230099998</v>
      </c>
      <c r="AX294" s="19"/>
      <c r="AY294" s="19"/>
      <c r="AZ294" s="19">
        <f>'[2]DLPNO-CCSD(T1 or T)_NormalPNO'!AD294</f>
        <v>-197.456169470763</v>
      </c>
      <c r="BA294" s="19">
        <f>'[2]DLPNO-CCSD(T1 or T)_NormalPNO'!AE294</f>
        <v>-196.416150969</v>
      </c>
      <c r="BB294" s="19">
        <f>'[2]DLPNO-CCSD(T1 or T)_NormalPNO'!AF294</f>
        <v>-197.402979558872</v>
      </c>
      <c r="BC294" s="19">
        <f>'[2]DLPNO-CCSD(T1 or T)_NormalPNO'!AG294</f>
        <v>-196.40413111000001</v>
      </c>
      <c r="BD294" s="19"/>
      <c r="BE294" s="19"/>
      <c r="BF294" s="19">
        <f>'[2]DLPNO-CCSD(T1 or T)_NormalPNO'!AJ294</f>
        <v>-197.462074318525</v>
      </c>
      <c r="BG294" s="19">
        <f>'[2]DLPNO-CCSD(T1 or T)_NormalPNO'!AK294</f>
        <v>-196.41633984800001</v>
      </c>
      <c r="BH294" s="19">
        <f>'[2]DLPNO-CCSD(T1 or T)_NormalPNO'!AL294</f>
        <v>-197.40931603267799</v>
      </c>
      <c r="BI294" s="19">
        <f>'[2]DLPNO-CCSD(T1 or T)_NormalPNO'!AM294</f>
        <v>-196.404285018</v>
      </c>
      <c r="BJ294" s="19"/>
      <c r="BK294" s="19"/>
      <c r="BL294" s="19">
        <f>'[2]DLPNO-CCSD(T1 or T)_NormalPNO'!AP294</f>
        <v>-197.46209865109901</v>
      </c>
      <c r="BM294" s="19">
        <f>'[2]DLPNO-CCSD(T1 or T)_NormalPNO'!AQ294</f>
        <v>-196.41634155899999</v>
      </c>
      <c r="BN294" s="19">
        <f>'[2]DLPNO-CCSD(T1 or T)_NormalPNO'!AR294</f>
        <v>-197.40933032824799</v>
      </c>
      <c r="BO294" s="19">
        <f>'[2]DLPNO-CCSD(T1 or T)_NormalPNO'!AS294</f>
        <v>-196.404288361</v>
      </c>
      <c r="BP294" s="19"/>
      <c r="BQ294" s="19"/>
      <c r="BR294" s="19">
        <f>'[2]DLPNO-CCSD(T1 or T)_NormalPNO'!AV294</f>
        <v>-197.45616269524399</v>
      </c>
      <c r="BS294" s="19">
        <f>'[2]DLPNO-CCSD(T1 or T)_NormalPNO'!AW294</f>
        <v>-196.41615198900001</v>
      </c>
      <c r="BT294" s="19">
        <f>'[2]DLPNO-CCSD(T1 or T)_NormalPNO'!AX294</f>
        <v>-197.402971486669</v>
      </c>
      <c r="BU294" s="19">
        <f>'[2]DLPNO-CCSD(T1 or T)_NormalPNO'!AY294</f>
        <v>-196.404133003</v>
      </c>
      <c r="BV294" s="19"/>
      <c r="BW294" s="19"/>
      <c r="BX294" s="10"/>
    </row>
    <row r="295" spans="1:76" ht="17" x14ac:dyDescent="0.2">
      <c r="A295" s="4">
        <f>'[1]De Raw'!$A293</f>
        <v>1.4252166623056808</v>
      </c>
      <c r="B295" t="s">
        <v>281</v>
      </c>
      <c r="C295" s="1">
        <f t="shared" si="126"/>
        <v>0.23813948258715212</v>
      </c>
      <c r="D295" s="1">
        <f t="shared" si="127"/>
        <v>0.34052293863266692</v>
      </c>
      <c r="E295" s="1">
        <f t="shared" si="128"/>
        <v>0.28933121060990952</v>
      </c>
      <c r="F295" s="15">
        <f t="shared" si="129"/>
        <v>0.12855088024955985</v>
      </c>
      <c r="G295" s="1">
        <f t="shared" si="130"/>
        <v>0.49106941547715066</v>
      </c>
      <c r="H295" s="1">
        <f t="shared" si="131"/>
        <v>0.30981014786335526</v>
      </c>
      <c r="I295" s="15">
        <f t="shared" si="132"/>
        <v>0.30998953392011952</v>
      </c>
      <c r="J295" s="1">
        <f t="shared" si="133"/>
        <v>0.24181949814209447</v>
      </c>
      <c r="K295" s="1">
        <f t="shared" si="134"/>
        <v>0.27590451603110711</v>
      </c>
      <c r="L295" s="15">
        <f t="shared" si="135"/>
        <v>5.1583482791823343E-2</v>
      </c>
      <c r="M295" s="1">
        <f t="shared" si="136"/>
        <v>6.6824327286854501E-2</v>
      </c>
      <c r="N295" s="1">
        <f t="shared" si="137"/>
        <v>5.8217730849474902E-2</v>
      </c>
      <c r="O295" s="15">
        <f t="shared" si="138"/>
        <v>1.847811164232227E-2</v>
      </c>
      <c r="P295" s="1">
        <f t="shared" si="139"/>
        <v>1.5470363177408686E-2</v>
      </c>
      <c r="Q295" s="1">
        <f t="shared" si="140"/>
        <v>1.8319594465451727E-2</v>
      </c>
      <c r="R295" s="15"/>
      <c r="S295" s="1"/>
      <c r="T295" s="1"/>
      <c r="U295" s="1"/>
      <c r="V295" s="1">
        <f t="shared" si="143"/>
        <v>1.1870771797185287</v>
      </c>
      <c r="W295" s="1">
        <f t="shared" si="141"/>
        <v>1.0846937236730139</v>
      </c>
      <c r="X295" s="1">
        <f t="shared" si="144"/>
        <v>1.1358854516957713</v>
      </c>
      <c r="Y295" s="1">
        <f t="shared" si="145"/>
        <v>1.2966657820561209</v>
      </c>
      <c r="Z295" s="1">
        <f t="shared" si="142"/>
        <v>0.93414724682853012</v>
      </c>
      <c r="AA295" s="1">
        <f t="shared" si="146"/>
        <v>1.1154065144423255</v>
      </c>
      <c r="AB295" s="1"/>
      <c r="AC295" s="1"/>
      <c r="AD295" s="1"/>
      <c r="AE295" s="1">
        <f t="shared" si="147"/>
        <v>1.1152271283855613</v>
      </c>
      <c r="AF295" s="1">
        <f t="shared" si="148"/>
        <v>1.1833971641635863</v>
      </c>
      <c r="AG295" s="1">
        <f t="shared" si="149"/>
        <v>1.1493121462745737</v>
      </c>
      <c r="AH295" s="1">
        <f>AE295+$AH$1*(TightPNO!AQ295-Y295)</f>
        <v>1.3736331795138574</v>
      </c>
      <c r="AI295" s="1">
        <f>AF295+$AI$1*(TightPNO!AR295-Z295)</f>
        <v>1.3583923350188263</v>
      </c>
      <c r="AJ295" s="1">
        <f>AG295+$AJ$1*(TightPNO!AS295-AA295)</f>
        <v>1.3669989314562059</v>
      </c>
      <c r="AK295" s="1">
        <f>AE295+(TightPNO!BC295-NormalPNO!Y295)*$AK$1</f>
        <v>1.4436947739480031</v>
      </c>
      <c r="AL295" s="1">
        <f>AF295+(TightPNO!BD295-NormalPNO!Z295)*$AL$1</f>
        <v>1.4406870254830895</v>
      </c>
      <c r="AM295" s="1">
        <f>AG295+(TightPNO!BE295-NormalPNO!AA295)*$AM$1</f>
        <v>1.4435362567711325</v>
      </c>
      <c r="AN295" s="1"/>
      <c r="AO295" s="1"/>
      <c r="AP295" s="1"/>
      <c r="AQ295" s="1"/>
      <c r="AR295" t="s">
        <v>281</v>
      </c>
      <c r="AS295" s="13" t="s">
        <v>827</v>
      </c>
      <c r="AT295" s="19">
        <f>'[2]DLPNO-CCSD(T1 or T)_NormalPNO'!X295</f>
        <v>-394.92603465787897</v>
      </c>
      <c r="AU295" s="19">
        <f>'[2]DLPNO-CCSD(T1 or T)_NormalPNO'!Y295</f>
        <v>-392.82711759300003</v>
      </c>
      <c r="AV295" s="19">
        <f>'[2]DLPNO-CCSD(T1 or T)_NormalPNO'!Z295</f>
        <v>-394.82070230577699</v>
      </c>
      <c r="AW295" s="19">
        <f>'[2]DLPNO-CCSD(T1 or T)_NormalPNO'!AA295</f>
        <v>-392.80304634399999</v>
      </c>
      <c r="AX295" s="19"/>
      <c r="AY295" s="19"/>
      <c r="AZ295" s="19">
        <f>'[2]DLPNO-CCSD(T1 or T)_NormalPNO'!AD295</f>
        <v>-197.46207146577501</v>
      </c>
      <c r="BA295" s="19">
        <f>'[2]DLPNO-CCSD(T1 or T)_NormalPNO'!AE295</f>
        <v>-196.416353921</v>
      </c>
      <c r="BB295" s="19">
        <f>'[2]DLPNO-CCSD(T1 or T)_NormalPNO'!AF295</f>
        <v>-197.40931801753001</v>
      </c>
      <c r="BC295" s="19">
        <f>'[2]DLPNO-CCSD(T1 or T)_NormalPNO'!AG295</f>
        <v>-196.40429578499999</v>
      </c>
      <c r="BD295" s="19"/>
      <c r="BE295" s="19"/>
      <c r="BF295" s="19">
        <f>'[2]DLPNO-CCSD(T1 or T)_NormalPNO'!AJ295</f>
        <v>-197.46207146428199</v>
      </c>
      <c r="BG295" s="19">
        <f>'[2]DLPNO-CCSD(T1 or T)_NormalPNO'!AK295</f>
        <v>-196.416353894</v>
      </c>
      <c r="BH295" s="19">
        <f>'[2]DLPNO-CCSD(T1 or T)_NormalPNO'!AL295</f>
        <v>-197.40931791987799</v>
      </c>
      <c r="BI295" s="19">
        <f>'[2]DLPNO-CCSD(T1 or T)_NormalPNO'!AM295</f>
        <v>-196.40429574199999</v>
      </c>
      <c r="BJ295" s="19"/>
      <c r="BK295" s="19"/>
      <c r="BL295" s="19">
        <f>'[2]DLPNO-CCSD(T1 or T)_NormalPNO'!AP295</f>
        <v>-197.46215410687299</v>
      </c>
      <c r="BM295" s="19">
        <f>'[2]DLPNO-CCSD(T1 or T)_NormalPNO'!AQ295</f>
        <v>-196.41637247200001</v>
      </c>
      <c r="BN295" s="19">
        <f>'[2]DLPNO-CCSD(T1 or T)_NormalPNO'!AR295</f>
        <v>-197.40960669360899</v>
      </c>
      <c r="BO295" s="19">
        <f>'[2]DLPNO-CCSD(T1 or T)_NormalPNO'!AS295</f>
        <v>-196.40433833</v>
      </c>
      <c r="BP295" s="19"/>
      <c r="BQ295" s="19"/>
      <c r="BR295" s="19">
        <f>'[2]DLPNO-CCSD(T1 or T)_NormalPNO'!AV295</f>
        <v>-197.46215198159999</v>
      </c>
      <c r="BS295" s="19">
        <f>'[2]DLPNO-CCSD(T1 or T)_NormalPNO'!AW295</f>
        <v>-196.41637234800001</v>
      </c>
      <c r="BT295" s="19">
        <f>'[2]DLPNO-CCSD(T1 or T)_NormalPNO'!AX295</f>
        <v>-197.40960695383399</v>
      </c>
      <c r="BU295" s="19">
        <f>'[2]DLPNO-CCSD(T1 or T)_NormalPNO'!AY295</f>
        <v>-196.404338448</v>
      </c>
      <c r="BV295" s="19"/>
      <c r="BW295" s="19"/>
      <c r="BX295" s="10"/>
    </row>
    <row r="296" spans="1:76" ht="17" x14ac:dyDescent="0.2">
      <c r="A296" s="4">
        <f>'[1]De Raw'!$A294</f>
        <v>1.7045409399932043</v>
      </c>
      <c r="B296" t="s">
        <v>282</v>
      </c>
      <c r="C296" s="1">
        <f t="shared" si="126"/>
        <v>0.20790462098609819</v>
      </c>
      <c r="D296" s="1">
        <f t="shared" si="127"/>
        <v>0.28120780780027155</v>
      </c>
      <c r="E296" s="1">
        <f t="shared" si="128"/>
        <v>0.24455621439318476</v>
      </c>
      <c r="F296" s="15">
        <f t="shared" si="129"/>
        <v>8.2873070725888009E-2</v>
      </c>
      <c r="G296" s="1">
        <f t="shared" si="130"/>
        <v>0.37734238740230253</v>
      </c>
      <c r="H296" s="1">
        <f t="shared" si="131"/>
        <v>0.23010772906409516</v>
      </c>
      <c r="I296" s="15">
        <f t="shared" si="132"/>
        <v>0.28987959933980023</v>
      </c>
      <c r="J296" s="1">
        <f t="shared" si="133"/>
        <v>0.2181786758290376</v>
      </c>
      <c r="K296" s="1">
        <f t="shared" si="134"/>
        <v>0.25402913758441881</v>
      </c>
      <c r="L296" s="15">
        <f t="shared" si="135"/>
        <v>6.8971049898016723E-2</v>
      </c>
      <c r="M296" s="1">
        <f t="shared" si="136"/>
        <v>8.7125756159776024E-2</v>
      </c>
      <c r="N296" s="1">
        <f t="shared" si="137"/>
        <v>7.7001937900785133E-2</v>
      </c>
      <c r="O296" s="15">
        <f t="shared" si="138"/>
        <v>4.9480323841999407E-4</v>
      </c>
      <c r="P296" s="1">
        <f t="shared" si="139"/>
        <v>1.1174629734411079E-2</v>
      </c>
      <c r="Q296" s="1">
        <f t="shared" si="140"/>
        <v>3.8205461284210873E-3</v>
      </c>
      <c r="R296" s="15"/>
      <c r="S296" s="1"/>
      <c r="T296" s="1"/>
      <c r="U296" s="1"/>
      <c r="V296" s="1">
        <f t="shared" si="143"/>
        <v>1.4966363190071061</v>
      </c>
      <c r="W296" s="1">
        <f t="shared" si="141"/>
        <v>1.4233331321929328</v>
      </c>
      <c r="X296" s="1">
        <f t="shared" si="144"/>
        <v>1.4599847256000196</v>
      </c>
      <c r="Y296" s="1">
        <f t="shared" si="145"/>
        <v>1.6216678692673163</v>
      </c>
      <c r="Z296" s="1">
        <f t="shared" si="142"/>
        <v>1.3271985525909018</v>
      </c>
      <c r="AA296" s="1">
        <f t="shared" si="146"/>
        <v>1.4744332109291092</v>
      </c>
      <c r="AB296" s="1"/>
      <c r="AC296" s="1"/>
      <c r="AD296" s="1"/>
      <c r="AE296" s="1">
        <f t="shared" si="147"/>
        <v>1.4146613406534041</v>
      </c>
      <c r="AF296" s="1">
        <f t="shared" si="148"/>
        <v>1.4863622641641667</v>
      </c>
      <c r="AG296" s="1">
        <f t="shared" si="149"/>
        <v>1.4505118024087855</v>
      </c>
      <c r="AH296" s="1">
        <f>AE296+$AH$1*(TightPNO!AQ296-Y296)</f>
        <v>1.6355698900951876</v>
      </c>
      <c r="AI296" s="1">
        <f>AF296+$AI$1*(TightPNO!AR296-Z296)</f>
        <v>1.6174151838334283</v>
      </c>
      <c r="AJ296" s="1">
        <f>AG296+$AJ$1*(TightPNO!AS296-AA296)</f>
        <v>1.6275390020924192</v>
      </c>
      <c r="AK296" s="1">
        <f>AE296+(TightPNO!BC296-NormalPNO!Y296)*$AK$1</f>
        <v>1.7050357432316243</v>
      </c>
      <c r="AL296" s="1">
        <f>AF296+(TightPNO!BD296-NormalPNO!Z296)*$AL$1</f>
        <v>1.6933663102587933</v>
      </c>
      <c r="AM296" s="1">
        <f>AG296+(TightPNO!BE296-NormalPNO!AA296)*$AM$1</f>
        <v>1.7007203938647832</v>
      </c>
      <c r="AN296" s="1"/>
      <c r="AO296" s="1"/>
      <c r="AP296" s="1"/>
      <c r="AQ296" s="1"/>
      <c r="AR296" t="s">
        <v>282</v>
      </c>
      <c r="AS296" s="13" t="s">
        <v>828</v>
      </c>
      <c r="AT296" s="19">
        <f>'[2]DLPNO-CCSD(T1 or T)_NormalPNO'!X296</f>
        <v>-394.92652797174799</v>
      </c>
      <c r="AU296" s="19">
        <f>'[2]DLPNO-CCSD(T1 or T)_NormalPNO'!Y296</f>
        <v>-392.82911882000002</v>
      </c>
      <c r="AV296" s="19">
        <f>'[2]DLPNO-CCSD(T1 or T)_NormalPNO'!Z296</f>
        <v>-394.821220229549</v>
      </c>
      <c r="AW296" s="19">
        <f>'[2]DLPNO-CCSD(T1 or T)_NormalPNO'!AA296</f>
        <v>-392.80504276400001</v>
      </c>
      <c r="AX296" s="19"/>
      <c r="AY296" s="19"/>
      <c r="AZ296" s="19">
        <f>'[2]DLPNO-CCSD(T1 or T)_NormalPNO'!AD296</f>
        <v>-197.46207146577501</v>
      </c>
      <c r="BA296" s="19">
        <f>'[2]DLPNO-CCSD(T1 or T)_NormalPNO'!AE296</f>
        <v>-196.416353921</v>
      </c>
      <c r="BB296" s="19">
        <f>'[2]DLPNO-CCSD(T1 or T)_NormalPNO'!AF296</f>
        <v>-197.40931801753001</v>
      </c>
      <c r="BC296" s="19">
        <f>'[2]DLPNO-CCSD(T1 or T)_NormalPNO'!AG296</f>
        <v>-196.40429578499999</v>
      </c>
      <c r="BD296" s="19"/>
      <c r="BE296" s="19"/>
      <c r="BF296" s="19">
        <f>'[2]DLPNO-CCSD(T1 or T)_NormalPNO'!AJ296</f>
        <v>-197.46207146428199</v>
      </c>
      <c r="BG296" s="19">
        <f>'[2]DLPNO-CCSD(T1 or T)_NormalPNO'!AK296</f>
        <v>-196.416353894</v>
      </c>
      <c r="BH296" s="19">
        <f>'[2]DLPNO-CCSD(T1 or T)_NormalPNO'!AL296</f>
        <v>-197.40931791987799</v>
      </c>
      <c r="BI296" s="19">
        <f>'[2]DLPNO-CCSD(T1 or T)_NormalPNO'!AM296</f>
        <v>-196.40429574199999</v>
      </c>
      <c r="BJ296" s="19"/>
      <c r="BK296" s="19"/>
      <c r="BL296" s="19">
        <f>'[2]DLPNO-CCSD(T1 or T)_NormalPNO'!AP296</f>
        <v>-197.46213031267001</v>
      </c>
      <c r="BM296" s="19">
        <f>'[2]DLPNO-CCSD(T1 or T)_NormalPNO'!AQ296</f>
        <v>-196.416368605</v>
      </c>
      <c r="BN296" s="19">
        <f>'[2]DLPNO-CCSD(T1 or T)_NormalPNO'!AR296</f>
        <v>-197.409552604064</v>
      </c>
      <c r="BO296" s="19">
        <f>'[2]DLPNO-CCSD(T1 or T)_NormalPNO'!AS296</f>
        <v>-196.404330448</v>
      </c>
      <c r="BP296" s="19"/>
      <c r="BQ296" s="19"/>
      <c r="BR296" s="19">
        <f>'[2]DLPNO-CCSD(T1 or T)_NormalPNO'!AV296</f>
        <v>-197.46212943344599</v>
      </c>
      <c r="BS296" s="19">
        <f>'[2]DLPNO-CCSD(T1 or T)_NormalPNO'!AW296</f>
        <v>-196.41636861000001</v>
      </c>
      <c r="BT296" s="19">
        <f>'[2]DLPNO-CCSD(T1 or T)_NormalPNO'!AX296</f>
        <v>-197.409552600051</v>
      </c>
      <c r="BU296" s="19">
        <f>'[2]DLPNO-CCSD(T1 or T)_NormalPNO'!AY296</f>
        <v>-196.40433051299999</v>
      </c>
      <c r="BV296" s="19"/>
      <c r="BW296" s="19"/>
      <c r="BX296" s="10"/>
    </row>
    <row r="297" spans="1:76" ht="17" x14ac:dyDescent="0.2">
      <c r="A297" s="4">
        <f>'[1]De Raw'!$A295</f>
        <v>1.7420903428531842</v>
      </c>
      <c r="B297" t="s">
        <v>283</v>
      </c>
      <c r="C297" s="1">
        <f t="shared" si="126"/>
        <v>0.15748056732176141</v>
      </c>
      <c r="D297" s="1">
        <f t="shared" si="127"/>
        <v>0.23438356528131932</v>
      </c>
      <c r="E297" s="1">
        <f t="shared" si="128"/>
        <v>0.19593206630154025</v>
      </c>
      <c r="F297" s="15">
        <f t="shared" si="129"/>
        <v>8.0845585601734937E-2</v>
      </c>
      <c r="G297" s="1">
        <f t="shared" si="130"/>
        <v>0.32493916441555037</v>
      </c>
      <c r="H297" s="1">
        <f t="shared" si="131"/>
        <v>0.20289237500864266</v>
      </c>
      <c r="I297" s="15">
        <f t="shared" si="132"/>
        <v>0.20772509323991084</v>
      </c>
      <c r="J297" s="1">
        <f t="shared" si="133"/>
        <v>0.17501220450569033</v>
      </c>
      <c r="K297" s="1">
        <f t="shared" si="134"/>
        <v>0.19136864887280036</v>
      </c>
      <c r="L297" s="15">
        <f t="shared" si="135"/>
        <v>3.1708122025156493E-2</v>
      </c>
      <c r="M297" s="1">
        <f t="shared" si="136"/>
        <v>1.8683632538174955E-2</v>
      </c>
      <c r="N297" s="1">
        <f t="shared" si="137"/>
        <v>7.4898091690442925E-3</v>
      </c>
      <c r="O297" s="15">
        <f t="shared" si="138"/>
        <v>8.5014344345852866E-2</v>
      </c>
      <c r="P297" s="1">
        <f t="shared" si="139"/>
        <v>3.8687629633878284E-2</v>
      </c>
      <c r="Q297" s="1">
        <f t="shared" si="140"/>
        <v>6.3301867129192502E-2</v>
      </c>
      <c r="R297" s="15"/>
      <c r="S297" s="1"/>
      <c r="T297" s="1"/>
      <c r="U297" s="1"/>
      <c r="V297" s="1">
        <f t="shared" si="143"/>
        <v>1.5846097755314228</v>
      </c>
      <c r="W297" s="1">
        <f t="shared" si="141"/>
        <v>1.5077067775718649</v>
      </c>
      <c r="X297" s="1">
        <f t="shared" si="144"/>
        <v>1.546158276551644</v>
      </c>
      <c r="Y297" s="1">
        <f t="shared" si="145"/>
        <v>1.6612447572514493</v>
      </c>
      <c r="Z297" s="1">
        <f t="shared" si="142"/>
        <v>1.4171511784376338</v>
      </c>
      <c r="AA297" s="1">
        <f t="shared" si="146"/>
        <v>1.5391979678445415</v>
      </c>
      <c r="AB297" s="1"/>
      <c r="AC297" s="1"/>
      <c r="AD297" s="1"/>
      <c r="AE297" s="1">
        <f t="shared" si="147"/>
        <v>1.5343652496132734</v>
      </c>
      <c r="AF297" s="1">
        <f t="shared" si="148"/>
        <v>1.5670781383474939</v>
      </c>
      <c r="AG297" s="1">
        <f t="shared" si="149"/>
        <v>1.5507216939803838</v>
      </c>
      <c r="AH297" s="1">
        <f>AE297+$AH$1*(TightPNO!AQ297-Y297)</f>
        <v>1.7737984648783407</v>
      </c>
      <c r="AI297" s="1">
        <f>AF297+$AI$1*(TightPNO!AR297-Z297)</f>
        <v>1.7234067103150092</v>
      </c>
      <c r="AJ297" s="1">
        <f>AG297+$AJ$1*(TightPNO!AS297-AA297)</f>
        <v>1.7495801520222285</v>
      </c>
      <c r="AK297" s="1">
        <f>AE297+(TightPNO!BC297-NormalPNO!Y297)*$AK$1</f>
        <v>1.8271046871990371</v>
      </c>
      <c r="AL297" s="1">
        <f>AF297+(TightPNO!BD297-NormalPNO!Z297)*$AL$1</f>
        <v>1.7807779724870625</v>
      </c>
      <c r="AM297" s="1">
        <f>AG297+(TightPNO!BE297-NormalPNO!AA297)*$AM$1</f>
        <v>1.8053922099823767</v>
      </c>
      <c r="AN297" s="1"/>
      <c r="AO297" s="1"/>
      <c r="AP297" s="1"/>
      <c r="AQ297" s="1"/>
      <c r="AR297" t="s">
        <v>283</v>
      </c>
      <c r="AS297" s="13" t="s">
        <v>829</v>
      </c>
      <c r="AT297" s="19">
        <f>'[2]DLPNO-CCSD(T1 or T)_NormalPNO'!X297</f>
        <v>-394.92666816636898</v>
      </c>
      <c r="AU297" s="19">
        <f>'[2]DLPNO-CCSD(T1 or T)_NormalPNO'!Y297</f>
        <v>-392.83039057799999</v>
      </c>
      <c r="AV297" s="19">
        <f>'[2]DLPNO-CCSD(T1 or T)_NormalPNO'!Z297</f>
        <v>-394.82128329933198</v>
      </c>
      <c r="AW297" s="19">
        <f>'[2]DLPNO-CCSD(T1 or T)_NormalPNO'!AA297</f>
        <v>-392.80630593299998</v>
      </c>
      <c r="AX297" s="19"/>
      <c r="AY297" s="19"/>
      <c r="AZ297" s="19">
        <f>'[2]DLPNO-CCSD(T1 or T)_NormalPNO'!AD297</f>
        <v>-197.46207146577501</v>
      </c>
      <c r="BA297" s="19">
        <f>'[2]DLPNO-CCSD(T1 or T)_NormalPNO'!AE297</f>
        <v>-196.416353921</v>
      </c>
      <c r="BB297" s="19">
        <f>'[2]DLPNO-CCSD(T1 or T)_NormalPNO'!AF297</f>
        <v>-197.40931801753001</v>
      </c>
      <c r="BC297" s="19">
        <f>'[2]DLPNO-CCSD(T1 or T)_NormalPNO'!AG297</f>
        <v>-196.40429578499999</v>
      </c>
      <c r="BD297" s="19"/>
      <c r="BE297" s="19"/>
      <c r="BF297" s="19">
        <f>'[2]DLPNO-CCSD(T1 or T)_NormalPNO'!AJ297</f>
        <v>-197.46207146428199</v>
      </c>
      <c r="BG297" s="19">
        <f>'[2]DLPNO-CCSD(T1 or T)_NormalPNO'!AK297</f>
        <v>-196.416353894</v>
      </c>
      <c r="BH297" s="19">
        <f>'[2]DLPNO-CCSD(T1 or T)_NormalPNO'!AL297</f>
        <v>-197.40931791987799</v>
      </c>
      <c r="BI297" s="19">
        <f>'[2]DLPNO-CCSD(T1 or T)_NormalPNO'!AM297</f>
        <v>-196.40429574199999</v>
      </c>
      <c r="BJ297" s="19"/>
      <c r="BK297" s="19"/>
      <c r="BL297" s="19">
        <f>'[2]DLPNO-CCSD(T1 or T)_NormalPNO'!AP297</f>
        <v>-197.462133008704</v>
      </c>
      <c r="BM297" s="19">
        <f>'[2]DLPNO-CCSD(T1 or T)_NormalPNO'!AQ297</f>
        <v>-196.41636778399999</v>
      </c>
      <c r="BN297" s="19">
        <f>'[2]DLPNO-CCSD(T1 or T)_NormalPNO'!AR297</f>
        <v>-197.409512579851</v>
      </c>
      <c r="BO297" s="19">
        <f>'[2]DLPNO-CCSD(T1 or T)_NormalPNO'!AS297</f>
        <v>-196.404325177</v>
      </c>
      <c r="BP297" s="19"/>
      <c r="BQ297" s="19"/>
      <c r="BR297" s="19">
        <f>'[2]DLPNO-CCSD(T1 or T)_NormalPNO'!AV297</f>
        <v>-197.46213247407599</v>
      </c>
      <c r="BS297" s="19">
        <f>'[2]DLPNO-CCSD(T1 or T)_NormalPNO'!AW297</f>
        <v>-196.416367745</v>
      </c>
      <c r="BT297" s="19">
        <f>'[2]DLPNO-CCSD(T1 or T)_NormalPNO'!AX297</f>
        <v>-197.40951234541899</v>
      </c>
      <c r="BU297" s="19">
        <f>'[2]DLPNO-CCSD(T1 or T)_NormalPNO'!AY297</f>
        <v>-196.40432520799999</v>
      </c>
      <c r="BV297" s="19"/>
      <c r="BW297" s="19"/>
      <c r="BX297" s="10"/>
    </row>
    <row r="298" spans="1:76" ht="17" x14ac:dyDescent="0.2">
      <c r="A298" s="4">
        <f>'[1]De Raw'!$A296</f>
        <v>1.6246609745119369</v>
      </c>
      <c r="B298" t="s">
        <v>284</v>
      </c>
      <c r="C298" s="1">
        <f t="shared" si="126"/>
        <v>9.4186937998232079E-2</v>
      </c>
      <c r="D298" s="1">
        <f t="shared" si="127"/>
        <v>0.17706262221641134</v>
      </c>
      <c r="E298" s="1">
        <f t="shared" si="128"/>
        <v>0.13562478010732182</v>
      </c>
      <c r="F298" s="15">
        <f t="shared" si="129"/>
        <v>3.6867373259237057E-2</v>
      </c>
      <c r="G298" s="1">
        <f t="shared" si="130"/>
        <v>0.23923983208574251</v>
      </c>
      <c r="H298" s="1">
        <f t="shared" si="131"/>
        <v>0.13805360267248989</v>
      </c>
      <c r="I298" s="15">
        <f t="shared" si="132"/>
        <v>0.1317676131873653</v>
      </c>
      <c r="J298" s="1">
        <f t="shared" si="133"/>
        <v>0.13629710805199102</v>
      </c>
      <c r="K298" s="1">
        <f t="shared" si="134"/>
        <v>0.13403236061967827</v>
      </c>
      <c r="L298" s="15">
        <f t="shared" si="135"/>
        <v>8.4818225563138228E-2</v>
      </c>
      <c r="M298" s="1">
        <f t="shared" si="136"/>
        <v>1.6131906662522066E-3</v>
      </c>
      <c r="N298" s="1">
        <f t="shared" si="137"/>
        <v>4.4138380757365869E-2</v>
      </c>
      <c r="O298" s="15">
        <f t="shared" si="138"/>
        <v>0.13389640128628599</v>
      </c>
      <c r="P298" s="1">
        <f t="shared" si="139"/>
        <v>5.3498692984260687E-2</v>
      </c>
      <c r="Q298" s="1">
        <f t="shared" si="140"/>
        <v>9.5081041838899649E-2</v>
      </c>
      <c r="R298" s="15"/>
      <c r="S298" s="1"/>
      <c r="T298" s="1"/>
      <c r="U298" s="1"/>
      <c r="V298" s="1">
        <f t="shared" si="143"/>
        <v>1.5304740365137048</v>
      </c>
      <c r="W298" s="1">
        <f t="shared" si="141"/>
        <v>1.4475983522955256</v>
      </c>
      <c r="X298" s="1">
        <f t="shared" si="144"/>
        <v>1.4890361944046151</v>
      </c>
      <c r="Y298" s="1">
        <f t="shared" si="145"/>
        <v>1.5877936012526999</v>
      </c>
      <c r="Z298" s="1">
        <f t="shared" si="142"/>
        <v>1.3854211424261944</v>
      </c>
      <c r="AA298" s="1">
        <f t="shared" si="146"/>
        <v>1.486607371839447</v>
      </c>
      <c r="AB298" s="1"/>
      <c r="AC298" s="1"/>
      <c r="AD298" s="1"/>
      <c r="AE298" s="1">
        <f t="shared" si="147"/>
        <v>1.4928933613245716</v>
      </c>
      <c r="AF298" s="1">
        <f t="shared" si="148"/>
        <v>1.4883638664599459</v>
      </c>
      <c r="AG298" s="1">
        <f t="shared" si="149"/>
        <v>1.4906286138922586</v>
      </c>
      <c r="AH298" s="1">
        <f>AE298+$AH$1*(TightPNO!AQ298-Y298)</f>
        <v>1.7094792000750751</v>
      </c>
      <c r="AI298" s="1">
        <f>AF298+$AI$1*(TightPNO!AR298-Z298)</f>
        <v>1.6262741651781891</v>
      </c>
      <c r="AJ298" s="1">
        <f>AG298+$AJ$1*(TightPNO!AS298-AA298)</f>
        <v>1.6687993552693028</v>
      </c>
      <c r="AK298" s="1">
        <f>AE298+(TightPNO!BC298-NormalPNO!Y298)*$AK$1</f>
        <v>1.7585573757982229</v>
      </c>
      <c r="AL298" s="1">
        <f>AF298+(TightPNO!BD298-NormalPNO!Z298)*$AL$1</f>
        <v>1.6781596674961976</v>
      </c>
      <c r="AM298" s="1">
        <f>AG298+(TightPNO!BE298-NormalPNO!AA298)*$AM$1</f>
        <v>1.7197420163508366</v>
      </c>
      <c r="AN298" s="1"/>
      <c r="AO298" s="1"/>
      <c r="AP298" s="1"/>
      <c r="AQ298" s="1"/>
      <c r="AR298" t="s">
        <v>284</v>
      </c>
      <c r="AS298" s="13" t="s">
        <v>830</v>
      </c>
      <c r="AT298" s="19">
        <f>'[2]DLPNO-CCSD(T1 or T)_NormalPNO'!X298</f>
        <v>-394.92658189558102</v>
      </c>
      <c r="AU298" s="19">
        <f>'[2]DLPNO-CCSD(T1 or T)_NormalPNO'!Y298</f>
        <v>-392.83120480000002</v>
      </c>
      <c r="AV298" s="19">
        <f>'[2]DLPNO-CCSD(T1 or T)_NormalPNO'!Z298</f>
        <v>-394.82116624746902</v>
      </c>
      <c r="AW298" s="19">
        <f>'[2]DLPNO-CCSD(T1 or T)_NormalPNO'!AA298</f>
        <v>-392.80711087700001</v>
      </c>
      <c r="AX298" s="19"/>
      <c r="AY298" s="19"/>
      <c r="AZ298" s="19">
        <f>'[2]DLPNO-CCSD(T1 or T)_NormalPNO'!AD298</f>
        <v>-197.46207146577501</v>
      </c>
      <c r="BA298" s="19">
        <f>'[2]DLPNO-CCSD(T1 or T)_NormalPNO'!AE298</f>
        <v>-196.416353921</v>
      </c>
      <c r="BB298" s="19">
        <f>'[2]DLPNO-CCSD(T1 or T)_NormalPNO'!AF298</f>
        <v>-197.40931801753001</v>
      </c>
      <c r="BC298" s="19">
        <f>'[2]DLPNO-CCSD(T1 or T)_NormalPNO'!AG298</f>
        <v>-196.40429578499999</v>
      </c>
      <c r="BD298" s="19"/>
      <c r="BE298" s="19"/>
      <c r="BF298" s="19">
        <f>'[2]DLPNO-CCSD(T1 or T)_NormalPNO'!AJ298</f>
        <v>-197.46207146428199</v>
      </c>
      <c r="BG298" s="19">
        <f>'[2]DLPNO-CCSD(T1 or T)_NormalPNO'!AK298</f>
        <v>-196.416353894</v>
      </c>
      <c r="BH298" s="19">
        <f>'[2]DLPNO-CCSD(T1 or T)_NormalPNO'!AL298</f>
        <v>-197.40931791987799</v>
      </c>
      <c r="BI298" s="19">
        <f>'[2]DLPNO-CCSD(T1 or T)_NormalPNO'!AM298</f>
        <v>-196.40429574199999</v>
      </c>
      <c r="BJ298" s="19"/>
      <c r="BK298" s="19"/>
      <c r="BL298" s="19">
        <f>'[2]DLPNO-CCSD(T1 or T)_NormalPNO'!AP298</f>
        <v>-197.462138619115</v>
      </c>
      <c r="BM298" s="19">
        <f>'[2]DLPNO-CCSD(T1 or T)_NormalPNO'!AQ298</f>
        <v>-196.41636773299999</v>
      </c>
      <c r="BN298" s="19">
        <f>'[2]DLPNO-CCSD(T1 or T)_NormalPNO'!AR298</f>
        <v>-197.40947927300101</v>
      </c>
      <c r="BO298" s="19">
        <f>'[2]DLPNO-CCSD(T1 or T)_NormalPNO'!AS298</f>
        <v>-196.40432071199999</v>
      </c>
      <c r="BP298" s="19"/>
      <c r="BQ298" s="19"/>
      <c r="BR298" s="19">
        <f>'[2]DLPNO-CCSD(T1 or T)_NormalPNO'!AV298</f>
        <v>-197.46213638174601</v>
      </c>
      <c r="BS298" s="19">
        <f>'[2]DLPNO-CCSD(T1 or T)_NormalPNO'!AW298</f>
        <v>-196.41636763700001</v>
      </c>
      <c r="BT298" s="19">
        <f>'[2]DLPNO-CCSD(T1 or T)_NormalPNO'!AX298</f>
        <v>-197.40947916543499</v>
      </c>
      <c r="BU298" s="19">
        <f>'[2]DLPNO-CCSD(T1 or T)_NormalPNO'!AY298</f>
        <v>-196.404320759</v>
      </c>
      <c r="BV298" s="19"/>
      <c r="BW298" s="19"/>
      <c r="BX298" s="10"/>
    </row>
    <row r="299" spans="1:76" ht="17" x14ac:dyDescent="0.2">
      <c r="A299" s="4">
        <f>'[1]De Raw'!$A297</f>
        <v>1.5020992964617754</v>
      </c>
      <c r="B299" t="s">
        <v>285</v>
      </c>
      <c r="C299" s="1">
        <f t="shared" si="126"/>
        <v>8.8657351729227063E-2</v>
      </c>
      <c r="D299" s="1">
        <f t="shared" si="127"/>
        <v>0.1636997821172923</v>
      </c>
      <c r="E299" s="1">
        <f t="shared" si="128"/>
        <v>0.12617856692325979</v>
      </c>
      <c r="F299" s="15">
        <f t="shared" si="129"/>
        <v>4.851444014618056E-2</v>
      </c>
      <c r="G299" s="1">
        <f t="shared" si="130"/>
        <v>0.21745185185870142</v>
      </c>
      <c r="H299" s="1">
        <f t="shared" si="131"/>
        <v>0.1329831460024411</v>
      </c>
      <c r="I299" s="15">
        <f t="shared" si="132"/>
        <v>0.11497642320539714</v>
      </c>
      <c r="J299" s="1">
        <f t="shared" si="133"/>
        <v>0.12845807916832896</v>
      </c>
      <c r="K299" s="1">
        <f t="shared" si="134"/>
        <v>0.12171725118686316</v>
      </c>
      <c r="L299" s="15">
        <f t="shared" si="135"/>
        <v>8.5096946155442499E-2</v>
      </c>
      <c r="M299" s="1">
        <f t="shared" si="136"/>
        <v>5.0178684548067842E-3</v>
      </c>
      <c r="N299" s="1">
        <f t="shared" si="137"/>
        <v>4.5843065935545546E-2</v>
      </c>
      <c r="O299" s="15">
        <f t="shared" si="138"/>
        <v>0.12389343250887697</v>
      </c>
      <c r="P299" s="1">
        <f t="shared" si="139"/>
        <v>4.8562494833620518E-2</v>
      </c>
      <c r="Q299" s="1">
        <f t="shared" si="140"/>
        <v>8.7369153337399474E-2</v>
      </c>
      <c r="R299" s="15"/>
      <c r="S299" s="1"/>
      <c r="T299" s="1"/>
      <c r="U299" s="1"/>
      <c r="V299" s="1">
        <f t="shared" si="143"/>
        <v>1.4134419447325484</v>
      </c>
      <c r="W299" s="1">
        <f t="shared" si="141"/>
        <v>1.3383995143444831</v>
      </c>
      <c r="X299" s="1">
        <f t="shared" si="144"/>
        <v>1.3759207295385156</v>
      </c>
      <c r="Y299" s="1">
        <f t="shared" si="145"/>
        <v>1.4535848563155949</v>
      </c>
      <c r="Z299" s="1">
        <f t="shared" si="142"/>
        <v>1.284647444603074</v>
      </c>
      <c r="AA299" s="1">
        <f t="shared" si="146"/>
        <v>1.3691161504593343</v>
      </c>
      <c r="AB299" s="1"/>
      <c r="AC299" s="1"/>
      <c r="AD299" s="1"/>
      <c r="AE299" s="1">
        <f t="shared" si="147"/>
        <v>1.3871228732563783</v>
      </c>
      <c r="AF299" s="1">
        <f t="shared" si="148"/>
        <v>1.3736412172934465</v>
      </c>
      <c r="AG299" s="1">
        <f t="shared" si="149"/>
        <v>1.3803820452749123</v>
      </c>
      <c r="AH299" s="1">
        <f>AE299+$AH$1*(TightPNO!AQ299-Y299)</f>
        <v>1.5871962426172179</v>
      </c>
      <c r="AI299" s="1">
        <f>AF299+$AI$1*(TightPNO!AR299-Z299)</f>
        <v>1.5071171649165822</v>
      </c>
      <c r="AJ299" s="1">
        <f>AG299+$AJ$1*(TightPNO!AS299-AA299)</f>
        <v>1.547942362397321</v>
      </c>
      <c r="AK299" s="1">
        <f>AE299+(TightPNO!BC299-NormalPNO!Y299)*$AK$1</f>
        <v>1.6259927289706524</v>
      </c>
      <c r="AL299" s="1">
        <f>AF299+(TightPNO!BD299-NormalPNO!Z299)*$AL$1</f>
        <v>1.5506617912953959</v>
      </c>
      <c r="AM299" s="1">
        <f>AG299+(TightPNO!BE299-NormalPNO!AA299)*$AM$1</f>
        <v>1.5894684497991749</v>
      </c>
      <c r="AN299" s="1"/>
      <c r="AO299" s="1"/>
      <c r="AP299" s="1"/>
      <c r="AQ299" s="1"/>
      <c r="AR299" t="s">
        <v>285</v>
      </c>
      <c r="AS299" s="13" t="s">
        <v>831</v>
      </c>
      <c r="AT299" s="19">
        <f>'[2]DLPNO-CCSD(T1 or T)_NormalPNO'!X299</f>
        <v>-394.92639539307902</v>
      </c>
      <c r="AU299" s="19">
        <f>'[2]DLPNO-CCSD(T1 or T)_NormalPNO'!Y299</f>
        <v>-392.83172325700002</v>
      </c>
      <c r="AV299" s="19">
        <f>'[2]DLPNO-CCSD(T1 or T)_NormalPNO'!Z299</f>
        <v>-394.82095237222899</v>
      </c>
      <c r="AW299" s="19">
        <f>'[2]DLPNO-CCSD(T1 or T)_NormalPNO'!AA299</f>
        <v>-392.80762490699999</v>
      </c>
      <c r="AX299" s="19"/>
      <c r="AY299" s="19"/>
      <c r="AZ299" s="19">
        <f>'[2]DLPNO-CCSD(T1 or T)_NormalPNO'!AD299</f>
        <v>-197.46207146577501</v>
      </c>
      <c r="BA299" s="19">
        <f>'[2]DLPNO-CCSD(T1 or T)_NormalPNO'!AE299</f>
        <v>-196.416353921</v>
      </c>
      <c r="BB299" s="19">
        <f>'[2]DLPNO-CCSD(T1 or T)_NormalPNO'!AF299</f>
        <v>-197.40931801753001</v>
      </c>
      <c r="BC299" s="19">
        <f>'[2]DLPNO-CCSD(T1 or T)_NormalPNO'!AG299</f>
        <v>-196.40429578499999</v>
      </c>
      <c r="BD299" s="19"/>
      <c r="BE299" s="19"/>
      <c r="BF299" s="19">
        <f>'[2]DLPNO-CCSD(T1 or T)_NormalPNO'!AJ299</f>
        <v>-197.46207146428199</v>
      </c>
      <c r="BG299" s="19">
        <f>'[2]DLPNO-CCSD(T1 or T)_NormalPNO'!AK299</f>
        <v>-196.416353894</v>
      </c>
      <c r="BH299" s="19">
        <f>'[2]DLPNO-CCSD(T1 or T)_NormalPNO'!AL299</f>
        <v>-197.40931791987799</v>
      </c>
      <c r="BI299" s="19">
        <f>'[2]DLPNO-CCSD(T1 or T)_NormalPNO'!AM299</f>
        <v>-196.40429574199999</v>
      </c>
      <c r="BJ299" s="19"/>
      <c r="BK299" s="19"/>
      <c r="BL299" s="19">
        <f>'[2]DLPNO-CCSD(T1 or T)_NormalPNO'!AP299</f>
        <v>-197.46213100007799</v>
      </c>
      <c r="BM299" s="19">
        <f>'[2]DLPNO-CCSD(T1 or T)_NormalPNO'!AQ299</f>
        <v>-196.41636560500001</v>
      </c>
      <c r="BN299" s="19">
        <f>'[2]DLPNO-CCSD(T1 or T)_NormalPNO'!AR299</f>
        <v>-197.40945262192199</v>
      </c>
      <c r="BO299" s="19">
        <f>'[2]DLPNO-CCSD(T1 or T)_NormalPNO'!AS299</f>
        <v>-196.40431662399999</v>
      </c>
      <c r="BP299" s="19"/>
      <c r="BQ299" s="19"/>
      <c r="BR299" s="19">
        <f>'[2]DLPNO-CCSD(T1 or T)_NormalPNO'!AV299</f>
        <v>-197.46213151769899</v>
      </c>
      <c r="BS299" s="19">
        <f>'[2]DLPNO-CCSD(T1 or T)_NormalPNO'!AW299</f>
        <v>-196.41636550499999</v>
      </c>
      <c r="BT299" s="19">
        <f>'[2]DLPNO-CCSD(T1 or T)_NormalPNO'!AX299</f>
        <v>-197.40945253437701</v>
      </c>
      <c r="BU299" s="19">
        <f>'[2]DLPNO-CCSD(T1 or T)_NormalPNO'!AY299</f>
        <v>-196.40431668799999</v>
      </c>
      <c r="BV299" s="19"/>
      <c r="BW299" s="19"/>
      <c r="BX299" s="10"/>
    </row>
    <row r="300" spans="1:76" ht="17" x14ac:dyDescent="0.2">
      <c r="A300" s="4">
        <f>'[1]De Raw'!$A298</f>
        <v>1.0183174938158799</v>
      </c>
      <c r="B300" t="s">
        <v>286</v>
      </c>
      <c r="C300" s="1">
        <f t="shared" si="126"/>
        <v>0.10982733642854081</v>
      </c>
      <c r="D300" s="1">
        <f t="shared" si="127"/>
        <v>0.14270065469277704</v>
      </c>
      <c r="E300" s="1">
        <f t="shared" si="128"/>
        <v>0.12626399556065893</v>
      </c>
      <c r="F300" s="15">
        <f t="shared" si="129"/>
        <v>7.0074199861640096E-2</v>
      </c>
      <c r="G300" s="1">
        <f t="shared" si="130"/>
        <v>0.15802672706806453</v>
      </c>
      <c r="H300" s="1">
        <f t="shared" si="131"/>
        <v>0.11405046346485226</v>
      </c>
      <c r="I300" s="15">
        <f t="shared" si="132"/>
        <v>0.13589085801794332</v>
      </c>
      <c r="J300" s="1">
        <f t="shared" si="133"/>
        <v>0.13265235529477071</v>
      </c>
      <c r="K300" s="1">
        <f t="shared" si="134"/>
        <v>0.13427160665635707</v>
      </c>
      <c r="L300" s="15">
        <f t="shared" si="135"/>
        <v>3.4261569899219468E-2</v>
      </c>
      <c r="M300" s="1">
        <f t="shared" si="136"/>
        <v>8.4376231037059934E-3</v>
      </c>
      <c r="N300" s="1">
        <f t="shared" si="137"/>
        <v>1.3462804393271188E-2</v>
      </c>
      <c r="O300" s="15">
        <f t="shared" si="138"/>
        <v>6.6195516426675649E-2</v>
      </c>
      <c r="P300" s="1">
        <f t="shared" si="139"/>
        <v>3.1516909759507161E-2</v>
      </c>
      <c r="Q300" s="1">
        <f t="shared" si="140"/>
        <v>4.9589114538531431E-2</v>
      </c>
      <c r="R300" s="15"/>
      <c r="S300" s="1"/>
      <c r="T300" s="1"/>
      <c r="U300" s="1"/>
      <c r="V300" s="1">
        <f t="shared" si="143"/>
        <v>0.90849015738733907</v>
      </c>
      <c r="W300" s="1">
        <f t="shared" si="141"/>
        <v>0.87561683912310284</v>
      </c>
      <c r="X300" s="1">
        <f t="shared" si="144"/>
        <v>0.89205349825522096</v>
      </c>
      <c r="Y300" s="1">
        <f t="shared" si="145"/>
        <v>0.94824329395423979</v>
      </c>
      <c r="Z300" s="1">
        <f t="shared" si="142"/>
        <v>0.86029076674781535</v>
      </c>
      <c r="AA300" s="1">
        <f t="shared" si="146"/>
        <v>0.90426703035102762</v>
      </c>
      <c r="AB300" s="1"/>
      <c r="AC300" s="1"/>
      <c r="AD300" s="1"/>
      <c r="AE300" s="1">
        <f t="shared" si="147"/>
        <v>0.88242663579793656</v>
      </c>
      <c r="AF300" s="1">
        <f t="shared" si="148"/>
        <v>0.88566513852110917</v>
      </c>
      <c r="AG300" s="1">
        <f t="shared" si="149"/>
        <v>0.88404588715952281</v>
      </c>
      <c r="AH300" s="1">
        <f>AE300+$AH$1*(TightPNO!AQ300-Y300)</f>
        <v>1.0525790637150994</v>
      </c>
      <c r="AI300" s="1">
        <f>AF300+$AI$1*(TightPNO!AR300-Z300)</f>
        <v>1.0098798707121739</v>
      </c>
      <c r="AJ300" s="1">
        <f>AG300+$AJ$1*(TightPNO!AS300-AA300)</f>
        <v>1.0317802982091511</v>
      </c>
      <c r="AK300" s="1">
        <f>AE300+(TightPNO!BC300-NormalPNO!Y300)*$AK$1</f>
        <v>1.0845130102425555</v>
      </c>
      <c r="AL300" s="1">
        <f>AF300+(TightPNO!BD300-NormalPNO!Z300)*$AL$1</f>
        <v>1.049834403575387</v>
      </c>
      <c r="AM300" s="1">
        <f>AG300+(TightPNO!BE300-NormalPNO!AA300)*$AM$1</f>
        <v>1.0679066083544113</v>
      </c>
      <c r="AN300" s="1"/>
      <c r="AO300" s="1"/>
      <c r="AP300" s="1"/>
      <c r="AQ300" s="1"/>
      <c r="AR300" t="s">
        <v>286</v>
      </c>
      <c r="AS300" s="13" t="s">
        <v>832</v>
      </c>
      <c r="AT300" s="19">
        <f>'[2]DLPNO-CCSD(T1 or T)_NormalPNO'!X300</f>
        <v>-394.92559070121803</v>
      </c>
      <c r="AU300" s="19">
        <f>'[2]DLPNO-CCSD(T1 or T)_NormalPNO'!Y300</f>
        <v>-392.832410869</v>
      </c>
      <c r="AV300" s="19">
        <f>'[2]DLPNO-CCSD(T1 or T)_NormalPNO'!Z300</f>
        <v>-394.82014705922199</v>
      </c>
      <c r="AW300" s="19">
        <f>'[2]DLPNO-CCSD(T1 or T)_NormalPNO'!AA300</f>
        <v>-392.808309479</v>
      </c>
      <c r="AX300" s="19"/>
      <c r="AY300" s="19"/>
      <c r="AZ300" s="19">
        <f>'[2]DLPNO-CCSD(T1 or T)_NormalPNO'!AD300</f>
        <v>-197.46207146577501</v>
      </c>
      <c r="BA300" s="19">
        <f>'[2]DLPNO-CCSD(T1 or T)_NormalPNO'!AE300</f>
        <v>-196.416353921</v>
      </c>
      <c r="BB300" s="19">
        <f>'[2]DLPNO-CCSD(T1 or T)_NormalPNO'!AF300</f>
        <v>-197.40931801753001</v>
      </c>
      <c r="BC300" s="19">
        <f>'[2]DLPNO-CCSD(T1 or T)_NormalPNO'!AG300</f>
        <v>-196.40429578499999</v>
      </c>
      <c r="BD300" s="19"/>
      <c r="BE300" s="19"/>
      <c r="BF300" s="19">
        <f>'[2]DLPNO-CCSD(T1 or T)_NormalPNO'!AJ300</f>
        <v>-197.46207146428199</v>
      </c>
      <c r="BG300" s="19">
        <f>'[2]DLPNO-CCSD(T1 or T)_NormalPNO'!AK300</f>
        <v>-196.416353894</v>
      </c>
      <c r="BH300" s="19">
        <f>'[2]DLPNO-CCSD(T1 or T)_NormalPNO'!AL300</f>
        <v>-197.40931791987799</v>
      </c>
      <c r="BI300" s="19">
        <f>'[2]DLPNO-CCSD(T1 or T)_NormalPNO'!AM300</f>
        <v>-196.40429574199999</v>
      </c>
      <c r="BJ300" s="19"/>
      <c r="BK300" s="19"/>
      <c r="BL300" s="19">
        <f>'[2]DLPNO-CCSD(T1 or T)_NormalPNO'!AP300</f>
        <v>-197.46209757762301</v>
      </c>
      <c r="BM300" s="19">
        <f>'[2]DLPNO-CCSD(T1 or T)_NormalPNO'!AQ300</f>
        <v>-196.416359911</v>
      </c>
      <c r="BN300" s="19">
        <f>'[2]DLPNO-CCSD(T1 or T)_NormalPNO'!AR300</f>
        <v>-197.40938821737399</v>
      </c>
      <c r="BO300" s="19">
        <f>'[2]DLPNO-CCSD(T1 or T)_NormalPNO'!AS300</f>
        <v>-196.40430948100001</v>
      </c>
      <c r="BP300" s="19"/>
      <c r="BQ300" s="19"/>
      <c r="BR300" s="19">
        <f>'[2]DLPNO-CCSD(T1 or T)_NormalPNO'!AV300</f>
        <v>-197.46209773939901</v>
      </c>
      <c r="BS300" s="19">
        <f>'[2]DLPNO-CCSD(T1 or T)_NormalPNO'!AW300</f>
        <v>-196.41635989</v>
      </c>
      <c r="BT300" s="19">
        <f>'[2]DLPNO-CCSD(T1 or T)_NormalPNO'!AX300</f>
        <v>-197.409387881302</v>
      </c>
      <c r="BU300" s="19">
        <f>'[2]DLPNO-CCSD(T1 or T)_NormalPNO'!AY300</f>
        <v>-196.404309509</v>
      </c>
      <c r="BV300" s="19"/>
      <c r="BW300" s="19"/>
      <c r="BX300" s="10"/>
    </row>
    <row r="301" spans="1:76" ht="17" x14ac:dyDescent="0.2">
      <c r="A301" s="4">
        <f>'[1]De Raw'!$A299</f>
        <v>0.49718886324774098</v>
      </c>
      <c r="B301" t="s">
        <v>287</v>
      </c>
      <c r="C301" s="1">
        <f t="shared" si="126"/>
        <v>5.3065659948465183E-2</v>
      </c>
      <c r="D301" s="1">
        <f t="shared" si="127"/>
        <v>5.3157334079051877E-2</v>
      </c>
      <c r="E301" s="1">
        <f t="shared" si="128"/>
        <v>5.3111497013758557E-2</v>
      </c>
      <c r="F301" s="15">
        <f t="shared" si="129"/>
        <v>1.6325617530103864E-2</v>
      </c>
      <c r="G301" s="1">
        <f t="shared" si="130"/>
        <v>6.1522016239345501E-2</v>
      </c>
      <c r="H301" s="1">
        <f t="shared" si="131"/>
        <v>3.8923816884724682E-2</v>
      </c>
      <c r="I301" s="15">
        <f t="shared" si="132"/>
        <v>7.7153693534318613E-2</v>
      </c>
      <c r="J301" s="1">
        <f t="shared" si="133"/>
        <v>4.7673161183501678E-2</v>
      </c>
      <c r="K301" s="1">
        <f t="shared" si="134"/>
        <v>6.2413427358910201E-2</v>
      </c>
      <c r="L301" s="15">
        <f t="shared" si="135"/>
        <v>5.3871150059898176E-3</v>
      </c>
      <c r="M301" s="1">
        <f t="shared" si="136"/>
        <v>2.8545840027041636E-3</v>
      </c>
      <c r="N301" s="1">
        <f t="shared" si="137"/>
        <v>1.0135047066469616E-3</v>
      </c>
      <c r="O301" s="15">
        <f t="shared" si="138"/>
        <v>6.898594599582808E-3</v>
      </c>
      <c r="P301" s="1">
        <f t="shared" si="139"/>
        <v>1.9798086820019323E-2</v>
      </c>
      <c r="Q301" s="1">
        <f t="shared" si="140"/>
        <v>1.3666252403328027E-2</v>
      </c>
      <c r="R301" s="15"/>
      <c r="S301" s="1"/>
      <c r="T301" s="1"/>
      <c r="U301" s="1"/>
      <c r="V301" s="1">
        <f t="shared" si="143"/>
        <v>0.44412320329927579</v>
      </c>
      <c r="W301" s="1">
        <f t="shared" si="141"/>
        <v>0.4440315291686891</v>
      </c>
      <c r="X301" s="1">
        <f t="shared" si="144"/>
        <v>0.44407736623398242</v>
      </c>
      <c r="Y301" s="1">
        <f t="shared" si="145"/>
        <v>0.48086324571763711</v>
      </c>
      <c r="Z301" s="1">
        <f t="shared" si="142"/>
        <v>0.43566684700839547</v>
      </c>
      <c r="AA301" s="1">
        <f t="shared" si="146"/>
        <v>0.45826504636301629</v>
      </c>
      <c r="AB301" s="1"/>
      <c r="AC301" s="1"/>
      <c r="AD301" s="1"/>
      <c r="AE301" s="1">
        <f t="shared" si="147"/>
        <v>0.42003516971342236</v>
      </c>
      <c r="AF301" s="1">
        <f t="shared" si="148"/>
        <v>0.4495157020642393</v>
      </c>
      <c r="AG301" s="1">
        <f t="shared" si="149"/>
        <v>0.43477543588883077</v>
      </c>
      <c r="AH301" s="1">
        <f>AE301+$AH$1*(TightPNO!AQ301-Y301)</f>
        <v>0.49180174824175116</v>
      </c>
      <c r="AI301" s="1">
        <f>AF301+$AI$1*(TightPNO!AR301-Z301)</f>
        <v>0.50004344725044514</v>
      </c>
      <c r="AJ301" s="1">
        <f>AG301+$AJ$1*(TightPNO!AS301-AA301)</f>
        <v>0.49617535854109401</v>
      </c>
      <c r="AK301" s="1">
        <f>AE301+(TightPNO!BC301-NormalPNO!Y301)*$AK$1</f>
        <v>0.50408745784732378</v>
      </c>
      <c r="AL301" s="1">
        <f>AF301+(TightPNO!BD301-NormalPNO!Z301)*$AL$1</f>
        <v>0.5169869500677603</v>
      </c>
      <c r="AM301" s="1">
        <f>AG301+(TightPNO!BE301-NormalPNO!AA301)*$AM$1</f>
        <v>0.510855115651069</v>
      </c>
      <c r="AN301" s="1"/>
      <c r="AO301" s="1"/>
      <c r="AP301" s="1"/>
      <c r="AQ301" s="1"/>
      <c r="AR301" t="s">
        <v>287</v>
      </c>
      <c r="AS301" s="13" t="s">
        <v>833</v>
      </c>
      <c r="AT301" s="19">
        <f>'[2]DLPNO-CCSD(T1 or T)_NormalPNO'!X301</f>
        <v>-394.92485068540299</v>
      </c>
      <c r="AU301" s="19">
        <f>'[2]DLPNO-CCSD(T1 or T)_NormalPNO'!Y301</f>
        <v>-392.83265134099997</v>
      </c>
      <c r="AV301" s="19">
        <f>'[2]DLPNO-CCSD(T1 or T)_NormalPNO'!Z301</f>
        <v>-394.81940224173599</v>
      </c>
      <c r="AW301" s="19">
        <f>'[2]DLPNO-CCSD(T1 or T)_NormalPNO'!AA301</f>
        <v>-392.80854153299998</v>
      </c>
      <c r="AX301" s="19"/>
      <c r="AY301" s="19"/>
      <c r="AZ301" s="19">
        <f>'[2]DLPNO-CCSD(T1 or T)_NormalPNO'!AD301</f>
        <v>-197.46207146577501</v>
      </c>
      <c r="BA301" s="19">
        <f>'[2]DLPNO-CCSD(T1 or T)_NormalPNO'!AE301</f>
        <v>-196.416353921</v>
      </c>
      <c r="BB301" s="19">
        <f>'[2]DLPNO-CCSD(T1 or T)_NormalPNO'!AF301</f>
        <v>-197.40931801753001</v>
      </c>
      <c r="BC301" s="19">
        <f>'[2]DLPNO-CCSD(T1 or T)_NormalPNO'!AG301</f>
        <v>-196.40429578499999</v>
      </c>
      <c r="BD301" s="19"/>
      <c r="BE301" s="19"/>
      <c r="BF301" s="19">
        <f>'[2]DLPNO-CCSD(T1 or T)_NormalPNO'!AJ301</f>
        <v>-197.46207146428199</v>
      </c>
      <c r="BG301" s="19">
        <f>'[2]DLPNO-CCSD(T1 or T)_NormalPNO'!AK301</f>
        <v>-196.416353894</v>
      </c>
      <c r="BH301" s="19">
        <f>'[2]DLPNO-CCSD(T1 or T)_NormalPNO'!AL301</f>
        <v>-197.40931791987799</v>
      </c>
      <c r="BI301" s="19">
        <f>'[2]DLPNO-CCSD(T1 or T)_NormalPNO'!AM301</f>
        <v>-196.40429574199999</v>
      </c>
      <c r="BJ301" s="19"/>
      <c r="BK301" s="19"/>
      <c r="BL301" s="19">
        <f>'[2]DLPNO-CCSD(T1 or T)_NormalPNO'!AP301</f>
        <v>-197.46207148044101</v>
      </c>
      <c r="BM301" s="19">
        <f>'[2]DLPNO-CCSD(T1 or T)_NormalPNO'!AQ301</f>
        <v>-196.41635813900001</v>
      </c>
      <c r="BN301" s="19">
        <f>'[2]DLPNO-CCSD(T1 or T)_NormalPNO'!AR301</f>
        <v>-197.40935350810699</v>
      </c>
      <c r="BO301" s="19">
        <f>'[2]DLPNO-CCSD(T1 or T)_NormalPNO'!AS301</f>
        <v>-196.40430315099999</v>
      </c>
      <c r="BP301" s="19"/>
      <c r="BQ301" s="19"/>
      <c r="BR301" s="19">
        <f>'[2]DLPNO-CCSD(T1 or T)_NormalPNO'!AV301</f>
        <v>-197.46207159570801</v>
      </c>
      <c r="BS301" s="19">
        <f>'[2]DLPNO-CCSD(T1 or T)_NormalPNO'!AW301</f>
        <v>-196.41635820100001</v>
      </c>
      <c r="BT301" s="19">
        <f>'[2]DLPNO-CCSD(T1 or T)_NormalPNO'!AX301</f>
        <v>-197.409354454344</v>
      </c>
      <c r="BU301" s="19">
        <f>'[2]DLPNO-CCSD(T1 or T)_NormalPNO'!AY301</f>
        <v>-196.40430317600001</v>
      </c>
      <c r="BV301" s="19"/>
      <c r="BW301" s="19"/>
      <c r="BX301" s="10"/>
    </row>
    <row r="302" spans="1:76" ht="17" x14ac:dyDescent="0.2">
      <c r="A302" s="4">
        <f>'[1]De Raw'!$A300</f>
        <v>0.13246044062635121</v>
      </c>
      <c r="B302" t="s">
        <v>288</v>
      </c>
      <c r="C302" s="1">
        <f t="shared" si="126"/>
        <v>8.1179336072353947E-3</v>
      </c>
      <c r="D302" s="1">
        <f t="shared" si="127"/>
        <v>7.5209491596929107E-3</v>
      </c>
      <c r="E302" s="1">
        <f t="shared" si="128"/>
        <v>2.9849222377123508E-4</v>
      </c>
      <c r="F302" s="15">
        <f t="shared" si="129"/>
        <v>7.1091377261553457E-4</v>
      </c>
      <c r="G302" s="1">
        <f t="shared" si="130"/>
        <v>6.1096168880779844E-3</v>
      </c>
      <c r="H302" s="1">
        <f t="shared" si="131"/>
        <v>2.699351557731211E-3</v>
      </c>
      <c r="I302" s="15">
        <f t="shared" si="132"/>
        <v>1.2974230192735192E-2</v>
      </c>
      <c r="J302" s="1">
        <f t="shared" si="133"/>
        <v>8.4462670668510459E-3</v>
      </c>
      <c r="K302" s="1">
        <f t="shared" si="134"/>
        <v>2.2639815629420523E-3</v>
      </c>
      <c r="L302" s="15">
        <f t="shared" si="135"/>
        <v>3.1542024127909241E-2</v>
      </c>
      <c r="M302" s="1">
        <f t="shared" si="136"/>
        <v>1.1839016272643943E-3</v>
      </c>
      <c r="N302" s="1">
        <f t="shared" si="137"/>
        <v>1.5308171201942777E-2</v>
      </c>
      <c r="O302" s="15">
        <f t="shared" si="138"/>
        <v>3.3904984750619038E-2</v>
      </c>
      <c r="P302" s="1">
        <f t="shared" si="139"/>
        <v>2.7274150371253969E-3</v>
      </c>
      <c r="Q302" s="1">
        <f t="shared" si="140"/>
        <v>1.8486207641145447E-2</v>
      </c>
      <c r="R302" s="15"/>
      <c r="S302" s="1"/>
      <c r="T302" s="1"/>
      <c r="U302" s="1"/>
      <c r="V302" s="1">
        <f t="shared" si="143"/>
        <v>0.1405783742335866</v>
      </c>
      <c r="W302" s="1">
        <f t="shared" si="141"/>
        <v>0.1249394914666583</v>
      </c>
      <c r="X302" s="1">
        <f t="shared" si="144"/>
        <v>0.13275893285012244</v>
      </c>
      <c r="Y302" s="1">
        <f t="shared" si="145"/>
        <v>0.13317135439896674</v>
      </c>
      <c r="Z302" s="1">
        <f t="shared" si="142"/>
        <v>0.12635082373827322</v>
      </c>
      <c r="AA302" s="1">
        <f t="shared" si="146"/>
        <v>0.12976108906861999</v>
      </c>
      <c r="AB302" s="1"/>
      <c r="AC302" s="1"/>
      <c r="AD302" s="1"/>
      <c r="AE302" s="1">
        <f t="shared" si="147"/>
        <v>0.1454346708190864</v>
      </c>
      <c r="AF302" s="1">
        <f t="shared" si="148"/>
        <v>0.12401417355950016</v>
      </c>
      <c r="AG302" s="1">
        <f t="shared" si="149"/>
        <v>0.13472442218929326</v>
      </c>
      <c r="AH302" s="1">
        <f>AE302+$AH$1*(TightPNO!AQ302-Y302)</f>
        <v>0.16400246475426045</v>
      </c>
      <c r="AI302" s="1">
        <f>AF302+$AI$1*(TightPNO!AR302-Z302)</f>
        <v>0.13127653899908681</v>
      </c>
      <c r="AJ302" s="1">
        <f>AG302+$AJ$1*(TightPNO!AS302-AA302)</f>
        <v>0.14776861182829398</v>
      </c>
      <c r="AK302" s="1">
        <f>AE302+(TightPNO!BC302-NormalPNO!Y302)*$AK$1</f>
        <v>0.16636542537697024</v>
      </c>
      <c r="AL302" s="1">
        <f>AF302+(TightPNO!BD302-NormalPNO!Z302)*$AL$1</f>
        <v>0.1351878556634766</v>
      </c>
      <c r="AM302" s="1">
        <f>AG302+(TightPNO!BE302-NormalPNO!AA302)*$AM$1</f>
        <v>0.15094664826749665</v>
      </c>
      <c r="AN302" s="1"/>
      <c r="AO302" s="1"/>
      <c r="AP302" s="1"/>
      <c r="AQ302" s="1"/>
      <c r="AR302" t="s">
        <v>288</v>
      </c>
      <c r="AS302" s="13" t="s">
        <v>834</v>
      </c>
      <c r="AT302" s="19">
        <f>'[2]DLPNO-CCSD(T1 or T)_NormalPNO'!X302</f>
        <v>-394.92436695594699</v>
      </c>
      <c r="AU302" s="19">
        <f>'[2]DLPNO-CCSD(T1 or T)_NormalPNO'!Y302</f>
        <v>-392.83269630299998</v>
      </c>
      <c r="AV302" s="19">
        <f>'[2]DLPNO-CCSD(T1 or T)_NormalPNO'!Z302</f>
        <v>-394.81884815946103</v>
      </c>
      <c r="AW302" s="19">
        <f>'[2]DLPNO-CCSD(T1 or T)_NormalPNO'!AA302</f>
        <v>-392.808580377</v>
      </c>
      <c r="AX302" s="19"/>
      <c r="AY302" s="19"/>
      <c r="AZ302" s="19">
        <f>'[2]DLPNO-CCSD(T1 or T)_NormalPNO'!AD302</f>
        <v>-197.46207146577501</v>
      </c>
      <c r="BA302" s="19">
        <f>'[2]DLPNO-CCSD(T1 or T)_NormalPNO'!AE302</f>
        <v>-196.416353921</v>
      </c>
      <c r="BB302" s="19">
        <f>'[2]DLPNO-CCSD(T1 or T)_NormalPNO'!AF302</f>
        <v>-197.40931801753001</v>
      </c>
      <c r="BC302" s="19">
        <f>'[2]DLPNO-CCSD(T1 or T)_NormalPNO'!AG302</f>
        <v>-196.40429578499999</v>
      </c>
      <c r="BD302" s="19"/>
      <c r="BE302" s="19"/>
      <c r="BF302" s="19">
        <f>'[2]DLPNO-CCSD(T1 or T)_NormalPNO'!AJ302</f>
        <v>-197.46207146428199</v>
      </c>
      <c r="BG302" s="19">
        <f>'[2]DLPNO-CCSD(T1 or T)_NormalPNO'!AK302</f>
        <v>-196.416353894</v>
      </c>
      <c r="BH302" s="19">
        <f>'[2]DLPNO-CCSD(T1 or T)_NormalPNO'!AL302</f>
        <v>-197.40931791987799</v>
      </c>
      <c r="BI302" s="19">
        <f>'[2]DLPNO-CCSD(T1 or T)_NormalPNO'!AM302</f>
        <v>-196.40429574199999</v>
      </c>
      <c r="BJ302" s="19"/>
      <c r="BK302" s="19"/>
      <c r="BL302" s="19">
        <f>'[2]DLPNO-CCSD(T1 or T)_NormalPNO'!AP302</f>
        <v>-197.46208254864001</v>
      </c>
      <c r="BM302" s="19">
        <f>'[2]DLPNO-CCSD(T1 or T)_NormalPNO'!AQ302</f>
        <v>-196.416355108</v>
      </c>
      <c r="BN302" s="19">
        <f>'[2]DLPNO-CCSD(T1 or T)_NormalPNO'!AR302</f>
        <v>-197.40932391090999</v>
      </c>
      <c r="BO302" s="19">
        <f>'[2]DLPNO-CCSD(T1 or T)_NormalPNO'!AS302</f>
        <v>-196.404297117</v>
      </c>
      <c r="BP302" s="19"/>
      <c r="BQ302" s="19"/>
      <c r="BR302" s="19">
        <f>'[2]DLPNO-CCSD(T1 or T)_NormalPNO'!AV302</f>
        <v>-197.46208530356199</v>
      </c>
      <c r="BS302" s="19">
        <f>'[2]DLPNO-CCSD(T1 or T)_NormalPNO'!AW302</f>
        <v>-196.41635511699999</v>
      </c>
      <c r="BT302" s="19">
        <f>'[2]DLPNO-CCSD(T1 or T)_NormalPNO'!AX302</f>
        <v>-197.409322895705</v>
      </c>
      <c r="BU302" s="19">
        <f>'[2]DLPNO-CCSD(T1 or T)_NormalPNO'!AY302</f>
        <v>-196.40429717800001</v>
      </c>
      <c r="BV302" s="19"/>
      <c r="BW302" s="19"/>
      <c r="BX302" s="10"/>
    </row>
    <row r="303" spans="1:76" ht="17" x14ac:dyDescent="0.2">
      <c r="A303" s="4">
        <f>'[1]De Raw'!$A301</f>
        <v>1.5758503271886237</v>
      </c>
      <c r="B303" t="s">
        <v>289</v>
      </c>
      <c r="C303" s="1">
        <f t="shared" si="126"/>
        <v>0.11561912932870633</v>
      </c>
      <c r="D303" s="1">
        <f t="shared" si="127"/>
        <v>0.2913128592396963</v>
      </c>
      <c r="E303" s="1">
        <f t="shared" si="128"/>
        <v>0.2034659942842012</v>
      </c>
      <c r="F303" s="15">
        <f t="shared" si="129"/>
        <v>5.0863434465530988E-2</v>
      </c>
      <c r="G303" s="1">
        <f t="shared" si="130"/>
        <v>0.58106824613442931</v>
      </c>
      <c r="H303" s="1">
        <f t="shared" si="131"/>
        <v>0.26510240583444911</v>
      </c>
      <c r="I303" s="15">
        <f t="shared" si="132"/>
        <v>0.22477081572225299</v>
      </c>
      <c r="J303" s="1">
        <f t="shared" si="133"/>
        <v>0.10133927641895024</v>
      </c>
      <c r="K303" s="1">
        <f t="shared" si="134"/>
        <v>0.16305504607060151</v>
      </c>
      <c r="L303" s="15">
        <f t="shared" si="135"/>
        <v>6.682899441220469E-2</v>
      </c>
      <c r="M303" s="1">
        <f t="shared" si="136"/>
        <v>5.332451169213015E-2</v>
      </c>
      <c r="N303" s="1">
        <f t="shared" si="137"/>
        <v>5.8827622740175611E-2</v>
      </c>
      <c r="O303" s="15">
        <f t="shared" si="138"/>
        <v>2.9791901974621116E-2</v>
      </c>
      <c r="P303" s="1">
        <f t="shared" si="139"/>
        <v>5.0323232222917236E-2</v>
      </c>
      <c r="Q303" s="1">
        <f t="shared" si="140"/>
        <v>4.187073860235202E-2</v>
      </c>
      <c r="R303" s="15"/>
      <c r="S303" s="1"/>
      <c r="T303" s="1"/>
      <c r="U303" s="1"/>
      <c r="V303" s="1">
        <f t="shared" si="143"/>
        <v>1.4602311978599174</v>
      </c>
      <c r="W303" s="1">
        <f t="shared" si="141"/>
        <v>1.2845374679489274</v>
      </c>
      <c r="X303" s="1">
        <f t="shared" si="144"/>
        <v>1.3723843329044225</v>
      </c>
      <c r="Y303" s="1">
        <f t="shared" si="145"/>
        <v>1.6267137616541547</v>
      </c>
      <c r="Z303" s="1">
        <f t="shared" si="142"/>
        <v>0.99478208105419441</v>
      </c>
      <c r="AA303" s="1">
        <f t="shared" si="146"/>
        <v>1.3107479213541746</v>
      </c>
      <c r="AB303" s="1"/>
      <c r="AC303" s="1"/>
      <c r="AD303" s="1"/>
      <c r="AE303" s="1">
        <f t="shared" si="147"/>
        <v>1.3510795114663707</v>
      </c>
      <c r="AF303" s="1">
        <f t="shared" si="148"/>
        <v>1.4745110507696735</v>
      </c>
      <c r="AG303" s="1">
        <f t="shared" si="149"/>
        <v>1.4127952811180222</v>
      </c>
      <c r="AH303" s="1">
        <f>AE303+$AH$1*(TightPNO!AQ303-Y303)</f>
        <v>1.509021332776419</v>
      </c>
      <c r="AI303" s="1">
        <f>AF303+$AI$1*(TightPNO!AR303-Z303)</f>
        <v>1.5225258154964936</v>
      </c>
      <c r="AJ303" s="1">
        <f>AG303+$AJ$1*(TightPNO!AS303-AA303)</f>
        <v>1.5170227044484481</v>
      </c>
      <c r="AK303" s="1">
        <f>AE303+(TightPNO!BC303-NormalPNO!Y303)*$AK$1</f>
        <v>1.6056422291632448</v>
      </c>
      <c r="AL303" s="1">
        <f>AF303+(TightPNO!BD303-NormalPNO!Z303)*$AL$1</f>
        <v>1.626173559411541</v>
      </c>
      <c r="AM303" s="1">
        <f>AG303+(TightPNO!BE303-NormalPNO!AA303)*$AM$1</f>
        <v>1.6177210657909757</v>
      </c>
      <c r="AN303" s="1"/>
      <c r="AO303" s="1"/>
      <c r="AP303" s="1"/>
      <c r="AQ303" s="1"/>
      <c r="AR303" t="s">
        <v>289</v>
      </c>
      <c r="AS303" s="13" t="s">
        <v>835</v>
      </c>
      <c r="AT303" s="19">
        <f>'[2]DLPNO-CCSD(T1 or T)_NormalPNO'!X303</f>
        <v>-393.71059206999399</v>
      </c>
      <c r="AU303" s="19">
        <f>'[2]DLPNO-CCSD(T1 or T)_NormalPNO'!Y303</f>
        <v>-391.64853783500001</v>
      </c>
      <c r="AV303" s="19">
        <f>'[2]DLPNO-CCSD(T1 or T)_NormalPNO'!Z303</f>
        <v>-393.60605286556103</v>
      </c>
      <c r="AW303" s="19">
        <f>'[2]DLPNO-CCSD(T1 or T)_NormalPNO'!AA303</f>
        <v>-391.62487990900001</v>
      </c>
      <c r="AX303" s="19"/>
      <c r="AY303" s="19"/>
      <c r="AZ303" s="19">
        <f>'[2]DLPNO-CCSD(T1 or T)_NormalPNO'!AD303</f>
        <v>-196.246202080643</v>
      </c>
      <c r="BA303" s="19">
        <f>'[2]DLPNO-CCSD(T1 or T)_NormalPNO'!AE303</f>
        <v>-195.241654716</v>
      </c>
      <c r="BB303" s="19">
        <f>'[2]DLPNO-CCSD(T1 or T)_NormalPNO'!AF303</f>
        <v>-196.194144311456</v>
      </c>
      <c r="BC303" s="19">
        <f>'[2]DLPNO-CCSD(T1 or T)_NormalPNO'!AG303</f>
        <v>-195.22999402900001</v>
      </c>
      <c r="BD303" s="19"/>
      <c r="BE303" s="19"/>
      <c r="BF303" s="19">
        <f>'[2]DLPNO-CCSD(T1 or T)_NormalPNO'!AJ303</f>
        <v>-197.46206296291101</v>
      </c>
      <c r="BG303" s="19">
        <f>'[2]DLPNO-CCSD(T1 or T)_NormalPNO'!AK303</f>
        <v>-196.41634428399999</v>
      </c>
      <c r="BH303" s="19">
        <f>'[2]DLPNO-CCSD(T1 or T)_NormalPNO'!AL303</f>
        <v>-197.409316220823</v>
      </c>
      <c r="BI303" s="19">
        <f>'[2]DLPNO-CCSD(T1 or T)_NormalPNO'!AM303</f>
        <v>-196.40429656699999</v>
      </c>
      <c r="BJ303" s="19"/>
      <c r="BK303" s="19"/>
      <c r="BL303" s="19">
        <f>'[2]DLPNO-CCSD(T1 or T)_NormalPNO'!AP303</f>
        <v>-197.46218983146801</v>
      </c>
      <c r="BM303" s="19">
        <f>'[2]DLPNO-CCSD(T1 or T)_NormalPNO'!AQ303</f>
        <v>-196.41636748900001</v>
      </c>
      <c r="BN303" s="19">
        <f>'[2]DLPNO-CCSD(T1 or T)_NormalPNO'!AR303</f>
        <v>-197.409757982851</v>
      </c>
      <c r="BO303" s="19">
        <f>'[2]DLPNO-CCSD(T1 or T)_NormalPNO'!AS303</f>
        <v>-196.404359884</v>
      </c>
      <c r="BP303" s="19"/>
      <c r="BQ303" s="19"/>
      <c r="BR303" s="19">
        <f>'[2]DLPNO-CCSD(T1 or T)_NormalPNO'!AV303</f>
        <v>-196.246355197855</v>
      </c>
      <c r="BS303" s="19">
        <f>'[2]DLPNO-CCSD(T1 or T)_NormalPNO'!AW303</f>
        <v>-195.24167642399999</v>
      </c>
      <c r="BT303" s="19">
        <f>'[2]DLPNO-CCSD(T1 or T)_NormalPNO'!AX303</f>
        <v>-196.19470959662101</v>
      </c>
      <c r="BU303" s="19">
        <f>'[2]DLPNO-CCSD(T1 or T)_NormalPNO'!AY303</f>
        <v>-195.230051535</v>
      </c>
      <c r="BV303" s="19"/>
      <c r="BW303" s="19"/>
      <c r="BX303" s="10"/>
    </row>
    <row r="304" spans="1:76" ht="17" x14ac:dyDescent="0.2">
      <c r="A304" s="4">
        <f>'[1]De Raw'!$A302</f>
        <v>2.2171186726137542</v>
      </c>
      <c r="B304" t="s">
        <v>290</v>
      </c>
      <c r="C304" s="1">
        <f t="shared" si="126"/>
        <v>9.6688992461968937E-2</v>
      </c>
      <c r="D304" s="1">
        <f t="shared" si="127"/>
        <v>0.22930139964805818</v>
      </c>
      <c r="E304" s="1">
        <f t="shared" si="128"/>
        <v>0.16299519605501356</v>
      </c>
      <c r="F304" s="15">
        <f t="shared" si="129"/>
        <v>5.9273521989226641E-2</v>
      </c>
      <c r="G304" s="1">
        <f t="shared" si="130"/>
        <v>0.45822433763994552</v>
      </c>
      <c r="H304" s="1">
        <f t="shared" si="131"/>
        <v>0.19947540782535933</v>
      </c>
      <c r="I304" s="15">
        <f t="shared" si="132"/>
        <v>0.1989433732124124</v>
      </c>
      <c r="J304" s="1">
        <f t="shared" si="133"/>
        <v>7.9211659518498845E-2</v>
      </c>
      <c r="K304" s="1">
        <f t="shared" si="134"/>
        <v>0.13907751636545562</v>
      </c>
      <c r="L304" s="15">
        <f t="shared" si="135"/>
        <v>2.3657973443915292E-2</v>
      </c>
      <c r="M304" s="1">
        <f t="shared" si="136"/>
        <v>7.832249011527459E-3</v>
      </c>
      <c r="N304" s="1">
        <f t="shared" si="137"/>
        <v>1.4557204571855387E-2</v>
      </c>
      <c r="O304" s="15">
        <f t="shared" si="138"/>
        <v>5.3329567713061632E-2</v>
      </c>
      <c r="P304" s="1">
        <f t="shared" si="139"/>
        <v>7.1756295134327353E-2</v>
      </c>
      <c r="Q304" s="1">
        <f t="shared" si="140"/>
        <v>6.4328985016372187E-2</v>
      </c>
      <c r="R304" s="15"/>
      <c r="S304" s="1"/>
      <c r="T304" s="1"/>
      <c r="U304" s="1"/>
      <c r="V304" s="1">
        <f t="shared" si="143"/>
        <v>2.1204296801517852</v>
      </c>
      <c r="W304" s="1">
        <f t="shared" si="141"/>
        <v>1.987817272965696</v>
      </c>
      <c r="X304" s="1">
        <f t="shared" si="144"/>
        <v>2.0541234765587406</v>
      </c>
      <c r="Y304" s="1">
        <f t="shared" si="145"/>
        <v>2.2763921946029808</v>
      </c>
      <c r="Z304" s="1">
        <f t="shared" si="142"/>
        <v>1.7588943349738086</v>
      </c>
      <c r="AA304" s="1">
        <f t="shared" si="146"/>
        <v>2.0176432647883948</v>
      </c>
      <c r="AB304" s="1"/>
      <c r="AC304" s="1"/>
      <c r="AD304" s="1"/>
      <c r="AE304" s="1">
        <f t="shared" si="147"/>
        <v>2.0181752994013418</v>
      </c>
      <c r="AF304" s="1">
        <f t="shared" si="148"/>
        <v>2.1379070130952553</v>
      </c>
      <c r="AG304" s="1">
        <f t="shared" si="149"/>
        <v>2.0780411562482985</v>
      </c>
      <c r="AH304" s="1">
        <f>AE304+$AH$1*(TightPNO!AQ304-Y304)</f>
        <v>2.1934606991698389</v>
      </c>
      <c r="AI304" s="1">
        <f>AF304+$AI$1*(TightPNO!AR304-Z304)</f>
        <v>2.2092864236022267</v>
      </c>
      <c r="AJ304" s="1">
        <f>AG304+$AJ$1*(TightPNO!AS304-AA304)</f>
        <v>2.2025614680418988</v>
      </c>
      <c r="AK304" s="1">
        <f>AE304+(TightPNO!BC304-NormalPNO!Y304)*$AK$1</f>
        <v>2.2704482403268158</v>
      </c>
      <c r="AL304" s="1">
        <f>AF304+(TightPNO!BD304-NormalPNO!Z304)*$AL$1</f>
        <v>2.2888749677480815</v>
      </c>
      <c r="AM304" s="1">
        <f>AG304+(TightPNO!BE304-NormalPNO!AA304)*$AM$1</f>
        <v>2.2814476576301264</v>
      </c>
      <c r="AN304" s="1"/>
      <c r="AO304" s="1"/>
      <c r="AP304" s="1"/>
      <c r="AQ304" s="1"/>
      <c r="AR304" t="s">
        <v>290</v>
      </c>
      <c r="AS304" s="13" t="s">
        <v>836</v>
      </c>
      <c r="AT304" s="19">
        <f>'[2]DLPNO-CCSD(T1 or T)_NormalPNO'!X304</f>
        <v>-393.71164416320102</v>
      </c>
      <c r="AU304" s="19">
        <f>'[2]DLPNO-CCSD(T1 or T)_NormalPNO'!Y304</f>
        <v>-391.65213896199998</v>
      </c>
      <c r="AV304" s="19">
        <f>'[2]DLPNO-CCSD(T1 or T)_NormalPNO'!Z304</f>
        <v>-393.60708819400298</v>
      </c>
      <c r="AW304" s="19">
        <f>'[2]DLPNO-CCSD(T1 or T)_NormalPNO'!AA304</f>
        <v>-391.62848352600002</v>
      </c>
      <c r="AX304" s="19"/>
      <c r="AY304" s="19"/>
      <c r="AZ304" s="19">
        <f>'[2]DLPNO-CCSD(T1 or T)_NormalPNO'!AD304</f>
        <v>-196.246202080643</v>
      </c>
      <c r="BA304" s="19">
        <f>'[2]DLPNO-CCSD(T1 or T)_NormalPNO'!AE304</f>
        <v>-195.241654716</v>
      </c>
      <c r="BB304" s="19">
        <f>'[2]DLPNO-CCSD(T1 or T)_NormalPNO'!AF304</f>
        <v>-196.194144311456</v>
      </c>
      <c r="BC304" s="19">
        <f>'[2]DLPNO-CCSD(T1 or T)_NormalPNO'!AG304</f>
        <v>-195.22999402900001</v>
      </c>
      <c r="BD304" s="19"/>
      <c r="BE304" s="19"/>
      <c r="BF304" s="19">
        <f>'[2]DLPNO-CCSD(T1 or T)_NormalPNO'!AJ304</f>
        <v>-197.46206296291101</v>
      </c>
      <c r="BG304" s="19">
        <f>'[2]DLPNO-CCSD(T1 or T)_NormalPNO'!AK304</f>
        <v>-196.41634428399999</v>
      </c>
      <c r="BH304" s="19">
        <f>'[2]DLPNO-CCSD(T1 or T)_NormalPNO'!AL304</f>
        <v>-197.409316220823</v>
      </c>
      <c r="BI304" s="19">
        <f>'[2]DLPNO-CCSD(T1 or T)_NormalPNO'!AM304</f>
        <v>-196.40429656699999</v>
      </c>
      <c r="BJ304" s="19"/>
      <c r="BK304" s="19"/>
      <c r="BL304" s="19">
        <f>'[2]DLPNO-CCSD(T1 or T)_NormalPNO'!AP304</f>
        <v>-197.462160179867</v>
      </c>
      <c r="BM304" s="19">
        <f>'[2]DLPNO-CCSD(T1 or T)_NormalPNO'!AQ304</f>
        <v>-196.41636266399999</v>
      </c>
      <c r="BN304" s="19">
        <f>'[2]DLPNO-CCSD(T1 or T)_NormalPNO'!AR304</f>
        <v>-197.409676645536</v>
      </c>
      <c r="BO304" s="19">
        <f>'[2]DLPNO-CCSD(T1 or T)_NormalPNO'!AS304</f>
        <v>-196.404350249</v>
      </c>
      <c r="BP304" s="19"/>
      <c r="BQ304" s="19"/>
      <c r="BR304" s="19">
        <f>'[2]DLPNO-CCSD(T1 or T)_NormalPNO'!AV304</f>
        <v>-196.24631619500099</v>
      </c>
      <c r="BS304" s="19">
        <f>'[2]DLPNO-CCSD(T1 or T)_NormalPNO'!AW304</f>
        <v>-195.24167445500001</v>
      </c>
      <c r="BT304" s="19">
        <f>'[2]DLPNO-CCSD(T1 or T)_NormalPNO'!AX304</f>
        <v>-196.194608572042</v>
      </c>
      <c r="BU304" s="19">
        <f>'[2]DLPNO-CCSD(T1 or T)_NormalPNO'!AY304</f>
        <v>-195.23004417300001</v>
      </c>
      <c r="BV304" s="19"/>
      <c r="BW304" s="19"/>
      <c r="BX304" s="10"/>
    </row>
    <row r="305" spans="1:76" ht="17" x14ac:dyDescent="0.2">
      <c r="A305" s="4">
        <f>'[1]De Raw'!$A303</f>
        <v>2.3727781366246949</v>
      </c>
      <c r="B305" t="s">
        <v>291</v>
      </c>
      <c r="C305" s="1">
        <f t="shared" si="126"/>
        <v>0.10896769889398561</v>
      </c>
      <c r="D305" s="1">
        <f t="shared" si="127"/>
        <v>0.22533747763211576</v>
      </c>
      <c r="E305" s="1">
        <f t="shared" si="128"/>
        <v>0.16715258826305046</v>
      </c>
      <c r="F305" s="15">
        <f t="shared" si="129"/>
        <v>5.2185250368016245E-2</v>
      </c>
      <c r="G305" s="1">
        <f t="shared" si="130"/>
        <v>0.37702996250738341</v>
      </c>
      <c r="H305" s="1">
        <f t="shared" si="131"/>
        <v>0.16242235606968336</v>
      </c>
      <c r="I305" s="15">
        <f t="shared" si="132"/>
        <v>0.21462510696334691</v>
      </c>
      <c r="J305" s="1">
        <f t="shared" si="133"/>
        <v>0.1258826749187989</v>
      </c>
      <c r="K305" s="1">
        <f t="shared" si="134"/>
        <v>0.17025389094107268</v>
      </c>
      <c r="L305" s="15">
        <f t="shared" si="135"/>
        <v>4.4551215696995161E-2</v>
      </c>
      <c r="M305" s="1">
        <f t="shared" si="136"/>
        <v>5.1938464201089829E-2</v>
      </c>
      <c r="N305" s="1">
        <f t="shared" si="137"/>
        <v>4.7143647431116875E-2</v>
      </c>
      <c r="O305" s="15">
        <f t="shared" si="138"/>
        <v>2.5888513813115743E-2</v>
      </c>
      <c r="P305" s="1">
        <f t="shared" si="139"/>
        <v>1.907415184448702E-2</v>
      </c>
      <c r="Q305" s="1">
        <f t="shared" si="140"/>
        <v>2.4167571569779778E-2</v>
      </c>
      <c r="R305" s="15"/>
      <c r="S305" s="1"/>
      <c r="T305" s="1"/>
      <c r="U305" s="1"/>
      <c r="V305" s="1">
        <f t="shared" si="143"/>
        <v>2.2638104377307093</v>
      </c>
      <c r="W305" s="1">
        <f t="shared" si="141"/>
        <v>2.1474406589925792</v>
      </c>
      <c r="X305" s="1">
        <f t="shared" si="144"/>
        <v>2.2056255483616445</v>
      </c>
      <c r="Y305" s="1">
        <f t="shared" si="145"/>
        <v>2.4249633869927112</v>
      </c>
      <c r="Z305" s="1">
        <f t="shared" si="142"/>
        <v>1.9957481741173115</v>
      </c>
      <c r="AA305" s="1">
        <f t="shared" si="146"/>
        <v>2.2103557805550116</v>
      </c>
      <c r="AB305" s="1"/>
      <c r="AC305" s="1"/>
      <c r="AD305" s="1"/>
      <c r="AE305" s="1">
        <f t="shared" si="147"/>
        <v>2.158153029661348</v>
      </c>
      <c r="AF305" s="1">
        <f t="shared" si="148"/>
        <v>2.246895461705896</v>
      </c>
      <c r="AG305" s="1">
        <f t="shared" si="149"/>
        <v>2.2025242456836223</v>
      </c>
      <c r="AH305" s="1">
        <f>AE305+$AH$1*(TightPNO!AQ305-Y305)</f>
        <v>2.3282269209276998</v>
      </c>
      <c r="AI305" s="1">
        <f>AF305+$AI$1*(TightPNO!AR305-Z305)</f>
        <v>2.3208396724236051</v>
      </c>
      <c r="AJ305" s="1">
        <f>AG305+$AJ$1*(TightPNO!AS305-AA305)</f>
        <v>2.3256344891935781</v>
      </c>
      <c r="AK305" s="1">
        <f>AE305+(TightPNO!BC305-NormalPNO!Y305)*$AK$1</f>
        <v>2.3986666504378107</v>
      </c>
      <c r="AL305" s="1">
        <f>AF305+(TightPNO!BD305-NormalPNO!Z305)*$AL$1</f>
        <v>2.391852288469182</v>
      </c>
      <c r="AM305" s="1">
        <f>AG305+(TightPNO!BE305-NormalPNO!AA305)*$AM$1</f>
        <v>2.3969457081944747</v>
      </c>
      <c r="AN305" s="1"/>
      <c r="AO305" s="1"/>
      <c r="AP305" s="1"/>
      <c r="AQ305" s="1"/>
      <c r="AR305" t="s">
        <v>291</v>
      </c>
      <c r="AS305" s="13" t="s">
        <v>837</v>
      </c>
      <c r="AT305" s="19">
        <f>'[2]DLPNO-CCSD(T1 or T)_NormalPNO'!X305</f>
        <v>-393.71187265497298</v>
      </c>
      <c r="AU305" s="19">
        <f>'[2]DLPNO-CCSD(T1 or T)_NormalPNO'!Y305</f>
        <v>-391.65430792199999</v>
      </c>
      <c r="AV305" s="19">
        <f>'[2]DLPNO-CCSD(T1 or T)_NormalPNO'!Z305</f>
        <v>-393.60732495725898</v>
      </c>
      <c r="AW305" s="19">
        <f>'[2]DLPNO-CCSD(T1 or T)_NormalPNO'!AA305</f>
        <v>-391.63065017500003</v>
      </c>
      <c r="AX305" s="19"/>
      <c r="AY305" s="19"/>
      <c r="AZ305" s="19">
        <f>'[2]DLPNO-CCSD(T1 or T)_NormalPNO'!AD305</f>
        <v>-196.246202080643</v>
      </c>
      <c r="BA305" s="19">
        <f>'[2]DLPNO-CCSD(T1 or T)_NormalPNO'!AE305</f>
        <v>-195.241654716</v>
      </c>
      <c r="BB305" s="19">
        <f>'[2]DLPNO-CCSD(T1 or T)_NormalPNO'!AF305</f>
        <v>-196.194144311456</v>
      </c>
      <c r="BC305" s="19">
        <f>'[2]DLPNO-CCSD(T1 or T)_NormalPNO'!AG305</f>
        <v>-195.22999402900001</v>
      </c>
      <c r="BD305" s="19"/>
      <c r="BE305" s="19"/>
      <c r="BF305" s="19">
        <f>'[2]DLPNO-CCSD(T1 or T)_NormalPNO'!AJ305</f>
        <v>-197.46206296291101</v>
      </c>
      <c r="BG305" s="19">
        <f>'[2]DLPNO-CCSD(T1 or T)_NormalPNO'!AK305</f>
        <v>-196.41634428399999</v>
      </c>
      <c r="BH305" s="19">
        <f>'[2]DLPNO-CCSD(T1 or T)_NormalPNO'!AL305</f>
        <v>-197.409316220823</v>
      </c>
      <c r="BI305" s="19">
        <f>'[2]DLPNO-CCSD(T1 or T)_NormalPNO'!AM305</f>
        <v>-196.40429656699999</v>
      </c>
      <c r="BJ305" s="19"/>
      <c r="BK305" s="19"/>
      <c r="BL305" s="19">
        <f>'[2]DLPNO-CCSD(T1 or T)_NormalPNO'!AP305</f>
        <v>-197.462160182091</v>
      </c>
      <c r="BM305" s="19">
        <f>'[2]DLPNO-CCSD(T1 or T)_NormalPNO'!AQ305</f>
        <v>-196.416360217</v>
      </c>
      <c r="BN305" s="19">
        <f>'[2]DLPNO-CCSD(T1 or T)_NormalPNO'!AR305</f>
        <v>-197.40961833927099</v>
      </c>
      <c r="BO305" s="19">
        <f>'[2]DLPNO-CCSD(T1 or T)_NormalPNO'!AS305</f>
        <v>-196.404343396</v>
      </c>
      <c r="BP305" s="19"/>
      <c r="BQ305" s="19"/>
      <c r="BR305" s="19">
        <f>'[2]DLPNO-CCSD(T1 or T)_NormalPNO'!AV305</f>
        <v>-196.24629030850201</v>
      </c>
      <c r="BS305" s="19">
        <f>'[2]DLPNO-CCSD(T1 or T)_NormalPNO'!AW305</f>
        <v>-195.24167168700001</v>
      </c>
      <c r="BT305" s="19">
        <f>'[2]DLPNO-CCSD(T1 or T)_NormalPNO'!AX305</f>
        <v>-196.19452619096</v>
      </c>
      <c r="BU305" s="19">
        <f>'[2]DLPNO-CCSD(T1 or T)_NormalPNO'!AY305</f>
        <v>-195.23003610000001</v>
      </c>
      <c r="BV305" s="19"/>
      <c r="BW305" s="19"/>
      <c r="BX305" s="10"/>
    </row>
    <row r="306" spans="1:76" ht="17" x14ac:dyDescent="0.2">
      <c r="A306" s="4">
        <f>'[1]De Raw'!$A304</f>
        <v>2.294610684543672</v>
      </c>
      <c r="B306" t="s">
        <v>292</v>
      </c>
      <c r="C306" s="1">
        <f t="shared" si="126"/>
        <v>8.9604829075021986E-2</v>
      </c>
      <c r="D306" s="1">
        <f t="shared" si="127"/>
        <v>0.18654352324207091</v>
      </c>
      <c r="E306" s="1">
        <f t="shared" si="128"/>
        <v>0.13807417615854645</v>
      </c>
      <c r="F306" s="15">
        <f t="shared" si="129"/>
        <v>4.6102434256222402E-2</v>
      </c>
      <c r="G306" s="1">
        <f t="shared" si="130"/>
        <v>0.30619177744122839</v>
      </c>
      <c r="H306" s="1">
        <f t="shared" si="131"/>
        <v>0.13004467159250321</v>
      </c>
      <c r="I306" s="15">
        <f t="shared" si="132"/>
        <v>0.17857917155791458</v>
      </c>
      <c r="J306" s="1">
        <f t="shared" si="133"/>
        <v>0.10809801866645108</v>
      </c>
      <c r="K306" s="1">
        <f t="shared" si="134"/>
        <v>0.14333859511218261</v>
      </c>
      <c r="L306" s="15">
        <f t="shared" si="135"/>
        <v>2.8967914279647289E-3</v>
      </c>
      <c r="M306" s="1">
        <f t="shared" si="136"/>
        <v>2.5601921373789693E-2</v>
      </c>
      <c r="N306" s="1">
        <f t="shared" si="137"/>
        <v>1.317888745295992E-2</v>
      </c>
      <c r="O306" s="15">
        <f t="shared" si="138"/>
        <v>5.6592239731636518E-2</v>
      </c>
      <c r="P306" s="1">
        <f t="shared" si="139"/>
        <v>3.4649051982908574E-2</v>
      </c>
      <c r="Q306" s="1">
        <f t="shared" si="140"/>
        <v>4.7253128589947568E-2</v>
      </c>
      <c r="R306" s="15"/>
      <c r="S306" s="1"/>
      <c r="T306" s="1"/>
      <c r="U306" s="1"/>
      <c r="V306" s="1">
        <f t="shared" si="143"/>
        <v>2.20500585546865</v>
      </c>
      <c r="W306" s="1">
        <f t="shared" si="141"/>
        <v>2.1080671613016011</v>
      </c>
      <c r="X306" s="1">
        <f t="shared" si="144"/>
        <v>2.1565365083851256</v>
      </c>
      <c r="Y306" s="1">
        <f t="shared" si="145"/>
        <v>2.3407131187998944</v>
      </c>
      <c r="Z306" s="1">
        <f t="shared" si="142"/>
        <v>1.9884189071024436</v>
      </c>
      <c r="AA306" s="1">
        <f t="shared" si="146"/>
        <v>2.1645660129511688</v>
      </c>
      <c r="AB306" s="1"/>
      <c r="AC306" s="1"/>
      <c r="AD306" s="1"/>
      <c r="AE306" s="1">
        <f t="shared" si="147"/>
        <v>2.1160315129857574</v>
      </c>
      <c r="AF306" s="1">
        <f t="shared" si="148"/>
        <v>2.1865126658772209</v>
      </c>
      <c r="AG306" s="1">
        <f t="shared" si="149"/>
        <v>2.1512720894314894</v>
      </c>
      <c r="AH306" s="1">
        <f>AE306+$AH$1*(TightPNO!AQ306-Y306)</f>
        <v>2.2917138931157073</v>
      </c>
      <c r="AI306" s="1">
        <f>AF306+$AI$1*(TightPNO!AR306-Z306)</f>
        <v>2.2690087631698823</v>
      </c>
      <c r="AJ306" s="1">
        <f>AG306+$AJ$1*(TightPNO!AS306-AA306)</f>
        <v>2.2814317970907121</v>
      </c>
      <c r="AK306" s="1">
        <f>AE306+(TightPNO!BC306-NormalPNO!Y306)*$AK$1</f>
        <v>2.3512029242753085</v>
      </c>
      <c r="AL306" s="1">
        <f>AF306+(TightPNO!BD306-NormalPNO!Z306)*$AL$1</f>
        <v>2.3292597365265806</v>
      </c>
      <c r="AM306" s="1">
        <f>AG306+(TightPNO!BE306-NormalPNO!AA306)*$AM$1</f>
        <v>2.3418638131336196</v>
      </c>
      <c r="AN306" s="1"/>
      <c r="AO306" s="1"/>
      <c r="AP306" s="1"/>
      <c r="AQ306" s="1"/>
      <c r="AR306" t="s">
        <v>292</v>
      </c>
      <c r="AS306" s="13" t="s">
        <v>838</v>
      </c>
      <c r="AT306" s="19">
        <f>'[2]DLPNO-CCSD(T1 or T)_NormalPNO'!X306</f>
        <v>-393.71177894391002</v>
      </c>
      <c r="AU306" s="19">
        <f>'[2]DLPNO-CCSD(T1 or T)_NormalPNO'!Y306</f>
        <v>-391.655648912</v>
      </c>
      <c r="AV306" s="19">
        <f>'[2]DLPNO-CCSD(T1 or T)_NormalPNO'!Z306</f>
        <v>-393.60719069591602</v>
      </c>
      <c r="AW306" s="19">
        <f>'[2]DLPNO-CCSD(T1 or T)_NormalPNO'!AA306</f>
        <v>-391.63198624500001</v>
      </c>
      <c r="AX306" s="19"/>
      <c r="AY306" s="19"/>
      <c r="AZ306" s="19">
        <f>'[2]DLPNO-CCSD(T1 or T)_NormalPNO'!AD306</f>
        <v>-196.246202080643</v>
      </c>
      <c r="BA306" s="19">
        <f>'[2]DLPNO-CCSD(T1 or T)_NormalPNO'!AE306</f>
        <v>-195.241654716</v>
      </c>
      <c r="BB306" s="19">
        <f>'[2]DLPNO-CCSD(T1 or T)_NormalPNO'!AF306</f>
        <v>-196.194144311456</v>
      </c>
      <c r="BC306" s="19">
        <f>'[2]DLPNO-CCSD(T1 or T)_NormalPNO'!AG306</f>
        <v>-195.22999402900001</v>
      </c>
      <c r="BD306" s="19"/>
      <c r="BE306" s="19"/>
      <c r="BF306" s="19">
        <f>'[2]DLPNO-CCSD(T1 or T)_NormalPNO'!AJ306</f>
        <v>-197.46206296291101</v>
      </c>
      <c r="BG306" s="19">
        <f>'[2]DLPNO-CCSD(T1 or T)_NormalPNO'!AK306</f>
        <v>-196.41634428399999</v>
      </c>
      <c r="BH306" s="19">
        <f>'[2]DLPNO-CCSD(T1 or T)_NormalPNO'!AL306</f>
        <v>-197.409316220823</v>
      </c>
      <c r="BI306" s="19">
        <f>'[2]DLPNO-CCSD(T1 or T)_NormalPNO'!AM306</f>
        <v>-196.40429656699999</v>
      </c>
      <c r="BJ306" s="19"/>
      <c r="BK306" s="19"/>
      <c r="BL306" s="19">
        <f>'[2]DLPNO-CCSD(T1 or T)_NormalPNO'!AP306</f>
        <v>-197.46215176173899</v>
      </c>
      <c r="BM306" s="19">
        <f>'[2]DLPNO-CCSD(T1 or T)_NormalPNO'!AQ306</f>
        <v>-196.41635963100001</v>
      </c>
      <c r="BN306" s="19">
        <f>'[2]DLPNO-CCSD(T1 or T)_NormalPNO'!AR306</f>
        <v>-197.40956556050401</v>
      </c>
      <c r="BO306" s="19">
        <f>'[2]DLPNO-CCSD(T1 or T)_NormalPNO'!AS306</f>
        <v>-196.404337672</v>
      </c>
      <c r="BP306" s="19"/>
      <c r="BQ306" s="19"/>
      <c r="BR306" s="19">
        <f>'[2]DLPNO-CCSD(T1 or T)_NormalPNO'!AV306</f>
        <v>-196.24626776345099</v>
      </c>
      <c r="BS306" s="19">
        <f>'[2]DLPNO-CCSD(T1 or T)_NormalPNO'!AW306</f>
        <v>-195.24166938100001</v>
      </c>
      <c r="BT306" s="19">
        <f>'[2]DLPNO-CCSD(T1 or T)_NormalPNO'!AX306</f>
        <v>-196.19445638831399</v>
      </c>
      <c r="BU306" s="19">
        <f>'[2]DLPNO-CCSD(T1 or T)_NormalPNO'!AY306</f>
        <v>-195.23003057</v>
      </c>
      <c r="BV306" s="19"/>
      <c r="BW306" s="19"/>
      <c r="BX306" s="10"/>
    </row>
    <row r="307" spans="1:76" ht="17" x14ac:dyDescent="0.2">
      <c r="A307" s="4">
        <f>'[1]De Raw'!$A305</f>
        <v>2.1108091148758095</v>
      </c>
      <c r="B307" t="s">
        <v>293</v>
      </c>
      <c r="C307" s="1">
        <f t="shared" si="126"/>
        <v>8.4581453285362151E-2</v>
      </c>
      <c r="D307" s="1">
        <f t="shared" si="127"/>
        <v>0.16697113703487765</v>
      </c>
      <c r="E307" s="1">
        <f t="shared" si="128"/>
        <v>0.12577629516012001</v>
      </c>
      <c r="F307" s="15">
        <f t="shared" si="129"/>
        <v>3.8231262293342283E-2</v>
      </c>
      <c r="G307" s="1">
        <f t="shared" si="130"/>
        <v>0.25771823697374185</v>
      </c>
      <c r="H307" s="1">
        <f t="shared" si="131"/>
        <v>0.10974348734019967</v>
      </c>
      <c r="I307" s="15">
        <f t="shared" si="132"/>
        <v>0.16510168741963849</v>
      </c>
      <c r="J307" s="1">
        <f t="shared" si="133"/>
        <v>0.10747422175495069</v>
      </c>
      <c r="K307" s="1">
        <f t="shared" si="134"/>
        <v>0.13628795458729503</v>
      </c>
      <c r="L307" s="15">
        <f t="shared" si="135"/>
        <v>3.7216286515128427E-2</v>
      </c>
      <c r="M307" s="1">
        <f t="shared" si="136"/>
        <v>1.1702632000380575E-2</v>
      </c>
      <c r="N307" s="1">
        <f t="shared" si="137"/>
        <v>2.5427150128650045E-2</v>
      </c>
      <c r="O307" s="15">
        <f t="shared" si="138"/>
        <v>8.6765041392989239E-2</v>
      </c>
      <c r="P307" s="1">
        <f t="shared" si="139"/>
        <v>6.4186921292209487E-2</v>
      </c>
      <c r="Q307" s="1">
        <f t="shared" si="140"/>
        <v>7.6921231015220304E-2</v>
      </c>
      <c r="R307" s="15"/>
      <c r="S307" s="1"/>
      <c r="T307" s="1"/>
      <c r="U307" s="1"/>
      <c r="V307" s="1">
        <f t="shared" si="143"/>
        <v>2.0262276615904473</v>
      </c>
      <c r="W307" s="1">
        <f t="shared" si="141"/>
        <v>1.9438379778409318</v>
      </c>
      <c r="X307" s="1">
        <f t="shared" si="144"/>
        <v>1.9850328197156895</v>
      </c>
      <c r="Y307" s="1">
        <f t="shared" si="145"/>
        <v>2.1490403771691517</v>
      </c>
      <c r="Z307" s="1">
        <f t="shared" si="142"/>
        <v>1.8530908779020676</v>
      </c>
      <c r="AA307" s="1">
        <f t="shared" si="146"/>
        <v>2.0010656275356098</v>
      </c>
      <c r="AB307" s="1"/>
      <c r="AC307" s="1"/>
      <c r="AD307" s="1"/>
      <c r="AE307" s="1">
        <f t="shared" si="147"/>
        <v>1.945707427456171</v>
      </c>
      <c r="AF307" s="1">
        <f t="shared" si="148"/>
        <v>2.0033348931208588</v>
      </c>
      <c r="AG307" s="1">
        <f t="shared" si="149"/>
        <v>1.9745211602885144</v>
      </c>
      <c r="AH307" s="1">
        <f>AE307+$AH$1*(TightPNO!AQ307-Y307)</f>
        <v>2.1480254013909379</v>
      </c>
      <c r="AI307" s="1">
        <f>AF307+$AI$1*(TightPNO!AR307-Z307)</f>
        <v>2.12251174687619</v>
      </c>
      <c r="AJ307" s="1">
        <f>AG307+$AJ$1*(TightPNO!AS307-AA307)</f>
        <v>2.1362362650044595</v>
      </c>
      <c r="AK307" s="1">
        <f>AE307+(TightPNO!BC307-NormalPNO!Y307)*$AK$1</f>
        <v>2.1975741562687987</v>
      </c>
      <c r="AL307" s="1">
        <f>AF307+(TightPNO!BD307-NormalPNO!Z307)*$AL$1</f>
        <v>2.174996036168019</v>
      </c>
      <c r="AM307" s="1">
        <f>AG307+(TightPNO!BE307-NormalPNO!AA307)*$AM$1</f>
        <v>2.1877303458910298</v>
      </c>
      <c r="AN307" s="1"/>
      <c r="AO307" s="1"/>
      <c r="AP307" s="1"/>
      <c r="AQ307" s="1"/>
      <c r="AR307" t="s">
        <v>293</v>
      </c>
      <c r="AS307" s="13" t="s">
        <v>839</v>
      </c>
      <c r="AT307" s="19">
        <f>'[2]DLPNO-CCSD(T1 or T)_NormalPNO'!X307</f>
        <v>-393.71149404273501</v>
      </c>
      <c r="AU307" s="19">
        <f>'[2]DLPNO-CCSD(T1 or T)_NormalPNO'!Y307</f>
        <v>-391.65649023200001</v>
      </c>
      <c r="AV307" s="19">
        <f>'[2]DLPNO-CCSD(T1 or T)_NormalPNO'!Z307</f>
        <v>-393.60688524597202</v>
      </c>
      <c r="AW307" s="19">
        <f>'[2]DLPNO-CCSD(T1 or T)_NormalPNO'!AA307</f>
        <v>-391.63281995900002</v>
      </c>
      <c r="AX307" s="19"/>
      <c r="AY307" s="19"/>
      <c r="AZ307" s="19">
        <f>'[2]DLPNO-CCSD(T1 or T)_NormalPNO'!AD307</f>
        <v>-196.246202080643</v>
      </c>
      <c r="BA307" s="19">
        <f>'[2]DLPNO-CCSD(T1 or T)_NormalPNO'!AE307</f>
        <v>-195.241654716</v>
      </c>
      <c r="BB307" s="19">
        <f>'[2]DLPNO-CCSD(T1 or T)_NormalPNO'!AF307</f>
        <v>-196.194144311456</v>
      </c>
      <c r="BC307" s="19">
        <f>'[2]DLPNO-CCSD(T1 or T)_NormalPNO'!AG307</f>
        <v>-195.22999402900001</v>
      </c>
      <c r="BD307" s="19"/>
      <c r="BE307" s="19"/>
      <c r="BF307" s="19">
        <f>'[2]DLPNO-CCSD(T1 or T)_NormalPNO'!AJ307</f>
        <v>-197.46206296291101</v>
      </c>
      <c r="BG307" s="19">
        <f>'[2]DLPNO-CCSD(T1 or T)_NormalPNO'!AK307</f>
        <v>-196.41634428399999</v>
      </c>
      <c r="BH307" s="19">
        <f>'[2]DLPNO-CCSD(T1 or T)_NormalPNO'!AL307</f>
        <v>-197.409316220823</v>
      </c>
      <c r="BI307" s="19">
        <f>'[2]DLPNO-CCSD(T1 or T)_NormalPNO'!AM307</f>
        <v>-196.40429656699999</v>
      </c>
      <c r="BJ307" s="19"/>
      <c r="BK307" s="19"/>
      <c r="BL307" s="19">
        <f>'[2]DLPNO-CCSD(T1 or T)_NormalPNO'!AP307</f>
        <v>-197.462143539772</v>
      </c>
      <c r="BM307" s="19">
        <f>'[2]DLPNO-CCSD(T1 or T)_NormalPNO'!AQ307</f>
        <v>-196.41635816600001</v>
      </c>
      <c r="BN307" s="19">
        <f>'[2]DLPNO-CCSD(T1 or T)_NormalPNO'!AR307</f>
        <v>-197.40952988482201</v>
      </c>
      <c r="BO307" s="19">
        <f>'[2]DLPNO-CCSD(T1 or T)_NormalPNO'!AS307</f>
        <v>-196.404333334</v>
      </c>
      <c r="BP307" s="19"/>
      <c r="BQ307" s="19"/>
      <c r="BR307" s="19">
        <f>'[2]DLPNO-CCSD(T1 or T)_NormalPNO'!AV307</f>
        <v>-196.24625280009499</v>
      </c>
      <c r="BS307" s="19">
        <f>'[2]DLPNO-CCSD(T1 or T)_NormalPNO'!AW307</f>
        <v>-195.24166959300001</v>
      </c>
      <c r="BT307" s="19">
        <f>'[2]DLPNO-CCSD(T1 or T)_NormalPNO'!AX307</f>
        <v>-196.194402272985</v>
      </c>
      <c r="BU307" s="19">
        <f>'[2]DLPNO-CCSD(T1 or T)_NormalPNO'!AY307</f>
        <v>-195.230024684</v>
      </c>
      <c r="BV307" s="19"/>
      <c r="BW307" s="19"/>
      <c r="BX307" s="10"/>
    </row>
    <row r="308" spans="1:76" ht="17" x14ac:dyDescent="0.2">
      <c r="A308" s="4">
        <f>'[1]De Raw'!$A306</f>
        <v>1.4492355023918688</v>
      </c>
      <c r="B308" t="s">
        <v>294</v>
      </c>
      <c r="C308" s="1">
        <f t="shared" si="126"/>
        <v>6.0684330665593089E-2</v>
      </c>
      <c r="D308" s="1">
        <f t="shared" si="127"/>
        <v>0.11148750291897258</v>
      </c>
      <c r="E308" s="1">
        <f t="shared" si="128"/>
        <v>8.6085916792282724E-2</v>
      </c>
      <c r="F308" s="15">
        <f t="shared" si="129"/>
        <v>2.0051143888423661E-2</v>
      </c>
      <c r="G308" s="1">
        <f t="shared" si="130"/>
        <v>0.15867704191380572</v>
      </c>
      <c r="H308" s="1">
        <f t="shared" si="131"/>
        <v>6.9312949012691139E-2</v>
      </c>
      <c r="I308" s="15">
        <f t="shared" si="132"/>
        <v>0.11361728051039388</v>
      </c>
      <c r="J308" s="1">
        <f t="shared" si="133"/>
        <v>8.0548420506797669E-2</v>
      </c>
      <c r="K308" s="1">
        <f t="shared" si="134"/>
        <v>9.7082850508595442E-2</v>
      </c>
      <c r="L308" s="15">
        <f t="shared" si="135"/>
        <v>5.0249255890004951E-2</v>
      </c>
      <c r="M308" s="1">
        <f t="shared" si="136"/>
        <v>2.5082171084030547E-2</v>
      </c>
      <c r="N308" s="1">
        <f t="shared" si="137"/>
        <v>3.8349661738194207E-2</v>
      </c>
      <c r="O308" s="15">
        <f t="shared" si="138"/>
        <v>8.6780428447378544E-2</v>
      </c>
      <c r="P308" s="1">
        <f t="shared" si="139"/>
        <v>6.575400887204319E-2</v>
      </c>
      <c r="Q308" s="1">
        <f t="shared" si="140"/>
        <v>7.7260238326443353E-2</v>
      </c>
      <c r="R308" s="15"/>
      <c r="S308" s="1"/>
      <c r="T308" s="1"/>
      <c r="U308" s="1"/>
      <c r="V308" s="1">
        <f t="shared" si="143"/>
        <v>1.3885511717262757</v>
      </c>
      <c r="W308" s="1">
        <f t="shared" si="141"/>
        <v>1.3377479994728962</v>
      </c>
      <c r="X308" s="1">
        <f t="shared" si="144"/>
        <v>1.3631495855995861</v>
      </c>
      <c r="Y308" s="1">
        <f t="shared" si="145"/>
        <v>1.4692866462802925</v>
      </c>
      <c r="Z308" s="1">
        <f t="shared" si="142"/>
        <v>1.2905584604780631</v>
      </c>
      <c r="AA308" s="1">
        <f t="shared" si="146"/>
        <v>1.3799225533791777</v>
      </c>
      <c r="AB308" s="1"/>
      <c r="AC308" s="1"/>
      <c r="AD308" s="1"/>
      <c r="AE308" s="1">
        <f t="shared" si="147"/>
        <v>1.3356182218814749</v>
      </c>
      <c r="AF308" s="1">
        <f t="shared" si="148"/>
        <v>1.3686870818850712</v>
      </c>
      <c r="AG308" s="1">
        <f t="shared" si="149"/>
        <v>1.3521526518832734</v>
      </c>
      <c r="AH308" s="1">
        <f>AE308+$AH$1*(TightPNO!AQ308-Y308)</f>
        <v>1.4994847582818738</v>
      </c>
      <c r="AI308" s="1">
        <f>AF308+$AI$1*(TightPNO!AR308-Z308)</f>
        <v>1.4743176734758994</v>
      </c>
      <c r="AJ308" s="1">
        <f>AG308+$AJ$1*(TightPNO!AS308-AA308)</f>
        <v>1.487585164130063</v>
      </c>
      <c r="AK308" s="1">
        <f>AE308+(TightPNO!BC308-NormalPNO!Y308)*$AK$1</f>
        <v>1.5360159308392474</v>
      </c>
      <c r="AL308" s="1">
        <f>AF308+(TightPNO!BD308-NormalPNO!Z308)*$AL$1</f>
        <v>1.514989511263912</v>
      </c>
      <c r="AM308" s="1">
        <f>AG308+(TightPNO!BE308-NormalPNO!AA308)*$AM$1</f>
        <v>1.5264957407183122</v>
      </c>
      <c r="AN308" s="1"/>
      <c r="AO308" s="1"/>
      <c r="AP308" s="1"/>
      <c r="AQ308" s="1"/>
      <c r="AR308" t="s">
        <v>294</v>
      </c>
      <c r="AS308" s="13" t="s">
        <v>840</v>
      </c>
      <c r="AT308" s="19">
        <f>'[2]DLPNO-CCSD(T1 or T)_NormalPNO'!X308</f>
        <v>-393.71047784060602</v>
      </c>
      <c r="AU308" s="19">
        <f>'[2]DLPNO-CCSD(T1 or T)_NormalPNO'!Y308</f>
        <v>-391.65757822799998</v>
      </c>
      <c r="AV308" s="19">
        <f>'[2]DLPNO-CCSD(T1 or T)_NormalPNO'!Z308</f>
        <v>-393.60580198949401</v>
      </c>
      <c r="AW308" s="19">
        <f>'[2]DLPNO-CCSD(T1 or T)_NormalPNO'!AA308</f>
        <v>-391.633893548</v>
      </c>
      <c r="AX308" s="19"/>
      <c r="AY308" s="19"/>
      <c r="AZ308" s="19">
        <f>'[2]DLPNO-CCSD(T1 or T)_NormalPNO'!AD308</f>
        <v>-196.246202080643</v>
      </c>
      <c r="BA308" s="19">
        <f>'[2]DLPNO-CCSD(T1 or T)_NormalPNO'!AE308</f>
        <v>-195.241654716</v>
      </c>
      <c r="BB308" s="19">
        <f>'[2]DLPNO-CCSD(T1 or T)_NormalPNO'!AF308</f>
        <v>-196.194144311456</v>
      </c>
      <c r="BC308" s="19">
        <f>'[2]DLPNO-CCSD(T1 or T)_NormalPNO'!AG308</f>
        <v>-195.22999402900001</v>
      </c>
      <c r="BD308" s="19"/>
      <c r="BE308" s="19"/>
      <c r="BF308" s="19">
        <f>'[2]DLPNO-CCSD(T1 or T)_NormalPNO'!AJ308</f>
        <v>-197.46206296291101</v>
      </c>
      <c r="BG308" s="19">
        <f>'[2]DLPNO-CCSD(T1 or T)_NormalPNO'!AK308</f>
        <v>-196.41634428399999</v>
      </c>
      <c r="BH308" s="19">
        <f>'[2]DLPNO-CCSD(T1 or T)_NormalPNO'!AL308</f>
        <v>-197.409316220823</v>
      </c>
      <c r="BI308" s="19">
        <f>'[2]DLPNO-CCSD(T1 or T)_NormalPNO'!AM308</f>
        <v>-196.40429656699999</v>
      </c>
      <c r="BJ308" s="19"/>
      <c r="BK308" s="19"/>
      <c r="BL308" s="19">
        <f>'[2]DLPNO-CCSD(T1 or T)_NormalPNO'!AP308</f>
        <v>-197.462115014387</v>
      </c>
      <c r="BM308" s="19">
        <f>'[2]DLPNO-CCSD(T1 or T)_NormalPNO'!AQ308</f>
        <v>-196.416352918</v>
      </c>
      <c r="BN308" s="19">
        <f>'[2]DLPNO-CCSD(T1 or T)_NormalPNO'!AR308</f>
        <v>-197.409441433675</v>
      </c>
      <c r="BO308" s="19">
        <f>'[2]DLPNO-CCSD(T1 or T)_NormalPNO'!AS308</f>
        <v>-196.40432064999999</v>
      </c>
      <c r="BP308" s="19"/>
      <c r="BQ308" s="19"/>
      <c r="BR308" s="19">
        <f>'[2]DLPNO-CCSD(T1 or T)_NormalPNO'!AV308</f>
        <v>-196.24623098917201</v>
      </c>
      <c r="BS308" s="19">
        <f>'[2]DLPNO-CCSD(T1 or T)_NormalPNO'!AW308</f>
        <v>-195.24166376400001</v>
      </c>
      <c r="BT308" s="19">
        <f>'[2]DLPNO-CCSD(T1 or T)_NormalPNO'!AX308</f>
        <v>-196.19430392008601</v>
      </c>
      <c r="BU308" s="19">
        <f>'[2]DLPNO-CCSD(T1 or T)_NormalPNO'!AY308</f>
        <v>-195.230011448</v>
      </c>
      <c r="BV308" s="19"/>
      <c r="BW308" s="19"/>
      <c r="BX308" s="10"/>
    </row>
    <row r="309" spans="1:76" ht="17" x14ac:dyDescent="0.2">
      <c r="A309" s="4">
        <f>'[1]De Raw'!$A307</f>
        <v>0.69889103550635767</v>
      </c>
      <c r="B309" t="s">
        <v>295</v>
      </c>
      <c r="C309" s="1">
        <f t="shared" si="126"/>
        <v>3.2072194326549619E-2</v>
      </c>
      <c r="D309" s="1">
        <f t="shared" si="127"/>
        <v>6.312019657640755E-2</v>
      </c>
      <c r="E309" s="1">
        <f t="shared" si="128"/>
        <v>4.759619545147864E-2</v>
      </c>
      <c r="F309" s="15">
        <f t="shared" si="129"/>
        <v>5.8842369964698937E-3</v>
      </c>
      <c r="G309" s="1">
        <f t="shared" si="130"/>
        <v>7.5134569439822441E-2</v>
      </c>
      <c r="H309" s="1">
        <f t="shared" si="131"/>
        <v>3.4625166221676218E-2</v>
      </c>
      <c r="I309" s="15">
        <f t="shared" si="132"/>
        <v>5.6957734253174852E-2</v>
      </c>
      <c r="J309" s="1">
        <f t="shared" si="133"/>
        <v>5.5243161113261996E-2</v>
      </c>
      <c r="K309" s="1">
        <f t="shared" si="134"/>
        <v>5.6100447683218535E-2</v>
      </c>
      <c r="L309" s="15">
        <f t="shared" si="135"/>
        <v>5.2348931148261779E-2</v>
      </c>
      <c r="M309" s="1">
        <f t="shared" si="136"/>
        <v>1.7201914545010077E-2</v>
      </c>
      <c r="N309" s="1">
        <f t="shared" si="137"/>
        <v>3.5209887068763823E-2</v>
      </c>
      <c r="O309" s="15">
        <f t="shared" si="138"/>
        <v>7.4330329583207955E-2</v>
      </c>
      <c r="P309" s="1">
        <f t="shared" si="139"/>
        <v>4.1161687476286235E-2</v>
      </c>
      <c r="Q309" s="1">
        <f t="shared" si="140"/>
        <v>5.8387588495673381E-2</v>
      </c>
      <c r="R309" s="15"/>
      <c r="S309" s="1"/>
      <c r="T309" s="1"/>
      <c r="U309" s="1"/>
      <c r="V309" s="1">
        <f t="shared" si="143"/>
        <v>0.66681884117980805</v>
      </c>
      <c r="W309" s="1">
        <f t="shared" si="141"/>
        <v>0.63577083892995012</v>
      </c>
      <c r="X309" s="1">
        <f t="shared" si="144"/>
        <v>0.65129484005487903</v>
      </c>
      <c r="Y309" s="1">
        <f t="shared" si="145"/>
        <v>0.70477527250282757</v>
      </c>
      <c r="Z309" s="1">
        <f t="shared" si="142"/>
        <v>0.62375646606653523</v>
      </c>
      <c r="AA309" s="1">
        <f t="shared" si="146"/>
        <v>0.66426586928468145</v>
      </c>
      <c r="AB309" s="1"/>
      <c r="AC309" s="1"/>
      <c r="AD309" s="1"/>
      <c r="AE309" s="1">
        <f t="shared" si="147"/>
        <v>0.64193330125318282</v>
      </c>
      <c r="AF309" s="1">
        <f t="shared" si="148"/>
        <v>0.64364787439309568</v>
      </c>
      <c r="AG309" s="1">
        <f t="shared" si="149"/>
        <v>0.64279058782313914</v>
      </c>
      <c r="AH309" s="1">
        <f>AE309+$AH$1*(TightPNO!AQ309-Y309)</f>
        <v>0.75123996665461945</v>
      </c>
      <c r="AI309" s="1">
        <f>AF309+$AI$1*(TightPNO!AR309-Z309)</f>
        <v>0.71609295005136775</v>
      </c>
      <c r="AJ309" s="1">
        <f>AG309+$AJ$1*(TightPNO!AS309-AA309)</f>
        <v>0.7341009225751215</v>
      </c>
      <c r="AK309" s="1">
        <f>AE309+(TightPNO!BC309-NormalPNO!Y309)*$AK$1</f>
        <v>0.77322136508956563</v>
      </c>
      <c r="AL309" s="1">
        <f>AF309+(TightPNO!BD309-NormalPNO!Z309)*$AL$1</f>
        <v>0.74005272298264391</v>
      </c>
      <c r="AM309" s="1">
        <f>AG309+(TightPNO!BE309-NormalPNO!AA309)*$AM$1</f>
        <v>0.75727862400203105</v>
      </c>
      <c r="AN309" s="1"/>
      <c r="AO309" s="1"/>
      <c r="AP309" s="1"/>
      <c r="AQ309" s="1"/>
      <c r="AR309" t="s">
        <v>295</v>
      </c>
      <c r="AS309" s="13" t="s">
        <v>841</v>
      </c>
      <c r="AT309" s="19">
        <f>'[2]DLPNO-CCSD(T1 or T)_NormalPNO'!X309</f>
        <v>-393.70932768697401</v>
      </c>
      <c r="AU309" s="19">
        <f>'[2]DLPNO-CCSD(T1 or T)_NormalPNO'!Y309</f>
        <v>-391.657939382</v>
      </c>
      <c r="AV309" s="19">
        <f>'[2]DLPNO-CCSD(T1 or T)_NormalPNO'!Z309</f>
        <v>-393.60458366312002</v>
      </c>
      <c r="AW309" s="19">
        <f>'[2]DLPNO-CCSD(T1 or T)_NormalPNO'!AA309</f>
        <v>-391.63424040500001</v>
      </c>
      <c r="AX309" s="19"/>
      <c r="AY309" s="19"/>
      <c r="AZ309" s="19">
        <f>'[2]DLPNO-CCSD(T1 or T)_NormalPNO'!AD309</f>
        <v>-196.246202080643</v>
      </c>
      <c r="BA309" s="19">
        <f>'[2]DLPNO-CCSD(T1 or T)_NormalPNO'!AE309</f>
        <v>-195.241654716</v>
      </c>
      <c r="BB309" s="19">
        <f>'[2]DLPNO-CCSD(T1 or T)_NormalPNO'!AF309</f>
        <v>-196.194144311456</v>
      </c>
      <c r="BC309" s="19">
        <f>'[2]DLPNO-CCSD(T1 or T)_NormalPNO'!AG309</f>
        <v>-195.22999402900001</v>
      </c>
      <c r="BD309" s="19"/>
      <c r="BE309" s="19"/>
      <c r="BF309" s="19">
        <f>'[2]DLPNO-CCSD(T1 or T)_NormalPNO'!AJ309</f>
        <v>-197.46206296291101</v>
      </c>
      <c r="BG309" s="19">
        <f>'[2]DLPNO-CCSD(T1 or T)_NormalPNO'!AK309</f>
        <v>-196.41634428399999</v>
      </c>
      <c r="BH309" s="19">
        <f>'[2]DLPNO-CCSD(T1 or T)_NormalPNO'!AL309</f>
        <v>-197.409316220823</v>
      </c>
      <c r="BI309" s="19">
        <f>'[2]DLPNO-CCSD(T1 or T)_NormalPNO'!AM309</f>
        <v>-196.40429656699999</v>
      </c>
      <c r="BJ309" s="19"/>
      <c r="BK309" s="19"/>
      <c r="BL309" s="19">
        <f>'[2]DLPNO-CCSD(T1 or T)_NormalPNO'!AP309</f>
        <v>-197.46209250157199</v>
      </c>
      <c r="BM309" s="19">
        <f>'[2]DLPNO-CCSD(T1 or T)_NormalPNO'!AQ309</f>
        <v>-196.41634951200001</v>
      </c>
      <c r="BN309" s="19">
        <f>'[2]DLPNO-CCSD(T1 or T)_NormalPNO'!AR309</f>
        <v>-197.40937527814401</v>
      </c>
      <c r="BO309" s="19">
        <f>'[2]DLPNO-CCSD(T1 or T)_NormalPNO'!AS309</f>
        <v>-196.40430836199999</v>
      </c>
      <c r="BP309" s="19"/>
      <c r="BQ309" s="19"/>
      <c r="BR309" s="19">
        <f>'[2]DLPNO-CCSD(T1 or T)_NormalPNO'!AV309</f>
        <v>-196.246222020121</v>
      </c>
      <c r="BS309" s="19">
        <f>'[2]DLPNO-CCSD(T1 or T)_NormalPNO'!AW309</f>
        <v>-195.241661513</v>
      </c>
      <c r="BT309" s="19">
        <f>'[2]DLPNO-CCSD(T1 or T)_NormalPNO'!AX309</f>
        <v>-196.19421436581601</v>
      </c>
      <c r="BU309" s="19">
        <f>'[2]DLPNO-CCSD(T1 or T)_NormalPNO'!AY309</f>
        <v>-195.23000345299999</v>
      </c>
      <c r="BV309" s="19"/>
      <c r="BW309" s="19"/>
      <c r="BX309" s="10"/>
    </row>
    <row r="310" spans="1:76" ht="17" x14ac:dyDescent="0.2">
      <c r="A310" s="4">
        <f>'[1]De Raw'!$A308</f>
        <v>0.18865580308500057</v>
      </c>
      <c r="B310" t="s">
        <v>296</v>
      </c>
      <c r="C310" s="1">
        <f t="shared" si="126"/>
        <v>1.9806970802445645E-3</v>
      </c>
      <c r="D310" s="1">
        <f t="shared" si="127"/>
        <v>1.2499775634408322E-2</v>
      </c>
      <c r="E310" s="1">
        <f t="shared" si="128"/>
        <v>7.2402363573264572E-3</v>
      </c>
      <c r="F310" s="15">
        <f t="shared" si="129"/>
        <v>4.6209582844089214E-3</v>
      </c>
      <c r="G310" s="1">
        <f t="shared" si="130"/>
        <v>1.1388380350553257E-2</v>
      </c>
      <c r="H310" s="1">
        <f t="shared" si="131"/>
        <v>3.3837110330721676E-3</v>
      </c>
      <c r="I310" s="15">
        <f t="shared" si="132"/>
        <v>6.3089690603152782E-3</v>
      </c>
      <c r="J310" s="1">
        <f t="shared" si="133"/>
        <v>1.3228444551548174E-2</v>
      </c>
      <c r="K310" s="1">
        <f t="shared" si="134"/>
        <v>9.7687068059317539E-3</v>
      </c>
      <c r="L310" s="15">
        <f t="shared" si="135"/>
        <v>1.6241753431466444E-2</v>
      </c>
      <c r="M310" s="1">
        <f t="shared" si="136"/>
        <v>5.2639472947057786E-3</v>
      </c>
      <c r="N310" s="1">
        <f t="shared" si="137"/>
        <v>5.6550912756203053E-3</v>
      </c>
      <c r="O310" s="15">
        <f t="shared" si="138"/>
        <v>1.9445912256329329E-2</v>
      </c>
      <c r="P310" s="1">
        <f t="shared" si="139"/>
        <v>1.1043836704250909E-3</v>
      </c>
      <c r="Q310" s="1">
        <f t="shared" si="140"/>
        <v>9.4061832059319228E-3</v>
      </c>
      <c r="R310" s="15"/>
      <c r="S310" s="1"/>
      <c r="T310" s="1"/>
      <c r="U310" s="1"/>
      <c r="V310" s="1">
        <f t="shared" si="143"/>
        <v>0.18667510600475601</v>
      </c>
      <c r="W310" s="1">
        <f t="shared" si="141"/>
        <v>0.17615602745059225</v>
      </c>
      <c r="X310" s="1">
        <f t="shared" si="144"/>
        <v>0.18141556672767412</v>
      </c>
      <c r="Y310" s="1">
        <f t="shared" si="145"/>
        <v>0.19327676136940949</v>
      </c>
      <c r="Z310" s="1">
        <f t="shared" si="142"/>
        <v>0.17726742273444732</v>
      </c>
      <c r="AA310" s="1">
        <f t="shared" si="146"/>
        <v>0.18527209205192841</v>
      </c>
      <c r="AB310" s="1"/>
      <c r="AC310" s="1"/>
      <c r="AD310" s="1"/>
      <c r="AE310" s="1">
        <f t="shared" si="147"/>
        <v>0.18234683402468529</v>
      </c>
      <c r="AF310" s="1">
        <f t="shared" si="148"/>
        <v>0.1754273585334524</v>
      </c>
      <c r="AG310" s="1">
        <f t="shared" si="149"/>
        <v>0.17888709627906882</v>
      </c>
      <c r="AH310" s="1">
        <f>AE310+$AH$1*(TightPNO!AQ310-Y310)</f>
        <v>0.20489755651646702</v>
      </c>
      <c r="AI310" s="1">
        <f>AF310+$AI$1*(TightPNO!AR310-Z310)</f>
        <v>0.18339185579029479</v>
      </c>
      <c r="AJ310" s="1">
        <f>AG310+$AJ$1*(TightPNO!AS310-AA310)</f>
        <v>0.19431089436062088</v>
      </c>
      <c r="AK310" s="1">
        <f>AE310+(TightPNO!BC310-NormalPNO!Y310)*$AK$1</f>
        <v>0.2081017153413299</v>
      </c>
      <c r="AL310" s="1">
        <f>AF310+(TightPNO!BD310-NormalPNO!Z310)*$AL$1</f>
        <v>0.18755141941457548</v>
      </c>
      <c r="AM310" s="1">
        <f>AG310+(TightPNO!BE310-NormalPNO!AA310)*$AM$1</f>
        <v>0.1980619862909325</v>
      </c>
      <c r="AN310" s="1"/>
      <c r="AO310" s="1"/>
      <c r="AP310" s="1"/>
      <c r="AQ310" s="1"/>
      <c r="AR310" t="s">
        <v>296</v>
      </c>
      <c r="AS310" s="13" t="s">
        <v>842</v>
      </c>
      <c r="AT310" s="19">
        <f>'[2]DLPNO-CCSD(T1 or T)_NormalPNO'!X310</f>
        <v>-393.70856252925898</v>
      </c>
      <c r="AU310" s="19">
        <f>'[2]DLPNO-CCSD(T1 or T)_NormalPNO'!Y310</f>
        <v>-391.65798967199999</v>
      </c>
      <c r="AV310" s="19">
        <f>'[2]DLPNO-CCSD(T1 or T)_NormalPNO'!Z310</f>
        <v>-393.60376853839102</v>
      </c>
      <c r="AW310" s="19">
        <f>'[2]DLPNO-CCSD(T1 or T)_NormalPNO'!AA310</f>
        <v>-391.634283471</v>
      </c>
      <c r="AX310" s="19"/>
      <c r="AY310" s="19"/>
      <c r="AZ310" s="19">
        <f>'[2]DLPNO-CCSD(T1 or T)_NormalPNO'!AD310</f>
        <v>-196.246202080643</v>
      </c>
      <c r="BA310" s="19">
        <f>'[2]DLPNO-CCSD(T1 or T)_NormalPNO'!AE310</f>
        <v>-195.241654716</v>
      </c>
      <c r="BB310" s="19">
        <f>'[2]DLPNO-CCSD(T1 or T)_NormalPNO'!AF310</f>
        <v>-196.194144311456</v>
      </c>
      <c r="BC310" s="19">
        <f>'[2]DLPNO-CCSD(T1 or T)_NormalPNO'!AG310</f>
        <v>-195.22999402900001</v>
      </c>
      <c r="BD310" s="19"/>
      <c r="BE310" s="19"/>
      <c r="BF310" s="19">
        <f>'[2]DLPNO-CCSD(T1 or T)_NormalPNO'!AJ310</f>
        <v>-197.46206296291101</v>
      </c>
      <c r="BG310" s="19">
        <f>'[2]DLPNO-CCSD(T1 or T)_NormalPNO'!AK310</f>
        <v>-196.41634428399999</v>
      </c>
      <c r="BH310" s="19">
        <f>'[2]DLPNO-CCSD(T1 or T)_NormalPNO'!AL310</f>
        <v>-197.409316220823</v>
      </c>
      <c r="BI310" s="19">
        <f>'[2]DLPNO-CCSD(T1 or T)_NormalPNO'!AM310</f>
        <v>-196.40429656699999</v>
      </c>
      <c r="BJ310" s="19"/>
      <c r="BK310" s="19"/>
      <c r="BL310" s="19">
        <f>'[2]DLPNO-CCSD(T1 or T)_NormalPNO'!AP310</f>
        <v>-197.462075243279</v>
      </c>
      <c r="BM310" s="19">
        <f>'[2]DLPNO-CCSD(T1 or T)_NormalPNO'!AQ310</f>
        <v>-196.416345355</v>
      </c>
      <c r="BN310" s="19">
        <f>'[2]DLPNO-CCSD(T1 or T)_NormalPNO'!AR310</f>
        <v>-197.40933087031499</v>
      </c>
      <c r="BO310" s="19">
        <f>'[2]DLPNO-CCSD(T1 or T)_NormalPNO'!AS310</f>
        <v>-196.40429877</v>
      </c>
      <c r="BP310" s="19"/>
      <c r="BQ310" s="19"/>
      <c r="BR310" s="19">
        <f>'[2]DLPNO-CCSD(T1 or T)_NormalPNO'!AV310</f>
        <v>-196.24620656349299</v>
      </c>
      <c r="BS310" s="19">
        <f>'[2]DLPNO-CCSD(T1 or T)_NormalPNO'!AW310</f>
        <v>-195.24165587900001</v>
      </c>
      <c r="BT310" s="19">
        <f>'[2]DLPNO-CCSD(T1 or T)_NormalPNO'!AX310</f>
        <v>-196.19415517446799</v>
      </c>
      <c r="BU310" s="19">
        <f>'[2]DLPNO-CCSD(T1 or T)_NormalPNO'!AY310</f>
        <v>-195.22999622899999</v>
      </c>
      <c r="BV310" s="19"/>
      <c r="BW310" s="19"/>
      <c r="BX310" s="10"/>
    </row>
    <row r="311" spans="1:76" ht="17" x14ac:dyDescent="0.2">
      <c r="A311" s="4">
        <f>'[1]De Raw'!$A309</f>
        <v>2.1980815135529279</v>
      </c>
      <c r="B311" t="s">
        <v>297</v>
      </c>
      <c r="C311" s="1">
        <f t="shared" si="126"/>
        <v>6.28849855356437E-2</v>
      </c>
      <c r="D311" s="1">
        <f t="shared" si="127"/>
        <v>0.27494881467878574</v>
      </c>
      <c r="E311" s="1">
        <f t="shared" si="128"/>
        <v>0.16891690010721483</v>
      </c>
      <c r="F311" s="15">
        <f t="shared" si="129"/>
        <v>0.21442404966723139</v>
      </c>
      <c r="G311" s="1">
        <f t="shared" si="130"/>
        <v>0.55014609978377549</v>
      </c>
      <c r="H311" s="1">
        <f t="shared" si="131"/>
        <v>0.16786102505827216</v>
      </c>
      <c r="I311" s="15">
        <f t="shared" si="132"/>
        <v>0.24469831273771403</v>
      </c>
      <c r="J311" s="1">
        <f t="shared" si="133"/>
        <v>9.4520023365475492E-2</v>
      </c>
      <c r="K311" s="1">
        <f t="shared" si="134"/>
        <v>0.16960916805159476</v>
      </c>
      <c r="L311" s="15">
        <f t="shared" si="135"/>
        <v>0.16790372914242058</v>
      </c>
      <c r="M311" s="1">
        <f t="shared" si="136"/>
        <v>0.1514254627902214</v>
      </c>
      <c r="N311" s="1">
        <f t="shared" si="137"/>
        <v>0.15817724339986361</v>
      </c>
      <c r="O311" s="15">
        <f t="shared" si="138"/>
        <v>7.8414560082432416E-2</v>
      </c>
      <c r="P311" s="1">
        <f t="shared" si="139"/>
        <v>5.9405207397119852E-2</v>
      </c>
      <c r="Q311" s="1">
        <f t="shared" si="140"/>
        <v>6.6693241826349503E-2</v>
      </c>
      <c r="R311" s="15"/>
      <c r="S311" s="1"/>
      <c r="T311" s="1"/>
      <c r="U311" s="1"/>
      <c r="V311" s="1">
        <f t="shared" si="143"/>
        <v>2.1351965280172842</v>
      </c>
      <c r="W311" s="1">
        <f t="shared" si="141"/>
        <v>1.9231326988741422</v>
      </c>
      <c r="X311" s="1">
        <f t="shared" si="144"/>
        <v>2.0291646134457131</v>
      </c>
      <c r="Y311" s="1">
        <f t="shared" si="145"/>
        <v>2.4125055632201593</v>
      </c>
      <c r="Z311" s="1">
        <f t="shared" si="142"/>
        <v>1.6479354137691524</v>
      </c>
      <c r="AA311" s="1">
        <f t="shared" si="146"/>
        <v>2.0302204884946558</v>
      </c>
      <c r="AB311" s="1"/>
      <c r="AC311" s="1"/>
      <c r="AD311" s="1"/>
      <c r="AE311" s="1">
        <f t="shared" si="147"/>
        <v>1.9533832008152139</v>
      </c>
      <c r="AF311" s="1">
        <f t="shared" si="148"/>
        <v>2.1035614901874524</v>
      </c>
      <c r="AG311" s="1">
        <f t="shared" si="149"/>
        <v>2.0284723455013332</v>
      </c>
      <c r="AH311" s="1">
        <f>AE311+$AH$1*(TightPNO!AQ311-Y311)</f>
        <v>2.0301777844105073</v>
      </c>
      <c r="AI311" s="1">
        <f>AF311+$AI$1*(TightPNO!AR311-Z311)</f>
        <v>2.0466560507627065</v>
      </c>
      <c r="AJ311" s="1">
        <f>AG311+$AJ$1*(TightPNO!AS311-AA311)</f>
        <v>2.0399042701530643</v>
      </c>
      <c r="AK311" s="1">
        <f>AE311+(TightPNO!BC311-NormalPNO!Y311)*$AK$1</f>
        <v>2.1196669534704955</v>
      </c>
      <c r="AL311" s="1">
        <f>AF311+(TightPNO!BD311-NormalPNO!Z311)*$AL$1</f>
        <v>2.1386763061558081</v>
      </c>
      <c r="AM311" s="1">
        <f>AG311+(TightPNO!BE311-NormalPNO!AA311)*$AM$1</f>
        <v>2.1313882717265784</v>
      </c>
      <c r="AN311" s="1"/>
      <c r="AO311" s="1"/>
      <c r="AP311" s="1"/>
      <c r="AQ311" s="1"/>
      <c r="AR311" t="s">
        <v>297</v>
      </c>
      <c r="AS311" s="13" t="s">
        <v>843</v>
      </c>
      <c r="AT311" s="19">
        <f>'[2]DLPNO-CCSD(T1 or T)_NormalPNO'!X311</f>
        <v>-392.49579785356502</v>
      </c>
      <c r="AU311" s="19">
        <f>'[2]DLPNO-CCSD(T1 or T)_NormalPNO'!Y311</f>
        <v>-390.47326431099998</v>
      </c>
      <c r="AV311" s="19">
        <f>'[2]DLPNO-CCSD(T1 or T)_NormalPNO'!Z311</f>
        <v>-392.39212065956798</v>
      </c>
      <c r="AW311" s="19">
        <f>'[2]DLPNO-CCSD(T1 or T)_NormalPNO'!AA311</f>
        <v>-390.45000714299999</v>
      </c>
      <c r="AX311" s="19"/>
      <c r="AY311" s="19"/>
      <c r="AZ311" s="19">
        <f>'[2]DLPNO-CCSD(T1 or T)_NormalPNO'!AD311</f>
        <v>-196.24619733326699</v>
      </c>
      <c r="BA311" s="19">
        <f>'[2]DLPNO-CCSD(T1 or T)_NormalPNO'!AE311</f>
        <v>-195.24157111299999</v>
      </c>
      <c r="BB311" s="19">
        <f>'[2]DLPNO-CCSD(T1 or T)_NormalPNO'!AF311</f>
        <v>-196.194141119732</v>
      </c>
      <c r="BC311" s="19">
        <f>'[2]DLPNO-CCSD(T1 or T)_NormalPNO'!AG311</f>
        <v>-195.22991343699999</v>
      </c>
      <c r="BD311" s="19"/>
      <c r="BE311" s="19"/>
      <c r="BF311" s="19">
        <f>'[2]DLPNO-CCSD(T1 or T)_NormalPNO'!AJ311</f>
        <v>-196.24619786818201</v>
      </c>
      <c r="BG311" s="19">
        <f>'[2]DLPNO-CCSD(T1 or T)_NormalPNO'!AK311</f>
        <v>-195.24157610399999</v>
      </c>
      <c r="BH311" s="19">
        <f>'[2]DLPNO-CCSD(T1 or T)_NormalPNO'!AL311</f>
        <v>-196.194134967661</v>
      </c>
      <c r="BI311" s="19">
        <f>'[2]DLPNO-CCSD(T1 or T)_NormalPNO'!AM311</f>
        <v>-195.22991451499999</v>
      </c>
      <c r="BJ311" s="19"/>
      <c r="BK311" s="19"/>
      <c r="BL311" s="19">
        <f>'[2]DLPNO-CCSD(T1 or T)_NormalPNO'!AP311</f>
        <v>-196.24636401322701</v>
      </c>
      <c r="BM311" s="19">
        <f>'[2]DLPNO-CCSD(T1 or T)_NormalPNO'!AQ311</f>
        <v>-195.24160007099999</v>
      </c>
      <c r="BN311" s="19">
        <f>'[2]DLPNO-CCSD(T1 or T)_NormalPNO'!AR311</f>
        <v>-196.194746157531</v>
      </c>
      <c r="BO311" s="19">
        <f>'[2]DLPNO-CCSD(T1 or T)_NormalPNO'!AS311</f>
        <v>-195.22997995</v>
      </c>
      <c r="BP311" s="19"/>
      <c r="BQ311" s="19"/>
      <c r="BR311" s="19">
        <f>'[2]DLPNO-CCSD(T1 or T)_NormalPNO'!AV311</f>
        <v>-196.24636913343099</v>
      </c>
      <c r="BS311" s="19">
        <f>'[2]DLPNO-CCSD(T1 or T)_NormalPNO'!AW311</f>
        <v>-195.24159519299999</v>
      </c>
      <c r="BT311" s="19">
        <f>'[2]DLPNO-CCSD(T1 or T)_NormalPNO'!AX311</f>
        <v>-196.194748349901</v>
      </c>
      <c r="BU311" s="19">
        <f>'[2]DLPNO-CCSD(T1 or T)_NormalPNO'!AY311</f>
        <v>-195.229978644</v>
      </c>
      <c r="BV311" s="19"/>
      <c r="BW311" s="19"/>
      <c r="BX311" s="10"/>
    </row>
    <row r="312" spans="1:76" ht="17" x14ac:dyDescent="0.2">
      <c r="A312" s="4">
        <f>'[1]De Raw'!$A310</f>
        <v>2.8004118086676701</v>
      </c>
      <c r="B312" t="s">
        <v>298</v>
      </c>
      <c r="C312" s="1">
        <f t="shared" si="126"/>
        <v>8.6877834844008461E-2</v>
      </c>
      <c r="D312" s="1">
        <f t="shared" si="127"/>
        <v>0.25946883211485217</v>
      </c>
      <c r="E312" s="1">
        <f t="shared" si="128"/>
        <v>0.17317333347943009</v>
      </c>
      <c r="F312" s="15">
        <f t="shared" si="129"/>
        <v>0.17116907400147463</v>
      </c>
      <c r="G312" s="1">
        <f t="shared" si="130"/>
        <v>0.48201346991347727</v>
      </c>
      <c r="H312" s="1">
        <f t="shared" si="131"/>
        <v>0.15542219795600154</v>
      </c>
      <c r="I312" s="15">
        <f t="shared" si="132"/>
        <v>0.25606225048009978</v>
      </c>
      <c r="J312" s="1">
        <f t="shared" si="133"/>
        <v>0.11356092464423329</v>
      </c>
      <c r="K312" s="1">
        <f t="shared" si="134"/>
        <v>0.18481158756216587</v>
      </c>
      <c r="L312" s="15">
        <f t="shared" si="135"/>
        <v>8.4332063949971836E-2</v>
      </c>
      <c r="M312" s="1">
        <f t="shared" si="136"/>
        <v>7.0191943784745359E-2</v>
      </c>
      <c r="N312" s="1">
        <f t="shared" si="137"/>
        <v>7.5806916136344604E-2</v>
      </c>
      <c r="O312" s="15">
        <f t="shared" si="138"/>
        <v>9.1418351618690608E-3</v>
      </c>
      <c r="P312" s="1">
        <f t="shared" si="139"/>
        <v>6.62688921994814E-3</v>
      </c>
      <c r="Q312" s="1">
        <f t="shared" si="140"/>
        <v>9.3580041429186522E-4</v>
      </c>
      <c r="R312" s="15"/>
      <c r="S312" s="1"/>
      <c r="T312" s="1"/>
      <c r="U312" s="1"/>
      <c r="V312" s="1">
        <f t="shared" si="143"/>
        <v>2.7135339738236617</v>
      </c>
      <c r="W312" s="1">
        <f t="shared" si="141"/>
        <v>2.540942976552818</v>
      </c>
      <c r="X312" s="1">
        <f t="shared" si="144"/>
        <v>2.6272384751882401</v>
      </c>
      <c r="Y312" s="1">
        <f t="shared" si="145"/>
        <v>2.9715808826691448</v>
      </c>
      <c r="Z312" s="1">
        <f t="shared" si="142"/>
        <v>2.3183983387541929</v>
      </c>
      <c r="AA312" s="1">
        <f t="shared" si="146"/>
        <v>2.6449896107116686</v>
      </c>
      <c r="AB312" s="1"/>
      <c r="AC312" s="1"/>
      <c r="AD312" s="1"/>
      <c r="AE312" s="1">
        <f t="shared" si="147"/>
        <v>2.5443495581875704</v>
      </c>
      <c r="AF312" s="1">
        <f t="shared" si="148"/>
        <v>2.6868508840234369</v>
      </c>
      <c r="AG312" s="1">
        <f t="shared" si="149"/>
        <v>2.6156002211055043</v>
      </c>
      <c r="AH312" s="1">
        <f>AE312+$AH$1*(TightPNO!AQ312-Y312)</f>
        <v>2.7160797447176983</v>
      </c>
      <c r="AI312" s="1">
        <f>AF312+$AI$1*(TightPNO!AR312-Z312)</f>
        <v>2.7302198648829248</v>
      </c>
      <c r="AJ312" s="1">
        <f>AG312+$AJ$1*(TightPNO!AS312-AA312)</f>
        <v>2.7246048925313255</v>
      </c>
      <c r="AK312" s="1">
        <f>AE312+(TightPNO!BC312-NormalPNO!Y312)*$AK$1</f>
        <v>2.7912699735058011</v>
      </c>
      <c r="AL312" s="1">
        <f>AF312+(TightPNO!BD312-NormalPNO!Z312)*$AL$1</f>
        <v>2.8070386978876183</v>
      </c>
      <c r="AM312" s="1">
        <f>AG312+(TightPNO!BE312-NormalPNO!AA312)*$AM$1</f>
        <v>2.801347609081962</v>
      </c>
      <c r="AN312" s="1"/>
      <c r="AO312" s="1"/>
      <c r="AP312" s="1"/>
      <c r="AQ312" s="1"/>
      <c r="AR312" t="s">
        <v>298</v>
      </c>
      <c r="AS312" s="13" t="s">
        <v>844</v>
      </c>
      <c r="AT312" s="19">
        <f>'[2]DLPNO-CCSD(T1 or T)_NormalPNO'!X312</f>
        <v>-392.49671949291201</v>
      </c>
      <c r="AU312" s="19">
        <f>'[2]DLPNO-CCSD(T1 or T)_NormalPNO'!Y312</f>
        <v>-390.47673768099997</v>
      </c>
      <c r="AV312" s="19">
        <f>'[2]DLPNO-CCSD(T1 or T)_NormalPNO'!Z312</f>
        <v>-392.39301160276398</v>
      </c>
      <c r="AW312" s="19">
        <f>'[2]DLPNO-CCSD(T1 or T)_NormalPNO'!AA312</f>
        <v>-390.45348082499999</v>
      </c>
      <c r="AX312" s="19"/>
      <c r="AY312" s="19"/>
      <c r="AZ312" s="19">
        <f>'[2]DLPNO-CCSD(T1 or T)_NormalPNO'!AD312</f>
        <v>-196.24619733326699</v>
      </c>
      <c r="BA312" s="19">
        <f>'[2]DLPNO-CCSD(T1 or T)_NormalPNO'!AE312</f>
        <v>-195.24157111299999</v>
      </c>
      <c r="BB312" s="19">
        <f>'[2]DLPNO-CCSD(T1 or T)_NormalPNO'!AF312</f>
        <v>-196.194141119732</v>
      </c>
      <c r="BC312" s="19">
        <f>'[2]DLPNO-CCSD(T1 or T)_NormalPNO'!AG312</f>
        <v>-195.22991343699999</v>
      </c>
      <c r="BD312" s="19"/>
      <c r="BE312" s="19"/>
      <c r="BF312" s="19">
        <f>'[2]DLPNO-CCSD(T1 or T)_NormalPNO'!AJ312</f>
        <v>-196.24619786818201</v>
      </c>
      <c r="BG312" s="19">
        <f>'[2]DLPNO-CCSD(T1 or T)_NormalPNO'!AK312</f>
        <v>-195.24157610399999</v>
      </c>
      <c r="BH312" s="19">
        <f>'[2]DLPNO-CCSD(T1 or T)_NormalPNO'!AL312</f>
        <v>-196.194134967661</v>
      </c>
      <c r="BI312" s="19">
        <f>'[2]DLPNO-CCSD(T1 or T)_NormalPNO'!AM312</f>
        <v>-195.22991451499999</v>
      </c>
      <c r="BJ312" s="19"/>
      <c r="BK312" s="19"/>
      <c r="BL312" s="19">
        <f>'[2]DLPNO-CCSD(T1 or T)_NormalPNO'!AP312</f>
        <v>-196.246332330922</v>
      </c>
      <c r="BM312" s="19">
        <f>'[2]DLPNO-CCSD(T1 or T)_NormalPNO'!AQ312</f>
        <v>-195.24159882000001</v>
      </c>
      <c r="BN312" s="19">
        <f>'[2]DLPNO-CCSD(T1 or T)_NormalPNO'!AR312</f>
        <v>-196.194655353804</v>
      </c>
      <c r="BO312" s="19">
        <f>'[2]DLPNO-CCSD(T1 or T)_NormalPNO'!AS312</f>
        <v>-195.22997253200001</v>
      </c>
      <c r="BP312" s="19"/>
      <c r="BQ312" s="19"/>
      <c r="BR312" s="19">
        <f>'[2]DLPNO-CCSD(T1 or T)_NormalPNO'!AV312</f>
        <v>-196.246337911777</v>
      </c>
      <c r="BS312" s="19">
        <f>'[2]DLPNO-CCSD(T1 or T)_NormalPNO'!AW312</f>
        <v>-195.24159377500001</v>
      </c>
      <c r="BT312" s="19">
        <f>'[2]DLPNO-CCSD(T1 or T)_NormalPNO'!AX312</f>
        <v>-196.194661646187</v>
      </c>
      <c r="BU312" s="19">
        <f>'[2]DLPNO-CCSD(T1 or T)_NormalPNO'!AY312</f>
        <v>-195.229973253</v>
      </c>
      <c r="BV312" s="19"/>
      <c r="BW312" s="19"/>
      <c r="BX312" s="10"/>
    </row>
    <row r="313" spans="1:76" ht="17" x14ac:dyDescent="0.2">
      <c r="A313" s="4">
        <f>'[1]De Raw'!$A311</f>
        <v>2.9561714321011601</v>
      </c>
      <c r="B313" t="s">
        <v>299</v>
      </c>
      <c r="C313" s="1">
        <f t="shared" si="126"/>
        <v>8.7409781283283916E-2</v>
      </c>
      <c r="D313" s="1">
        <f t="shared" si="127"/>
        <v>0.22187614396842603</v>
      </c>
      <c r="E313" s="1">
        <f t="shared" si="128"/>
        <v>0.15464296262585497</v>
      </c>
      <c r="F313" s="15">
        <f t="shared" si="129"/>
        <v>0.1756726949016314</v>
      </c>
      <c r="G313" s="1">
        <f t="shared" si="130"/>
        <v>0.38235348637943067</v>
      </c>
      <c r="H313" s="1">
        <f t="shared" si="131"/>
        <v>0.10334039573889964</v>
      </c>
      <c r="I313" s="15">
        <f t="shared" si="132"/>
        <v>0.25989568780539152</v>
      </c>
      <c r="J313" s="1">
        <f t="shared" si="133"/>
        <v>0.11666168695318557</v>
      </c>
      <c r="K313" s="1">
        <f t="shared" si="134"/>
        <v>0.18827868737928855</v>
      </c>
      <c r="L313" s="15">
        <f t="shared" si="135"/>
        <v>9.577800177675666E-2</v>
      </c>
      <c r="M313" s="1">
        <f t="shared" si="136"/>
        <v>6.9667597201482856E-2</v>
      </c>
      <c r="N313" s="1">
        <f t="shared" si="137"/>
        <v>8.13930455966414E-2</v>
      </c>
      <c r="O313" s="15">
        <f t="shared" si="138"/>
        <v>2.4145970068331746E-2</v>
      </c>
      <c r="P313" s="1">
        <f t="shared" si="139"/>
        <v>2.7766237543893624E-3</v>
      </c>
      <c r="Q313" s="1">
        <f t="shared" si="140"/>
        <v>8.6662884360744208E-3</v>
      </c>
      <c r="R313" s="15"/>
      <c r="S313" s="1"/>
      <c r="T313" s="1"/>
      <c r="U313" s="1"/>
      <c r="V313" s="1">
        <f t="shared" si="143"/>
        <v>2.8687616508178762</v>
      </c>
      <c r="W313" s="1">
        <f t="shared" si="141"/>
        <v>2.734295288132734</v>
      </c>
      <c r="X313" s="1">
        <f t="shared" si="144"/>
        <v>2.8015284694753051</v>
      </c>
      <c r="Y313" s="1">
        <f t="shared" si="145"/>
        <v>3.1318441270027915</v>
      </c>
      <c r="Z313" s="1">
        <f t="shared" si="142"/>
        <v>2.5738179457217294</v>
      </c>
      <c r="AA313" s="1">
        <f t="shared" si="146"/>
        <v>2.8528310363622604</v>
      </c>
      <c r="AB313" s="1"/>
      <c r="AC313" s="1"/>
      <c r="AD313" s="1"/>
      <c r="AE313" s="1">
        <f t="shared" si="147"/>
        <v>2.6962757442957686</v>
      </c>
      <c r="AF313" s="1">
        <f t="shared" si="148"/>
        <v>2.8395097451479745</v>
      </c>
      <c r="AG313" s="1">
        <f t="shared" si="149"/>
        <v>2.7678927447218715</v>
      </c>
      <c r="AH313" s="1">
        <f>AE313+$AH$1*(TightPNO!AQ313-Y313)</f>
        <v>2.8603934303244034</v>
      </c>
      <c r="AI313" s="1">
        <f>AF313+$AI$1*(TightPNO!AR313-Z313)</f>
        <v>2.8865038348996772</v>
      </c>
      <c r="AJ313" s="1">
        <f>AG313+$AJ$1*(TightPNO!AS313-AA313)</f>
        <v>2.8747783865045187</v>
      </c>
      <c r="AK313" s="1">
        <f>AE313+(TightPNO!BC313-NormalPNO!Y313)*$AK$1</f>
        <v>2.9320254620328283</v>
      </c>
      <c r="AL313" s="1">
        <f>AF313+(TightPNO!BD313-NormalPNO!Z313)*$AL$1</f>
        <v>2.9589480558555494</v>
      </c>
      <c r="AM313" s="1">
        <f>AG313+(TightPNO!BE313-NormalPNO!AA313)*$AM$1</f>
        <v>2.9475051436650856</v>
      </c>
      <c r="AN313" s="1"/>
      <c r="AO313" s="1"/>
      <c r="AP313" s="1"/>
      <c r="AQ313" s="1"/>
      <c r="AR313" t="s">
        <v>299</v>
      </c>
      <c r="AS313" s="13" t="s">
        <v>845</v>
      </c>
      <c r="AT313" s="19">
        <f>'[2]DLPNO-CCSD(T1 or T)_NormalPNO'!X313</f>
        <v>-392.496966863951</v>
      </c>
      <c r="AU313" s="19">
        <f>'[2]DLPNO-CCSD(T1 or T)_NormalPNO'!Y313</f>
        <v>-390.47918907899998</v>
      </c>
      <c r="AV313" s="19">
        <f>'[2]DLPNO-CCSD(T1 or T)_NormalPNO'!Z313</f>
        <v>-392.39326699848999</v>
      </c>
      <c r="AW313" s="19">
        <f>'[2]DLPNO-CCSD(T1 or T)_NormalPNO'!AA313</f>
        <v>-390.45592521600003</v>
      </c>
      <c r="AX313" s="19"/>
      <c r="AY313" s="19"/>
      <c r="AZ313" s="19">
        <f>'[2]DLPNO-CCSD(T1 or T)_NormalPNO'!AD313</f>
        <v>-196.24619733326699</v>
      </c>
      <c r="BA313" s="19">
        <f>'[2]DLPNO-CCSD(T1 or T)_NormalPNO'!AE313</f>
        <v>-195.24157111299999</v>
      </c>
      <c r="BB313" s="19">
        <f>'[2]DLPNO-CCSD(T1 or T)_NormalPNO'!AF313</f>
        <v>-196.194141119732</v>
      </c>
      <c r="BC313" s="19">
        <f>'[2]DLPNO-CCSD(T1 or T)_NormalPNO'!AG313</f>
        <v>-195.22991343699999</v>
      </c>
      <c r="BD313" s="19"/>
      <c r="BE313" s="19"/>
      <c r="BF313" s="19">
        <f>'[2]DLPNO-CCSD(T1 or T)_NormalPNO'!AJ313</f>
        <v>-196.24619786818201</v>
      </c>
      <c r="BG313" s="19">
        <f>'[2]DLPNO-CCSD(T1 or T)_NormalPNO'!AK313</f>
        <v>-195.24157610399999</v>
      </c>
      <c r="BH313" s="19">
        <f>'[2]DLPNO-CCSD(T1 or T)_NormalPNO'!AL313</f>
        <v>-196.194134967661</v>
      </c>
      <c r="BI313" s="19">
        <f>'[2]DLPNO-CCSD(T1 or T)_NormalPNO'!AM313</f>
        <v>-195.22991451499999</v>
      </c>
      <c r="BJ313" s="19"/>
      <c r="BK313" s="19"/>
      <c r="BL313" s="19">
        <f>'[2]DLPNO-CCSD(T1 or T)_NormalPNO'!AP313</f>
        <v>-196.24630479515</v>
      </c>
      <c r="BM313" s="19">
        <f>'[2]DLPNO-CCSD(T1 or T)_NormalPNO'!AQ313</f>
        <v>-195.24159793000001</v>
      </c>
      <c r="BN313" s="19">
        <f>'[2]DLPNO-CCSD(T1 or T)_NormalPNO'!AR313</f>
        <v>-196.194582281034</v>
      </c>
      <c r="BO313" s="19">
        <f>'[2]DLPNO-CCSD(T1 or T)_NormalPNO'!AS313</f>
        <v>-195.229964905</v>
      </c>
      <c r="BP313" s="19"/>
      <c r="BQ313" s="19"/>
      <c r="BR313" s="19">
        <f>'[2]DLPNO-CCSD(T1 or T)_NormalPNO'!AV313</f>
        <v>-196.24630469207901</v>
      </c>
      <c r="BS313" s="19">
        <f>'[2]DLPNO-CCSD(T1 or T)_NormalPNO'!AW313</f>
        <v>-195.24159170999999</v>
      </c>
      <c r="BT313" s="19">
        <f>'[2]DLPNO-CCSD(T1 or T)_NormalPNO'!AX313</f>
        <v>-196.194583077647</v>
      </c>
      <c r="BU313" s="19">
        <f>'[2]DLPNO-CCSD(T1 or T)_NormalPNO'!AY313</f>
        <v>-195.22996400299999</v>
      </c>
      <c r="BV313" s="19"/>
      <c r="BW313" s="19"/>
      <c r="BX313" s="10"/>
    </row>
    <row r="314" spans="1:76" ht="17" x14ac:dyDescent="0.2">
      <c r="A314" s="4">
        <f>'[1]De Raw'!$A312</f>
        <v>2.8235152657094802</v>
      </c>
      <c r="B314" t="s">
        <v>300</v>
      </c>
      <c r="C314" s="1">
        <f t="shared" si="126"/>
        <v>9.1205916489373706E-2</v>
      </c>
      <c r="D314" s="1">
        <f t="shared" si="127"/>
        <v>0.19502688011539648</v>
      </c>
      <c r="E314" s="1">
        <f t="shared" si="128"/>
        <v>0.14311639830238532</v>
      </c>
      <c r="F314" s="15">
        <f t="shared" si="129"/>
        <v>0.16536048160341421</v>
      </c>
      <c r="G314" s="1">
        <f t="shared" si="130"/>
        <v>0.31254242400874199</v>
      </c>
      <c r="H314" s="1">
        <f t="shared" si="131"/>
        <v>7.3590971202663891E-2</v>
      </c>
      <c r="I314" s="15">
        <f t="shared" si="132"/>
        <v>0.25941965843028925</v>
      </c>
      <c r="J314" s="1">
        <f t="shared" si="133"/>
        <v>0.11797965366069718</v>
      </c>
      <c r="K314" s="1">
        <f t="shared" si="134"/>
        <v>0.18869965604549366</v>
      </c>
      <c r="L314" s="15">
        <f t="shared" si="135"/>
        <v>8.2899197549544112E-2</v>
      </c>
      <c r="M314" s="1">
        <f t="shared" si="136"/>
        <v>5.2890152188768802E-2</v>
      </c>
      <c r="N314" s="1">
        <f t="shared" si="137"/>
        <v>6.6623910829167521E-2</v>
      </c>
      <c r="O314" s="15">
        <f t="shared" si="138"/>
        <v>2.6439678325845595E-2</v>
      </c>
      <c r="P314" s="1">
        <f t="shared" si="139"/>
        <v>3.2519364657548344E-3</v>
      </c>
      <c r="Q314" s="1">
        <f t="shared" si="140"/>
        <v>9.6507937699721325E-3</v>
      </c>
      <c r="R314" s="15"/>
      <c r="S314" s="1"/>
      <c r="T314" s="1"/>
      <c r="U314" s="1"/>
      <c r="V314" s="1">
        <f t="shared" si="143"/>
        <v>2.7323093492201065</v>
      </c>
      <c r="W314" s="1">
        <f t="shared" si="141"/>
        <v>2.6284883855940837</v>
      </c>
      <c r="X314" s="1">
        <f t="shared" si="144"/>
        <v>2.6803988674070949</v>
      </c>
      <c r="Y314" s="1">
        <f t="shared" si="145"/>
        <v>2.9888757473128944</v>
      </c>
      <c r="Z314" s="1">
        <f t="shared" si="142"/>
        <v>2.5109728417007382</v>
      </c>
      <c r="AA314" s="1">
        <f t="shared" si="146"/>
        <v>2.7499242945068163</v>
      </c>
      <c r="AB314" s="1"/>
      <c r="AC314" s="1"/>
      <c r="AD314" s="1"/>
      <c r="AE314" s="1">
        <f t="shared" si="147"/>
        <v>2.5640956072791909</v>
      </c>
      <c r="AF314" s="1">
        <f t="shared" si="148"/>
        <v>2.705535612048783</v>
      </c>
      <c r="AG314" s="1">
        <f t="shared" si="149"/>
        <v>2.6348156096639865</v>
      </c>
      <c r="AH314" s="1">
        <f>AE314+$AH$1*(TightPNO!AQ314-Y314)</f>
        <v>2.7406160681599361</v>
      </c>
      <c r="AI314" s="1">
        <f>AF314+$AI$1*(TightPNO!AR314-Z314)</f>
        <v>2.7706251135207114</v>
      </c>
      <c r="AJ314" s="1">
        <f>AG314+$AJ$1*(TightPNO!AS314-AA314)</f>
        <v>2.7568913548803127</v>
      </c>
      <c r="AK314" s="1">
        <f>AE314+(TightPNO!BC314-NormalPNO!Y314)*$AK$1</f>
        <v>2.7970755873836346</v>
      </c>
      <c r="AL314" s="1">
        <f>AF314+(TightPNO!BD314-NormalPNO!Z314)*$AL$1</f>
        <v>2.826767202175235</v>
      </c>
      <c r="AM314" s="1">
        <f>AG314+(TightPNO!BE314-NormalPNO!AA314)*$AM$1</f>
        <v>2.8138644719395081</v>
      </c>
      <c r="AN314" s="1"/>
      <c r="AO314" s="1"/>
      <c r="AP314" s="1"/>
      <c r="AQ314" s="1"/>
      <c r="AR314" t="s">
        <v>300</v>
      </c>
      <c r="AS314" s="13" t="s">
        <v>846</v>
      </c>
      <c r="AT314" s="19">
        <f>'[2]DLPNO-CCSD(T1 or T)_NormalPNO'!X314</f>
        <v>-392.49674941337599</v>
      </c>
      <c r="AU314" s="19">
        <f>'[2]DLPNO-CCSD(T1 or T)_NormalPNO'!Y314</f>
        <v>-390.48072615199999</v>
      </c>
      <c r="AV314" s="19">
        <f>'[2]DLPNO-CCSD(T1 or T)_NormalPNO'!Z314</f>
        <v>-392.393039163884</v>
      </c>
      <c r="AW314" s="19">
        <f>'[2]DLPNO-CCSD(T1 or T)_NormalPNO'!AA314</f>
        <v>-390.457452649</v>
      </c>
      <c r="AX314" s="19"/>
      <c r="AY314" s="19"/>
      <c r="AZ314" s="19">
        <f>'[2]DLPNO-CCSD(T1 or T)_NormalPNO'!AD314</f>
        <v>-196.24619733326699</v>
      </c>
      <c r="BA314" s="19">
        <f>'[2]DLPNO-CCSD(T1 or T)_NormalPNO'!AE314</f>
        <v>-195.24157111299999</v>
      </c>
      <c r="BB314" s="19">
        <f>'[2]DLPNO-CCSD(T1 or T)_NormalPNO'!AF314</f>
        <v>-196.194141119732</v>
      </c>
      <c r="BC314" s="19">
        <f>'[2]DLPNO-CCSD(T1 or T)_NormalPNO'!AG314</f>
        <v>-195.22991343699999</v>
      </c>
      <c r="BD314" s="19"/>
      <c r="BE314" s="19"/>
      <c r="BF314" s="19">
        <f>'[2]DLPNO-CCSD(T1 or T)_NormalPNO'!AJ314</f>
        <v>-196.24619786818201</v>
      </c>
      <c r="BG314" s="19">
        <f>'[2]DLPNO-CCSD(T1 or T)_NormalPNO'!AK314</f>
        <v>-195.24157610399999</v>
      </c>
      <c r="BH314" s="19">
        <f>'[2]DLPNO-CCSD(T1 or T)_NormalPNO'!AL314</f>
        <v>-196.194134967661</v>
      </c>
      <c r="BI314" s="19">
        <f>'[2]DLPNO-CCSD(T1 or T)_NormalPNO'!AM314</f>
        <v>-195.22991451499999</v>
      </c>
      <c r="BJ314" s="19"/>
      <c r="BK314" s="19"/>
      <c r="BL314" s="19">
        <f>'[2]DLPNO-CCSD(T1 or T)_NormalPNO'!AP314</f>
        <v>-196.24628146021999</v>
      </c>
      <c r="BM314" s="19">
        <f>'[2]DLPNO-CCSD(T1 or T)_NormalPNO'!AQ314</f>
        <v>-195.24159592000001</v>
      </c>
      <c r="BN314" s="19">
        <f>'[2]DLPNO-CCSD(T1 or T)_NormalPNO'!AR314</f>
        <v>-196.194516844003</v>
      </c>
      <c r="BO314" s="19">
        <f>'[2]DLPNO-CCSD(T1 or T)_NormalPNO'!AS314</f>
        <v>-195.22995707699999</v>
      </c>
      <c r="BP314" s="19"/>
      <c r="BQ314" s="19"/>
      <c r="BR314" s="19">
        <f>'[2]DLPNO-CCSD(T1 or T)_NormalPNO'!AV314</f>
        <v>-196.24627919045901</v>
      </c>
      <c r="BS314" s="19">
        <f>'[2]DLPNO-CCSD(T1 or T)_NormalPNO'!AW314</f>
        <v>-195.241589957</v>
      </c>
      <c r="BT314" s="19">
        <f>'[2]DLPNO-CCSD(T1 or T)_NormalPNO'!AX314</f>
        <v>-196.19452083011601</v>
      </c>
      <c r="BU314" s="19">
        <f>'[2]DLPNO-CCSD(T1 or T)_NormalPNO'!AY314</f>
        <v>-195.229955176</v>
      </c>
      <c r="BV314" s="19"/>
      <c r="BW314" s="19"/>
      <c r="BX314" s="10"/>
    </row>
    <row r="315" spans="1:76" ht="17" x14ac:dyDescent="0.2">
      <c r="A315" s="4">
        <f>'[1]De Raw'!$A313</f>
        <v>2.5628463224925624</v>
      </c>
      <c r="B315" t="s">
        <v>301</v>
      </c>
      <c r="C315" s="1">
        <f t="shared" si="126"/>
        <v>8.1362170884555329E-2</v>
      </c>
      <c r="D315" s="1">
        <f t="shared" si="127"/>
        <v>0.16249648297007191</v>
      </c>
      <c r="E315" s="1">
        <f t="shared" si="128"/>
        <v>0.12192932692731384</v>
      </c>
      <c r="F315" s="15">
        <f t="shared" si="129"/>
        <v>0.15145259729719474</v>
      </c>
      <c r="G315" s="1">
        <f t="shared" si="130"/>
        <v>0.25667916169482252</v>
      </c>
      <c r="H315" s="1">
        <f t="shared" si="131"/>
        <v>5.2613282198814115E-2</v>
      </c>
      <c r="I315" s="15">
        <f t="shared" si="132"/>
        <v>0.23400352854510009</v>
      </c>
      <c r="J315" s="1">
        <f t="shared" si="133"/>
        <v>0.10074708424881074</v>
      </c>
      <c r="K315" s="1">
        <f t="shared" si="134"/>
        <v>0.16737530639695564</v>
      </c>
      <c r="L315" s="15">
        <f t="shared" si="135"/>
        <v>4.2100658217514297E-2</v>
      </c>
      <c r="M315" s="1">
        <f t="shared" si="136"/>
        <v>3.4599211207120284E-3</v>
      </c>
      <c r="N315" s="1">
        <f t="shared" si="137"/>
        <v>2.1689656429942694E-2</v>
      </c>
      <c r="O315" s="15">
        <f t="shared" si="138"/>
        <v>6.2439137071907957E-3</v>
      </c>
      <c r="P315" s="1">
        <f t="shared" si="139"/>
        <v>4.7780271918669293E-2</v>
      </c>
      <c r="Q315" s="1">
        <f t="shared" si="140"/>
        <v>2.8636244840115399E-2</v>
      </c>
      <c r="R315" s="15"/>
      <c r="S315" s="1"/>
      <c r="T315" s="1"/>
      <c r="U315" s="1"/>
      <c r="V315" s="1">
        <f t="shared" si="143"/>
        <v>2.4814841516080071</v>
      </c>
      <c r="W315" s="1">
        <f t="shared" si="141"/>
        <v>2.4003498395224905</v>
      </c>
      <c r="X315" s="1">
        <f t="shared" si="144"/>
        <v>2.4409169955652485</v>
      </c>
      <c r="Y315" s="1">
        <f t="shared" si="145"/>
        <v>2.7142989197897571</v>
      </c>
      <c r="Z315" s="1">
        <f t="shared" si="142"/>
        <v>2.3061671607977399</v>
      </c>
      <c r="AA315" s="1">
        <f t="shared" si="146"/>
        <v>2.5102330402937483</v>
      </c>
      <c r="AB315" s="1"/>
      <c r="AC315" s="1"/>
      <c r="AD315" s="1"/>
      <c r="AE315" s="1">
        <f t="shared" si="147"/>
        <v>2.3288427939474623</v>
      </c>
      <c r="AF315" s="1">
        <f t="shared" si="148"/>
        <v>2.4620992382437517</v>
      </c>
      <c r="AG315" s="1">
        <f t="shared" si="149"/>
        <v>2.3954710160956068</v>
      </c>
      <c r="AH315" s="1">
        <f>AE315+$AH$1*(TightPNO!AQ315-Y315)</f>
        <v>2.5207456642750481</v>
      </c>
      <c r="AI315" s="1">
        <f>AF315+$AI$1*(TightPNO!AR315-Z315)</f>
        <v>2.5593864013718504</v>
      </c>
      <c r="AJ315" s="1">
        <f>AG315+$AJ$1*(TightPNO!AS315-AA315)</f>
        <v>2.5411566660626197</v>
      </c>
      <c r="AK315" s="1">
        <f>AE315+(TightPNO!BC315-NormalPNO!Y315)*$AK$1</f>
        <v>2.5690902361997532</v>
      </c>
      <c r="AL315" s="1">
        <f>AF315+(TightPNO!BD315-NormalPNO!Z315)*$AL$1</f>
        <v>2.6106265944112317</v>
      </c>
      <c r="AM315" s="1">
        <f>AG315+(TightPNO!BE315-NormalPNO!AA315)*$AM$1</f>
        <v>2.5914825673326778</v>
      </c>
      <c r="AN315" s="1"/>
      <c r="AO315" s="1"/>
      <c r="AP315" s="1"/>
      <c r="AQ315" s="1"/>
      <c r="AR315" t="s">
        <v>301</v>
      </c>
      <c r="AS315" s="13" t="s">
        <v>847</v>
      </c>
      <c r="AT315" s="19">
        <f>'[2]DLPNO-CCSD(T1 or T)_NormalPNO'!X315</f>
        <v>-392.496349697997</v>
      </c>
      <c r="AU315" s="19">
        <f>'[2]DLPNO-CCSD(T1 or T)_NormalPNO'!Y315</f>
        <v>-390.48165307400001</v>
      </c>
      <c r="AV315" s="19">
        <f>'[2]DLPNO-CCSD(T1 or T)_NormalPNO'!Z315</f>
        <v>-392.392601597875</v>
      </c>
      <c r="AW315" s="19">
        <f>'[2]DLPNO-CCSD(T1 or T)_NormalPNO'!AA315</f>
        <v>-390.45837194199999</v>
      </c>
      <c r="AX315" s="19"/>
      <c r="AY315" s="19"/>
      <c r="AZ315" s="19">
        <f>'[2]DLPNO-CCSD(T1 or T)_NormalPNO'!AD315</f>
        <v>-196.24619733326699</v>
      </c>
      <c r="BA315" s="19">
        <f>'[2]DLPNO-CCSD(T1 or T)_NormalPNO'!AE315</f>
        <v>-195.24157111299999</v>
      </c>
      <c r="BB315" s="19">
        <f>'[2]DLPNO-CCSD(T1 or T)_NormalPNO'!AF315</f>
        <v>-196.194141119732</v>
      </c>
      <c r="BC315" s="19">
        <f>'[2]DLPNO-CCSD(T1 or T)_NormalPNO'!AG315</f>
        <v>-195.22991343699999</v>
      </c>
      <c r="BD315" s="19"/>
      <c r="BE315" s="19"/>
      <c r="BF315" s="19">
        <f>'[2]DLPNO-CCSD(T1 or T)_NormalPNO'!AJ315</f>
        <v>-196.24619786818201</v>
      </c>
      <c r="BG315" s="19">
        <f>'[2]DLPNO-CCSD(T1 or T)_NormalPNO'!AK315</f>
        <v>-195.24157610399999</v>
      </c>
      <c r="BH315" s="19">
        <f>'[2]DLPNO-CCSD(T1 or T)_NormalPNO'!AL315</f>
        <v>-196.194134967661</v>
      </c>
      <c r="BI315" s="19">
        <f>'[2]DLPNO-CCSD(T1 or T)_NormalPNO'!AM315</f>
        <v>-195.22991451499999</v>
      </c>
      <c r="BJ315" s="19"/>
      <c r="BK315" s="19"/>
      <c r="BL315" s="19">
        <f>'[2]DLPNO-CCSD(T1 or T)_NormalPNO'!AP315</f>
        <v>-196.246261767482</v>
      </c>
      <c r="BM315" s="19">
        <f>'[2]DLPNO-CCSD(T1 or T)_NormalPNO'!AQ315</f>
        <v>-195.24159301</v>
      </c>
      <c r="BN315" s="19">
        <f>'[2]DLPNO-CCSD(T1 or T)_NormalPNO'!AR315</f>
        <v>-196.194462344659</v>
      </c>
      <c r="BO315" s="19">
        <f>'[2]DLPNO-CCSD(T1 or T)_NormalPNO'!AS315</f>
        <v>-195.229951075</v>
      </c>
      <c r="BP315" s="19"/>
      <c r="BQ315" s="19"/>
      <c r="BR315" s="19">
        <f>'[2]DLPNO-CCSD(T1 or T)_NormalPNO'!AV315</f>
        <v>-196.24626272971801</v>
      </c>
      <c r="BS315" s="19">
        <f>'[2]DLPNO-CCSD(T1 or T)_NormalPNO'!AW315</f>
        <v>-195.24158780900001</v>
      </c>
      <c r="BT315" s="19">
        <f>'[2]DLPNO-CCSD(T1 or T)_NormalPNO'!AX315</f>
        <v>-196.19446414206499</v>
      </c>
      <c r="BU315" s="19">
        <f>'[2]DLPNO-CCSD(T1 or T)_NormalPNO'!AY315</f>
        <v>-195.22994745599999</v>
      </c>
      <c r="BV315" s="19"/>
      <c r="BW315" s="19"/>
      <c r="BX315" s="10"/>
    </row>
    <row r="316" spans="1:76" ht="17" x14ac:dyDescent="0.2">
      <c r="A316" s="4">
        <f>'[1]De Raw'!$A314</f>
        <v>1.6932521615917508</v>
      </c>
      <c r="B316" t="s">
        <v>302</v>
      </c>
      <c r="C316" s="1">
        <f t="shared" si="126"/>
        <v>6.8654942449491996E-2</v>
      </c>
      <c r="D316" s="1">
        <f t="shared" si="127"/>
        <v>0.1041050951958753</v>
      </c>
      <c r="E316" s="1">
        <f t="shared" si="128"/>
        <v>8.6380018822683535E-2</v>
      </c>
      <c r="F316" s="15">
        <f t="shared" si="129"/>
        <v>8.6867008882718588E-2</v>
      </c>
      <c r="G316" s="1">
        <f t="shared" si="130"/>
        <v>0.15541638882066011</v>
      </c>
      <c r="H316" s="1">
        <f t="shared" si="131"/>
        <v>3.4274689968970762E-2</v>
      </c>
      <c r="I316" s="15">
        <f t="shared" si="132"/>
        <v>0.17062047488871235</v>
      </c>
      <c r="J316" s="1">
        <f t="shared" si="133"/>
        <v>7.0463648893415387E-2</v>
      </c>
      <c r="K316" s="1">
        <f t="shared" si="134"/>
        <v>0.12054206189106376</v>
      </c>
      <c r="L316" s="15">
        <f t="shared" si="135"/>
        <v>3.4754765298711909E-2</v>
      </c>
      <c r="M316" s="1">
        <f t="shared" si="136"/>
        <v>6.28660308791964E-2</v>
      </c>
      <c r="N316" s="1">
        <f t="shared" si="137"/>
        <v>4.9657266179627735E-2</v>
      </c>
      <c r="O316" s="15">
        <f t="shared" si="138"/>
        <v>7.2392521959258049E-2</v>
      </c>
      <c r="P316" s="1">
        <f t="shared" si="139"/>
        <v>0.10320521258452819</v>
      </c>
      <c r="Q316" s="1">
        <f t="shared" si="140"/>
        <v>8.9063508227419375E-2</v>
      </c>
      <c r="R316" s="15"/>
      <c r="S316" s="1"/>
      <c r="T316" s="1"/>
      <c r="U316" s="1"/>
      <c r="V316" s="1">
        <f t="shared" si="143"/>
        <v>1.6245972191422589</v>
      </c>
      <c r="W316" s="1">
        <f t="shared" si="141"/>
        <v>1.5891470663958756</v>
      </c>
      <c r="X316" s="1">
        <f t="shared" si="144"/>
        <v>1.6068721427690673</v>
      </c>
      <c r="Y316" s="1">
        <f t="shared" si="145"/>
        <v>1.7801191704744694</v>
      </c>
      <c r="Z316" s="1">
        <f t="shared" si="142"/>
        <v>1.5378357727710907</v>
      </c>
      <c r="AA316" s="1">
        <f t="shared" si="146"/>
        <v>1.6589774716227801</v>
      </c>
      <c r="AB316" s="1"/>
      <c r="AC316" s="1"/>
      <c r="AD316" s="1"/>
      <c r="AE316" s="1">
        <f t="shared" si="147"/>
        <v>1.5226316867030385</v>
      </c>
      <c r="AF316" s="1">
        <f t="shared" si="148"/>
        <v>1.6227885126983355</v>
      </c>
      <c r="AG316" s="1">
        <f t="shared" si="149"/>
        <v>1.5727100997006871</v>
      </c>
      <c r="AH316" s="1">
        <f>AE316+$AH$1*(TightPNO!AQ316-Y316)</f>
        <v>1.7280069268904628</v>
      </c>
      <c r="AI316" s="1">
        <f>AF316+$AI$1*(TightPNO!AR316-Z316)</f>
        <v>1.7561181924709472</v>
      </c>
      <c r="AJ316" s="1">
        <f>AG316+$AJ$1*(TightPNO!AS316-AA316)</f>
        <v>1.7429094277713786</v>
      </c>
      <c r="AK316" s="1">
        <f>AE316+(TightPNO!BC316-NormalPNO!Y316)*$AK$1</f>
        <v>1.7656446835510089</v>
      </c>
      <c r="AL316" s="1">
        <f>AF316+(TightPNO!BD316-NormalPNO!Z316)*$AL$1</f>
        <v>1.796457374176279</v>
      </c>
      <c r="AM316" s="1">
        <f>AG316+(TightPNO!BE316-NormalPNO!AA316)*$AM$1</f>
        <v>1.7823156698191702</v>
      </c>
      <c r="AN316" s="1"/>
      <c r="AO316" s="1"/>
      <c r="AP316" s="1"/>
      <c r="AQ316" s="1"/>
      <c r="AR316" t="s">
        <v>302</v>
      </c>
      <c r="AS316" s="13" t="s">
        <v>848</v>
      </c>
      <c r="AT316" s="19">
        <f>'[2]DLPNO-CCSD(T1 or T)_NormalPNO'!X316</f>
        <v>-392.49498416180597</v>
      </c>
      <c r="AU316" s="19">
        <f>'[2]DLPNO-CCSD(T1 or T)_NormalPNO'!Y316</f>
        <v>-390.48277905600003</v>
      </c>
      <c r="AV316" s="19">
        <f>'[2]DLPNO-CCSD(T1 or T)_NormalPNO'!Z316</f>
        <v>-392.39111288774501</v>
      </c>
      <c r="AW316" s="19">
        <f>'[2]DLPNO-CCSD(T1 or T)_NormalPNO'!AA316</f>
        <v>-390.45948315999999</v>
      </c>
      <c r="AX316" s="19"/>
      <c r="AY316" s="19"/>
      <c r="AZ316" s="19">
        <f>'[2]DLPNO-CCSD(T1 or T)_NormalPNO'!AD316</f>
        <v>-196.24619733326699</v>
      </c>
      <c r="BA316" s="19">
        <f>'[2]DLPNO-CCSD(T1 or T)_NormalPNO'!AE316</f>
        <v>-195.24157111299999</v>
      </c>
      <c r="BB316" s="19">
        <f>'[2]DLPNO-CCSD(T1 or T)_NormalPNO'!AF316</f>
        <v>-196.194141119732</v>
      </c>
      <c r="BC316" s="19">
        <f>'[2]DLPNO-CCSD(T1 or T)_NormalPNO'!AG316</f>
        <v>-195.22991343699999</v>
      </c>
      <c r="BD316" s="19"/>
      <c r="BE316" s="19"/>
      <c r="BF316" s="19">
        <f>'[2]DLPNO-CCSD(T1 or T)_NormalPNO'!AJ316</f>
        <v>-196.24619786818201</v>
      </c>
      <c r="BG316" s="19">
        <f>'[2]DLPNO-CCSD(T1 or T)_NormalPNO'!AK316</f>
        <v>-195.24157610399999</v>
      </c>
      <c r="BH316" s="19">
        <f>'[2]DLPNO-CCSD(T1 or T)_NormalPNO'!AL316</f>
        <v>-196.194134967661</v>
      </c>
      <c r="BI316" s="19">
        <f>'[2]DLPNO-CCSD(T1 or T)_NormalPNO'!AM316</f>
        <v>-195.22991451499999</v>
      </c>
      <c r="BJ316" s="19"/>
      <c r="BK316" s="19"/>
      <c r="BL316" s="19">
        <f>'[2]DLPNO-CCSD(T1 or T)_NormalPNO'!AP316</f>
        <v>-196.24622149797401</v>
      </c>
      <c r="BM316" s="19">
        <f>'[2]DLPNO-CCSD(T1 or T)_NormalPNO'!AQ316</f>
        <v>-195.241586474</v>
      </c>
      <c r="BN316" s="19">
        <f>'[2]DLPNO-CCSD(T1 or T)_NormalPNO'!AR316</f>
        <v>-196.19433200283299</v>
      </c>
      <c r="BO316" s="19">
        <f>'[2]DLPNO-CCSD(T1 or T)_NormalPNO'!AS316</f>
        <v>-195.22993728099999</v>
      </c>
      <c r="BP316" s="19"/>
      <c r="BQ316" s="19"/>
      <c r="BR316" s="19">
        <f>'[2]DLPNO-CCSD(T1 or T)_NormalPNO'!AV316</f>
        <v>-196.24623019688701</v>
      </c>
      <c r="BS316" s="19">
        <f>'[2]DLPNO-CCSD(T1 or T)_NormalPNO'!AW316</f>
        <v>-195.24157953299999</v>
      </c>
      <c r="BT316" s="19">
        <f>'[2]DLPNO-CCSD(T1 or T)_NormalPNO'!AX316</f>
        <v>-196.194330187715</v>
      </c>
      <c r="BU316" s="19">
        <f>'[2]DLPNO-CCSD(T1 or T)_NormalPNO'!AY316</f>
        <v>-195.22993216500001</v>
      </c>
      <c r="BV316" s="19"/>
      <c r="BW316" s="19"/>
      <c r="BX316" s="10"/>
    </row>
    <row r="317" spans="1:76" ht="17" x14ac:dyDescent="0.2">
      <c r="A317" s="4">
        <f>'[1]De Raw'!$A315</f>
        <v>0.78036672177761046</v>
      </c>
      <c r="B317" t="s">
        <v>303</v>
      </c>
      <c r="C317" s="1">
        <f t="shared" si="126"/>
        <v>2.573596068895645E-2</v>
      </c>
      <c r="D317" s="1">
        <f t="shared" si="127"/>
        <v>5.4329305211826107E-2</v>
      </c>
      <c r="E317" s="1">
        <f t="shared" si="128"/>
        <v>4.0032632950391278E-2</v>
      </c>
      <c r="F317" s="15">
        <f t="shared" si="129"/>
        <v>3.8478342060829673E-2</v>
      </c>
      <c r="G317" s="1">
        <f t="shared" si="130"/>
        <v>6.3732806770519401E-2</v>
      </c>
      <c r="H317" s="1">
        <f t="shared" si="131"/>
        <v>1.2627232354844864E-2</v>
      </c>
      <c r="I317" s="15">
        <f t="shared" si="132"/>
        <v>6.7837062906410006E-2</v>
      </c>
      <c r="J317" s="1">
        <f t="shared" si="133"/>
        <v>4.8164046642140135E-2</v>
      </c>
      <c r="K317" s="1">
        <f t="shared" si="134"/>
        <v>5.8000554774275015E-2</v>
      </c>
      <c r="L317" s="15">
        <f t="shared" si="135"/>
        <v>6.3413077098970483E-2</v>
      </c>
      <c r="M317" s="1">
        <f t="shared" si="136"/>
        <v>3.5896367199199086E-2</v>
      </c>
      <c r="N317" s="1">
        <f t="shared" si="137"/>
        <v>5.0208514159696072E-2</v>
      </c>
      <c r="O317" s="15">
        <f t="shared" si="138"/>
        <v>8.6516401174224988E-2</v>
      </c>
      <c r="P317" s="1">
        <f t="shared" si="139"/>
        <v>6.0941707065553019E-2</v>
      </c>
      <c r="Q317" s="1">
        <f t="shared" si="140"/>
        <v>7.4551723072709963E-2</v>
      </c>
      <c r="R317" s="15"/>
      <c r="S317" s="1"/>
      <c r="T317" s="1"/>
      <c r="U317" s="1"/>
      <c r="V317" s="1">
        <f t="shared" si="143"/>
        <v>0.75463076108865401</v>
      </c>
      <c r="W317" s="1">
        <f t="shared" si="141"/>
        <v>0.72603741656578435</v>
      </c>
      <c r="X317" s="1">
        <f t="shared" si="144"/>
        <v>0.74033408882721918</v>
      </c>
      <c r="Y317" s="1">
        <f t="shared" si="145"/>
        <v>0.81884506383844013</v>
      </c>
      <c r="Z317" s="1">
        <f t="shared" si="142"/>
        <v>0.71663391500709106</v>
      </c>
      <c r="AA317" s="1">
        <f t="shared" si="146"/>
        <v>0.7677394894227656</v>
      </c>
      <c r="AB317" s="1"/>
      <c r="AC317" s="1"/>
      <c r="AD317" s="1"/>
      <c r="AE317" s="1">
        <f t="shared" si="147"/>
        <v>0.71252965887120046</v>
      </c>
      <c r="AF317" s="1">
        <f t="shared" si="148"/>
        <v>0.73220267513547033</v>
      </c>
      <c r="AG317" s="1">
        <f t="shared" si="149"/>
        <v>0.72236616700333545</v>
      </c>
      <c r="AH317" s="1">
        <f>AE317+$AH$1*(TightPNO!AQ317-Y317)</f>
        <v>0.84377979887658094</v>
      </c>
      <c r="AI317" s="1">
        <f>AF317+$AI$1*(TightPNO!AR317-Z317)</f>
        <v>0.81626308897680955</v>
      </c>
      <c r="AJ317" s="1">
        <f>AG317+$AJ$1*(TightPNO!AS317-AA317)</f>
        <v>0.83057523593730653</v>
      </c>
      <c r="AK317" s="1">
        <f>AE317+(TightPNO!BC317-NormalPNO!Y317)*$AK$1</f>
        <v>0.86688312295183545</v>
      </c>
      <c r="AL317" s="1">
        <f>AF317+(TightPNO!BD317-NormalPNO!Z317)*$AL$1</f>
        <v>0.84130842884316348</v>
      </c>
      <c r="AM317" s="1">
        <f>AG317+(TightPNO!BE317-NormalPNO!AA317)*$AM$1</f>
        <v>0.85491844485032042</v>
      </c>
      <c r="AN317" s="1"/>
      <c r="AO317" s="1"/>
      <c r="AP317" s="1"/>
      <c r="AQ317" s="1"/>
      <c r="AR317" t="s">
        <v>303</v>
      </c>
      <c r="AS317" s="13" t="s">
        <v>849</v>
      </c>
      <c r="AT317" s="19">
        <f>'[2]DLPNO-CCSD(T1 or T)_NormalPNO'!X317</f>
        <v>-392.49359778206502</v>
      </c>
      <c r="AU317" s="19">
        <f>'[2]DLPNO-CCSD(T1 or T)_NormalPNO'!Y317</f>
        <v>-390.48311004800001</v>
      </c>
      <c r="AV317" s="19">
        <f>'[2]DLPNO-CCSD(T1 or T)_NormalPNO'!Z317</f>
        <v>-392.38958100001003</v>
      </c>
      <c r="AW317" s="19">
        <f>'[2]DLPNO-CCSD(T1 or T)_NormalPNO'!AA317</f>
        <v>-390.45979231899997</v>
      </c>
      <c r="AX317" s="19"/>
      <c r="AY317" s="19"/>
      <c r="AZ317" s="19">
        <f>'[2]DLPNO-CCSD(T1 or T)_NormalPNO'!AD317</f>
        <v>-196.24619733326699</v>
      </c>
      <c r="BA317" s="19">
        <f>'[2]DLPNO-CCSD(T1 or T)_NormalPNO'!AE317</f>
        <v>-195.24157111299999</v>
      </c>
      <c r="BB317" s="19">
        <f>'[2]DLPNO-CCSD(T1 or T)_NormalPNO'!AF317</f>
        <v>-196.194141119732</v>
      </c>
      <c r="BC317" s="19">
        <f>'[2]DLPNO-CCSD(T1 or T)_NormalPNO'!AG317</f>
        <v>-195.22991343699999</v>
      </c>
      <c r="BD317" s="19"/>
      <c r="BE317" s="19"/>
      <c r="BF317" s="19">
        <f>'[2]DLPNO-CCSD(T1 or T)_NormalPNO'!AJ317</f>
        <v>-196.24619786818201</v>
      </c>
      <c r="BG317" s="19">
        <f>'[2]DLPNO-CCSD(T1 or T)_NormalPNO'!AK317</f>
        <v>-195.24157610399999</v>
      </c>
      <c r="BH317" s="19">
        <f>'[2]DLPNO-CCSD(T1 or T)_NormalPNO'!AL317</f>
        <v>-196.194134967661</v>
      </c>
      <c r="BI317" s="19">
        <f>'[2]DLPNO-CCSD(T1 or T)_NormalPNO'!AM317</f>
        <v>-195.22991451499999</v>
      </c>
      <c r="BJ317" s="19"/>
      <c r="BK317" s="19"/>
      <c r="BL317" s="19">
        <f>'[2]DLPNO-CCSD(T1 or T)_NormalPNO'!AP317</f>
        <v>-196.246216639963</v>
      </c>
      <c r="BM317" s="19">
        <f>'[2]DLPNO-CCSD(T1 or T)_NormalPNO'!AQ317</f>
        <v>-195.24158426899999</v>
      </c>
      <c r="BN317" s="19">
        <f>'[2]DLPNO-CCSD(T1 or T)_NormalPNO'!AR317</f>
        <v>-196.19421724775</v>
      </c>
      <c r="BO317" s="19">
        <f>'[2]DLPNO-CCSD(T1 or T)_NormalPNO'!AS317</f>
        <v>-195.22992404199999</v>
      </c>
      <c r="BP317" s="19"/>
      <c r="BQ317" s="19"/>
      <c r="BR317" s="19">
        <f>'[2]DLPNO-CCSD(T1 or T)_NormalPNO'!AV317</f>
        <v>-196.246224127879</v>
      </c>
      <c r="BS317" s="19">
        <f>'[2]DLPNO-CCSD(T1 or T)_NormalPNO'!AW317</f>
        <v>-195.24157914</v>
      </c>
      <c r="BT317" s="19">
        <f>'[2]DLPNO-CCSD(T1 or T)_NormalPNO'!AX317</f>
        <v>-196.19422172347001</v>
      </c>
      <c r="BU317" s="19">
        <f>'[2]DLPNO-CCSD(T1 or T)_NormalPNO'!AY317</f>
        <v>-195.22992137599999</v>
      </c>
      <c r="BV317" s="19"/>
      <c r="BW317" s="19"/>
      <c r="BX317" s="10"/>
    </row>
    <row r="318" spans="1:76" ht="17" x14ac:dyDescent="0.2">
      <c r="A318" s="4">
        <f>'[1]De Raw'!$A316</f>
        <v>0.20066516062159828</v>
      </c>
      <c r="B318" t="s">
        <v>304</v>
      </c>
      <c r="C318" s="1">
        <f t="shared" si="126"/>
        <v>6.4347272697320712E-3</v>
      </c>
      <c r="D318" s="1">
        <f t="shared" si="127"/>
        <v>4.1741004765914747E-3</v>
      </c>
      <c r="E318" s="1">
        <f t="shared" si="128"/>
        <v>5.3044138731617729E-3</v>
      </c>
      <c r="F318" s="15">
        <f t="shared" si="129"/>
        <v>1.0444247865962542E-2</v>
      </c>
      <c r="G318" s="1">
        <f t="shared" si="130"/>
        <v>4.7273360650900709E-3</v>
      </c>
      <c r="H318" s="1">
        <f t="shared" si="131"/>
        <v>2.8584559004362353E-3</v>
      </c>
      <c r="I318" s="15">
        <f t="shared" si="132"/>
        <v>1.7501163049354451E-2</v>
      </c>
      <c r="J318" s="1">
        <f t="shared" si="133"/>
        <v>3.8113802248047335E-3</v>
      </c>
      <c r="K318" s="1">
        <f t="shared" si="134"/>
        <v>1.0656271637079578E-2</v>
      </c>
      <c r="L318" s="15">
        <f t="shared" si="135"/>
        <v>8.2197914550107554E-3</v>
      </c>
      <c r="M318" s="1">
        <f t="shared" si="136"/>
        <v>4.1723109457069141E-3</v>
      </c>
      <c r="N318" s="1">
        <f t="shared" si="137"/>
        <v>6.397669831561037E-3</v>
      </c>
      <c r="O318" s="15">
        <f t="shared" si="138"/>
        <v>1.2592230355989414E-2</v>
      </c>
      <c r="P318" s="1">
        <f t="shared" si="139"/>
        <v>8.7905315813657237E-3</v>
      </c>
      <c r="Q318" s="1">
        <f t="shared" si="140"/>
        <v>1.0991709317756559E-2</v>
      </c>
      <c r="R318" s="15"/>
      <c r="S318" s="1"/>
      <c r="T318" s="1"/>
      <c r="U318" s="1"/>
      <c r="V318" s="1">
        <f t="shared" si="143"/>
        <v>0.19423043335186621</v>
      </c>
      <c r="W318" s="1">
        <f t="shared" si="141"/>
        <v>0.19649106014500681</v>
      </c>
      <c r="X318" s="1">
        <f t="shared" si="144"/>
        <v>0.19536074674843651</v>
      </c>
      <c r="Y318" s="1">
        <f t="shared" si="145"/>
        <v>0.21110940848756082</v>
      </c>
      <c r="Z318" s="1">
        <f t="shared" si="142"/>
        <v>0.19593782455650821</v>
      </c>
      <c r="AA318" s="1">
        <f t="shared" si="146"/>
        <v>0.20352361652203452</v>
      </c>
      <c r="AB318" s="1"/>
      <c r="AC318" s="1"/>
      <c r="AD318" s="1"/>
      <c r="AE318" s="1">
        <f t="shared" si="147"/>
        <v>0.18316399757224383</v>
      </c>
      <c r="AF318" s="1">
        <f t="shared" si="148"/>
        <v>0.19685378039679355</v>
      </c>
      <c r="AG318" s="1">
        <f t="shared" si="149"/>
        <v>0.1900088889845187</v>
      </c>
      <c r="AH318" s="1">
        <f>AE318+$AH$1*(TightPNO!AQ318-Y318)</f>
        <v>0.20888495207660904</v>
      </c>
      <c r="AI318" s="1">
        <f>AF318+$AI$1*(TightPNO!AR318-Z318)</f>
        <v>0.2048374715673052</v>
      </c>
      <c r="AJ318" s="1">
        <f>AG318+$AJ$1*(TightPNO!AS318-AA318)</f>
        <v>0.20706283045315932</v>
      </c>
      <c r="AK318" s="1">
        <f>AE318+(TightPNO!BC318-NormalPNO!Y318)*$AK$1</f>
        <v>0.2132573909775877</v>
      </c>
      <c r="AL318" s="1">
        <f>AF318+(TightPNO!BD318-NormalPNO!Z318)*$AL$1</f>
        <v>0.20945569220296401</v>
      </c>
      <c r="AM318" s="1">
        <f>AG318+(TightPNO!BE318-NormalPNO!AA318)*$AM$1</f>
        <v>0.21165686993935484</v>
      </c>
      <c r="AN318" s="1"/>
      <c r="AO318" s="1"/>
      <c r="AP318" s="1"/>
      <c r="AQ318" s="1"/>
      <c r="AR318" t="s">
        <v>304</v>
      </c>
      <c r="AS318" s="13" t="s">
        <v>850</v>
      </c>
      <c r="AT318" s="19">
        <f>'[2]DLPNO-CCSD(T1 or T)_NormalPNO'!X318</f>
        <v>-392.492704727334</v>
      </c>
      <c r="AU318" s="19">
        <f>'[2]DLPNO-CCSD(T1 or T)_NormalPNO'!Y318</f>
        <v>-390.48314419100001</v>
      </c>
      <c r="AV318" s="19">
        <f>'[2]DLPNO-CCSD(T1 or T)_NormalPNO'!Z318</f>
        <v>-392.38861251163598</v>
      </c>
      <c r="AW318" s="19">
        <f>'[2]DLPNO-CCSD(T1 or T)_NormalPNO'!AA318</f>
        <v>-390.45982370899998</v>
      </c>
      <c r="AX318" s="19"/>
      <c r="AY318" s="19"/>
      <c r="AZ318" s="19">
        <f>'[2]DLPNO-CCSD(T1 or T)_NormalPNO'!AD318</f>
        <v>-196.24619733326699</v>
      </c>
      <c r="BA318" s="19">
        <f>'[2]DLPNO-CCSD(T1 or T)_NormalPNO'!AE318</f>
        <v>-195.24157111299999</v>
      </c>
      <c r="BB318" s="19">
        <f>'[2]DLPNO-CCSD(T1 or T)_NormalPNO'!AF318</f>
        <v>-196.194141119732</v>
      </c>
      <c r="BC318" s="19">
        <f>'[2]DLPNO-CCSD(T1 or T)_NormalPNO'!AG318</f>
        <v>-195.22991343699999</v>
      </c>
      <c r="BD318" s="19"/>
      <c r="BE318" s="19"/>
      <c r="BF318" s="19">
        <f>'[2]DLPNO-CCSD(T1 or T)_NormalPNO'!AJ318</f>
        <v>-196.24619786818201</v>
      </c>
      <c r="BG318" s="19">
        <f>'[2]DLPNO-CCSD(T1 or T)_NormalPNO'!AK318</f>
        <v>-195.24157610399999</v>
      </c>
      <c r="BH318" s="19">
        <f>'[2]DLPNO-CCSD(T1 or T)_NormalPNO'!AL318</f>
        <v>-196.194134967661</v>
      </c>
      <c r="BI318" s="19">
        <f>'[2]DLPNO-CCSD(T1 or T)_NormalPNO'!AM318</f>
        <v>-195.22991451499999</v>
      </c>
      <c r="BJ318" s="19"/>
      <c r="BK318" s="19"/>
      <c r="BL318" s="19">
        <f>'[2]DLPNO-CCSD(T1 or T)_NormalPNO'!AP318</f>
        <v>-196.246194390608</v>
      </c>
      <c r="BM318" s="19">
        <f>'[2]DLPNO-CCSD(T1 or T)_NormalPNO'!AQ318</f>
        <v>-195.241578981</v>
      </c>
      <c r="BN318" s="19">
        <f>'[2]DLPNO-CCSD(T1 or T)_NormalPNO'!AR318</f>
        <v>-196.19414546135599</v>
      </c>
      <c r="BO318" s="19">
        <f>'[2]DLPNO-CCSD(T1 or T)_NormalPNO'!AS318</f>
        <v>-195.22991654800001</v>
      </c>
      <c r="BP318" s="19"/>
      <c r="BQ318" s="19"/>
      <c r="BR318" s="19">
        <f>'[2]DLPNO-CCSD(T1 or T)_NormalPNO'!AV318</f>
        <v>-196.24619720830299</v>
      </c>
      <c r="BS318" s="19">
        <f>'[2]DLPNO-CCSD(T1 or T)_NormalPNO'!AW318</f>
        <v>-195.24157429300001</v>
      </c>
      <c r="BT318" s="19">
        <f>'[2]DLPNO-CCSD(T1 or T)_NormalPNO'!AX318</f>
        <v>-196.194154803494</v>
      </c>
      <c r="BU318" s="19">
        <f>'[2]DLPNO-CCSD(T1 or T)_NormalPNO'!AY318</f>
        <v>-195.229916194</v>
      </c>
      <c r="BV318" s="19"/>
      <c r="BW318" s="19"/>
      <c r="BX318" s="10"/>
    </row>
    <row r="319" spans="1:76" ht="17" x14ac:dyDescent="0.2">
      <c r="A319" s="4">
        <f>'[1]De Raw'!$A317</f>
        <v>1.968698613698344</v>
      </c>
      <c r="B319" t="s">
        <v>305</v>
      </c>
      <c r="C319" s="1">
        <f t="shared" si="126"/>
        <v>0.59894747110519031</v>
      </c>
      <c r="D319" s="1">
        <f t="shared" si="127"/>
        <v>0.21079832479579785</v>
      </c>
      <c r="E319" s="1">
        <f t="shared" si="128"/>
        <v>0.40487289795049408</v>
      </c>
      <c r="F319" s="15">
        <f t="shared" si="129"/>
        <v>1.2447486628420306</v>
      </c>
      <c r="G319" s="1">
        <f t="shared" si="130"/>
        <v>3.3221039676641917E-2</v>
      </c>
      <c r="H319" s="1">
        <f t="shared" si="131"/>
        <v>0.60576381158269443</v>
      </c>
      <c r="I319" s="15">
        <f t="shared" si="132"/>
        <v>0.17553803082194142</v>
      </c>
      <c r="J319" s="1">
        <f t="shared" si="133"/>
        <v>0.37078580058796407</v>
      </c>
      <c r="K319" s="1">
        <f t="shared" si="134"/>
        <v>0.27316191570495274</v>
      </c>
      <c r="L319" s="15">
        <f t="shared" si="135"/>
        <v>0.2123763589882659</v>
      </c>
      <c r="M319" s="1">
        <f t="shared" si="136"/>
        <v>0.1650570323153997</v>
      </c>
      <c r="N319" s="1">
        <f t="shared" si="137"/>
        <v>0.18720195249123162</v>
      </c>
      <c r="O319" s="15">
        <f t="shared" si="138"/>
        <v>0.10311633388940633</v>
      </c>
      <c r="P319" s="1">
        <f t="shared" si="139"/>
        <v>6.5799784241569403E-2</v>
      </c>
      <c r="Q319" s="1">
        <f t="shared" si="140"/>
        <v>8.2075617920789323E-2</v>
      </c>
      <c r="R319" s="15"/>
      <c r="S319" s="1"/>
      <c r="T319" s="1"/>
      <c r="U319" s="1"/>
      <c r="V319" s="1">
        <f t="shared" si="143"/>
        <v>2.5676460848035343</v>
      </c>
      <c r="W319" s="1">
        <f t="shared" si="141"/>
        <v>2.1794969384941418</v>
      </c>
      <c r="X319" s="1">
        <f t="shared" si="144"/>
        <v>2.3735715116488381</v>
      </c>
      <c r="Y319" s="1">
        <f t="shared" si="145"/>
        <v>3.2134472765403745</v>
      </c>
      <c r="Z319" s="1">
        <f t="shared" si="142"/>
        <v>1.9354775740217021</v>
      </c>
      <c r="AA319" s="1">
        <f t="shared" si="146"/>
        <v>2.5744624252810384</v>
      </c>
      <c r="AB319" s="1"/>
      <c r="AC319" s="1"/>
      <c r="AD319" s="1"/>
      <c r="AE319" s="1">
        <f t="shared" si="147"/>
        <v>2.1442366445202854</v>
      </c>
      <c r="AF319" s="1">
        <f t="shared" si="148"/>
        <v>2.339484414286308</v>
      </c>
      <c r="AG319" s="1">
        <f t="shared" si="149"/>
        <v>2.2418605294032967</v>
      </c>
      <c r="AH319" s="1">
        <f>AE319+$AH$1*(TightPNO!AQ319-Y319)</f>
        <v>1.7563222547100781</v>
      </c>
      <c r="AI319" s="1">
        <f>AF319+$AI$1*(TightPNO!AR319-Z319)</f>
        <v>1.8036415813829443</v>
      </c>
      <c r="AJ319" s="1">
        <f>AG319+$AJ$1*(TightPNO!AS319-AA319)</f>
        <v>1.7814966612071124</v>
      </c>
      <c r="AK319" s="1">
        <f>AE319+(TightPNO!BC319-NormalPNO!Y319)*$AK$1</f>
        <v>1.8655822798089376</v>
      </c>
      <c r="AL319" s="1">
        <f>AF319+(TightPNO!BD319-NormalPNO!Z319)*$AL$1</f>
        <v>1.9028988294567746</v>
      </c>
      <c r="AM319" s="1">
        <f>AG319+(TightPNO!BE319-NormalPNO!AA319)*$AM$1</f>
        <v>1.8866229957775547</v>
      </c>
      <c r="AN319" s="1"/>
      <c r="AO319" s="1"/>
      <c r="AP319" s="1"/>
      <c r="AQ319" s="1"/>
      <c r="AR319" t="s">
        <v>305</v>
      </c>
      <c r="AS319" s="13" t="s">
        <v>851</v>
      </c>
      <c r="AT319" s="19">
        <f>'[2]DLPNO-CCSD(T1 or T)_NormalPNO'!X319</f>
        <v>-428.12658451513897</v>
      </c>
      <c r="AU319" s="19">
        <f>'[2]DLPNO-CCSD(T1 or T)_NormalPNO'!Y319</f>
        <v>-426.02237007600002</v>
      </c>
      <c r="AV319" s="19">
        <f>'[2]DLPNO-CCSD(T1 or T)_NormalPNO'!Z319</f>
        <v>-428.016340988227</v>
      </c>
      <c r="AW319" s="19">
        <f>'[2]DLPNO-CCSD(T1 or T)_NormalPNO'!AA319</f>
        <v>-425.997707521</v>
      </c>
      <c r="AX319" s="19"/>
      <c r="AY319" s="19"/>
      <c r="AZ319" s="19">
        <f>'[2]DLPNO-CCSD(T1 or T)_NormalPNO'!AD319</f>
        <v>-231.87630966295899</v>
      </c>
      <c r="BA319" s="19">
        <f>'[2]DLPNO-CCSD(T1 or T)_NormalPNO'!AE319</f>
        <v>-230.794405689</v>
      </c>
      <c r="BB319" s="19">
        <f>'[2]DLPNO-CCSD(T1 or T)_NormalPNO'!AF319</f>
        <v>-231.817126194623</v>
      </c>
      <c r="BC319" s="19">
        <f>'[2]DLPNO-CCSD(T1 or T)_NormalPNO'!AG319</f>
        <v>-230.78121398299999</v>
      </c>
      <c r="BD319" s="19"/>
      <c r="BE319" s="19"/>
      <c r="BF319" s="19">
        <f>'[2]DLPNO-CCSD(T1 or T)_NormalPNO'!AJ319</f>
        <v>-196.24618304785699</v>
      </c>
      <c r="BG319" s="19">
        <f>'[2]DLPNO-CCSD(T1 or T)_NormalPNO'!AK319</f>
        <v>-195.24152868499999</v>
      </c>
      <c r="BH319" s="19">
        <f>'[2]DLPNO-CCSD(T1 or T)_NormalPNO'!AL319</f>
        <v>-196.19409383961599</v>
      </c>
      <c r="BI319" s="19">
        <f>'[2]DLPNO-CCSD(T1 or T)_NormalPNO'!AM319</f>
        <v>-195.22986794900001</v>
      </c>
      <c r="BJ319" s="19"/>
      <c r="BK319" s="19"/>
      <c r="BL319" s="19">
        <f>'[2]DLPNO-CCSD(T1 or T)_NormalPNO'!AP319</f>
        <v>-196.246394965978</v>
      </c>
      <c r="BM319" s="19">
        <f>'[2]DLPNO-CCSD(T1 or T)_NormalPNO'!AQ319</f>
        <v>-195.24155560700001</v>
      </c>
      <c r="BN319" s="19">
        <f>'[2]DLPNO-CCSD(T1 or T)_NormalPNO'!AR319</f>
        <v>-196.19487649198601</v>
      </c>
      <c r="BO319" s="19">
        <f>'[2]DLPNO-CCSD(T1 or T)_NormalPNO'!AS319</f>
        <v>-195.22994155399999</v>
      </c>
      <c r="BP319" s="19"/>
      <c r="BQ319" s="19"/>
      <c r="BR319" s="19">
        <f>'[2]DLPNO-CCSD(T1 or T)_NormalPNO'!AV319</f>
        <v>-231.87671629984999</v>
      </c>
      <c r="BS319" s="19">
        <f>'[2]DLPNO-CCSD(T1 or T)_NormalPNO'!AW319</f>
        <v>-230.79446115299999</v>
      </c>
      <c r="BT319" s="19">
        <f>'[2]DLPNO-CCSD(T1 or T)_NormalPNO'!AX319</f>
        <v>-231.818380116524</v>
      </c>
      <c r="BU319" s="19">
        <f>'[2]DLPNO-CCSD(T1 or T)_NormalPNO'!AY319</f>
        <v>-230.781440223</v>
      </c>
      <c r="BV319" s="19"/>
      <c r="BW319" s="19"/>
      <c r="BX319" s="10"/>
    </row>
    <row r="320" spans="1:76" ht="17" x14ac:dyDescent="0.2">
      <c r="A320" s="4">
        <f>'[1]De Raw'!$A318</f>
        <v>3.080978906184896</v>
      </c>
      <c r="B320" t="s">
        <v>306</v>
      </c>
      <c r="C320" s="1">
        <f t="shared" si="126"/>
        <v>0.53823615798339874</v>
      </c>
      <c r="D320" s="1">
        <f t="shared" si="127"/>
        <v>0.22185282842116028</v>
      </c>
      <c r="E320" s="1">
        <f t="shared" si="128"/>
        <v>0.38004449320227973</v>
      </c>
      <c r="F320" s="15">
        <f t="shared" si="129"/>
        <v>1.1544284325471459</v>
      </c>
      <c r="G320" s="1">
        <f t="shared" si="130"/>
        <v>9.102881013983799E-2</v>
      </c>
      <c r="H320" s="1">
        <f t="shared" si="131"/>
        <v>0.62272862134349172</v>
      </c>
      <c r="I320" s="15">
        <f t="shared" si="132"/>
        <v>0.13423934066842858</v>
      </c>
      <c r="J320" s="1">
        <f t="shared" si="133"/>
        <v>0.307625547742298</v>
      </c>
      <c r="K320" s="1">
        <f t="shared" si="134"/>
        <v>0.22093244420536351</v>
      </c>
      <c r="L320" s="15">
        <f t="shared" si="135"/>
        <v>0.2191554782929197</v>
      </c>
      <c r="M320" s="1">
        <f t="shared" si="136"/>
        <v>0.18652376578335872</v>
      </c>
      <c r="N320" s="1">
        <f t="shared" si="137"/>
        <v>0.20139399018697191</v>
      </c>
      <c r="O320" s="15">
        <f t="shared" si="138"/>
        <v>0.13088760545391498</v>
      </c>
      <c r="P320" s="1">
        <f t="shared" si="139"/>
        <v>0.11103631199226749</v>
      </c>
      <c r="Q320" s="1">
        <f t="shared" si="140"/>
        <v>0.11864238522773496</v>
      </c>
      <c r="R320" s="15"/>
      <c r="S320" s="1"/>
      <c r="T320" s="1"/>
      <c r="U320" s="1"/>
      <c r="V320" s="1">
        <f t="shared" si="143"/>
        <v>3.6192150641682947</v>
      </c>
      <c r="W320" s="1">
        <f t="shared" si="141"/>
        <v>3.3028317346060563</v>
      </c>
      <c r="X320" s="1">
        <f t="shared" si="144"/>
        <v>3.4610233993871757</v>
      </c>
      <c r="Y320" s="1">
        <f t="shared" si="145"/>
        <v>4.2354073387320419</v>
      </c>
      <c r="Z320" s="1">
        <f t="shared" si="142"/>
        <v>3.172007716324734</v>
      </c>
      <c r="AA320" s="1">
        <f t="shared" si="146"/>
        <v>3.7037075275283877</v>
      </c>
      <c r="AB320" s="1"/>
      <c r="AC320" s="1"/>
      <c r="AD320" s="1"/>
      <c r="AE320" s="1">
        <f t="shared" si="147"/>
        <v>3.2152182468533246</v>
      </c>
      <c r="AF320" s="1">
        <f t="shared" si="148"/>
        <v>3.388604453927194</v>
      </c>
      <c r="AG320" s="1">
        <f t="shared" si="149"/>
        <v>3.3019113503902595</v>
      </c>
      <c r="AH320" s="1">
        <f>AE320+$AH$1*(TightPNO!AQ320-Y320)</f>
        <v>2.8618234278919763</v>
      </c>
      <c r="AI320" s="1">
        <f>AF320+$AI$1*(TightPNO!AR320-Z320)</f>
        <v>2.8944551404015373</v>
      </c>
      <c r="AJ320" s="1">
        <f>AG320+$AJ$1*(TightPNO!AS320-AA320)</f>
        <v>2.8795849159979241</v>
      </c>
      <c r="AK320" s="1">
        <f>AE320+(TightPNO!BC320-NormalPNO!Y320)*$AK$1</f>
        <v>2.950091300730981</v>
      </c>
      <c r="AL320" s="1">
        <f>AF320+(TightPNO!BD320-NormalPNO!Z320)*$AL$1</f>
        <v>2.9699425941926285</v>
      </c>
      <c r="AM320" s="1">
        <f>AG320+(TightPNO!BE320-NormalPNO!AA320)*$AM$1</f>
        <v>2.962336520957161</v>
      </c>
      <c r="AN320" s="1"/>
      <c r="AO320" s="1"/>
      <c r="AP320" s="1"/>
      <c r="AQ320" s="1"/>
      <c r="AR320" t="s">
        <v>306</v>
      </c>
      <c r="AS320" s="13" t="s">
        <v>852</v>
      </c>
      <c r="AT320" s="19">
        <f>'[2]DLPNO-CCSD(T1 or T)_NormalPNO'!X320</f>
        <v>-428.128260296907</v>
      </c>
      <c r="AU320" s="19">
        <f>'[2]DLPNO-CCSD(T1 or T)_NormalPNO'!Y320</f>
        <v>-426.02762233499999</v>
      </c>
      <c r="AV320" s="19">
        <f>'[2]DLPNO-CCSD(T1 or T)_NormalPNO'!Z320</f>
        <v>-428.01796958518401</v>
      </c>
      <c r="AW320" s="19">
        <f>'[2]DLPNO-CCSD(T1 or T)_NormalPNO'!AA320</f>
        <v>-426.00294087600003</v>
      </c>
      <c r="AX320" s="19"/>
      <c r="AY320" s="19"/>
      <c r="AZ320" s="19">
        <f>'[2]DLPNO-CCSD(T1 or T)_NormalPNO'!AD320</f>
        <v>-231.87630966295899</v>
      </c>
      <c r="BA320" s="19">
        <f>'[2]DLPNO-CCSD(T1 or T)_NormalPNO'!AE320</f>
        <v>-230.794405689</v>
      </c>
      <c r="BB320" s="19">
        <f>'[2]DLPNO-CCSD(T1 or T)_NormalPNO'!AF320</f>
        <v>-231.817126194623</v>
      </c>
      <c r="BC320" s="19">
        <f>'[2]DLPNO-CCSD(T1 or T)_NormalPNO'!AG320</f>
        <v>-230.78121398299999</v>
      </c>
      <c r="BD320" s="19"/>
      <c r="BE320" s="19"/>
      <c r="BF320" s="19">
        <f>'[2]DLPNO-CCSD(T1 or T)_NormalPNO'!AJ320</f>
        <v>-196.24618304785699</v>
      </c>
      <c r="BG320" s="19">
        <f>'[2]DLPNO-CCSD(T1 or T)_NormalPNO'!AK320</f>
        <v>-195.24152868499999</v>
      </c>
      <c r="BH320" s="19">
        <f>'[2]DLPNO-CCSD(T1 or T)_NormalPNO'!AL320</f>
        <v>-196.19409383961599</v>
      </c>
      <c r="BI320" s="19">
        <f>'[2]DLPNO-CCSD(T1 or T)_NormalPNO'!AM320</f>
        <v>-195.22986794900001</v>
      </c>
      <c r="BJ320" s="19"/>
      <c r="BK320" s="19"/>
      <c r="BL320" s="19">
        <f>'[2]DLPNO-CCSD(T1 or T)_NormalPNO'!AP320</f>
        <v>-196.24634969388899</v>
      </c>
      <c r="BM320" s="19">
        <f>'[2]DLPNO-CCSD(T1 or T)_NormalPNO'!AQ320</f>
        <v>-195.24155197499999</v>
      </c>
      <c r="BN320" s="19">
        <f>'[2]DLPNO-CCSD(T1 or T)_NormalPNO'!AR320</f>
        <v>-196.1947492372</v>
      </c>
      <c r="BO320" s="19">
        <f>'[2]DLPNO-CCSD(T1 or T)_NormalPNO'!AS320</f>
        <v>-195.22993225799999</v>
      </c>
      <c r="BP320" s="19"/>
      <c r="BQ320" s="19"/>
      <c r="BR320" s="19">
        <f>'[2]DLPNO-CCSD(T1 or T)_NormalPNO'!AV320</f>
        <v>-231.87664720583501</v>
      </c>
      <c r="BS320" s="19">
        <f>'[2]DLPNO-CCSD(T1 or T)_NormalPNO'!AW320</f>
        <v>-230.794454868</v>
      </c>
      <c r="BT320" s="19">
        <f>'[2]DLPNO-CCSD(T1 or T)_NormalPNO'!AX320</f>
        <v>-231.818165432136</v>
      </c>
      <c r="BU320" s="19">
        <f>'[2]DLPNO-CCSD(T1 or T)_NormalPNO'!AY320</f>
        <v>-230.78141351299999</v>
      </c>
      <c r="BV320" s="19"/>
      <c r="BW320" s="19"/>
      <c r="BX320" s="10"/>
    </row>
    <row r="321" spans="1:76" ht="17" x14ac:dyDescent="0.2">
      <c r="A321" s="4">
        <f>'[1]De Raw'!$A319</f>
        <v>3.4378108293489547</v>
      </c>
      <c r="B321" t="s">
        <v>307</v>
      </c>
      <c r="C321" s="1">
        <f t="shared" si="126"/>
        <v>0.52857758180563774</v>
      </c>
      <c r="D321" s="1">
        <f t="shared" si="127"/>
        <v>0.27017626621266144</v>
      </c>
      <c r="E321" s="1">
        <f t="shared" si="128"/>
        <v>0.39937692400914937</v>
      </c>
      <c r="F321" s="15">
        <f t="shared" si="129"/>
        <v>1.0193283391052699</v>
      </c>
      <c r="G321" s="1">
        <f t="shared" si="130"/>
        <v>0.11959326332963283</v>
      </c>
      <c r="H321" s="1">
        <f t="shared" si="131"/>
        <v>0.56946080121745091</v>
      </c>
      <c r="I321" s="15">
        <f t="shared" si="132"/>
        <v>0.20682453129177247</v>
      </c>
      <c r="J321" s="1">
        <f t="shared" si="133"/>
        <v>0.36890365442853046</v>
      </c>
      <c r="K321" s="1">
        <f t="shared" si="134"/>
        <v>0.28786409286015147</v>
      </c>
      <c r="L321" s="15">
        <f t="shared" si="135"/>
        <v>7.5338862037388488E-2</v>
      </c>
      <c r="M321" s="1">
        <f t="shared" si="136"/>
        <v>4.0230624929483483E-2</v>
      </c>
      <c r="N321" s="1">
        <f t="shared" si="137"/>
        <v>5.6470539684165821E-2</v>
      </c>
      <c r="O321" s="15">
        <f t="shared" si="138"/>
        <v>5.7123620257777397E-3</v>
      </c>
      <c r="P321" s="1">
        <f t="shared" si="139"/>
        <v>1.7375286460241668E-2</v>
      </c>
      <c r="Q321" s="1">
        <f t="shared" si="140"/>
        <v>7.9477529029223781E-3</v>
      </c>
      <c r="R321" s="15"/>
      <c r="S321" s="1"/>
      <c r="T321" s="1"/>
      <c r="U321" s="1"/>
      <c r="V321" s="1">
        <f t="shared" si="143"/>
        <v>3.9663884111545924</v>
      </c>
      <c r="W321" s="1">
        <f t="shared" si="141"/>
        <v>3.7079870955616161</v>
      </c>
      <c r="X321" s="1">
        <f t="shared" si="144"/>
        <v>3.837187753358104</v>
      </c>
      <c r="Y321" s="1">
        <f t="shared" si="145"/>
        <v>4.4571391684542245</v>
      </c>
      <c r="Z321" s="1">
        <f t="shared" si="142"/>
        <v>3.5574040926785875</v>
      </c>
      <c r="AA321" s="1">
        <f t="shared" si="146"/>
        <v>4.0072716305664056</v>
      </c>
      <c r="AB321" s="1"/>
      <c r="AC321" s="1"/>
      <c r="AD321" s="1"/>
      <c r="AE321" s="1">
        <f t="shared" si="147"/>
        <v>3.6446353606407271</v>
      </c>
      <c r="AF321" s="1">
        <f t="shared" si="148"/>
        <v>3.8067144837774851</v>
      </c>
      <c r="AG321" s="1">
        <f t="shared" si="149"/>
        <v>3.7256749222091061</v>
      </c>
      <c r="AH321" s="1">
        <f>AE321+$AH$1*(TightPNO!AQ321-Y321)</f>
        <v>3.3624719673115662</v>
      </c>
      <c r="AI321" s="1">
        <f>AF321+$AI$1*(TightPNO!AR321-Z321)</f>
        <v>3.3975802044194712</v>
      </c>
      <c r="AJ321" s="1">
        <f>AG321+$AJ$1*(TightPNO!AS321-AA321)</f>
        <v>3.3813402896647888</v>
      </c>
      <c r="AK321" s="1">
        <f>AE321+(TightPNO!BC321-NormalPNO!Y321)*$AK$1</f>
        <v>3.4320984673231769</v>
      </c>
      <c r="AL321" s="1">
        <f>AF321+(TightPNO!BD321-NormalPNO!Z321)*$AL$1</f>
        <v>3.4551861158091963</v>
      </c>
      <c r="AM321" s="1">
        <f>AG321+(TightPNO!BE321-NormalPNO!AA321)*$AM$1</f>
        <v>3.445758582251877</v>
      </c>
      <c r="AN321" s="1"/>
      <c r="AO321" s="1"/>
      <c r="AP321" s="1"/>
      <c r="AQ321" s="1"/>
      <c r="AR321" t="s">
        <v>307</v>
      </c>
      <c r="AS321" s="13" t="s">
        <v>853</v>
      </c>
      <c r="AT321" s="19">
        <f>'[2]DLPNO-CCSD(T1 or T)_NormalPNO'!X321</f>
        <v>-428.128813552829</v>
      </c>
      <c r="AU321" s="19">
        <f>'[2]DLPNO-CCSD(T1 or T)_NormalPNO'!Y321</f>
        <v>-426.03097771</v>
      </c>
      <c r="AV321" s="19">
        <f>'[2]DLPNO-CCSD(T1 or T)_NormalPNO'!Z321</f>
        <v>-428.01832293733202</v>
      </c>
      <c r="AW321" s="19">
        <f>'[2]DLPNO-CCSD(T1 or T)_NormalPNO'!AA321</f>
        <v>-426.00628247200001</v>
      </c>
      <c r="AX321" s="19"/>
      <c r="AY321" s="19"/>
      <c r="AZ321" s="19">
        <f>'[2]DLPNO-CCSD(T1 or T)_NormalPNO'!AD321</f>
        <v>-231.87630966295899</v>
      </c>
      <c r="BA321" s="19">
        <f>'[2]DLPNO-CCSD(T1 or T)_NormalPNO'!AE321</f>
        <v>-230.794405689</v>
      </c>
      <c r="BB321" s="19">
        <f>'[2]DLPNO-CCSD(T1 or T)_NormalPNO'!AF321</f>
        <v>-231.817126194623</v>
      </c>
      <c r="BC321" s="19">
        <f>'[2]DLPNO-CCSD(T1 or T)_NormalPNO'!AG321</f>
        <v>-230.78121398299999</v>
      </c>
      <c r="BD321" s="19"/>
      <c r="BE321" s="19"/>
      <c r="BF321" s="19">
        <f>'[2]DLPNO-CCSD(T1 or T)_NormalPNO'!AJ321</f>
        <v>-196.24618304785699</v>
      </c>
      <c r="BG321" s="19">
        <f>'[2]DLPNO-CCSD(T1 or T)_NormalPNO'!AK321</f>
        <v>-195.24152868499999</v>
      </c>
      <c r="BH321" s="19">
        <f>'[2]DLPNO-CCSD(T1 or T)_NormalPNO'!AL321</f>
        <v>-196.19409383961599</v>
      </c>
      <c r="BI321" s="19">
        <f>'[2]DLPNO-CCSD(T1 or T)_NormalPNO'!AM321</f>
        <v>-195.22986794900001</v>
      </c>
      <c r="BJ321" s="19"/>
      <c r="BK321" s="19"/>
      <c r="BL321" s="19">
        <f>'[2]DLPNO-CCSD(T1 or T)_NormalPNO'!AP321</f>
        <v>-196.24631478719999</v>
      </c>
      <c r="BM321" s="19">
        <f>'[2]DLPNO-CCSD(T1 or T)_NormalPNO'!AQ321</f>
        <v>-195.241548228</v>
      </c>
      <c r="BN321" s="19">
        <f>'[2]DLPNO-CCSD(T1 or T)_NormalPNO'!AR321</f>
        <v>-196.19465156230601</v>
      </c>
      <c r="BO321" s="19">
        <f>'[2]DLPNO-CCSD(T1 or T)_NormalPNO'!AS321</f>
        <v>-195.22992234899999</v>
      </c>
      <c r="BP321" s="19"/>
      <c r="BQ321" s="19"/>
      <c r="BR321" s="19">
        <f>'[2]DLPNO-CCSD(T1 or T)_NormalPNO'!AV321</f>
        <v>-231.87658971230701</v>
      </c>
      <c r="BS321" s="19">
        <f>'[2]DLPNO-CCSD(T1 or T)_NormalPNO'!AW321</f>
        <v>-230.79444831800001</v>
      </c>
      <c r="BT321" s="19">
        <f>'[2]DLPNO-CCSD(T1 or T)_NormalPNO'!AX321</f>
        <v>-231.818002290984</v>
      </c>
      <c r="BU321" s="19">
        <f>'[2]DLPNO-CCSD(T1 or T)_NormalPNO'!AY321</f>
        <v>-230.781391052</v>
      </c>
      <c r="BV321" s="19"/>
      <c r="BW321" s="19"/>
      <c r="BX321" s="10"/>
    </row>
    <row r="322" spans="1:76" ht="17" x14ac:dyDescent="0.2">
      <c r="A322" s="4">
        <f>'[1]De Raw'!$A320</f>
        <v>3.3639288105650476</v>
      </c>
      <c r="B322" t="s">
        <v>308</v>
      </c>
      <c r="C322" s="1">
        <f t="shared" si="126"/>
        <v>0.50442782504086248</v>
      </c>
      <c r="D322" s="1">
        <f t="shared" si="127"/>
        <v>0.29496278573913504</v>
      </c>
      <c r="E322" s="1">
        <f t="shared" si="128"/>
        <v>0.39969530538999898</v>
      </c>
      <c r="F322" s="15">
        <f t="shared" si="129"/>
        <v>0.91461831092350643</v>
      </c>
      <c r="G322" s="1">
        <f t="shared" si="130"/>
        <v>0.16068117563461559</v>
      </c>
      <c r="H322" s="1">
        <f t="shared" si="131"/>
        <v>0.53764974327906101</v>
      </c>
      <c r="I322" s="15">
        <f t="shared" si="132"/>
        <v>0.23549285517809837</v>
      </c>
      <c r="J322" s="1">
        <f t="shared" si="133"/>
        <v>0.38300242100486948</v>
      </c>
      <c r="K322" s="1">
        <f t="shared" si="134"/>
        <v>0.30924763809148414</v>
      </c>
      <c r="L322" s="15">
        <f t="shared" si="135"/>
        <v>2.498968409100577E-3</v>
      </c>
      <c r="M322" s="1">
        <f t="shared" si="136"/>
        <v>3.3728024591129557E-2</v>
      </c>
      <c r="N322" s="1">
        <f t="shared" si="137"/>
        <v>1.6768927482394336E-2</v>
      </c>
      <c r="O322" s="15">
        <f t="shared" si="138"/>
        <v>5.5903958535905129E-2</v>
      </c>
      <c r="P322" s="1">
        <f t="shared" si="139"/>
        <v>8.3005974678349581E-2</v>
      </c>
      <c r="Q322" s="1">
        <f t="shared" si="140"/>
        <v>7.1291007846236987E-2</v>
      </c>
      <c r="R322" s="15"/>
      <c r="S322" s="1"/>
      <c r="T322" s="1"/>
      <c r="U322" s="1"/>
      <c r="V322" s="1">
        <f t="shared" si="143"/>
        <v>3.86835663560591</v>
      </c>
      <c r="W322" s="1">
        <f t="shared" si="141"/>
        <v>3.6588915963041826</v>
      </c>
      <c r="X322" s="1">
        <f t="shared" si="144"/>
        <v>3.7636241159550465</v>
      </c>
      <c r="Y322" s="1">
        <f t="shared" si="145"/>
        <v>4.278547121488554</v>
      </c>
      <c r="Z322" s="1">
        <f t="shared" si="142"/>
        <v>3.5246099861996631</v>
      </c>
      <c r="AA322" s="1">
        <f t="shared" si="146"/>
        <v>3.9015785538441086</v>
      </c>
      <c r="AB322" s="1"/>
      <c r="AC322" s="1"/>
      <c r="AD322" s="1"/>
      <c r="AE322" s="1">
        <f t="shared" si="147"/>
        <v>3.5994216657431459</v>
      </c>
      <c r="AF322" s="1">
        <f t="shared" si="148"/>
        <v>3.746931231569917</v>
      </c>
      <c r="AG322" s="1">
        <f t="shared" si="149"/>
        <v>3.6731764486565317</v>
      </c>
      <c r="AH322" s="1">
        <f>AE322+$AH$1*(TightPNO!AQ322-Y322)</f>
        <v>3.361429842155947</v>
      </c>
      <c r="AI322" s="1">
        <f>AF322+$AI$1*(TightPNO!AR322-Z322)</f>
        <v>3.3976568351561771</v>
      </c>
      <c r="AJ322" s="1">
        <f>AG322+$AJ$1*(TightPNO!AS322-AA322)</f>
        <v>3.3806977380474419</v>
      </c>
      <c r="AK322" s="1">
        <f>AE322+(TightPNO!BC322-NormalPNO!Y322)*$AK$1</f>
        <v>3.4198327691009527</v>
      </c>
      <c r="AL322" s="1">
        <f>AF322+(TightPNO!BD322-NormalPNO!Z322)*$AL$1</f>
        <v>3.4469347852433971</v>
      </c>
      <c r="AM322" s="1">
        <f>AG322+(TightPNO!BE322-NormalPNO!AA322)*$AM$1</f>
        <v>3.4352198184112845</v>
      </c>
      <c r="AN322" s="1"/>
      <c r="AO322" s="1"/>
      <c r="AP322" s="1"/>
      <c r="AQ322" s="1"/>
      <c r="AR322" t="s">
        <v>308</v>
      </c>
      <c r="AS322" s="13" t="s">
        <v>854</v>
      </c>
      <c r="AT322" s="19">
        <f>'[2]DLPNO-CCSD(T1 or T)_NormalPNO'!X322</f>
        <v>-428.12865732925701</v>
      </c>
      <c r="AU322" s="19">
        <f>'[2]DLPNO-CCSD(T1 or T)_NormalPNO'!Y322</f>
        <v>-426.03307238999997</v>
      </c>
      <c r="AV322" s="19">
        <f>'[2]DLPNO-CCSD(T1 or T)_NormalPNO'!Z322</f>
        <v>-428.01803833280098</v>
      </c>
      <c r="AW322" s="19">
        <f>'[2]DLPNO-CCSD(T1 or T)_NormalPNO'!AA322</f>
        <v>-426.008362702</v>
      </c>
      <c r="AX322" s="19"/>
      <c r="AY322" s="19"/>
      <c r="AZ322" s="19">
        <f>'[2]DLPNO-CCSD(T1 or T)_NormalPNO'!AD322</f>
        <v>-231.87630966295899</v>
      </c>
      <c r="BA322" s="19">
        <f>'[2]DLPNO-CCSD(T1 or T)_NormalPNO'!AE322</f>
        <v>-230.794405689</v>
      </c>
      <c r="BB322" s="19">
        <f>'[2]DLPNO-CCSD(T1 or T)_NormalPNO'!AF322</f>
        <v>-231.817126194623</v>
      </c>
      <c r="BC322" s="19">
        <f>'[2]DLPNO-CCSD(T1 or T)_NormalPNO'!AG322</f>
        <v>-230.78121398299999</v>
      </c>
      <c r="BD322" s="19"/>
      <c r="BE322" s="19"/>
      <c r="BF322" s="19">
        <f>'[2]DLPNO-CCSD(T1 or T)_NormalPNO'!AJ322</f>
        <v>-196.24618304785699</v>
      </c>
      <c r="BG322" s="19">
        <f>'[2]DLPNO-CCSD(T1 or T)_NormalPNO'!AK322</f>
        <v>-195.24152868499999</v>
      </c>
      <c r="BH322" s="19">
        <f>'[2]DLPNO-CCSD(T1 or T)_NormalPNO'!AL322</f>
        <v>-196.19409383961599</v>
      </c>
      <c r="BI322" s="19">
        <f>'[2]DLPNO-CCSD(T1 or T)_NormalPNO'!AM322</f>
        <v>-195.22986794900001</v>
      </c>
      <c r="BJ322" s="19"/>
      <c r="BK322" s="19"/>
      <c r="BL322" s="19">
        <f>'[2]DLPNO-CCSD(T1 or T)_NormalPNO'!AP322</f>
        <v>-196.24628877206899</v>
      </c>
      <c r="BM322" s="19">
        <f>'[2]DLPNO-CCSD(T1 or T)_NormalPNO'!AQ322</f>
        <v>-195.241545191</v>
      </c>
      <c r="BN322" s="19">
        <f>'[2]DLPNO-CCSD(T1 or T)_NormalPNO'!AR322</f>
        <v>-196.194556054522</v>
      </c>
      <c r="BO322" s="19">
        <f>'[2]DLPNO-CCSD(T1 or T)_NormalPNO'!AS322</f>
        <v>-195.22991152399999</v>
      </c>
      <c r="BP322" s="19"/>
      <c r="BQ322" s="19"/>
      <c r="BR322" s="19">
        <f>'[2]DLPNO-CCSD(T1 or T)_NormalPNO'!AV322</f>
        <v>-231.87653774252101</v>
      </c>
      <c r="BS322" s="19">
        <f>'[2]DLPNO-CCSD(T1 or T)_NormalPNO'!AW322</f>
        <v>-230.79444261699999</v>
      </c>
      <c r="BT322" s="19">
        <f>'[2]DLPNO-CCSD(T1 or T)_NormalPNO'!AX322</f>
        <v>-231.81786545496999</v>
      </c>
      <c r="BU322" s="19">
        <f>'[2]DLPNO-CCSD(T1 or T)_NormalPNO'!AY322</f>
        <v>-230.78137101499999</v>
      </c>
      <c r="BV322" s="19"/>
      <c r="BW322" s="19"/>
      <c r="BX322" s="10"/>
    </row>
    <row r="323" spans="1:76" ht="17" x14ac:dyDescent="0.2">
      <c r="A323" s="4">
        <f>'[1]De Raw'!$A321</f>
        <v>3.0831201168263398</v>
      </c>
      <c r="B323" t="s">
        <v>309</v>
      </c>
      <c r="C323" s="1">
        <f t="shared" si="126"/>
        <v>0.38188037375707307</v>
      </c>
      <c r="D323" s="1">
        <f t="shared" si="127"/>
        <v>0.21057350816310727</v>
      </c>
      <c r="E323" s="1">
        <f t="shared" si="128"/>
        <v>0.29622694096009017</v>
      </c>
      <c r="F323" s="15">
        <f t="shared" si="129"/>
        <v>0.75411093628038195</v>
      </c>
      <c r="G323" s="1">
        <f t="shared" si="130"/>
        <v>0.12494117226066814</v>
      </c>
      <c r="H323" s="1">
        <f t="shared" si="131"/>
        <v>0.43952605427052482</v>
      </c>
      <c r="I323" s="15">
        <f t="shared" si="132"/>
        <v>0.13783323331987107</v>
      </c>
      <c r="J323" s="1">
        <f t="shared" si="133"/>
        <v>0.26671700848258872</v>
      </c>
      <c r="K323" s="1">
        <f t="shared" si="134"/>
        <v>0.20227512090123012</v>
      </c>
      <c r="L323" s="15">
        <f t="shared" si="135"/>
        <v>1.491690186257788E-2</v>
      </c>
      <c r="M323" s="1">
        <f t="shared" si="136"/>
        <v>4.5204603485740957E-2</v>
      </c>
      <c r="N323" s="1">
        <f t="shared" si="137"/>
        <v>3.1107890522961146E-2</v>
      </c>
      <c r="O323" s="15">
        <f t="shared" si="138"/>
        <v>6.4415118691931283E-2</v>
      </c>
      <c r="P323" s="1">
        <f t="shared" si="139"/>
        <v>8.9307326099780315E-2</v>
      </c>
      <c r="Q323" s="1">
        <f t="shared" si="140"/>
        <v>7.849580887351193E-2</v>
      </c>
      <c r="R323" s="15"/>
      <c r="S323" s="1"/>
      <c r="T323" s="1"/>
      <c r="U323" s="1"/>
      <c r="V323" s="1">
        <f t="shared" si="143"/>
        <v>3.4650004905834129</v>
      </c>
      <c r="W323" s="1">
        <f t="shared" si="141"/>
        <v>3.2936936249894471</v>
      </c>
      <c r="X323" s="1">
        <f t="shared" si="144"/>
        <v>3.37934705778643</v>
      </c>
      <c r="Y323" s="1">
        <f t="shared" si="145"/>
        <v>3.8372310531067217</v>
      </c>
      <c r="Z323" s="1">
        <f t="shared" si="142"/>
        <v>3.2080612890870079</v>
      </c>
      <c r="AA323" s="1">
        <f t="shared" si="146"/>
        <v>3.5226461710968646</v>
      </c>
      <c r="AB323" s="1"/>
      <c r="AC323" s="1"/>
      <c r="AD323" s="1"/>
      <c r="AE323" s="1">
        <f t="shared" si="147"/>
        <v>3.2209533501462109</v>
      </c>
      <c r="AF323" s="1">
        <f t="shared" si="148"/>
        <v>3.3498371253089285</v>
      </c>
      <c r="AG323" s="1">
        <f t="shared" si="149"/>
        <v>3.2853952377275699</v>
      </c>
      <c r="AH323" s="1">
        <f>AE323+$AH$1*(TightPNO!AQ323-Y323)</f>
        <v>3.0980370186889177</v>
      </c>
      <c r="AI323" s="1">
        <f>AF323+$AI$1*(TightPNO!AR323-Z323)</f>
        <v>3.1283247203120808</v>
      </c>
      <c r="AJ323" s="1">
        <f>AG323+$AJ$1*(TightPNO!AS323-AA323)</f>
        <v>3.1142280073493009</v>
      </c>
      <c r="AK323" s="1">
        <f>AE323+(TightPNO!BC323-NormalPNO!Y323)*$AK$1</f>
        <v>3.1475352355182711</v>
      </c>
      <c r="AL323" s="1">
        <f>AF323+(TightPNO!BD323-NormalPNO!Z323)*$AL$1</f>
        <v>3.1724274429261201</v>
      </c>
      <c r="AM323" s="1">
        <f>AG323+(TightPNO!BE323-NormalPNO!AA323)*$AM$1</f>
        <v>3.1616159256998517</v>
      </c>
      <c r="AN323" s="1"/>
      <c r="AO323" s="1"/>
      <c r="AP323" s="1"/>
      <c r="AQ323" s="1"/>
      <c r="AR323" t="s">
        <v>309</v>
      </c>
      <c r="AS323" s="13" t="s">
        <v>855</v>
      </c>
      <c r="AT323" s="19">
        <f>'[2]DLPNO-CCSD(T1 or T)_NormalPNO'!X323</f>
        <v>-428.12801454035099</v>
      </c>
      <c r="AU323" s="19">
        <f>'[2]DLPNO-CCSD(T1 or T)_NormalPNO'!Y323</f>
        <v>-426.034322014</v>
      </c>
      <c r="AV323" s="19">
        <f>'[2]DLPNO-CCSD(T1 or T)_NormalPNO'!Z323</f>
        <v>-428.01733505090903</v>
      </c>
      <c r="AW323" s="19">
        <f>'[2]DLPNO-CCSD(T1 or T)_NormalPNO'!AA323</f>
        <v>-426.00959635200002</v>
      </c>
      <c r="AX323" s="19"/>
      <c r="AY323" s="19"/>
      <c r="AZ323" s="19">
        <f>'[2]DLPNO-CCSD(T1 or T)_NormalPNO'!AD323</f>
        <v>-231.87630966295899</v>
      </c>
      <c r="BA323" s="19">
        <f>'[2]DLPNO-CCSD(T1 or T)_NormalPNO'!AE323</f>
        <v>-230.794405689</v>
      </c>
      <c r="BB323" s="19">
        <f>'[2]DLPNO-CCSD(T1 or T)_NormalPNO'!AF323</f>
        <v>-231.817126194623</v>
      </c>
      <c r="BC323" s="19">
        <f>'[2]DLPNO-CCSD(T1 or T)_NormalPNO'!AG323</f>
        <v>-230.78121398299999</v>
      </c>
      <c r="BD323" s="19"/>
      <c r="BE323" s="19"/>
      <c r="BF323" s="19">
        <f>'[2]DLPNO-CCSD(T1 or T)_NormalPNO'!AJ323</f>
        <v>-196.24618304785699</v>
      </c>
      <c r="BG323" s="19">
        <f>'[2]DLPNO-CCSD(T1 or T)_NormalPNO'!AK323</f>
        <v>-195.24152868499999</v>
      </c>
      <c r="BH323" s="19">
        <f>'[2]DLPNO-CCSD(T1 or T)_NormalPNO'!AL323</f>
        <v>-196.19409383961599</v>
      </c>
      <c r="BI323" s="19">
        <f>'[2]DLPNO-CCSD(T1 or T)_NormalPNO'!AM323</f>
        <v>-195.22986794900001</v>
      </c>
      <c r="BJ323" s="19"/>
      <c r="BK323" s="19"/>
      <c r="BL323" s="19">
        <f>'[2]DLPNO-CCSD(T1 or T)_NormalPNO'!AP323</f>
        <v>-196.246271354474</v>
      </c>
      <c r="BM323" s="19">
        <f>'[2]DLPNO-CCSD(T1 or T)_NormalPNO'!AQ323</f>
        <v>-195.24154497399999</v>
      </c>
      <c r="BN323" s="19">
        <f>'[2]DLPNO-CCSD(T1 or T)_NormalPNO'!AR323</f>
        <v>-196.19447018877599</v>
      </c>
      <c r="BO323" s="19">
        <f>'[2]DLPNO-CCSD(T1 or T)_NormalPNO'!AS323</f>
        <v>-195.229903624</v>
      </c>
      <c r="BP323" s="19"/>
      <c r="BQ323" s="19"/>
      <c r="BR323" s="19">
        <f>'[2]DLPNO-CCSD(T1 or T)_NormalPNO'!AV323</f>
        <v>-231.87649435119801</v>
      </c>
      <c r="BS323" s="19">
        <f>'[2]DLPNO-CCSD(T1 or T)_NormalPNO'!AW323</f>
        <v>-230.79443802399999</v>
      </c>
      <c r="BT323" s="19">
        <f>'[2]DLPNO-CCSD(T1 or T)_NormalPNO'!AX323</f>
        <v>-231.81775249126201</v>
      </c>
      <c r="BU323" s="19">
        <f>'[2]DLPNO-CCSD(T1 or T)_NormalPNO'!AY323</f>
        <v>-230.78135260299999</v>
      </c>
      <c r="BV323" s="19"/>
      <c r="BW323" s="19"/>
      <c r="BX323" s="10"/>
    </row>
    <row r="324" spans="1:76" ht="17" x14ac:dyDescent="0.2">
      <c r="A324" s="4">
        <f>'[1]De Raw'!$A322</f>
        <v>2.0256441933833464</v>
      </c>
      <c r="B324" t="s">
        <v>310</v>
      </c>
      <c r="C324" s="1">
        <f t="shared" si="126"/>
        <v>0.16639009128115045</v>
      </c>
      <c r="D324" s="1">
        <f t="shared" si="127"/>
        <v>7.6592059282869052E-2</v>
      </c>
      <c r="E324" s="1">
        <f t="shared" si="128"/>
        <v>0.12149107528200975</v>
      </c>
      <c r="F324" s="15">
        <f t="shared" si="129"/>
        <v>0.39947682902041182</v>
      </c>
      <c r="G324" s="1">
        <f t="shared" si="130"/>
        <v>3.4355005385087622E-2</v>
      </c>
      <c r="H324" s="1">
        <f t="shared" si="131"/>
        <v>0.2169159172027495</v>
      </c>
      <c r="I324" s="15">
        <f t="shared" si="132"/>
        <v>1.3570421038353597E-2</v>
      </c>
      <c r="J324" s="1">
        <f t="shared" si="133"/>
        <v>0.10428412238045537</v>
      </c>
      <c r="K324" s="1">
        <f t="shared" si="134"/>
        <v>5.8927271709404483E-2</v>
      </c>
      <c r="L324" s="15">
        <f t="shared" si="135"/>
        <v>0.12515621585031411</v>
      </c>
      <c r="M324" s="1">
        <f t="shared" si="136"/>
        <v>0.13588489549343308</v>
      </c>
      <c r="N324" s="1">
        <f t="shared" si="137"/>
        <v>0.13142852337500033</v>
      </c>
      <c r="O324" s="15">
        <f t="shared" si="138"/>
        <v>0.15810561406794132</v>
      </c>
      <c r="P324" s="1">
        <f t="shared" si="139"/>
        <v>0.17169083295210097</v>
      </c>
      <c r="Q324" s="1">
        <f t="shared" si="140"/>
        <v>0.16622959984397756</v>
      </c>
      <c r="R324" s="15"/>
      <c r="S324" s="1"/>
      <c r="T324" s="1"/>
      <c r="U324" s="1"/>
      <c r="V324" s="1">
        <f t="shared" si="143"/>
        <v>2.1920342846644969</v>
      </c>
      <c r="W324" s="1">
        <f t="shared" si="141"/>
        <v>2.1022362526662155</v>
      </c>
      <c r="X324" s="1">
        <f t="shared" si="144"/>
        <v>2.1471352686653562</v>
      </c>
      <c r="Y324" s="1">
        <f t="shared" si="145"/>
        <v>2.4251210224037583</v>
      </c>
      <c r="Z324" s="1">
        <f t="shared" si="142"/>
        <v>2.0599991987684341</v>
      </c>
      <c r="AA324" s="1">
        <f t="shared" si="146"/>
        <v>2.2425601105860959</v>
      </c>
      <c r="AB324" s="1"/>
      <c r="AC324" s="1"/>
      <c r="AD324" s="1"/>
      <c r="AE324" s="1">
        <f t="shared" si="147"/>
        <v>2.0392146144217</v>
      </c>
      <c r="AF324" s="1">
        <f t="shared" si="148"/>
        <v>2.1299283157638018</v>
      </c>
      <c r="AG324" s="1">
        <f t="shared" si="149"/>
        <v>2.0845714650927509</v>
      </c>
      <c r="AH324" s="1">
        <f>AE324+$AH$1*(TightPNO!AQ324-Y324)</f>
        <v>2.1508004092336606</v>
      </c>
      <c r="AI324" s="1">
        <f>AF324+$AI$1*(TightPNO!AR324-Z324)</f>
        <v>2.1615290888767795</v>
      </c>
      <c r="AJ324" s="1">
        <f>AG324+$AJ$1*(TightPNO!AS324-AA324)</f>
        <v>2.1570727167583468</v>
      </c>
      <c r="AK324" s="1">
        <f>AE324+(TightPNO!BC324-NormalPNO!Y324)*$AK$1</f>
        <v>2.1837498074512878</v>
      </c>
      <c r="AL324" s="1">
        <f>AF324+(TightPNO!BD324-NormalPNO!Z324)*$AL$1</f>
        <v>2.1973350263354474</v>
      </c>
      <c r="AM324" s="1">
        <f>AG324+(TightPNO!BE324-NormalPNO!AA324)*$AM$1</f>
        <v>2.191873793227324</v>
      </c>
      <c r="AN324" s="1"/>
      <c r="AO324" s="1"/>
      <c r="AP324" s="1"/>
      <c r="AQ324" s="1"/>
      <c r="AR324" t="s">
        <v>310</v>
      </c>
      <c r="AS324" s="13" t="s">
        <v>856</v>
      </c>
      <c r="AT324" s="19">
        <f>'[2]DLPNO-CCSD(T1 or T)_NormalPNO'!X324</f>
        <v>-428.12598593965902</v>
      </c>
      <c r="AU324" s="19">
        <f>'[2]DLPNO-CCSD(T1 or T)_NormalPNO'!Y324</f>
        <v>-426.03576223599998</v>
      </c>
      <c r="AV324" s="19">
        <f>'[2]DLPNO-CCSD(T1 or T)_NormalPNO'!Z324</f>
        <v>-428.015084710427</v>
      </c>
      <c r="AW324" s="19">
        <f>'[2]DLPNO-CCSD(T1 or T)_NormalPNO'!AA324</f>
        <v>-426.010995917</v>
      </c>
      <c r="AX324" s="19"/>
      <c r="AY324" s="19"/>
      <c r="AZ324" s="19">
        <f>'[2]DLPNO-CCSD(T1 or T)_NormalPNO'!AD324</f>
        <v>-231.87630966295899</v>
      </c>
      <c r="BA324" s="19">
        <f>'[2]DLPNO-CCSD(T1 or T)_NormalPNO'!AE324</f>
        <v>-230.794405689</v>
      </c>
      <c r="BB324" s="19">
        <f>'[2]DLPNO-CCSD(T1 or T)_NormalPNO'!AF324</f>
        <v>-231.817126194623</v>
      </c>
      <c r="BC324" s="19">
        <f>'[2]DLPNO-CCSD(T1 or T)_NormalPNO'!AG324</f>
        <v>-230.78121398299999</v>
      </c>
      <c r="BD324" s="19"/>
      <c r="BE324" s="19"/>
      <c r="BF324" s="19">
        <f>'[2]DLPNO-CCSD(T1 or T)_NormalPNO'!AJ324</f>
        <v>-196.24618304785699</v>
      </c>
      <c r="BG324" s="19">
        <f>'[2]DLPNO-CCSD(T1 or T)_NormalPNO'!AK324</f>
        <v>-195.24152868499999</v>
      </c>
      <c r="BH324" s="19">
        <f>'[2]DLPNO-CCSD(T1 or T)_NormalPNO'!AL324</f>
        <v>-196.19409383961599</v>
      </c>
      <c r="BI324" s="19">
        <f>'[2]DLPNO-CCSD(T1 or T)_NormalPNO'!AM324</f>
        <v>-195.22986794900001</v>
      </c>
      <c r="BJ324" s="19"/>
      <c r="BK324" s="19"/>
      <c r="BL324" s="19">
        <f>'[2]DLPNO-CCSD(T1 or T)_NormalPNO'!AP324</f>
        <v>-196.246223818191</v>
      </c>
      <c r="BM324" s="19">
        <f>'[2]DLPNO-CCSD(T1 or T)_NormalPNO'!AQ324</f>
        <v>-195.24153940599999</v>
      </c>
      <c r="BN324" s="19">
        <f>'[2]DLPNO-CCSD(T1 or T)_NormalPNO'!AR324</f>
        <v>-196.194302942565</v>
      </c>
      <c r="BO324" s="19">
        <f>'[2]DLPNO-CCSD(T1 or T)_NormalPNO'!AS324</f>
        <v>-195.22988857600001</v>
      </c>
      <c r="BP324" s="19"/>
      <c r="BQ324" s="19"/>
      <c r="BR324" s="19">
        <f>'[2]DLPNO-CCSD(T1 or T)_NormalPNO'!AV324</f>
        <v>-231.87641199489201</v>
      </c>
      <c r="BS324" s="19">
        <f>'[2]DLPNO-CCSD(T1 or T)_NormalPNO'!AW324</f>
        <v>-230.79442853099999</v>
      </c>
      <c r="BT324" s="19">
        <f>'[2]DLPNO-CCSD(T1 or T)_NormalPNO'!AX324</f>
        <v>-231.817498950313</v>
      </c>
      <c r="BU324" s="19">
        <f>'[2]DLPNO-CCSD(T1 or T)_NormalPNO'!AY324</f>
        <v>-230.781308967</v>
      </c>
      <c r="BV324" s="19"/>
      <c r="BW324" s="19"/>
      <c r="BX324" s="10"/>
    </row>
    <row r="325" spans="1:76" ht="17" x14ac:dyDescent="0.2">
      <c r="A325" s="4">
        <f>'[1]De Raw'!$A323</f>
        <v>0.88368981722596573</v>
      </c>
      <c r="B325" t="s">
        <v>311</v>
      </c>
      <c r="C325" s="1">
        <f t="shared" si="126"/>
        <v>7.1253954769526007E-2</v>
      </c>
      <c r="D325" s="1">
        <f t="shared" si="127"/>
        <v>2.6395217020660167E-2</v>
      </c>
      <c r="E325" s="1">
        <f t="shared" si="128"/>
        <v>4.8824585895093087E-2</v>
      </c>
      <c r="F325" s="15">
        <f t="shared" si="129"/>
        <v>0.17357994222511319</v>
      </c>
      <c r="G325" s="1">
        <f t="shared" si="130"/>
        <v>2.0703988839150478E-2</v>
      </c>
      <c r="H325" s="1">
        <f t="shared" si="131"/>
        <v>9.7141965532131835E-2</v>
      </c>
      <c r="I325" s="15">
        <f t="shared" si="132"/>
        <v>4.1655231757733446E-3</v>
      </c>
      <c r="J325" s="1">
        <f t="shared" si="133"/>
        <v>3.0126581672336505E-2</v>
      </c>
      <c r="K325" s="1">
        <f t="shared" si="134"/>
        <v>1.714605242405487E-2</v>
      </c>
      <c r="L325" s="15">
        <f t="shared" si="135"/>
        <v>0.13638674202807444</v>
      </c>
      <c r="M325" s="1">
        <f t="shared" si="136"/>
        <v>0.11849066278900788</v>
      </c>
      <c r="N325" s="1">
        <f t="shared" si="137"/>
        <v>0.12795621951391611</v>
      </c>
      <c r="O325" s="15">
        <f t="shared" si="138"/>
        <v>0.15826301530125897</v>
      </c>
      <c r="P325" s="1">
        <f t="shared" si="139"/>
        <v>0.14387916679891322</v>
      </c>
      <c r="Q325" s="1">
        <f t="shared" si="140"/>
        <v>0.15181447177566176</v>
      </c>
      <c r="R325" s="15"/>
      <c r="S325" s="1"/>
      <c r="T325" s="1"/>
      <c r="U325" s="1"/>
      <c r="V325" s="1">
        <f t="shared" si="143"/>
        <v>0.95494377199549174</v>
      </c>
      <c r="W325" s="1">
        <f t="shared" si="141"/>
        <v>0.9100850342466259</v>
      </c>
      <c r="X325" s="1">
        <f t="shared" si="144"/>
        <v>0.93251440312105882</v>
      </c>
      <c r="Y325" s="1">
        <f t="shared" si="145"/>
        <v>1.0572697594510789</v>
      </c>
      <c r="Z325" s="1">
        <f t="shared" si="142"/>
        <v>0.90439380606511621</v>
      </c>
      <c r="AA325" s="1">
        <f t="shared" si="146"/>
        <v>0.98083178275809757</v>
      </c>
      <c r="AB325" s="1"/>
      <c r="AC325" s="1"/>
      <c r="AD325" s="1"/>
      <c r="AE325" s="1">
        <f t="shared" si="147"/>
        <v>0.88785534040173908</v>
      </c>
      <c r="AF325" s="1">
        <f t="shared" si="148"/>
        <v>0.91381639889830224</v>
      </c>
      <c r="AG325" s="1">
        <f t="shared" si="149"/>
        <v>0.9008358696500206</v>
      </c>
      <c r="AH325" s="1">
        <f>AE325+$AH$1*(TightPNO!AQ325-Y325)</f>
        <v>1.0200765592540402</v>
      </c>
      <c r="AI325" s="1">
        <f>AF325+$AI$1*(TightPNO!AR325-Z325)</f>
        <v>1.0021804800149736</v>
      </c>
      <c r="AJ325" s="1">
        <f>AG325+$AJ$1*(TightPNO!AS325-AA325)</f>
        <v>1.0116460367398818</v>
      </c>
      <c r="AK325" s="1">
        <f>AE325+(TightPNO!BC325-NormalPNO!Y325)*$AK$1</f>
        <v>1.0419528325272247</v>
      </c>
      <c r="AL325" s="1">
        <f>AF325+(TightPNO!BD325-NormalPNO!Z325)*$AL$1</f>
        <v>1.027568984024879</v>
      </c>
      <c r="AM325" s="1">
        <f>AG325+(TightPNO!BE325-NormalPNO!AA325)*$AM$1</f>
        <v>1.0355042890016275</v>
      </c>
      <c r="AN325" s="1"/>
      <c r="AO325" s="1"/>
      <c r="AP325" s="1"/>
      <c r="AQ325" s="1"/>
      <c r="AR325" t="s">
        <v>311</v>
      </c>
      <c r="AS325" s="13" t="s">
        <v>857</v>
      </c>
      <c r="AT325" s="19">
        <f>'[2]DLPNO-CCSD(T1 or T)_NormalPNO'!X325</f>
        <v>-428.12401451052102</v>
      </c>
      <c r="AU325" s="19">
        <f>'[2]DLPNO-CCSD(T1 or T)_NormalPNO'!Y325</f>
        <v>-426.03606125599998</v>
      </c>
      <c r="AV325" s="19">
        <f>'[2]DLPNO-CCSD(T1 or T)_NormalPNO'!Z325</f>
        <v>-428.01290490077798</v>
      </c>
      <c r="AW325" s="19">
        <f>'[2]DLPNO-CCSD(T1 or T)_NormalPNO'!AA325</f>
        <v>-426.01125111699997</v>
      </c>
      <c r="AX325" s="19"/>
      <c r="AY325" s="19"/>
      <c r="AZ325" s="19">
        <f>'[2]DLPNO-CCSD(T1 or T)_NormalPNO'!AD325</f>
        <v>-231.87630966295899</v>
      </c>
      <c r="BA325" s="19">
        <f>'[2]DLPNO-CCSD(T1 or T)_NormalPNO'!AE325</f>
        <v>-230.794405689</v>
      </c>
      <c r="BB325" s="19">
        <f>'[2]DLPNO-CCSD(T1 or T)_NormalPNO'!AF325</f>
        <v>-231.817126194623</v>
      </c>
      <c r="BC325" s="19">
        <f>'[2]DLPNO-CCSD(T1 or T)_NormalPNO'!AG325</f>
        <v>-230.78121398299999</v>
      </c>
      <c r="BD325" s="19"/>
      <c r="BE325" s="19"/>
      <c r="BF325" s="19">
        <f>'[2]DLPNO-CCSD(T1 or T)_NormalPNO'!AJ325</f>
        <v>-196.24618304785699</v>
      </c>
      <c r="BG325" s="19">
        <f>'[2]DLPNO-CCSD(T1 or T)_NormalPNO'!AK325</f>
        <v>-195.24152868499999</v>
      </c>
      <c r="BH325" s="19">
        <f>'[2]DLPNO-CCSD(T1 or T)_NormalPNO'!AL325</f>
        <v>-196.19409383961599</v>
      </c>
      <c r="BI325" s="19">
        <f>'[2]DLPNO-CCSD(T1 or T)_NormalPNO'!AM325</f>
        <v>-195.22986794900001</v>
      </c>
      <c r="BJ325" s="19"/>
      <c r="BK325" s="19"/>
      <c r="BL325" s="19">
        <f>'[2]DLPNO-CCSD(T1 or T)_NormalPNO'!AP325</f>
        <v>-196.246206772226</v>
      </c>
      <c r="BM325" s="19">
        <f>'[2]DLPNO-CCSD(T1 or T)_NormalPNO'!AQ325</f>
        <v>-195.24153554599999</v>
      </c>
      <c r="BN325" s="19">
        <f>'[2]DLPNO-CCSD(T1 or T)_NormalPNO'!AR325</f>
        <v>-196.194188140687</v>
      </c>
      <c r="BO325" s="19">
        <f>'[2]DLPNO-CCSD(T1 or T)_NormalPNO'!AS325</f>
        <v>-195.229878477</v>
      </c>
      <c r="BP325" s="19"/>
      <c r="BQ325" s="19"/>
      <c r="BR325" s="19">
        <f>'[2]DLPNO-CCSD(T1 or T)_NormalPNO'!AV325</f>
        <v>-231.87635742553601</v>
      </c>
      <c r="BS325" s="19">
        <f>'[2]DLPNO-CCSD(T1 or T)_NormalPNO'!AW325</f>
        <v>-230.79442005799999</v>
      </c>
      <c r="BT325" s="19">
        <f>'[2]DLPNO-CCSD(T1 or T)_NormalPNO'!AX325</f>
        <v>-231.81727551688101</v>
      </c>
      <c r="BU325" s="19">
        <f>'[2]DLPNO-CCSD(T1 or T)_NormalPNO'!AY325</f>
        <v>-230.781266891</v>
      </c>
      <c r="BV325" s="19"/>
      <c r="BW325" s="19"/>
      <c r="BX325" s="10"/>
    </row>
    <row r="326" spans="1:76" ht="17" x14ac:dyDescent="0.2">
      <c r="A326" s="4">
        <f>'[1]De Raw'!$A324</f>
        <v>0.18866657488825236</v>
      </c>
      <c r="B326" t="s">
        <v>312</v>
      </c>
      <c r="C326" s="1">
        <f t="shared" si="126"/>
        <v>1.921820977630484E-2</v>
      </c>
      <c r="D326" s="1">
        <f t="shared" si="127"/>
        <v>8.8455292240124106E-3</v>
      </c>
      <c r="E326" s="1">
        <f t="shared" si="128"/>
        <v>1.4031869500158639E-2</v>
      </c>
      <c r="F326" s="15">
        <f t="shared" si="129"/>
        <v>4.1109257705256308E-2</v>
      </c>
      <c r="G326" s="1">
        <f t="shared" si="130"/>
        <v>9.0513297245634894E-3</v>
      </c>
      <c r="H326" s="1">
        <f t="shared" si="131"/>
        <v>2.5080293714909913E-2</v>
      </c>
      <c r="I326" s="15">
        <f t="shared" si="132"/>
        <v>4.8656869420203863E-3</v>
      </c>
      <c r="J326" s="1">
        <f t="shared" si="133"/>
        <v>8.7105993479711652E-3</v>
      </c>
      <c r="K326" s="1">
        <f t="shared" si="134"/>
        <v>6.7881431449957896E-3</v>
      </c>
      <c r="L326" s="15">
        <f t="shared" si="135"/>
        <v>3.3659192528441712E-2</v>
      </c>
      <c r="M326" s="1">
        <f t="shared" si="136"/>
        <v>2.2120190116738547E-2</v>
      </c>
      <c r="N326" s="1">
        <f t="shared" si="137"/>
        <v>2.8066354653436126E-2</v>
      </c>
      <c r="O326" s="15">
        <f t="shared" si="138"/>
        <v>4.0227615899009195E-2</v>
      </c>
      <c r="P326" s="1">
        <f t="shared" si="139"/>
        <v>2.8951368065445932E-2</v>
      </c>
      <c r="Q326" s="1">
        <f t="shared" si="140"/>
        <v>3.4854713154637978E-2</v>
      </c>
      <c r="R326" s="15"/>
      <c r="S326" s="1"/>
      <c r="T326" s="1"/>
      <c r="U326" s="1"/>
      <c r="V326" s="1">
        <f t="shared" si="143"/>
        <v>0.2078847846645572</v>
      </c>
      <c r="W326" s="1">
        <f t="shared" si="141"/>
        <v>0.19751210411226477</v>
      </c>
      <c r="X326" s="1">
        <f t="shared" si="144"/>
        <v>0.202698444388411</v>
      </c>
      <c r="Y326" s="1">
        <f t="shared" si="145"/>
        <v>0.22977583259350867</v>
      </c>
      <c r="Z326" s="1">
        <f t="shared" si="142"/>
        <v>0.19771790461281585</v>
      </c>
      <c r="AA326" s="1">
        <f t="shared" si="146"/>
        <v>0.21374686860316228</v>
      </c>
      <c r="AB326" s="1"/>
      <c r="AC326" s="1"/>
      <c r="AD326" s="1"/>
      <c r="AE326" s="1">
        <f t="shared" si="147"/>
        <v>0.19353226183027275</v>
      </c>
      <c r="AF326" s="1">
        <f t="shared" si="148"/>
        <v>0.19737717423622353</v>
      </c>
      <c r="AG326" s="1">
        <f t="shared" si="149"/>
        <v>0.19545471803324815</v>
      </c>
      <c r="AH326" s="1">
        <f>AE326+$AH$1*(TightPNO!AQ326-Y326)</f>
        <v>0.22232576741669408</v>
      </c>
      <c r="AI326" s="1">
        <f>AF326+$AI$1*(TightPNO!AR326-Z326)</f>
        <v>0.21078676500499091</v>
      </c>
      <c r="AJ326" s="1">
        <f>AG326+$AJ$1*(TightPNO!AS326-AA326)</f>
        <v>0.21673292954168849</v>
      </c>
      <c r="AK326" s="1">
        <f>AE326+(TightPNO!BC326-NormalPNO!Y326)*$AK$1</f>
        <v>0.22889419078726156</v>
      </c>
      <c r="AL326" s="1">
        <f>AF326+(TightPNO!BD326-NormalPNO!Z326)*$AL$1</f>
        <v>0.2176179429536983</v>
      </c>
      <c r="AM326" s="1">
        <f>AG326+(TightPNO!BE326-NormalPNO!AA326)*$AM$1</f>
        <v>0.22352128804289034</v>
      </c>
      <c r="AN326" s="1"/>
      <c r="AO326" s="1"/>
      <c r="AP326" s="1"/>
      <c r="AQ326" s="1"/>
      <c r="AR326" t="s">
        <v>312</v>
      </c>
      <c r="AS326" s="13" t="s">
        <v>858</v>
      </c>
      <c r="AT326" s="19">
        <f>'[2]DLPNO-CCSD(T1 or T)_NormalPNO'!X326</f>
        <v>-428.12282399629402</v>
      </c>
      <c r="AU326" s="19">
        <f>'[2]DLPNO-CCSD(T1 or T)_NormalPNO'!Y326</f>
        <v>-426.03598749700001</v>
      </c>
      <c r="AV326" s="19">
        <f>'[2]DLPNO-CCSD(T1 or T)_NormalPNO'!Z326</f>
        <v>-428.01158620532101</v>
      </c>
      <c r="AW326" s="19">
        <f>'[2]DLPNO-CCSD(T1 or T)_NormalPNO'!AA326</f>
        <v>-426.01114893900001</v>
      </c>
      <c r="AX326" s="19"/>
      <c r="AY326" s="19"/>
      <c r="AZ326" s="19">
        <f>'[2]DLPNO-CCSD(T1 or T)_NormalPNO'!AD326</f>
        <v>-231.87630966295899</v>
      </c>
      <c r="BA326" s="19">
        <f>'[2]DLPNO-CCSD(T1 or T)_NormalPNO'!AE326</f>
        <v>-230.794405689</v>
      </c>
      <c r="BB326" s="19">
        <f>'[2]DLPNO-CCSD(T1 or T)_NormalPNO'!AF326</f>
        <v>-231.817126194623</v>
      </c>
      <c r="BC326" s="19">
        <f>'[2]DLPNO-CCSD(T1 or T)_NormalPNO'!AG326</f>
        <v>-230.78121398299999</v>
      </c>
      <c r="BD326" s="19"/>
      <c r="BE326" s="19"/>
      <c r="BF326" s="19">
        <f>'[2]DLPNO-CCSD(T1 or T)_NormalPNO'!AJ326</f>
        <v>-196.24618304785699</v>
      </c>
      <c r="BG326" s="19">
        <f>'[2]DLPNO-CCSD(T1 or T)_NormalPNO'!AK326</f>
        <v>-195.24152868499999</v>
      </c>
      <c r="BH326" s="19">
        <f>'[2]DLPNO-CCSD(T1 or T)_NormalPNO'!AL326</f>
        <v>-196.19409383961599</v>
      </c>
      <c r="BI326" s="19">
        <f>'[2]DLPNO-CCSD(T1 or T)_NormalPNO'!AM326</f>
        <v>-195.22986794900001</v>
      </c>
      <c r="BJ326" s="19"/>
      <c r="BK326" s="19"/>
      <c r="BL326" s="19">
        <f>'[2]DLPNO-CCSD(T1 or T)_NormalPNO'!AP326</f>
        <v>-196.246188281407</v>
      </c>
      <c r="BM326" s="19">
        <f>'[2]DLPNO-CCSD(T1 or T)_NormalPNO'!AQ326</f>
        <v>-195.24153041899999</v>
      </c>
      <c r="BN326" s="19">
        <f>'[2]DLPNO-CCSD(T1 or T)_NormalPNO'!AR326</f>
        <v>-196.19410439434</v>
      </c>
      <c r="BO326" s="19">
        <f>'[2]DLPNO-CCSD(T1 or T)_NormalPNO'!AS326</f>
        <v>-195.22987021500001</v>
      </c>
      <c r="BP326" s="19"/>
      <c r="BQ326" s="19"/>
      <c r="BR326" s="19">
        <f>'[2]DLPNO-CCSD(T1 or T)_NormalPNO'!AV326</f>
        <v>-231.87632095932699</v>
      </c>
      <c r="BS326" s="19">
        <f>'[2]DLPNO-CCSD(T1 or T)_NormalPNO'!AW326</f>
        <v>-230.79441114400001</v>
      </c>
      <c r="BT326" s="19">
        <f>'[2]DLPNO-CCSD(T1 or T)_NormalPNO'!AX326</f>
        <v>-231.81716672745699</v>
      </c>
      <c r="BU326" s="19">
        <f>'[2]DLPNO-CCSD(T1 or T)_NormalPNO'!AY326</f>
        <v>-230.78123273599999</v>
      </c>
      <c r="BV326" s="19"/>
      <c r="BW326" s="19"/>
      <c r="BX326" s="10"/>
    </row>
    <row r="327" spans="1:76" ht="17" x14ac:dyDescent="0.2">
      <c r="A327" s="4">
        <f>'[1]De Raw'!$A325</f>
        <v>1.7118975025131364</v>
      </c>
      <c r="B327" t="s">
        <v>313</v>
      </c>
      <c r="C327" s="1">
        <f t="shared" si="126"/>
        <v>0.34443532832238599</v>
      </c>
      <c r="D327" s="1">
        <f t="shared" si="127"/>
        <v>6.1783970833877433E-2</v>
      </c>
      <c r="E327" s="1">
        <f t="shared" si="128"/>
        <v>0.20310964957813171</v>
      </c>
      <c r="F327" s="15">
        <f t="shared" si="129"/>
        <v>0.73754087031440685</v>
      </c>
      <c r="G327" s="1">
        <f t="shared" si="130"/>
        <v>0.20319682389717397</v>
      </c>
      <c r="H327" s="1">
        <f t="shared" si="131"/>
        <v>0.26717202320861633</v>
      </c>
      <c r="I327" s="15">
        <f t="shared" si="132"/>
        <v>8.6701834428633884E-2</v>
      </c>
      <c r="J327" s="1">
        <f t="shared" si="133"/>
        <v>0.23551448018946242</v>
      </c>
      <c r="K327" s="1">
        <f t="shared" si="134"/>
        <v>0.16110815730904804</v>
      </c>
      <c r="L327" s="15">
        <f t="shared" si="135"/>
        <v>4.6528161650303268E-3</v>
      </c>
      <c r="M327" s="1">
        <f t="shared" si="136"/>
        <v>2.5427145887058966E-2</v>
      </c>
      <c r="N327" s="1">
        <f t="shared" si="137"/>
        <v>1.1663848244819475E-2</v>
      </c>
      <c r="O327" s="15">
        <f t="shared" si="138"/>
        <v>8.9590204528116724E-2</v>
      </c>
      <c r="P327" s="1">
        <f t="shared" si="139"/>
        <v>0.11751428257484009</v>
      </c>
      <c r="Q327" s="1">
        <f t="shared" si="140"/>
        <v>0.10550520796939411</v>
      </c>
      <c r="R327" s="15"/>
      <c r="S327" s="1"/>
      <c r="T327" s="1"/>
      <c r="U327" s="1"/>
      <c r="V327" s="1">
        <f t="shared" si="143"/>
        <v>2.0563328308355224</v>
      </c>
      <c r="W327" s="1">
        <f t="shared" si="141"/>
        <v>1.7736814733470139</v>
      </c>
      <c r="X327" s="1">
        <f t="shared" si="144"/>
        <v>1.9150071520912681</v>
      </c>
      <c r="Y327" s="1">
        <f t="shared" si="145"/>
        <v>2.4494383728275433</v>
      </c>
      <c r="Z327" s="1">
        <f t="shared" si="142"/>
        <v>1.5087006786159625</v>
      </c>
      <c r="AA327" s="1">
        <f t="shared" si="146"/>
        <v>1.9790695257217528</v>
      </c>
      <c r="AB327" s="1"/>
      <c r="AC327" s="1"/>
      <c r="AD327" s="1"/>
      <c r="AE327" s="1">
        <f t="shared" si="147"/>
        <v>1.7985993369417703</v>
      </c>
      <c r="AF327" s="1">
        <f t="shared" si="148"/>
        <v>1.9474119827025989</v>
      </c>
      <c r="AG327" s="1">
        <f t="shared" si="149"/>
        <v>1.8730056598221845</v>
      </c>
      <c r="AH327" s="1">
        <f>AE327+$AH$1*(TightPNO!AQ327-Y327)</f>
        <v>1.7072446863481061</v>
      </c>
      <c r="AI327" s="1">
        <f>AF327+$AI$1*(TightPNO!AR327-Z327)</f>
        <v>1.7373246484001954</v>
      </c>
      <c r="AJ327" s="1">
        <f>AG327+$AJ$1*(TightPNO!AS327-AA327)</f>
        <v>1.7235613507579559</v>
      </c>
      <c r="AK327" s="1">
        <f>AE327+(TightPNO!BC327-NormalPNO!Y327)*$AK$1</f>
        <v>1.8014877070412532</v>
      </c>
      <c r="AL327" s="1">
        <f>AF327+(TightPNO!BD327-NormalPNO!Z327)*$AL$1</f>
        <v>1.8294117850879765</v>
      </c>
      <c r="AM327" s="1">
        <f>AG327+(TightPNO!BE327-NormalPNO!AA327)*$AM$1</f>
        <v>1.8174027104825305</v>
      </c>
      <c r="AN327" s="1"/>
      <c r="AO327" s="1"/>
      <c r="AP327" s="1"/>
      <c r="AQ327" s="1"/>
      <c r="AR327" t="s">
        <v>313</v>
      </c>
      <c r="AS327" s="13" t="s">
        <v>859</v>
      </c>
      <c r="AT327" s="19">
        <f>'[2]DLPNO-CCSD(T1 or T)_NormalPNO'!X327</f>
        <v>-429.34165471198702</v>
      </c>
      <c r="AU327" s="19">
        <f>'[2]DLPNO-CCSD(T1 or T)_NormalPNO'!Y327</f>
        <v>-427.20060244699999</v>
      </c>
      <c r="AV327" s="19">
        <f>'[2]DLPNO-CCSD(T1 or T)_NormalPNO'!Z327</f>
        <v>-429.23034972498402</v>
      </c>
      <c r="AW327" s="19">
        <f>'[2]DLPNO-CCSD(T1 or T)_NormalPNO'!AA327</f>
        <v>-427.17551887299999</v>
      </c>
      <c r="AX327" s="19"/>
      <c r="AY327" s="19"/>
      <c r="AZ327" s="19">
        <f>'[2]DLPNO-CCSD(T1 or T)_NormalPNO'!AD327</f>
        <v>-231.87630998652199</v>
      </c>
      <c r="BA327" s="19">
        <f>'[2]DLPNO-CCSD(T1 or T)_NormalPNO'!AE327</f>
        <v>-230.79441746000001</v>
      </c>
      <c r="BB327" s="19">
        <f>'[2]DLPNO-CCSD(T1 or T)_NormalPNO'!AF327</f>
        <v>-231.817131156377</v>
      </c>
      <c r="BC327" s="19">
        <f>'[2]DLPNO-CCSD(T1 or T)_NormalPNO'!AG327</f>
        <v>-230.78122322600001</v>
      </c>
      <c r="BD327" s="19"/>
      <c r="BE327" s="19"/>
      <c r="BF327" s="19">
        <f>'[2]DLPNO-CCSD(T1 or T)_NormalPNO'!AJ327</f>
        <v>-197.46206775064499</v>
      </c>
      <c r="BG327" s="19">
        <f>'[2]DLPNO-CCSD(T1 or T)_NormalPNO'!AK327</f>
        <v>-196.41628732999999</v>
      </c>
      <c r="BH327" s="19">
        <f>'[2]DLPNO-CCSD(T1 or T)_NormalPNO'!AL327</f>
        <v>-197.40931514025601</v>
      </c>
      <c r="BI327" s="19">
        <f>'[2]DLPNO-CCSD(T1 or T)_NormalPNO'!AM327</f>
        <v>-196.404236782</v>
      </c>
      <c r="BJ327" s="19"/>
      <c r="BK327" s="19"/>
      <c r="BL327" s="19">
        <f>'[2]DLPNO-CCSD(T1 or T)_NormalPNO'!AP327</f>
        <v>-197.462191855817</v>
      </c>
      <c r="BM327" s="19">
        <f>'[2]DLPNO-CCSD(T1 or T)_NormalPNO'!AQ327</f>
        <v>-196.416309154</v>
      </c>
      <c r="BN327" s="19">
        <f>'[2]DLPNO-CCSD(T1 or T)_NormalPNO'!AR327</f>
        <v>-197.40978497416199</v>
      </c>
      <c r="BO327" s="19">
        <f>'[2]DLPNO-CCSD(T1 or T)_NormalPNO'!AS327</f>
        <v>-196.40429321900001</v>
      </c>
      <c r="BP327" s="19"/>
      <c r="BQ327" s="19"/>
      <c r="BR327" s="19">
        <f>'[2]DLPNO-CCSD(T1 or T)_NormalPNO'!AV327</f>
        <v>-231.87663631494101</v>
      </c>
      <c r="BS327" s="19">
        <f>'[2]DLPNO-CCSD(T1 or T)_NormalPNO'!AW327</f>
        <v>-230.794465586</v>
      </c>
      <c r="BT327" s="19">
        <f>'[2]DLPNO-CCSD(T1 or T)_NormalPNO'!AX327</f>
        <v>-231.81816048335099</v>
      </c>
      <c r="BU327" s="19">
        <f>'[2]DLPNO-CCSD(T1 or T)_NormalPNO'!AY327</f>
        <v>-230.78142575300001</v>
      </c>
      <c r="BV327" s="19"/>
      <c r="BW327" s="19"/>
      <c r="BX327" s="10"/>
    </row>
    <row r="328" spans="1:76" ht="17" x14ac:dyDescent="0.2">
      <c r="A328" s="4">
        <f>'[1]De Raw'!$A326</f>
        <v>2.54891390943774</v>
      </c>
      <c r="B328" t="s">
        <v>314</v>
      </c>
      <c r="C328" s="1">
        <f t="shared" si="126"/>
        <v>0.34929903441383381</v>
      </c>
      <c r="D328" s="1">
        <f t="shared" si="127"/>
        <v>0.11960599856174392</v>
      </c>
      <c r="E328" s="1">
        <f t="shared" si="128"/>
        <v>0.23445251648778864</v>
      </c>
      <c r="F328" s="15">
        <f t="shared" si="129"/>
        <v>0.70243319514904901</v>
      </c>
      <c r="G328" s="1">
        <f t="shared" si="130"/>
        <v>8.0376149831786314E-2</v>
      </c>
      <c r="H328" s="1">
        <f t="shared" si="131"/>
        <v>0.31102852265863135</v>
      </c>
      <c r="I328" s="15">
        <f t="shared" si="132"/>
        <v>0.11777215082344084</v>
      </c>
      <c r="J328" s="1">
        <f t="shared" si="133"/>
        <v>0.25072116310676451</v>
      </c>
      <c r="K328" s="1">
        <f t="shared" si="134"/>
        <v>0.18424665696510223</v>
      </c>
      <c r="L328" s="15">
        <f t="shared" si="135"/>
        <v>2.8414659568465339E-3</v>
      </c>
      <c r="M328" s="1">
        <f t="shared" si="136"/>
        <v>2.4749731922923068E-2</v>
      </c>
      <c r="N328" s="1">
        <f t="shared" si="137"/>
        <v>1.207605450666005E-2</v>
      </c>
      <c r="O328" s="15">
        <f t="shared" si="138"/>
        <v>7.2656801975453433E-2</v>
      </c>
      <c r="P328" s="1">
        <f t="shared" si="139"/>
        <v>9.7003244208929473E-2</v>
      </c>
      <c r="Q328" s="1">
        <f t="shared" si="140"/>
        <v>8.6555965685173319E-2</v>
      </c>
      <c r="R328" s="15"/>
      <c r="S328" s="1"/>
      <c r="T328" s="1"/>
      <c r="U328" s="1"/>
      <c r="V328" s="1">
        <f t="shared" si="143"/>
        <v>2.8982129438515738</v>
      </c>
      <c r="W328" s="1">
        <f t="shared" si="141"/>
        <v>2.6685199079994839</v>
      </c>
      <c r="X328" s="1">
        <f t="shared" si="144"/>
        <v>2.7833664259255286</v>
      </c>
      <c r="Y328" s="1">
        <f t="shared" si="145"/>
        <v>3.251347104586789</v>
      </c>
      <c r="Z328" s="1">
        <f t="shared" si="142"/>
        <v>2.4685377596059537</v>
      </c>
      <c r="AA328" s="1">
        <f t="shared" si="146"/>
        <v>2.8599424320963713</v>
      </c>
      <c r="AB328" s="1"/>
      <c r="AC328" s="1"/>
      <c r="AD328" s="1"/>
      <c r="AE328" s="1">
        <f t="shared" si="147"/>
        <v>2.6666860602611808</v>
      </c>
      <c r="AF328" s="1">
        <f t="shared" si="148"/>
        <v>2.7996350725445045</v>
      </c>
      <c r="AG328" s="1">
        <f t="shared" si="149"/>
        <v>2.7331605664028422</v>
      </c>
      <c r="AH328" s="1">
        <f>AE328+$AH$1*(TightPNO!AQ328-Y328)</f>
        <v>2.5460724434808935</v>
      </c>
      <c r="AI328" s="1">
        <f>AF328+$AI$1*(TightPNO!AR328-Z328)</f>
        <v>2.5736636413606631</v>
      </c>
      <c r="AJ328" s="1">
        <f>AG328+$AJ$1*(TightPNO!AS328-AA328)</f>
        <v>2.5609899639444</v>
      </c>
      <c r="AK328" s="1">
        <f>AE328+(TightPNO!BC328-NormalPNO!Y328)*$AK$1</f>
        <v>2.6215707114131934</v>
      </c>
      <c r="AL328" s="1">
        <f>AF328+(TightPNO!BD328-NormalPNO!Z328)*$AL$1</f>
        <v>2.6459171536466695</v>
      </c>
      <c r="AM328" s="1">
        <f>AG328+(TightPNO!BE328-NormalPNO!AA328)*$AM$1</f>
        <v>2.6354698751229133</v>
      </c>
      <c r="AN328" s="1"/>
      <c r="AO328" s="1"/>
      <c r="AP328" s="1"/>
      <c r="AQ328" s="1"/>
      <c r="AR328" t="s">
        <v>314</v>
      </c>
      <c r="AS328" s="13" t="s">
        <v>860</v>
      </c>
      <c r="AT328" s="19">
        <f>'[2]DLPNO-CCSD(T1 or T)_NormalPNO'!X328</f>
        <v>-429.34299633328999</v>
      </c>
      <c r="AU328" s="19">
        <f>'[2]DLPNO-CCSD(T1 or T)_NormalPNO'!Y328</f>
        <v>-427.20468202699999</v>
      </c>
      <c r="AV328" s="19">
        <f>'[2]DLPNO-CCSD(T1 or T)_NormalPNO'!Z328</f>
        <v>-429.23162764783899</v>
      </c>
      <c r="AW328" s="19">
        <f>'[2]DLPNO-CCSD(T1 or T)_NormalPNO'!AA328</f>
        <v>-427.17958412299998</v>
      </c>
      <c r="AX328" s="19"/>
      <c r="AY328" s="19"/>
      <c r="AZ328" s="19">
        <f>'[2]DLPNO-CCSD(T1 or T)_NormalPNO'!AD328</f>
        <v>-231.87630998652199</v>
      </c>
      <c r="BA328" s="19">
        <f>'[2]DLPNO-CCSD(T1 or T)_NormalPNO'!AE328</f>
        <v>-230.79441746000001</v>
      </c>
      <c r="BB328" s="19">
        <f>'[2]DLPNO-CCSD(T1 or T)_NormalPNO'!AF328</f>
        <v>-231.817131156377</v>
      </c>
      <c r="BC328" s="19">
        <f>'[2]DLPNO-CCSD(T1 or T)_NormalPNO'!AG328</f>
        <v>-230.78122322600001</v>
      </c>
      <c r="BD328" s="19"/>
      <c r="BE328" s="19"/>
      <c r="BF328" s="19">
        <f>'[2]DLPNO-CCSD(T1 or T)_NormalPNO'!AJ328</f>
        <v>-197.46206775064499</v>
      </c>
      <c r="BG328" s="19">
        <f>'[2]DLPNO-CCSD(T1 or T)_NormalPNO'!AK328</f>
        <v>-196.41628732999999</v>
      </c>
      <c r="BH328" s="19">
        <f>'[2]DLPNO-CCSD(T1 or T)_NormalPNO'!AL328</f>
        <v>-197.40931514025601</v>
      </c>
      <c r="BI328" s="19">
        <f>'[2]DLPNO-CCSD(T1 or T)_NormalPNO'!AM328</f>
        <v>-196.404236782</v>
      </c>
      <c r="BJ328" s="19"/>
      <c r="BK328" s="19"/>
      <c r="BL328" s="19">
        <f>'[2]DLPNO-CCSD(T1 or T)_NormalPNO'!AP328</f>
        <v>-197.46217517431401</v>
      </c>
      <c r="BM328" s="19">
        <f>'[2]DLPNO-CCSD(T1 or T)_NormalPNO'!AQ328</f>
        <v>-196.416305894</v>
      </c>
      <c r="BN328" s="19">
        <f>'[2]DLPNO-CCSD(T1 or T)_NormalPNO'!AR328</f>
        <v>-197.409702425277</v>
      </c>
      <c r="BO328" s="19">
        <f>'[2]DLPNO-CCSD(T1 or T)_NormalPNO'!AS328</f>
        <v>-196.40428490299999</v>
      </c>
      <c r="BP328" s="19"/>
      <c r="BQ328" s="19"/>
      <c r="BR328" s="19">
        <f>'[2]DLPNO-CCSD(T1 or T)_NormalPNO'!AV328</f>
        <v>-231.87656860198999</v>
      </c>
      <c r="BS328" s="19">
        <f>'[2]DLPNO-CCSD(T1 or T)_NormalPNO'!AW328</f>
        <v>-230.79446019700001</v>
      </c>
      <c r="BT328" s="19">
        <f>'[2]DLPNO-CCSD(T1 or T)_NormalPNO'!AX328</f>
        <v>-231.81799135740201</v>
      </c>
      <c r="BU328" s="19">
        <f>'[2]DLPNO-CCSD(T1 or T)_NormalPNO'!AY328</f>
        <v>-230.78140384599999</v>
      </c>
      <c r="BV328" s="19"/>
      <c r="BW328" s="19"/>
      <c r="BX328" s="10"/>
    </row>
    <row r="329" spans="1:76" ht="17" x14ac:dyDescent="0.2">
      <c r="A329" s="4">
        <f>'[1]De Raw'!$A327</f>
        <v>2.7905267061317942</v>
      </c>
      <c r="B329" t="s">
        <v>315</v>
      </c>
      <c r="C329" s="1">
        <f t="shared" si="126"/>
        <v>0.32750560233029669</v>
      </c>
      <c r="D329" s="1">
        <f t="shared" si="127"/>
        <v>0.13452979703441459</v>
      </c>
      <c r="E329" s="1">
        <f t="shared" si="128"/>
        <v>0.23101769968235564</v>
      </c>
      <c r="F329" s="15">
        <f t="shared" si="129"/>
        <v>0.62763120242693038</v>
      </c>
      <c r="G329" s="1">
        <f t="shared" si="130"/>
        <v>2.2345196539996781E-2</v>
      </c>
      <c r="H329" s="1">
        <f t="shared" si="131"/>
        <v>0.30264300294346702</v>
      </c>
      <c r="I329" s="15">
        <f t="shared" si="132"/>
        <v>0.13073295158645504</v>
      </c>
      <c r="J329" s="1">
        <f t="shared" si="133"/>
        <v>0.23738243043563401</v>
      </c>
      <c r="K329" s="1">
        <f t="shared" si="134"/>
        <v>0.18405769101104452</v>
      </c>
      <c r="L329" s="15">
        <f t="shared" si="135"/>
        <v>3.3459919956182471E-2</v>
      </c>
      <c r="M329" s="1">
        <f t="shared" si="136"/>
        <v>5.0734777708581369E-2</v>
      </c>
      <c r="N329" s="1">
        <f t="shared" si="137"/>
        <v>4.3050466380425867E-2</v>
      </c>
      <c r="O329" s="15">
        <f t="shared" si="138"/>
        <v>0.10072897724162733</v>
      </c>
      <c r="P329" s="1">
        <f t="shared" si="139"/>
        <v>0.11886975174364434</v>
      </c>
      <c r="Q329" s="1">
        <f t="shared" si="140"/>
        <v>0.11121001601644931</v>
      </c>
      <c r="R329" s="15"/>
      <c r="S329" s="1"/>
      <c r="T329" s="1"/>
      <c r="U329" s="1"/>
      <c r="V329" s="1">
        <f t="shared" si="143"/>
        <v>3.1180323084620909</v>
      </c>
      <c r="W329" s="1">
        <f t="shared" si="141"/>
        <v>2.9250565031662088</v>
      </c>
      <c r="X329" s="1">
        <f t="shared" si="144"/>
        <v>3.0215444058141498</v>
      </c>
      <c r="Y329" s="1">
        <f t="shared" si="145"/>
        <v>3.4181579085587246</v>
      </c>
      <c r="Z329" s="1">
        <f t="shared" si="142"/>
        <v>2.7681815095917974</v>
      </c>
      <c r="AA329" s="1">
        <f t="shared" si="146"/>
        <v>3.0931697090752612</v>
      </c>
      <c r="AB329" s="1"/>
      <c r="AC329" s="1"/>
      <c r="AD329" s="1"/>
      <c r="AE329" s="1">
        <f t="shared" si="147"/>
        <v>2.9212596577182492</v>
      </c>
      <c r="AF329" s="1">
        <f t="shared" si="148"/>
        <v>3.0279091365674282</v>
      </c>
      <c r="AG329" s="1">
        <f t="shared" si="149"/>
        <v>2.9745843971428387</v>
      </c>
      <c r="AH329" s="1">
        <f>AE329+$AH$1*(TightPNO!AQ329-Y329)</f>
        <v>2.8239866260879767</v>
      </c>
      <c r="AI329" s="1">
        <f>AF329+$AI$1*(TightPNO!AR329-Z329)</f>
        <v>2.8412614838403756</v>
      </c>
      <c r="AJ329" s="1">
        <f>AG329+$AJ$1*(TightPNO!AS329-AA329)</f>
        <v>2.8335771725122201</v>
      </c>
      <c r="AK329" s="1">
        <f>AE329+(TightPNO!BC329-NormalPNO!Y329)*$AK$1</f>
        <v>2.8912556833734215</v>
      </c>
      <c r="AL329" s="1">
        <f>AF329+(TightPNO!BD329-NormalPNO!Z329)*$AL$1</f>
        <v>2.9093964578754385</v>
      </c>
      <c r="AM329" s="1">
        <f>AG329+(TightPNO!BE329-NormalPNO!AA329)*$AM$1</f>
        <v>2.9017367221482435</v>
      </c>
      <c r="AN329" s="1"/>
      <c r="AO329" s="1"/>
      <c r="AP329" s="1"/>
      <c r="AQ329" s="1"/>
      <c r="AR329" t="s">
        <v>315</v>
      </c>
      <c r="AS329" s="13" t="s">
        <v>861</v>
      </c>
      <c r="AT329" s="19">
        <f>'[2]DLPNO-CCSD(T1 or T)_NormalPNO'!X329</f>
        <v>-429.34334663773097</v>
      </c>
      <c r="AU329" s="19">
        <f>'[2]DLPNO-CCSD(T1 or T)_NormalPNO'!Y329</f>
        <v>-427.20717681600001</v>
      </c>
      <c r="AV329" s="19">
        <f>'[2]DLPNO-CCSD(T1 or T)_NormalPNO'!Z329</f>
        <v>-429.23189347776503</v>
      </c>
      <c r="AW329" s="19">
        <f>'[2]DLPNO-CCSD(T1 or T)_NormalPNO'!AA329</f>
        <v>-427.18207252299999</v>
      </c>
      <c r="AX329" s="19"/>
      <c r="AY329" s="19"/>
      <c r="AZ329" s="19">
        <f>'[2]DLPNO-CCSD(T1 or T)_NormalPNO'!AD329</f>
        <v>-231.87630998652199</v>
      </c>
      <c r="BA329" s="19">
        <f>'[2]DLPNO-CCSD(T1 or T)_NormalPNO'!AE329</f>
        <v>-230.79441746000001</v>
      </c>
      <c r="BB329" s="19">
        <f>'[2]DLPNO-CCSD(T1 or T)_NormalPNO'!AF329</f>
        <v>-231.817131156377</v>
      </c>
      <c r="BC329" s="19">
        <f>'[2]DLPNO-CCSD(T1 or T)_NormalPNO'!AG329</f>
        <v>-230.78122322600001</v>
      </c>
      <c r="BD329" s="19"/>
      <c r="BE329" s="19"/>
      <c r="BF329" s="19">
        <f>'[2]DLPNO-CCSD(T1 or T)_NormalPNO'!AJ329</f>
        <v>-197.46206775064499</v>
      </c>
      <c r="BG329" s="19">
        <f>'[2]DLPNO-CCSD(T1 or T)_NormalPNO'!AK329</f>
        <v>-196.41628732999999</v>
      </c>
      <c r="BH329" s="19">
        <f>'[2]DLPNO-CCSD(T1 or T)_NormalPNO'!AL329</f>
        <v>-197.40931514025601</v>
      </c>
      <c r="BI329" s="19">
        <f>'[2]DLPNO-CCSD(T1 or T)_NormalPNO'!AM329</f>
        <v>-196.404236782</v>
      </c>
      <c r="BJ329" s="19"/>
      <c r="BK329" s="19"/>
      <c r="BL329" s="19">
        <f>'[2]DLPNO-CCSD(T1 or T)_NormalPNO'!AP329</f>
        <v>-197.46216641310801</v>
      </c>
      <c r="BM329" s="19">
        <f>'[2]DLPNO-CCSD(T1 or T)_NormalPNO'!AQ329</f>
        <v>-196.41630248499999</v>
      </c>
      <c r="BN329" s="19">
        <f>'[2]DLPNO-CCSD(T1 or T)_NormalPNO'!AR329</f>
        <v>-197.40962670666701</v>
      </c>
      <c r="BO329" s="19">
        <f>'[2]DLPNO-CCSD(T1 or T)_NormalPNO'!AS329</f>
        <v>-196.40427806299999</v>
      </c>
      <c r="BP329" s="19"/>
      <c r="BQ329" s="19"/>
      <c r="BR329" s="19">
        <f>'[2]DLPNO-CCSD(T1 or T)_NormalPNO'!AV329</f>
        <v>-231.87651885056701</v>
      </c>
      <c r="BS329" s="19">
        <f>'[2]DLPNO-CCSD(T1 or T)_NormalPNO'!AW329</f>
        <v>-230.79445345600001</v>
      </c>
      <c r="BT329" s="19">
        <f>'[2]DLPNO-CCSD(T1 or T)_NormalPNO'!AX329</f>
        <v>-231.81785539324699</v>
      </c>
      <c r="BU329" s="19">
        <f>'[2]DLPNO-CCSD(T1 or T)_NormalPNO'!AY329</f>
        <v>-230.78138490500001</v>
      </c>
      <c r="BV329" s="19"/>
      <c r="BW329" s="19"/>
      <c r="BX329" s="10"/>
    </row>
    <row r="330" spans="1:76" ht="17" x14ac:dyDescent="0.2">
      <c r="A330" s="4">
        <f>'[1]De Raw'!$A328</f>
        <v>2.7208820317576135</v>
      </c>
      <c r="B330" t="s">
        <v>316</v>
      </c>
      <c r="C330" s="1">
        <f t="shared" si="126"/>
        <v>0.30772886588260873</v>
      </c>
      <c r="D330" s="1">
        <f t="shared" si="127"/>
        <v>0.14850614903070314</v>
      </c>
      <c r="E330" s="1">
        <f t="shared" si="128"/>
        <v>0.22811750745665593</v>
      </c>
      <c r="F330" s="15">
        <f t="shared" si="129"/>
        <v>0.57804745155244186</v>
      </c>
      <c r="G330" s="1">
        <f t="shared" si="130"/>
        <v>3.1390779822100257E-2</v>
      </c>
      <c r="H330" s="1">
        <f t="shared" si="131"/>
        <v>0.30471911568727128</v>
      </c>
      <c r="I330" s="15">
        <f t="shared" si="132"/>
        <v>0.13049871746990105</v>
      </c>
      <c r="J330" s="1">
        <f t="shared" si="133"/>
        <v>0.22529100721874329</v>
      </c>
      <c r="K330" s="1">
        <f t="shared" si="134"/>
        <v>0.17789486234432195</v>
      </c>
      <c r="L330" s="15">
        <f t="shared" si="135"/>
        <v>4.0812283989346554E-2</v>
      </c>
      <c r="M330" s="1">
        <f t="shared" si="136"/>
        <v>5.8636521007290554E-2</v>
      </c>
      <c r="N330" s="1">
        <f t="shared" si="137"/>
        <v>5.0543575046207767E-2</v>
      </c>
      <c r="O330" s="15">
        <f t="shared" si="138"/>
        <v>9.4534262309386108E-2</v>
      </c>
      <c r="P330" s="1">
        <f t="shared" si="139"/>
        <v>0.11185489910007007</v>
      </c>
      <c r="Q330" s="1">
        <f t="shared" si="140"/>
        <v>0.10442351993623022</v>
      </c>
      <c r="R330" s="15"/>
      <c r="S330" s="1"/>
      <c r="T330" s="1"/>
      <c r="U330" s="1"/>
      <c r="V330" s="1">
        <f t="shared" si="143"/>
        <v>3.0286108976402222</v>
      </c>
      <c r="W330" s="1">
        <f t="shared" si="141"/>
        <v>2.8693881807883166</v>
      </c>
      <c r="X330" s="1">
        <f t="shared" si="144"/>
        <v>2.9489995392142694</v>
      </c>
      <c r="Y330" s="1">
        <f t="shared" si="145"/>
        <v>3.2989294833100553</v>
      </c>
      <c r="Z330" s="1">
        <f t="shared" si="142"/>
        <v>2.7522728115797137</v>
      </c>
      <c r="AA330" s="1">
        <f t="shared" si="146"/>
        <v>3.0256011474448847</v>
      </c>
      <c r="AB330" s="1"/>
      <c r="AC330" s="1"/>
      <c r="AD330" s="1"/>
      <c r="AE330" s="1">
        <f t="shared" si="147"/>
        <v>2.8513807492275145</v>
      </c>
      <c r="AF330" s="1">
        <f t="shared" si="148"/>
        <v>2.9461730389763567</v>
      </c>
      <c r="AG330" s="1">
        <f t="shared" si="149"/>
        <v>2.8987768941019354</v>
      </c>
      <c r="AH330" s="1">
        <f>AE330+$AH$1*(TightPNO!AQ330-Y330)</f>
        <v>2.76169431574696</v>
      </c>
      <c r="AI330" s="1">
        <f>AF330+$AI$1*(TightPNO!AR330-Z330)</f>
        <v>2.779518552764904</v>
      </c>
      <c r="AJ330" s="1">
        <f>AG330+$AJ$1*(TightPNO!AS330-AA330)</f>
        <v>2.7714256068038212</v>
      </c>
      <c r="AK330" s="1">
        <f>AE330+(TightPNO!BC330-NormalPNO!Y330)*$AK$1</f>
        <v>2.8154162940669996</v>
      </c>
      <c r="AL330" s="1">
        <f>AF330+(TightPNO!BD330-NormalPNO!Z330)*$AL$1</f>
        <v>2.8327369308576835</v>
      </c>
      <c r="AM330" s="1">
        <f>AG330+(TightPNO!BE330-NormalPNO!AA330)*$AM$1</f>
        <v>2.8253055516938437</v>
      </c>
      <c r="AN330" s="1"/>
      <c r="AO330" s="1"/>
      <c r="AP330" s="1"/>
      <c r="AQ330" s="1"/>
      <c r="AR330" t="s">
        <v>316</v>
      </c>
      <c r="AS330" s="13" t="s">
        <v>862</v>
      </c>
      <c r="AT330" s="19">
        <f>'[2]DLPNO-CCSD(T1 or T)_NormalPNO'!X330</f>
        <v>-429.34320413564802</v>
      </c>
      <c r="AU330" s="19">
        <f>'[2]DLPNO-CCSD(T1 or T)_NormalPNO'!Y330</f>
        <v>-427.208702641</v>
      </c>
      <c r="AV330" s="19">
        <f>'[2]DLPNO-CCSD(T1 or T)_NormalPNO'!Z330</f>
        <v>-429.231703475183</v>
      </c>
      <c r="AW330" s="19">
        <f>'[2]DLPNO-CCSD(T1 or T)_NormalPNO'!AA330</f>
        <v>-427.18358883600001</v>
      </c>
      <c r="AX330" s="19"/>
      <c r="AY330" s="19"/>
      <c r="AZ330" s="19">
        <f>'[2]DLPNO-CCSD(T1 or T)_NormalPNO'!AD330</f>
        <v>-231.87630998652199</v>
      </c>
      <c r="BA330" s="19">
        <f>'[2]DLPNO-CCSD(T1 or T)_NormalPNO'!AE330</f>
        <v>-230.79441746000001</v>
      </c>
      <c r="BB330" s="19">
        <f>'[2]DLPNO-CCSD(T1 or T)_NormalPNO'!AF330</f>
        <v>-231.817131156377</v>
      </c>
      <c r="BC330" s="19">
        <f>'[2]DLPNO-CCSD(T1 or T)_NormalPNO'!AG330</f>
        <v>-230.78122322600001</v>
      </c>
      <c r="BD330" s="19"/>
      <c r="BE330" s="19"/>
      <c r="BF330" s="19">
        <f>'[2]DLPNO-CCSD(T1 or T)_NormalPNO'!AJ330</f>
        <v>-197.46206775064499</v>
      </c>
      <c r="BG330" s="19">
        <f>'[2]DLPNO-CCSD(T1 or T)_NormalPNO'!AK330</f>
        <v>-196.41628732999999</v>
      </c>
      <c r="BH330" s="19">
        <f>'[2]DLPNO-CCSD(T1 or T)_NormalPNO'!AL330</f>
        <v>-197.40931514025601</v>
      </c>
      <c r="BI330" s="19">
        <f>'[2]DLPNO-CCSD(T1 or T)_NormalPNO'!AM330</f>
        <v>-196.404236782</v>
      </c>
      <c r="BJ330" s="19"/>
      <c r="BK330" s="19"/>
      <c r="BL330" s="19">
        <f>'[2]DLPNO-CCSD(T1 or T)_NormalPNO'!AP330</f>
        <v>-197.46215003141</v>
      </c>
      <c r="BM330" s="19">
        <f>'[2]DLPNO-CCSD(T1 or T)_NormalPNO'!AQ330</f>
        <v>-196.416301025</v>
      </c>
      <c r="BN330" s="19">
        <f>'[2]DLPNO-CCSD(T1 or T)_NormalPNO'!AR330</f>
        <v>-197.40957006731099</v>
      </c>
      <c r="BO330" s="19">
        <f>'[2]DLPNO-CCSD(T1 or T)_NormalPNO'!AS330</f>
        <v>-196.40427303300001</v>
      </c>
      <c r="BP330" s="19"/>
      <c r="BQ330" s="19"/>
      <c r="BR330" s="19">
        <f>'[2]DLPNO-CCSD(T1 or T)_NormalPNO'!AV330</f>
        <v>-231.876481443297</v>
      </c>
      <c r="BS330" s="19">
        <f>'[2]DLPNO-CCSD(T1 or T)_NormalPNO'!AW330</f>
        <v>-230.79444802800001</v>
      </c>
      <c r="BT330" s="19">
        <f>'[2]DLPNO-CCSD(T1 or T)_NormalPNO'!AX330</f>
        <v>-231.81774738214401</v>
      </c>
      <c r="BU330" s="19">
        <f>'[2]DLPNO-CCSD(T1 or T)_NormalPNO'!AY330</f>
        <v>-230.78136543599999</v>
      </c>
      <c r="BV330" s="19"/>
      <c r="BW330" s="19"/>
      <c r="BX330" s="10"/>
    </row>
    <row r="331" spans="1:76" ht="17" x14ac:dyDescent="0.2">
      <c r="A331" s="4">
        <f>'[1]De Raw'!$A329</f>
        <v>2.5023035703577996</v>
      </c>
      <c r="B331" t="s">
        <v>317</v>
      </c>
      <c r="C331" s="1">
        <f t="shared" si="126"/>
        <v>0.25037876017764571</v>
      </c>
      <c r="D331" s="1">
        <f t="shared" si="127"/>
        <v>0.10645435026877337</v>
      </c>
      <c r="E331" s="1">
        <f t="shared" si="128"/>
        <v>0.17841655522320954</v>
      </c>
      <c r="F331" s="15">
        <f t="shared" si="129"/>
        <v>0.48100773959382792</v>
      </c>
      <c r="G331" s="1">
        <f t="shared" si="130"/>
        <v>2.1855501809550315E-2</v>
      </c>
      <c r="H331" s="1">
        <f t="shared" si="131"/>
        <v>0.25143162070168934</v>
      </c>
      <c r="I331" s="15">
        <f t="shared" si="132"/>
        <v>9.9170480699129815E-2</v>
      </c>
      <c r="J331" s="1">
        <f t="shared" si="133"/>
        <v>0.1619202607270549</v>
      </c>
      <c r="K331" s="1">
        <f t="shared" si="134"/>
        <v>0.13054537071309236</v>
      </c>
      <c r="L331" s="15">
        <f t="shared" si="135"/>
        <v>0.10716387630365842</v>
      </c>
      <c r="M331" s="1">
        <f t="shared" si="136"/>
        <v>9.59212315559963E-2</v>
      </c>
      <c r="N331" s="1">
        <f t="shared" si="137"/>
        <v>0.1023561349444142</v>
      </c>
      <c r="O331" s="15">
        <f t="shared" si="138"/>
        <v>0.15397115091870095</v>
      </c>
      <c r="P331" s="1">
        <f t="shared" si="139"/>
        <v>0.14250310847251368</v>
      </c>
      <c r="Q331" s="1">
        <f t="shared" si="140"/>
        <v>0.14946784587255202</v>
      </c>
      <c r="R331" s="15"/>
      <c r="S331" s="1"/>
      <c r="T331" s="1"/>
      <c r="U331" s="1"/>
      <c r="V331" s="1">
        <f t="shared" si="143"/>
        <v>2.7526823305354453</v>
      </c>
      <c r="W331" s="1">
        <f t="shared" si="141"/>
        <v>2.608757920626573</v>
      </c>
      <c r="X331" s="1">
        <f t="shared" si="144"/>
        <v>2.6807201255810091</v>
      </c>
      <c r="Y331" s="1">
        <f t="shared" si="145"/>
        <v>2.9833113099516275</v>
      </c>
      <c r="Z331" s="1">
        <f t="shared" si="142"/>
        <v>2.5241590721673499</v>
      </c>
      <c r="AA331" s="1">
        <f t="shared" si="146"/>
        <v>2.7537351910594889</v>
      </c>
      <c r="AB331" s="1"/>
      <c r="AC331" s="1"/>
      <c r="AD331" s="1"/>
      <c r="AE331" s="1">
        <f t="shared" si="147"/>
        <v>2.6014740510569294</v>
      </c>
      <c r="AF331" s="1">
        <f t="shared" si="148"/>
        <v>2.6642238310848545</v>
      </c>
      <c r="AG331" s="1">
        <f t="shared" si="149"/>
        <v>2.632848941070892</v>
      </c>
      <c r="AH331" s="1">
        <f>AE331+$AH$1*(TightPNO!AQ331-Y331)</f>
        <v>2.609467446661458</v>
      </c>
      <c r="AI331" s="1">
        <f>AF331+$AI$1*(TightPNO!AR331-Z331)</f>
        <v>2.5982248019137959</v>
      </c>
      <c r="AJ331" s="1">
        <f>AG331+$AJ$1*(TightPNO!AS331-AA331)</f>
        <v>2.6046597053022138</v>
      </c>
      <c r="AK331" s="1">
        <f>AE331+(TightPNO!BC331-NormalPNO!Y331)*$AK$1</f>
        <v>2.6562747212765006</v>
      </c>
      <c r="AL331" s="1">
        <f>AF331+(TightPNO!BD331-NormalPNO!Z331)*$AL$1</f>
        <v>2.6448066788303133</v>
      </c>
      <c r="AM331" s="1">
        <f>AG331+(TightPNO!BE331-NormalPNO!AA331)*$AM$1</f>
        <v>2.6517714162303516</v>
      </c>
      <c r="AN331" s="1"/>
      <c r="AO331" s="1"/>
      <c r="AP331" s="1"/>
      <c r="AQ331" s="1"/>
      <c r="AR331" t="s">
        <v>317</v>
      </c>
      <c r="AS331" s="13" t="s">
        <v>863</v>
      </c>
      <c r="AT331" s="19">
        <f>'[2]DLPNO-CCSD(T1 or T)_NormalPNO'!X331</f>
        <v>-429.34276441550497</v>
      </c>
      <c r="AU331" s="19">
        <f>'[2]DLPNO-CCSD(T1 or T)_NormalPNO'!Y331</f>
        <v>-427.20962760600003</v>
      </c>
      <c r="AV331" s="19">
        <f>'[2]DLPNO-CCSD(T1 or T)_NormalPNO'!Z331</f>
        <v>-429.23120050562898</v>
      </c>
      <c r="AW331" s="19">
        <f>'[2]DLPNO-CCSD(T1 or T)_NormalPNO'!AA331</f>
        <v>-427.18449890099998</v>
      </c>
      <c r="AX331" s="19"/>
      <c r="AY331" s="19"/>
      <c r="AZ331" s="19">
        <f>'[2]DLPNO-CCSD(T1 or T)_NormalPNO'!AD331</f>
        <v>-231.87630998652199</v>
      </c>
      <c r="BA331" s="19">
        <f>'[2]DLPNO-CCSD(T1 or T)_NormalPNO'!AE331</f>
        <v>-230.79441746000001</v>
      </c>
      <c r="BB331" s="19">
        <f>'[2]DLPNO-CCSD(T1 or T)_NormalPNO'!AF331</f>
        <v>-231.817131156377</v>
      </c>
      <c r="BC331" s="19">
        <f>'[2]DLPNO-CCSD(T1 or T)_NormalPNO'!AG331</f>
        <v>-230.78122322600001</v>
      </c>
      <c r="BD331" s="19"/>
      <c r="BE331" s="19"/>
      <c r="BF331" s="19">
        <f>'[2]DLPNO-CCSD(T1 or T)_NormalPNO'!AJ331</f>
        <v>-197.46206775064499</v>
      </c>
      <c r="BG331" s="19">
        <f>'[2]DLPNO-CCSD(T1 or T)_NormalPNO'!AK331</f>
        <v>-196.41628732999999</v>
      </c>
      <c r="BH331" s="19">
        <f>'[2]DLPNO-CCSD(T1 or T)_NormalPNO'!AL331</f>
        <v>-197.40931514025601</v>
      </c>
      <c r="BI331" s="19">
        <f>'[2]DLPNO-CCSD(T1 or T)_NormalPNO'!AM331</f>
        <v>-196.404236782</v>
      </c>
      <c r="BJ331" s="19"/>
      <c r="BK331" s="19"/>
      <c r="BL331" s="19">
        <f>'[2]DLPNO-CCSD(T1 or T)_NormalPNO'!AP331</f>
        <v>-197.46215601455501</v>
      </c>
      <c r="BM331" s="19">
        <f>'[2]DLPNO-CCSD(T1 or T)_NormalPNO'!AQ331</f>
        <v>-196.41630022699999</v>
      </c>
      <c r="BN331" s="19">
        <f>'[2]DLPNO-CCSD(T1 or T)_NormalPNO'!AR331</f>
        <v>-197.40952287561299</v>
      </c>
      <c r="BO331" s="19">
        <f>'[2]DLPNO-CCSD(T1 or T)_NormalPNO'!AS331</f>
        <v>-196.40426811500001</v>
      </c>
      <c r="BP331" s="19"/>
      <c r="BQ331" s="19"/>
      <c r="BR331" s="19">
        <f>'[2]DLPNO-CCSD(T1 or T)_NormalPNO'!AV331</f>
        <v>-231.87645108074901</v>
      </c>
      <c r="BS331" s="19">
        <f>'[2]DLPNO-CCSD(T1 or T)_NormalPNO'!AW331</f>
        <v>-230.794443946</v>
      </c>
      <c r="BT331" s="19">
        <f>'[2]DLPNO-CCSD(T1 or T)_NormalPNO'!AX331</f>
        <v>-231.81765512665601</v>
      </c>
      <c r="BU331" s="19">
        <f>'[2]DLPNO-CCSD(T1 or T)_NormalPNO'!AY331</f>
        <v>-230.78134512599999</v>
      </c>
      <c r="BV331" s="19"/>
      <c r="BW331" s="19"/>
      <c r="BX331" s="10"/>
    </row>
    <row r="332" spans="1:76" ht="17" x14ac:dyDescent="0.2">
      <c r="A332" s="4">
        <f>'[1]De Raw'!$A330</f>
        <v>1.6742934428367422</v>
      </c>
      <c r="B332" t="s">
        <v>318</v>
      </c>
      <c r="C332" s="1">
        <f t="shared" si="126"/>
        <v>0.11244298100714567</v>
      </c>
      <c r="D332" s="1">
        <f t="shared" si="127"/>
        <v>3.2338444638321473E-2</v>
      </c>
      <c r="E332" s="1">
        <f t="shared" si="128"/>
        <v>7.2390712822733461E-2</v>
      </c>
      <c r="F332" s="15">
        <f t="shared" si="129"/>
        <v>0.26503222839882756</v>
      </c>
      <c r="G332" s="1">
        <f t="shared" si="130"/>
        <v>1.9215383861328483E-3</v>
      </c>
      <c r="H332" s="1">
        <f t="shared" si="131"/>
        <v>0.13155534500634736</v>
      </c>
      <c r="I332" s="15">
        <f t="shared" si="132"/>
        <v>1.2400229990232825E-2</v>
      </c>
      <c r="J332" s="1">
        <f t="shared" si="133"/>
        <v>5.4800466111965429E-2</v>
      </c>
      <c r="K332" s="1">
        <f t="shared" si="134"/>
        <v>3.3600348051099127E-2</v>
      </c>
      <c r="L332" s="15">
        <f t="shared" si="135"/>
        <v>0.12948524103368642</v>
      </c>
      <c r="M332" s="1">
        <f t="shared" si="136"/>
        <v>0.11083154188935973</v>
      </c>
      <c r="N332" s="1">
        <f t="shared" si="137"/>
        <v>0.12086029137504939</v>
      </c>
      <c r="O332" s="15">
        <f t="shared" si="138"/>
        <v>0.16451407327004097</v>
      </c>
      <c r="P332" s="1">
        <f t="shared" si="139"/>
        <v>0.14775403648943342</v>
      </c>
      <c r="Q332" s="1">
        <f t="shared" si="140"/>
        <v>0.15717994377878686</v>
      </c>
      <c r="R332" s="15"/>
      <c r="S332" s="1"/>
      <c r="T332" s="1"/>
      <c r="U332" s="1"/>
      <c r="V332" s="1">
        <f t="shared" si="143"/>
        <v>1.7867364238438879</v>
      </c>
      <c r="W332" s="1">
        <f t="shared" si="141"/>
        <v>1.7066318874750637</v>
      </c>
      <c r="X332" s="1">
        <f t="shared" si="144"/>
        <v>1.7466841556594757</v>
      </c>
      <c r="Y332" s="1">
        <f t="shared" si="145"/>
        <v>1.9393256712355698</v>
      </c>
      <c r="Z332" s="1">
        <f t="shared" si="142"/>
        <v>1.6723719044506093</v>
      </c>
      <c r="AA332" s="1">
        <f t="shared" si="146"/>
        <v>1.8058487878430896</v>
      </c>
      <c r="AB332" s="1"/>
      <c r="AC332" s="1"/>
      <c r="AD332" s="1"/>
      <c r="AE332" s="1">
        <f t="shared" si="147"/>
        <v>1.686693672826975</v>
      </c>
      <c r="AF332" s="1">
        <f t="shared" si="148"/>
        <v>1.7290939089487076</v>
      </c>
      <c r="AG332" s="1">
        <f t="shared" si="149"/>
        <v>1.7078937908878413</v>
      </c>
      <c r="AH332" s="1">
        <f>AE332+$AH$1*(TightPNO!AQ332-Y332)</f>
        <v>1.8037786838704286</v>
      </c>
      <c r="AI332" s="1">
        <f>AF332+$AI$1*(TightPNO!AR332-Z332)</f>
        <v>1.7851249847261019</v>
      </c>
      <c r="AJ332" s="1">
        <f>AG332+$AJ$1*(TightPNO!AS332-AA332)</f>
        <v>1.7951537342117916</v>
      </c>
      <c r="AK332" s="1">
        <f>AE332+(TightPNO!BC332-NormalPNO!Y332)*$AK$1</f>
        <v>1.8388075161067832</v>
      </c>
      <c r="AL332" s="1">
        <f>AF332+(TightPNO!BD332-NormalPNO!Z332)*$AL$1</f>
        <v>1.8220474793261756</v>
      </c>
      <c r="AM332" s="1">
        <f>AG332+(TightPNO!BE332-NormalPNO!AA332)*$AM$1</f>
        <v>1.8314733866155291</v>
      </c>
      <c r="AN332" s="1"/>
      <c r="AO332" s="1"/>
      <c r="AP332" s="1"/>
      <c r="AQ332" s="1"/>
      <c r="AR332" t="s">
        <v>318</v>
      </c>
      <c r="AS332" s="13" t="s">
        <v>864</v>
      </c>
      <c r="AT332" s="19">
        <f>'[2]DLPNO-CCSD(T1 or T)_NormalPNO'!X332</f>
        <v>-429.34122508278301</v>
      </c>
      <c r="AU332" s="19">
        <f>'[2]DLPNO-CCSD(T1 or T)_NormalPNO'!Y332</f>
        <v>-427.21069918000001</v>
      </c>
      <c r="AV332" s="19">
        <f>'[2]DLPNO-CCSD(T1 or T)_NormalPNO'!Z332</f>
        <v>-429.22953680868301</v>
      </c>
      <c r="AW332" s="19">
        <f>'[2]DLPNO-CCSD(T1 or T)_NormalPNO'!AA332</f>
        <v>-427.18553097799997</v>
      </c>
      <c r="AX332" s="19"/>
      <c r="AY332" s="19"/>
      <c r="AZ332" s="19">
        <f>'[2]DLPNO-CCSD(T1 or T)_NormalPNO'!AD332</f>
        <v>-231.87630998652199</v>
      </c>
      <c r="BA332" s="19">
        <f>'[2]DLPNO-CCSD(T1 or T)_NormalPNO'!AE332</f>
        <v>-230.79441746000001</v>
      </c>
      <c r="BB332" s="19">
        <f>'[2]DLPNO-CCSD(T1 or T)_NormalPNO'!AF332</f>
        <v>-231.817131156377</v>
      </c>
      <c r="BC332" s="19">
        <f>'[2]DLPNO-CCSD(T1 or T)_NormalPNO'!AG332</f>
        <v>-230.78122322600001</v>
      </c>
      <c r="BD332" s="19"/>
      <c r="BE332" s="19"/>
      <c r="BF332" s="19">
        <f>'[2]DLPNO-CCSD(T1 or T)_NormalPNO'!AJ332</f>
        <v>-197.46206775064499</v>
      </c>
      <c r="BG332" s="19">
        <f>'[2]DLPNO-CCSD(T1 or T)_NormalPNO'!AK332</f>
        <v>-196.41628732999999</v>
      </c>
      <c r="BH332" s="19">
        <f>'[2]DLPNO-CCSD(T1 or T)_NormalPNO'!AL332</f>
        <v>-197.40931514025601</v>
      </c>
      <c r="BI332" s="19">
        <f>'[2]DLPNO-CCSD(T1 or T)_NormalPNO'!AM332</f>
        <v>-196.404236782</v>
      </c>
      <c r="BJ332" s="19"/>
      <c r="BK332" s="19"/>
      <c r="BL332" s="19">
        <f>'[2]DLPNO-CCSD(T1 or T)_NormalPNO'!AP332</f>
        <v>-197.46211516938601</v>
      </c>
      <c r="BM332" s="19">
        <f>'[2]DLPNO-CCSD(T1 or T)_NormalPNO'!AQ332</f>
        <v>-196.416295851</v>
      </c>
      <c r="BN332" s="19">
        <f>'[2]DLPNO-CCSD(T1 or T)_NormalPNO'!AR332</f>
        <v>-197.40942378907599</v>
      </c>
      <c r="BO332" s="19">
        <f>'[2]DLPNO-CCSD(T1 or T)_NormalPNO'!AS332</f>
        <v>-196.40425481099999</v>
      </c>
      <c r="BP332" s="19"/>
      <c r="BQ332" s="19"/>
      <c r="BR332" s="19">
        <f>'[2]DLPNO-CCSD(T1 or T)_NormalPNO'!AV332</f>
        <v>-231.87639022248001</v>
      </c>
      <c r="BS332" s="19">
        <f>'[2]DLPNO-CCSD(T1 or T)_NormalPNO'!AW332</f>
        <v>-230.79443753300001</v>
      </c>
      <c r="BT332" s="19">
        <f>'[2]DLPNO-CCSD(T1 or T)_NormalPNO'!AX332</f>
        <v>-231.817447925446</v>
      </c>
      <c r="BU332" s="19">
        <f>'[2]DLPNO-CCSD(T1 or T)_NormalPNO'!AY332</f>
        <v>-230.78130639899999</v>
      </c>
      <c r="BV332" s="19"/>
      <c r="BW332" s="19"/>
      <c r="BX332" s="10"/>
    </row>
    <row r="333" spans="1:76" ht="17" x14ac:dyDescent="0.2">
      <c r="A333" s="4">
        <f>'[1]De Raw'!$A331</f>
        <v>0.7621206187451498</v>
      </c>
      <c r="B333" t="s">
        <v>319</v>
      </c>
      <c r="C333" s="1">
        <f t="shared" si="126"/>
        <v>4.7869685550546937E-2</v>
      </c>
      <c r="D333" s="1">
        <f t="shared" si="127"/>
        <v>4.8550036868573176E-3</v>
      </c>
      <c r="E333" s="1">
        <f t="shared" si="128"/>
        <v>2.6362344618702127E-2</v>
      </c>
      <c r="F333" s="15">
        <f t="shared" si="129"/>
        <v>0.10106061299615832</v>
      </c>
      <c r="G333" s="1">
        <f t="shared" si="130"/>
        <v>4.9053700792229815E-3</v>
      </c>
      <c r="H333" s="1">
        <f t="shared" si="131"/>
        <v>4.8077621458467612E-2</v>
      </c>
      <c r="I333" s="15">
        <f t="shared" si="132"/>
        <v>1.2995886762218523E-2</v>
      </c>
      <c r="J333" s="1">
        <f t="shared" si="133"/>
        <v>1.1254239931895671E-2</v>
      </c>
      <c r="K333" s="1">
        <f t="shared" si="134"/>
        <v>1.2125063347057208E-2</v>
      </c>
      <c r="L333" s="15">
        <f t="shared" si="135"/>
        <v>0.1265372188644075</v>
      </c>
      <c r="M333" s="1">
        <f t="shared" si="136"/>
        <v>8.8863733785096266E-2</v>
      </c>
      <c r="N333" s="1">
        <f t="shared" si="137"/>
        <v>0.108125917461252</v>
      </c>
      <c r="O333" s="15">
        <f t="shared" si="138"/>
        <v>0.1471748360027838</v>
      </c>
      <c r="P333" s="1">
        <f t="shared" si="139"/>
        <v>0.11089706475670524</v>
      </c>
      <c r="Q333" s="1">
        <f t="shared" si="140"/>
        <v>0.1296736573743773</v>
      </c>
      <c r="R333" s="15"/>
      <c r="S333" s="1"/>
      <c r="T333" s="1"/>
      <c r="U333" s="1"/>
      <c r="V333" s="1">
        <f t="shared" si="143"/>
        <v>0.80999030429569674</v>
      </c>
      <c r="W333" s="1">
        <f t="shared" si="141"/>
        <v>0.76697562243200712</v>
      </c>
      <c r="X333" s="1">
        <f t="shared" si="144"/>
        <v>0.78848296336385193</v>
      </c>
      <c r="Y333" s="1">
        <f t="shared" si="145"/>
        <v>0.86318123174130812</v>
      </c>
      <c r="Z333" s="1">
        <f t="shared" si="142"/>
        <v>0.75721524866592682</v>
      </c>
      <c r="AA333" s="1">
        <f t="shared" si="146"/>
        <v>0.81019824020361741</v>
      </c>
      <c r="AB333" s="1"/>
      <c r="AC333" s="1"/>
      <c r="AD333" s="1"/>
      <c r="AE333" s="1">
        <f t="shared" si="147"/>
        <v>0.77511650550736833</v>
      </c>
      <c r="AF333" s="1">
        <f t="shared" si="148"/>
        <v>0.77337485867704547</v>
      </c>
      <c r="AG333" s="1">
        <f t="shared" si="149"/>
        <v>0.77424568209220701</v>
      </c>
      <c r="AH333" s="1">
        <f>AE333+$AH$1*(TightPNO!AQ333-Y333)</f>
        <v>0.8886578376095573</v>
      </c>
      <c r="AI333" s="1">
        <f>AF333+$AI$1*(TightPNO!AR333-Z333)</f>
        <v>0.85098435253024607</v>
      </c>
      <c r="AJ333" s="1">
        <f>AG333+$AJ$1*(TightPNO!AS333-AA333)</f>
        <v>0.8702465362064018</v>
      </c>
      <c r="AK333" s="1">
        <f>AE333+(TightPNO!BC333-NormalPNO!Y333)*$AK$1</f>
        <v>0.90929545474793361</v>
      </c>
      <c r="AL333" s="1">
        <f>AF333+(TightPNO!BD333-NormalPNO!Z333)*$AL$1</f>
        <v>0.87301768350185505</v>
      </c>
      <c r="AM333" s="1">
        <f>AG333+(TightPNO!BE333-NormalPNO!AA333)*$AM$1</f>
        <v>0.89179427611952711</v>
      </c>
      <c r="AN333" s="1"/>
      <c r="AO333" s="1"/>
      <c r="AP333" s="1"/>
      <c r="AQ333" s="1"/>
      <c r="AR333" t="s">
        <v>319</v>
      </c>
      <c r="AS333" s="13" t="s">
        <v>865</v>
      </c>
      <c r="AT333" s="19">
        <f>'[2]DLPNO-CCSD(T1 or T)_NormalPNO'!X333</f>
        <v>-429.33966853882703</v>
      </c>
      <c r="AU333" s="19">
        <f>'[2]DLPNO-CCSD(T1 or T)_NormalPNO'!Y333</f>
        <v>-427.21087862799999</v>
      </c>
      <c r="AV333" s="19">
        <f>'[2]DLPNO-CCSD(T1 or T)_NormalPNO'!Z333</f>
        <v>-429.22782186342801</v>
      </c>
      <c r="AW333" s="19">
        <f>'[2]DLPNO-CCSD(T1 or T)_NormalPNO'!AA333</f>
        <v>-427.18567343900003</v>
      </c>
      <c r="AX333" s="19"/>
      <c r="AY333" s="19"/>
      <c r="AZ333" s="19">
        <f>'[2]DLPNO-CCSD(T1 or T)_NormalPNO'!AD333</f>
        <v>-231.87630998652199</v>
      </c>
      <c r="BA333" s="19">
        <f>'[2]DLPNO-CCSD(T1 or T)_NormalPNO'!AE333</f>
        <v>-230.79441746000001</v>
      </c>
      <c r="BB333" s="19">
        <f>'[2]DLPNO-CCSD(T1 or T)_NormalPNO'!AF333</f>
        <v>-231.817131156377</v>
      </c>
      <c r="BC333" s="19">
        <f>'[2]DLPNO-CCSD(T1 or T)_NormalPNO'!AG333</f>
        <v>-230.78122322600001</v>
      </c>
      <c r="BD333" s="19"/>
      <c r="BE333" s="19"/>
      <c r="BF333" s="19">
        <f>'[2]DLPNO-CCSD(T1 or T)_NormalPNO'!AJ333</f>
        <v>-197.46206775064499</v>
      </c>
      <c r="BG333" s="19">
        <f>'[2]DLPNO-CCSD(T1 or T)_NormalPNO'!AK333</f>
        <v>-196.41628732999999</v>
      </c>
      <c r="BH333" s="19">
        <f>'[2]DLPNO-CCSD(T1 or T)_NormalPNO'!AL333</f>
        <v>-197.40931514025601</v>
      </c>
      <c r="BI333" s="19">
        <f>'[2]DLPNO-CCSD(T1 or T)_NormalPNO'!AM333</f>
        <v>-196.404236782</v>
      </c>
      <c r="BJ333" s="19"/>
      <c r="BK333" s="19"/>
      <c r="BL333" s="19">
        <f>'[2]DLPNO-CCSD(T1 or T)_NormalPNO'!AP333</f>
        <v>-197.46210069792801</v>
      </c>
      <c r="BM333" s="19">
        <f>'[2]DLPNO-CCSD(T1 or T)_NormalPNO'!AQ333</f>
        <v>-196.416291629</v>
      </c>
      <c r="BN333" s="19">
        <f>'[2]DLPNO-CCSD(T1 or T)_NormalPNO'!AR333</f>
        <v>-197.40935373310799</v>
      </c>
      <c r="BO333" s="19">
        <f>'[2]DLPNO-CCSD(T1 or T)_NormalPNO'!AS333</f>
        <v>-196.40424465000001</v>
      </c>
      <c r="BP333" s="19"/>
      <c r="BQ333" s="19"/>
      <c r="BR333" s="19">
        <f>'[2]DLPNO-CCSD(T1 or T)_NormalPNO'!AV333</f>
        <v>-231.876345587495</v>
      </c>
      <c r="BS333" s="19">
        <f>'[2]DLPNO-CCSD(T1 or T)_NormalPNO'!AW333</f>
        <v>-230.79442997000001</v>
      </c>
      <c r="BT333" s="19">
        <f>'[2]DLPNO-CCSD(T1 or T)_NormalPNO'!AX333</f>
        <v>-231.81726143106101</v>
      </c>
      <c r="BU333" s="19">
        <f>'[2]DLPNO-CCSD(T1 or T)_NormalPNO'!AY333</f>
        <v>-230.781270839</v>
      </c>
      <c r="BV333" s="19"/>
      <c r="BW333" s="19"/>
      <c r="BX333" s="10"/>
    </row>
    <row r="334" spans="1:76" ht="17" x14ac:dyDescent="0.2">
      <c r="A334" s="4">
        <f>'[1]De Raw'!$A332</f>
        <v>0.18654409698551616</v>
      </c>
      <c r="B334" t="s">
        <v>320</v>
      </c>
      <c r="C334" s="1">
        <f t="shared" si="126"/>
        <v>1.7423675476797545E-2</v>
      </c>
      <c r="D334" s="1">
        <f t="shared" si="127"/>
        <v>6.6063912392453628E-3</v>
      </c>
      <c r="E334" s="1">
        <f t="shared" si="128"/>
        <v>1.2015033358021454E-2</v>
      </c>
      <c r="F334" s="15">
        <f t="shared" si="129"/>
        <v>3.2905363318857878E-2</v>
      </c>
      <c r="G334" s="1">
        <f t="shared" si="130"/>
        <v>3.6218632026318864E-3</v>
      </c>
      <c r="H334" s="1">
        <f t="shared" si="131"/>
        <v>1.8263613260744882E-2</v>
      </c>
      <c r="I334" s="15">
        <f t="shared" si="132"/>
        <v>7.2733492344175255E-3</v>
      </c>
      <c r="J334" s="1">
        <f t="shared" si="133"/>
        <v>8.5631503187595936E-3</v>
      </c>
      <c r="K334" s="1">
        <f t="shared" si="134"/>
        <v>7.9182497765885596E-3</v>
      </c>
      <c r="L334" s="15">
        <f t="shared" si="135"/>
        <v>3.1446848092332474E-2</v>
      </c>
      <c r="M334" s="1">
        <f t="shared" si="136"/>
        <v>2.2534175228616032E-2</v>
      </c>
      <c r="N334" s="1">
        <f t="shared" si="137"/>
        <v>2.7109078762907496E-2</v>
      </c>
      <c r="O334" s="15">
        <f t="shared" si="138"/>
        <v>3.6949065393997005E-2</v>
      </c>
      <c r="P334" s="1">
        <f t="shared" si="139"/>
        <v>2.8608174304225242E-2</v>
      </c>
      <c r="Q334" s="1">
        <f t="shared" si="140"/>
        <v>3.2951819016076384E-2</v>
      </c>
      <c r="R334" s="15"/>
      <c r="S334" s="1"/>
      <c r="T334" s="1"/>
      <c r="U334" s="1"/>
      <c r="V334" s="1">
        <f t="shared" si="143"/>
        <v>0.20396777246231371</v>
      </c>
      <c r="W334" s="1">
        <f t="shared" si="141"/>
        <v>0.19315048822476152</v>
      </c>
      <c r="X334" s="1">
        <f t="shared" si="144"/>
        <v>0.19855913034353762</v>
      </c>
      <c r="Y334" s="1">
        <f t="shared" si="145"/>
        <v>0.21944946030437404</v>
      </c>
      <c r="Z334" s="1">
        <f t="shared" si="142"/>
        <v>0.19016596018814805</v>
      </c>
      <c r="AA334" s="1">
        <f t="shared" si="146"/>
        <v>0.20480771024626104</v>
      </c>
      <c r="AB334" s="1"/>
      <c r="AC334" s="1"/>
      <c r="AD334" s="1"/>
      <c r="AE334" s="1">
        <f t="shared" si="147"/>
        <v>0.19381744621993369</v>
      </c>
      <c r="AF334" s="1">
        <f t="shared" si="148"/>
        <v>0.19510724730427575</v>
      </c>
      <c r="AG334" s="1">
        <f t="shared" si="149"/>
        <v>0.19446234676210472</v>
      </c>
      <c r="AH334" s="1">
        <f>AE334+$AH$1*(TightPNO!AQ334-Y334)</f>
        <v>0.21799094507784864</v>
      </c>
      <c r="AI334" s="1">
        <f>AF334+$AI$1*(TightPNO!AR334-Z334)</f>
        <v>0.20907827221413219</v>
      </c>
      <c r="AJ334" s="1">
        <f>AG334+$AJ$1*(TightPNO!AS334-AA334)</f>
        <v>0.21365317574842366</v>
      </c>
      <c r="AK334" s="1">
        <f>AE334+(TightPNO!BC334-NormalPNO!Y334)*$AK$1</f>
        <v>0.22349316237951317</v>
      </c>
      <c r="AL334" s="1">
        <f>AF334+(TightPNO!BD334-NormalPNO!Z334)*$AL$1</f>
        <v>0.2151522712897414</v>
      </c>
      <c r="AM334" s="1">
        <f>AG334+(TightPNO!BE334-NormalPNO!AA334)*$AM$1</f>
        <v>0.21949591600159254</v>
      </c>
      <c r="AN334" s="1"/>
      <c r="AO334" s="1"/>
      <c r="AP334" s="1"/>
      <c r="AQ334" s="1"/>
      <c r="AR334" t="s">
        <v>320</v>
      </c>
      <c r="AS334" s="13" t="s">
        <v>866</v>
      </c>
      <c r="AT334" s="19">
        <f>'[2]DLPNO-CCSD(T1 or T)_NormalPNO'!X334</f>
        <v>-429.33870278048897</v>
      </c>
      <c r="AU334" s="19">
        <f>'[2]DLPNO-CCSD(T1 or T)_NormalPNO'!Y334</f>
        <v>-427.21077620900002</v>
      </c>
      <c r="AV334" s="19">
        <f>'[2]DLPNO-CCSD(T1 or T)_NormalPNO'!Z334</f>
        <v>-429.22679601159399</v>
      </c>
      <c r="AW334" s="19">
        <f>'[2]DLPNO-CCSD(T1 or T)_NormalPNO'!AA334</f>
        <v>-427.18554378300001</v>
      </c>
      <c r="AX334" s="19"/>
      <c r="AY334" s="19"/>
      <c r="AZ334" s="19">
        <f>'[2]DLPNO-CCSD(T1 or T)_NormalPNO'!AD334</f>
        <v>-231.87630998652199</v>
      </c>
      <c r="BA334" s="19">
        <f>'[2]DLPNO-CCSD(T1 or T)_NormalPNO'!AE334</f>
        <v>-230.79441746000001</v>
      </c>
      <c r="BB334" s="19">
        <f>'[2]DLPNO-CCSD(T1 or T)_NormalPNO'!AF334</f>
        <v>-231.817131156377</v>
      </c>
      <c r="BC334" s="19">
        <f>'[2]DLPNO-CCSD(T1 or T)_NormalPNO'!AG334</f>
        <v>-230.78122322600001</v>
      </c>
      <c r="BD334" s="19"/>
      <c r="BE334" s="19"/>
      <c r="BF334" s="19">
        <f>'[2]DLPNO-CCSD(T1 or T)_NormalPNO'!AJ334</f>
        <v>-197.46206775064499</v>
      </c>
      <c r="BG334" s="19">
        <f>'[2]DLPNO-CCSD(T1 or T)_NormalPNO'!AK334</f>
        <v>-196.41628732999999</v>
      </c>
      <c r="BH334" s="19">
        <f>'[2]DLPNO-CCSD(T1 or T)_NormalPNO'!AL334</f>
        <v>-197.40931514025601</v>
      </c>
      <c r="BI334" s="19">
        <f>'[2]DLPNO-CCSD(T1 or T)_NormalPNO'!AM334</f>
        <v>-196.404236782</v>
      </c>
      <c r="BJ334" s="19"/>
      <c r="BK334" s="19"/>
      <c r="BL334" s="19">
        <f>'[2]DLPNO-CCSD(T1 or T)_NormalPNO'!AP334</f>
        <v>-197.46207663833701</v>
      </c>
      <c r="BM334" s="19">
        <f>'[2]DLPNO-CCSD(T1 or T)_NormalPNO'!AQ334</f>
        <v>-196.41628837100001</v>
      </c>
      <c r="BN334" s="19">
        <f>'[2]DLPNO-CCSD(T1 or T)_NormalPNO'!AR334</f>
        <v>-197.40932324999801</v>
      </c>
      <c r="BO334" s="19">
        <f>'[2]DLPNO-CCSD(T1 or T)_NormalPNO'!AS334</f>
        <v>-196.40423837700001</v>
      </c>
      <c r="BP334" s="19"/>
      <c r="BQ334" s="19"/>
      <c r="BR334" s="19">
        <f>'[2]DLPNO-CCSD(T1 or T)_NormalPNO'!AV334</f>
        <v>-231.876318337269</v>
      </c>
      <c r="BS334" s="19">
        <f>'[2]DLPNO-CCSD(T1 or T)_NormalPNO'!AW334</f>
        <v>-230.794423354</v>
      </c>
      <c r="BT334" s="19">
        <f>'[2]DLPNO-CCSD(T1 or T)_NormalPNO'!AX334</f>
        <v>-231.81716971286099</v>
      </c>
      <c r="BU334" s="19">
        <f>'[2]DLPNO-CCSD(T1 or T)_NormalPNO'!AY334</f>
        <v>-230.78124059699999</v>
      </c>
      <c r="BV334" s="19"/>
      <c r="BW334" s="19"/>
      <c r="BX334" s="10"/>
    </row>
    <row r="335" spans="1:76" ht="17" x14ac:dyDescent="0.2">
      <c r="A335" s="4">
        <f>'[1]De Raw'!$A333</f>
        <v>3.6791310532979118</v>
      </c>
      <c r="B335" t="s">
        <v>321</v>
      </c>
      <c r="C335" s="1">
        <f t="shared" ref="C335:C398" si="150">ABS(V335-$A335)</f>
        <v>0.36502480407535298</v>
      </c>
      <c r="D335" s="1">
        <f t="shared" ref="D335:D398" si="151">ABS(W335-$A335)</f>
        <v>0.16606011966878897</v>
      </c>
      <c r="E335" s="1">
        <f t="shared" ref="E335:E398" si="152">ABS(X335-$A335)</f>
        <v>9.9482342203281782E-2</v>
      </c>
      <c r="F335" s="15">
        <f t="shared" ref="F335:F398" si="153">ABS(Y335-$A335)</f>
        <v>1.0156863863388983</v>
      </c>
      <c r="G335" s="1">
        <f t="shared" ref="G335:G398" si="154">ABS(Z335-$A335)</f>
        <v>0.50932526274963719</v>
      </c>
      <c r="H335" s="1">
        <f t="shared" ref="H335:H398" si="155">ABS(AA335-$A335)</f>
        <v>0.25318056179463078</v>
      </c>
      <c r="I335" s="15">
        <f t="shared" ref="I335:I398" si="156">ABS(AE335-$A335)</f>
        <v>6.157127515932892E-2</v>
      </c>
      <c r="J335" s="1">
        <f t="shared" ref="J335:J398" si="157">ABS(AF335-$A335)</f>
        <v>5.8996297012209098E-2</v>
      </c>
      <c r="K335" s="1">
        <f t="shared" ref="K335:K398" si="158">ABS(AG335-$A335)</f>
        <v>1.287489073560355E-3</v>
      </c>
      <c r="L335" s="15">
        <f t="shared" ref="L335:L398" si="159">ABS(AH335-$A335)</f>
        <v>0.17009013088883052</v>
      </c>
      <c r="M335" s="1">
        <f t="shared" ref="M335:M398" si="160">ABS(AI335-$A335)</f>
        <v>0.20323466266568868</v>
      </c>
      <c r="N335" s="1">
        <f t="shared" ref="N335:N398" si="161">ABS(AJ335-$A335)</f>
        <v>0.18500689550686467</v>
      </c>
      <c r="O335" s="15">
        <f t="shared" ref="O335:O398" si="162">ABS(AK335-$A335)</f>
        <v>3.2175803059760977E-2</v>
      </c>
      <c r="P335" s="1">
        <f t="shared" ref="P335:P398" si="163">ABS(AL335-$A335)</f>
        <v>2.7616739032048088E-3</v>
      </c>
      <c r="Q335" s="1">
        <f t="shared" ref="Q335:Q398" si="164">ABS(AM335-$A335)</f>
        <v>1.7273118546716315E-2</v>
      </c>
      <c r="R335" s="15"/>
      <c r="S335" s="1"/>
      <c r="T335" s="1"/>
      <c r="U335" s="1"/>
      <c r="V335" s="1">
        <f t="shared" si="143"/>
        <v>4.0441558573732648</v>
      </c>
      <c r="W335" s="1">
        <f t="shared" ref="W335:W398" si="165">627.5095*(BL335+BR335-AT335)</f>
        <v>3.5130709336291228</v>
      </c>
      <c r="X335" s="1">
        <f t="shared" si="144"/>
        <v>3.7786133955011936</v>
      </c>
      <c r="Y335" s="1">
        <f t="shared" si="145"/>
        <v>4.6948174396368101</v>
      </c>
      <c r="Z335" s="1">
        <f t="shared" ref="Z335:Z398" si="166">627.5095*(BN335+BT335-AV335)</f>
        <v>3.1698057905482746</v>
      </c>
      <c r="AA335" s="1">
        <f t="shared" si="146"/>
        <v>3.9323116150925426</v>
      </c>
      <c r="AB335" s="1"/>
      <c r="AC335" s="1"/>
      <c r="AD335" s="1"/>
      <c r="AE335" s="1">
        <f t="shared" si="147"/>
        <v>3.6175597781385829</v>
      </c>
      <c r="AF335" s="1">
        <f t="shared" si="148"/>
        <v>3.7381273503101209</v>
      </c>
      <c r="AG335" s="1">
        <f t="shared" si="149"/>
        <v>3.6778435642243514</v>
      </c>
      <c r="AH335" s="1">
        <f>AE335+$AH$1*(TightPNO!AQ335-Y335)</f>
        <v>3.5090409224090813</v>
      </c>
      <c r="AI335" s="1">
        <f>AF335+$AI$1*(TightPNO!AR335-Z335)</f>
        <v>3.4758963906322231</v>
      </c>
      <c r="AJ335" s="1">
        <f>AG335+$AJ$1*(TightPNO!AS335-AA335)</f>
        <v>3.4941241577910471</v>
      </c>
      <c r="AK335" s="1">
        <f>AE335+(TightPNO!BC335-NormalPNO!Y335)*$AK$1</f>
        <v>3.7113068563576728</v>
      </c>
      <c r="AL335" s="1">
        <f>AF335+(TightPNO!BD335-NormalPNO!Z335)*$AL$1</f>
        <v>3.676369379394707</v>
      </c>
      <c r="AM335" s="1">
        <f>AG335+(TightPNO!BE335-NormalPNO!AA335)*$AM$1</f>
        <v>3.6964041718446281</v>
      </c>
      <c r="AN335" s="1"/>
      <c r="AO335" s="1"/>
      <c r="AP335" s="1"/>
      <c r="AQ335" s="1"/>
      <c r="AR335" t="s">
        <v>321</v>
      </c>
      <c r="AS335" s="13" t="s">
        <v>867</v>
      </c>
      <c r="AT335" s="19">
        <f>'[2]DLPNO-CCSD(T1 or T)_NormalPNO'!X335</f>
        <v>-611.77210523113399</v>
      </c>
      <c r="AU335" s="19">
        <f>'[2]DLPNO-CCSD(T1 or T)_NormalPNO'!Y335</f>
        <v>-609.05306040999994</v>
      </c>
      <c r="AV335" s="19">
        <f>'[2]DLPNO-CCSD(T1 or T)_NormalPNO'!Z335</f>
        <v>-611.61309740605805</v>
      </c>
      <c r="AW335" s="19">
        <f>'[2]DLPNO-CCSD(T1 or T)_NormalPNO'!AA335</f>
        <v>-609.015771438</v>
      </c>
      <c r="AX335" s="19"/>
      <c r="AY335" s="19"/>
      <c r="AZ335" s="19">
        <f>'[2]DLPNO-CCSD(T1 or T)_NormalPNO'!AD335</f>
        <v>-414.30954168348302</v>
      </c>
      <c r="BA335" s="19">
        <f>'[2]DLPNO-CCSD(T1 or T)_NormalPNO'!AE335</f>
        <v>-412.65007987199999</v>
      </c>
      <c r="BB335" s="19">
        <f>'[2]DLPNO-CCSD(T1 or T)_NormalPNO'!AF335</f>
        <v>-414.20263026435799</v>
      </c>
      <c r="BC335" s="19">
        <f>'[2]DLPNO-CCSD(T1 or T)_NormalPNO'!AG335</f>
        <v>-412.62455851499999</v>
      </c>
      <c r="BD335" s="19"/>
      <c r="BE335" s="19"/>
      <c r="BF335" s="19">
        <f>'[2]DLPNO-CCSD(T1 or T)_NormalPNO'!AJ335</f>
        <v>-197.456118775329</v>
      </c>
      <c r="BG335" s="19">
        <f>'[2]DLPNO-CCSD(T1 or T)_NormalPNO'!AK335</f>
        <v>-196.416069255</v>
      </c>
      <c r="BH335" s="19">
        <f>'[2]DLPNO-CCSD(T1 or T)_NormalPNO'!AL335</f>
        <v>-197.402985474188</v>
      </c>
      <c r="BI335" s="19">
        <f>'[2]DLPNO-CCSD(T1 or T)_NormalPNO'!AM335</f>
        <v>-196.40404815100001</v>
      </c>
      <c r="BJ335" s="19"/>
      <c r="BK335" s="19"/>
      <c r="BL335" s="19">
        <f>'[2]DLPNO-CCSD(T1 or T)_NormalPNO'!AP335</f>
        <v>-197.45639389063601</v>
      </c>
      <c r="BM335" s="19">
        <f>'[2]DLPNO-CCSD(T1 or T)_NormalPNO'!AQ335</f>
        <v>-196.41610373399999</v>
      </c>
      <c r="BN335" s="19">
        <f>'[2]DLPNO-CCSD(T1 or T)_NormalPNO'!AR335</f>
        <v>-197.40393779508199</v>
      </c>
      <c r="BO335" s="19">
        <f>'[2]DLPNO-CCSD(T1 or T)_NormalPNO'!AS335</f>
        <v>-196.404136389</v>
      </c>
      <c r="BP335" s="19"/>
      <c r="BQ335" s="19"/>
      <c r="BR335" s="19">
        <f>'[2]DLPNO-CCSD(T1 or T)_NormalPNO'!AV335</f>
        <v>-414.31011290583899</v>
      </c>
      <c r="BS335" s="19">
        <f>'[2]DLPNO-CCSD(T1 or T)_NormalPNO'!AW335</f>
        <v>-412.65016687100001</v>
      </c>
      <c r="BT335" s="19">
        <f>'[2]DLPNO-CCSD(T1 or T)_NormalPNO'!AX335</f>
        <v>-414.20410820412002</v>
      </c>
      <c r="BU335" s="19">
        <f>'[2]DLPNO-CCSD(T1 or T)_NormalPNO'!AY335</f>
        <v>-412.62487180900001</v>
      </c>
      <c r="BV335" s="19"/>
      <c r="BW335" s="19"/>
      <c r="BX335" s="10"/>
    </row>
    <row r="336" spans="1:76" ht="17" x14ac:dyDescent="0.2">
      <c r="A336" s="4">
        <f>'[1]De Raw'!$A334</f>
        <v>4.5603760320572544</v>
      </c>
      <c r="B336" t="s">
        <v>322</v>
      </c>
      <c r="C336" s="1">
        <f t="shared" si="150"/>
        <v>0.37013230471136982</v>
      </c>
      <c r="D336" s="1">
        <f t="shared" si="151"/>
        <v>6.9795907147046421E-2</v>
      </c>
      <c r="E336" s="1">
        <f t="shared" si="152"/>
        <v>0.15016819878216126</v>
      </c>
      <c r="F336" s="15">
        <f t="shared" si="153"/>
        <v>0.91363155385224637</v>
      </c>
      <c r="G336" s="1">
        <f t="shared" si="154"/>
        <v>0.35835186676210995</v>
      </c>
      <c r="H336" s="1">
        <f t="shared" si="155"/>
        <v>0.27763984354506821</v>
      </c>
      <c r="I336" s="15">
        <f t="shared" si="156"/>
        <v>1.3795531386122661E-2</v>
      </c>
      <c r="J336" s="1">
        <f t="shared" si="157"/>
        <v>0.11939128995678949</v>
      </c>
      <c r="K336" s="1">
        <f t="shared" si="158"/>
        <v>6.6593410671455189E-2</v>
      </c>
      <c r="L336" s="15">
        <f t="shared" si="159"/>
        <v>9.0591806341210557E-2</v>
      </c>
      <c r="M336" s="1">
        <f t="shared" si="160"/>
        <v>0.13459600445872777</v>
      </c>
      <c r="N336" s="1">
        <f t="shared" si="161"/>
        <v>0.11098235252116417</v>
      </c>
      <c r="O336" s="15">
        <f t="shared" si="162"/>
        <v>7.016996981155188E-2</v>
      </c>
      <c r="P336" s="1">
        <f t="shared" si="163"/>
        <v>2.1999197307157381E-2</v>
      </c>
      <c r="Q336" s="1">
        <f t="shared" si="164"/>
        <v>4.8600219905864606E-2</v>
      </c>
      <c r="R336" s="15"/>
      <c r="S336" s="1"/>
      <c r="T336" s="1"/>
      <c r="U336" s="1"/>
      <c r="V336" s="1">
        <f t="shared" ref="V336:V399" si="167">627.5095*(AZ336+BF336-AT336)</f>
        <v>4.9305083367686242</v>
      </c>
      <c r="W336" s="1">
        <f t="shared" si="165"/>
        <v>4.490580124910208</v>
      </c>
      <c r="X336" s="1">
        <f t="shared" ref="X336:X399" si="168">(V336+W336)/2</f>
        <v>4.7105442308394156</v>
      </c>
      <c r="Y336" s="1">
        <f t="shared" ref="Y336:Y399" si="169">627.5095*(BB336+BH336-AV336)</f>
        <v>5.4740075859095008</v>
      </c>
      <c r="Z336" s="1">
        <f t="shared" si="166"/>
        <v>4.2020241652951444</v>
      </c>
      <c r="AA336" s="1">
        <f t="shared" ref="AA336:AA399" si="170">(Y336+Z336)/2</f>
        <v>4.8380158756023226</v>
      </c>
      <c r="AB336" s="1"/>
      <c r="AC336" s="1"/>
      <c r="AD336" s="1"/>
      <c r="AE336" s="1">
        <f t="shared" si="147"/>
        <v>4.5741715634433771</v>
      </c>
      <c r="AF336" s="1">
        <f t="shared" si="148"/>
        <v>4.6797673220140439</v>
      </c>
      <c r="AG336" s="1">
        <f t="shared" si="149"/>
        <v>4.6269694427287096</v>
      </c>
      <c r="AH336" s="1">
        <f>AE336+$AH$1*(TightPNO!AQ336-Y336)</f>
        <v>4.4697842257160438</v>
      </c>
      <c r="AI336" s="1">
        <f>AF336+$AI$1*(TightPNO!AR336-Z336)</f>
        <v>4.4257800275985266</v>
      </c>
      <c r="AJ336" s="1">
        <f>AG336+$AJ$1*(TightPNO!AS336-AA336)</f>
        <v>4.4493936795360902</v>
      </c>
      <c r="AK336" s="1">
        <f>AE336+(TightPNO!BC336-NormalPNO!Y336)*$AK$1</f>
        <v>4.6305460018688063</v>
      </c>
      <c r="AL336" s="1">
        <f>AF336+(TightPNO!BD336-NormalPNO!Z336)*$AL$1</f>
        <v>4.5823752293644118</v>
      </c>
      <c r="AM336" s="1">
        <f>AG336+(TightPNO!BE336-NormalPNO!AA336)*$AM$1</f>
        <v>4.608976251963119</v>
      </c>
      <c r="AN336" s="1"/>
      <c r="AO336" s="1"/>
      <c r="AP336" s="1"/>
      <c r="AQ336" s="1"/>
      <c r="AR336" t="s">
        <v>322</v>
      </c>
      <c r="AS336" s="13" t="s">
        <v>868</v>
      </c>
      <c r="AT336" s="19">
        <f>'[2]DLPNO-CCSD(T1 or T)_NormalPNO'!X336</f>
        <v>-611.77351772366103</v>
      </c>
      <c r="AU336" s="19">
        <f>'[2]DLPNO-CCSD(T1 or T)_NormalPNO'!Y336</f>
        <v>-609.05812283900002</v>
      </c>
      <c r="AV336" s="19">
        <f>'[2]DLPNO-CCSD(T1 or T)_NormalPNO'!Z336</f>
        <v>-611.61433912454402</v>
      </c>
      <c r="AW336" s="19">
        <f>'[2]DLPNO-CCSD(T1 or T)_NormalPNO'!AA336</f>
        <v>-609.02080460599996</v>
      </c>
      <c r="AX336" s="19"/>
      <c r="AY336" s="19"/>
      <c r="AZ336" s="19">
        <f>'[2]DLPNO-CCSD(T1 or T)_NormalPNO'!AD336</f>
        <v>-414.30954168348302</v>
      </c>
      <c r="BA336" s="19">
        <f>'[2]DLPNO-CCSD(T1 or T)_NormalPNO'!AE336</f>
        <v>-412.65007987199999</v>
      </c>
      <c r="BB336" s="19">
        <f>'[2]DLPNO-CCSD(T1 or T)_NormalPNO'!AF336</f>
        <v>-414.20263026435799</v>
      </c>
      <c r="BC336" s="19">
        <f>'[2]DLPNO-CCSD(T1 or T)_NormalPNO'!AG336</f>
        <v>-412.62455851499999</v>
      </c>
      <c r="BD336" s="19"/>
      <c r="BE336" s="19"/>
      <c r="BF336" s="19">
        <f>'[2]DLPNO-CCSD(T1 or T)_NormalPNO'!AJ336</f>
        <v>-197.456118775329</v>
      </c>
      <c r="BG336" s="19">
        <f>'[2]DLPNO-CCSD(T1 or T)_NormalPNO'!AK336</f>
        <v>-196.416069255</v>
      </c>
      <c r="BH336" s="19">
        <f>'[2]DLPNO-CCSD(T1 or T)_NormalPNO'!AL336</f>
        <v>-197.402985474188</v>
      </c>
      <c r="BI336" s="19">
        <f>'[2]DLPNO-CCSD(T1 or T)_NormalPNO'!AM336</f>
        <v>-196.40404815100001</v>
      </c>
      <c r="BJ336" s="19"/>
      <c r="BK336" s="19"/>
      <c r="BL336" s="19">
        <f>'[2]DLPNO-CCSD(T1 or T)_NormalPNO'!AP336</f>
        <v>-197.456342085762</v>
      </c>
      <c r="BM336" s="19">
        <f>'[2]DLPNO-CCSD(T1 or T)_NormalPNO'!AQ336</f>
        <v>-196.41609993599999</v>
      </c>
      <c r="BN336" s="19">
        <f>'[2]DLPNO-CCSD(T1 or T)_NormalPNO'!AR336</f>
        <v>-197.40378720843199</v>
      </c>
      <c r="BO336" s="19">
        <f>'[2]DLPNO-CCSD(T1 or T)_NormalPNO'!AS336</f>
        <v>-196.40412405800001</v>
      </c>
      <c r="BP336" s="19"/>
      <c r="BQ336" s="19"/>
      <c r="BR336" s="19">
        <f>'[2]DLPNO-CCSD(T1 or T)_NormalPNO'!AV336</f>
        <v>-414.31001944325197</v>
      </c>
      <c r="BS336" s="19">
        <f>'[2]DLPNO-CCSD(T1 or T)_NormalPNO'!AW336</f>
        <v>-412.65015943399999</v>
      </c>
      <c r="BT336" s="19">
        <f>'[2]DLPNO-CCSD(T1 or T)_NormalPNO'!AX336</f>
        <v>-414.20385556463799</v>
      </c>
      <c r="BU336" s="19">
        <f>'[2]DLPNO-CCSD(T1 or T)_NormalPNO'!AY336</f>
        <v>-412.62483508100001</v>
      </c>
      <c r="BV336" s="19"/>
      <c r="BW336" s="19"/>
      <c r="BX336" s="10"/>
    </row>
    <row r="337" spans="1:76" ht="17" x14ac:dyDescent="0.2">
      <c r="A337" s="4">
        <f>'[1]De Raw'!$A335</f>
        <v>4.7240647704328342</v>
      </c>
      <c r="B337" t="s">
        <v>323</v>
      </c>
      <c r="C337" s="1">
        <f t="shared" si="150"/>
        <v>0.33059021456857174</v>
      </c>
      <c r="D337" s="1">
        <f t="shared" si="151"/>
        <v>3.6219418165625683E-2</v>
      </c>
      <c r="E337" s="1">
        <f t="shared" si="152"/>
        <v>0.14718539820147303</v>
      </c>
      <c r="F337" s="15">
        <f t="shared" si="153"/>
        <v>0.81563307269911611</v>
      </c>
      <c r="G337" s="1">
        <f t="shared" si="154"/>
        <v>0.25022123504359417</v>
      </c>
      <c r="H337" s="1">
        <f t="shared" si="155"/>
        <v>0.28270591882776053</v>
      </c>
      <c r="I337" s="15">
        <f t="shared" si="156"/>
        <v>1.257945877837674E-2</v>
      </c>
      <c r="J337" s="1">
        <f t="shared" si="157"/>
        <v>0.10408752252026598</v>
      </c>
      <c r="K337" s="1">
        <f t="shared" si="158"/>
        <v>5.8333490649321362E-2</v>
      </c>
      <c r="L337" s="15">
        <f t="shared" si="159"/>
        <v>6.863856226948073E-2</v>
      </c>
      <c r="M337" s="1">
        <f t="shared" si="160"/>
        <v>0.1089021978479483</v>
      </c>
      <c r="N337" s="1">
        <f t="shared" si="161"/>
        <v>8.7347910724957067E-2</v>
      </c>
      <c r="O337" s="15">
        <f t="shared" si="162"/>
        <v>6.9601979084724874E-2</v>
      </c>
      <c r="P337" s="1">
        <f t="shared" si="163"/>
        <v>2.7389322256774484E-2</v>
      </c>
      <c r="Q337" s="1">
        <f t="shared" si="164"/>
        <v>5.0688119554594735E-2</v>
      </c>
      <c r="R337" s="15"/>
      <c r="S337" s="1"/>
      <c r="T337" s="1"/>
      <c r="U337" s="1"/>
      <c r="V337" s="1">
        <f t="shared" si="167"/>
        <v>5.054654985001406</v>
      </c>
      <c r="W337" s="1">
        <f t="shared" si="165"/>
        <v>4.6878453522672086</v>
      </c>
      <c r="X337" s="1">
        <f t="shared" si="168"/>
        <v>4.8712501686343073</v>
      </c>
      <c r="Y337" s="1">
        <f t="shared" si="169"/>
        <v>5.5396978431319503</v>
      </c>
      <c r="Z337" s="1">
        <f t="shared" si="166"/>
        <v>4.4738435353892401</v>
      </c>
      <c r="AA337" s="1">
        <f t="shared" si="170"/>
        <v>5.0067706892605948</v>
      </c>
      <c r="AB337" s="1"/>
      <c r="AC337" s="1"/>
      <c r="AD337" s="1"/>
      <c r="AE337" s="1">
        <f t="shared" si="147"/>
        <v>4.736644229211211</v>
      </c>
      <c r="AF337" s="1">
        <f t="shared" si="148"/>
        <v>4.8281522929531002</v>
      </c>
      <c r="AG337" s="1">
        <f t="shared" si="149"/>
        <v>4.7823982610821556</v>
      </c>
      <c r="AH337" s="1">
        <f>AE337+$AH$1*(TightPNO!AQ337-Y337)</f>
        <v>4.6554262081633535</v>
      </c>
      <c r="AI337" s="1">
        <f>AF337+$AI$1*(TightPNO!AR337-Z337)</f>
        <v>4.6151625725848859</v>
      </c>
      <c r="AJ337" s="1">
        <f>AG337+$AJ$1*(TightPNO!AS337-AA337)</f>
        <v>4.6367168597078772</v>
      </c>
      <c r="AK337" s="1">
        <f>AE337+(TightPNO!BC337-NormalPNO!Y337)*$AK$1</f>
        <v>4.7936667495175591</v>
      </c>
      <c r="AL337" s="1">
        <f>AF337+(TightPNO!BD337-NormalPNO!Z337)*$AL$1</f>
        <v>4.7514540926896087</v>
      </c>
      <c r="AM337" s="1">
        <f>AG337+(TightPNO!BE337-NormalPNO!AA337)*$AM$1</f>
        <v>4.774752889987429</v>
      </c>
      <c r="AN337" s="1"/>
      <c r="AO337" s="1"/>
      <c r="AP337" s="1"/>
      <c r="AQ337" s="1"/>
      <c r="AR337" t="s">
        <v>323</v>
      </c>
      <c r="AS337" s="13" t="s">
        <v>869</v>
      </c>
      <c r="AT337" s="19">
        <f>'[2]DLPNO-CCSD(T1 or T)_NormalPNO'!X337</f>
        <v>-611.77371556392995</v>
      </c>
      <c r="AU337" s="19">
        <f>'[2]DLPNO-CCSD(T1 or T)_NormalPNO'!Y337</f>
        <v>-609.06130429500001</v>
      </c>
      <c r="AV337" s="19">
        <f>'[2]DLPNO-CCSD(T1 or T)_NormalPNO'!Z337</f>
        <v>-611.61444380862804</v>
      </c>
      <c r="AW337" s="19">
        <f>'[2]DLPNO-CCSD(T1 or T)_NormalPNO'!AA337</f>
        <v>-609.02396108699998</v>
      </c>
      <c r="AX337" s="19"/>
      <c r="AY337" s="19"/>
      <c r="AZ337" s="19">
        <f>'[2]DLPNO-CCSD(T1 or T)_NormalPNO'!AD337</f>
        <v>-414.30954168348302</v>
      </c>
      <c r="BA337" s="19">
        <f>'[2]DLPNO-CCSD(T1 or T)_NormalPNO'!AE337</f>
        <v>-412.65007987199999</v>
      </c>
      <c r="BB337" s="19">
        <f>'[2]DLPNO-CCSD(T1 or T)_NormalPNO'!AF337</f>
        <v>-414.20263026435799</v>
      </c>
      <c r="BC337" s="19">
        <f>'[2]DLPNO-CCSD(T1 or T)_NormalPNO'!AG337</f>
        <v>-412.62455851499999</v>
      </c>
      <c r="BD337" s="19"/>
      <c r="BE337" s="19"/>
      <c r="BF337" s="19">
        <f>'[2]DLPNO-CCSD(T1 or T)_NormalPNO'!AJ337</f>
        <v>-197.456118775329</v>
      </c>
      <c r="BG337" s="19">
        <f>'[2]DLPNO-CCSD(T1 or T)_NormalPNO'!AK337</f>
        <v>-196.416069255</v>
      </c>
      <c r="BH337" s="19">
        <f>'[2]DLPNO-CCSD(T1 or T)_NormalPNO'!AL337</f>
        <v>-197.402985474188</v>
      </c>
      <c r="BI337" s="19">
        <f>'[2]DLPNO-CCSD(T1 or T)_NormalPNO'!AM337</f>
        <v>-196.40404815100001</v>
      </c>
      <c r="BJ337" s="19"/>
      <c r="BK337" s="19"/>
      <c r="BL337" s="19">
        <f>'[2]DLPNO-CCSD(T1 or T)_NormalPNO'!AP337</f>
        <v>-197.456306181191</v>
      </c>
      <c r="BM337" s="19">
        <f>'[2]DLPNO-CCSD(T1 or T)_NormalPNO'!AQ337</f>
        <v>-196.41609567399999</v>
      </c>
      <c r="BN337" s="19">
        <f>'[2]DLPNO-CCSD(T1 or T)_NormalPNO'!AR337</f>
        <v>-197.40367025873201</v>
      </c>
      <c r="BO337" s="19">
        <f>'[2]DLPNO-CCSD(T1 or T)_NormalPNO'!AS337</f>
        <v>-196.40411587599999</v>
      </c>
      <c r="BP337" s="19"/>
      <c r="BQ337" s="19"/>
      <c r="BR337" s="19">
        <f>'[2]DLPNO-CCSD(T1 or T)_NormalPNO'!AV337</f>
        <v>-414.30993882595499</v>
      </c>
      <c r="BS337" s="19">
        <f>'[2]DLPNO-CCSD(T1 or T)_NormalPNO'!AW337</f>
        <v>-412.65015195699999</v>
      </c>
      <c r="BT337" s="19">
        <f>'[2]DLPNO-CCSD(T1 or T)_NormalPNO'!AX337</f>
        <v>-414.203644026701</v>
      </c>
      <c r="BU337" s="19">
        <f>'[2]DLPNO-CCSD(T1 or T)_NormalPNO'!AY337</f>
        <v>-412.62480105399999</v>
      </c>
      <c r="BV337" s="19"/>
      <c r="BW337" s="19"/>
      <c r="BX337" s="10"/>
    </row>
    <row r="338" spans="1:76" ht="17" x14ac:dyDescent="0.2">
      <c r="A338" s="4">
        <f>'[1]De Raw'!$A336</f>
        <v>4.5016832382559411</v>
      </c>
      <c r="B338" t="s">
        <v>324</v>
      </c>
      <c r="C338" s="1">
        <f t="shared" si="150"/>
        <v>0.33696915474970979</v>
      </c>
      <c r="D338" s="1">
        <f t="shared" si="151"/>
        <v>2.4106424547543526E-2</v>
      </c>
      <c r="E338" s="1">
        <f t="shared" si="152"/>
        <v>0.18053778964862666</v>
      </c>
      <c r="F338" s="15">
        <f t="shared" si="153"/>
        <v>0.76786652352671148</v>
      </c>
      <c r="G338" s="1">
        <f t="shared" si="154"/>
        <v>0.13567598305391471</v>
      </c>
      <c r="H338" s="1">
        <f t="shared" si="155"/>
        <v>0.31609527023639838</v>
      </c>
      <c r="I338" s="15">
        <f t="shared" si="156"/>
        <v>5.4458041317542616E-2</v>
      </c>
      <c r="J338" s="1">
        <f t="shared" si="157"/>
        <v>0.12886525843525121</v>
      </c>
      <c r="K338" s="1">
        <f t="shared" si="158"/>
        <v>9.1661649876397355E-2</v>
      </c>
      <c r="L338" s="15">
        <f t="shared" si="159"/>
        <v>1.0806991125331677E-3</v>
      </c>
      <c r="M338" s="1">
        <f t="shared" si="160"/>
        <v>4.4964406351514441E-2</v>
      </c>
      <c r="N338" s="1">
        <f t="shared" si="161"/>
        <v>2.1740799599584193E-2</v>
      </c>
      <c r="O338" s="15">
        <f t="shared" si="162"/>
        <v>0.11428366082899988</v>
      </c>
      <c r="P338" s="1">
        <f t="shared" si="163"/>
        <v>6.791504368848944E-2</v>
      </c>
      <c r="Q338" s="1">
        <f t="shared" si="164"/>
        <v>9.3084557328396045E-2</v>
      </c>
      <c r="R338" s="15"/>
      <c r="S338" s="1"/>
      <c r="T338" s="1"/>
      <c r="U338" s="1"/>
      <c r="V338" s="1">
        <f t="shared" si="167"/>
        <v>4.8386523930056509</v>
      </c>
      <c r="W338" s="1">
        <f t="shared" si="165"/>
        <v>4.5257896628034846</v>
      </c>
      <c r="X338" s="1">
        <f t="shared" si="168"/>
        <v>4.6822210279045677</v>
      </c>
      <c r="Y338" s="1">
        <f t="shared" si="169"/>
        <v>5.2695497617826526</v>
      </c>
      <c r="Z338" s="1">
        <f t="shared" si="166"/>
        <v>4.3660072552020264</v>
      </c>
      <c r="AA338" s="1">
        <f t="shared" si="170"/>
        <v>4.8177785084923395</v>
      </c>
      <c r="AB338" s="1"/>
      <c r="AC338" s="1"/>
      <c r="AD338" s="1"/>
      <c r="AE338" s="1">
        <f t="shared" si="147"/>
        <v>4.5561412795734837</v>
      </c>
      <c r="AF338" s="1">
        <f t="shared" si="148"/>
        <v>4.6305484966911923</v>
      </c>
      <c r="AG338" s="1">
        <f t="shared" si="149"/>
        <v>4.5933448881323384</v>
      </c>
      <c r="AH338" s="1">
        <f>AE338+$AH$1*(TightPNO!AQ338-Y338)</f>
        <v>4.5006025391434079</v>
      </c>
      <c r="AI338" s="1">
        <f>AF338+$AI$1*(TightPNO!AR338-Z338)</f>
        <v>4.4567188319044266</v>
      </c>
      <c r="AJ338" s="1">
        <f>AG338+$AJ$1*(TightPNO!AS338-AA338)</f>
        <v>4.4799424386563569</v>
      </c>
      <c r="AK338" s="1">
        <f>AE338+(TightPNO!BC338-NormalPNO!Y338)*$AK$1</f>
        <v>4.615966899084941</v>
      </c>
      <c r="AL338" s="1">
        <f>AF338+(TightPNO!BD338-NormalPNO!Z338)*$AL$1</f>
        <v>4.5695982819444305</v>
      </c>
      <c r="AM338" s="1">
        <f>AG338+(TightPNO!BE338-NormalPNO!AA338)*$AM$1</f>
        <v>4.5947677955843371</v>
      </c>
      <c r="AN338" s="1"/>
      <c r="AO338" s="1"/>
      <c r="AP338" s="1"/>
      <c r="AQ338" s="1"/>
      <c r="AR338" t="s">
        <v>324</v>
      </c>
      <c r="AS338" s="13" t="s">
        <v>870</v>
      </c>
      <c r="AT338" s="19">
        <f>'[2]DLPNO-CCSD(T1 or T)_NormalPNO'!X338</f>
        <v>-611.77337134190304</v>
      </c>
      <c r="AU338" s="19">
        <f>'[2]DLPNO-CCSD(T1 or T)_NormalPNO'!Y338</f>
        <v>-609.063294391</v>
      </c>
      <c r="AV338" s="19">
        <f>'[2]DLPNO-CCSD(T1 or T)_NormalPNO'!Z338</f>
        <v>-611.61401330027502</v>
      </c>
      <c r="AW338" s="19">
        <f>'[2]DLPNO-CCSD(T1 or T)_NormalPNO'!AA338</f>
        <v>-609.02593025500005</v>
      </c>
      <c r="AX338" s="19"/>
      <c r="AY338" s="19"/>
      <c r="AZ338" s="19">
        <f>'[2]DLPNO-CCSD(T1 or T)_NormalPNO'!AD338</f>
        <v>-414.30954168348302</v>
      </c>
      <c r="BA338" s="19">
        <f>'[2]DLPNO-CCSD(T1 or T)_NormalPNO'!AE338</f>
        <v>-412.65007987199999</v>
      </c>
      <c r="BB338" s="19">
        <f>'[2]DLPNO-CCSD(T1 or T)_NormalPNO'!AF338</f>
        <v>-414.20263026435799</v>
      </c>
      <c r="BC338" s="19">
        <f>'[2]DLPNO-CCSD(T1 or T)_NormalPNO'!AG338</f>
        <v>-412.62455851499999</v>
      </c>
      <c r="BD338" s="19"/>
      <c r="BE338" s="19"/>
      <c r="BF338" s="19">
        <f>'[2]DLPNO-CCSD(T1 or T)_NormalPNO'!AJ338</f>
        <v>-197.456118775329</v>
      </c>
      <c r="BG338" s="19">
        <f>'[2]DLPNO-CCSD(T1 or T)_NormalPNO'!AK338</f>
        <v>-196.416069255</v>
      </c>
      <c r="BH338" s="19">
        <f>'[2]DLPNO-CCSD(T1 or T)_NormalPNO'!AL338</f>
        <v>-197.402985474188</v>
      </c>
      <c r="BI338" s="19">
        <f>'[2]DLPNO-CCSD(T1 or T)_NormalPNO'!AM338</f>
        <v>-196.40404815100001</v>
      </c>
      <c r="BJ338" s="19"/>
      <c r="BK338" s="19"/>
      <c r="BL338" s="19">
        <f>'[2]DLPNO-CCSD(T1 or T)_NormalPNO'!AP338</f>
        <v>-197.456280499641</v>
      </c>
      <c r="BM338" s="19">
        <f>'[2]DLPNO-CCSD(T1 or T)_NormalPNO'!AQ338</f>
        <v>-196.416090895</v>
      </c>
      <c r="BN338" s="19">
        <f>'[2]DLPNO-CCSD(T1 or T)_NormalPNO'!AR338</f>
        <v>-197.40356859413899</v>
      </c>
      <c r="BO338" s="19">
        <f>'[2]DLPNO-CCSD(T1 or T)_NormalPNO'!AS338</f>
        <v>-196.40411047399999</v>
      </c>
      <c r="BP338" s="19"/>
      <c r="BQ338" s="19"/>
      <c r="BR338" s="19">
        <f>'[2]DLPNO-CCSD(T1 or T)_NormalPNO'!AV338</f>
        <v>-414.30987853764702</v>
      </c>
      <c r="BS338" s="19">
        <f>'[2]DLPNO-CCSD(T1 or T)_NormalPNO'!AW338</f>
        <v>-412.65014387600002</v>
      </c>
      <c r="BT338" s="19">
        <f>'[2]DLPNO-CCSD(T1 or T)_NormalPNO'!AX338</f>
        <v>-414.203487030985</v>
      </c>
      <c r="BU338" s="19">
        <f>'[2]DLPNO-CCSD(T1 or T)_NormalPNO'!AY338</f>
        <v>-412.62476927799997</v>
      </c>
      <c r="BV338" s="19"/>
      <c r="BW338" s="19"/>
      <c r="BX338" s="10"/>
    </row>
    <row r="339" spans="1:76" ht="17" x14ac:dyDescent="0.2">
      <c r="A339" s="4">
        <f>'[1]De Raw'!$A337</f>
        <v>3.9992512309665416</v>
      </c>
      <c r="B339" t="s">
        <v>325</v>
      </c>
      <c r="C339" s="1">
        <f t="shared" si="150"/>
        <v>0.19995109746707174</v>
      </c>
      <c r="D339" s="1">
        <f t="shared" si="151"/>
        <v>5.6210521827759319E-2</v>
      </c>
      <c r="E339" s="1">
        <f t="shared" si="152"/>
        <v>7.1870287819656209E-2</v>
      </c>
      <c r="F339" s="15">
        <f t="shared" si="153"/>
        <v>0.57218252594576002</v>
      </c>
      <c r="G339" s="1">
        <f t="shared" si="154"/>
        <v>0.16091089105264667</v>
      </c>
      <c r="H339" s="1">
        <f t="shared" si="155"/>
        <v>0.20563581744655712</v>
      </c>
      <c r="I339" s="15">
        <f t="shared" si="156"/>
        <v>4.4096610720216756E-2</v>
      </c>
      <c r="J339" s="1">
        <f t="shared" si="157"/>
        <v>1.243463599818595E-2</v>
      </c>
      <c r="K339" s="1">
        <f t="shared" si="158"/>
        <v>1.5830987361015847E-2</v>
      </c>
      <c r="L339" s="15">
        <f t="shared" si="159"/>
        <v>4.2201826703035739E-2</v>
      </c>
      <c r="M339" s="1">
        <f t="shared" si="160"/>
        <v>3.7829808342499938E-3</v>
      </c>
      <c r="N339" s="1">
        <f t="shared" si="161"/>
        <v>2.4057472295127003E-2</v>
      </c>
      <c r="O339" s="15">
        <f t="shared" si="162"/>
        <v>0.13413726824648853</v>
      </c>
      <c r="P339" s="1">
        <f t="shared" si="163"/>
        <v>9.6037059228112565E-2</v>
      </c>
      <c r="Q339" s="1">
        <f t="shared" si="164"/>
        <v>0.11672121061613749</v>
      </c>
      <c r="R339" s="15"/>
      <c r="S339" s="1"/>
      <c r="T339" s="1"/>
      <c r="U339" s="1"/>
      <c r="V339" s="1">
        <f t="shared" si="167"/>
        <v>4.1992023284336133</v>
      </c>
      <c r="W339" s="1">
        <f t="shared" si="165"/>
        <v>3.9430407091387822</v>
      </c>
      <c r="X339" s="1">
        <f t="shared" si="168"/>
        <v>4.0711215187861978</v>
      </c>
      <c r="Y339" s="1">
        <f t="shared" si="169"/>
        <v>4.5714337569123016</v>
      </c>
      <c r="Z339" s="1">
        <f t="shared" si="166"/>
        <v>3.8383403399138949</v>
      </c>
      <c r="AA339" s="1">
        <f t="shared" si="170"/>
        <v>4.2048870484130987</v>
      </c>
      <c r="AB339" s="1"/>
      <c r="AC339" s="1"/>
      <c r="AD339" s="1"/>
      <c r="AE339" s="1">
        <f t="shared" si="147"/>
        <v>3.9551546202463248</v>
      </c>
      <c r="AF339" s="1">
        <f t="shared" si="148"/>
        <v>4.0116858669647275</v>
      </c>
      <c r="AG339" s="1">
        <f t="shared" si="149"/>
        <v>3.9834202436055257</v>
      </c>
      <c r="AH339" s="1">
        <f>AE339+$AH$1*(TightPNO!AQ339-Y339)</f>
        <v>4.0414530576695773</v>
      </c>
      <c r="AI339" s="1">
        <f>AF339+$AI$1*(TightPNO!AR339-Z339)</f>
        <v>4.0030342118007916</v>
      </c>
      <c r="AJ339" s="1">
        <f>AG339+$AJ$1*(TightPNO!AS339-AA339)</f>
        <v>4.0233087032616686</v>
      </c>
      <c r="AK339" s="1">
        <f>AE339+(TightPNO!BC339-NormalPNO!Y339)*$AK$1</f>
        <v>4.1333884992130301</v>
      </c>
      <c r="AL339" s="1">
        <f>AF339+(TightPNO!BD339-NormalPNO!Z339)*$AL$1</f>
        <v>4.0952882901946541</v>
      </c>
      <c r="AM339" s="1">
        <f>AG339+(TightPNO!BE339-NormalPNO!AA339)*$AM$1</f>
        <v>4.1159724415826791</v>
      </c>
      <c r="AN339" s="1"/>
      <c r="AO339" s="1"/>
      <c r="AP339" s="1"/>
      <c r="AQ339" s="1"/>
      <c r="AR339" t="s">
        <v>325</v>
      </c>
      <c r="AS339" s="13" t="s">
        <v>871</v>
      </c>
      <c r="AT339" s="19">
        <f>'[2]DLPNO-CCSD(T1 or T)_NormalPNO'!X339</f>
        <v>-611.77235231340296</v>
      </c>
      <c r="AU339" s="19">
        <f>'[2]DLPNO-CCSD(T1 or T)_NormalPNO'!Y339</f>
        <v>-609.06470321999996</v>
      </c>
      <c r="AV339" s="19">
        <f>'[2]DLPNO-CCSD(T1 or T)_NormalPNO'!Z339</f>
        <v>-611.612900781652</v>
      </c>
      <c r="AW339" s="19">
        <f>'[2]DLPNO-CCSD(T1 or T)_NormalPNO'!AA339</f>
        <v>-609.027311123</v>
      </c>
      <c r="AX339" s="19"/>
      <c r="AY339" s="19"/>
      <c r="AZ339" s="19">
        <f>'[2]DLPNO-CCSD(T1 or T)_NormalPNO'!AD339</f>
        <v>-414.30954168348302</v>
      </c>
      <c r="BA339" s="19">
        <f>'[2]DLPNO-CCSD(T1 or T)_NormalPNO'!AE339</f>
        <v>-412.65007987199999</v>
      </c>
      <c r="BB339" s="19">
        <f>'[2]DLPNO-CCSD(T1 or T)_NormalPNO'!AF339</f>
        <v>-414.20263026435799</v>
      </c>
      <c r="BC339" s="19">
        <f>'[2]DLPNO-CCSD(T1 or T)_NormalPNO'!AG339</f>
        <v>-412.62455851499999</v>
      </c>
      <c r="BD339" s="19"/>
      <c r="BE339" s="19"/>
      <c r="BF339" s="19">
        <f>'[2]DLPNO-CCSD(T1 or T)_NormalPNO'!AJ339</f>
        <v>-197.456118775329</v>
      </c>
      <c r="BG339" s="19">
        <f>'[2]DLPNO-CCSD(T1 or T)_NormalPNO'!AK339</f>
        <v>-196.416069255</v>
      </c>
      <c r="BH339" s="19">
        <f>'[2]DLPNO-CCSD(T1 or T)_NormalPNO'!AL339</f>
        <v>-197.402985474188</v>
      </c>
      <c r="BI339" s="19">
        <f>'[2]DLPNO-CCSD(T1 or T)_NormalPNO'!AM339</f>
        <v>-196.40404815100001</v>
      </c>
      <c r="BJ339" s="19"/>
      <c r="BK339" s="19"/>
      <c r="BL339" s="19">
        <f>'[2]DLPNO-CCSD(T1 or T)_NormalPNO'!AP339</f>
        <v>-197.45625763938</v>
      </c>
      <c r="BM339" s="19">
        <f>'[2]DLPNO-CCSD(T1 or T)_NormalPNO'!AQ339</f>
        <v>-196.41608791900001</v>
      </c>
      <c r="BN339" s="19">
        <f>'[2]DLPNO-CCSD(T1 or T)_NormalPNO'!AR339</f>
        <v>-197.40345526242299</v>
      </c>
      <c r="BO339" s="19">
        <f>'[2]DLPNO-CCSD(T1 or T)_NormalPNO'!AS339</f>
        <v>-196.40410155999999</v>
      </c>
      <c r="BP339" s="19"/>
      <c r="BQ339" s="19"/>
      <c r="BR339" s="19">
        <f>'[2]DLPNO-CCSD(T1 or T)_NormalPNO'!AV339</f>
        <v>-414.30981103893998</v>
      </c>
      <c r="BS339" s="19">
        <f>'[2]DLPNO-CCSD(T1 or T)_NormalPNO'!AW339</f>
        <v>-412.65013423400001</v>
      </c>
      <c r="BT339" s="19">
        <f>'[2]DLPNO-CCSD(T1 or T)_NormalPNO'!AX339</f>
        <v>-414.20332873479799</v>
      </c>
      <c r="BU339" s="19">
        <f>'[2]DLPNO-CCSD(T1 or T)_NormalPNO'!AY339</f>
        <v>-412.624735294</v>
      </c>
      <c r="BV339" s="19"/>
      <c r="BW339" s="19"/>
      <c r="BX339" s="10"/>
    </row>
    <row r="340" spans="1:76" ht="17" x14ac:dyDescent="0.2">
      <c r="A340" s="4">
        <f>'[1]De Raw'!$A338</f>
        <v>2.4024132920439856</v>
      </c>
      <c r="B340" t="s">
        <v>326</v>
      </c>
      <c r="C340" s="1">
        <f t="shared" si="150"/>
        <v>7.8426232932744533E-3</v>
      </c>
      <c r="D340" s="1">
        <f t="shared" si="151"/>
        <v>0.11308726063267693</v>
      </c>
      <c r="E340" s="1">
        <f t="shared" si="152"/>
        <v>5.262231866970124E-2</v>
      </c>
      <c r="F340" s="15">
        <f t="shared" si="153"/>
        <v>0.23837195295754565</v>
      </c>
      <c r="G340" s="1">
        <f t="shared" si="154"/>
        <v>0.14555314633826644</v>
      </c>
      <c r="H340" s="1">
        <f t="shared" si="155"/>
        <v>4.6409403309639607E-2</v>
      </c>
      <c r="I340" s="15">
        <f t="shared" si="156"/>
        <v>0.14330032238558132</v>
      </c>
      <c r="J340" s="1">
        <f t="shared" si="157"/>
        <v>9.1801510976604384E-2</v>
      </c>
      <c r="K340" s="1">
        <f t="shared" si="158"/>
        <v>0.11755091668109285</v>
      </c>
      <c r="L340" s="15">
        <f t="shared" si="159"/>
        <v>0.11275034602193568</v>
      </c>
      <c r="M340" s="1">
        <f t="shared" si="160"/>
        <v>8.2422601103146587E-2</v>
      </c>
      <c r="N340" s="1">
        <f t="shared" si="161"/>
        <v>9.8554622779036372E-2</v>
      </c>
      <c r="O340" s="15">
        <f t="shared" si="162"/>
        <v>0.17234403550427801</v>
      </c>
      <c r="P340" s="1">
        <f t="shared" si="163"/>
        <v>0.14201605732089062</v>
      </c>
      <c r="Q340" s="1">
        <f t="shared" si="164"/>
        <v>0.15868961581128005</v>
      </c>
      <c r="R340" s="15"/>
      <c r="S340" s="1"/>
      <c r="T340" s="1"/>
      <c r="U340" s="1"/>
      <c r="V340" s="1">
        <f t="shared" si="167"/>
        <v>2.41025591533726</v>
      </c>
      <c r="W340" s="1">
        <f t="shared" si="165"/>
        <v>2.2893260314113086</v>
      </c>
      <c r="X340" s="1">
        <f t="shared" si="168"/>
        <v>2.3497909733742843</v>
      </c>
      <c r="Y340" s="1">
        <f t="shared" si="169"/>
        <v>2.6407852450015312</v>
      </c>
      <c r="Z340" s="1">
        <f t="shared" si="166"/>
        <v>2.2568601457057191</v>
      </c>
      <c r="AA340" s="1">
        <f t="shared" si="170"/>
        <v>2.4488226953536252</v>
      </c>
      <c r="AB340" s="1"/>
      <c r="AC340" s="1"/>
      <c r="AD340" s="1"/>
      <c r="AE340" s="1">
        <f t="shared" si="147"/>
        <v>2.2591129696584042</v>
      </c>
      <c r="AF340" s="1">
        <f t="shared" si="148"/>
        <v>2.3106117810673812</v>
      </c>
      <c r="AG340" s="1">
        <f t="shared" si="149"/>
        <v>2.2848623753628927</v>
      </c>
      <c r="AH340" s="1">
        <f>AE340+$AH$1*(TightPNO!AQ340-Y340)</f>
        <v>2.5151636380659212</v>
      </c>
      <c r="AI340" s="1">
        <f>AF340+$AI$1*(TightPNO!AR340-Z340)</f>
        <v>2.4848358931471322</v>
      </c>
      <c r="AJ340" s="1">
        <f>AG340+$AJ$1*(TightPNO!AS340-AA340)</f>
        <v>2.5009679148230219</v>
      </c>
      <c r="AK340" s="1">
        <f>AE340+(TightPNO!BC340-NormalPNO!Y340)*$AK$1</f>
        <v>2.5747573275482636</v>
      </c>
      <c r="AL340" s="1">
        <f>AF340+(TightPNO!BD340-NormalPNO!Z340)*$AL$1</f>
        <v>2.5444293493648762</v>
      </c>
      <c r="AM340" s="1">
        <f>AG340+(TightPNO!BE340-NormalPNO!AA340)*$AM$1</f>
        <v>2.5611029078552656</v>
      </c>
      <c r="AN340" s="1"/>
      <c r="AO340" s="1"/>
      <c r="AP340" s="1"/>
      <c r="AQ340" s="1"/>
      <c r="AR340" t="s">
        <v>326</v>
      </c>
      <c r="AS340" s="13" t="s">
        <v>872</v>
      </c>
      <c r="AT340" s="19">
        <f>'[2]DLPNO-CCSD(T1 or T)_NormalPNO'!X340</f>
        <v>-611.76950144594502</v>
      </c>
      <c r="AU340" s="19">
        <f>'[2]DLPNO-CCSD(T1 or T)_NormalPNO'!Y340</f>
        <v>-609.06608487799997</v>
      </c>
      <c r="AV340" s="19">
        <f>'[2]DLPNO-CCSD(T1 or T)_NormalPNO'!Z340</f>
        <v>-611.60982409753501</v>
      </c>
      <c r="AW340" s="19">
        <f>'[2]DLPNO-CCSD(T1 or T)_NormalPNO'!AA340</f>
        <v>-609.02862952299995</v>
      </c>
      <c r="AX340" s="19"/>
      <c r="AY340" s="19"/>
      <c r="AZ340" s="19">
        <f>'[2]DLPNO-CCSD(T1 or T)_NormalPNO'!AD340</f>
        <v>-414.30954168348302</v>
      </c>
      <c r="BA340" s="19">
        <f>'[2]DLPNO-CCSD(T1 or T)_NormalPNO'!AE340</f>
        <v>-412.65007987199999</v>
      </c>
      <c r="BB340" s="19">
        <f>'[2]DLPNO-CCSD(T1 or T)_NormalPNO'!AF340</f>
        <v>-414.20263026435799</v>
      </c>
      <c r="BC340" s="19">
        <f>'[2]DLPNO-CCSD(T1 or T)_NormalPNO'!AG340</f>
        <v>-412.62455851499999</v>
      </c>
      <c r="BD340" s="19"/>
      <c r="BE340" s="19"/>
      <c r="BF340" s="19">
        <f>'[2]DLPNO-CCSD(T1 or T)_NormalPNO'!AJ340</f>
        <v>-197.456118775329</v>
      </c>
      <c r="BG340" s="19">
        <f>'[2]DLPNO-CCSD(T1 or T)_NormalPNO'!AK340</f>
        <v>-196.416069255</v>
      </c>
      <c r="BH340" s="19">
        <f>'[2]DLPNO-CCSD(T1 or T)_NormalPNO'!AL340</f>
        <v>-197.402985474188</v>
      </c>
      <c r="BI340" s="19">
        <f>'[2]DLPNO-CCSD(T1 or T)_NormalPNO'!AM340</f>
        <v>-196.40404815100001</v>
      </c>
      <c r="BJ340" s="19"/>
      <c r="BK340" s="19"/>
      <c r="BL340" s="19">
        <f>'[2]DLPNO-CCSD(T1 or T)_NormalPNO'!AP340</f>
        <v>-197.45618204934999</v>
      </c>
      <c r="BM340" s="19">
        <f>'[2]DLPNO-CCSD(T1 or T)_NormalPNO'!AQ340</f>
        <v>-196.41608086400001</v>
      </c>
      <c r="BN340" s="19">
        <f>'[2]DLPNO-CCSD(T1 or T)_NormalPNO'!AR340</f>
        <v>-197.403210733062</v>
      </c>
      <c r="BO340" s="19">
        <f>'[2]DLPNO-CCSD(T1 or T)_NormalPNO'!AS340</f>
        <v>-196.404079287</v>
      </c>
      <c r="BP340" s="19"/>
      <c r="BQ340" s="19"/>
      <c r="BR340" s="19">
        <f>'[2]DLPNO-CCSD(T1 or T)_NormalPNO'!AV340</f>
        <v>-414.309671123491</v>
      </c>
      <c r="BS340" s="19">
        <f>'[2]DLPNO-CCSD(T1 or T)_NormalPNO'!AW340</f>
        <v>-412.65011461799998</v>
      </c>
      <c r="BT340" s="19">
        <f>'[2]DLPNO-CCSD(T1 or T)_NormalPNO'!AX340</f>
        <v>-414.20301682904898</v>
      </c>
      <c r="BU340" s="19">
        <f>'[2]DLPNO-CCSD(T1 or T)_NormalPNO'!AY340</f>
        <v>-412.62466454399998</v>
      </c>
      <c r="BV340" s="19"/>
      <c r="BW340" s="19"/>
      <c r="BX340" s="10"/>
    </row>
    <row r="341" spans="1:76" ht="17" x14ac:dyDescent="0.2">
      <c r="A341" s="4">
        <f>'[1]De Raw'!$A339</f>
        <v>0.96131241632877673</v>
      </c>
      <c r="B341" t="s">
        <v>327</v>
      </c>
      <c r="C341" s="1">
        <f t="shared" si="150"/>
        <v>4.6185211449918384E-3</v>
      </c>
      <c r="D341" s="1">
        <f t="shared" si="151"/>
        <v>3.4301255199884251E-2</v>
      </c>
      <c r="E341" s="1">
        <f t="shared" si="152"/>
        <v>1.4841367027446206E-2</v>
      </c>
      <c r="F341" s="15">
        <f t="shared" si="153"/>
        <v>0.10949377476170596</v>
      </c>
      <c r="G341" s="1">
        <f t="shared" si="154"/>
        <v>4.233959099839335E-2</v>
      </c>
      <c r="H341" s="1">
        <f t="shared" si="155"/>
        <v>3.3577091881656251E-2</v>
      </c>
      <c r="I341" s="15">
        <f t="shared" si="156"/>
        <v>6.4141296894352329E-2</v>
      </c>
      <c r="J341" s="1">
        <f t="shared" si="157"/>
        <v>2.9031046186949405E-2</v>
      </c>
      <c r="K341" s="1">
        <f t="shared" si="158"/>
        <v>4.6586171540650811E-2</v>
      </c>
      <c r="L341" s="15">
        <f t="shared" si="159"/>
        <v>8.045343202248878E-2</v>
      </c>
      <c r="M341" s="1">
        <f t="shared" si="160"/>
        <v>7.6152014139081237E-2</v>
      </c>
      <c r="N341" s="1">
        <f t="shared" si="161"/>
        <v>7.8774918126645499E-2</v>
      </c>
      <c r="O341" s="15">
        <f t="shared" si="162"/>
        <v>0.11517760787682585</v>
      </c>
      <c r="P341" s="1">
        <f t="shared" si="163"/>
        <v>0.11350389031832853</v>
      </c>
      <c r="Q341" s="1">
        <f t="shared" si="164"/>
        <v>0.11504174109530685</v>
      </c>
      <c r="R341" s="15"/>
      <c r="S341" s="1"/>
      <c r="T341" s="1"/>
      <c r="U341" s="1"/>
      <c r="V341" s="1">
        <f t="shared" si="167"/>
        <v>0.96593093747376857</v>
      </c>
      <c r="W341" s="1">
        <f t="shared" si="165"/>
        <v>0.92701116112889248</v>
      </c>
      <c r="X341" s="1">
        <f t="shared" si="168"/>
        <v>0.94647104930133052</v>
      </c>
      <c r="Y341" s="1">
        <f t="shared" si="169"/>
        <v>1.0708061910904827</v>
      </c>
      <c r="Z341" s="1">
        <f t="shared" si="166"/>
        <v>0.91897282533038338</v>
      </c>
      <c r="AA341" s="1">
        <f t="shared" si="170"/>
        <v>0.99488950821043298</v>
      </c>
      <c r="AB341" s="1"/>
      <c r="AC341" s="1"/>
      <c r="AD341" s="1"/>
      <c r="AE341" s="1">
        <f t="shared" si="147"/>
        <v>0.8971711194344244</v>
      </c>
      <c r="AF341" s="1">
        <f t="shared" si="148"/>
        <v>0.93228137014182733</v>
      </c>
      <c r="AG341" s="1">
        <f t="shared" si="149"/>
        <v>0.91472624478812592</v>
      </c>
      <c r="AH341" s="1">
        <f>AE341+$AH$1*(TightPNO!AQ341-Y341)</f>
        <v>1.0417658483512655</v>
      </c>
      <c r="AI341" s="1">
        <f>AF341+$AI$1*(TightPNO!AR341-Z341)</f>
        <v>1.037464430467858</v>
      </c>
      <c r="AJ341" s="1">
        <f>AG341+$AJ$1*(TightPNO!AS341-AA341)</f>
        <v>1.0400873344554222</v>
      </c>
      <c r="AK341" s="1">
        <f>AE341+(TightPNO!BC341-NormalPNO!Y341)*$AK$1</f>
        <v>1.0764900242056026</v>
      </c>
      <c r="AL341" s="1">
        <f>AF341+(TightPNO!BD341-NormalPNO!Z341)*$AL$1</f>
        <v>1.0748163066471053</v>
      </c>
      <c r="AM341" s="1">
        <f>AG341+(TightPNO!BE341-NormalPNO!AA341)*$AM$1</f>
        <v>1.0763541574240836</v>
      </c>
      <c r="AN341" s="1"/>
      <c r="AO341" s="1"/>
      <c r="AP341" s="1"/>
      <c r="AQ341" s="1"/>
      <c r="AR341" t="s">
        <v>327</v>
      </c>
      <c r="AS341" s="13" t="s">
        <v>873</v>
      </c>
      <c r="AT341" s="19">
        <f>'[2]DLPNO-CCSD(T1 or T)_NormalPNO'!X341</f>
        <v>-611.76719976767902</v>
      </c>
      <c r="AU341" s="19">
        <f>'[2]DLPNO-CCSD(T1 or T)_NormalPNO'!Y341</f>
        <v>-609.06624536499999</v>
      </c>
      <c r="AV341" s="19">
        <f>'[2]DLPNO-CCSD(T1 or T)_NormalPNO'!Z341</f>
        <v>-611.60732217676104</v>
      </c>
      <c r="AW341" s="19">
        <f>'[2]DLPNO-CCSD(T1 or T)_NormalPNO'!AA341</f>
        <v>-609.02874206000001</v>
      </c>
      <c r="AX341" s="19"/>
      <c r="AY341" s="19"/>
      <c r="AZ341" s="19">
        <f>'[2]DLPNO-CCSD(T1 or T)_NormalPNO'!AD341</f>
        <v>-414.30954168348302</v>
      </c>
      <c r="BA341" s="19">
        <f>'[2]DLPNO-CCSD(T1 or T)_NormalPNO'!AE341</f>
        <v>-412.65007987199999</v>
      </c>
      <c r="BB341" s="19">
        <f>'[2]DLPNO-CCSD(T1 or T)_NormalPNO'!AF341</f>
        <v>-414.20263026435799</v>
      </c>
      <c r="BC341" s="19">
        <f>'[2]DLPNO-CCSD(T1 or T)_NormalPNO'!AG341</f>
        <v>-412.62455851499999</v>
      </c>
      <c r="BD341" s="19"/>
      <c r="BE341" s="19"/>
      <c r="BF341" s="19">
        <f>'[2]DLPNO-CCSD(T1 or T)_NormalPNO'!AJ341</f>
        <v>-197.456118775329</v>
      </c>
      <c r="BG341" s="19">
        <f>'[2]DLPNO-CCSD(T1 or T)_NormalPNO'!AK341</f>
        <v>-196.416069255</v>
      </c>
      <c r="BH341" s="19">
        <f>'[2]DLPNO-CCSD(T1 or T)_NormalPNO'!AL341</f>
        <v>-197.402985474188</v>
      </c>
      <c r="BI341" s="19">
        <f>'[2]DLPNO-CCSD(T1 or T)_NormalPNO'!AM341</f>
        <v>-196.40404815100001</v>
      </c>
      <c r="BJ341" s="19"/>
      <c r="BK341" s="19"/>
      <c r="BL341" s="19">
        <f>'[2]DLPNO-CCSD(T1 or T)_NormalPNO'!AP341</f>
        <v>-197.45613644389201</v>
      </c>
      <c r="BM341" s="19">
        <f>'[2]DLPNO-CCSD(T1 or T)_NormalPNO'!AQ341</f>
        <v>-196.41607590999999</v>
      </c>
      <c r="BN341" s="19">
        <f>'[2]DLPNO-CCSD(T1 or T)_NormalPNO'!AR341</f>
        <v>-197.40306168032501</v>
      </c>
      <c r="BO341" s="19">
        <f>'[2]DLPNO-CCSD(T1 or T)_NormalPNO'!AS341</f>
        <v>-196.404062283</v>
      </c>
      <c r="BP341" s="19"/>
      <c r="BQ341" s="19"/>
      <c r="BR341" s="19">
        <f>'[2]DLPNO-CCSD(T1 or T)_NormalPNO'!AV341</f>
        <v>-414.30958603752902</v>
      </c>
      <c r="BS341" s="19">
        <f>'[2]DLPNO-CCSD(T1 or T)_NormalPNO'!AW341</f>
        <v>-412.65009758100001</v>
      </c>
      <c r="BT341" s="19">
        <f>'[2]DLPNO-CCSD(T1 or T)_NormalPNO'!AX341</f>
        <v>-414.202796020081</v>
      </c>
      <c r="BU341" s="19">
        <f>'[2]DLPNO-CCSD(T1 or T)_NormalPNO'!AY341</f>
        <v>-412.624608104</v>
      </c>
      <c r="BV341" s="19"/>
      <c r="BW341" s="19"/>
      <c r="BX341" s="10"/>
    </row>
    <row r="342" spans="1:76" ht="17" x14ac:dyDescent="0.2">
      <c r="A342" s="4">
        <f>'[1]De Raw'!$A340</f>
        <v>0.21210279436367549</v>
      </c>
      <c r="B342" t="s">
        <v>328</v>
      </c>
      <c r="C342" s="1">
        <f t="shared" si="150"/>
        <v>2.1433307953234726E-3</v>
      </c>
      <c r="D342" s="1">
        <f t="shared" si="151"/>
        <v>5.9381519602774435E-3</v>
      </c>
      <c r="E342" s="1">
        <f t="shared" si="152"/>
        <v>1.8974105824769716E-3</v>
      </c>
      <c r="F342" s="15">
        <f t="shared" si="153"/>
        <v>1.3989918267591328E-2</v>
      </c>
      <c r="G342" s="1">
        <f t="shared" si="154"/>
        <v>4.7619079008970611E-3</v>
      </c>
      <c r="H342" s="1">
        <f t="shared" si="155"/>
        <v>4.6140051833471196E-3</v>
      </c>
      <c r="I342" s="15">
        <f t="shared" si="156"/>
        <v>5.623698803072591E-3</v>
      </c>
      <c r="J342" s="1">
        <f t="shared" si="157"/>
        <v>6.7093379617763349E-3</v>
      </c>
      <c r="K342" s="1">
        <f t="shared" si="158"/>
        <v>6.1665183824244074E-3</v>
      </c>
      <c r="L342" s="15">
        <f t="shared" si="159"/>
        <v>1.5877631181583002E-2</v>
      </c>
      <c r="M342" s="1">
        <f t="shared" si="160"/>
        <v>1.3295743932303927E-3</v>
      </c>
      <c r="N342" s="1">
        <f t="shared" si="161"/>
        <v>8.7571773408913478E-3</v>
      </c>
      <c r="O342" s="15">
        <f t="shared" si="162"/>
        <v>2.3153582160164249E-2</v>
      </c>
      <c r="P342" s="1">
        <f t="shared" si="163"/>
        <v>6.3360646098553908E-3</v>
      </c>
      <c r="Q342" s="1">
        <f t="shared" si="164"/>
        <v>1.5015963046588754E-2</v>
      </c>
      <c r="R342" s="15"/>
      <c r="S342" s="1"/>
      <c r="T342" s="1"/>
      <c r="U342" s="1"/>
      <c r="V342" s="1">
        <f t="shared" si="167"/>
        <v>0.21424612515899896</v>
      </c>
      <c r="W342" s="1">
        <f t="shared" si="165"/>
        <v>0.20616464240339805</v>
      </c>
      <c r="X342" s="1">
        <f t="shared" si="168"/>
        <v>0.21020538378119852</v>
      </c>
      <c r="Y342" s="1">
        <f t="shared" si="169"/>
        <v>0.22609271263126682</v>
      </c>
      <c r="Z342" s="1">
        <f t="shared" si="166"/>
        <v>0.20734088646277843</v>
      </c>
      <c r="AA342" s="1">
        <f t="shared" si="170"/>
        <v>0.21671679954702261</v>
      </c>
      <c r="AB342" s="1"/>
      <c r="AC342" s="1"/>
      <c r="AD342" s="1"/>
      <c r="AE342" s="1">
        <f t="shared" si="147"/>
        <v>0.2064790955606029</v>
      </c>
      <c r="AF342" s="1">
        <f t="shared" si="148"/>
        <v>0.20539345640189915</v>
      </c>
      <c r="AG342" s="1">
        <f t="shared" si="149"/>
        <v>0.20593627598125108</v>
      </c>
      <c r="AH342" s="1">
        <f>AE342+$AH$1*(TightPNO!AQ342-Y342)</f>
        <v>0.22798042554525849</v>
      </c>
      <c r="AI342" s="1">
        <f>AF342+$AI$1*(TightPNO!AR342-Z342)</f>
        <v>0.21343236875690588</v>
      </c>
      <c r="AJ342" s="1">
        <f>AG342+$AJ$1*(TightPNO!AS342-AA342)</f>
        <v>0.22085997170456684</v>
      </c>
      <c r="AK342" s="1">
        <f>AE342+(TightPNO!BC342-NormalPNO!Y342)*$AK$1</f>
        <v>0.23525637652383974</v>
      </c>
      <c r="AL342" s="1">
        <f>AF342+(TightPNO!BD342-NormalPNO!Z342)*$AL$1</f>
        <v>0.21843885897353088</v>
      </c>
      <c r="AM342" s="1">
        <f>AG342+(TightPNO!BE342-NormalPNO!AA342)*$AM$1</f>
        <v>0.22711875741026424</v>
      </c>
      <c r="AN342" s="1"/>
      <c r="AO342" s="1"/>
      <c r="AP342" s="1"/>
      <c r="AQ342" s="1"/>
      <c r="AR342" t="s">
        <v>328</v>
      </c>
      <c r="AS342" s="13" t="s">
        <v>874</v>
      </c>
      <c r="AT342" s="19">
        <f>'[2]DLPNO-CCSD(T1 or T)_NormalPNO'!X342</f>
        <v>-611.76600188173097</v>
      </c>
      <c r="AU342" s="19">
        <f>'[2]DLPNO-CCSD(T1 or T)_NormalPNO'!Y342</f>
        <v>-609.06617341399999</v>
      </c>
      <c r="AV342" s="19">
        <f>'[2]DLPNO-CCSD(T1 or T)_NormalPNO'!Z342</f>
        <v>-611.60597604020302</v>
      </c>
      <c r="AW342" s="19">
        <f>'[2]DLPNO-CCSD(T1 or T)_NormalPNO'!AA342</f>
        <v>-609.02863994899997</v>
      </c>
      <c r="AX342" s="19"/>
      <c r="AY342" s="19"/>
      <c r="AZ342" s="19">
        <f>'[2]DLPNO-CCSD(T1 or T)_NormalPNO'!AD342</f>
        <v>-414.30954168348302</v>
      </c>
      <c r="BA342" s="19">
        <f>'[2]DLPNO-CCSD(T1 or T)_NormalPNO'!AE342</f>
        <v>-412.65007987199999</v>
      </c>
      <c r="BB342" s="19">
        <f>'[2]DLPNO-CCSD(T1 or T)_NormalPNO'!AF342</f>
        <v>-414.20263026435799</v>
      </c>
      <c r="BC342" s="19">
        <f>'[2]DLPNO-CCSD(T1 or T)_NormalPNO'!AG342</f>
        <v>-412.62455851499999</v>
      </c>
      <c r="BD342" s="19"/>
      <c r="BE342" s="19"/>
      <c r="BF342" s="19">
        <f>'[2]DLPNO-CCSD(T1 or T)_NormalPNO'!AJ342</f>
        <v>-197.456118775329</v>
      </c>
      <c r="BG342" s="19">
        <f>'[2]DLPNO-CCSD(T1 or T)_NormalPNO'!AK342</f>
        <v>-196.416069255</v>
      </c>
      <c r="BH342" s="19">
        <f>'[2]DLPNO-CCSD(T1 or T)_NormalPNO'!AL342</f>
        <v>-197.402985474188</v>
      </c>
      <c r="BI342" s="19">
        <f>'[2]DLPNO-CCSD(T1 or T)_NormalPNO'!AM342</f>
        <v>-196.40404815100001</v>
      </c>
      <c r="BJ342" s="19"/>
      <c r="BK342" s="19"/>
      <c r="BL342" s="19">
        <f>'[2]DLPNO-CCSD(T1 or T)_NormalPNO'!AP342</f>
        <v>-197.45613430441</v>
      </c>
      <c r="BM342" s="19">
        <f>'[2]DLPNO-CCSD(T1 or T)_NormalPNO'!AQ342</f>
        <v>-196.416071004</v>
      </c>
      <c r="BN342" s="19">
        <f>'[2]DLPNO-CCSD(T1 or T)_NormalPNO'!AR342</f>
        <v>-197.402993924295</v>
      </c>
      <c r="BO342" s="19">
        <f>'[2]DLPNO-CCSD(T1 or T)_NormalPNO'!AS342</f>
        <v>-196.40405081099999</v>
      </c>
      <c r="BP342" s="19"/>
      <c r="BQ342" s="19"/>
      <c r="BR342" s="19">
        <f>'[2]DLPNO-CCSD(T1 or T)_NormalPNO'!AV342</f>
        <v>-414.30953903306403</v>
      </c>
      <c r="BS342" s="19">
        <f>'[2]DLPNO-CCSD(T1 or T)_NormalPNO'!AW342</f>
        <v>-412.65008442999999</v>
      </c>
      <c r="BT342" s="19">
        <f>'[2]DLPNO-CCSD(T1 or T)_NormalPNO'!AX342</f>
        <v>-414.20265169718698</v>
      </c>
      <c r="BU342" s="19">
        <f>'[2]DLPNO-CCSD(T1 or T)_NormalPNO'!AY342</f>
        <v>-412.624571226</v>
      </c>
      <c r="BV342" s="19"/>
      <c r="BW342" s="19"/>
      <c r="BX342" s="10"/>
    </row>
    <row r="343" spans="1:76" ht="17" x14ac:dyDescent="0.2">
      <c r="A343" s="4">
        <f>'[1]De Raw'!$A341</f>
        <v>2.8997605877543569</v>
      </c>
      <c r="B343" t="s">
        <v>329</v>
      </c>
      <c r="C343" s="1">
        <f t="shared" si="150"/>
        <v>0.37081028668490479</v>
      </c>
      <c r="D343" s="1">
        <f t="shared" si="151"/>
        <v>0.13119746956542011</v>
      </c>
      <c r="E343" s="1">
        <f t="shared" si="152"/>
        <v>0.11980640855974212</v>
      </c>
      <c r="F343" s="15">
        <f t="shared" si="153"/>
        <v>1.0230839031885077</v>
      </c>
      <c r="G343" s="1">
        <f t="shared" si="154"/>
        <v>0.44708061132290045</v>
      </c>
      <c r="H343" s="1">
        <f t="shared" si="155"/>
        <v>0.28800164593280364</v>
      </c>
      <c r="I343" s="15">
        <f t="shared" si="156"/>
        <v>5.6842697560225197E-2</v>
      </c>
      <c r="J343" s="1">
        <f t="shared" si="157"/>
        <v>7.5906366658143654E-2</v>
      </c>
      <c r="K343" s="1">
        <f t="shared" si="158"/>
        <v>9.5318345489587841E-3</v>
      </c>
      <c r="L343" s="15">
        <f t="shared" si="159"/>
        <v>0.14049451811221747</v>
      </c>
      <c r="M343" s="1">
        <f t="shared" si="160"/>
        <v>0.15856915997261334</v>
      </c>
      <c r="N343" s="1">
        <f t="shared" si="161"/>
        <v>0.14790112744878314</v>
      </c>
      <c r="O343" s="15">
        <f t="shared" si="162"/>
        <v>3.6059865490137177E-2</v>
      </c>
      <c r="P343" s="1">
        <f t="shared" si="163"/>
        <v>1.7982903984627541E-2</v>
      </c>
      <c r="Q343" s="1">
        <f t="shared" si="164"/>
        <v>2.951141039257088E-2</v>
      </c>
      <c r="R343" s="15"/>
      <c r="S343" s="1"/>
      <c r="T343" s="1"/>
      <c r="U343" s="1"/>
      <c r="V343" s="1">
        <f t="shared" si="167"/>
        <v>3.2705708744392616</v>
      </c>
      <c r="W343" s="1">
        <f t="shared" si="165"/>
        <v>2.7685631181889367</v>
      </c>
      <c r="X343" s="1">
        <f t="shared" si="168"/>
        <v>3.019566996314099</v>
      </c>
      <c r="Y343" s="1">
        <f t="shared" si="169"/>
        <v>3.9228444909428646</v>
      </c>
      <c r="Z343" s="1">
        <f t="shared" si="166"/>
        <v>2.4526799764314564</v>
      </c>
      <c r="AA343" s="1">
        <f t="shared" si="170"/>
        <v>3.1877622336871605</v>
      </c>
      <c r="AB343" s="1"/>
      <c r="AC343" s="1"/>
      <c r="AD343" s="1"/>
      <c r="AE343" s="1">
        <f t="shared" si="147"/>
        <v>2.8429178901941317</v>
      </c>
      <c r="AF343" s="1">
        <f t="shared" si="148"/>
        <v>2.9756669544125005</v>
      </c>
      <c r="AG343" s="1">
        <f t="shared" si="149"/>
        <v>2.9092924223033156</v>
      </c>
      <c r="AH343" s="1">
        <f>AE343+$AH$1*(TightPNO!AQ343-Y343)</f>
        <v>2.7592660696421394</v>
      </c>
      <c r="AI343" s="1">
        <f>AF343+$AI$1*(TightPNO!AR343-Z343)</f>
        <v>2.7411914277817435</v>
      </c>
      <c r="AJ343" s="1">
        <f>AG343+$AJ$1*(TightPNO!AS343-AA343)</f>
        <v>2.7518594603055737</v>
      </c>
      <c r="AK343" s="1">
        <f>AE343+(TightPNO!BC343-NormalPNO!Y343)*$AK$1</f>
        <v>2.935820453244494</v>
      </c>
      <c r="AL343" s="1">
        <f>AF343+(TightPNO!BD343-NormalPNO!Z343)*$AL$1</f>
        <v>2.9177434917389844</v>
      </c>
      <c r="AM343" s="1">
        <f>AG343+(TightPNO!BE343-NormalPNO!AA343)*$AM$1</f>
        <v>2.9292719981469277</v>
      </c>
      <c r="AN343" s="1"/>
      <c r="AO343" s="1"/>
      <c r="AP343" s="1"/>
      <c r="AQ343" s="1"/>
      <c r="AR343" t="s">
        <v>329</v>
      </c>
      <c r="AS343" s="13" t="s">
        <v>875</v>
      </c>
      <c r="AT343" s="19">
        <f>'[2]DLPNO-CCSD(T1 or T)_NormalPNO'!X343</f>
        <v>-610.56095286174104</v>
      </c>
      <c r="AU343" s="19">
        <f>'[2]DLPNO-CCSD(T1 or T)_NormalPNO'!Y343</f>
        <v>-607.87903301400002</v>
      </c>
      <c r="AV343" s="19">
        <f>'[2]DLPNO-CCSD(T1 or T)_NormalPNO'!Z343</f>
        <v>-610.40302892758996</v>
      </c>
      <c r="AW343" s="19">
        <f>'[2]DLPNO-CCSD(T1 or T)_NormalPNO'!AA343</f>
        <v>-607.84209476000001</v>
      </c>
      <c r="AX343" s="19"/>
      <c r="AY343" s="19"/>
      <c r="AZ343" s="19">
        <f>'[2]DLPNO-CCSD(T1 or T)_NormalPNO'!AD343</f>
        <v>-414.30956444740502</v>
      </c>
      <c r="BA343" s="19">
        <f>'[2]DLPNO-CCSD(T1 or T)_NormalPNO'!AE343</f>
        <v>-412.65009512799998</v>
      </c>
      <c r="BB343" s="19">
        <f>'[2]DLPNO-CCSD(T1 or T)_NormalPNO'!AF343</f>
        <v>-414.20265094302101</v>
      </c>
      <c r="BC343" s="19">
        <f>'[2]DLPNO-CCSD(T1 or T)_NormalPNO'!AG343</f>
        <v>-412.62457116799999</v>
      </c>
      <c r="BD343" s="19"/>
      <c r="BE343" s="19"/>
      <c r="BF343" s="19">
        <f>'[2]DLPNO-CCSD(T1 or T)_NormalPNO'!AJ343</f>
        <v>-196.24617642810401</v>
      </c>
      <c r="BG343" s="19">
        <f>'[2]DLPNO-CCSD(T1 or T)_NormalPNO'!AK343</f>
        <v>-195.24155845600001</v>
      </c>
      <c r="BH343" s="19">
        <f>'[2]DLPNO-CCSD(T1 or T)_NormalPNO'!AL343</f>
        <v>-196.19412653420699</v>
      </c>
      <c r="BI343" s="19">
        <f>'[2]DLPNO-CCSD(T1 or T)_NormalPNO'!AM343</f>
        <v>-195.22990270400001</v>
      </c>
      <c r="BJ343" s="19"/>
      <c r="BK343" s="19"/>
      <c r="BL343" s="19">
        <f>'[2]DLPNO-CCSD(T1 or T)_NormalPNO'!AP343</f>
        <v>-196.24642130423601</v>
      </c>
      <c r="BM343" s="19">
        <f>'[2]DLPNO-CCSD(T1 or T)_NormalPNO'!AQ343</f>
        <v>-195.241589449</v>
      </c>
      <c r="BN343" s="19">
        <f>'[2]DLPNO-CCSD(T1 or T)_NormalPNO'!AR343</f>
        <v>-196.195036942228</v>
      </c>
      <c r="BO343" s="19">
        <f>'[2]DLPNO-CCSD(T1 or T)_NormalPNO'!AS343</f>
        <v>-195.229987196</v>
      </c>
      <c r="BP343" s="19"/>
      <c r="BQ343" s="19"/>
      <c r="BR343" s="19">
        <f>'[2]DLPNO-CCSD(T1 or T)_NormalPNO'!AV343</f>
        <v>-414.31011957152202</v>
      </c>
      <c r="BS343" s="19">
        <f>'[2]DLPNO-CCSD(T1 or T)_NormalPNO'!AW343</f>
        <v>-412.65017834499997</v>
      </c>
      <c r="BT343" s="19">
        <f>'[2]DLPNO-CCSD(T1 or T)_NormalPNO'!AX343</f>
        <v>-414.204083391187</v>
      </c>
      <c r="BU343" s="19">
        <f>'[2]DLPNO-CCSD(T1 or T)_NormalPNO'!AY343</f>
        <v>-412.62486786699998</v>
      </c>
      <c r="BV343" s="19"/>
      <c r="BW343" s="19"/>
      <c r="BX343" s="10"/>
    </row>
    <row r="344" spans="1:76" ht="17" x14ac:dyDescent="0.2">
      <c r="A344" s="4">
        <f>'[1]De Raw'!$A342</f>
        <v>3.8363895077911572</v>
      </c>
      <c r="B344" t="s">
        <v>330</v>
      </c>
      <c r="C344" s="1">
        <f t="shared" si="150"/>
        <v>0.29967548420033108</v>
      </c>
      <c r="D344" s="1">
        <f t="shared" si="151"/>
        <v>0.11594996621217746</v>
      </c>
      <c r="E344" s="1">
        <f t="shared" si="152"/>
        <v>9.186275899407681E-2</v>
      </c>
      <c r="F344" s="15">
        <f t="shared" si="153"/>
        <v>0.90331263905308035</v>
      </c>
      <c r="G344" s="1">
        <f t="shared" si="154"/>
        <v>0.33081850494137788</v>
      </c>
      <c r="H344" s="1">
        <f t="shared" si="155"/>
        <v>0.28624706705585101</v>
      </c>
      <c r="I344" s="15">
        <f t="shared" si="156"/>
        <v>9.6089765447156417E-2</v>
      </c>
      <c r="J344" s="1">
        <f t="shared" si="157"/>
        <v>2.4925227085519364E-2</v>
      </c>
      <c r="K344" s="1">
        <f t="shared" si="158"/>
        <v>3.5582269180818304E-2</v>
      </c>
      <c r="L344" s="15">
        <f t="shared" si="159"/>
        <v>0.11606829627117721</v>
      </c>
      <c r="M344" s="1">
        <f t="shared" si="160"/>
        <v>0.1352632639146143</v>
      </c>
      <c r="N344" s="1">
        <f t="shared" si="161"/>
        <v>0.12413382933096706</v>
      </c>
      <c r="O344" s="15">
        <f t="shared" si="162"/>
        <v>3.1163775870868271E-2</v>
      </c>
      <c r="P344" s="1">
        <f t="shared" si="163"/>
        <v>1.3539294655980694E-2</v>
      </c>
      <c r="Q344" s="1">
        <f t="shared" si="164"/>
        <v>2.466540937765993E-2</v>
      </c>
      <c r="R344" s="15"/>
      <c r="S344" s="1"/>
      <c r="T344" s="1"/>
      <c r="U344" s="1"/>
      <c r="V344" s="1">
        <f t="shared" si="167"/>
        <v>4.1360649919914882</v>
      </c>
      <c r="W344" s="1">
        <f t="shared" si="165"/>
        <v>3.7204395415789797</v>
      </c>
      <c r="X344" s="1">
        <f t="shared" si="168"/>
        <v>3.928252266785234</v>
      </c>
      <c r="Y344" s="1">
        <f t="shared" si="169"/>
        <v>4.7397021468442375</v>
      </c>
      <c r="Z344" s="1">
        <f t="shared" si="166"/>
        <v>3.5055710028497793</v>
      </c>
      <c r="AA344" s="1">
        <f t="shared" si="170"/>
        <v>4.1226365748470082</v>
      </c>
      <c r="AB344" s="1"/>
      <c r="AC344" s="1"/>
      <c r="AD344" s="1"/>
      <c r="AE344" s="1">
        <f t="shared" si="147"/>
        <v>3.7402997423440008</v>
      </c>
      <c r="AF344" s="1">
        <f t="shared" si="148"/>
        <v>3.8613147348766765</v>
      </c>
      <c r="AG344" s="1">
        <f t="shared" si="149"/>
        <v>3.8008072386103389</v>
      </c>
      <c r="AH344" s="1">
        <f>AE344+$AH$1*(TightPNO!AQ344-Y344)</f>
        <v>3.72032121151998</v>
      </c>
      <c r="AI344" s="1">
        <f>AF344+$AI$1*(TightPNO!AR344-Z344)</f>
        <v>3.7011262438765429</v>
      </c>
      <c r="AJ344" s="1">
        <f>AG344+$AJ$1*(TightPNO!AS344-AA344)</f>
        <v>3.7122556784601901</v>
      </c>
      <c r="AK344" s="1">
        <f>AE344+(TightPNO!BC344-NormalPNO!Y344)*$AK$1</f>
        <v>3.8675532836620254</v>
      </c>
      <c r="AL344" s="1">
        <f>AF344+(TightPNO!BD344-NormalPNO!Z344)*$AL$1</f>
        <v>3.8499288024471379</v>
      </c>
      <c r="AM344" s="1">
        <f>AG344+(TightPNO!BE344-NormalPNO!AA344)*$AM$1</f>
        <v>3.8610549171688171</v>
      </c>
      <c r="AN344" s="1"/>
      <c r="AO344" s="1"/>
      <c r="AP344" s="1"/>
      <c r="AQ344" s="1"/>
      <c r="AR344" t="s">
        <v>330</v>
      </c>
      <c r="AS344" s="13" t="s">
        <v>876</v>
      </c>
      <c r="AT344" s="19">
        <f>'[2]DLPNO-CCSD(T1 or T)_NormalPNO'!X344</f>
        <v>-610.56233211435404</v>
      </c>
      <c r="AU344" s="19">
        <f>'[2]DLPNO-CCSD(T1 or T)_NormalPNO'!Y344</f>
        <v>-607.88409702199999</v>
      </c>
      <c r="AV344" s="19">
        <f>'[2]DLPNO-CCSD(T1 or T)_NormalPNO'!Z344</f>
        <v>-610.40433067307094</v>
      </c>
      <c r="AW344" s="19">
        <f>'[2]DLPNO-CCSD(T1 or T)_NormalPNO'!AA344</f>
        <v>-607.847135321</v>
      </c>
      <c r="AX344" s="19"/>
      <c r="AY344" s="19"/>
      <c r="AZ344" s="19">
        <f>'[2]DLPNO-CCSD(T1 or T)_NormalPNO'!AD344</f>
        <v>-414.30956444740502</v>
      </c>
      <c r="BA344" s="19">
        <f>'[2]DLPNO-CCSD(T1 or T)_NormalPNO'!AE344</f>
        <v>-412.65009512799998</v>
      </c>
      <c r="BB344" s="19">
        <f>'[2]DLPNO-CCSD(T1 or T)_NormalPNO'!AF344</f>
        <v>-414.20265094302101</v>
      </c>
      <c r="BC344" s="19">
        <f>'[2]DLPNO-CCSD(T1 or T)_NormalPNO'!AG344</f>
        <v>-412.62457116799999</v>
      </c>
      <c r="BD344" s="19"/>
      <c r="BE344" s="19"/>
      <c r="BF344" s="19">
        <f>'[2]DLPNO-CCSD(T1 or T)_NormalPNO'!AJ344</f>
        <v>-196.24617642810401</v>
      </c>
      <c r="BG344" s="19">
        <f>'[2]DLPNO-CCSD(T1 or T)_NormalPNO'!AK344</f>
        <v>-195.24155845600001</v>
      </c>
      <c r="BH344" s="19">
        <f>'[2]DLPNO-CCSD(T1 or T)_NormalPNO'!AL344</f>
        <v>-196.19412653420699</v>
      </c>
      <c r="BI344" s="19">
        <f>'[2]DLPNO-CCSD(T1 or T)_NormalPNO'!AM344</f>
        <v>-195.22990270400001</v>
      </c>
      <c r="BJ344" s="19"/>
      <c r="BK344" s="19"/>
      <c r="BL344" s="19">
        <f>'[2]DLPNO-CCSD(T1 or T)_NormalPNO'!AP344</f>
        <v>-196.24638202218301</v>
      </c>
      <c r="BM344" s="19">
        <f>'[2]DLPNO-CCSD(T1 or T)_NormalPNO'!AQ344</f>
        <v>-195.24158581500001</v>
      </c>
      <c r="BN344" s="19">
        <f>'[2]DLPNO-CCSD(T1 or T)_NormalPNO'!AR344</f>
        <v>-196.19489256149399</v>
      </c>
      <c r="BO344" s="19">
        <f>'[2]DLPNO-CCSD(T1 or T)_NormalPNO'!AS344</f>
        <v>-195.22997745699999</v>
      </c>
      <c r="BP344" s="19"/>
      <c r="BQ344" s="19"/>
      <c r="BR344" s="19">
        <f>'[2]DLPNO-CCSD(T1 or T)_NormalPNO'!AV344</f>
        <v>-414.31002119461402</v>
      </c>
      <c r="BS344" s="19">
        <f>'[2]DLPNO-CCSD(T1 or T)_NormalPNO'!AW344</f>
        <v>-412.65016875399999</v>
      </c>
      <c r="BT344" s="19">
        <f>'[2]DLPNO-CCSD(T1 or T)_NormalPNO'!AX344</f>
        <v>-414.20385162881797</v>
      </c>
      <c r="BU344" s="19">
        <f>'[2]DLPNO-CCSD(T1 or T)_NormalPNO'!AY344</f>
        <v>-412.62483181599998</v>
      </c>
      <c r="BV344" s="19"/>
      <c r="BW344" s="19"/>
      <c r="BX344" s="10"/>
    </row>
    <row r="345" spans="1:76" ht="17" x14ac:dyDescent="0.2">
      <c r="A345" s="4">
        <f>'[1]De Raw'!$A343</f>
        <v>4.0185898515004306</v>
      </c>
      <c r="B345" t="s">
        <v>331</v>
      </c>
      <c r="C345" s="1">
        <f t="shared" si="150"/>
        <v>0.32041951017887804</v>
      </c>
      <c r="D345" s="1">
        <f t="shared" si="151"/>
        <v>1.225953759839804E-2</v>
      </c>
      <c r="E345" s="1">
        <f t="shared" si="152"/>
        <v>0.15407998629024</v>
      </c>
      <c r="F345" s="15">
        <f t="shared" si="153"/>
        <v>0.8669310114830111</v>
      </c>
      <c r="G345" s="1">
        <f t="shared" si="154"/>
        <v>0.17026164366985164</v>
      </c>
      <c r="H345" s="1">
        <f t="shared" si="155"/>
        <v>0.34833468390657973</v>
      </c>
      <c r="I345" s="15">
        <f t="shared" si="156"/>
        <v>3.7892199115449721E-2</v>
      </c>
      <c r="J345" s="1">
        <f t="shared" si="157"/>
        <v>9.1332069464708177E-2</v>
      </c>
      <c r="K345" s="1">
        <f t="shared" si="158"/>
        <v>2.6719935174629228E-2</v>
      </c>
      <c r="L345" s="15">
        <f t="shared" si="159"/>
        <v>8.1125437325423988E-2</v>
      </c>
      <c r="M345" s="1">
        <f t="shared" si="160"/>
        <v>8.412093083748573E-2</v>
      </c>
      <c r="N345" s="1">
        <f t="shared" si="161"/>
        <v>8.1185287253854099E-2</v>
      </c>
      <c r="O345" s="15">
        <f t="shared" si="162"/>
        <v>3.5536852611410374E-2</v>
      </c>
      <c r="P345" s="1">
        <f t="shared" si="163"/>
        <v>3.1477212017632539E-2</v>
      </c>
      <c r="Q345" s="1">
        <f t="shared" si="164"/>
        <v>3.5702265219979878E-2</v>
      </c>
      <c r="R345" s="15"/>
      <c r="S345" s="1"/>
      <c r="T345" s="1"/>
      <c r="U345" s="1"/>
      <c r="V345" s="1">
        <f t="shared" si="167"/>
        <v>4.3390093616793086</v>
      </c>
      <c r="W345" s="1">
        <f t="shared" si="165"/>
        <v>4.0063303139020325</v>
      </c>
      <c r="X345" s="1">
        <f t="shared" si="168"/>
        <v>4.1726698377906706</v>
      </c>
      <c r="Y345" s="1">
        <f t="shared" si="169"/>
        <v>4.8855208629834417</v>
      </c>
      <c r="Z345" s="1">
        <f t="shared" si="166"/>
        <v>3.8483282078305789</v>
      </c>
      <c r="AA345" s="1">
        <f t="shared" si="170"/>
        <v>4.3669245354070103</v>
      </c>
      <c r="AB345" s="1"/>
      <c r="AC345" s="1"/>
      <c r="AD345" s="1"/>
      <c r="AE345" s="1">
        <f t="shared" si="147"/>
        <v>3.9806976523849809</v>
      </c>
      <c r="AF345" s="1">
        <f t="shared" si="148"/>
        <v>4.1099219209651388</v>
      </c>
      <c r="AG345" s="1">
        <f t="shared" si="149"/>
        <v>4.0453097866750598</v>
      </c>
      <c r="AH345" s="1">
        <f>AE345+$AH$1*(TightPNO!AQ345-Y345)</f>
        <v>3.9374644141750066</v>
      </c>
      <c r="AI345" s="1">
        <f>AF345+$AI$1*(TightPNO!AR345-Z345)</f>
        <v>3.9344689206629448</v>
      </c>
      <c r="AJ345" s="1">
        <f>AG345+$AJ$1*(TightPNO!AS345-AA345)</f>
        <v>3.9374045642465765</v>
      </c>
      <c r="AK345" s="1">
        <f>AE345+(TightPNO!BC345-NormalPNO!Y345)*$AK$1</f>
        <v>4.054126704111841</v>
      </c>
      <c r="AL345" s="1">
        <f>AF345+(TightPNO!BD345-NormalPNO!Z345)*$AL$1</f>
        <v>4.0500670635180631</v>
      </c>
      <c r="AM345" s="1">
        <f>AG345+(TightPNO!BE345-NormalPNO!AA345)*$AM$1</f>
        <v>4.0542921167204105</v>
      </c>
      <c r="AN345" s="1"/>
      <c r="AO345" s="1"/>
      <c r="AP345" s="1"/>
      <c r="AQ345" s="1"/>
      <c r="AR345" t="s">
        <v>331</v>
      </c>
      <c r="AS345" s="13" t="s">
        <v>877</v>
      </c>
      <c r="AT345" s="19">
        <f>'[2]DLPNO-CCSD(T1 or T)_NormalPNO'!X345</f>
        <v>-610.56265552677996</v>
      </c>
      <c r="AU345" s="19">
        <f>'[2]DLPNO-CCSD(T1 or T)_NormalPNO'!Y345</f>
        <v>-607.88715636400002</v>
      </c>
      <c r="AV345" s="19">
        <f>'[2]DLPNO-CCSD(T1 or T)_NormalPNO'!Z345</f>
        <v>-610.40456304997701</v>
      </c>
      <c r="AW345" s="19">
        <f>'[2]DLPNO-CCSD(T1 or T)_NormalPNO'!AA345</f>
        <v>-607.85017428799995</v>
      </c>
      <c r="AX345" s="19"/>
      <c r="AY345" s="19"/>
      <c r="AZ345" s="19">
        <f>'[2]DLPNO-CCSD(T1 or T)_NormalPNO'!AD345</f>
        <v>-414.30956444740502</v>
      </c>
      <c r="BA345" s="19">
        <f>'[2]DLPNO-CCSD(T1 or T)_NormalPNO'!AE345</f>
        <v>-412.65009512799998</v>
      </c>
      <c r="BB345" s="19">
        <f>'[2]DLPNO-CCSD(T1 or T)_NormalPNO'!AF345</f>
        <v>-414.20265094302101</v>
      </c>
      <c r="BC345" s="19">
        <f>'[2]DLPNO-CCSD(T1 or T)_NormalPNO'!AG345</f>
        <v>-412.62457116799999</v>
      </c>
      <c r="BD345" s="19"/>
      <c r="BE345" s="19"/>
      <c r="BF345" s="19">
        <f>'[2]DLPNO-CCSD(T1 or T)_NormalPNO'!AJ345</f>
        <v>-196.24617642810401</v>
      </c>
      <c r="BG345" s="19">
        <f>'[2]DLPNO-CCSD(T1 or T)_NormalPNO'!AK345</f>
        <v>-195.24155845600001</v>
      </c>
      <c r="BH345" s="19">
        <f>'[2]DLPNO-CCSD(T1 or T)_NormalPNO'!AL345</f>
        <v>-196.19412653420699</v>
      </c>
      <c r="BI345" s="19">
        <f>'[2]DLPNO-CCSD(T1 or T)_NormalPNO'!AM345</f>
        <v>-195.22990270400001</v>
      </c>
      <c r="BJ345" s="19"/>
      <c r="BK345" s="19"/>
      <c r="BL345" s="19">
        <f>'[2]DLPNO-CCSD(T1 or T)_NormalPNO'!AP345</f>
        <v>-196.24634003590299</v>
      </c>
      <c r="BM345" s="19">
        <f>'[2]DLPNO-CCSD(T1 or T)_NormalPNO'!AQ345</f>
        <v>-195.241582091</v>
      </c>
      <c r="BN345" s="19">
        <f>'[2]DLPNO-CCSD(T1 or T)_NormalPNO'!AR345</f>
        <v>-196.19478363316099</v>
      </c>
      <c r="BO345" s="19">
        <f>'[2]DLPNO-CCSD(T1 or T)_NormalPNO'!AS345</f>
        <v>-195.22997059599999</v>
      </c>
      <c r="BP345" s="19"/>
      <c r="BQ345" s="19"/>
      <c r="BR345" s="19">
        <f>'[2]DLPNO-CCSD(T1 or T)_NormalPNO'!AV345</f>
        <v>-414.309930997393</v>
      </c>
      <c r="BS345" s="19">
        <f>'[2]DLPNO-CCSD(T1 or T)_NormalPNO'!AW345</f>
        <v>-412.65016037100003</v>
      </c>
      <c r="BT345" s="19">
        <f>'[2]DLPNO-CCSD(T1 or T)_NormalPNO'!AX345</f>
        <v>-414.20364671570502</v>
      </c>
      <c r="BU345" s="19">
        <f>'[2]DLPNO-CCSD(T1 or T)_NormalPNO'!AY345</f>
        <v>-412.62480037099999</v>
      </c>
      <c r="BV345" s="19"/>
      <c r="BW345" s="19"/>
      <c r="BX345" s="10"/>
    </row>
    <row r="346" spans="1:76" ht="17" x14ac:dyDescent="0.2">
      <c r="A346" s="4">
        <f>'[1]De Raw'!$A344</f>
        <v>3.8225169791610951</v>
      </c>
      <c r="B346" t="s">
        <v>332</v>
      </c>
      <c r="C346" s="1">
        <f t="shared" si="150"/>
        <v>0.26319404074215269</v>
      </c>
      <c r="D346" s="1">
        <f t="shared" si="151"/>
        <v>1.3316542616807592E-2</v>
      </c>
      <c r="E346" s="1">
        <f t="shared" si="152"/>
        <v>0.12493874906267255</v>
      </c>
      <c r="F346" s="15">
        <f t="shared" si="153"/>
        <v>0.72147293029917359</v>
      </c>
      <c r="G346" s="1">
        <f t="shared" si="154"/>
        <v>0.14854991708366327</v>
      </c>
      <c r="H346" s="1">
        <f t="shared" si="155"/>
        <v>0.28646150660775538</v>
      </c>
      <c r="I346" s="15">
        <f t="shared" si="156"/>
        <v>3.7269338086725501E-2</v>
      </c>
      <c r="J346" s="1">
        <f t="shared" si="157"/>
        <v>7.5347102051657178E-2</v>
      </c>
      <c r="K346" s="1">
        <f t="shared" si="158"/>
        <v>1.9038881982465838E-2</v>
      </c>
      <c r="L346" s="15">
        <f t="shared" si="159"/>
        <v>7.0190104744711768E-3</v>
      </c>
      <c r="M346" s="1">
        <f t="shared" si="160"/>
        <v>1.2780662103968332E-3</v>
      </c>
      <c r="N346" s="1">
        <f t="shared" si="161"/>
        <v>4.2086157217684494E-3</v>
      </c>
      <c r="O346" s="15">
        <f t="shared" si="162"/>
        <v>0.10503158296401249</v>
      </c>
      <c r="P346" s="1">
        <f t="shared" si="163"/>
        <v>9.5964375264728119E-2</v>
      </c>
      <c r="Q346" s="1">
        <f t="shared" si="164"/>
        <v>0.10254717430798488</v>
      </c>
      <c r="R346" s="15"/>
      <c r="S346" s="1"/>
      <c r="T346" s="1"/>
      <c r="U346" s="1"/>
      <c r="V346" s="1">
        <f t="shared" si="167"/>
        <v>4.0857110199032478</v>
      </c>
      <c r="W346" s="1">
        <f t="shared" si="165"/>
        <v>3.8092004365442875</v>
      </c>
      <c r="X346" s="1">
        <f t="shared" si="168"/>
        <v>3.9474557282237677</v>
      </c>
      <c r="Y346" s="1">
        <f t="shared" si="169"/>
        <v>4.5439899094602687</v>
      </c>
      <c r="Z346" s="1">
        <f t="shared" si="166"/>
        <v>3.6739670620774318</v>
      </c>
      <c r="AA346" s="1">
        <f t="shared" si="170"/>
        <v>4.1089784857688505</v>
      </c>
      <c r="AB346" s="1"/>
      <c r="AC346" s="1"/>
      <c r="AD346" s="1"/>
      <c r="AE346" s="1">
        <f t="shared" si="147"/>
        <v>3.7852476410743696</v>
      </c>
      <c r="AF346" s="1">
        <f t="shared" si="148"/>
        <v>3.8978640812127523</v>
      </c>
      <c r="AG346" s="1">
        <f t="shared" si="149"/>
        <v>3.841555861143561</v>
      </c>
      <c r="AH346" s="1">
        <f>AE346+$AH$1*(TightPNO!AQ346-Y346)</f>
        <v>3.8295359896355663</v>
      </c>
      <c r="AI346" s="1">
        <f>AF346+$AI$1*(TightPNO!AR346-Z346)</f>
        <v>3.8212389129506983</v>
      </c>
      <c r="AJ346" s="1">
        <f>AG346+$AJ$1*(TightPNO!AS346-AA346)</f>
        <v>3.8267255948828636</v>
      </c>
      <c r="AK346" s="1">
        <f>AE346+(TightPNO!BC346-NormalPNO!Y346)*$AK$1</f>
        <v>3.9275485621251076</v>
      </c>
      <c r="AL346" s="1">
        <f>AF346+(TightPNO!BD346-NormalPNO!Z346)*$AL$1</f>
        <v>3.9184813544258232</v>
      </c>
      <c r="AM346" s="1">
        <f>AG346+(TightPNO!BE346-NormalPNO!AA346)*$AM$1</f>
        <v>3.92506415346908</v>
      </c>
      <c r="AN346" s="1"/>
      <c r="AO346" s="1"/>
      <c r="AP346" s="1"/>
      <c r="AQ346" s="1"/>
      <c r="AR346" t="s">
        <v>332</v>
      </c>
      <c r="AS346" s="13" t="s">
        <v>878</v>
      </c>
      <c r="AT346" s="19">
        <f>'[2]DLPNO-CCSD(T1 or T)_NormalPNO'!X346</f>
        <v>-610.56225187019504</v>
      </c>
      <c r="AU346" s="19">
        <f>'[2]DLPNO-CCSD(T1 or T)_NormalPNO'!Y346</f>
        <v>-607.88900895300003</v>
      </c>
      <c r="AV346" s="19">
        <f>'[2]DLPNO-CCSD(T1 or T)_NormalPNO'!Z346</f>
        <v>-610.40401878578098</v>
      </c>
      <c r="AW346" s="19">
        <f>'[2]DLPNO-CCSD(T1 or T)_NormalPNO'!AA346</f>
        <v>-607.85199952200003</v>
      </c>
      <c r="AX346" s="19"/>
      <c r="AY346" s="19"/>
      <c r="AZ346" s="19">
        <f>'[2]DLPNO-CCSD(T1 or T)_NormalPNO'!AD346</f>
        <v>-414.30956444740502</v>
      </c>
      <c r="BA346" s="19">
        <f>'[2]DLPNO-CCSD(T1 or T)_NormalPNO'!AE346</f>
        <v>-412.65009512799998</v>
      </c>
      <c r="BB346" s="19">
        <f>'[2]DLPNO-CCSD(T1 or T)_NormalPNO'!AF346</f>
        <v>-414.20265094302101</v>
      </c>
      <c r="BC346" s="19">
        <f>'[2]DLPNO-CCSD(T1 or T)_NormalPNO'!AG346</f>
        <v>-412.62457116799999</v>
      </c>
      <c r="BD346" s="19"/>
      <c r="BE346" s="19"/>
      <c r="BF346" s="19">
        <f>'[2]DLPNO-CCSD(T1 or T)_NormalPNO'!AJ346</f>
        <v>-196.24617642810401</v>
      </c>
      <c r="BG346" s="19">
        <f>'[2]DLPNO-CCSD(T1 or T)_NormalPNO'!AK346</f>
        <v>-195.24155845600001</v>
      </c>
      <c r="BH346" s="19">
        <f>'[2]DLPNO-CCSD(T1 or T)_NormalPNO'!AL346</f>
        <v>-196.19412653420699</v>
      </c>
      <c r="BI346" s="19">
        <f>'[2]DLPNO-CCSD(T1 or T)_NormalPNO'!AM346</f>
        <v>-195.22990270400001</v>
      </c>
      <c r="BJ346" s="19"/>
      <c r="BK346" s="19"/>
      <c r="BL346" s="19">
        <f>'[2]DLPNO-CCSD(T1 or T)_NormalPNO'!AP346</f>
        <v>-196.246310960671</v>
      </c>
      <c r="BM346" s="19">
        <f>'[2]DLPNO-CCSD(T1 or T)_NormalPNO'!AQ346</f>
        <v>-195.24157957099999</v>
      </c>
      <c r="BN346" s="19">
        <f>'[2]DLPNO-CCSD(T1 or T)_NormalPNO'!AR346</f>
        <v>-196.19468343328401</v>
      </c>
      <c r="BO346" s="19">
        <f>'[2]DLPNO-CCSD(T1 or T)_NormalPNO'!AS346</f>
        <v>-195.22996107899999</v>
      </c>
      <c r="BP346" s="19"/>
      <c r="BQ346" s="19"/>
      <c r="BR346" s="19">
        <f>'[2]DLPNO-CCSD(T1 or T)_NormalPNO'!AV346</f>
        <v>-414.30987056248301</v>
      </c>
      <c r="BS346" s="19">
        <f>'[2]DLPNO-CCSD(T1 or T)_NormalPNO'!AW346</f>
        <v>-412.65015353500002</v>
      </c>
      <c r="BT346" s="19">
        <f>'[2]DLPNO-CCSD(T1 or T)_NormalPNO'!AX346</f>
        <v>-414.20348051354699</v>
      </c>
      <c r="BU346" s="19">
        <f>'[2]DLPNO-CCSD(T1 or T)_NormalPNO'!AY346</f>
        <v>-412.62476962</v>
      </c>
      <c r="BV346" s="19"/>
      <c r="BW346" s="19"/>
      <c r="BX346" s="10"/>
    </row>
    <row r="347" spans="1:76" ht="17" x14ac:dyDescent="0.2">
      <c r="A347" s="4">
        <f>'[1]De Raw'!$A345</f>
        <v>3.4587181748737814</v>
      </c>
      <c r="B347" t="s">
        <v>333</v>
      </c>
      <c r="C347" s="1">
        <f t="shared" si="150"/>
        <v>0.19289700127137355</v>
      </c>
      <c r="D347" s="1">
        <f t="shared" si="151"/>
        <v>3.48847503886347E-2</v>
      </c>
      <c r="E347" s="1">
        <f t="shared" si="152"/>
        <v>7.9006125441369424E-2</v>
      </c>
      <c r="F347" s="15">
        <f t="shared" si="153"/>
        <v>0.60764673662368818</v>
      </c>
      <c r="G347" s="1">
        <f t="shared" si="154"/>
        <v>0.1293937383785928</v>
      </c>
      <c r="H347" s="1">
        <f t="shared" si="155"/>
        <v>0.23912649912254746</v>
      </c>
      <c r="I347" s="15">
        <f t="shared" si="156"/>
        <v>7.9027169123636831E-2</v>
      </c>
      <c r="J347" s="1">
        <f t="shared" si="157"/>
        <v>2.7078587893451633E-2</v>
      </c>
      <c r="K347" s="1">
        <f t="shared" si="158"/>
        <v>2.5974290615092155E-2</v>
      </c>
      <c r="L347" s="15">
        <f t="shared" si="159"/>
        <v>2.9553945326691089E-2</v>
      </c>
      <c r="M347" s="1">
        <f t="shared" si="160"/>
        <v>2.713594230772598E-2</v>
      </c>
      <c r="N347" s="1">
        <f t="shared" si="161"/>
        <v>2.9565023091651543E-2</v>
      </c>
      <c r="O347" s="15">
        <f t="shared" si="162"/>
        <v>0.11772159788404934</v>
      </c>
      <c r="P347" s="1">
        <f t="shared" si="163"/>
        <v>0.11700976371118799</v>
      </c>
      <c r="Q347" s="1">
        <f t="shared" si="164"/>
        <v>0.1192074972231163</v>
      </c>
      <c r="R347" s="15"/>
      <c r="S347" s="1"/>
      <c r="T347" s="1"/>
      <c r="U347" s="1"/>
      <c r="V347" s="1">
        <f t="shared" si="167"/>
        <v>3.651615176145155</v>
      </c>
      <c r="W347" s="1">
        <f t="shared" si="165"/>
        <v>3.4238334244851467</v>
      </c>
      <c r="X347" s="1">
        <f t="shared" si="168"/>
        <v>3.5377243003151508</v>
      </c>
      <c r="Y347" s="1">
        <f t="shared" si="169"/>
        <v>4.0663649114974696</v>
      </c>
      <c r="Z347" s="1">
        <f t="shared" si="166"/>
        <v>3.3293244364951886</v>
      </c>
      <c r="AA347" s="1">
        <f t="shared" si="170"/>
        <v>3.6978446739963289</v>
      </c>
      <c r="AB347" s="1"/>
      <c r="AC347" s="1"/>
      <c r="AD347" s="1"/>
      <c r="AE347" s="1">
        <f t="shared" si="147"/>
        <v>3.3796910057501446</v>
      </c>
      <c r="AF347" s="1">
        <f t="shared" si="148"/>
        <v>3.485796762767233</v>
      </c>
      <c r="AG347" s="1">
        <f t="shared" si="149"/>
        <v>3.4327438842586893</v>
      </c>
      <c r="AH347" s="1">
        <f>AE347+$AH$1*(TightPNO!AQ347-Y347)</f>
        <v>3.4882721202004725</v>
      </c>
      <c r="AI347" s="1">
        <f>AF347+$AI$1*(TightPNO!AR347-Z347)</f>
        <v>3.4858541171815074</v>
      </c>
      <c r="AJ347" s="1">
        <f>AG347+$AJ$1*(TightPNO!AS347-AA347)</f>
        <v>3.488283197965433</v>
      </c>
      <c r="AK347" s="1">
        <f>AE347+(TightPNO!BC347-NormalPNO!Y347)*$AK$1</f>
        <v>3.5764397727578308</v>
      </c>
      <c r="AL347" s="1">
        <f>AF347+(TightPNO!BD347-NormalPNO!Z347)*$AL$1</f>
        <v>3.5757279385849694</v>
      </c>
      <c r="AM347" s="1">
        <f>AG347+(TightPNO!BE347-NormalPNO!AA347)*$AM$1</f>
        <v>3.5779256720968977</v>
      </c>
      <c r="AN347" s="1"/>
      <c r="AO347" s="1"/>
      <c r="AP347" s="1"/>
      <c r="AQ347" s="1"/>
      <c r="AR347" t="s">
        <v>333</v>
      </c>
      <c r="AS347" s="13" t="s">
        <v>879</v>
      </c>
      <c r="AT347" s="19">
        <f>'[2]DLPNO-CCSD(T1 or T)_NormalPNO'!X347</f>
        <v>-610.56156009446295</v>
      </c>
      <c r="AU347" s="19">
        <f>'[2]DLPNO-CCSD(T1 or T)_NormalPNO'!Y347</f>
        <v>-607.890125173</v>
      </c>
      <c r="AV347" s="19">
        <f>'[2]DLPNO-CCSD(T1 or T)_NormalPNO'!Z347</f>
        <v>-610.40325764192903</v>
      </c>
      <c r="AW347" s="19">
        <f>'[2]DLPNO-CCSD(T1 or T)_NormalPNO'!AA347</f>
        <v>-607.85308676499994</v>
      </c>
      <c r="AX347" s="19"/>
      <c r="AY347" s="19"/>
      <c r="AZ347" s="19">
        <f>'[2]DLPNO-CCSD(T1 or T)_NormalPNO'!AD347</f>
        <v>-414.30956444740502</v>
      </c>
      <c r="BA347" s="19">
        <f>'[2]DLPNO-CCSD(T1 or T)_NormalPNO'!AE347</f>
        <v>-412.65009512799998</v>
      </c>
      <c r="BB347" s="19">
        <f>'[2]DLPNO-CCSD(T1 or T)_NormalPNO'!AF347</f>
        <v>-414.20265094302101</v>
      </c>
      <c r="BC347" s="19">
        <f>'[2]DLPNO-CCSD(T1 or T)_NormalPNO'!AG347</f>
        <v>-412.62457116799999</v>
      </c>
      <c r="BD347" s="19"/>
      <c r="BE347" s="19"/>
      <c r="BF347" s="19">
        <f>'[2]DLPNO-CCSD(T1 or T)_NormalPNO'!AJ347</f>
        <v>-196.24617642810401</v>
      </c>
      <c r="BG347" s="19">
        <f>'[2]DLPNO-CCSD(T1 or T)_NormalPNO'!AK347</f>
        <v>-195.24155845600001</v>
      </c>
      <c r="BH347" s="19">
        <f>'[2]DLPNO-CCSD(T1 or T)_NormalPNO'!AL347</f>
        <v>-196.19412653420699</v>
      </c>
      <c r="BI347" s="19">
        <f>'[2]DLPNO-CCSD(T1 or T)_NormalPNO'!AM347</f>
        <v>-195.22990270400001</v>
      </c>
      <c r="BJ347" s="19"/>
      <c r="BK347" s="19"/>
      <c r="BL347" s="19">
        <f>'[2]DLPNO-CCSD(T1 or T)_NormalPNO'!AP347</f>
        <v>-196.24628716043699</v>
      </c>
      <c r="BM347" s="19">
        <f>'[2]DLPNO-CCSD(T1 or T)_NormalPNO'!AQ347</f>
        <v>-195.24157757699999</v>
      </c>
      <c r="BN347" s="19">
        <f>'[2]DLPNO-CCSD(T1 or T)_NormalPNO'!AR347</f>
        <v>-196.194605814775</v>
      </c>
      <c r="BO347" s="19">
        <f>'[2]DLPNO-CCSD(T1 or T)_NormalPNO'!AS347</f>
        <v>-195.229952747</v>
      </c>
      <c r="BP347" s="19"/>
      <c r="BQ347" s="19"/>
      <c r="BR347" s="19">
        <f>'[2]DLPNO-CCSD(T1 or T)_NormalPNO'!AV347</f>
        <v>-414.30981670838401</v>
      </c>
      <c r="BS347" s="19">
        <f>'[2]DLPNO-CCSD(T1 or T)_NormalPNO'!AW347</f>
        <v>-412.65014732100002</v>
      </c>
      <c r="BT347" s="19">
        <f>'[2]DLPNO-CCSD(T1 or T)_NormalPNO'!AX347</f>
        <v>-414.20334621116501</v>
      </c>
      <c r="BU347" s="19">
        <f>'[2]DLPNO-CCSD(T1 or T)_NormalPNO'!AY347</f>
        <v>-412.62473889699999</v>
      </c>
      <c r="BV347" s="19"/>
      <c r="BW347" s="19"/>
      <c r="BX347" s="10"/>
    </row>
    <row r="348" spans="1:76" ht="17" x14ac:dyDescent="0.2">
      <c r="A348" s="4">
        <f>'[1]De Raw'!$A346</f>
        <v>2.2488046054246182</v>
      </c>
      <c r="B348" t="s">
        <v>334</v>
      </c>
      <c r="C348" s="1">
        <f t="shared" si="150"/>
        <v>6.8095784688916527E-2</v>
      </c>
      <c r="D348" s="1">
        <f t="shared" si="151"/>
        <v>6.8738951261523074E-2</v>
      </c>
      <c r="E348" s="1">
        <f t="shared" si="152"/>
        <v>3.2158328630327304E-4</v>
      </c>
      <c r="F348" s="15">
        <f t="shared" si="153"/>
        <v>0.34663185711912048</v>
      </c>
      <c r="G348" s="1">
        <f t="shared" si="154"/>
        <v>9.8918001585169169E-2</v>
      </c>
      <c r="H348" s="1">
        <f t="shared" si="155"/>
        <v>0.12385692776697566</v>
      </c>
      <c r="I348" s="15">
        <f t="shared" si="156"/>
        <v>0.11452203025996788</v>
      </c>
      <c r="J348" s="1">
        <f t="shared" si="157"/>
        <v>4.8952529419455715E-2</v>
      </c>
      <c r="K348" s="1">
        <f t="shared" si="158"/>
        <v>8.1737279839711796E-2</v>
      </c>
      <c r="L348" s="15">
        <f t="shared" si="159"/>
        <v>0.10949321660873412</v>
      </c>
      <c r="M348" s="1">
        <f t="shared" si="160"/>
        <v>8.947947431117953E-2</v>
      </c>
      <c r="N348" s="1">
        <f t="shared" si="161"/>
        <v>0.10048682141029097</v>
      </c>
      <c r="O348" s="15">
        <f t="shared" si="162"/>
        <v>0.17336779369515831</v>
      </c>
      <c r="P348" s="1">
        <f t="shared" si="163"/>
        <v>0.1556794699007118</v>
      </c>
      <c r="Q348" s="1">
        <f t="shared" si="164"/>
        <v>0.16603969627275017</v>
      </c>
      <c r="R348" s="15"/>
      <c r="S348" s="1"/>
      <c r="T348" s="1"/>
      <c r="U348" s="1"/>
      <c r="V348" s="1">
        <f t="shared" si="167"/>
        <v>2.3169003901135348</v>
      </c>
      <c r="W348" s="1">
        <f t="shared" si="165"/>
        <v>2.1800656541630952</v>
      </c>
      <c r="X348" s="1">
        <f t="shared" si="168"/>
        <v>2.248483022138315</v>
      </c>
      <c r="Y348" s="1">
        <f t="shared" si="169"/>
        <v>2.5954364625437387</v>
      </c>
      <c r="Z348" s="1">
        <f t="shared" si="166"/>
        <v>2.1498866038394491</v>
      </c>
      <c r="AA348" s="1">
        <f t="shared" si="170"/>
        <v>2.3726615331915939</v>
      </c>
      <c r="AB348" s="1"/>
      <c r="AC348" s="1"/>
      <c r="AD348" s="1"/>
      <c r="AE348" s="1">
        <f t="shared" si="147"/>
        <v>2.1342825751646504</v>
      </c>
      <c r="AF348" s="1">
        <f t="shared" si="148"/>
        <v>2.1998520760051625</v>
      </c>
      <c r="AG348" s="1">
        <f t="shared" si="149"/>
        <v>2.1670673255849064</v>
      </c>
      <c r="AH348" s="1">
        <f>AE348+$AH$1*(TightPNO!AQ348-Y348)</f>
        <v>2.3582978220333524</v>
      </c>
      <c r="AI348" s="1">
        <f>AF348+$AI$1*(TightPNO!AR348-Z348)</f>
        <v>2.3382840797357978</v>
      </c>
      <c r="AJ348" s="1">
        <f>AG348+$AJ$1*(TightPNO!AS348-AA348)</f>
        <v>2.3492914268349092</v>
      </c>
      <c r="AK348" s="1">
        <f>AE348+(TightPNO!BC348-NormalPNO!Y348)*$AK$1</f>
        <v>2.4221723991197766</v>
      </c>
      <c r="AL348" s="1">
        <f>AF348+(TightPNO!BD348-NormalPNO!Z348)*$AL$1</f>
        <v>2.40448407532533</v>
      </c>
      <c r="AM348" s="1">
        <f>AG348+(TightPNO!BE348-NormalPNO!AA348)*$AM$1</f>
        <v>2.4148443016973684</v>
      </c>
      <c r="AN348" s="1"/>
      <c r="AO348" s="1"/>
      <c r="AP348" s="1"/>
      <c r="AQ348" s="1"/>
      <c r="AR348" t="s">
        <v>334</v>
      </c>
      <c r="AS348" s="13" t="s">
        <v>880</v>
      </c>
      <c r="AT348" s="19">
        <f>'[2]DLPNO-CCSD(T1 or T)_NormalPNO'!X348</f>
        <v>-610.559433091149</v>
      </c>
      <c r="AU348" s="19">
        <f>'[2]DLPNO-CCSD(T1 or T)_NormalPNO'!Y348</f>
        <v>-607.89143202000002</v>
      </c>
      <c r="AV348" s="19">
        <f>'[2]DLPNO-CCSD(T1 or T)_NormalPNO'!Z348</f>
        <v>-610.400913568335</v>
      </c>
      <c r="AW348" s="19">
        <f>'[2]DLPNO-CCSD(T1 or T)_NormalPNO'!AA348</f>
        <v>-607.85433713299994</v>
      </c>
      <c r="AX348" s="19"/>
      <c r="AY348" s="19"/>
      <c r="AZ348" s="19">
        <f>'[2]DLPNO-CCSD(T1 or T)_NormalPNO'!AD348</f>
        <v>-414.30956444740502</v>
      </c>
      <c r="BA348" s="19">
        <f>'[2]DLPNO-CCSD(T1 or T)_NormalPNO'!AE348</f>
        <v>-412.65009512799998</v>
      </c>
      <c r="BB348" s="19">
        <f>'[2]DLPNO-CCSD(T1 or T)_NormalPNO'!AF348</f>
        <v>-414.20265094302101</v>
      </c>
      <c r="BC348" s="19">
        <f>'[2]DLPNO-CCSD(T1 or T)_NormalPNO'!AG348</f>
        <v>-412.62457116799999</v>
      </c>
      <c r="BD348" s="19"/>
      <c r="BE348" s="19"/>
      <c r="BF348" s="19">
        <f>'[2]DLPNO-CCSD(T1 or T)_NormalPNO'!AJ348</f>
        <v>-196.24617642810401</v>
      </c>
      <c r="BG348" s="19">
        <f>'[2]DLPNO-CCSD(T1 or T)_NormalPNO'!AK348</f>
        <v>-195.24155845600001</v>
      </c>
      <c r="BH348" s="19">
        <f>'[2]DLPNO-CCSD(T1 or T)_NormalPNO'!AL348</f>
        <v>-196.19412653420699</v>
      </c>
      <c r="BI348" s="19">
        <f>'[2]DLPNO-CCSD(T1 or T)_NormalPNO'!AM348</f>
        <v>-195.22990270400001</v>
      </c>
      <c r="BJ348" s="19"/>
      <c r="BK348" s="19"/>
      <c r="BL348" s="19">
        <f>'[2]DLPNO-CCSD(T1 or T)_NormalPNO'!AP348</f>
        <v>-196.246246257667</v>
      </c>
      <c r="BM348" s="19">
        <f>'[2]DLPNO-CCSD(T1 or T)_NormalPNO'!AQ348</f>
        <v>-195.24157251400001</v>
      </c>
      <c r="BN348" s="19">
        <f>'[2]DLPNO-CCSD(T1 or T)_NormalPNO'!AR348</f>
        <v>-196.19441852842101</v>
      </c>
      <c r="BO348" s="19">
        <f>'[2]DLPNO-CCSD(T1 or T)_NormalPNO'!AS348</f>
        <v>-195.229935302</v>
      </c>
      <c r="BP348" s="19"/>
      <c r="BQ348" s="19"/>
      <c r="BR348" s="19">
        <f>'[2]DLPNO-CCSD(T1 or T)_NormalPNO'!AV348</f>
        <v>-414.30971267786498</v>
      </c>
      <c r="BS348" s="19">
        <f>'[2]DLPNO-CCSD(T1 or T)_NormalPNO'!AW348</f>
        <v>-412.65013145400002</v>
      </c>
      <c r="BT348" s="19">
        <f>'[2]DLPNO-CCSD(T1 or T)_NormalPNO'!AX348</f>
        <v>-414.20306897767301</v>
      </c>
      <c r="BU348" s="19">
        <f>'[2]DLPNO-CCSD(T1 or T)_NormalPNO'!AY348</f>
        <v>-412.624677271</v>
      </c>
      <c r="BV348" s="19"/>
      <c r="BW348" s="19"/>
      <c r="BX348" s="10"/>
    </row>
    <row r="349" spans="1:76" ht="17" x14ac:dyDescent="0.2">
      <c r="A349" s="4">
        <f>'[1]De Raw'!$A347</f>
        <v>1.0004445394351043</v>
      </c>
      <c r="B349" t="s">
        <v>335</v>
      </c>
      <c r="C349" s="1">
        <f t="shared" si="150"/>
        <v>3.1798784471787078E-2</v>
      </c>
      <c r="D349" s="1">
        <f t="shared" si="151"/>
        <v>2.7523783640815314E-2</v>
      </c>
      <c r="E349" s="1">
        <f t="shared" si="152"/>
        <v>2.1375004154859933E-3</v>
      </c>
      <c r="F349" s="15">
        <f t="shared" si="153"/>
        <v>0.14269946469298378</v>
      </c>
      <c r="G349" s="1">
        <f t="shared" si="154"/>
        <v>4.1505551836888754E-2</v>
      </c>
      <c r="H349" s="1">
        <f t="shared" si="155"/>
        <v>5.0596956428047513E-2</v>
      </c>
      <c r="I349" s="15">
        <f t="shared" si="156"/>
        <v>4.0911510182829902E-2</v>
      </c>
      <c r="J349" s="1">
        <f t="shared" si="157"/>
        <v>1.8356856230619445E-2</v>
      </c>
      <c r="K349" s="1">
        <f t="shared" si="158"/>
        <v>2.9634183206724507E-2</v>
      </c>
      <c r="L349" s="15">
        <f t="shared" si="159"/>
        <v>0.11754264813049398</v>
      </c>
      <c r="M349" s="1">
        <f t="shared" si="160"/>
        <v>8.0470873927516173E-2</v>
      </c>
      <c r="N349" s="1">
        <f t="shared" si="161"/>
        <v>9.9704458556990838E-2</v>
      </c>
      <c r="O349" s="15">
        <f t="shared" si="162"/>
        <v>0.15489524158717471</v>
      </c>
      <c r="P349" s="1">
        <f t="shared" si="163"/>
        <v>0.11886229936055392</v>
      </c>
      <c r="Q349" s="1">
        <f t="shared" si="164"/>
        <v>0.13794155332170899</v>
      </c>
      <c r="R349" s="15"/>
      <c r="S349" s="1"/>
      <c r="T349" s="1"/>
      <c r="U349" s="1"/>
      <c r="V349" s="1">
        <f t="shared" si="167"/>
        <v>1.0322433239068913</v>
      </c>
      <c r="W349" s="1">
        <f t="shared" si="165"/>
        <v>0.97292075579428894</v>
      </c>
      <c r="X349" s="1">
        <f t="shared" si="168"/>
        <v>1.0025820398505902</v>
      </c>
      <c r="Y349" s="1">
        <f t="shared" si="169"/>
        <v>1.143144004128088</v>
      </c>
      <c r="Z349" s="1">
        <f t="shared" si="166"/>
        <v>0.9589389875982155</v>
      </c>
      <c r="AA349" s="1">
        <f t="shared" si="170"/>
        <v>1.0510414958631518</v>
      </c>
      <c r="AB349" s="1"/>
      <c r="AC349" s="1"/>
      <c r="AD349" s="1"/>
      <c r="AE349" s="1">
        <f t="shared" si="147"/>
        <v>0.95953302925227435</v>
      </c>
      <c r="AF349" s="1">
        <f t="shared" si="148"/>
        <v>0.98208768320448481</v>
      </c>
      <c r="AG349" s="1">
        <f t="shared" si="149"/>
        <v>0.97081035622837974</v>
      </c>
      <c r="AH349" s="1">
        <f>AE349+$AH$1*(TightPNO!AQ349-Y349)</f>
        <v>1.1179871875655982</v>
      </c>
      <c r="AI349" s="1">
        <f>AF349+$AI$1*(TightPNO!AR349-Z349)</f>
        <v>1.0809154133626204</v>
      </c>
      <c r="AJ349" s="1">
        <f>AG349+$AJ$1*(TightPNO!AS349-AA349)</f>
        <v>1.1001489979920951</v>
      </c>
      <c r="AK349" s="1">
        <f>AE349+(TightPNO!BC349-NormalPNO!Y349)*$AK$1</f>
        <v>1.155339781022279</v>
      </c>
      <c r="AL349" s="1">
        <f>AF349+(TightPNO!BD349-NormalPNO!Z349)*$AL$1</f>
        <v>1.1193068387956582</v>
      </c>
      <c r="AM349" s="1">
        <f>AG349+(TightPNO!BE349-NormalPNO!AA349)*$AM$1</f>
        <v>1.1383860927568132</v>
      </c>
      <c r="AN349" s="1"/>
      <c r="AO349" s="1"/>
      <c r="AP349" s="1"/>
      <c r="AQ349" s="1"/>
      <c r="AR349" t="s">
        <v>335</v>
      </c>
      <c r="AS349" s="13" t="s">
        <v>881</v>
      </c>
      <c r="AT349" s="19">
        <f>'[2]DLPNO-CCSD(T1 or T)_NormalPNO'!X349</f>
        <v>-610.55738585988604</v>
      </c>
      <c r="AU349" s="19">
        <f>'[2]DLPNO-CCSD(T1 or T)_NormalPNO'!Y349</f>
        <v>-607.89172263299997</v>
      </c>
      <c r="AV349" s="19">
        <f>'[2]DLPNO-CCSD(T1 or T)_NormalPNO'!Z349</f>
        <v>-610.39859919308105</v>
      </c>
      <c r="AW349" s="19">
        <f>'[2]DLPNO-CCSD(T1 or T)_NormalPNO'!AA349</f>
        <v>-607.85458087500001</v>
      </c>
      <c r="AX349" s="19"/>
      <c r="AY349" s="19"/>
      <c r="AZ349" s="19">
        <f>'[2]DLPNO-CCSD(T1 or T)_NormalPNO'!AD349</f>
        <v>-414.30956444740502</v>
      </c>
      <c r="BA349" s="19">
        <f>'[2]DLPNO-CCSD(T1 or T)_NormalPNO'!AE349</f>
        <v>-412.65009512799998</v>
      </c>
      <c r="BB349" s="19">
        <f>'[2]DLPNO-CCSD(T1 or T)_NormalPNO'!AF349</f>
        <v>-414.20265094302101</v>
      </c>
      <c r="BC349" s="19">
        <f>'[2]DLPNO-CCSD(T1 or T)_NormalPNO'!AG349</f>
        <v>-412.62457116799999</v>
      </c>
      <c r="BD349" s="19"/>
      <c r="BE349" s="19"/>
      <c r="BF349" s="19">
        <f>'[2]DLPNO-CCSD(T1 or T)_NormalPNO'!AJ349</f>
        <v>-196.24617642810401</v>
      </c>
      <c r="BG349" s="19">
        <f>'[2]DLPNO-CCSD(T1 or T)_NormalPNO'!AK349</f>
        <v>-195.24155845600001</v>
      </c>
      <c r="BH349" s="19">
        <f>'[2]DLPNO-CCSD(T1 or T)_NormalPNO'!AL349</f>
        <v>-196.19412653420699</v>
      </c>
      <c r="BI349" s="19">
        <f>'[2]DLPNO-CCSD(T1 or T)_NormalPNO'!AM349</f>
        <v>-195.22990270400001</v>
      </c>
      <c r="BJ349" s="19"/>
      <c r="BK349" s="19"/>
      <c r="BL349" s="19">
        <f>'[2]DLPNO-CCSD(T1 or T)_NormalPNO'!AP349</f>
        <v>-196.246212082878</v>
      </c>
      <c r="BM349" s="19">
        <f>'[2]DLPNO-CCSD(T1 or T)_NormalPNO'!AQ349</f>
        <v>-195.24156725200001</v>
      </c>
      <c r="BN349" s="19">
        <f>'[2]DLPNO-CCSD(T1 or T)_NormalPNO'!AR349</f>
        <v>-196.19425497492199</v>
      </c>
      <c r="BO349" s="19">
        <f>'[2]DLPNO-CCSD(T1 or T)_NormalPNO'!AS349</f>
        <v>-195.22991741300001</v>
      </c>
      <c r="BP349" s="19"/>
      <c r="BQ349" s="19"/>
      <c r="BR349" s="19">
        <f>'[2]DLPNO-CCSD(T1 or T)_NormalPNO'!AV349</f>
        <v>-414.30962332915698</v>
      </c>
      <c r="BS349" s="19">
        <f>'[2]DLPNO-CCSD(T1 or T)_NormalPNO'!AW349</f>
        <v>-412.650113401</v>
      </c>
      <c r="BT349" s="19">
        <f>'[2]DLPNO-CCSD(T1 or T)_NormalPNO'!AX349</f>
        <v>-414.20281605167298</v>
      </c>
      <c r="BU349" s="19">
        <f>'[2]DLPNO-CCSD(T1 or T)_NormalPNO'!AY349</f>
        <v>-412.62462297500002</v>
      </c>
      <c r="BV349" s="19"/>
      <c r="BW349" s="19"/>
      <c r="BX349" s="10"/>
    </row>
    <row r="350" spans="1:76" ht="17" x14ac:dyDescent="0.2">
      <c r="A350" s="4">
        <f>'[1]De Raw'!$A348</f>
        <v>0.24557988688229035</v>
      </c>
      <c r="B350" t="s">
        <v>336</v>
      </c>
      <c r="C350" s="1">
        <f t="shared" si="150"/>
        <v>1.1650640309305044E-2</v>
      </c>
      <c r="D350" s="1">
        <f t="shared" si="151"/>
        <v>9.5341314991764792E-4</v>
      </c>
      <c r="E350" s="1">
        <f t="shared" si="152"/>
        <v>6.3020267296113597E-3</v>
      </c>
      <c r="F350" s="15">
        <f t="shared" si="153"/>
        <v>4.6375035663595493E-2</v>
      </c>
      <c r="G350" s="1">
        <f t="shared" si="154"/>
        <v>4.4387980032661312E-3</v>
      </c>
      <c r="H350" s="1">
        <f t="shared" si="155"/>
        <v>2.0968118830164667E-2</v>
      </c>
      <c r="I350" s="15">
        <f t="shared" si="156"/>
        <v>1.1115865837257793E-2</v>
      </c>
      <c r="J350" s="1">
        <f t="shared" si="157"/>
        <v>4.4887319685750493E-3</v>
      </c>
      <c r="K350" s="1">
        <f t="shared" si="158"/>
        <v>3.3135669343413443E-3</v>
      </c>
      <c r="L350" s="15">
        <f t="shared" si="159"/>
        <v>2.2153827558328815E-2</v>
      </c>
      <c r="M350" s="1">
        <f t="shared" si="160"/>
        <v>1.5367206979900433E-2</v>
      </c>
      <c r="N350" s="1">
        <f t="shared" si="161"/>
        <v>1.9015258627544968E-2</v>
      </c>
      <c r="O350" s="15">
        <f t="shared" si="162"/>
        <v>2.9402569679019247E-2</v>
      </c>
      <c r="P350" s="1">
        <f t="shared" si="163"/>
        <v>2.1518223429379396E-2</v>
      </c>
      <c r="Q350" s="1">
        <f t="shared" si="164"/>
        <v>2.5863764997635291E-2</v>
      </c>
      <c r="R350" s="15"/>
      <c r="S350" s="1"/>
      <c r="T350" s="1"/>
      <c r="U350" s="1"/>
      <c r="V350" s="1">
        <f t="shared" si="167"/>
        <v>0.25723052719159539</v>
      </c>
      <c r="W350" s="1">
        <f t="shared" si="165"/>
        <v>0.246533300032208</v>
      </c>
      <c r="X350" s="1">
        <f t="shared" si="168"/>
        <v>0.25188191361190171</v>
      </c>
      <c r="Y350" s="1">
        <f t="shared" si="169"/>
        <v>0.29195492254588584</v>
      </c>
      <c r="Z350" s="1">
        <f t="shared" si="166"/>
        <v>0.24114108887902422</v>
      </c>
      <c r="AA350" s="1">
        <f t="shared" si="170"/>
        <v>0.26654800571245502</v>
      </c>
      <c r="AB350" s="1"/>
      <c r="AC350" s="1"/>
      <c r="AD350" s="1"/>
      <c r="AE350" s="1">
        <f t="shared" si="147"/>
        <v>0.23446402104503256</v>
      </c>
      <c r="AF350" s="1">
        <f t="shared" si="148"/>
        <v>0.2500686188508654</v>
      </c>
      <c r="AG350" s="1">
        <f t="shared" si="149"/>
        <v>0.242266319947949</v>
      </c>
      <c r="AH350" s="1">
        <f>AE350+$AH$1*(TightPNO!AQ350-Y350)</f>
        <v>0.26773371444061916</v>
      </c>
      <c r="AI350" s="1">
        <f>AF350+$AI$1*(TightPNO!AR350-Z350)</f>
        <v>0.26094709386219078</v>
      </c>
      <c r="AJ350" s="1">
        <f>AG350+$AJ$1*(TightPNO!AS350-AA350)</f>
        <v>0.26459514550983532</v>
      </c>
      <c r="AK350" s="1">
        <f>AE350+(TightPNO!BC350-NormalPNO!Y350)*$AK$1</f>
        <v>0.2749824565613096</v>
      </c>
      <c r="AL350" s="1">
        <f>AF350+(TightPNO!BD350-NormalPNO!Z350)*$AL$1</f>
        <v>0.26709811031166975</v>
      </c>
      <c r="AM350" s="1">
        <f>AG350+(TightPNO!BE350-NormalPNO!AA350)*$AM$1</f>
        <v>0.27144365187992564</v>
      </c>
      <c r="AN350" s="1"/>
      <c r="AO350" s="1"/>
      <c r="AP350" s="1"/>
      <c r="AQ350" s="1"/>
      <c r="AR350" t="s">
        <v>336</v>
      </c>
      <c r="AS350" s="13" t="s">
        <v>882</v>
      </c>
      <c r="AT350" s="19">
        <f>'[2]DLPNO-CCSD(T1 or T)_NormalPNO'!X350</f>
        <v>-610.55615079843005</v>
      </c>
      <c r="AU350" s="19">
        <f>'[2]DLPNO-CCSD(T1 or T)_NormalPNO'!Y350</f>
        <v>-607.89169542100001</v>
      </c>
      <c r="AV350" s="19">
        <f>'[2]DLPNO-CCSD(T1 or T)_NormalPNO'!Z350</f>
        <v>-610.39724273699301</v>
      </c>
      <c r="AW350" s="19">
        <f>'[2]DLPNO-CCSD(T1 or T)_NormalPNO'!AA350</f>
        <v>-607.85452555200004</v>
      </c>
      <c r="AX350" s="19"/>
      <c r="AY350" s="19"/>
      <c r="AZ350" s="19">
        <f>'[2]DLPNO-CCSD(T1 or T)_NormalPNO'!AD350</f>
        <v>-414.30956444740502</v>
      </c>
      <c r="BA350" s="19">
        <f>'[2]DLPNO-CCSD(T1 or T)_NormalPNO'!AE350</f>
        <v>-412.65009512799998</v>
      </c>
      <c r="BB350" s="19">
        <f>'[2]DLPNO-CCSD(T1 or T)_NormalPNO'!AF350</f>
        <v>-414.20265094302101</v>
      </c>
      <c r="BC350" s="19">
        <f>'[2]DLPNO-CCSD(T1 or T)_NormalPNO'!AG350</f>
        <v>-412.62457116799999</v>
      </c>
      <c r="BD350" s="19"/>
      <c r="BE350" s="19"/>
      <c r="BF350" s="19">
        <f>'[2]DLPNO-CCSD(T1 or T)_NormalPNO'!AJ350</f>
        <v>-196.24617642810401</v>
      </c>
      <c r="BG350" s="19">
        <f>'[2]DLPNO-CCSD(T1 or T)_NormalPNO'!AK350</f>
        <v>-195.24155845600001</v>
      </c>
      <c r="BH350" s="19">
        <f>'[2]DLPNO-CCSD(T1 or T)_NormalPNO'!AL350</f>
        <v>-196.19412653420699</v>
      </c>
      <c r="BI350" s="19">
        <f>'[2]DLPNO-CCSD(T1 or T)_NormalPNO'!AM350</f>
        <v>-195.22990270400001</v>
      </c>
      <c r="BJ350" s="19"/>
      <c r="BK350" s="19"/>
      <c r="BL350" s="19">
        <f>'[2]DLPNO-CCSD(T1 or T)_NormalPNO'!AP350</f>
        <v>-196.24618578137699</v>
      </c>
      <c r="BM350" s="19">
        <f>'[2]DLPNO-CCSD(T1 or T)_NormalPNO'!AQ350</f>
        <v>-195.241561776</v>
      </c>
      <c r="BN350" s="19">
        <f>'[2]DLPNO-CCSD(T1 or T)_NormalPNO'!AR350</f>
        <v>-196.19415651278399</v>
      </c>
      <c r="BO350" s="19">
        <f>'[2]DLPNO-CCSD(T1 or T)_NormalPNO'!AS350</f>
        <v>-195.22990654200001</v>
      </c>
      <c r="BP350" s="19"/>
      <c r="BQ350" s="19"/>
      <c r="BR350" s="19">
        <f>'[2]DLPNO-CCSD(T1 or T)_NormalPNO'!AV350</f>
        <v>-414.309572141248</v>
      </c>
      <c r="BS350" s="19">
        <f>'[2]DLPNO-CCSD(T1 or T)_NormalPNO'!AW350</f>
        <v>-412.650100409</v>
      </c>
      <c r="BT350" s="19">
        <f>'[2]DLPNO-CCSD(T1 or T)_NormalPNO'!AX350</f>
        <v>-414.20270194143899</v>
      </c>
      <c r="BU350" s="19">
        <f>'[2]DLPNO-CCSD(T1 or T)_NormalPNO'!AY350</f>
        <v>-412.62458621799999</v>
      </c>
      <c r="BV350" s="19"/>
      <c r="BW350" s="19"/>
      <c r="BX350" s="10"/>
    </row>
    <row r="351" spans="1:76" ht="17" x14ac:dyDescent="0.2">
      <c r="A351" s="4">
        <f>'[1]De Raw'!$A349</f>
        <v>2.7562361229969139</v>
      </c>
      <c r="B351" t="s">
        <v>337</v>
      </c>
      <c r="C351" s="1">
        <f t="shared" si="150"/>
        <v>0.1746039946999951</v>
      </c>
      <c r="D351" s="1">
        <f t="shared" si="151"/>
        <v>0.20610206505605833</v>
      </c>
      <c r="E351" s="1">
        <f t="shared" si="152"/>
        <v>1.5749035178031612E-2</v>
      </c>
      <c r="F351" s="15">
        <f t="shared" si="153"/>
        <v>0.65047782200442672</v>
      </c>
      <c r="G351" s="1">
        <f t="shared" si="154"/>
        <v>0.45378670500289386</v>
      </c>
      <c r="H351" s="1">
        <f t="shared" si="155"/>
        <v>9.8345558500766206E-2</v>
      </c>
      <c r="I351" s="15">
        <f t="shared" si="156"/>
        <v>0.13739522958530559</v>
      </c>
      <c r="J351" s="1">
        <f t="shared" si="157"/>
        <v>4.3711508785015951E-2</v>
      </c>
      <c r="K351" s="1">
        <f t="shared" si="158"/>
        <v>9.0553369185160548E-2</v>
      </c>
      <c r="L351" s="15">
        <f t="shared" si="159"/>
        <v>4.889973888595156E-2</v>
      </c>
      <c r="M351" s="1">
        <f t="shared" si="160"/>
        <v>8.3277095377300103E-2</v>
      </c>
      <c r="N351" s="1">
        <f t="shared" si="161"/>
        <v>6.4659659942049252E-2</v>
      </c>
      <c r="O351" s="15">
        <f t="shared" si="162"/>
        <v>0.10534423806107096</v>
      </c>
      <c r="P351" s="1">
        <f t="shared" si="163"/>
        <v>8.0316933486758835E-2</v>
      </c>
      <c r="Q351" s="1">
        <f t="shared" si="164"/>
        <v>9.4891883539446109E-2</v>
      </c>
      <c r="R351" s="15"/>
      <c r="S351" s="1"/>
      <c r="T351" s="1"/>
      <c r="U351" s="1"/>
      <c r="V351" s="1">
        <f t="shared" si="167"/>
        <v>2.930840117696909</v>
      </c>
      <c r="W351" s="1">
        <f t="shared" si="165"/>
        <v>2.5501340579408556</v>
      </c>
      <c r="X351" s="1">
        <f t="shared" si="168"/>
        <v>2.7404870878188823</v>
      </c>
      <c r="Y351" s="1">
        <f t="shared" si="169"/>
        <v>3.4067139450013406</v>
      </c>
      <c r="Z351" s="1">
        <f t="shared" si="166"/>
        <v>2.30244941799402</v>
      </c>
      <c r="AA351" s="1">
        <f t="shared" si="170"/>
        <v>2.8545816814976801</v>
      </c>
      <c r="AB351" s="1"/>
      <c r="AC351" s="1"/>
      <c r="AD351" s="1"/>
      <c r="AE351" s="1">
        <f t="shared" ref="AE351:AE414" si="171">V351+(V351-Y351)*$AF$2</f>
        <v>2.6188408934116083</v>
      </c>
      <c r="AF351" s="1">
        <f t="shared" ref="AF351:AF414" si="172">W351+(W351-Z351)*$AF$2</f>
        <v>2.7125246142118979</v>
      </c>
      <c r="AG351" s="1">
        <f t="shared" ref="AG351:AG414" si="173">X351+(X351-AA351)*$AF$2</f>
        <v>2.6656827538117533</v>
      </c>
      <c r="AH351" s="1">
        <f>AE351+$AH$1*(TightPNO!AQ351-Y351)</f>
        <v>2.7073363841109623</v>
      </c>
      <c r="AI351" s="1">
        <f>AF351+$AI$1*(TightPNO!AR351-Z351)</f>
        <v>2.6729590276196138</v>
      </c>
      <c r="AJ351" s="1">
        <f>AG351+$AJ$1*(TightPNO!AS351-AA351)</f>
        <v>2.6915764630548646</v>
      </c>
      <c r="AK351" s="1">
        <f>AE351+(TightPNO!BC351-NormalPNO!Y351)*$AK$1</f>
        <v>2.8615803610579849</v>
      </c>
      <c r="AL351" s="1">
        <f>AF351+(TightPNO!BD351-NormalPNO!Z351)*$AL$1</f>
        <v>2.8365530564836727</v>
      </c>
      <c r="AM351" s="1">
        <f>AG351+(TightPNO!BE351-NormalPNO!AA351)*$AM$1</f>
        <v>2.85112800653636</v>
      </c>
      <c r="AN351" s="1"/>
      <c r="AO351" s="1"/>
      <c r="AP351" s="1"/>
      <c r="AQ351" s="1"/>
      <c r="AR351" t="s">
        <v>337</v>
      </c>
      <c r="AS351" s="13" t="s">
        <v>883</v>
      </c>
      <c r="AT351" s="19">
        <f>'[2]DLPNO-CCSD(T1 or T)_NormalPNO'!X351</f>
        <v>-611.77620279253699</v>
      </c>
      <c r="AU351" s="19">
        <f>'[2]DLPNO-CCSD(T1 or T)_NormalPNO'!Y351</f>
        <v>-609.05729291900002</v>
      </c>
      <c r="AV351" s="19">
        <f>'[2]DLPNO-CCSD(T1 or T)_NormalPNO'!Z351</f>
        <v>-611.61726900687597</v>
      </c>
      <c r="AW351" s="19">
        <f>'[2]DLPNO-CCSD(T1 or T)_NormalPNO'!AA351</f>
        <v>-609.01991183400003</v>
      </c>
      <c r="AX351" s="19"/>
      <c r="AY351" s="19"/>
      <c r="AZ351" s="19">
        <f>'[2]DLPNO-CCSD(T1 or T)_NormalPNO'!AD351</f>
        <v>-414.30947030188503</v>
      </c>
      <c r="BA351" s="19">
        <f>'[2]DLPNO-CCSD(T1 or T)_NormalPNO'!AE351</f>
        <v>-412.650056936</v>
      </c>
      <c r="BB351" s="19">
        <f>'[2]DLPNO-CCSD(T1 or T)_NormalPNO'!AF351</f>
        <v>-414.20254408603</v>
      </c>
      <c r="BC351" s="19">
        <f>'[2]DLPNO-CCSD(T1 or T)_NormalPNO'!AG351</f>
        <v>-412.62453592000003</v>
      </c>
      <c r="BD351" s="19"/>
      <c r="BE351" s="19"/>
      <c r="BF351" s="19">
        <f>'[2]DLPNO-CCSD(T1 or T)_NormalPNO'!AJ351</f>
        <v>-197.46206189981999</v>
      </c>
      <c r="BG351" s="19">
        <f>'[2]DLPNO-CCSD(T1 or T)_NormalPNO'!AK351</f>
        <v>-196.41625738600001</v>
      </c>
      <c r="BH351" s="19">
        <f>'[2]DLPNO-CCSD(T1 or T)_NormalPNO'!AL351</f>
        <v>-197.40929597683001</v>
      </c>
      <c r="BI351" s="19">
        <f>'[2]DLPNO-CCSD(T1 or T)_NormalPNO'!AM351</f>
        <v>-196.40420195300001</v>
      </c>
      <c r="BJ351" s="19"/>
      <c r="BK351" s="19"/>
      <c r="BL351" s="19">
        <f>'[2]DLPNO-CCSD(T1 or T)_NormalPNO'!AP351</f>
        <v>-197.46221628978</v>
      </c>
      <c r="BM351" s="19">
        <f>'[2]DLPNO-CCSD(T1 or T)_NormalPNO'!AQ351</f>
        <v>-196.416284464</v>
      </c>
      <c r="BN351" s="19">
        <f>'[2]DLPNO-CCSD(T1 or T)_NormalPNO'!AR351</f>
        <v>-197.40987887602299</v>
      </c>
      <c r="BO351" s="19">
        <f>'[2]DLPNO-CCSD(T1 or T)_NormalPNO'!AS351</f>
        <v>-196.404258868</v>
      </c>
      <c r="BP351" s="19"/>
      <c r="BQ351" s="19"/>
      <c r="BR351" s="19">
        <f>'[2]DLPNO-CCSD(T1 or T)_NormalPNO'!AV351</f>
        <v>-414.30992260562402</v>
      </c>
      <c r="BS351" s="19">
        <f>'[2]DLPNO-CCSD(T1 or T)_NormalPNO'!AW351</f>
        <v>-412.65012775399998</v>
      </c>
      <c r="BT351" s="19">
        <f>'[2]DLPNO-CCSD(T1 or T)_NormalPNO'!AX351</f>
        <v>-414.20372094430201</v>
      </c>
      <c r="BU351" s="19">
        <f>'[2]DLPNO-CCSD(T1 or T)_NormalPNO'!AY351</f>
        <v>-412.624792286</v>
      </c>
      <c r="BV351" s="19"/>
      <c r="BW351" s="19"/>
      <c r="BX351" s="10"/>
    </row>
    <row r="352" spans="1:76" ht="17" x14ac:dyDescent="0.2">
      <c r="A352" s="4">
        <f>'[1]De Raw'!$A350</f>
        <v>3.4996648816311806</v>
      </c>
      <c r="B352" t="s">
        <v>338</v>
      </c>
      <c r="C352" s="1">
        <f t="shared" si="150"/>
        <v>0.25686423229825595</v>
      </c>
      <c r="D352" s="1">
        <f t="shared" si="151"/>
        <v>5.6065196550172836E-2</v>
      </c>
      <c r="E352" s="1">
        <f t="shared" si="152"/>
        <v>0.10039951787404178</v>
      </c>
      <c r="F352" s="15">
        <f t="shared" si="153"/>
        <v>0.64588335083240089</v>
      </c>
      <c r="G352" s="1">
        <f t="shared" si="154"/>
        <v>0.2651598640575501</v>
      </c>
      <c r="H352" s="1">
        <f t="shared" si="155"/>
        <v>0.19036174338742562</v>
      </c>
      <c r="I352" s="15">
        <f t="shared" si="156"/>
        <v>1.8099379649849645E-3</v>
      </c>
      <c r="J352" s="1">
        <f t="shared" si="157"/>
        <v>8.1024448480378819E-2</v>
      </c>
      <c r="K352" s="1">
        <f t="shared" si="158"/>
        <v>4.1417193222681892E-2</v>
      </c>
      <c r="L352" s="15">
        <f t="shared" si="159"/>
        <v>4.8666477041338307E-2</v>
      </c>
      <c r="M352" s="1">
        <f t="shared" si="160"/>
        <v>1.04520550385101E-2</v>
      </c>
      <c r="N352" s="1">
        <f t="shared" si="161"/>
        <v>3.0859910086852516E-2</v>
      </c>
      <c r="O352" s="15">
        <f t="shared" si="162"/>
        <v>0.17177950943057274</v>
      </c>
      <c r="P352" s="1">
        <f t="shared" si="163"/>
        <v>0.14184764592962296</v>
      </c>
      <c r="Q352" s="1">
        <f t="shared" si="164"/>
        <v>0.1586769629913265</v>
      </c>
      <c r="R352" s="15"/>
      <c r="S352" s="1"/>
      <c r="T352" s="1"/>
      <c r="U352" s="1"/>
      <c r="V352" s="1">
        <f t="shared" si="167"/>
        <v>3.7565291139294366</v>
      </c>
      <c r="W352" s="1">
        <f t="shared" si="165"/>
        <v>3.4435996850810078</v>
      </c>
      <c r="X352" s="1">
        <f t="shared" si="168"/>
        <v>3.6000643995052224</v>
      </c>
      <c r="Y352" s="1">
        <f t="shared" si="169"/>
        <v>4.1455482324635815</v>
      </c>
      <c r="Z352" s="1">
        <f t="shared" si="166"/>
        <v>3.2345050175736305</v>
      </c>
      <c r="AA352" s="1">
        <f t="shared" si="170"/>
        <v>3.6900266250186062</v>
      </c>
      <c r="AB352" s="1"/>
      <c r="AC352" s="1"/>
      <c r="AD352" s="1"/>
      <c r="AE352" s="1">
        <f t="shared" si="171"/>
        <v>3.5014748195961656</v>
      </c>
      <c r="AF352" s="1">
        <f t="shared" si="172"/>
        <v>3.5806893301115594</v>
      </c>
      <c r="AG352" s="1">
        <f t="shared" si="173"/>
        <v>3.5410820748538625</v>
      </c>
      <c r="AH352" s="1">
        <f>AE352+$AH$1*(TightPNO!AQ352-Y352)</f>
        <v>3.5483313586725189</v>
      </c>
      <c r="AI352" s="1">
        <f>AF352+$AI$1*(TightPNO!AR352-Z352)</f>
        <v>3.5101169366696907</v>
      </c>
      <c r="AJ352" s="1">
        <f>AG352+$AJ$1*(TightPNO!AS352-AA352)</f>
        <v>3.5305247917180331</v>
      </c>
      <c r="AK352" s="1">
        <f>AE352+(TightPNO!BC352-NormalPNO!Y352)*$AK$1</f>
        <v>3.6714443910617534</v>
      </c>
      <c r="AL352" s="1">
        <f>AF352+(TightPNO!BD352-NormalPNO!Z352)*$AL$1</f>
        <v>3.6415125275608036</v>
      </c>
      <c r="AM352" s="1">
        <f>AG352+(TightPNO!BE352-NormalPNO!AA352)*$AM$1</f>
        <v>3.6583418446225071</v>
      </c>
      <c r="AN352" s="1"/>
      <c r="AO352" s="1"/>
      <c r="AP352" s="1"/>
      <c r="AQ352" s="1"/>
      <c r="AR352" t="s">
        <v>338</v>
      </c>
      <c r="AS352" s="13" t="s">
        <v>884</v>
      </c>
      <c r="AT352" s="19">
        <f>'[2]DLPNO-CCSD(T1 or T)_NormalPNO'!X352</f>
        <v>-611.77751861165405</v>
      </c>
      <c r="AU352" s="19">
        <f>'[2]DLPNO-CCSD(T1 or T)_NormalPNO'!Y352</f>
        <v>-609.06129565100002</v>
      </c>
      <c r="AV352" s="19">
        <f>'[2]DLPNO-CCSD(T1 or T)_NormalPNO'!Z352</f>
        <v>-611.61844641420998</v>
      </c>
      <c r="AW352" s="19">
        <f>'[2]DLPNO-CCSD(T1 or T)_NormalPNO'!AA352</f>
        <v>-609.02388660500003</v>
      </c>
      <c r="AX352" s="19"/>
      <c r="AY352" s="19"/>
      <c r="AZ352" s="19">
        <f>'[2]DLPNO-CCSD(T1 or T)_NormalPNO'!AD352</f>
        <v>-414.30947030188503</v>
      </c>
      <c r="BA352" s="19">
        <f>'[2]DLPNO-CCSD(T1 or T)_NormalPNO'!AE352</f>
        <v>-412.650056936</v>
      </c>
      <c r="BB352" s="19">
        <f>'[2]DLPNO-CCSD(T1 or T)_NormalPNO'!AF352</f>
        <v>-414.20254408603</v>
      </c>
      <c r="BC352" s="19">
        <f>'[2]DLPNO-CCSD(T1 or T)_NormalPNO'!AG352</f>
        <v>-412.62453592000003</v>
      </c>
      <c r="BD352" s="19"/>
      <c r="BE352" s="19"/>
      <c r="BF352" s="19">
        <f>'[2]DLPNO-CCSD(T1 or T)_NormalPNO'!AJ352</f>
        <v>-197.46206189981999</v>
      </c>
      <c r="BG352" s="19">
        <f>'[2]DLPNO-CCSD(T1 or T)_NormalPNO'!AK352</f>
        <v>-196.41625738600001</v>
      </c>
      <c r="BH352" s="19">
        <f>'[2]DLPNO-CCSD(T1 or T)_NormalPNO'!AL352</f>
        <v>-197.40929597683001</v>
      </c>
      <c r="BI352" s="19">
        <f>'[2]DLPNO-CCSD(T1 or T)_NormalPNO'!AM352</f>
        <v>-196.40420195300001</v>
      </c>
      <c r="BJ352" s="19"/>
      <c r="BK352" s="19"/>
      <c r="BL352" s="19">
        <f>'[2]DLPNO-CCSD(T1 or T)_NormalPNO'!AP352</f>
        <v>-197.46218263360601</v>
      </c>
      <c r="BM352" s="19">
        <f>'[2]DLPNO-CCSD(T1 or T)_NormalPNO'!AQ352</f>
        <v>-196.41628201099999</v>
      </c>
      <c r="BN352" s="19">
        <f>'[2]DLPNO-CCSD(T1 or T)_NormalPNO'!AR352</f>
        <v>-197.40976977220299</v>
      </c>
      <c r="BO352" s="19">
        <f>'[2]DLPNO-CCSD(T1 or T)_NormalPNO'!AS352</f>
        <v>-196.404249967</v>
      </c>
      <c r="BP352" s="19"/>
      <c r="BQ352" s="19"/>
      <c r="BR352" s="19">
        <f>'[2]DLPNO-CCSD(T1 or T)_NormalPNO'!AV352</f>
        <v>-414.309848252866</v>
      </c>
      <c r="BS352" s="19">
        <f>'[2]DLPNO-CCSD(T1 or T)_NormalPNO'!AW352</f>
        <v>-412.65012086500002</v>
      </c>
      <c r="BT352" s="19">
        <f>'[2]DLPNO-CCSD(T1 or T)_NormalPNO'!AX352</f>
        <v>-414.20352213037398</v>
      </c>
      <c r="BU352" s="19">
        <f>'[2]DLPNO-CCSD(T1 or T)_NormalPNO'!AY352</f>
        <v>-412.62475784200001</v>
      </c>
      <c r="BV352" s="19"/>
      <c r="BW352" s="19"/>
      <c r="BX352" s="10"/>
    </row>
    <row r="353" spans="1:76" ht="17" x14ac:dyDescent="0.2">
      <c r="A353" s="4">
        <f>'[1]De Raw'!$A351</f>
        <v>3.6126480567981782</v>
      </c>
      <c r="B353" t="s">
        <v>339</v>
      </c>
      <c r="C353" s="1">
        <f t="shared" si="150"/>
        <v>0.17048836036921688</v>
      </c>
      <c r="D353" s="1">
        <f t="shared" si="151"/>
        <v>8.0284513662793877E-2</v>
      </c>
      <c r="E353" s="1">
        <f t="shared" si="152"/>
        <v>4.5101923353211504E-2</v>
      </c>
      <c r="F353" s="15">
        <f t="shared" si="153"/>
        <v>0.54508773610895611</v>
      </c>
      <c r="G353" s="1">
        <f t="shared" si="154"/>
        <v>0.21883805522052624</v>
      </c>
      <c r="H353" s="1">
        <f t="shared" si="155"/>
        <v>0.16312484044421494</v>
      </c>
      <c r="I353" s="15">
        <f t="shared" si="156"/>
        <v>7.5111855365673996E-2</v>
      </c>
      <c r="J353" s="1">
        <f t="shared" si="157"/>
        <v>1.0555946576131792E-2</v>
      </c>
      <c r="K353" s="1">
        <f t="shared" si="158"/>
        <v>3.227795439477088E-2</v>
      </c>
      <c r="L353" s="15">
        <f t="shared" si="159"/>
        <v>9.0893142118542158E-3</v>
      </c>
      <c r="M353" s="1">
        <f t="shared" si="160"/>
        <v>1.0287881762612638E-2</v>
      </c>
      <c r="N353" s="1">
        <f t="shared" si="161"/>
        <v>5.7590052300326988E-4</v>
      </c>
      <c r="O353" s="15">
        <f t="shared" si="162"/>
        <v>0.11608646261711941</v>
      </c>
      <c r="P353" s="1">
        <f t="shared" si="163"/>
        <v>0.10673908546574395</v>
      </c>
      <c r="Q353" s="1">
        <f t="shared" si="164"/>
        <v>0.11306076993462266</v>
      </c>
      <c r="R353" s="15"/>
      <c r="S353" s="1"/>
      <c r="T353" s="1"/>
      <c r="U353" s="1"/>
      <c r="V353" s="1">
        <f t="shared" si="167"/>
        <v>3.7831364171673951</v>
      </c>
      <c r="W353" s="1">
        <f t="shared" si="165"/>
        <v>3.5323635431353844</v>
      </c>
      <c r="X353" s="1">
        <f t="shared" si="168"/>
        <v>3.6577499801513897</v>
      </c>
      <c r="Y353" s="1">
        <f t="shared" si="169"/>
        <v>4.1577357929071344</v>
      </c>
      <c r="Z353" s="1">
        <f t="shared" si="166"/>
        <v>3.393810001577652</v>
      </c>
      <c r="AA353" s="1">
        <f t="shared" si="170"/>
        <v>3.7757728972423932</v>
      </c>
      <c r="AB353" s="1"/>
      <c r="AC353" s="1"/>
      <c r="AD353" s="1"/>
      <c r="AE353" s="1">
        <f t="shared" si="171"/>
        <v>3.5375362014325042</v>
      </c>
      <c r="AF353" s="1">
        <f t="shared" si="172"/>
        <v>3.62320400337431</v>
      </c>
      <c r="AG353" s="1">
        <f t="shared" si="173"/>
        <v>3.5803701024034074</v>
      </c>
      <c r="AH353" s="1">
        <f>AE353+$AH$1*(TightPNO!AQ353-Y353)</f>
        <v>3.6217373710100325</v>
      </c>
      <c r="AI353" s="1">
        <f>AF353+$AI$1*(TightPNO!AR353-Z353)</f>
        <v>3.6023601750355656</v>
      </c>
      <c r="AJ353" s="1">
        <f>AG353+$AJ$1*(TightPNO!AS353-AA353)</f>
        <v>3.6132239573211815</v>
      </c>
      <c r="AK353" s="1">
        <f>AE353+(TightPNO!BC353-NormalPNO!Y353)*$AK$1</f>
        <v>3.7287345194152977</v>
      </c>
      <c r="AL353" s="1">
        <f>AF353+(TightPNO!BD353-NormalPNO!Z353)*$AL$1</f>
        <v>3.7193871422639222</v>
      </c>
      <c r="AM353" s="1">
        <f>AG353+(TightPNO!BE353-NormalPNO!AA353)*$AM$1</f>
        <v>3.7257088267328009</v>
      </c>
      <c r="AN353" s="1"/>
      <c r="AO353" s="1"/>
      <c r="AP353" s="1"/>
      <c r="AQ353" s="1"/>
      <c r="AR353" t="s">
        <v>339</v>
      </c>
      <c r="AS353" s="13" t="s">
        <v>885</v>
      </c>
      <c r="AT353" s="19">
        <f>'[2]DLPNO-CCSD(T1 or T)_NormalPNO'!X353</f>
        <v>-611.77756101308898</v>
      </c>
      <c r="AU353" s="19">
        <f>'[2]DLPNO-CCSD(T1 or T)_NormalPNO'!Y353</f>
        <v>-609.063646662</v>
      </c>
      <c r="AV353" s="19">
        <f>'[2]DLPNO-CCSD(T1 or T)_NormalPNO'!Z353</f>
        <v>-611.61846583632303</v>
      </c>
      <c r="AW353" s="19">
        <f>'[2]DLPNO-CCSD(T1 or T)_NormalPNO'!AA353</f>
        <v>-609.02621649299999</v>
      </c>
      <c r="AX353" s="19"/>
      <c r="AY353" s="19"/>
      <c r="AZ353" s="19">
        <f>'[2]DLPNO-CCSD(T1 or T)_NormalPNO'!AD353</f>
        <v>-414.30947030188503</v>
      </c>
      <c r="BA353" s="19">
        <f>'[2]DLPNO-CCSD(T1 or T)_NormalPNO'!AE353</f>
        <v>-412.650056936</v>
      </c>
      <c r="BB353" s="19">
        <f>'[2]DLPNO-CCSD(T1 or T)_NormalPNO'!AF353</f>
        <v>-414.20254408603</v>
      </c>
      <c r="BC353" s="19">
        <f>'[2]DLPNO-CCSD(T1 or T)_NormalPNO'!AG353</f>
        <v>-412.62453592000003</v>
      </c>
      <c r="BD353" s="19"/>
      <c r="BE353" s="19"/>
      <c r="BF353" s="19">
        <f>'[2]DLPNO-CCSD(T1 or T)_NormalPNO'!AJ353</f>
        <v>-197.46206189981999</v>
      </c>
      <c r="BG353" s="19">
        <f>'[2]DLPNO-CCSD(T1 or T)_NormalPNO'!AK353</f>
        <v>-196.41625738600001</v>
      </c>
      <c r="BH353" s="19">
        <f>'[2]DLPNO-CCSD(T1 or T)_NormalPNO'!AL353</f>
        <v>-197.40929597683001</v>
      </c>
      <c r="BI353" s="19">
        <f>'[2]DLPNO-CCSD(T1 or T)_NormalPNO'!AM353</f>
        <v>-196.40420195300001</v>
      </c>
      <c r="BJ353" s="19"/>
      <c r="BK353" s="19"/>
      <c r="BL353" s="19">
        <f>'[2]DLPNO-CCSD(T1 or T)_NormalPNO'!AP353</f>
        <v>-197.46215086815999</v>
      </c>
      <c r="BM353" s="19">
        <f>'[2]DLPNO-CCSD(T1 or T)_NormalPNO'!AQ353</f>
        <v>-196.41627799</v>
      </c>
      <c r="BN353" s="19">
        <f>'[2]DLPNO-CCSD(T1 or T)_NormalPNO'!AR353</f>
        <v>-197.40968863673899</v>
      </c>
      <c r="BO353" s="19">
        <f>'[2]DLPNO-CCSD(T1 or T)_NormalPNO'!AS353</f>
        <v>-196.40424532700001</v>
      </c>
      <c r="BP353" s="19"/>
      <c r="BQ353" s="19"/>
      <c r="BR353" s="19">
        <f>'[2]DLPNO-CCSD(T1 or T)_NormalPNO'!AV353</f>
        <v>-414.30978096554099</v>
      </c>
      <c r="BS353" s="19">
        <f>'[2]DLPNO-CCSD(T1 or T)_NormalPNO'!AW353</f>
        <v>-412.650114476</v>
      </c>
      <c r="BT353" s="19">
        <f>'[2]DLPNO-CCSD(T1 or T)_NormalPNO'!AX353</f>
        <v>-414.20336881931001</v>
      </c>
      <c r="BU353" s="19">
        <f>'[2]DLPNO-CCSD(T1 or T)_NormalPNO'!AY353</f>
        <v>-412.62472705200003</v>
      </c>
      <c r="BV353" s="19"/>
      <c r="BW353" s="19"/>
      <c r="BX353" s="10"/>
    </row>
    <row r="354" spans="1:76" ht="17" x14ac:dyDescent="0.2">
      <c r="A354" s="4">
        <f>'[1]De Raw'!$A352</f>
        <v>3.415198839644793</v>
      </c>
      <c r="B354" t="s">
        <v>340</v>
      </c>
      <c r="C354" s="1">
        <f t="shared" si="150"/>
        <v>0.13019882572207475</v>
      </c>
      <c r="D354" s="1">
        <f t="shared" si="151"/>
        <v>8.0027703928282623E-2</v>
      </c>
      <c r="E354" s="1">
        <f t="shared" si="152"/>
        <v>2.5085560896895842E-2</v>
      </c>
      <c r="F354" s="15">
        <f t="shared" si="153"/>
        <v>0.46470811230080455</v>
      </c>
      <c r="G354" s="1">
        <f t="shared" si="154"/>
        <v>0.17729052996983263</v>
      </c>
      <c r="H354" s="1">
        <f t="shared" si="155"/>
        <v>0.14370879116548618</v>
      </c>
      <c r="I354" s="15">
        <f t="shared" si="156"/>
        <v>8.9116950730632638E-2</v>
      </c>
      <c r="J354" s="1">
        <f t="shared" si="157"/>
        <v>1.625885484353029E-2</v>
      </c>
      <c r="K354" s="1">
        <f t="shared" si="158"/>
        <v>5.268790278708213E-2</v>
      </c>
      <c r="L354" s="15">
        <f t="shared" si="159"/>
        <v>1.7712926131762341E-2</v>
      </c>
      <c r="M354" s="1">
        <f t="shared" si="160"/>
        <v>4.7124994462865999E-3</v>
      </c>
      <c r="N354" s="1">
        <f t="shared" si="161"/>
        <v>7.5746212313658745E-3</v>
      </c>
      <c r="O354" s="15">
        <f t="shared" si="162"/>
        <v>0.11170990571048289</v>
      </c>
      <c r="P354" s="1">
        <f t="shared" si="163"/>
        <v>9.8006248742389168E-2</v>
      </c>
      <c r="Q354" s="1">
        <f t="shared" si="164"/>
        <v>0.10637538802924817</v>
      </c>
      <c r="R354" s="15"/>
      <c r="S354" s="1"/>
      <c r="T354" s="1"/>
      <c r="U354" s="1"/>
      <c r="V354" s="1">
        <f t="shared" si="167"/>
        <v>3.5453976653668677</v>
      </c>
      <c r="W354" s="1">
        <f t="shared" si="165"/>
        <v>3.3351711357165104</v>
      </c>
      <c r="X354" s="1">
        <f t="shared" si="168"/>
        <v>3.4402844005416888</v>
      </c>
      <c r="Y354" s="1">
        <f t="shared" si="169"/>
        <v>3.8799069519455975</v>
      </c>
      <c r="Z354" s="1">
        <f t="shared" si="166"/>
        <v>3.2379083096749603</v>
      </c>
      <c r="AA354" s="1">
        <f t="shared" si="170"/>
        <v>3.5589076308102792</v>
      </c>
      <c r="AB354" s="1"/>
      <c r="AC354" s="1"/>
      <c r="AD354" s="1"/>
      <c r="AE354" s="1">
        <f t="shared" si="171"/>
        <v>3.3260818889141603</v>
      </c>
      <c r="AF354" s="1">
        <f t="shared" si="172"/>
        <v>3.3989399848012627</v>
      </c>
      <c r="AG354" s="1">
        <f t="shared" si="173"/>
        <v>3.3625109368577109</v>
      </c>
      <c r="AH354" s="1">
        <f>AE354+$AH$1*(TightPNO!AQ354-Y354)</f>
        <v>3.4329117657765553</v>
      </c>
      <c r="AI354" s="1">
        <f>AF354+$AI$1*(TightPNO!AR354-Z354)</f>
        <v>3.4104863401985064</v>
      </c>
      <c r="AJ354" s="1">
        <f>AG354+$AJ$1*(TightPNO!AS354-AA354)</f>
        <v>3.4227734608761589</v>
      </c>
      <c r="AK354" s="1">
        <f>AE354+(TightPNO!BC354-NormalPNO!Y354)*$AK$1</f>
        <v>3.5269087453552759</v>
      </c>
      <c r="AL354" s="1">
        <f>AF354+(TightPNO!BD354-NormalPNO!Z354)*$AL$1</f>
        <v>3.5132050883871822</v>
      </c>
      <c r="AM354" s="1">
        <f>AG354+(TightPNO!BE354-NormalPNO!AA354)*$AM$1</f>
        <v>3.5215742276740412</v>
      </c>
      <c r="AN354" s="1"/>
      <c r="AO354" s="1"/>
      <c r="AP354" s="1"/>
      <c r="AQ354" s="1"/>
      <c r="AR354" t="s">
        <v>340</v>
      </c>
      <c r="AS354" s="13" t="s">
        <v>886</v>
      </c>
      <c r="AT354" s="19">
        <f>'[2]DLPNO-CCSD(T1 or T)_NormalPNO'!X354</f>
        <v>-611.77718215228799</v>
      </c>
      <c r="AU354" s="19">
        <f>'[2]DLPNO-CCSD(T1 or T)_NormalPNO'!Y354</f>
        <v>-609.06501815299998</v>
      </c>
      <c r="AV354" s="19">
        <f>'[2]DLPNO-CCSD(T1 or T)_NormalPNO'!Z354</f>
        <v>-611.61802308790095</v>
      </c>
      <c r="AW354" s="19">
        <f>'[2]DLPNO-CCSD(T1 or T)_NormalPNO'!AA354</f>
        <v>-609.02757085899998</v>
      </c>
      <c r="AX354" s="19"/>
      <c r="AY354" s="19"/>
      <c r="AZ354" s="19">
        <f>'[2]DLPNO-CCSD(T1 or T)_NormalPNO'!AD354</f>
        <v>-414.30947030188503</v>
      </c>
      <c r="BA354" s="19">
        <f>'[2]DLPNO-CCSD(T1 or T)_NormalPNO'!AE354</f>
        <v>-412.650056936</v>
      </c>
      <c r="BB354" s="19">
        <f>'[2]DLPNO-CCSD(T1 or T)_NormalPNO'!AF354</f>
        <v>-414.20254408603</v>
      </c>
      <c r="BC354" s="19">
        <f>'[2]DLPNO-CCSD(T1 or T)_NormalPNO'!AG354</f>
        <v>-412.62453592000003</v>
      </c>
      <c r="BD354" s="19"/>
      <c r="BE354" s="19"/>
      <c r="BF354" s="19">
        <f>'[2]DLPNO-CCSD(T1 or T)_NormalPNO'!AJ354</f>
        <v>-197.46206189981999</v>
      </c>
      <c r="BG354" s="19">
        <f>'[2]DLPNO-CCSD(T1 or T)_NormalPNO'!AK354</f>
        <v>-196.41625738600001</v>
      </c>
      <c r="BH354" s="19">
        <f>'[2]DLPNO-CCSD(T1 or T)_NormalPNO'!AL354</f>
        <v>-197.40929597683001</v>
      </c>
      <c r="BI354" s="19">
        <f>'[2]DLPNO-CCSD(T1 or T)_NormalPNO'!AM354</f>
        <v>-196.40420195300001</v>
      </c>
      <c r="BJ354" s="19"/>
      <c r="BK354" s="19"/>
      <c r="BL354" s="19">
        <f>'[2]DLPNO-CCSD(T1 or T)_NormalPNO'!AP354</f>
        <v>-197.46213469646199</v>
      </c>
      <c r="BM354" s="19">
        <f>'[2]DLPNO-CCSD(T1 or T)_NormalPNO'!AQ354</f>
        <v>-196.416274163</v>
      </c>
      <c r="BN354" s="19">
        <f>'[2]DLPNO-CCSD(T1 or T)_NormalPNO'!AR354</f>
        <v>-197.409627591028</v>
      </c>
      <c r="BO354" s="19">
        <f>'[2]DLPNO-CCSD(T1 or T)_NormalPNO'!AS354</f>
        <v>-196.40424192699999</v>
      </c>
      <c r="BP354" s="19"/>
      <c r="BQ354" s="19"/>
      <c r="BR354" s="19">
        <f>'[2]DLPNO-CCSD(T1 or T)_NormalPNO'!AV354</f>
        <v>-414.30973252252898</v>
      </c>
      <c r="BS354" s="19">
        <f>'[2]DLPNO-CCSD(T1 or T)_NormalPNO'!AW354</f>
        <v>-412.65010816400002</v>
      </c>
      <c r="BT354" s="19">
        <f>'[2]DLPNO-CCSD(T1 or T)_NormalPNO'!AX354</f>
        <v>-414.20323556174901</v>
      </c>
      <c r="BU354" s="19">
        <f>'[2]DLPNO-CCSD(T1 or T)_NormalPNO'!AY354</f>
        <v>-412.62470064500002</v>
      </c>
      <c r="BV354" s="19"/>
      <c r="BW354" s="19"/>
      <c r="BX354" s="10"/>
    </row>
    <row r="355" spans="1:76" ht="17" x14ac:dyDescent="0.2">
      <c r="A355" s="4">
        <f>'[1]De Raw'!$A353</f>
        <v>3.0832951010970788</v>
      </c>
      <c r="B355" t="s">
        <v>341</v>
      </c>
      <c r="C355" s="1">
        <f t="shared" si="150"/>
        <v>9.0643775729896348E-2</v>
      </c>
      <c r="D355" s="1">
        <f t="shared" si="151"/>
        <v>8.1895219845001588E-2</v>
      </c>
      <c r="E355" s="1">
        <f t="shared" si="152"/>
        <v>4.3742779424471578E-3</v>
      </c>
      <c r="F355" s="15">
        <f t="shared" si="153"/>
        <v>0.39103406625094506</v>
      </c>
      <c r="G355" s="1">
        <f t="shared" si="154"/>
        <v>0.14978452068958514</v>
      </c>
      <c r="H355" s="1">
        <f t="shared" si="155"/>
        <v>0.12062477278067973</v>
      </c>
      <c r="I355" s="15">
        <f t="shared" si="156"/>
        <v>0.10630241514654948</v>
      </c>
      <c r="J355" s="1">
        <f t="shared" si="157"/>
        <v>3.7384662664829094E-2</v>
      </c>
      <c r="K355" s="1">
        <f t="shared" si="158"/>
        <v>7.1843538905689286E-2</v>
      </c>
      <c r="L355" s="15">
        <f t="shared" si="159"/>
        <v>1.9315165143897417E-2</v>
      </c>
      <c r="M355" s="1">
        <f t="shared" si="160"/>
        <v>6.8908297482295211E-5</v>
      </c>
      <c r="N355" s="1">
        <f t="shared" si="161"/>
        <v>1.0693575625335683E-2</v>
      </c>
      <c r="O355" s="15">
        <f t="shared" si="162"/>
        <v>0.10442962382471466</v>
      </c>
      <c r="P355" s="1">
        <f t="shared" si="163"/>
        <v>9.2633682074534818E-2</v>
      </c>
      <c r="Q355" s="1">
        <f t="shared" si="164"/>
        <v>9.9960496835171053E-2</v>
      </c>
      <c r="R355" s="15"/>
      <c r="S355" s="1"/>
      <c r="T355" s="1"/>
      <c r="U355" s="1"/>
      <c r="V355" s="1">
        <f t="shared" si="167"/>
        <v>3.1739388768269752</v>
      </c>
      <c r="W355" s="1">
        <f t="shared" si="165"/>
        <v>3.0013998812520772</v>
      </c>
      <c r="X355" s="1">
        <f t="shared" si="168"/>
        <v>3.087669379039526</v>
      </c>
      <c r="Y355" s="1">
        <f t="shared" si="169"/>
        <v>3.4743291673480239</v>
      </c>
      <c r="Z355" s="1">
        <f t="shared" si="166"/>
        <v>2.9335105804074937</v>
      </c>
      <c r="AA355" s="1">
        <f t="shared" si="170"/>
        <v>3.2039198738777586</v>
      </c>
      <c r="AB355" s="1"/>
      <c r="AC355" s="1"/>
      <c r="AD355" s="1"/>
      <c r="AE355" s="1">
        <f t="shared" si="171"/>
        <v>2.9769926859505293</v>
      </c>
      <c r="AF355" s="1">
        <f t="shared" si="172"/>
        <v>3.0459104384322497</v>
      </c>
      <c r="AG355" s="1">
        <f t="shared" si="173"/>
        <v>3.0114515621913895</v>
      </c>
      <c r="AH355" s="1">
        <f>AE355+$AH$1*(TightPNO!AQ355-Y355)</f>
        <v>3.1026102662409762</v>
      </c>
      <c r="AI355" s="1">
        <f>AF355+$AI$1*(TightPNO!AR355-Z355)</f>
        <v>3.0833640093945611</v>
      </c>
      <c r="AJ355" s="1">
        <f>AG355+$AJ$1*(TightPNO!AS355-AA355)</f>
        <v>3.0939886767224145</v>
      </c>
      <c r="AK355" s="1">
        <f>AE355+(TightPNO!BC355-NormalPNO!Y355)*$AK$1</f>
        <v>3.1877247249217935</v>
      </c>
      <c r="AL355" s="1">
        <f>AF355+(TightPNO!BD355-NormalPNO!Z355)*$AL$1</f>
        <v>3.1759287831716136</v>
      </c>
      <c r="AM355" s="1">
        <f>AG355+(TightPNO!BE355-NormalPNO!AA355)*$AM$1</f>
        <v>3.1832555979322499</v>
      </c>
      <c r="AN355" s="1"/>
      <c r="AO355" s="1"/>
      <c r="AP355" s="1"/>
      <c r="AQ355" s="1"/>
      <c r="AR355" t="s">
        <v>341</v>
      </c>
      <c r="AS355" s="13" t="s">
        <v>887</v>
      </c>
      <c r="AT355" s="19">
        <f>'[2]DLPNO-CCSD(T1 or T)_NormalPNO'!X355</f>
        <v>-611.77659019505302</v>
      </c>
      <c r="AU355" s="19">
        <f>'[2]DLPNO-CCSD(T1 or T)_NormalPNO'!Y355</f>
        <v>-609.06580560299994</v>
      </c>
      <c r="AV355" s="19">
        <f>'[2]DLPNO-CCSD(T1 or T)_NormalPNO'!Z355</f>
        <v>-611.61737675858706</v>
      </c>
      <c r="AW355" s="19">
        <f>'[2]DLPNO-CCSD(T1 or T)_NormalPNO'!AA355</f>
        <v>-609.02833698699999</v>
      </c>
      <c r="AX355" s="19"/>
      <c r="AY355" s="19"/>
      <c r="AZ355" s="19">
        <f>'[2]DLPNO-CCSD(T1 or T)_NormalPNO'!AD355</f>
        <v>-414.30947030188503</v>
      </c>
      <c r="BA355" s="19">
        <f>'[2]DLPNO-CCSD(T1 or T)_NormalPNO'!AE355</f>
        <v>-412.650056936</v>
      </c>
      <c r="BB355" s="19">
        <f>'[2]DLPNO-CCSD(T1 or T)_NormalPNO'!AF355</f>
        <v>-414.20254408603</v>
      </c>
      <c r="BC355" s="19">
        <f>'[2]DLPNO-CCSD(T1 or T)_NormalPNO'!AG355</f>
        <v>-412.62453592000003</v>
      </c>
      <c r="BD355" s="19"/>
      <c r="BE355" s="19"/>
      <c r="BF355" s="19">
        <f>'[2]DLPNO-CCSD(T1 or T)_NormalPNO'!AJ355</f>
        <v>-197.46206189981999</v>
      </c>
      <c r="BG355" s="19">
        <f>'[2]DLPNO-CCSD(T1 or T)_NormalPNO'!AK355</f>
        <v>-196.41625738600001</v>
      </c>
      <c r="BH355" s="19">
        <f>'[2]DLPNO-CCSD(T1 or T)_NormalPNO'!AL355</f>
        <v>-197.40929597683001</v>
      </c>
      <c r="BI355" s="19">
        <f>'[2]DLPNO-CCSD(T1 or T)_NormalPNO'!AM355</f>
        <v>-196.40420195300001</v>
      </c>
      <c r="BJ355" s="19"/>
      <c r="BK355" s="19"/>
      <c r="BL355" s="19">
        <f>'[2]DLPNO-CCSD(T1 or T)_NormalPNO'!AP355</f>
        <v>-197.46212357084201</v>
      </c>
      <c r="BM355" s="19">
        <f>'[2]DLPNO-CCSD(T1 or T)_NormalPNO'!AQ355</f>
        <v>-196.41627190299999</v>
      </c>
      <c r="BN355" s="19">
        <f>'[2]DLPNO-CCSD(T1 or T)_NormalPNO'!AR355</f>
        <v>-197.40957609508101</v>
      </c>
      <c r="BO355" s="19">
        <f>'[2]DLPNO-CCSD(T1 or T)_NormalPNO'!AS355</f>
        <v>-196.40423620199999</v>
      </c>
      <c r="BP355" s="19"/>
      <c r="BQ355" s="19"/>
      <c r="BR355" s="19">
        <f>'[2]DLPNO-CCSD(T1 or T)_NormalPNO'!AV355</f>
        <v>-414.30968358924298</v>
      </c>
      <c r="BS355" s="19">
        <f>'[2]DLPNO-CCSD(T1 or T)_NormalPNO'!AW355</f>
        <v>-412.65010269499999</v>
      </c>
      <c r="BT355" s="19">
        <f>'[2]DLPNO-CCSD(T1 or T)_NormalPNO'!AX355</f>
        <v>-414.20312581702098</v>
      </c>
      <c r="BU355" s="19">
        <f>'[2]DLPNO-CCSD(T1 or T)_NormalPNO'!AY355</f>
        <v>-412.62467542899998</v>
      </c>
      <c r="BV355" s="19"/>
      <c r="BW355" s="19"/>
      <c r="BX355" s="10"/>
    </row>
    <row r="356" spans="1:76" ht="17" x14ac:dyDescent="0.2">
      <c r="A356" s="4">
        <f>'[1]De Raw'!$A354</f>
        <v>2.0132931199635951</v>
      </c>
      <c r="B356" t="s">
        <v>342</v>
      </c>
      <c r="C356" s="1">
        <f t="shared" si="150"/>
        <v>2.6973538388065155E-2</v>
      </c>
      <c r="D356" s="1">
        <f t="shared" si="151"/>
        <v>0.12025797180342424</v>
      </c>
      <c r="E356" s="1">
        <f t="shared" si="152"/>
        <v>7.3615755095744806E-2</v>
      </c>
      <c r="F356" s="15">
        <f t="shared" si="153"/>
        <v>0.16687769471922875</v>
      </c>
      <c r="G356" s="1">
        <f t="shared" si="154"/>
        <v>0.14549760929295275</v>
      </c>
      <c r="H356" s="1">
        <f t="shared" si="155"/>
        <v>1.0690042713137782E-2</v>
      </c>
      <c r="I356" s="15">
        <f t="shared" si="156"/>
        <v>0.15406906431521983</v>
      </c>
      <c r="J356" s="1">
        <f t="shared" si="157"/>
        <v>0.10370999865142028</v>
      </c>
      <c r="K356" s="1">
        <f t="shared" si="158"/>
        <v>0.12888953148332005</v>
      </c>
      <c r="L356" s="15">
        <f t="shared" si="159"/>
        <v>5.7934867340502461E-2</v>
      </c>
      <c r="M356" s="1">
        <f t="shared" si="160"/>
        <v>4.2817507131005073E-2</v>
      </c>
      <c r="N356" s="1">
        <f t="shared" si="161"/>
        <v>5.1152855912074635E-2</v>
      </c>
      <c r="O356" s="15">
        <f t="shared" si="162"/>
        <v>0.11207942158350992</v>
      </c>
      <c r="P356" s="1">
        <f t="shared" si="163"/>
        <v>0.10262065257266917</v>
      </c>
      <c r="Q356" s="1">
        <f t="shared" si="164"/>
        <v>0.10847475585730004</v>
      </c>
      <c r="R356" s="15"/>
      <c r="S356" s="1"/>
      <c r="T356" s="1"/>
      <c r="U356" s="1"/>
      <c r="V356" s="1">
        <f t="shared" si="167"/>
        <v>1.9863195815755299</v>
      </c>
      <c r="W356" s="1">
        <f t="shared" si="165"/>
        <v>1.8930351481601708</v>
      </c>
      <c r="X356" s="1">
        <f t="shared" si="168"/>
        <v>1.9396773648678503</v>
      </c>
      <c r="Y356" s="1">
        <f t="shared" si="169"/>
        <v>2.1801708146828238</v>
      </c>
      <c r="Z356" s="1">
        <f t="shared" si="166"/>
        <v>1.8677955106706423</v>
      </c>
      <c r="AA356" s="1">
        <f t="shared" si="170"/>
        <v>2.0239831626767328</v>
      </c>
      <c r="AB356" s="1"/>
      <c r="AC356" s="1"/>
      <c r="AD356" s="1"/>
      <c r="AE356" s="1">
        <f t="shared" si="171"/>
        <v>1.8592240556483752</v>
      </c>
      <c r="AF356" s="1">
        <f t="shared" si="172"/>
        <v>1.9095831213121748</v>
      </c>
      <c r="AG356" s="1">
        <f t="shared" si="173"/>
        <v>1.884403588480275</v>
      </c>
      <c r="AH356" s="1">
        <f>AE356+$AH$1*(TightPNO!AQ356-Y356)</f>
        <v>2.0712279873040975</v>
      </c>
      <c r="AI356" s="1">
        <f>AF356+$AI$1*(TightPNO!AR356-Z356)</f>
        <v>2.0561106270946001</v>
      </c>
      <c r="AJ356" s="1">
        <f>AG356+$AJ$1*(TightPNO!AS356-AA356)</f>
        <v>2.0644459758756697</v>
      </c>
      <c r="AK356" s="1">
        <f>AE356+(TightPNO!BC356-NormalPNO!Y356)*$AK$1</f>
        <v>2.125372541547105</v>
      </c>
      <c r="AL356" s="1">
        <f>AF356+(TightPNO!BD356-NormalPNO!Z356)*$AL$1</f>
        <v>2.1159137725362642</v>
      </c>
      <c r="AM356" s="1">
        <f>AG356+(TightPNO!BE356-NormalPNO!AA356)*$AM$1</f>
        <v>2.1217678758208951</v>
      </c>
      <c r="AN356" s="1"/>
      <c r="AO356" s="1"/>
      <c r="AP356" s="1"/>
      <c r="AQ356" s="1"/>
      <c r="AR356" t="s">
        <v>342</v>
      </c>
      <c r="AS356" s="13" t="s">
        <v>888</v>
      </c>
      <c r="AT356" s="19">
        <f>'[2]DLPNO-CCSD(T1 or T)_NormalPNO'!X356</f>
        <v>-611.77469760331496</v>
      </c>
      <c r="AU356" s="19">
        <f>'[2]DLPNO-CCSD(T1 or T)_NormalPNO'!Y356</f>
        <v>-609.066595635</v>
      </c>
      <c r="AV356" s="19">
        <f>'[2]DLPNO-CCSD(T1 or T)_NormalPNO'!Z356</f>
        <v>-611.61531438606096</v>
      </c>
      <c r="AW356" s="19">
        <f>'[2]DLPNO-CCSD(T1 or T)_NormalPNO'!AA356</f>
        <v>-609.02908330000002</v>
      </c>
      <c r="AX356" s="19"/>
      <c r="AY356" s="19"/>
      <c r="AZ356" s="19">
        <f>'[2]DLPNO-CCSD(T1 or T)_NormalPNO'!AD356</f>
        <v>-414.30947030188503</v>
      </c>
      <c r="BA356" s="19">
        <f>'[2]DLPNO-CCSD(T1 or T)_NormalPNO'!AE356</f>
        <v>-412.650056936</v>
      </c>
      <c r="BB356" s="19">
        <f>'[2]DLPNO-CCSD(T1 or T)_NormalPNO'!AF356</f>
        <v>-414.20254408603</v>
      </c>
      <c r="BC356" s="19">
        <f>'[2]DLPNO-CCSD(T1 or T)_NormalPNO'!AG356</f>
        <v>-412.62453592000003</v>
      </c>
      <c r="BD356" s="19"/>
      <c r="BE356" s="19"/>
      <c r="BF356" s="19">
        <f>'[2]DLPNO-CCSD(T1 or T)_NormalPNO'!AJ356</f>
        <v>-197.46206189981999</v>
      </c>
      <c r="BG356" s="19">
        <f>'[2]DLPNO-CCSD(T1 or T)_NormalPNO'!AK356</f>
        <v>-196.41625738600001</v>
      </c>
      <c r="BH356" s="19">
        <f>'[2]DLPNO-CCSD(T1 or T)_NormalPNO'!AL356</f>
        <v>-197.40929597683001</v>
      </c>
      <c r="BI356" s="19">
        <f>'[2]DLPNO-CCSD(T1 or T)_NormalPNO'!AM356</f>
        <v>-196.40420195300001</v>
      </c>
      <c r="BJ356" s="19"/>
      <c r="BK356" s="19"/>
      <c r="BL356" s="19">
        <f>'[2]DLPNO-CCSD(T1 or T)_NormalPNO'!AP356</f>
        <v>-197.462079991607</v>
      </c>
      <c r="BM356" s="19">
        <f>'[2]DLPNO-CCSD(T1 or T)_NormalPNO'!AQ356</f>
        <v>-196.41626726600001</v>
      </c>
      <c r="BN356" s="19">
        <f>'[2]DLPNO-CCSD(T1 or T)_NormalPNO'!AR356</f>
        <v>-197.40945024681901</v>
      </c>
      <c r="BO356" s="19">
        <f>'[2]DLPNO-CCSD(T1 or T)_NormalPNO'!AS356</f>
        <v>-196.404221162</v>
      </c>
      <c r="BP356" s="19"/>
      <c r="BQ356" s="19"/>
      <c r="BR356" s="19">
        <f>'[2]DLPNO-CCSD(T1 or T)_NormalPNO'!AV356</f>
        <v>-414.30960086829901</v>
      </c>
      <c r="BS356" s="19">
        <f>'[2]DLPNO-CCSD(T1 or T)_NormalPNO'!AW356</f>
        <v>-412.650087504</v>
      </c>
      <c r="BT356" s="19">
        <f>'[2]DLPNO-CCSD(T1 or T)_NormalPNO'!AX356</f>
        <v>-414.20288761775402</v>
      </c>
      <c r="BU356" s="19">
        <f>'[2]DLPNO-CCSD(T1 or T)_NormalPNO'!AY356</f>
        <v>-412.624623816</v>
      </c>
      <c r="BV356" s="19"/>
      <c r="BW356" s="19"/>
      <c r="BX356" s="10"/>
    </row>
    <row r="357" spans="1:76" ht="17" x14ac:dyDescent="0.2">
      <c r="A357" s="4">
        <f>'[1]De Raw'!$A355</f>
        <v>0.91210645247169553</v>
      </c>
      <c r="B357" t="s">
        <v>343</v>
      </c>
      <c r="C357" s="1">
        <f t="shared" si="150"/>
        <v>2.9310015606049955E-3</v>
      </c>
      <c r="D357" s="1">
        <f t="shared" si="151"/>
        <v>3.442271882618686E-2</v>
      </c>
      <c r="E357" s="1">
        <f t="shared" si="152"/>
        <v>1.5745858632790988E-2</v>
      </c>
      <c r="F357" s="15">
        <f t="shared" si="153"/>
        <v>8.4209487743885814E-2</v>
      </c>
      <c r="G357" s="1">
        <f t="shared" si="154"/>
        <v>5.4934259208689773E-2</v>
      </c>
      <c r="H357" s="1">
        <f t="shared" si="155"/>
        <v>1.463761426759802E-2</v>
      </c>
      <c r="I357" s="15">
        <f t="shared" si="156"/>
        <v>5.0357965357183287E-2</v>
      </c>
      <c r="J357" s="1">
        <f t="shared" si="157"/>
        <v>2.097464851627362E-2</v>
      </c>
      <c r="K357" s="1">
        <f t="shared" si="158"/>
        <v>3.5666306936728565E-2</v>
      </c>
      <c r="L357" s="15">
        <f t="shared" si="159"/>
        <v>7.2549975570339709E-2</v>
      </c>
      <c r="M357" s="1">
        <f t="shared" si="160"/>
        <v>5.9745972635814049E-2</v>
      </c>
      <c r="N357" s="1">
        <f t="shared" si="161"/>
        <v>6.6644602791374852E-2</v>
      </c>
      <c r="O357" s="15">
        <f t="shared" si="162"/>
        <v>9.757028036946358E-2</v>
      </c>
      <c r="P357" s="1">
        <f t="shared" si="163"/>
        <v>8.835064861295705E-2</v>
      </c>
      <c r="Q357" s="1">
        <f t="shared" si="164"/>
        <v>9.3672038151866532E-2</v>
      </c>
      <c r="R357" s="15"/>
      <c r="S357" s="1"/>
      <c r="T357" s="1"/>
      <c r="U357" s="1"/>
      <c r="V357" s="1">
        <f t="shared" si="167"/>
        <v>0.91503745403230052</v>
      </c>
      <c r="W357" s="1">
        <f t="shared" si="165"/>
        <v>0.87768373364550867</v>
      </c>
      <c r="X357" s="1">
        <f t="shared" si="168"/>
        <v>0.89636059383890454</v>
      </c>
      <c r="Y357" s="1">
        <f t="shared" si="169"/>
        <v>0.99631594021558134</v>
      </c>
      <c r="Z357" s="1">
        <f t="shared" si="166"/>
        <v>0.85717219326300575</v>
      </c>
      <c r="AA357" s="1">
        <f t="shared" si="170"/>
        <v>0.92674406673929355</v>
      </c>
      <c r="AB357" s="1"/>
      <c r="AC357" s="1"/>
      <c r="AD357" s="1"/>
      <c r="AE357" s="1">
        <f t="shared" si="171"/>
        <v>0.86174848711451224</v>
      </c>
      <c r="AF357" s="1">
        <f t="shared" si="172"/>
        <v>0.89113180395542191</v>
      </c>
      <c r="AG357" s="1">
        <f t="shared" si="173"/>
        <v>0.87644014553496696</v>
      </c>
      <c r="AH357" s="1">
        <f>AE357+$AH$1*(TightPNO!AQ357-Y357)</f>
        <v>0.98465642804203524</v>
      </c>
      <c r="AI357" s="1">
        <f>AF357+$AI$1*(TightPNO!AR357-Z357)</f>
        <v>0.97185242510750958</v>
      </c>
      <c r="AJ357" s="1">
        <f>AG357+$AJ$1*(TightPNO!AS357-AA357)</f>
        <v>0.97875105526307038</v>
      </c>
      <c r="AK357" s="1">
        <f>AE357+(TightPNO!BC357-NormalPNO!Y357)*$AK$1</f>
        <v>1.0096767328411591</v>
      </c>
      <c r="AL357" s="1">
        <f>AF357+(TightPNO!BD357-NormalPNO!Z357)*$AL$1</f>
        <v>1.0004571010846526</v>
      </c>
      <c r="AM357" s="1">
        <f>AG357+(TightPNO!BE357-NormalPNO!AA357)*$AM$1</f>
        <v>1.0057784906235621</v>
      </c>
      <c r="AN357" s="1"/>
      <c r="AO357" s="1"/>
      <c r="AP357" s="1"/>
      <c r="AQ357" s="1"/>
      <c r="AR357" t="s">
        <v>343</v>
      </c>
      <c r="AS357" s="13" t="s">
        <v>889</v>
      </c>
      <c r="AT357" s="19">
        <f>'[2]DLPNO-CCSD(T1 or T)_NormalPNO'!X357</f>
        <v>-611.77299040664695</v>
      </c>
      <c r="AU357" s="19">
        <f>'[2]DLPNO-CCSD(T1 or T)_NormalPNO'!Y357</f>
        <v>-609.06659211399995</v>
      </c>
      <c r="AV357" s="19">
        <f>'[2]DLPNO-CCSD(T1 or T)_NormalPNO'!Z357</f>
        <v>-611.61342779330903</v>
      </c>
      <c r="AW357" s="19">
        <f>'[2]DLPNO-CCSD(T1 or T)_NormalPNO'!AA357</f>
        <v>-609.02904726700001</v>
      </c>
      <c r="AX357" s="19"/>
      <c r="AY357" s="19"/>
      <c r="AZ357" s="19">
        <f>'[2]DLPNO-CCSD(T1 or T)_NormalPNO'!AD357</f>
        <v>-414.30947030188503</v>
      </c>
      <c r="BA357" s="19">
        <f>'[2]DLPNO-CCSD(T1 or T)_NormalPNO'!AE357</f>
        <v>-412.650056936</v>
      </c>
      <c r="BB357" s="19">
        <f>'[2]DLPNO-CCSD(T1 or T)_NormalPNO'!AF357</f>
        <v>-414.20254408603</v>
      </c>
      <c r="BC357" s="19">
        <f>'[2]DLPNO-CCSD(T1 or T)_NormalPNO'!AG357</f>
        <v>-412.62453592000003</v>
      </c>
      <c r="BD357" s="19"/>
      <c r="BE357" s="19"/>
      <c r="BF357" s="19">
        <f>'[2]DLPNO-CCSD(T1 or T)_NormalPNO'!AJ357</f>
        <v>-197.46206189981999</v>
      </c>
      <c r="BG357" s="19">
        <f>'[2]DLPNO-CCSD(T1 or T)_NormalPNO'!AK357</f>
        <v>-196.41625738600001</v>
      </c>
      <c r="BH357" s="19">
        <f>'[2]DLPNO-CCSD(T1 or T)_NormalPNO'!AL357</f>
        <v>-197.40929597683001</v>
      </c>
      <c r="BI357" s="19">
        <f>'[2]DLPNO-CCSD(T1 or T)_NormalPNO'!AM357</f>
        <v>-196.40420195300001</v>
      </c>
      <c r="BJ357" s="19"/>
      <c r="BK357" s="19"/>
      <c r="BL357" s="19">
        <f>'[2]DLPNO-CCSD(T1 or T)_NormalPNO'!AP357</f>
        <v>-197.46206426080599</v>
      </c>
      <c r="BM357" s="19">
        <f>'[2]DLPNO-CCSD(T1 or T)_NormalPNO'!AQ357</f>
        <v>-196.41626325499999</v>
      </c>
      <c r="BN357" s="19">
        <f>'[2]DLPNO-CCSD(T1 or T)_NormalPNO'!AR357</f>
        <v>-197.409355610338</v>
      </c>
      <c r="BO357" s="19">
        <f>'[2]DLPNO-CCSD(T1 or T)_NormalPNO'!AS357</f>
        <v>-196.40421074100001</v>
      </c>
      <c r="BP357" s="19"/>
      <c r="BQ357" s="19"/>
      <c r="BR357" s="19">
        <f>'[2]DLPNO-CCSD(T1 or T)_NormalPNO'!AV357</f>
        <v>-414.30952746783902</v>
      </c>
      <c r="BS357" s="19">
        <f>'[2]DLPNO-CCSD(T1 or T)_NormalPNO'!AW357</f>
        <v>-412.65007261199997</v>
      </c>
      <c r="BT357" s="19">
        <f>'[2]DLPNO-CCSD(T1 or T)_NormalPNO'!AX357</f>
        <v>-414.20270619218797</v>
      </c>
      <c r="BU357" s="19">
        <f>'[2]DLPNO-CCSD(T1 or T)_NormalPNO'!AY357</f>
        <v>-412.62458035200001</v>
      </c>
      <c r="BV357" s="19"/>
      <c r="BW357" s="19"/>
      <c r="BX357" s="10"/>
    </row>
    <row r="358" spans="1:76" ht="17" x14ac:dyDescent="0.2">
      <c r="A358" s="4">
        <f>'[1]De Raw'!$A356</f>
        <v>0.22865813709645325</v>
      </c>
      <c r="B358" t="s">
        <v>344</v>
      </c>
      <c r="C358" s="1">
        <f t="shared" si="150"/>
        <v>3.8393190597361126E-3</v>
      </c>
      <c r="D358" s="1">
        <f t="shared" si="151"/>
        <v>8.0796265696174152E-3</v>
      </c>
      <c r="E358" s="1">
        <f t="shared" si="152"/>
        <v>2.1201537549406513E-3</v>
      </c>
      <c r="F358" s="15">
        <f t="shared" si="153"/>
        <v>2.0186982576788859E-2</v>
      </c>
      <c r="G358" s="1">
        <f t="shared" si="154"/>
        <v>8.1495229407975156E-3</v>
      </c>
      <c r="H358" s="1">
        <f t="shared" si="155"/>
        <v>6.0187298179956716E-3</v>
      </c>
      <c r="I358" s="15">
        <f t="shared" si="156"/>
        <v>6.8787705756802875E-3</v>
      </c>
      <c r="J358" s="1">
        <f t="shared" si="157"/>
        <v>8.0338001081957378E-3</v>
      </c>
      <c r="K358" s="1">
        <f t="shared" si="158"/>
        <v>7.4562853419380126E-3</v>
      </c>
      <c r="L358" s="15">
        <f t="shared" si="159"/>
        <v>2.2357931639834655E-2</v>
      </c>
      <c r="M358" s="1">
        <f t="shared" si="160"/>
        <v>6.968233825223602E-4</v>
      </c>
      <c r="N358" s="1">
        <f t="shared" si="161"/>
        <v>1.1760330919165174E-2</v>
      </c>
      <c r="O358" s="15">
        <f t="shared" si="162"/>
        <v>2.6295795345137679E-2</v>
      </c>
      <c r="P358" s="1">
        <f t="shared" si="163"/>
        <v>3.0433293090890989E-3</v>
      </c>
      <c r="Q358" s="1">
        <f t="shared" si="164"/>
        <v>1.5046077590247731E-2</v>
      </c>
      <c r="R358" s="15"/>
      <c r="S358" s="1"/>
      <c r="T358" s="1"/>
      <c r="U358" s="1"/>
      <c r="V358" s="1">
        <f t="shared" si="167"/>
        <v>0.23249745615618936</v>
      </c>
      <c r="W358" s="1">
        <f t="shared" si="165"/>
        <v>0.22057851052683583</v>
      </c>
      <c r="X358" s="1">
        <f t="shared" si="168"/>
        <v>0.22653798334151259</v>
      </c>
      <c r="Y358" s="1">
        <f t="shared" si="169"/>
        <v>0.2488451196732421</v>
      </c>
      <c r="Z358" s="1">
        <f t="shared" si="166"/>
        <v>0.22050861415565573</v>
      </c>
      <c r="AA358" s="1">
        <f t="shared" si="170"/>
        <v>0.23467686691444892</v>
      </c>
      <c r="AB358" s="1"/>
      <c r="AC358" s="1"/>
      <c r="AD358" s="1"/>
      <c r="AE358" s="1">
        <f t="shared" si="171"/>
        <v>0.22177936652077296</v>
      </c>
      <c r="AF358" s="1">
        <f t="shared" si="172"/>
        <v>0.22062433698825751</v>
      </c>
      <c r="AG358" s="1">
        <f t="shared" si="173"/>
        <v>0.22120185175451523</v>
      </c>
      <c r="AH358" s="1">
        <f>AE358+$AH$1*(TightPNO!AQ358-Y358)</f>
        <v>0.2510160687362879</v>
      </c>
      <c r="AI358" s="1">
        <f>AF358+$AI$1*(TightPNO!AR358-Z358)</f>
        <v>0.22935496047897561</v>
      </c>
      <c r="AJ358" s="1">
        <f>AG358+$AJ$1*(TightPNO!AS358-AA358)</f>
        <v>0.24041846801561842</v>
      </c>
      <c r="AK358" s="1">
        <f>AE358+(TightPNO!BC358-NormalPNO!Y358)*$AK$1</f>
        <v>0.25495393244159092</v>
      </c>
      <c r="AL358" s="1">
        <f>AF358+(TightPNO!BD358-NormalPNO!Z358)*$AL$1</f>
        <v>0.23170146640554234</v>
      </c>
      <c r="AM358" s="1">
        <f>AG358+(TightPNO!BE358-NormalPNO!AA358)*$AM$1</f>
        <v>0.24370421468670098</v>
      </c>
      <c r="AN358" s="1"/>
      <c r="AO358" s="1"/>
      <c r="AP358" s="1"/>
      <c r="AQ358" s="1"/>
      <c r="AR358" t="s">
        <v>344</v>
      </c>
      <c r="AS358" s="13" t="s">
        <v>890</v>
      </c>
      <c r="AT358" s="19">
        <f>'[2]DLPNO-CCSD(T1 or T)_NormalPNO'!X358</f>
        <v>-611.77190270997005</v>
      </c>
      <c r="AU358" s="19">
        <f>'[2]DLPNO-CCSD(T1 or T)_NormalPNO'!Y358</f>
        <v>-609.06640716899994</v>
      </c>
      <c r="AV358" s="19">
        <f>'[2]DLPNO-CCSD(T1 or T)_NormalPNO'!Z358</f>
        <v>-611.61223662278405</v>
      </c>
      <c r="AW358" s="19">
        <f>'[2]DLPNO-CCSD(T1 or T)_NormalPNO'!AA358</f>
        <v>-609.02883873500002</v>
      </c>
      <c r="AX358" s="19"/>
      <c r="AY358" s="19"/>
      <c r="AZ358" s="19">
        <f>'[2]DLPNO-CCSD(T1 or T)_NormalPNO'!AD358</f>
        <v>-414.30947030188503</v>
      </c>
      <c r="BA358" s="19">
        <f>'[2]DLPNO-CCSD(T1 or T)_NormalPNO'!AE358</f>
        <v>-412.650056936</v>
      </c>
      <c r="BB358" s="19">
        <f>'[2]DLPNO-CCSD(T1 or T)_NormalPNO'!AF358</f>
        <v>-414.20254408603</v>
      </c>
      <c r="BC358" s="19">
        <f>'[2]DLPNO-CCSD(T1 or T)_NormalPNO'!AG358</f>
        <v>-412.62453592000003</v>
      </c>
      <c r="BD358" s="19"/>
      <c r="BE358" s="19"/>
      <c r="BF358" s="19">
        <f>'[2]DLPNO-CCSD(T1 or T)_NormalPNO'!AJ358</f>
        <v>-197.46206189981999</v>
      </c>
      <c r="BG358" s="19">
        <f>'[2]DLPNO-CCSD(T1 or T)_NormalPNO'!AK358</f>
        <v>-196.41625738600001</v>
      </c>
      <c r="BH358" s="19">
        <f>'[2]DLPNO-CCSD(T1 or T)_NormalPNO'!AL358</f>
        <v>-197.40929597683001</v>
      </c>
      <c r="BI358" s="19">
        <f>'[2]DLPNO-CCSD(T1 or T)_NormalPNO'!AM358</f>
        <v>-196.40420195300001</v>
      </c>
      <c r="BJ358" s="19"/>
      <c r="BK358" s="19"/>
      <c r="BL358" s="19">
        <f>'[2]DLPNO-CCSD(T1 or T)_NormalPNO'!AP358</f>
        <v>-197.46208394175301</v>
      </c>
      <c r="BM358" s="19">
        <f>'[2]DLPNO-CCSD(T1 or T)_NormalPNO'!AQ358</f>
        <v>-196.41625902499999</v>
      </c>
      <c r="BN358" s="19">
        <f>'[2]DLPNO-CCSD(T1 or T)_NormalPNO'!AR358</f>
        <v>-197.40930789610599</v>
      </c>
      <c r="BO358" s="19">
        <f>'[2]DLPNO-CCSD(T1 or T)_NormalPNO'!AS358</f>
        <v>-196.40420437500001</v>
      </c>
      <c r="BP358" s="19"/>
      <c r="BQ358" s="19"/>
      <c r="BR358" s="19">
        <f>'[2]DLPNO-CCSD(T1 or T)_NormalPNO'!AV358</f>
        <v>-414.30946725400003</v>
      </c>
      <c r="BS358" s="19">
        <f>'[2]DLPNO-CCSD(T1 or T)_NormalPNO'!AW358</f>
        <v>-412.65006113599998</v>
      </c>
      <c r="BT358" s="19">
        <f>'[2]DLPNO-CCSD(T1 or T)_NormalPNO'!AX358</f>
        <v>-414.202577323848</v>
      </c>
      <c r="BU358" s="19">
        <f>'[2]DLPNO-CCSD(T1 or T)_NormalPNO'!AY358</f>
        <v>-412.624547334</v>
      </c>
      <c r="BV358" s="19"/>
      <c r="BW358" s="19"/>
      <c r="BX358" s="10"/>
    </row>
    <row r="359" spans="1:76" ht="17" x14ac:dyDescent="0.2">
      <c r="A359" s="4">
        <f>'[1]De Raw'!$A357</f>
        <v>1.5974783734676223</v>
      </c>
      <c r="B359" t="s">
        <v>345</v>
      </c>
      <c r="C359" s="1">
        <f t="shared" si="150"/>
        <v>8.7355638696759108E-2</v>
      </c>
      <c r="D359" s="1">
        <f t="shared" si="151"/>
        <v>7.6975786710462346E-2</v>
      </c>
      <c r="E359" s="1">
        <f t="shared" si="152"/>
        <v>5.189925993148492E-3</v>
      </c>
      <c r="F359" s="15">
        <f t="shared" si="153"/>
        <v>0.15684859719601851</v>
      </c>
      <c r="G359" s="1">
        <f t="shared" si="154"/>
        <v>0.2938045703358112</v>
      </c>
      <c r="H359" s="1">
        <f t="shared" si="155"/>
        <v>6.8477986569896343E-2</v>
      </c>
      <c r="I359" s="15">
        <f t="shared" si="156"/>
        <v>4.1793668483194324E-2</v>
      </c>
      <c r="J359" s="1">
        <f t="shared" si="157"/>
        <v>6.5184610462538872E-2</v>
      </c>
      <c r="K359" s="1">
        <f t="shared" si="158"/>
        <v>5.3489139472866709E-2</v>
      </c>
      <c r="L359" s="15">
        <f t="shared" si="159"/>
        <v>2.3286912232429069E-2</v>
      </c>
      <c r="M359" s="1">
        <f t="shared" si="160"/>
        <v>4.3108079222458073E-2</v>
      </c>
      <c r="N359" s="1">
        <f t="shared" si="161"/>
        <v>3.2741665103279471E-2</v>
      </c>
      <c r="O359" s="15">
        <f t="shared" si="162"/>
        <v>1.9133208263857338E-2</v>
      </c>
      <c r="P359" s="1">
        <f t="shared" si="163"/>
        <v>8.5239499661076135E-3</v>
      </c>
      <c r="Q359" s="1">
        <f t="shared" si="164"/>
        <v>1.4363813447466622E-2</v>
      </c>
      <c r="R359" s="15"/>
      <c r="S359" s="1"/>
      <c r="T359" s="1"/>
      <c r="U359" s="1"/>
      <c r="V359" s="1">
        <f t="shared" si="167"/>
        <v>1.6848340121643814</v>
      </c>
      <c r="W359" s="1">
        <f t="shared" si="165"/>
        <v>1.52050258675716</v>
      </c>
      <c r="X359" s="1">
        <f t="shared" si="168"/>
        <v>1.6026682994607708</v>
      </c>
      <c r="Y359" s="1">
        <f t="shared" si="169"/>
        <v>1.7543269706636409</v>
      </c>
      <c r="Z359" s="1">
        <f t="shared" si="166"/>
        <v>1.3036738031318111</v>
      </c>
      <c r="AA359" s="1">
        <f t="shared" si="170"/>
        <v>1.529000386897726</v>
      </c>
      <c r="AB359" s="1"/>
      <c r="AC359" s="1"/>
      <c r="AD359" s="1"/>
      <c r="AE359" s="1">
        <f t="shared" si="171"/>
        <v>1.6392720419508167</v>
      </c>
      <c r="AF359" s="1">
        <f t="shared" si="172"/>
        <v>1.6626629839301612</v>
      </c>
      <c r="AG359" s="1">
        <f t="shared" si="173"/>
        <v>1.650967512940489</v>
      </c>
      <c r="AH359" s="1">
        <f>AE359+$AH$1*(TightPNO!AQ359-Y359)</f>
        <v>1.5741914612351933</v>
      </c>
      <c r="AI359" s="1">
        <f>AF359+$AI$1*(TightPNO!AR359-Z359)</f>
        <v>1.5543702942451643</v>
      </c>
      <c r="AJ359" s="1">
        <f>AG359+$AJ$1*(TightPNO!AS359-AA359)</f>
        <v>1.5647367083643429</v>
      </c>
      <c r="AK359" s="1">
        <f>AE359+(TightPNO!BC359-NormalPNO!Y359)*$AK$1</f>
        <v>1.6166115817314797</v>
      </c>
      <c r="AL359" s="1">
        <f>AF359+(TightPNO!BD359-NormalPNO!Z359)*$AL$1</f>
        <v>1.60600232343373</v>
      </c>
      <c r="AM359" s="1">
        <f>AG359+(TightPNO!BE359-NormalPNO!AA359)*$AM$1</f>
        <v>1.611842186915089</v>
      </c>
      <c r="AN359" s="1"/>
      <c r="AO359" s="1"/>
      <c r="AP359" s="1"/>
      <c r="AQ359" s="1"/>
      <c r="AR359" t="s">
        <v>345</v>
      </c>
      <c r="AS359" s="13" t="s">
        <v>891</v>
      </c>
      <c r="AT359" s="19">
        <f>'[2]DLPNO-CCSD(T1 or T)_NormalPNO'!X359</f>
        <v>-275.922142512466</v>
      </c>
      <c r="AU359" s="19">
        <f>'[2]DLPNO-CCSD(T1 or T)_NormalPNO'!Y359</f>
        <v>-274.47950837000002</v>
      </c>
      <c r="AV359" s="19">
        <f>'[2]DLPNO-CCSD(T1 or T)_NormalPNO'!Z359</f>
        <v>-275.848237074282</v>
      </c>
      <c r="AW359" s="19">
        <f>'[2]DLPNO-CCSD(T1 or T)_NormalPNO'!AA359</f>
        <v>-274.462710329</v>
      </c>
      <c r="AX359" s="19"/>
      <c r="AY359" s="19"/>
      <c r="AZ359" s="19">
        <f>'[2]DLPNO-CCSD(T1 or T)_NormalPNO'!AD359</f>
        <v>-78.463299181457998</v>
      </c>
      <c r="BA359" s="19">
        <f>'[2]DLPNO-CCSD(T1 or T)_NormalPNO'!AE359</f>
        <v>-78.069417545999997</v>
      </c>
      <c r="BB359" s="19">
        <f>'[2]DLPNO-CCSD(T1 or T)_NormalPNO'!AF359</f>
        <v>-78.442466282442993</v>
      </c>
      <c r="BC359" s="19">
        <f>'[2]DLPNO-CCSD(T1 or T)_NormalPNO'!AG359</f>
        <v>-78.064598752999999</v>
      </c>
      <c r="BD359" s="19"/>
      <c r="BE359" s="19"/>
      <c r="BF359" s="19">
        <f>'[2]DLPNO-CCSD(T1 or T)_NormalPNO'!AJ359</f>
        <v>-197.45615837721499</v>
      </c>
      <c r="BG359" s="19">
        <f>'[2]DLPNO-CCSD(T1 or T)_NormalPNO'!AK359</f>
        <v>-196.41613948899999</v>
      </c>
      <c r="BH359" s="19">
        <f>'[2]DLPNO-CCSD(T1 or T)_NormalPNO'!AL359</f>
        <v>-197.402975093972</v>
      </c>
      <c r="BI359" s="19">
        <f>'[2]DLPNO-CCSD(T1 or T)_NormalPNO'!AM359</f>
        <v>-196.40412253100001</v>
      </c>
      <c r="BJ359" s="19"/>
      <c r="BK359" s="19"/>
      <c r="BL359" s="19">
        <f>'[2]DLPNO-CCSD(T1 or T)_NormalPNO'!AP359</f>
        <v>-197.45630064623799</v>
      </c>
      <c r="BM359" s="19">
        <f>'[2]DLPNO-CCSD(T1 or T)_NormalPNO'!AQ359</f>
        <v>-196.416151412</v>
      </c>
      <c r="BN359" s="19">
        <f>'[2]DLPNO-CCSD(T1 or T)_NormalPNO'!AR359</f>
        <v>-197.40333077111799</v>
      </c>
      <c r="BO359" s="19">
        <f>'[2]DLPNO-CCSD(T1 or T)_NormalPNO'!AS359</f>
        <v>-196.404149012</v>
      </c>
      <c r="BP359" s="19"/>
      <c r="BQ359" s="19"/>
      <c r="BR359" s="19">
        <f>'[2]DLPNO-CCSD(T1 or T)_NormalPNO'!AV359</f>
        <v>-78.463418791219993</v>
      </c>
      <c r="BS359" s="19">
        <f>'[2]DLPNO-CCSD(T1 or T)_NormalPNO'!AW359</f>
        <v>-78.069437016999998</v>
      </c>
      <c r="BT359" s="19">
        <f>'[2]DLPNO-CCSD(T1 or T)_NormalPNO'!AX359</f>
        <v>-78.442828766803004</v>
      </c>
      <c r="BU359" s="19">
        <f>'[2]DLPNO-CCSD(T1 or T)_NormalPNO'!AY359</f>
        <v>-78.064659120000002</v>
      </c>
      <c r="BV359" s="19"/>
      <c r="BW359" s="19"/>
      <c r="BX359" s="10"/>
    </row>
    <row r="360" spans="1:76" ht="17" x14ac:dyDescent="0.2">
      <c r="A360" s="4">
        <f>'[1]De Raw'!$A358</f>
        <v>1.9182278314905372</v>
      </c>
      <c r="B360" t="s">
        <v>346</v>
      </c>
      <c r="C360" s="1">
        <f t="shared" si="150"/>
        <v>6.1519876351540326E-2</v>
      </c>
      <c r="D360" s="1">
        <f t="shared" si="151"/>
        <v>7.8615049469794362E-2</v>
      </c>
      <c r="E360" s="1">
        <f t="shared" si="152"/>
        <v>8.5475865591271294E-3</v>
      </c>
      <c r="F360" s="15">
        <f t="shared" si="153"/>
        <v>0.11826737581471924</v>
      </c>
      <c r="G360" s="1">
        <f t="shared" si="154"/>
        <v>0.24308999261505959</v>
      </c>
      <c r="H360" s="1">
        <f t="shared" si="155"/>
        <v>6.2411308400170284E-2</v>
      </c>
      <c r="I360" s="15">
        <f t="shared" si="156"/>
        <v>2.431426680387383E-2</v>
      </c>
      <c r="J360" s="1">
        <f t="shared" si="157"/>
        <v>2.9220371877854534E-2</v>
      </c>
      <c r="K360" s="1">
        <f t="shared" si="158"/>
        <v>2.6767319340864182E-2</v>
      </c>
      <c r="L360" s="15">
        <f t="shared" si="159"/>
        <v>2.2742472650150169E-3</v>
      </c>
      <c r="M360" s="1">
        <f t="shared" si="160"/>
        <v>3.8683770988288568E-2</v>
      </c>
      <c r="N360" s="1">
        <f t="shared" si="161"/>
        <v>2.0033319820076612E-2</v>
      </c>
      <c r="O360" s="15">
        <f t="shared" si="162"/>
        <v>3.6567554371667699E-2</v>
      </c>
      <c r="P360" s="1">
        <f t="shared" si="163"/>
        <v>1.0989217239635085E-2</v>
      </c>
      <c r="Q360" s="1">
        <f t="shared" si="164"/>
        <v>2.4277758683968864E-2</v>
      </c>
      <c r="R360" s="15"/>
      <c r="S360" s="1"/>
      <c r="T360" s="1"/>
      <c r="U360" s="1"/>
      <c r="V360" s="1">
        <f t="shared" si="167"/>
        <v>1.9797477078420775</v>
      </c>
      <c r="W360" s="1">
        <f t="shared" si="165"/>
        <v>1.8396127820207429</v>
      </c>
      <c r="X360" s="1">
        <f t="shared" si="168"/>
        <v>1.9096802449314101</v>
      </c>
      <c r="Y360" s="1">
        <f t="shared" si="169"/>
        <v>2.0364952073052565</v>
      </c>
      <c r="Z360" s="1">
        <f t="shared" si="166"/>
        <v>1.6751378388754776</v>
      </c>
      <c r="AA360" s="1">
        <f t="shared" si="170"/>
        <v>1.8558165230903669</v>
      </c>
      <c r="AB360" s="1"/>
      <c r="AC360" s="1"/>
      <c r="AD360" s="1"/>
      <c r="AE360" s="1">
        <f t="shared" si="171"/>
        <v>1.942542098294411</v>
      </c>
      <c r="AF360" s="1">
        <f t="shared" si="172"/>
        <v>1.9474482033683918</v>
      </c>
      <c r="AG360" s="1">
        <f t="shared" si="173"/>
        <v>1.9449951508314014</v>
      </c>
      <c r="AH360" s="1">
        <f>AE360+$AH$1*(TightPNO!AQ360-Y360)</f>
        <v>1.9159535842255222</v>
      </c>
      <c r="AI360" s="1">
        <f>AF360+$AI$1*(TightPNO!AR360-Z360)</f>
        <v>1.8795440605022486</v>
      </c>
      <c r="AJ360" s="1">
        <f>AG360+$AJ$1*(TightPNO!AS360-AA360)</f>
        <v>1.8981945116704606</v>
      </c>
      <c r="AK360" s="1">
        <f>AE360+(TightPNO!BC360-NormalPNO!Y360)*$AK$1</f>
        <v>1.9547953858622049</v>
      </c>
      <c r="AL360" s="1">
        <f>AF360+(TightPNO!BD360-NormalPNO!Z360)*$AL$1</f>
        <v>1.9292170487301723</v>
      </c>
      <c r="AM360" s="1">
        <f>AG360+(TightPNO!BE360-NormalPNO!AA360)*$AM$1</f>
        <v>1.9425055901745061</v>
      </c>
      <c r="AN360" s="1"/>
      <c r="AO360" s="1"/>
      <c r="AP360" s="1"/>
      <c r="AQ360" s="1"/>
      <c r="AR360" t="s">
        <v>346</v>
      </c>
      <c r="AS360" s="13" t="s">
        <v>892</v>
      </c>
      <c r="AT360" s="19">
        <f>'[2]DLPNO-CCSD(T1 or T)_NormalPNO'!X360</f>
        <v>-275.92261248733598</v>
      </c>
      <c r="AU360" s="19">
        <f>'[2]DLPNO-CCSD(T1 or T)_NormalPNO'!Y360</f>
        <v>-274.48181319499997</v>
      </c>
      <c r="AV360" s="19">
        <f>'[2]DLPNO-CCSD(T1 or T)_NormalPNO'!Z360</f>
        <v>-275.84868673797098</v>
      </c>
      <c r="AW360" s="19">
        <f>'[2]DLPNO-CCSD(T1 or T)_NormalPNO'!AA360</f>
        <v>-274.46501760299998</v>
      </c>
      <c r="AX360" s="19"/>
      <c r="AY360" s="19"/>
      <c r="AZ360" s="19">
        <f>'[2]DLPNO-CCSD(T1 or T)_NormalPNO'!AD360</f>
        <v>-78.463299181457998</v>
      </c>
      <c r="BA360" s="19">
        <f>'[2]DLPNO-CCSD(T1 or T)_NormalPNO'!AE360</f>
        <v>-78.069417545999997</v>
      </c>
      <c r="BB360" s="19">
        <f>'[2]DLPNO-CCSD(T1 or T)_NormalPNO'!AF360</f>
        <v>-78.442466282442993</v>
      </c>
      <c r="BC360" s="19">
        <f>'[2]DLPNO-CCSD(T1 or T)_NormalPNO'!AG360</f>
        <v>-78.064598752999999</v>
      </c>
      <c r="BD360" s="19"/>
      <c r="BE360" s="19"/>
      <c r="BF360" s="19">
        <f>'[2]DLPNO-CCSD(T1 or T)_NormalPNO'!AJ360</f>
        <v>-197.45615837721499</v>
      </c>
      <c r="BG360" s="19">
        <f>'[2]DLPNO-CCSD(T1 or T)_NormalPNO'!AK360</f>
        <v>-196.41613948899999</v>
      </c>
      <c r="BH360" s="19">
        <f>'[2]DLPNO-CCSD(T1 or T)_NormalPNO'!AL360</f>
        <v>-197.402975093972</v>
      </c>
      <c r="BI360" s="19">
        <f>'[2]DLPNO-CCSD(T1 or T)_NormalPNO'!AM360</f>
        <v>-196.40412253100001</v>
      </c>
      <c r="BJ360" s="19"/>
      <c r="BK360" s="19"/>
      <c r="BL360" s="19">
        <f>'[2]DLPNO-CCSD(T1 or T)_NormalPNO'!AP360</f>
        <v>-197.456276402247</v>
      </c>
      <c r="BM360" s="19">
        <f>'[2]DLPNO-CCSD(T1 or T)_NormalPNO'!AQ360</f>
        <v>-196.416151138</v>
      </c>
      <c r="BN360" s="19">
        <f>'[2]DLPNO-CCSD(T1 or T)_NormalPNO'!AR360</f>
        <v>-197.40325472778201</v>
      </c>
      <c r="BO360" s="19">
        <f>'[2]DLPNO-CCSD(T1 or T)_NormalPNO'!AS360</f>
        <v>-196.40414880200001</v>
      </c>
      <c r="BP360" s="19"/>
      <c r="BQ360" s="19"/>
      <c r="BR360" s="19">
        <f>'[2]DLPNO-CCSD(T1 or T)_NormalPNO'!AV360</f>
        <v>-78.463404475635997</v>
      </c>
      <c r="BS360" s="19">
        <f>'[2]DLPNO-CCSD(T1 or T)_NormalPNO'!AW360</f>
        <v>-78.069435050999999</v>
      </c>
      <c r="BT360" s="19">
        <f>'[2]DLPNO-CCSD(T1 or T)_NormalPNO'!AX360</f>
        <v>-78.442762508230999</v>
      </c>
      <c r="BU360" s="19">
        <f>'[2]DLPNO-CCSD(T1 or T)_NormalPNO'!AY360</f>
        <v>-78.064651780999995</v>
      </c>
      <c r="BV360" s="19"/>
      <c r="BW360" s="19"/>
      <c r="BX360" s="10"/>
    </row>
    <row r="361" spans="1:76" ht="17" x14ac:dyDescent="0.2">
      <c r="A361" s="4">
        <f>'[1]De Raw'!$A359</f>
        <v>1.9426506652720401</v>
      </c>
      <c r="B361" t="s">
        <v>347</v>
      </c>
      <c r="C361" s="1">
        <f t="shared" si="150"/>
        <v>4.7436063543405238E-2</v>
      </c>
      <c r="D361" s="1">
        <f t="shared" si="151"/>
        <v>6.8622666248424169E-2</v>
      </c>
      <c r="E361" s="1">
        <f t="shared" si="152"/>
        <v>1.0593301352509465E-2</v>
      </c>
      <c r="F361" s="15">
        <f t="shared" si="153"/>
        <v>0.11382405797208683</v>
      </c>
      <c r="G361" s="1">
        <f t="shared" si="154"/>
        <v>0.1774417191844333</v>
      </c>
      <c r="H361" s="1">
        <f t="shared" si="155"/>
        <v>3.1808830606173233E-2</v>
      </c>
      <c r="I361" s="15">
        <f t="shared" si="156"/>
        <v>3.9098144093994147E-3</v>
      </c>
      <c r="J361" s="1">
        <f t="shared" si="157"/>
        <v>2.7228420679559218E-3</v>
      </c>
      <c r="K361" s="1">
        <f t="shared" si="158"/>
        <v>3.3163282386776682E-3</v>
      </c>
      <c r="L361" s="15">
        <f t="shared" si="159"/>
        <v>1.3925001402728343E-2</v>
      </c>
      <c r="M361" s="1">
        <f t="shared" si="160"/>
        <v>5.6994817547254106E-2</v>
      </c>
      <c r="N361" s="1">
        <f t="shared" si="161"/>
        <v>3.5005577303413915E-2</v>
      </c>
      <c r="O361" s="15">
        <f t="shared" si="162"/>
        <v>1.6507645917603897E-2</v>
      </c>
      <c r="P361" s="1">
        <f t="shared" si="163"/>
        <v>1.7180457786211356E-2</v>
      </c>
      <c r="Q361" s="1">
        <f t="shared" si="164"/>
        <v>1.9572400192169326E-4</v>
      </c>
      <c r="R361" s="15"/>
      <c r="S361" s="1"/>
      <c r="T361" s="1"/>
      <c r="U361" s="1"/>
      <c r="V361" s="1">
        <f t="shared" si="167"/>
        <v>1.9900867288154453</v>
      </c>
      <c r="W361" s="1">
        <f t="shared" si="165"/>
        <v>1.8740279990236159</v>
      </c>
      <c r="X361" s="1">
        <f t="shared" si="168"/>
        <v>1.9320573639195306</v>
      </c>
      <c r="Y361" s="1">
        <f t="shared" si="169"/>
        <v>2.0564747232441269</v>
      </c>
      <c r="Z361" s="1">
        <f t="shared" si="166"/>
        <v>1.7652089460876068</v>
      </c>
      <c r="AA361" s="1">
        <f t="shared" si="170"/>
        <v>1.9108418346658669</v>
      </c>
      <c r="AB361" s="1"/>
      <c r="AC361" s="1"/>
      <c r="AD361" s="1"/>
      <c r="AE361" s="1">
        <f t="shared" si="171"/>
        <v>1.9465604796814395</v>
      </c>
      <c r="AF361" s="1">
        <f t="shared" si="172"/>
        <v>1.945373507339996</v>
      </c>
      <c r="AG361" s="1">
        <f t="shared" si="173"/>
        <v>1.9459669935107178</v>
      </c>
      <c r="AH361" s="1">
        <f>AE361+$AH$1*(TightPNO!AQ361-Y361)</f>
        <v>1.9287256638693118</v>
      </c>
      <c r="AI361" s="1">
        <f>AF361+$AI$1*(TightPNO!AR361-Z361)</f>
        <v>1.885655847724786</v>
      </c>
      <c r="AJ361" s="1">
        <f>AG361+$AJ$1*(TightPNO!AS361-AA361)</f>
        <v>1.9076450879686262</v>
      </c>
      <c r="AK361" s="1">
        <f>AE361+(TightPNO!BC361-NormalPNO!Y361)*$AK$1</f>
        <v>1.959158311189644</v>
      </c>
      <c r="AL361" s="1">
        <f>AF361+(TightPNO!BD361-NormalPNO!Z361)*$AL$1</f>
        <v>1.9254702074858288</v>
      </c>
      <c r="AM361" s="1">
        <f>AG361+(TightPNO!BE361-NormalPNO!AA361)*$AM$1</f>
        <v>1.9428463892739618</v>
      </c>
      <c r="AN361" s="1"/>
      <c r="AO361" s="1"/>
      <c r="AP361" s="1"/>
      <c r="AQ361" s="1"/>
      <c r="AR361" t="s">
        <v>347</v>
      </c>
      <c r="AS361" s="13" t="s">
        <v>893</v>
      </c>
      <c r="AT361" s="19">
        <f>'[2]DLPNO-CCSD(T1 or T)_NormalPNO'!X361</f>
        <v>-275.92262896361399</v>
      </c>
      <c r="AU361" s="19">
        <f>'[2]DLPNO-CCSD(T1 or T)_NormalPNO'!Y361</f>
        <v>-274.48323331</v>
      </c>
      <c r="AV361" s="19">
        <f>'[2]DLPNO-CCSD(T1 or T)_NormalPNO'!Z361</f>
        <v>-275.84871857735499</v>
      </c>
      <c r="AW361" s="19">
        <f>'[2]DLPNO-CCSD(T1 or T)_NormalPNO'!AA361</f>
        <v>-274.46643800800001</v>
      </c>
      <c r="AX361" s="19"/>
      <c r="AY361" s="19"/>
      <c r="AZ361" s="19">
        <f>'[2]DLPNO-CCSD(T1 or T)_NormalPNO'!AD361</f>
        <v>-78.463299181457998</v>
      </c>
      <c r="BA361" s="19">
        <f>'[2]DLPNO-CCSD(T1 or T)_NormalPNO'!AE361</f>
        <v>-78.069417545999997</v>
      </c>
      <c r="BB361" s="19">
        <f>'[2]DLPNO-CCSD(T1 or T)_NormalPNO'!AF361</f>
        <v>-78.442466282442993</v>
      </c>
      <c r="BC361" s="19">
        <f>'[2]DLPNO-CCSD(T1 or T)_NormalPNO'!AG361</f>
        <v>-78.064598752999999</v>
      </c>
      <c r="BD361" s="19"/>
      <c r="BE361" s="19"/>
      <c r="BF361" s="19">
        <f>'[2]DLPNO-CCSD(T1 or T)_NormalPNO'!AJ361</f>
        <v>-197.45615837721499</v>
      </c>
      <c r="BG361" s="19">
        <f>'[2]DLPNO-CCSD(T1 or T)_NormalPNO'!AK361</f>
        <v>-196.41613948899999</v>
      </c>
      <c r="BH361" s="19">
        <f>'[2]DLPNO-CCSD(T1 or T)_NormalPNO'!AL361</f>
        <v>-197.402975093972</v>
      </c>
      <c r="BI361" s="19">
        <f>'[2]DLPNO-CCSD(T1 or T)_NormalPNO'!AM361</f>
        <v>-196.40412253100001</v>
      </c>
      <c r="BJ361" s="19"/>
      <c r="BK361" s="19"/>
      <c r="BL361" s="19">
        <f>'[2]DLPNO-CCSD(T1 or T)_NormalPNO'!AP361</f>
        <v>-197.456254617897</v>
      </c>
      <c r="BM361" s="19">
        <f>'[2]DLPNO-CCSD(T1 or T)_NormalPNO'!AQ361</f>
        <v>-196.41614996199999</v>
      </c>
      <c r="BN361" s="19">
        <f>'[2]DLPNO-CCSD(T1 or T)_NormalPNO'!AR361</f>
        <v>-197.403199281756</v>
      </c>
      <c r="BO361" s="19">
        <f>'[2]DLPNO-CCSD(T1 or T)_NormalPNO'!AS361</f>
        <v>-196.40414659699999</v>
      </c>
      <c r="BP361" s="19"/>
      <c r="BQ361" s="19"/>
      <c r="BR361" s="19">
        <f>'[2]DLPNO-CCSD(T1 or T)_NormalPNO'!AV361</f>
        <v>-78.463387892127002</v>
      </c>
      <c r="BS361" s="19">
        <f>'[2]DLPNO-CCSD(T1 or T)_NormalPNO'!AW361</f>
        <v>-78.069432977000005</v>
      </c>
      <c r="BT361" s="19">
        <f>'[2]DLPNO-CCSD(T1 or T)_NormalPNO'!AX361</f>
        <v>-78.442706256201006</v>
      </c>
      <c r="BU361" s="19">
        <f>'[2]DLPNO-CCSD(T1 or T)_NormalPNO'!AY361</f>
        <v>-78.064645658000003</v>
      </c>
      <c r="BV361" s="19"/>
      <c r="BW361" s="19"/>
      <c r="BX361" s="10"/>
    </row>
    <row r="362" spans="1:76" ht="17" x14ac:dyDescent="0.2">
      <c r="A362" s="4">
        <f>'[1]De Raw'!$A360</f>
        <v>1.8218670792104465</v>
      </c>
      <c r="B362" t="s">
        <v>348</v>
      </c>
      <c r="C362" s="1">
        <f t="shared" si="150"/>
        <v>4.4373100835849E-2</v>
      </c>
      <c r="D362" s="1">
        <f t="shared" si="151"/>
        <v>4.6277498850471055E-2</v>
      </c>
      <c r="E362" s="1">
        <f t="shared" si="152"/>
        <v>9.521990073111386E-4</v>
      </c>
      <c r="F362" s="15">
        <f t="shared" si="153"/>
        <v>0.10375822982827487</v>
      </c>
      <c r="G362" s="1">
        <f t="shared" si="154"/>
        <v>0.13856889528661265</v>
      </c>
      <c r="H362" s="1">
        <f t="shared" si="155"/>
        <v>1.7405332729168999E-2</v>
      </c>
      <c r="I362" s="15">
        <f t="shared" si="156"/>
        <v>5.4381707837569682E-3</v>
      </c>
      <c r="J362" s="1">
        <f t="shared" si="157"/>
        <v>1.4231910249395963E-2</v>
      </c>
      <c r="K362" s="1">
        <f t="shared" si="158"/>
        <v>9.8350405165763544E-3</v>
      </c>
      <c r="L362" s="15">
        <f t="shared" si="159"/>
        <v>2.6843697082685747E-3</v>
      </c>
      <c r="M362" s="1">
        <f t="shared" si="160"/>
        <v>2.4018184734813097E-2</v>
      </c>
      <c r="N362" s="1">
        <f t="shared" si="161"/>
        <v>1.0278432999595077E-2</v>
      </c>
      <c r="O362" s="15">
        <f t="shared" si="162"/>
        <v>2.5198076146204285E-2</v>
      </c>
      <c r="P362" s="1">
        <f t="shared" si="163"/>
        <v>6.1932434817644211E-3</v>
      </c>
      <c r="Q362" s="1">
        <f t="shared" si="164"/>
        <v>1.6156171147494902E-2</v>
      </c>
      <c r="R362" s="15"/>
      <c r="S362" s="1"/>
      <c r="T362" s="1"/>
      <c r="U362" s="1"/>
      <c r="V362" s="1">
        <f t="shared" si="167"/>
        <v>1.8662401800462955</v>
      </c>
      <c r="W362" s="1">
        <f t="shared" si="165"/>
        <v>1.7755895803599755</v>
      </c>
      <c r="X362" s="1">
        <f t="shared" si="168"/>
        <v>1.8209148802031354</v>
      </c>
      <c r="Y362" s="1">
        <f t="shared" si="169"/>
        <v>1.9256253090387214</v>
      </c>
      <c r="Z362" s="1">
        <f t="shared" si="166"/>
        <v>1.6832981839238339</v>
      </c>
      <c r="AA362" s="1">
        <f t="shared" si="170"/>
        <v>1.8044617464812776</v>
      </c>
      <c r="AB362" s="1"/>
      <c r="AC362" s="1"/>
      <c r="AD362" s="1"/>
      <c r="AE362" s="1">
        <f t="shared" si="171"/>
        <v>1.8273052499942035</v>
      </c>
      <c r="AF362" s="1">
        <f t="shared" si="172"/>
        <v>1.8360989894598425</v>
      </c>
      <c r="AG362" s="1">
        <f t="shared" si="173"/>
        <v>1.8317021197270229</v>
      </c>
      <c r="AH362" s="1">
        <f>AE362+$AH$1*(TightPNO!AQ362-Y362)</f>
        <v>1.8245514489187151</v>
      </c>
      <c r="AI362" s="1">
        <f>AF362+$AI$1*(TightPNO!AR362-Z362)</f>
        <v>1.7978488944756335</v>
      </c>
      <c r="AJ362" s="1">
        <f>AG362+$AJ$1*(TightPNO!AS362-AA362)</f>
        <v>1.8115886462108515</v>
      </c>
      <c r="AK362" s="1">
        <f>AE362+(TightPNO!BC362-NormalPNO!Y362)*$AK$1</f>
        <v>1.8470651553566508</v>
      </c>
      <c r="AL362" s="1">
        <f>AF362+(TightPNO!BD362-NormalPNO!Z362)*$AL$1</f>
        <v>1.828060322692211</v>
      </c>
      <c r="AM362" s="1">
        <f>AG362+(TightPNO!BE362-NormalPNO!AA362)*$AM$1</f>
        <v>1.8380232503579415</v>
      </c>
      <c r="AN362" s="1"/>
      <c r="AO362" s="1"/>
      <c r="AP362" s="1"/>
      <c r="AQ362" s="1"/>
      <c r="AR362" t="s">
        <v>348</v>
      </c>
      <c r="AS362" s="13" t="s">
        <v>894</v>
      </c>
      <c r="AT362" s="19">
        <f>'[2]DLPNO-CCSD(T1 or T)_NormalPNO'!X362</f>
        <v>-275.92243160158398</v>
      </c>
      <c r="AU362" s="19">
        <f>'[2]DLPNO-CCSD(T1 or T)_NormalPNO'!Y362</f>
        <v>-274.48411386999999</v>
      </c>
      <c r="AV362" s="19">
        <f>'[2]DLPNO-CCSD(T1 or T)_NormalPNO'!Z362</f>
        <v>-275.84851005554901</v>
      </c>
      <c r="AW362" s="19">
        <f>'[2]DLPNO-CCSD(T1 or T)_NormalPNO'!AA362</f>
        <v>-274.467316181</v>
      </c>
      <c r="AX362" s="19"/>
      <c r="AY362" s="19"/>
      <c r="AZ362" s="19">
        <f>'[2]DLPNO-CCSD(T1 or T)_NormalPNO'!AD362</f>
        <v>-78.463299181457998</v>
      </c>
      <c r="BA362" s="19">
        <f>'[2]DLPNO-CCSD(T1 or T)_NormalPNO'!AE362</f>
        <v>-78.069417545999997</v>
      </c>
      <c r="BB362" s="19">
        <f>'[2]DLPNO-CCSD(T1 or T)_NormalPNO'!AF362</f>
        <v>-78.442466282442993</v>
      </c>
      <c r="BC362" s="19">
        <f>'[2]DLPNO-CCSD(T1 or T)_NormalPNO'!AG362</f>
        <v>-78.064598752999999</v>
      </c>
      <c r="BD362" s="19"/>
      <c r="BE362" s="19"/>
      <c r="BF362" s="19">
        <f>'[2]DLPNO-CCSD(T1 or T)_NormalPNO'!AJ362</f>
        <v>-197.45615837721499</v>
      </c>
      <c r="BG362" s="19">
        <f>'[2]DLPNO-CCSD(T1 or T)_NormalPNO'!AK362</f>
        <v>-196.41613948899999</v>
      </c>
      <c r="BH362" s="19">
        <f>'[2]DLPNO-CCSD(T1 or T)_NormalPNO'!AL362</f>
        <v>-197.402975093972</v>
      </c>
      <c r="BI362" s="19">
        <f>'[2]DLPNO-CCSD(T1 or T)_NormalPNO'!AM362</f>
        <v>-196.40412253100001</v>
      </c>
      <c r="BJ362" s="19"/>
      <c r="BK362" s="19"/>
      <c r="BL362" s="19">
        <f>'[2]DLPNO-CCSD(T1 or T)_NormalPNO'!AP362</f>
        <v>-197.456228837103</v>
      </c>
      <c r="BM362" s="19">
        <f>'[2]DLPNO-CCSD(T1 or T)_NormalPNO'!AQ362</f>
        <v>-196.41614803300001</v>
      </c>
      <c r="BN362" s="19">
        <f>'[2]DLPNO-CCSD(T1 or T)_NormalPNO'!AR362</f>
        <v>-197.40315627526201</v>
      </c>
      <c r="BO362" s="19">
        <f>'[2]DLPNO-CCSD(T1 or T)_NormalPNO'!AS362</f>
        <v>-196.404142616</v>
      </c>
      <c r="BP362" s="19"/>
      <c r="BQ362" s="19"/>
      <c r="BR362" s="19">
        <f>'[2]DLPNO-CCSD(T1 or T)_NormalPNO'!AV362</f>
        <v>-78.463373182490002</v>
      </c>
      <c r="BS362" s="19">
        <f>'[2]DLPNO-CCSD(T1 or T)_NormalPNO'!AW362</f>
        <v>-78.069430253999997</v>
      </c>
      <c r="BT362" s="19">
        <f>'[2]DLPNO-CCSD(T1 or T)_NormalPNO'!AX362</f>
        <v>-78.442671273992005</v>
      </c>
      <c r="BU362" s="19">
        <f>'[2]DLPNO-CCSD(T1 or T)_NormalPNO'!AY362</f>
        <v>-78.064639419000002</v>
      </c>
      <c r="BV362" s="19"/>
      <c r="BW362" s="19"/>
      <c r="BX362" s="10"/>
    </row>
    <row r="363" spans="1:76" ht="17" x14ac:dyDescent="0.2">
      <c r="A363" s="4">
        <f>'[1]De Raw'!$A361</f>
        <v>1.639248153501571</v>
      </c>
      <c r="B363" t="s">
        <v>349</v>
      </c>
      <c r="C363" s="1">
        <f t="shared" si="150"/>
        <v>1.765973563078882E-2</v>
      </c>
      <c r="D363" s="1">
        <f t="shared" si="151"/>
        <v>6.1150069784441152E-2</v>
      </c>
      <c r="E363" s="1">
        <f t="shared" si="152"/>
        <v>2.1745167076826055E-2</v>
      </c>
      <c r="F363" s="15">
        <f t="shared" si="153"/>
        <v>6.9918344632592833E-2</v>
      </c>
      <c r="G363" s="1">
        <f t="shared" si="154"/>
        <v>0.13398317287991746</v>
      </c>
      <c r="H363" s="1">
        <f t="shared" si="155"/>
        <v>3.2032414123662312E-2</v>
      </c>
      <c r="I363" s="15">
        <f t="shared" si="156"/>
        <v>1.6602803166834601E-2</v>
      </c>
      <c r="J363" s="1">
        <f t="shared" si="157"/>
        <v>1.3398186061819972E-2</v>
      </c>
      <c r="K363" s="1">
        <f t="shared" si="158"/>
        <v>1.5000494614327176E-2</v>
      </c>
      <c r="L363" s="15">
        <f t="shared" si="159"/>
        <v>4.8652371218640411E-3</v>
      </c>
      <c r="M363" s="1">
        <f t="shared" si="160"/>
        <v>1.981411617490636E-2</v>
      </c>
      <c r="N363" s="1">
        <f t="shared" si="161"/>
        <v>7.1627337738520147E-3</v>
      </c>
      <c r="O363" s="15">
        <f t="shared" si="162"/>
        <v>2.6984899206459634E-2</v>
      </c>
      <c r="P363" s="1">
        <f t="shared" si="163"/>
        <v>8.7302757051161972E-3</v>
      </c>
      <c r="Q363" s="1">
        <f t="shared" si="164"/>
        <v>1.8230030945743492E-2</v>
      </c>
      <c r="R363" s="15"/>
      <c r="S363" s="1"/>
      <c r="T363" s="1"/>
      <c r="U363" s="1"/>
      <c r="V363" s="1">
        <f t="shared" si="167"/>
        <v>1.6569078891323599</v>
      </c>
      <c r="W363" s="1">
        <f t="shared" si="165"/>
        <v>1.5780980837171299</v>
      </c>
      <c r="X363" s="1">
        <f t="shared" si="168"/>
        <v>1.617502986424745</v>
      </c>
      <c r="Y363" s="1">
        <f t="shared" si="169"/>
        <v>1.7091664981341639</v>
      </c>
      <c r="Z363" s="1">
        <f t="shared" si="166"/>
        <v>1.5052649806216536</v>
      </c>
      <c r="AA363" s="1">
        <f t="shared" si="170"/>
        <v>1.6072157393779087</v>
      </c>
      <c r="AB363" s="1"/>
      <c r="AC363" s="1"/>
      <c r="AD363" s="1"/>
      <c r="AE363" s="1">
        <f t="shared" si="171"/>
        <v>1.6226453503347364</v>
      </c>
      <c r="AF363" s="1">
        <f t="shared" si="172"/>
        <v>1.6258499674397511</v>
      </c>
      <c r="AG363" s="1">
        <f t="shared" si="173"/>
        <v>1.6242476588872439</v>
      </c>
      <c r="AH363" s="1">
        <f>AE363+$AH$1*(TightPNO!AQ363-Y363)</f>
        <v>1.6441133906234351</v>
      </c>
      <c r="AI363" s="1">
        <f>AF363+$AI$1*(TightPNO!AR363-Z363)</f>
        <v>1.6194340373266647</v>
      </c>
      <c r="AJ363" s="1">
        <f>AG363+$AJ$1*(TightPNO!AS363-AA363)</f>
        <v>1.632085419727719</v>
      </c>
      <c r="AK363" s="1">
        <f>AE363+(TightPNO!BC363-NormalPNO!Y363)*$AK$1</f>
        <v>1.6662330527080307</v>
      </c>
      <c r="AL363" s="1">
        <f>AF363+(TightPNO!BD363-NormalPNO!Z363)*$AL$1</f>
        <v>1.6479784292066872</v>
      </c>
      <c r="AM363" s="1">
        <f>AG363+(TightPNO!BE363-NormalPNO!AA363)*$AM$1</f>
        <v>1.6574781844473145</v>
      </c>
      <c r="AN363" s="1"/>
      <c r="AO363" s="1"/>
      <c r="AP363" s="1"/>
      <c r="AQ363" s="1"/>
      <c r="AR363" t="s">
        <v>349</v>
      </c>
      <c r="AS363" s="13" t="s">
        <v>895</v>
      </c>
      <c r="AT363" s="19">
        <f>'[2]DLPNO-CCSD(T1 or T)_NormalPNO'!X363</f>
        <v>-275.92209800935802</v>
      </c>
      <c r="AU363" s="19">
        <f>'[2]DLPNO-CCSD(T1 or T)_NormalPNO'!Y363</f>
        <v>-274.48466200799999</v>
      </c>
      <c r="AV363" s="19">
        <f>'[2]DLPNO-CCSD(T1 or T)_NormalPNO'!Z363</f>
        <v>-275.84816510649102</v>
      </c>
      <c r="AW363" s="19">
        <f>'[2]DLPNO-CCSD(T1 or T)_NormalPNO'!AA363</f>
        <v>-274.46786053199997</v>
      </c>
      <c r="AX363" s="19"/>
      <c r="AY363" s="19"/>
      <c r="AZ363" s="19">
        <f>'[2]DLPNO-CCSD(T1 or T)_NormalPNO'!AD363</f>
        <v>-78.463299181457998</v>
      </c>
      <c r="BA363" s="19">
        <f>'[2]DLPNO-CCSD(T1 or T)_NormalPNO'!AE363</f>
        <v>-78.069417545999997</v>
      </c>
      <c r="BB363" s="19">
        <f>'[2]DLPNO-CCSD(T1 or T)_NormalPNO'!AF363</f>
        <v>-78.442466282442993</v>
      </c>
      <c r="BC363" s="19">
        <f>'[2]DLPNO-CCSD(T1 or T)_NormalPNO'!AG363</f>
        <v>-78.064598752999999</v>
      </c>
      <c r="BD363" s="19"/>
      <c r="BE363" s="19"/>
      <c r="BF363" s="19">
        <f>'[2]DLPNO-CCSD(T1 or T)_NormalPNO'!AJ363</f>
        <v>-197.45615837721499</v>
      </c>
      <c r="BG363" s="19">
        <f>'[2]DLPNO-CCSD(T1 or T)_NormalPNO'!AK363</f>
        <v>-196.41613948899999</v>
      </c>
      <c r="BH363" s="19">
        <f>'[2]DLPNO-CCSD(T1 or T)_NormalPNO'!AL363</f>
        <v>-197.402975093972</v>
      </c>
      <c r="BI363" s="19">
        <f>'[2]DLPNO-CCSD(T1 or T)_NormalPNO'!AM363</f>
        <v>-196.40412253100001</v>
      </c>
      <c r="BJ363" s="19"/>
      <c r="BK363" s="19"/>
      <c r="BL363" s="19">
        <f>'[2]DLPNO-CCSD(T1 or T)_NormalPNO'!AP363</f>
        <v>-197.45622022258701</v>
      </c>
      <c r="BM363" s="19">
        <f>'[2]DLPNO-CCSD(T1 or T)_NormalPNO'!AQ363</f>
        <v>-196.41614668</v>
      </c>
      <c r="BN363" s="19">
        <f>'[2]DLPNO-CCSD(T1 or T)_NormalPNO'!AR363</f>
        <v>-197.40312380452599</v>
      </c>
      <c r="BO363" s="19">
        <f>'[2]DLPNO-CCSD(T1 or T)_NormalPNO'!AS363</f>
        <v>-196.404138225</v>
      </c>
      <c r="BP363" s="19"/>
      <c r="BQ363" s="19"/>
      <c r="BR363" s="19">
        <f>'[2]DLPNO-CCSD(T1 or T)_NormalPNO'!AV363</f>
        <v>-78.4633629275</v>
      </c>
      <c r="BS363" s="19">
        <f>'[2]DLPNO-CCSD(T1 or T)_NormalPNO'!AW363</f>
        <v>-78.06942823</v>
      </c>
      <c r="BT363" s="19">
        <f>'[2]DLPNO-CCSD(T1 or T)_NormalPNO'!AX363</f>
        <v>-78.442642509627007</v>
      </c>
      <c r="BU363" s="19">
        <f>'[2]DLPNO-CCSD(T1 or T)_NormalPNO'!AY363</f>
        <v>-78.064635100999993</v>
      </c>
      <c r="BV363" s="19"/>
      <c r="BW363" s="19"/>
      <c r="BX363" s="10"/>
    </row>
    <row r="364" spans="1:76" ht="17" x14ac:dyDescent="0.2">
      <c r="A364" s="4">
        <f>'[1]De Raw'!$A362</f>
        <v>1.0687792308486062</v>
      </c>
      <c r="B364" t="s">
        <v>350</v>
      </c>
      <c r="C364" s="1">
        <f t="shared" si="150"/>
        <v>5.781710220135583E-2</v>
      </c>
      <c r="D364" s="1">
        <f t="shared" si="151"/>
        <v>9.854270972634549E-2</v>
      </c>
      <c r="E364" s="1">
        <f t="shared" si="152"/>
        <v>7.8179905963850604E-2</v>
      </c>
      <c r="F364" s="15">
        <f t="shared" si="153"/>
        <v>1.0749767480373595E-3</v>
      </c>
      <c r="G364" s="1">
        <f t="shared" si="154"/>
        <v>0.11223616307813966</v>
      </c>
      <c r="H364" s="1">
        <f t="shared" si="155"/>
        <v>5.6655569913088399E-2</v>
      </c>
      <c r="I364" s="15">
        <f t="shared" si="156"/>
        <v>9.5019188363596241E-2</v>
      </c>
      <c r="J364" s="1">
        <f t="shared" si="157"/>
        <v>8.9564811429758584E-2</v>
      </c>
      <c r="K364" s="1">
        <f t="shared" si="158"/>
        <v>9.2291999896677357E-2</v>
      </c>
      <c r="L364" s="15">
        <f t="shared" si="159"/>
        <v>8.5740678638046575E-4</v>
      </c>
      <c r="M364" s="1">
        <f t="shared" si="160"/>
        <v>2.1320602129405453E-2</v>
      </c>
      <c r="N364" s="1">
        <f t="shared" si="161"/>
        <v>1.077873964706999E-2</v>
      </c>
      <c r="O364" s="15">
        <f t="shared" si="162"/>
        <v>9.9567792361190399E-3</v>
      </c>
      <c r="P364" s="1">
        <f t="shared" si="163"/>
        <v>5.3346563327199004E-3</v>
      </c>
      <c r="Q364" s="1">
        <f t="shared" si="164"/>
        <v>2.7087125378641996E-3</v>
      </c>
      <c r="R364" s="15"/>
      <c r="S364" s="1"/>
      <c r="T364" s="1"/>
      <c r="U364" s="1"/>
      <c r="V364" s="1">
        <f t="shared" si="167"/>
        <v>1.0109621286472503</v>
      </c>
      <c r="W364" s="1">
        <f t="shared" si="165"/>
        <v>0.97023652112226066</v>
      </c>
      <c r="X364" s="1">
        <f t="shared" si="168"/>
        <v>0.99059932488475555</v>
      </c>
      <c r="Y364" s="1">
        <f t="shared" si="169"/>
        <v>1.0677042541005688</v>
      </c>
      <c r="Z364" s="1">
        <f t="shared" si="166"/>
        <v>0.95654306777046649</v>
      </c>
      <c r="AA364" s="1">
        <f t="shared" si="170"/>
        <v>1.0121236609355178</v>
      </c>
      <c r="AB364" s="1"/>
      <c r="AC364" s="1"/>
      <c r="AD364" s="1"/>
      <c r="AE364" s="1">
        <f t="shared" si="171"/>
        <v>0.97376004248500991</v>
      </c>
      <c r="AF364" s="1">
        <f t="shared" si="172"/>
        <v>0.97921441941884757</v>
      </c>
      <c r="AG364" s="1">
        <f t="shared" si="173"/>
        <v>0.9764872309519288</v>
      </c>
      <c r="AH364" s="1">
        <f>AE364+$AH$1*(TightPNO!AQ364-Y364)</f>
        <v>1.0679218240622257</v>
      </c>
      <c r="AI364" s="1">
        <f>AF364+$AI$1*(TightPNO!AR364-Z364)</f>
        <v>1.0474586287192007</v>
      </c>
      <c r="AJ364" s="1">
        <f>AG364+$AJ$1*(TightPNO!AS364-AA364)</f>
        <v>1.0580004912015362</v>
      </c>
      <c r="AK364" s="1">
        <f>AE364+(TightPNO!BC364-NormalPNO!Y364)*$AK$1</f>
        <v>1.0787360100847252</v>
      </c>
      <c r="AL364" s="1">
        <f>AF364+(TightPNO!BD364-NormalPNO!Z364)*$AL$1</f>
        <v>1.0634445745158863</v>
      </c>
      <c r="AM364" s="1">
        <f>AG364+(TightPNO!BE364-NormalPNO!AA364)*$AM$1</f>
        <v>1.0714879433864704</v>
      </c>
      <c r="AN364" s="1"/>
      <c r="AO364" s="1"/>
      <c r="AP364" s="1"/>
      <c r="AQ364" s="1"/>
      <c r="AR364" t="s">
        <v>350</v>
      </c>
      <c r="AS364" s="13" t="s">
        <v>896</v>
      </c>
      <c r="AT364" s="19">
        <f>'[2]DLPNO-CCSD(T1 or T)_NormalPNO'!X364</f>
        <v>-275.92106862930802</v>
      </c>
      <c r="AU364" s="19">
        <f>'[2]DLPNO-CCSD(T1 or T)_NormalPNO'!Y364</f>
        <v>-274.48535323800002</v>
      </c>
      <c r="AV364" s="19">
        <f>'[2]DLPNO-CCSD(T1 or T)_NormalPNO'!Z364</f>
        <v>-275.84714287137899</v>
      </c>
      <c r="AW364" s="19">
        <f>'[2]DLPNO-CCSD(T1 or T)_NormalPNO'!AA364</f>
        <v>-274.468541125</v>
      </c>
      <c r="AX364" s="19"/>
      <c r="AY364" s="19"/>
      <c r="AZ364" s="19">
        <f>'[2]DLPNO-CCSD(T1 or T)_NormalPNO'!AD364</f>
        <v>-78.463299181457998</v>
      </c>
      <c r="BA364" s="19">
        <f>'[2]DLPNO-CCSD(T1 or T)_NormalPNO'!AE364</f>
        <v>-78.069417545999997</v>
      </c>
      <c r="BB364" s="19">
        <f>'[2]DLPNO-CCSD(T1 or T)_NormalPNO'!AF364</f>
        <v>-78.442466282442993</v>
      </c>
      <c r="BC364" s="19">
        <f>'[2]DLPNO-CCSD(T1 or T)_NormalPNO'!AG364</f>
        <v>-78.064598752999999</v>
      </c>
      <c r="BD364" s="19"/>
      <c r="BE364" s="19"/>
      <c r="BF364" s="19">
        <f>'[2]DLPNO-CCSD(T1 or T)_NormalPNO'!AJ364</f>
        <v>-197.45615837721499</v>
      </c>
      <c r="BG364" s="19">
        <f>'[2]DLPNO-CCSD(T1 or T)_NormalPNO'!AK364</f>
        <v>-196.41613948899999</v>
      </c>
      <c r="BH364" s="19">
        <f>'[2]DLPNO-CCSD(T1 or T)_NormalPNO'!AL364</f>
        <v>-197.402975093972</v>
      </c>
      <c r="BI364" s="19">
        <f>'[2]DLPNO-CCSD(T1 or T)_NormalPNO'!AM364</f>
        <v>-196.40412253100001</v>
      </c>
      <c r="BJ364" s="19"/>
      <c r="BK364" s="19"/>
      <c r="BL364" s="19">
        <f>'[2]DLPNO-CCSD(T1 or T)_NormalPNO'!AP364</f>
        <v>-197.45619120266801</v>
      </c>
      <c r="BM364" s="19">
        <f>'[2]DLPNO-CCSD(T1 or T)_NormalPNO'!AQ364</f>
        <v>-196.41614392400001</v>
      </c>
      <c r="BN364" s="19">
        <f>'[2]DLPNO-CCSD(T1 or T)_NormalPNO'!AR364</f>
        <v>-197.40304396438901</v>
      </c>
      <c r="BO364" s="19">
        <f>'[2]DLPNO-CCSD(T1 or T)_NormalPNO'!AS364</f>
        <v>-196.404131385</v>
      </c>
      <c r="BP364" s="19"/>
      <c r="BQ364" s="19"/>
      <c r="BR364" s="19">
        <f>'[2]DLPNO-CCSD(T1 or T)_NormalPNO'!AV364</f>
        <v>-78.463331256388997</v>
      </c>
      <c r="BS364" s="19">
        <f>'[2]DLPNO-CCSD(T1 or T)_NormalPNO'!AW364</f>
        <v>-78.069426553</v>
      </c>
      <c r="BT364" s="19">
        <f>'[2]DLPNO-CCSD(T1 or T)_NormalPNO'!AX364</f>
        <v>-78.442574558645006</v>
      </c>
      <c r="BU364" s="19">
        <f>'[2]DLPNO-CCSD(T1 or T)_NormalPNO'!AY364</f>
        <v>-78.064626192000006</v>
      </c>
      <c r="BV364" s="19"/>
      <c r="BW364" s="19"/>
      <c r="BX364" s="10"/>
    </row>
    <row r="365" spans="1:76" ht="17" x14ac:dyDescent="0.2">
      <c r="A365" s="4">
        <f>'[1]De Raw'!$A363</f>
        <v>0.4813525280008254</v>
      </c>
      <c r="B365" t="s">
        <v>351</v>
      </c>
      <c r="C365" s="1">
        <f t="shared" si="150"/>
        <v>8.0106324832749376E-3</v>
      </c>
      <c r="D365" s="1">
        <f t="shared" si="151"/>
        <v>2.500762085410374E-2</v>
      </c>
      <c r="E365" s="1">
        <f t="shared" si="152"/>
        <v>1.6509126668689311E-2</v>
      </c>
      <c r="F365" s="15">
        <f t="shared" si="153"/>
        <v>3.0655332828092297E-3</v>
      </c>
      <c r="G365" s="1">
        <f t="shared" si="154"/>
        <v>3.5969894351024712E-2</v>
      </c>
      <c r="H365" s="1">
        <f t="shared" si="155"/>
        <v>1.6452180534107741E-2</v>
      </c>
      <c r="I365" s="15">
        <f t="shared" si="156"/>
        <v>1.5272547152229643E-2</v>
      </c>
      <c r="J365" s="1">
        <f t="shared" si="157"/>
        <v>1.7820377868255244E-2</v>
      </c>
      <c r="K365" s="1">
        <f t="shared" si="158"/>
        <v>1.6546462510242388E-2</v>
      </c>
      <c r="L365" s="15">
        <f t="shared" si="159"/>
        <v>4.9710381415142502E-2</v>
      </c>
      <c r="M365" s="1">
        <f t="shared" si="160"/>
        <v>3.0610077218916509E-2</v>
      </c>
      <c r="N365" s="1">
        <f t="shared" si="161"/>
        <v>4.0359723825416527E-2</v>
      </c>
      <c r="O365" s="15">
        <f t="shared" si="162"/>
        <v>5.6180705005709819E-2</v>
      </c>
      <c r="P365" s="1">
        <f t="shared" si="163"/>
        <v>3.9024516437509926E-2</v>
      </c>
      <c r="Q365" s="1">
        <f t="shared" si="164"/>
        <v>4.788114494053719E-2</v>
      </c>
      <c r="R365" s="15"/>
      <c r="S365" s="1"/>
      <c r="T365" s="1"/>
      <c r="U365" s="1"/>
      <c r="V365" s="1">
        <f t="shared" si="167"/>
        <v>0.47334189551755046</v>
      </c>
      <c r="W365" s="1">
        <f t="shared" si="165"/>
        <v>0.45634490714672166</v>
      </c>
      <c r="X365" s="1">
        <f t="shared" si="168"/>
        <v>0.46484340133213609</v>
      </c>
      <c r="Y365" s="1">
        <f t="shared" si="169"/>
        <v>0.48441806128363463</v>
      </c>
      <c r="Z365" s="1">
        <f t="shared" si="166"/>
        <v>0.44538263364980069</v>
      </c>
      <c r="AA365" s="1">
        <f t="shared" si="170"/>
        <v>0.46490034746671766</v>
      </c>
      <c r="AB365" s="1"/>
      <c r="AC365" s="1"/>
      <c r="AD365" s="1"/>
      <c r="AE365" s="1">
        <f t="shared" si="171"/>
        <v>0.46607998084859575</v>
      </c>
      <c r="AF365" s="1">
        <f t="shared" si="172"/>
        <v>0.46353215013257015</v>
      </c>
      <c r="AG365" s="1">
        <f t="shared" si="173"/>
        <v>0.46480606549058301</v>
      </c>
      <c r="AH365" s="1">
        <f>AE365+$AH$1*(TightPNO!AQ365-Y365)</f>
        <v>0.5310629094159679</v>
      </c>
      <c r="AI365" s="1">
        <f>AF365+$AI$1*(TightPNO!AR365-Z365)</f>
        <v>0.51196260521974191</v>
      </c>
      <c r="AJ365" s="1">
        <f>AG365+$AJ$1*(TightPNO!AS365-AA365)</f>
        <v>0.52171225182624192</v>
      </c>
      <c r="AK365" s="1">
        <f>AE365+(TightPNO!BC365-NormalPNO!Y365)*$AK$1</f>
        <v>0.53753323300653522</v>
      </c>
      <c r="AL365" s="1">
        <f>AF365+(TightPNO!BD365-NormalPNO!Z365)*$AL$1</f>
        <v>0.52037704443833532</v>
      </c>
      <c r="AM365" s="1">
        <f>AG365+(TightPNO!BE365-NormalPNO!AA365)*$AM$1</f>
        <v>0.52923367294136259</v>
      </c>
      <c r="AN365" s="1"/>
      <c r="AO365" s="1"/>
      <c r="AP365" s="1"/>
      <c r="AQ365" s="1"/>
      <c r="AR365" t="s">
        <v>351</v>
      </c>
      <c r="AS365" s="13" t="s">
        <v>897</v>
      </c>
      <c r="AT365" s="19">
        <f>'[2]DLPNO-CCSD(T1 or T)_NormalPNO'!X365</f>
        <v>-275.92021187696702</v>
      </c>
      <c r="AU365" s="19">
        <f>'[2]DLPNO-CCSD(T1 or T)_NormalPNO'!Y365</f>
        <v>-274.485553616</v>
      </c>
      <c r="AV365" s="19">
        <f>'[2]DLPNO-CCSD(T1 or T)_NormalPNO'!Z365</f>
        <v>-275.84621334570198</v>
      </c>
      <c r="AW365" s="19">
        <f>'[2]DLPNO-CCSD(T1 or T)_NormalPNO'!AA365</f>
        <v>-274.468728376</v>
      </c>
      <c r="AX365" s="19"/>
      <c r="AY365" s="19"/>
      <c r="AZ365" s="19">
        <f>'[2]DLPNO-CCSD(T1 or T)_NormalPNO'!AD365</f>
        <v>-78.463299181457998</v>
      </c>
      <c r="BA365" s="19">
        <f>'[2]DLPNO-CCSD(T1 or T)_NormalPNO'!AE365</f>
        <v>-78.069417545999997</v>
      </c>
      <c r="BB365" s="19">
        <f>'[2]DLPNO-CCSD(T1 or T)_NormalPNO'!AF365</f>
        <v>-78.442466282442993</v>
      </c>
      <c r="BC365" s="19">
        <f>'[2]DLPNO-CCSD(T1 or T)_NormalPNO'!AG365</f>
        <v>-78.064598752999999</v>
      </c>
      <c r="BD365" s="19"/>
      <c r="BE365" s="19"/>
      <c r="BF365" s="19">
        <f>'[2]DLPNO-CCSD(T1 or T)_NormalPNO'!AJ365</f>
        <v>-197.45615837721499</v>
      </c>
      <c r="BG365" s="19">
        <f>'[2]DLPNO-CCSD(T1 or T)_NormalPNO'!AK365</f>
        <v>-196.41613948899999</v>
      </c>
      <c r="BH365" s="19">
        <f>'[2]DLPNO-CCSD(T1 or T)_NormalPNO'!AL365</f>
        <v>-197.402975093972</v>
      </c>
      <c r="BI365" s="19">
        <f>'[2]DLPNO-CCSD(T1 or T)_NormalPNO'!AM365</f>
        <v>-196.40412253100001</v>
      </c>
      <c r="BJ365" s="19"/>
      <c r="BK365" s="19"/>
      <c r="BL365" s="19">
        <f>'[2]DLPNO-CCSD(T1 or T)_NormalPNO'!AP365</f>
        <v>-197.456170933062</v>
      </c>
      <c r="BM365" s="19">
        <f>'[2]DLPNO-CCSD(T1 or T)_NormalPNO'!AQ365</f>
        <v>-196.416144296</v>
      </c>
      <c r="BN365" s="19">
        <f>'[2]DLPNO-CCSD(T1 or T)_NormalPNO'!AR365</f>
        <v>-197.40299112647301</v>
      </c>
      <c r="BO365" s="19">
        <f>'[2]DLPNO-CCSD(T1 or T)_NormalPNO'!AS365</f>
        <v>-196.40412776900001</v>
      </c>
      <c r="BP365" s="19"/>
      <c r="BQ365" s="19"/>
      <c r="BR365" s="19">
        <f>'[2]DLPNO-CCSD(T1 or T)_NormalPNO'!AV365</f>
        <v>-78.463313712035003</v>
      </c>
      <c r="BS365" s="19">
        <f>'[2]DLPNO-CCSD(T1 or T)_NormalPNO'!AW365</f>
        <v>-78.069423614000002</v>
      </c>
      <c r="BT365" s="19">
        <f>'[2]DLPNO-CCSD(T1 or T)_NormalPNO'!AX365</f>
        <v>-78.442512456852995</v>
      </c>
      <c r="BU365" s="19">
        <f>'[2]DLPNO-CCSD(T1 or T)_NormalPNO'!AY365</f>
        <v>-78.064614836999993</v>
      </c>
      <c r="BV365" s="19"/>
      <c r="BW365" s="19"/>
      <c r="BX365" s="10"/>
    </row>
    <row r="366" spans="1:76" ht="17" x14ac:dyDescent="0.2">
      <c r="A366" s="4">
        <f>'[1]De Raw'!$A364</f>
        <v>0.11736856508149163</v>
      </c>
      <c r="B366" t="s">
        <v>352</v>
      </c>
      <c r="C366" s="1">
        <f t="shared" si="150"/>
        <v>8.452482112832338E-4</v>
      </c>
      <c r="D366" s="1">
        <f t="shared" si="151"/>
        <v>1.2440169255774347E-4</v>
      </c>
      <c r="E366" s="1">
        <f t="shared" si="152"/>
        <v>4.8482495192048169E-4</v>
      </c>
      <c r="F366" s="15">
        <f t="shared" si="153"/>
        <v>1.1807323516687257E-3</v>
      </c>
      <c r="G366" s="1">
        <f t="shared" si="154"/>
        <v>8.5595353551651959E-3</v>
      </c>
      <c r="H366" s="1">
        <f t="shared" si="155"/>
        <v>3.6894015017482351E-3</v>
      </c>
      <c r="I366" s="15">
        <f t="shared" si="156"/>
        <v>6.2529328719505839E-4</v>
      </c>
      <c r="J366" s="1">
        <f t="shared" si="157"/>
        <v>5.8178890565910302E-3</v>
      </c>
      <c r="K366" s="1">
        <f t="shared" si="158"/>
        <v>3.2215911718930373E-3</v>
      </c>
      <c r="L366" s="15">
        <f t="shared" si="159"/>
        <v>1.6846088147946053E-2</v>
      </c>
      <c r="M366" s="1">
        <f t="shared" si="160"/>
        <v>1.6809253646674793E-2</v>
      </c>
      <c r="N366" s="1">
        <f t="shared" si="161"/>
        <v>1.6889504468739797E-2</v>
      </c>
      <c r="O366" s="15">
        <f t="shared" si="162"/>
        <v>2.1153653587087873E-2</v>
      </c>
      <c r="P366" s="1">
        <f t="shared" si="163"/>
        <v>2.1538190211520897E-2</v>
      </c>
      <c r="Q366" s="1">
        <f t="shared" si="164"/>
        <v>2.1435807963794518E-2</v>
      </c>
      <c r="R366" s="15"/>
      <c r="S366" s="1"/>
      <c r="T366" s="1"/>
      <c r="U366" s="1"/>
      <c r="V366" s="1">
        <f t="shared" si="167"/>
        <v>0.11821381329277486</v>
      </c>
      <c r="W366" s="1">
        <f t="shared" si="165"/>
        <v>0.11749296677404937</v>
      </c>
      <c r="X366" s="1">
        <f t="shared" si="168"/>
        <v>0.11785339003341211</v>
      </c>
      <c r="Y366" s="1">
        <f t="shared" si="169"/>
        <v>0.11854929743316035</v>
      </c>
      <c r="Z366" s="1">
        <f t="shared" si="166"/>
        <v>0.10880902972632643</v>
      </c>
      <c r="AA366" s="1">
        <f t="shared" si="170"/>
        <v>0.11367916357974339</v>
      </c>
      <c r="AB366" s="1"/>
      <c r="AC366" s="1"/>
      <c r="AD366" s="1"/>
      <c r="AE366" s="1">
        <f t="shared" si="171"/>
        <v>0.11799385836868669</v>
      </c>
      <c r="AF366" s="1">
        <f t="shared" si="172"/>
        <v>0.12318645413808266</v>
      </c>
      <c r="AG366" s="1">
        <f t="shared" si="173"/>
        <v>0.12059015625338466</v>
      </c>
      <c r="AH366" s="1">
        <f>AE366+$AH$1*(TightPNO!AQ366-Y366)</f>
        <v>0.13421465322943768</v>
      </c>
      <c r="AI366" s="1">
        <f>AF366+$AI$1*(TightPNO!AR366-Z366)</f>
        <v>0.13417781872816642</v>
      </c>
      <c r="AJ366" s="1">
        <f>AG366+$AJ$1*(TightPNO!AS366-AA366)</f>
        <v>0.13425806955023142</v>
      </c>
      <c r="AK366" s="1">
        <f>AE366+(TightPNO!BC366-NormalPNO!Y366)*$AK$1</f>
        <v>0.1385222186685795</v>
      </c>
      <c r="AL366" s="1">
        <f>AF366+(TightPNO!BD366-NormalPNO!Z366)*$AL$1</f>
        <v>0.13890675529301252</v>
      </c>
      <c r="AM366" s="1">
        <f>AG366+(TightPNO!BE366-NormalPNO!AA366)*$AM$1</f>
        <v>0.13880437304528614</v>
      </c>
      <c r="AN366" s="1"/>
      <c r="AO366" s="1"/>
      <c r="AP366" s="1"/>
      <c r="AQ366" s="1"/>
      <c r="AR366" t="s">
        <v>352</v>
      </c>
      <c r="AS366" s="13" t="s">
        <v>898</v>
      </c>
      <c r="AT366" s="19">
        <f>'[2]DLPNO-CCSD(T1 or T)_NormalPNO'!X366</f>
        <v>-275.91964594436803</v>
      </c>
      <c r="AU366" s="19">
        <f>'[2]DLPNO-CCSD(T1 or T)_NormalPNO'!Y366</f>
        <v>-274.48556273000003</v>
      </c>
      <c r="AV366" s="19">
        <f>'[2]DLPNO-CCSD(T1 or T)_NormalPNO'!Z366</f>
        <v>-275.84563029673802</v>
      </c>
      <c r="AW366" s="19">
        <f>'[2]DLPNO-CCSD(T1 or T)_NormalPNO'!AA366</f>
        <v>-274.46873166099999</v>
      </c>
      <c r="AX366" s="19"/>
      <c r="AY366" s="19"/>
      <c r="AZ366" s="19">
        <f>'[2]DLPNO-CCSD(T1 or T)_NormalPNO'!AD366</f>
        <v>-78.463299181457998</v>
      </c>
      <c r="BA366" s="19">
        <f>'[2]DLPNO-CCSD(T1 or T)_NormalPNO'!AE366</f>
        <v>-78.069417545999997</v>
      </c>
      <c r="BB366" s="19">
        <f>'[2]DLPNO-CCSD(T1 or T)_NormalPNO'!AF366</f>
        <v>-78.442466282442993</v>
      </c>
      <c r="BC366" s="19">
        <f>'[2]DLPNO-CCSD(T1 or T)_NormalPNO'!AG366</f>
        <v>-78.064598752999999</v>
      </c>
      <c r="BD366" s="19"/>
      <c r="BE366" s="19"/>
      <c r="BF366" s="19">
        <f>'[2]DLPNO-CCSD(T1 or T)_NormalPNO'!AJ366</f>
        <v>-197.45615837721499</v>
      </c>
      <c r="BG366" s="19">
        <f>'[2]DLPNO-CCSD(T1 or T)_NormalPNO'!AK366</f>
        <v>-196.41613948899999</v>
      </c>
      <c r="BH366" s="19">
        <f>'[2]DLPNO-CCSD(T1 or T)_NormalPNO'!AL366</f>
        <v>-197.402975093972</v>
      </c>
      <c r="BI366" s="19">
        <f>'[2]DLPNO-CCSD(T1 or T)_NormalPNO'!AM366</f>
        <v>-196.40412253100001</v>
      </c>
      <c r="BJ366" s="19"/>
      <c r="BK366" s="19"/>
      <c r="BL366" s="19">
        <f>'[2]DLPNO-CCSD(T1 or T)_NormalPNO'!AP366</f>
        <v>-197.45615806372501</v>
      </c>
      <c r="BM366" s="19">
        <f>'[2]DLPNO-CCSD(T1 or T)_NormalPNO'!AQ366</f>
        <v>-196.416140383</v>
      </c>
      <c r="BN366" s="19">
        <f>'[2]DLPNO-CCSD(T1 or T)_NormalPNO'!AR366</f>
        <v>-197.402975614757</v>
      </c>
      <c r="BO366" s="19">
        <f>'[2]DLPNO-CCSD(T1 or T)_NormalPNO'!AS366</f>
        <v>-196.404124924</v>
      </c>
      <c r="BP366" s="19"/>
      <c r="BQ366" s="19"/>
      <c r="BR366" s="19">
        <f>'[2]DLPNO-CCSD(T1 or T)_NormalPNO'!AV366</f>
        <v>-78.463300643690005</v>
      </c>
      <c r="BS366" s="19">
        <f>'[2]DLPNO-CCSD(T1 or T)_NormalPNO'!AW366</f>
        <v>-78.069420007000005</v>
      </c>
      <c r="BT366" s="19">
        <f>'[2]DLPNO-CCSD(T1 or T)_NormalPNO'!AX366</f>
        <v>-78.442481283762007</v>
      </c>
      <c r="BU366" s="19">
        <f>'[2]DLPNO-CCSD(T1 or T)_NormalPNO'!AY366</f>
        <v>-78.064604458999995</v>
      </c>
      <c r="BV366" s="19"/>
      <c r="BW366" s="19"/>
      <c r="BX366" s="10"/>
    </row>
    <row r="367" spans="1:76" ht="17" x14ac:dyDescent="0.2">
      <c r="A367" s="4">
        <f>'[1]De Raw'!$A365</f>
        <v>0.99164645627321746</v>
      </c>
      <c r="B367" t="s">
        <v>353</v>
      </c>
      <c r="C367" s="1">
        <f t="shared" si="150"/>
        <v>0.24638442518911985</v>
      </c>
      <c r="D367" s="1">
        <f t="shared" si="151"/>
        <v>7.5281439919820281E-2</v>
      </c>
      <c r="E367" s="1">
        <f t="shared" si="152"/>
        <v>0.16083293255446995</v>
      </c>
      <c r="F367" s="15">
        <f t="shared" si="153"/>
        <v>0.36562865675410028</v>
      </c>
      <c r="G367" s="1">
        <f t="shared" si="154"/>
        <v>0.1359628260029303</v>
      </c>
      <c r="H367" s="1">
        <f t="shared" si="155"/>
        <v>0.11483291537558493</v>
      </c>
      <c r="I367" s="15">
        <f t="shared" si="156"/>
        <v>0.16820381172795962</v>
      </c>
      <c r="J367" s="1">
        <f t="shared" si="157"/>
        <v>0.21378043549591541</v>
      </c>
      <c r="K367" s="1">
        <f t="shared" si="158"/>
        <v>0.1909921236119374</v>
      </c>
      <c r="L367" s="15">
        <f t="shared" si="159"/>
        <v>2.5503871889745566E-2</v>
      </c>
      <c r="M367" s="1">
        <f t="shared" si="160"/>
        <v>2.1837782502283742E-2</v>
      </c>
      <c r="N367" s="1">
        <f t="shared" si="161"/>
        <v>2.4171301643676868E-2</v>
      </c>
      <c r="O367" s="15">
        <f t="shared" si="162"/>
        <v>6.7692901934554683E-2</v>
      </c>
      <c r="P367" s="1">
        <f t="shared" si="163"/>
        <v>5.7994971820119812E-2</v>
      </c>
      <c r="Q367" s="1">
        <f t="shared" si="164"/>
        <v>6.3675985331488771E-2</v>
      </c>
      <c r="R367" s="15"/>
      <c r="S367" s="1"/>
      <c r="T367" s="1"/>
      <c r="U367" s="1"/>
      <c r="V367" s="1">
        <f t="shared" si="167"/>
        <v>1.2380308814623373</v>
      </c>
      <c r="W367" s="1">
        <f t="shared" si="165"/>
        <v>1.0669278961930377</v>
      </c>
      <c r="X367" s="1">
        <f t="shared" si="168"/>
        <v>1.1524793888276874</v>
      </c>
      <c r="Y367" s="1">
        <f t="shared" si="169"/>
        <v>1.3572751130273177</v>
      </c>
      <c r="Z367" s="1">
        <f t="shared" si="166"/>
        <v>0.85568363027028715</v>
      </c>
      <c r="AA367" s="1">
        <f t="shared" si="170"/>
        <v>1.1064793716488024</v>
      </c>
      <c r="AB367" s="1"/>
      <c r="AC367" s="1"/>
      <c r="AD367" s="1"/>
      <c r="AE367" s="1">
        <f t="shared" si="171"/>
        <v>1.1598502680011771</v>
      </c>
      <c r="AF367" s="1">
        <f t="shared" si="172"/>
        <v>1.2054268917691329</v>
      </c>
      <c r="AG367" s="1">
        <f t="shared" si="173"/>
        <v>1.1826385798851549</v>
      </c>
      <c r="AH367" s="1">
        <f>AE367+$AH$1*(TightPNO!AQ367-Y367)</f>
        <v>1.017150328162963</v>
      </c>
      <c r="AI367" s="1">
        <f>AF367+$AI$1*(TightPNO!AR367-Z367)</f>
        <v>1.0134842387755012</v>
      </c>
      <c r="AJ367" s="1">
        <f>AG367+$AJ$1*(TightPNO!AS367-AA367)</f>
        <v>1.0158177579168943</v>
      </c>
      <c r="AK367" s="1">
        <f>AE367+(TightPNO!BC367-NormalPNO!Y367)*$AK$1</f>
        <v>1.0593393582077721</v>
      </c>
      <c r="AL367" s="1">
        <f>AF367+(TightPNO!BD367-NormalPNO!Z367)*$AL$1</f>
        <v>1.0496414280933373</v>
      </c>
      <c r="AM367" s="1">
        <f>AG367+(TightPNO!BE367-NormalPNO!AA367)*$AM$1</f>
        <v>1.0553224416047062</v>
      </c>
      <c r="AN367" s="1"/>
      <c r="AO367" s="1"/>
      <c r="AP367" s="1"/>
      <c r="AQ367" s="1"/>
      <c r="AR367" t="s">
        <v>353</v>
      </c>
      <c r="AS367" s="13" t="s">
        <v>899</v>
      </c>
      <c r="AT367" s="19">
        <f>'[2]DLPNO-CCSD(T1 or T)_NormalPNO'!X367</f>
        <v>-274.66899623073499</v>
      </c>
      <c r="AU367" s="19">
        <f>'[2]DLPNO-CCSD(T1 or T)_NormalPNO'!Y367</f>
        <v>-273.26294456599999</v>
      </c>
      <c r="AV367" s="19">
        <f>'[2]DLPNO-CCSD(T1 or T)_NormalPNO'!Z367</f>
        <v>-274.596624979149</v>
      </c>
      <c r="AW367" s="19">
        <f>'[2]DLPNO-CCSD(T1 or T)_NormalPNO'!AA367</f>
        <v>-273.24648402899999</v>
      </c>
      <c r="AX367" s="19"/>
      <c r="AY367" s="19"/>
      <c r="AZ367" s="19">
        <f>'[2]DLPNO-CCSD(T1 or T)_NormalPNO'!AD367</f>
        <v>-77.210915864113005</v>
      </c>
      <c r="BA367" s="19">
        <f>'[2]DLPNO-CCSD(T1 or T)_NormalPNO'!AE367</f>
        <v>-76.853480243000007</v>
      </c>
      <c r="BB367" s="19">
        <f>'[2]DLPNO-CCSD(T1 or T)_NormalPNO'!AF367</f>
        <v>-77.191528000876005</v>
      </c>
      <c r="BC367" s="19">
        <f>'[2]DLPNO-CCSD(T1 or T)_NormalPNO'!AG367</f>
        <v>-76.848948319000002</v>
      </c>
      <c r="BD367" s="19"/>
      <c r="BE367" s="19"/>
      <c r="BF367" s="19">
        <f>'[2]DLPNO-CCSD(T1 or T)_NormalPNO'!AJ367</f>
        <v>-197.456107438911</v>
      </c>
      <c r="BG367" s="19">
        <f>'[2]DLPNO-CCSD(T1 or T)_NormalPNO'!AK367</f>
        <v>-196.41605894899999</v>
      </c>
      <c r="BH367" s="19">
        <f>'[2]DLPNO-CCSD(T1 or T)_NormalPNO'!AL367</f>
        <v>-197.40293402279099</v>
      </c>
      <c r="BI367" s="19">
        <f>'[2]DLPNO-CCSD(T1 or T)_NormalPNO'!AM367</f>
        <v>-196.40404121700001</v>
      </c>
      <c r="BJ367" s="19"/>
      <c r="BK367" s="19"/>
      <c r="BL367" s="19">
        <f>'[2]DLPNO-CCSD(T1 or T)_NormalPNO'!AP367</f>
        <v>-197.45623951073</v>
      </c>
      <c r="BM367" s="19">
        <f>'[2]DLPNO-CCSD(T1 or T)_NormalPNO'!AQ367</f>
        <v>-196.416069123</v>
      </c>
      <c r="BN367" s="19">
        <f>'[2]DLPNO-CCSD(T1 or T)_NormalPNO'!AR367</f>
        <v>-197.40329240449501</v>
      </c>
      <c r="BO367" s="19">
        <f>'[2]DLPNO-CCSD(T1 or T)_NormalPNO'!AS367</f>
        <v>-196.40407015700001</v>
      </c>
      <c r="BP367" s="19"/>
      <c r="BQ367" s="19"/>
      <c r="BR367" s="19">
        <f>'[2]DLPNO-CCSD(T1 or T)_NormalPNO'!AV367</f>
        <v>-77.211056462246006</v>
      </c>
      <c r="BS367" s="19">
        <f>'[2]DLPNO-CCSD(T1 or T)_NormalPNO'!AW367</f>
        <v>-76.853501373</v>
      </c>
      <c r="BT367" s="19">
        <f>'[2]DLPNO-CCSD(T1 or T)_NormalPNO'!AX367</f>
        <v>-77.191968956047006</v>
      </c>
      <c r="BU367" s="19">
        <f>'[2]DLPNO-CCSD(T1 or T)_NormalPNO'!AY367</f>
        <v>-76.849050616</v>
      </c>
      <c r="BV367" s="19"/>
      <c r="BW367" s="19"/>
      <c r="BX367" s="10"/>
    </row>
    <row r="368" spans="1:76" ht="17" x14ac:dyDescent="0.2">
      <c r="A368" s="4">
        <f>'[1]De Raw'!$A366</f>
        <v>1.5095402880599336</v>
      </c>
      <c r="B368" t="s">
        <v>354</v>
      </c>
      <c r="C368" s="1">
        <f t="shared" si="150"/>
        <v>0.19204405041645067</v>
      </c>
      <c r="D368" s="1">
        <f t="shared" si="151"/>
        <v>5.5987126844709412E-2</v>
      </c>
      <c r="E368" s="1">
        <f t="shared" si="152"/>
        <v>0.12401558863058004</v>
      </c>
      <c r="F368" s="15">
        <f t="shared" si="153"/>
        <v>0.33556167160630168</v>
      </c>
      <c r="G368" s="1">
        <f t="shared" si="154"/>
        <v>6.9891268778224935E-2</v>
      </c>
      <c r="H368" s="1">
        <f t="shared" si="155"/>
        <v>0.13283520141403837</v>
      </c>
      <c r="I368" s="15">
        <f t="shared" si="156"/>
        <v>9.7948969087551241E-2</v>
      </c>
      <c r="J368" s="1">
        <f t="shared" si="157"/>
        <v>0.13851732610172585</v>
      </c>
      <c r="K368" s="1">
        <f t="shared" si="158"/>
        <v>0.11823314759463854</v>
      </c>
      <c r="L368" s="15">
        <f t="shared" si="159"/>
        <v>2.6004543507931022E-2</v>
      </c>
      <c r="M368" s="1">
        <f t="shared" si="160"/>
        <v>3.1449915376681625E-2</v>
      </c>
      <c r="N368" s="1">
        <f t="shared" si="161"/>
        <v>2.8256973584066758E-2</v>
      </c>
      <c r="O368" s="15">
        <f t="shared" si="162"/>
        <v>9.1151755545406665E-3</v>
      </c>
      <c r="P368" s="1">
        <f t="shared" si="163"/>
        <v>8.265415958443878E-4</v>
      </c>
      <c r="Q368" s="1">
        <f t="shared" si="164"/>
        <v>5.7063078479957507E-3</v>
      </c>
      <c r="R368" s="15"/>
      <c r="S368" s="1"/>
      <c r="T368" s="1"/>
      <c r="U368" s="1"/>
      <c r="V368" s="1">
        <f t="shared" si="167"/>
        <v>1.7015843384763842</v>
      </c>
      <c r="W368" s="1">
        <f t="shared" si="165"/>
        <v>1.565527414904643</v>
      </c>
      <c r="X368" s="1">
        <f t="shared" si="168"/>
        <v>1.6335558766905136</v>
      </c>
      <c r="Y368" s="1">
        <f t="shared" si="169"/>
        <v>1.8451019596662352</v>
      </c>
      <c r="Z368" s="1">
        <f t="shared" si="166"/>
        <v>1.4396490192817086</v>
      </c>
      <c r="AA368" s="1">
        <f t="shared" si="170"/>
        <v>1.6423754894739719</v>
      </c>
      <c r="AB368" s="1"/>
      <c r="AC368" s="1"/>
      <c r="AD368" s="1"/>
      <c r="AE368" s="1">
        <f t="shared" si="171"/>
        <v>1.6074892571474848</v>
      </c>
      <c r="AF368" s="1">
        <f t="shared" si="172"/>
        <v>1.6480576141616594</v>
      </c>
      <c r="AG368" s="1">
        <f t="shared" si="173"/>
        <v>1.6277734356545721</v>
      </c>
      <c r="AH368" s="1">
        <f>AE368+$AH$1*(TightPNO!AQ368-Y368)</f>
        <v>1.4835357445520025</v>
      </c>
      <c r="AI368" s="1">
        <f>AF368+$AI$1*(TightPNO!AR368-Z368)</f>
        <v>1.4780903726832519</v>
      </c>
      <c r="AJ368" s="1">
        <f>AG368+$AJ$1*(TightPNO!AS368-AA368)</f>
        <v>1.4812833144758668</v>
      </c>
      <c r="AK368" s="1">
        <f>AE368+(TightPNO!BC368-NormalPNO!Y368)*$AK$1</f>
        <v>1.5186554636144742</v>
      </c>
      <c r="AL368" s="1">
        <f>AF368+(TightPNO!BD368-NormalPNO!Z368)*$AL$1</f>
        <v>1.510366829655778</v>
      </c>
      <c r="AM368" s="1">
        <f>AG368+(TightPNO!BE368-NormalPNO!AA368)*$AM$1</f>
        <v>1.5152465959079293</v>
      </c>
      <c r="AN368" s="1"/>
      <c r="AO368" s="1"/>
      <c r="AP368" s="1"/>
      <c r="AQ368" s="1"/>
      <c r="AR368" t="s">
        <v>354</v>
      </c>
      <c r="AS368" s="13" t="s">
        <v>900</v>
      </c>
      <c r="AT368" s="19">
        <f>'[2]DLPNO-CCSD(T1 or T)_NormalPNO'!X368</f>
        <v>-274.66973495015998</v>
      </c>
      <c r="AU368" s="19">
        <f>'[2]DLPNO-CCSD(T1 or T)_NormalPNO'!Y368</f>
        <v>-273.26561880999998</v>
      </c>
      <c r="AV368" s="19">
        <f>'[2]DLPNO-CCSD(T1 or T)_NormalPNO'!Z368</f>
        <v>-274.59740238068099</v>
      </c>
      <c r="AW368" s="19">
        <f>'[2]DLPNO-CCSD(T1 or T)_NormalPNO'!AA368</f>
        <v>-273.24915126600001</v>
      </c>
      <c r="AX368" s="19"/>
      <c r="AY368" s="19"/>
      <c r="AZ368" s="19">
        <f>'[2]DLPNO-CCSD(T1 or T)_NormalPNO'!AD368</f>
        <v>-77.210915864113005</v>
      </c>
      <c r="BA368" s="19">
        <f>'[2]DLPNO-CCSD(T1 or T)_NormalPNO'!AE368</f>
        <v>-76.853480243000007</v>
      </c>
      <c r="BB368" s="19">
        <f>'[2]DLPNO-CCSD(T1 or T)_NormalPNO'!AF368</f>
        <v>-77.191528000876005</v>
      </c>
      <c r="BC368" s="19">
        <f>'[2]DLPNO-CCSD(T1 or T)_NormalPNO'!AG368</f>
        <v>-76.848948319000002</v>
      </c>
      <c r="BD368" s="19"/>
      <c r="BE368" s="19"/>
      <c r="BF368" s="19">
        <f>'[2]DLPNO-CCSD(T1 or T)_NormalPNO'!AJ368</f>
        <v>-197.456107438911</v>
      </c>
      <c r="BG368" s="19">
        <f>'[2]DLPNO-CCSD(T1 or T)_NormalPNO'!AK368</f>
        <v>-196.41605894899999</v>
      </c>
      <c r="BH368" s="19">
        <f>'[2]DLPNO-CCSD(T1 or T)_NormalPNO'!AL368</f>
        <v>-197.40293402279099</v>
      </c>
      <c r="BI368" s="19">
        <f>'[2]DLPNO-CCSD(T1 or T)_NormalPNO'!AM368</f>
        <v>-196.40404121700001</v>
      </c>
      <c r="BJ368" s="19"/>
      <c r="BK368" s="19"/>
      <c r="BL368" s="19">
        <f>'[2]DLPNO-CCSD(T1 or T)_NormalPNO'!AP368</f>
        <v>-197.45621180274401</v>
      </c>
      <c r="BM368" s="19">
        <f>'[2]DLPNO-CCSD(T1 or T)_NormalPNO'!AQ368</f>
        <v>-196.41606796100001</v>
      </c>
      <c r="BN368" s="19">
        <f>'[2]DLPNO-CCSD(T1 or T)_NormalPNO'!AR368</f>
        <v>-197.40321782286799</v>
      </c>
      <c r="BO368" s="19">
        <f>'[2]DLPNO-CCSD(T1 or T)_NormalPNO'!AS368</f>
        <v>-196.40406663499999</v>
      </c>
      <c r="BP368" s="19"/>
      <c r="BQ368" s="19"/>
      <c r="BR368" s="19">
        <f>'[2]DLPNO-CCSD(T1 or T)_NormalPNO'!AV368</f>
        <v>-77.211028320780002</v>
      </c>
      <c r="BS368" s="19">
        <f>'[2]DLPNO-CCSD(T1 or T)_NormalPNO'!AW368</f>
        <v>-76.853498442000003</v>
      </c>
      <c r="BT368" s="19">
        <f>'[2]DLPNO-CCSD(T1 or T)_NormalPNO'!AX368</f>
        <v>-77.191890331161005</v>
      </c>
      <c r="BU368" s="19">
        <f>'[2]DLPNO-CCSD(T1 or T)_NormalPNO'!AY368</f>
        <v>-76.849035501000003</v>
      </c>
      <c r="BV368" s="19"/>
      <c r="BW368" s="19"/>
      <c r="BX368" s="10"/>
    </row>
    <row r="369" spans="1:76" ht="17" x14ac:dyDescent="0.2">
      <c r="A369" s="4">
        <f>'[1]De Raw'!$A367</f>
        <v>1.6455290350698526</v>
      </c>
      <c r="B369" t="s">
        <v>355</v>
      </c>
      <c r="C369" s="1">
        <f t="shared" si="150"/>
        <v>0.20110326464808681</v>
      </c>
      <c r="D369" s="1">
        <f t="shared" si="151"/>
        <v>9.4300028278968551E-2</v>
      </c>
      <c r="E369" s="1">
        <f t="shared" si="152"/>
        <v>0.14770164646352768</v>
      </c>
      <c r="F369" s="15">
        <f t="shared" si="153"/>
        <v>0.31245591793219596</v>
      </c>
      <c r="G369" s="1">
        <f t="shared" si="154"/>
        <v>1.4769045097496436E-2</v>
      </c>
      <c r="H369" s="1">
        <f t="shared" si="155"/>
        <v>0.14884343641734965</v>
      </c>
      <c r="I369" s="15">
        <f t="shared" si="156"/>
        <v>0.12809664093115236</v>
      </c>
      <c r="J369" s="1">
        <f t="shared" si="157"/>
        <v>0.16580945858265261</v>
      </c>
      <c r="K369" s="1">
        <f t="shared" si="158"/>
        <v>0.14695304975690249</v>
      </c>
      <c r="L369" s="15">
        <f t="shared" si="159"/>
        <v>2.4337433961728605E-2</v>
      </c>
      <c r="M369" s="1">
        <f t="shared" si="160"/>
        <v>2.0618065573720701E-2</v>
      </c>
      <c r="N369" s="1">
        <f t="shared" si="161"/>
        <v>2.2903356247795381E-2</v>
      </c>
      <c r="O369" s="15">
        <f t="shared" si="162"/>
        <v>5.095053312248643E-2</v>
      </c>
      <c r="P369" s="1">
        <f t="shared" si="163"/>
        <v>4.6095916921160329E-2</v>
      </c>
      <c r="Q369" s="1">
        <f t="shared" si="164"/>
        <v>4.9164147550137871E-2</v>
      </c>
      <c r="R369" s="15"/>
      <c r="S369" s="1"/>
      <c r="T369" s="1"/>
      <c r="U369" s="1"/>
      <c r="V369" s="1">
        <f t="shared" si="167"/>
        <v>1.8466322997179394</v>
      </c>
      <c r="W369" s="1">
        <f t="shared" si="165"/>
        <v>1.7398290633488211</v>
      </c>
      <c r="X369" s="1">
        <f t="shared" si="168"/>
        <v>1.7932306815333803</v>
      </c>
      <c r="Y369" s="1">
        <f t="shared" si="169"/>
        <v>1.9579849530020486</v>
      </c>
      <c r="Z369" s="1">
        <f t="shared" si="166"/>
        <v>1.6307599899723562</v>
      </c>
      <c r="AA369" s="1">
        <f t="shared" si="170"/>
        <v>1.7943724714872022</v>
      </c>
      <c r="AB369" s="1"/>
      <c r="AC369" s="1"/>
      <c r="AD369" s="1"/>
      <c r="AE369" s="1">
        <f t="shared" si="171"/>
        <v>1.773625676001005</v>
      </c>
      <c r="AF369" s="1">
        <f t="shared" si="172"/>
        <v>1.8113384936525052</v>
      </c>
      <c r="AG369" s="1">
        <f t="shared" si="173"/>
        <v>1.7924820848267551</v>
      </c>
      <c r="AH369" s="1">
        <f>AE369+$AH$1*(TightPNO!AQ369-Y369)</f>
        <v>1.6698664690315812</v>
      </c>
      <c r="AI369" s="1">
        <f>AF369+$AI$1*(TightPNO!AR369-Z369)</f>
        <v>1.6661471006435733</v>
      </c>
      <c r="AJ369" s="1">
        <f>AG369+$AJ$1*(TightPNO!AS369-AA369)</f>
        <v>1.668432391317648</v>
      </c>
      <c r="AK369" s="1">
        <f>AE369+(TightPNO!BC369-NormalPNO!Y369)*$AK$1</f>
        <v>1.696479568192339</v>
      </c>
      <c r="AL369" s="1">
        <f>AF369+(TightPNO!BD369-NormalPNO!Z369)*$AL$1</f>
        <v>1.6916249519910129</v>
      </c>
      <c r="AM369" s="1">
        <f>AG369+(TightPNO!BE369-NormalPNO!AA369)*$AM$1</f>
        <v>1.6946931826199905</v>
      </c>
      <c r="AN369" s="1"/>
      <c r="AO369" s="1"/>
      <c r="AP369" s="1"/>
      <c r="AQ369" s="1"/>
      <c r="AR369" t="s">
        <v>355</v>
      </c>
      <c r="AS369" s="13" t="s">
        <v>901</v>
      </c>
      <c r="AT369" s="19">
        <f>'[2]DLPNO-CCSD(T1 or T)_NormalPNO'!X369</f>
        <v>-274.66996609878998</v>
      </c>
      <c r="AU369" s="19">
        <f>'[2]DLPNO-CCSD(T1 or T)_NormalPNO'!Y369</f>
        <v>-273.267240566</v>
      </c>
      <c r="AV369" s="19">
        <f>'[2]DLPNO-CCSD(T1 or T)_NormalPNO'!Z369</f>
        <v>-274.59758227117402</v>
      </c>
      <c r="AW369" s="19">
        <f>'[2]DLPNO-CCSD(T1 or T)_NormalPNO'!AA369</f>
        <v>-273.25076598700002</v>
      </c>
      <c r="AX369" s="19"/>
      <c r="AY369" s="19"/>
      <c r="AZ369" s="19">
        <f>'[2]DLPNO-CCSD(T1 or T)_NormalPNO'!AD369</f>
        <v>-77.210915864113005</v>
      </c>
      <c r="BA369" s="19">
        <f>'[2]DLPNO-CCSD(T1 or T)_NormalPNO'!AE369</f>
        <v>-76.853480243000007</v>
      </c>
      <c r="BB369" s="19">
        <f>'[2]DLPNO-CCSD(T1 or T)_NormalPNO'!AF369</f>
        <v>-77.191528000876005</v>
      </c>
      <c r="BC369" s="19">
        <f>'[2]DLPNO-CCSD(T1 or T)_NormalPNO'!AG369</f>
        <v>-76.848948319000002</v>
      </c>
      <c r="BD369" s="19"/>
      <c r="BE369" s="19"/>
      <c r="BF369" s="19">
        <f>'[2]DLPNO-CCSD(T1 or T)_NormalPNO'!AJ369</f>
        <v>-197.456107438911</v>
      </c>
      <c r="BG369" s="19">
        <f>'[2]DLPNO-CCSD(T1 or T)_NormalPNO'!AK369</f>
        <v>-196.41605894899999</v>
      </c>
      <c r="BH369" s="19">
        <f>'[2]DLPNO-CCSD(T1 or T)_NormalPNO'!AL369</f>
        <v>-197.40293402279099</v>
      </c>
      <c r="BI369" s="19">
        <f>'[2]DLPNO-CCSD(T1 or T)_NormalPNO'!AM369</f>
        <v>-196.40404121700001</v>
      </c>
      <c r="BJ369" s="19"/>
      <c r="BK369" s="19"/>
      <c r="BL369" s="19">
        <f>'[2]DLPNO-CCSD(T1 or T)_NormalPNO'!AP369</f>
        <v>-197.45618637320399</v>
      </c>
      <c r="BM369" s="19">
        <f>'[2]DLPNO-CCSD(T1 or T)_NormalPNO'!AQ369</f>
        <v>-196.416066672</v>
      </c>
      <c r="BN369" s="19">
        <f>'[2]DLPNO-CCSD(T1 or T)_NormalPNO'!AR369</f>
        <v>-197.403153982421</v>
      </c>
      <c r="BO369" s="19">
        <f>'[2]DLPNO-CCSD(T1 or T)_NormalPNO'!AS369</f>
        <v>-196.404062509</v>
      </c>
      <c r="BP369" s="19"/>
      <c r="BQ369" s="19"/>
      <c r="BR369" s="19">
        <f>'[2]DLPNO-CCSD(T1 or T)_NormalPNO'!AV369</f>
        <v>-77.211007131604006</v>
      </c>
      <c r="BS369" s="19">
        <f>'[2]DLPNO-CCSD(T1 or T)_NormalPNO'!AW369</f>
        <v>-76.853495203999998</v>
      </c>
      <c r="BT369" s="19">
        <f>'[2]DLPNO-CCSD(T1 or T)_NormalPNO'!AX369</f>
        <v>-77.191829507395994</v>
      </c>
      <c r="BU369" s="19">
        <f>'[2]DLPNO-CCSD(T1 or T)_NormalPNO'!AY369</f>
        <v>-76.849023298000006</v>
      </c>
      <c r="BV369" s="19"/>
      <c r="BW369" s="19"/>
      <c r="BX369" s="10"/>
    </row>
    <row r="370" spans="1:76" ht="17" x14ac:dyDescent="0.2">
      <c r="A370" s="4">
        <f>'[1]De Raw'!$A368</f>
        <v>1.5886951921868591</v>
      </c>
      <c r="B370" t="s">
        <v>356</v>
      </c>
      <c r="C370" s="1">
        <f t="shared" si="150"/>
        <v>0.1448083501232873</v>
      </c>
      <c r="D370" s="1">
        <f t="shared" si="151"/>
        <v>6.073507661813804E-2</v>
      </c>
      <c r="E370" s="1">
        <f t="shared" si="152"/>
        <v>0.10277171337071267</v>
      </c>
      <c r="F370" s="15">
        <f t="shared" si="153"/>
        <v>0.25741901185326799</v>
      </c>
      <c r="G370" s="1">
        <f t="shared" si="154"/>
        <v>1.7340115346362595E-2</v>
      </c>
      <c r="H370" s="1">
        <f t="shared" si="155"/>
        <v>0.12003944825345259</v>
      </c>
      <c r="I370" s="15">
        <f t="shared" si="156"/>
        <v>7.0976932865006948E-2</v>
      </c>
      <c r="J370" s="1">
        <f t="shared" si="157"/>
        <v>0.11192385383421866</v>
      </c>
      <c r="K370" s="1">
        <f t="shared" si="158"/>
        <v>9.1450393349612691E-2</v>
      </c>
      <c r="L370" s="15">
        <f t="shared" si="159"/>
        <v>1.3753540257898322E-2</v>
      </c>
      <c r="M370" s="1">
        <f t="shared" si="160"/>
        <v>2.2807652414380319E-2</v>
      </c>
      <c r="N370" s="1">
        <f t="shared" si="161"/>
        <v>1.8614479365438363E-2</v>
      </c>
      <c r="O370" s="15">
        <f t="shared" si="162"/>
        <v>3.1527121946538506E-2</v>
      </c>
      <c r="P370" s="1">
        <f t="shared" si="163"/>
        <v>4.0864053464582772E-2</v>
      </c>
      <c r="Q370" s="1">
        <f t="shared" si="164"/>
        <v>3.6682198648857467E-2</v>
      </c>
      <c r="R370" s="15"/>
      <c r="S370" s="1"/>
      <c r="T370" s="1"/>
      <c r="U370" s="1"/>
      <c r="V370" s="1">
        <f t="shared" si="167"/>
        <v>1.7335035423101464</v>
      </c>
      <c r="W370" s="1">
        <f t="shared" si="165"/>
        <v>1.6494302688049971</v>
      </c>
      <c r="X370" s="1">
        <f t="shared" si="168"/>
        <v>1.6914669055575717</v>
      </c>
      <c r="Y370" s="1">
        <f t="shared" si="169"/>
        <v>1.846114204040127</v>
      </c>
      <c r="Z370" s="1">
        <f t="shared" si="166"/>
        <v>1.5713550768404965</v>
      </c>
      <c r="AA370" s="1">
        <f t="shared" si="170"/>
        <v>1.7087346404403116</v>
      </c>
      <c r="AB370" s="1"/>
      <c r="AC370" s="1"/>
      <c r="AD370" s="1"/>
      <c r="AE370" s="1">
        <f t="shared" si="171"/>
        <v>1.659672125051866</v>
      </c>
      <c r="AF370" s="1">
        <f t="shared" si="172"/>
        <v>1.7006190460210777</v>
      </c>
      <c r="AG370" s="1">
        <f t="shared" si="173"/>
        <v>1.6801455855364718</v>
      </c>
      <c r="AH370" s="1">
        <f>AE370+$AH$1*(TightPNO!AQ370-Y370)</f>
        <v>1.6024487324447574</v>
      </c>
      <c r="AI370" s="1">
        <f>AF370+$AI$1*(TightPNO!AR370-Z370)</f>
        <v>1.6115028446012394</v>
      </c>
      <c r="AJ370" s="1">
        <f>AG370+$AJ$1*(TightPNO!AS370-AA370)</f>
        <v>1.6073096715522974</v>
      </c>
      <c r="AK370" s="1">
        <f>AE370+(TightPNO!BC370-NormalPNO!Y370)*$AK$1</f>
        <v>1.6202223141333976</v>
      </c>
      <c r="AL370" s="1">
        <f>AF370+(TightPNO!BD370-NormalPNO!Z370)*$AL$1</f>
        <v>1.6295592456514418</v>
      </c>
      <c r="AM370" s="1">
        <f>AG370+(TightPNO!BE370-NormalPNO!AA370)*$AM$1</f>
        <v>1.6253773908357165</v>
      </c>
      <c r="AN370" s="1"/>
      <c r="AO370" s="1"/>
      <c r="AP370" s="1"/>
      <c r="AQ370" s="1"/>
      <c r="AR370" t="s">
        <v>356</v>
      </c>
      <c r="AS370" s="13" t="s">
        <v>902</v>
      </c>
      <c r="AT370" s="19">
        <f>'[2]DLPNO-CCSD(T1 or T)_NormalPNO'!X370</f>
        <v>-274.66978581664699</v>
      </c>
      <c r="AU370" s="19">
        <f>'[2]DLPNO-CCSD(T1 or T)_NormalPNO'!Y370</f>
        <v>-273.26822552499999</v>
      </c>
      <c r="AV370" s="19">
        <f>'[2]DLPNO-CCSD(T1 or T)_NormalPNO'!Z370</f>
        <v>-274.59740399379501</v>
      </c>
      <c r="AW370" s="19">
        <f>'[2]DLPNO-CCSD(T1 or T)_NormalPNO'!AA370</f>
        <v>-273.25174142999998</v>
      </c>
      <c r="AX370" s="19"/>
      <c r="AY370" s="19"/>
      <c r="AZ370" s="19">
        <f>'[2]DLPNO-CCSD(T1 or T)_NormalPNO'!AD370</f>
        <v>-77.210915864113005</v>
      </c>
      <c r="BA370" s="19">
        <f>'[2]DLPNO-CCSD(T1 or T)_NormalPNO'!AE370</f>
        <v>-76.853480243000007</v>
      </c>
      <c r="BB370" s="19">
        <f>'[2]DLPNO-CCSD(T1 or T)_NormalPNO'!AF370</f>
        <v>-77.191528000876005</v>
      </c>
      <c r="BC370" s="19">
        <f>'[2]DLPNO-CCSD(T1 or T)_NormalPNO'!AG370</f>
        <v>-76.848948319000002</v>
      </c>
      <c r="BD370" s="19"/>
      <c r="BE370" s="19"/>
      <c r="BF370" s="19">
        <f>'[2]DLPNO-CCSD(T1 or T)_NormalPNO'!AJ370</f>
        <v>-197.456107438911</v>
      </c>
      <c r="BG370" s="19">
        <f>'[2]DLPNO-CCSD(T1 or T)_NormalPNO'!AK370</f>
        <v>-196.41605894899999</v>
      </c>
      <c r="BH370" s="19">
        <f>'[2]DLPNO-CCSD(T1 or T)_NormalPNO'!AL370</f>
        <v>-197.40293402279099</v>
      </c>
      <c r="BI370" s="19">
        <f>'[2]DLPNO-CCSD(T1 or T)_NormalPNO'!AM370</f>
        <v>-196.40404121700001</v>
      </c>
      <c r="BJ370" s="19"/>
      <c r="BK370" s="19"/>
      <c r="BL370" s="19">
        <f>'[2]DLPNO-CCSD(T1 or T)_NormalPNO'!AP370</f>
        <v>-197.45616489685199</v>
      </c>
      <c r="BM370" s="19">
        <f>'[2]DLPNO-CCSD(T1 or T)_NormalPNO'!AQ370</f>
        <v>-196.41606584300001</v>
      </c>
      <c r="BN370" s="19">
        <f>'[2]DLPNO-CCSD(T1 or T)_NormalPNO'!AR370</f>
        <v>-197.40310577413601</v>
      </c>
      <c r="BO370" s="19">
        <f>'[2]DLPNO-CCSD(T1 or T)_NormalPNO'!AS370</f>
        <v>-196.40405843600001</v>
      </c>
      <c r="BP370" s="19"/>
      <c r="BQ370" s="19"/>
      <c r="BR370" s="19">
        <f>'[2]DLPNO-CCSD(T1 or T)_NormalPNO'!AV370</f>
        <v>-77.210992385455995</v>
      </c>
      <c r="BS370" s="19">
        <f>'[2]DLPNO-CCSD(T1 or T)_NormalPNO'!AW370</f>
        <v>-76.853492965000001</v>
      </c>
      <c r="BT370" s="19">
        <f>'[2]DLPNO-CCSD(T1 or T)_NormalPNO'!AX370</f>
        <v>-77.191794106052996</v>
      </c>
      <c r="BU370" s="19">
        <f>'[2]DLPNO-CCSD(T1 or T)_NormalPNO'!AY370</f>
        <v>-76.849012329000004</v>
      </c>
      <c r="BV370" s="19"/>
      <c r="BW370" s="19"/>
      <c r="BX370" s="10"/>
    </row>
    <row r="371" spans="1:76" ht="17" x14ac:dyDescent="0.2">
      <c r="A371" s="4">
        <f>'[1]De Raw'!$A369</f>
        <v>1.4443775741182843</v>
      </c>
      <c r="B371" t="s">
        <v>357</v>
      </c>
      <c r="C371" s="1">
        <f t="shared" si="150"/>
        <v>0.14068585248976317</v>
      </c>
      <c r="D371" s="1">
        <f t="shared" si="151"/>
        <v>7.3633688191709235E-2</v>
      </c>
      <c r="E371" s="1">
        <f t="shared" si="152"/>
        <v>0.10715977034073632</v>
      </c>
      <c r="F371" s="15">
        <f t="shared" si="153"/>
        <v>0.23188593526749335</v>
      </c>
      <c r="G371" s="1">
        <f t="shared" si="154"/>
        <v>9.1729580546151546E-3</v>
      </c>
      <c r="H371" s="1">
        <f t="shared" si="155"/>
        <v>0.12052944666105425</v>
      </c>
      <c r="I371" s="15">
        <f t="shared" si="156"/>
        <v>8.0891946103724743E-2</v>
      </c>
      <c r="J371" s="1">
        <f t="shared" si="157"/>
        <v>0.11589635666742559</v>
      </c>
      <c r="K371" s="1">
        <f t="shared" si="158"/>
        <v>9.8394151385575279E-2</v>
      </c>
      <c r="L371" s="15">
        <f t="shared" si="159"/>
        <v>1.2616282617342156E-2</v>
      </c>
      <c r="M371" s="1">
        <f t="shared" si="160"/>
        <v>2.0515911708635759E-2</v>
      </c>
      <c r="N371" s="1">
        <f t="shared" si="161"/>
        <v>1.6844417505280429E-2</v>
      </c>
      <c r="O371" s="15">
        <f t="shared" si="162"/>
        <v>2.8829225704362083E-2</v>
      </c>
      <c r="P371" s="1">
        <f t="shared" si="163"/>
        <v>3.524229536658896E-2</v>
      </c>
      <c r="Q371" s="1">
        <f t="shared" si="164"/>
        <v>3.2466102986558276E-2</v>
      </c>
      <c r="R371" s="15"/>
      <c r="S371" s="1"/>
      <c r="T371" s="1"/>
      <c r="U371" s="1"/>
      <c r="V371" s="1">
        <f t="shared" si="167"/>
        <v>1.5850634266080474</v>
      </c>
      <c r="W371" s="1">
        <f t="shared" si="165"/>
        <v>1.5180112623099935</v>
      </c>
      <c r="X371" s="1">
        <f t="shared" si="168"/>
        <v>1.5515373444590206</v>
      </c>
      <c r="Y371" s="1">
        <f t="shared" si="169"/>
        <v>1.6762635093857776</v>
      </c>
      <c r="Z371" s="1">
        <f t="shared" si="166"/>
        <v>1.4535505321728994</v>
      </c>
      <c r="AA371" s="1">
        <f t="shared" si="170"/>
        <v>1.5649070207793385</v>
      </c>
      <c r="AB371" s="1"/>
      <c r="AC371" s="1"/>
      <c r="AD371" s="1"/>
      <c r="AE371" s="1">
        <f t="shared" si="171"/>
        <v>1.525269520222009</v>
      </c>
      <c r="AF371" s="1">
        <f t="shared" si="172"/>
        <v>1.5602739307857099</v>
      </c>
      <c r="AG371" s="1">
        <f t="shared" si="173"/>
        <v>1.5427717255038595</v>
      </c>
      <c r="AH371" s="1">
        <f>AE371+$AH$1*(TightPNO!AQ371-Y371)</f>
        <v>1.4569938567356264</v>
      </c>
      <c r="AI371" s="1">
        <f>AF371+$AI$1*(TightPNO!AR371-Z371)</f>
        <v>1.46489348582692</v>
      </c>
      <c r="AJ371" s="1">
        <f>AG371+$AJ$1*(TightPNO!AS371-AA371)</f>
        <v>1.4612219916235647</v>
      </c>
      <c r="AK371" s="1">
        <f>AE371+(TightPNO!BC371-NormalPNO!Y371)*$AK$1</f>
        <v>1.4732067998226464</v>
      </c>
      <c r="AL371" s="1">
        <f>AF371+(TightPNO!BD371-NormalPNO!Z371)*$AL$1</f>
        <v>1.4796198694848732</v>
      </c>
      <c r="AM371" s="1">
        <f>AG371+(TightPNO!BE371-NormalPNO!AA371)*$AM$1</f>
        <v>1.4768436771048425</v>
      </c>
      <c r="AN371" s="1"/>
      <c r="AO371" s="1"/>
      <c r="AP371" s="1"/>
      <c r="AQ371" s="1"/>
      <c r="AR371" t="s">
        <v>357</v>
      </c>
      <c r="AS371" s="13" t="s">
        <v>903</v>
      </c>
      <c r="AT371" s="19">
        <f>'[2]DLPNO-CCSD(T1 or T)_NormalPNO'!X371</f>
        <v>-274.66954926227498</v>
      </c>
      <c r="AU371" s="19">
        <f>'[2]DLPNO-CCSD(T1 or T)_NormalPNO'!Y371</f>
        <v>-273.26882037299998</v>
      </c>
      <c r="AV371" s="19">
        <f>'[2]DLPNO-CCSD(T1 or T)_NormalPNO'!Z371</f>
        <v>-274.59713331949501</v>
      </c>
      <c r="AW371" s="19">
        <f>'[2]DLPNO-CCSD(T1 or T)_NormalPNO'!AA371</f>
        <v>-273.252326659</v>
      </c>
      <c r="AX371" s="19"/>
      <c r="AY371" s="19"/>
      <c r="AZ371" s="19">
        <f>'[2]DLPNO-CCSD(T1 or T)_NormalPNO'!AD371</f>
        <v>-77.210915864113005</v>
      </c>
      <c r="BA371" s="19">
        <f>'[2]DLPNO-CCSD(T1 or T)_NormalPNO'!AE371</f>
        <v>-76.853480243000007</v>
      </c>
      <c r="BB371" s="19">
        <f>'[2]DLPNO-CCSD(T1 or T)_NormalPNO'!AF371</f>
        <v>-77.191528000876005</v>
      </c>
      <c r="BC371" s="19">
        <f>'[2]DLPNO-CCSD(T1 or T)_NormalPNO'!AG371</f>
        <v>-76.848948319000002</v>
      </c>
      <c r="BD371" s="19"/>
      <c r="BE371" s="19"/>
      <c r="BF371" s="19">
        <f>'[2]DLPNO-CCSD(T1 or T)_NormalPNO'!AJ371</f>
        <v>-197.456107438911</v>
      </c>
      <c r="BG371" s="19">
        <f>'[2]DLPNO-CCSD(T1 or T)_NormalPNO'!AK371</f>
        <v>-196.41605894899999</v>
      </c>
      <c r="BH371" s="19">
        <f>'[2]DLPNO-CCSD(T1 or T)_NormalPNO'!AL371</f>
        <v>-197.40293402279099</v>
      </c>
      <c r="BI371" s="19">
        <f>'[2]DLPNO-CCSD(T1 or T)_NormalPNO'!AM371</f>
        <v>-196.40404121700001</v>
      </c>
      <c r="BJ371" s="19"/>
      <c r="BK371" s="19"/>
      <c r="BL371" s="19">
        <f>'[2]DLPNO-CCSD(T1 or T)_NormalPNO'!AP371</f>
        <v>-197.45615252887799</v>
      </c>
      <c r="BM371" s="19">
        <f>'[2]DLPNO-CCSD(T1 or T)_NormalPNO'!AQ371</f>
        <v>-196.41606535700001</v>
      </c>
      <c r="BN371" s="19">
        <f>'[2]DLPNO-CCSD(T1 or T)_NormalPNO'!AR371</f>
        <v>-197.40306668682101</v>
      </c>
      <c r="BO371" s="19">
        <f>'[2]DLPNO-CCSD(T1 or T)_NormalPNO'!AS371</f>
        <v>-196.404055387</v>
      </c>
      <c r="BP371" s="19"/>
      <c r="BQ371" s="19"/>
      <c r="BR371" s="19">
        <f>'[2]DLPNO-CCSD(T1 or T)_NormalPNO'!AV371</f>
        <v>-77.210977628566994</v>
      </c>
      <c r="BS371" s="19">
        <f>'[2]DLPNO-CCSD(T1 or T)_NormalPNO'!AW371</f>
        <v>-76.853491453999993</v>
      </c>
      <c r="BT371" s="19">
        <f>'[2]DLPNO-CCSD(T1 or T)_NormalPNO'!AX371</f>
        <v>-77.191750252551998</v>
      </c>
      <c r="BU371" s="19">
        <f>'[2]DLPNO-CCSD(T1 or T)_NormalPNO'!AY371</f>
        <v>-76.849003072000002</v>
      </c>
      <c r="BV371" s="19"/>
      <c r="BW371" s="19"/>
      <c r="BX371" s="10"/>
    </row>
    <row r="372" spans="1:76" ht="17" x14ac:dyDescent="0.2">
      <c r="A372" s="4">
        <f>'[1]De Raw'!$A370</f>
        <v>0.93242642410939325</v>
      </c>
      <c r="B372" t="s">
        <v>358</v>
      </c>
      <c r="C372" s="1">
        <f t="shared" si="150"/>
        <v>4.0508185793854845E-2</v>
      </c>
      <c r="D372" s="1">
        <f t="shared" si="151"/>
        <v>5.6555733629546356E-3</v>
      </c>
      <c r="E372" s="1">
        <f t="shared" si="152"/>
        <v>2.3081879578404796E-2</v>
      </c>
      <c r="F372" s="15">
        <f t="shared" si="153"/>
        <v>0.11042527798030777</v>
      </c>
      <c r="G372" s="1">
        <f t="shared" si="154"/>
        <v>1.4910673983354661E-2</v>
      </c>
      <c r="H372" s="1">
        <f t="shared" si="155"/>
        <v>4.7757301998476609E-2</v>
      </c>
      <c r="I372" s="15">
        <f t="shared" si="156"/>
        <v>5.331861031208307E-3</v>
      </c>
      <c r="J372" s="1">
        <f t="shared" si="157"/>
        <v>1.9139511437160195E-2</v>
      </c>
      <c r="K372" s="1">
        <f t="shared" si="158"/>
        <v>6.9038252029759439E-3</v>
      </c>
      <c r="L372" s="15">
        <f t="shared" si="159"/>
        <v>3.6825420999844316E-2</v>
      </c>
      <c r="M372" s="1">
        <f t="shared" si="160"/>
        <v>3.6284025339806347E-2</v>
      </c>
      <c r="N372" s="1">
        <f t="shared" si="161"/>
        <v>3.6840671386763502E-2</v>
      </c>
      <c r="O372" s="15">
        <f t="shared" si="162"/>
        <v>4.4435598004076371E-2</v>
      </c>
      <c r="P372" s="1">
        <f t="shared" si="163"/>
        <v>4.359137611658348E-2</v>
      </c>
      <c r="Q372" s="1">
        <f t="shared" si="164"/>
        <v>4.4451871906634799E-2</v>
      </c>
      <c r="R372" s="15"/>
      <c r="S372" s="1"/>
      <c r="T372" s="1"/>
      <c r="U372" s="1"/>
      <c r="V372" s="1">
        <f t="shared" si="167"/>
        <v>0.97293460990324809</v>
      </c>
      <c r="W372" s="1">
        <f t="shared" si="165"/>
        <v>0.93808199747234788</v>
      </c>
      <c r="X372" s="1">
        <f t="shared" si="168"/>
        <v>0.95550830368779804</v>
      </c>
      <c r="Y372" s="1">
        <f t="shared" si="169"/>
        <v>1.042851702089701</v>
      </c>
      <c r="Z372" s="1">
        <f t="shared" si="166"/>
        <v>0.91751575012603859</v>
      </c>
      <c r="AA372" s="1">
        <f t="shared" si="170"/>
        <v>0.98018372610786986</v>
      </c>
      <c r="AB372" s="1"/>
      <c r="AC372" s="1"/>
      <c r="AD372" s="1"/>
      <c r="AE372" s="1">
        <f t="shared" si="171"/>
        <v>0.92709456307818494</v>
      </c>
      <c r="AF372" s="1">
        <f t="shared" si="172"/>
        <v>0.95156593554655344</v>
      </c>
      <c r="AG372" s="1">
        <f t="shared" si="173"/>
        <v>0.93933024931236919</v>
      </c>
      <c r="AH372" s="1">
        <f>AE372+$AH$1*(TightPNO!AQ372-Y372)</f>
        <v>0.96925184510923756</v>
      </c>
      <c r="AI372" s="1">
        <f>AF372+$AI$1*(TightPNO!AR372-Z372)</f>
        <v>0.9687104494491996</v>
      </c>
      <c r="AJ372" s="1">
        <f>AG372+$AJ$1*(TightPNO!AS372-AA372)</f>
        <v>0.96926709549615675</v>
      </c>
      <c r="AK372" s="1">
        <f>AE372+(TightPNO!BC372-NormalPNO!Y372)*$AK$1</f>
        <v>0.97686202211346962</v>
      </c>
      <c r="AL372" s="1">
        <f>AF372+(TightPNO!BD372-NormalPNO!Z372)*$AL$1</f>
        <v>0.97601780022597673</v>
      </c>
      <c r="AM372" s="1">
        <f>AG372+(TightPNO!BE372-NormalPNO!AA372)*$AM$1</f>
        <v>0.97687829601602805</v>
      </c>
      <c r="AN372" s="1"/>
      <c r="AO372" s="1"/>
      <c r="AP372" s="1"/>
      <c r="AQ372" s="1"/>
      <c r="AR372" t="s">
        <v>358</v>
      </c>
      <c r="AS372" s="13" t="s">
        <v>904</v>
      </c>
      <c r="AT372" s="19">
        <f>'[2]DLPNO-CCSD(T1 or T)_NormalPNO'!X372</f>
        <v>-274.66857377295298</v>
      </c>
      <c r="AU372" s="19">
        <f>'[2]DLPNO-CCSD(T1 or T)_NormalPNO'!Y372</f>
        <v>-273.26951316600002</v>
      </c>
      <c r="AV372" s="19">
        <f>'[2]DLPNO-CCSD(T1 or T)_NormalPNO'!Z372</f>
        <v>-274.59612391357001</v>
      </c>
      <c r="AW372" s="19">
        <f>'[2]DLPNO-CCSD(T1 or T)_NormalPNO'!AA372</f>
        <v>-273.25299969299999</v>
      </c>
      <c r="AX372" s="19"/>
      <c r="AY372" s="19"/>
      <c r="AZ372" s="19">
        <f>'[2]DLPNO-CCSD(T1 or T)_NormalPNO'!AD372</f>
        <v>-77.210915864113005</v>
      </c>
      <c r="BA372" s="19">
        <f>'[2]DLPNO-CCSD(T1 or T)_NormalPNO'!AE372</f>
        <v>-76.853480243000007</v>
      </c>
      <c r="BB372" s="19">
        <f>'[2]DLPNO-CCSD(T1 or T)_NormalPNO'!AF372</f>
        <v>-77.191528000876005</v>
      </c>
      <c r="BC372" s="19">
        <f>'[2]DLPNO-CCSD(T1 or T)_NormalPNO'!AG372</f>
        <v>-76.848948319000002</v>
      </c>
      <c r="BD372" s="19"/>
      <c r="BE372" s="19"/>
      <c r="BF372" s="19">
        <f>'[2]DLPNO-CCSD(T1 or T)_NormalPNO'!AJ372</f>
        <v>-197.456107438911</v>
      </c>
      <c r="BG372" s="19">
        <f>'[2]DLPNO-CCSD(T1 or T)_NormalPNO'!AK372</f>
        <v>-196.41605894899999</v>
      </c>
      <c r="BH372" s="19">
        <f>'[2]DLPNO-CCSD(T1 or T)_NormalPNO'!AL372</f>
        <v>-197.40293402279099</v>
      </c>
      <c r="BI372" s="19">
        <f>'[2]DLPNO-CCSD(T1 or T)_NormalPNO'!AM372</f>
        <v>-196.40404121700001</v>
      </c>
      <c r="BJ372" s="19"/>
      <c r="BK372" s="19"/>
      <c r="BL372" s="19">
        <f>'[2]DLPNO-CCSD(T1 or T)_NormalPNO'!AP372</f>
        <v>-197.45612982557799</v>
      </c>
      <c r="BM372" s="19">
        <f>'[2]DLPNO-CCSD(T1 or T)_NormalPNO'!AQ372</f>
        <v>-196.41606455300001</v>
      </c>
      <c r="BN372" s="19">
        <f>'[2]DLPNO-CCSD(T1 or T)_NormalPNO'!AR372</f>
        <v>-197.40300097285601</v>
      </c>
      <c r="BO372" s="19">
        <f>'[2]DLPNO-CCSD(T1 or T)_NormalPNO'!AS372</f>
        <v>-196.40405120299999</v>
      </c>
      <c r="BP372" s="19"/>
      <c r="BQ372" s="19"/>
      <c r="BR372" s="19">
        <f>'[2]DLPNO-CCSD(T1 or T)_NormalPNO'!AV372</f>
        <v>-77.210949018617001</v>
      </c>
      <c r="BS372" s="19">
        <f>'[2]DLPNO-CCSD(T1 or T)_NormalPNO'!AW372</f>
        <v>-76.853490303000001</v>
      </c>
      <c r="BT372" s="19">
        <f>'[2]DLPNO-CCSD(T1 or T)_NormalPNO'!AX372</f>
        <v>-77.191660786355996</v>
      </c>
      <c r="BU372" s="19">
        <f>'[2]DLPNO-CCSD(T1 or T)_NormalPNO'!AY372</f>
        <v>-76.848987996999995</v>
      </c>
      <c r="BV372" s="19"/>
      <c r="BW372" s="19"/>
      <c r="BX372" s="10"/>
    </row>
    <row r="373" spans="1:76" ht="17" x14ac:dyDescent="0.2">
      <c r="A373" s="4">
        <f>'[1]De Raw'!$A371</f>
        <v>0.40023365424983437</v>
      </c>
      <c r="B373" t="s">
        <v>359</v>
      </c>
      <c r="C373" s="1">
        <f t="shared" si="150"/>
        <v>3.0245122426485971E-2</v>
      </c>
      <c r="D373" s="1">
        <f t="shared" si="151"/>
        <v>1.4473134894940787E-2</v>
      </c>
      <c r="E373" s="1">
        <f t="shared" si="152"/>
        <v>2.2359128660713379E-2</v>
      </c>
      <c r="F373" s="15">
        <f t="shared" si="153"/>
        <v>4.4682739885375855E-2</v>
      </c>
      <c r="G373" s="1">
        <f t="shared" si="154"/>
        <v>3.2882888217191097E-3</v>
      </c>
      <c r="H373" s="1">
        <f t="shared" si="155"/>
        <v>2.3985514353547455E-2</v>
      </c>
      <c r="I373" s="15">
        <f t="shared" si="156"/>
        <v>2.0779324584193903E-2</v>
      </c>
      <c r="J373" s="1">
        <f t="shared" si="157"/>
        <v>2.1806304105701391E-2</v>
      </c>
      <c r="K373" s="1">
        <f t="shared" si="158"/>
        <v>2.1292814344947675E-2</v>
      </c>
      <c r="L373" s="15">
        <f t="shared" si="159"/>
        <v>7.2566245297505549E-2</v>
      </c>
      <c r="M373" s="1">
        <f t="shared" si="160"/>
        <v>5.9779956160238901E-2</v>
      </c>
      <c r="N373" s="1">
        <f t="shared" si="161"/>
        <v>6.6338905649146684E-2</v>
      </c>
      <c r="O373" s="15">
        <f t="shared" si="162"/>
        <v>7.8341423408742616E-2</v>
      </c>
      <c r="P373" s="1">
        <f t="shared" si="163"/>
        <v>6.6560782511851546E-2</v>
      </c>
      <c r="Q373" s="1">
        <f t="shared" si="164"/>
        <v>7.2692262076081871E-2</v>
      </c>
      <c r="R373" s="15"/>
      <c r="S373" s="1"/>
      <c r="T373" s="1"/>
      <c r="U373" s="1"/>
      <c r="V373" s="1">
        <f t="shared" si="167"/>
        <v>0.43047877667632034</v>
      </c>
      <c r="W373" s="1">
        <f t="shared" si="165"/>
        <v>0.41470678914477516</v>
      </c>
      <c r="X373" s="1">
        <f t="shared" si="168"/>
        <v>0.42259278291054775</v>
      </c>
      <c r="Y373" s="1">
        <f t="shared" si="169"/>
        <v>0.44491639413521022</v>
      </c>
      <c r="Z373" s="1">
        <f t="shared" si="166"/>
        <v>0.40352194307155348</v>
      </c>
      <c r="AA373" s="1">
        <f t="shared" si="170"/>
        <v>0.42421916860338182</v>
      </c>
      <c r="AB373" s="1"/>
      <c r="AC373" s="1"/>
      <c r="AD373" s="1"/>
      <c r="AE373" s="1">
        <f t="shared" si="171"/>
        <v>0.42101297883402827</v>
      </c>
      <c r="AF373" s="1">
        <f t="shared" si="172"/>
        <v>0.42203995835553576</v>
      </c>
      <c r="AG373" s="1">
        <f t="shared" si="173"/>
        <v>0.42152646859478204</v>
      </c>
      <c r="AH373" s="1">
        <f>AE373+$AH$1*(TightPNO!AQ373-Y373)</f>
        <v>0.47279989954733992</v>
      </c>
      <c r="AI373" s="1">
        <f>AF373+$AI$1*(TightPNO!AR373-Z373)</f>
        <v>0.46001361041007327</v>
      </c>
      <c r="AJ373" s="1">
        <f>AG373+$AJ$1*(TightPNO!AS373-AA373)</f>
        <v>0.46657255989898105</v>
      </c>
      <c r="AK373" s="1">
        <f>AE373+(TightPNO!BC373-NormalPNO!Y373)*$AK$1</f>
        <v>0.47857507765857699</v>
      </c>
      <c r="AL373" s="1">
        <f>AF373+(TightPNO!BD373-NormalPNO!Z373)*$AL$1</f>
        <v>0.46679443676168592</v>
      </c>
      <c r="AM373" s="1">
        <f>AG373+(TightPNO!BE373-NormalPNO!AA373)*$AM$1</f>
        <v>0.47292591632591624</v>
      </c>
      <c r="AN373" s="1"/>
      <c r="AO373" s="1"/>
      <c r="AP373" s="1"/>
      <c r="AQ373" s="1"/>
      <c r="AR373" t="s">
        <v>359</v>
      </c>
      <c r="AS373" s="13" t="s">
        <v>905</v>
      </c>
      <c r="AT373" s="19">
        <f>'[2]DLPNO-CCSD(T1 or T)_NormalPNO'!X373</f>
        <v>-274.66770931459303</v>
      </c>
      <c r="AU373" s="19">
        <f>'[2]DLPNO-CCSD(T1 or T)_NormalPNO'!Y373</f>
        <v>-273.26963889000001</v>
      </c>
      <c r="AV373" s="19">
        <f>'[2]DLPNO-CCSD(T1 or T)_NormalPNO'!Z373</f>
        <v>-274.59517104304302</v>
      </c>
      <c r="AW373" s="19">
        <f>'[2]DLPNO-CCSD(T1 or T)_NormalPNO'!AA373</f>
        <v>-273.25310206</v>
      </c>
      <c r="AX373" s="19"/>
      <c r="AY373" s="19"/>
      <c r="AZ373" s="19">
        <f>'[2]DLPNO-CCSD(T1 or T)_NormalPNO'!AD373</f>
        <v>-77.210915864113005</v>
      </c>
      <c r="BA373" s="19">
        <f>'[2]DLPNO-CCSD(T1 or T)_NormalPNO'!AE373</f>
        <v>-76.853480243000007</v>
      </c>
      <c r="BB373" s="19">
        <f>'[2]DLPNO-CCSD(T1 or T)_NormalPNO'!AF373</f>
        <v>-77.191528000876005</v>
      </c>
      <c r="BC373" s="19">
        <f>'[2]DLPNO-CCSD(T1 or T)_NormalPNO'!AG373</f>
        <v>-76.848948319000002</v>
      </c>
      <c r="BD373" s="19"/>
      <c r="BE373" s="19"/>
      <c r="BF373" s="19">
        <f>'[2]DLPNO-CCSD(T1 or T)_NormalPNO'!AJ373</f>
        <v>-197.456107438911</v>
      </c>
      <c r="BG373" s="19">
        <f>'[2]DLPNO-CCSD(T1 or T)_NormalPNO'!AK373</f>
        <v>-196.41605894899999</v>
      </c>
      <c r="BH373" s="19">
        <f>'[2]DLPNO-CCSD(T1 or T)_NormalPNO'!AL373</f>
        <v>-197.40293402279099</v>
      </c>
      <c r="BI373" s="19">
        <f>'[2]DLPNO-CCSD(T1 or T)_NormalPNO'!AM373</f>
        <v>-196.40404121700001</v>
      </c>
      <c r="BJ373" s="19"/>
      <c r="BK373" s="19"/>
      <c r="BL373" s="19">
        <f>'[2]DLPNO-CCSD(T1 or T)_NormalPNO'!AP373</f>
        <v>-197.45611931888399</v>
      </c>
      <c r="BM373" s="19">
        <f>'[2]DLPNO-CCSD(T1 or T)_NormalPNO'!AQ373</f>
        <v>-196.41606281599999</v>
      </c>
      <c r="BN373" s="19">
        <f>'[2]DLPNO-CCSD(T1 or T)_NormalPNO'!AR373</f>
        <v>-197.40294468760399</v>
      </c>
      <c r="BO373" s="19">
        <f>'[2]DLPNO-CCSD(T1 or T)_NormalPNO'!AS373</f>
        <v>-196.404046561</v>
      </c>
      <c r="BP373" s="19"/>
      <c r="BQ373" s="19"/>
      <c r="BR373" s="19">
        <f>'[2]DLPNO-CCSD(T1 or T)_NormalPNO'!AV373</f>
        <v>-77.210929118400998</v>
      </c>
      <c r="BS373" s="19">
        <f>'[2]DLPNO-CCSD(T1 or T)_NormalPNO'!AW373</f>
        <v>-76.853485653000007</v>
      </c>
      <c r="BT373" s="19">
        <f>'[2]DLPNO-CCSD(T1 or T)_NormalPNO'!AX373</f>
        <v>-77.191583302316999</v>
      </c>
      <c r="BU373" s="19">
        <f>'[2]DLPNO-CCSD(T1 or T)_NormalPNO'!AY373</f>
        <v>-76.848964972000005</v>
      </c>
      <c r="BV373" s="19"/>
      <c r="BW373" s="19"/>
      <c r="BX373" s="10"/>
    </row>
    <row r="374" spans="1:76" ht="17" x14ac:dyDescent="0.2">
      <c r="A374" s="4">
        <f>'[1]De Raw'!$A372</f>
        <v>9.1672798518032506E-2</v>
      </c>
      <c r="B374" t="s">
        <v>360</v>
      </c>
      <c r="C374" s="1">
        <f t="shared" si="150"/>
        <v>9.4009692698076991E-3</v>
      </c>
      <c r="D374" s="1">
        <f t="shared" si="151"/>
        <v>6.5131473360696829E-3</v>
      </c>
      <c r="E374" s="1">
        <f t="shared" si="152"/>
        <v>7.957058302938691E-3</v>
      </c>
      <c r="F374" s="15">
        <f t="shared" si="153"/>
        <v>6.0919428873188047E-3</v>
      </c>
      <c r="G374" s="1">
        <f t="shared" si="154"/>
        <v>1.5798126333755463E-3</v>
      </c>
      <c r="H374" s="1">
        <f t="shared" si="155"/>
        <v>3.8358777603471755E-3</v>
      </c>
      <c r="I374" s="15">
        <f t="shared" si="156"/>
        <v>1.157048060924025E-2</v>
      </c>
      <c r="J374" s="1">
        <f t="shared" si="157"/>
        <v>9.7476109944285433E-3</v>
      </c>
      <c r="K374" s="1">
        <f t="shared" si="158"/>
        <v>1.0659045801834396E-2</v>
      </c>
      <c r="L374" s="15">
        <f t="shared" si="159"/>
        <v>2.3975247041189723E-2</v>
      </c>
      <c r="M374" s="1">
        <f t="shared" si="160"/>
        <v>1.879684126905648E-2</v>
      </c>
      <c r="N374" s="1">
        <f t="shared" si="161"/>
        <v>2.1426273145383062E-2</v>
      </c>
      <c r="O374" s="15">
        <f t="shared" si="162"/>
        <v>2.6626674896679442E-2</v>
      </c>
      <c r="P374" s="1">
        <f t="shared" si="163"/>
        <v>2.2093242702864613E-2</v>
      </c>
      <c r="Q374" s="1">
        <f t="shared" si="164"/>
        <v>2.4412716132031873E-2</v>
      </c>
      <c r="R374" s="15"/>
      <c r="S374" s="1"/>
      <c r="T374" s="1"/>
      <c r="U374" s="1"/>
      <c r="V374" s="1">
        <f t="shared" si="167"/>
        <v>0.1010737677878402</v>
      </c>
      <c r="W374" s="1">
        <f t="shared" si="165"/>
        <v>9.8185945854102188E-2</v>
      </c>
      <c r="X374" s="1">
        <f t="shared" si="168"/>
        <v>9.9629856820971197E-2</v>
      </c>
      <c r="Y374" s="1">
        <f t="shared" si="169"/>
        <v>9.776474140535131E-2</v>
      </c>
      <c r="Z374" s="1">
        <f t="shared" si="166"/>
        <v>9.3252611151408052E-2</v>
      </c>
      <c r="AA374" s="1">
        <f t="shared" si="170"/>
        <v>9.5508676278379681E-2</v>
      </c>
      <c r="AB374" s="1"/>
      <c r="AC374" s="1"/>
      <c r="AD374" s="1"/>
      <c r="AE374" s="1">
        <f t="shared" si="171"/>
        <v>0.10324327912727276</v>
      </c>
      <c r="AF374" s="1">
        <f t="shared" si="172"/>
        <v>0.10142040951246105</v>
      </c>
      <c r="AG374" s="1">
        <f t="shared" si="173"/>
        <v>0.1023318443198669</v>
      </c>
      <c r="AH374" s="1">
        <f>AE374+$AH$1*(TightPNO!AQ374-Y374)</f>
        <v>0.11564804555922223</v>
      </c>
      <c r="AI374" s="1">
        <f>AF374+$AI$1*(TightPNO!AR374-Z374)</f>
        <v>0.11046963978708899</v>
      </c>
      <c r="AJ374" s="1">
        <f>AG374+$AJ$1*(TightPNO!AS374-AA374)</f>
        <v>0.11309907166341557</v>
      </c>
      <c r="AK374" s="1">
        <f>AE374+(TightPNO!BC374-NormalPNO!Y374)*$AK$1</f>
        <v>0.11829947341471195</v>
      </c>
      <c r="AL374" s="1">
        <f>AF374+(TightPNO!BD374-NormalPNO!Z374)*$AL$1</f>
        <v>0.11376604122089712</v>
      </c>
      <c r="AM374" s="1">
        <f>AG374+(TightPNO!BE374-NormalPNO!AA374)*$AM$1</f>
        <v>0.11608551465006438</v>
      </c>
      <c r="AN374" s="1"/>
      <c r="AO374" s="1"/>
      <c r="AP374" s="1"/>
      <c r="AQ374" s="1"/>
      <c r="AR374" t="s">
        <v>360</v>
      </c>
      <c r="AS374" s="13" t="s">
        <v>906</v>
      </c>
      <c r="AT374" s="19">
        <f>'[2]DLPNO-CCSD(T1 or T)_NormalPNO'!X374</f>
        <v>-274.66718437431899</v>
      </c>
      <c r="AU374" s="19">
        <f>'[2]DLPNO-CCSD(T1 or T)_NormalPNO'!Y374</f>
        <v>-273.26958206400002</v>
      </c>
      <c r="AV374" s="19">
        <f>'[2]DLPNO-CCSD(T1 or T)_NormalPNO'!Z374</f>
        <v>-274.59461782169302</v>
      </c>
      <c r="AW374" s="19">
        <f>'[2]DLPNO-CCSD(T1 or T)_NormalPNO'!AA374</f>
        <v>-273.25303903899999</v>
      </c>
      <c r="AX374" s="19"/>
      <c r="AY374" s="19"/>
      <c r="AZ374" s="19">
        <f>'[2]DLPNO-CCSD(T1 or T)_NormalPNO'!AD374</f>
        <v>-77.210915864113005</v>
      </c>
      <c r="BA374" s="19">
        <f>'[2]DLPNO-CCSD(T1 or T)_NormalPNO'!AE374</f>
        <v>-76.853480243000007</v>
      </c>
      <c r="BB374" s="19">
        <f>'[2]DLPNO-CCSD(T1 or T)_NormalPNO'!AF374</f>
        <v>-77.191528000876005</v>
      </c>
      <c r="BC374" s="19">
        <f>'[2]DLPNO-CCSD(T1 or T)_NormalPNO'!AG374</f>
        <v>-76.848948319000002</v>
      </c>
      <c r="BD374" s="19"/>
      <c r="BE374" s="19"/>
      <c r="BF374" s="19">
        <f>'[2]DLPNO-CCSD(T1 or T)_NormalPNO'!AJ374</f>
        <v>-197.456107438911</v>
      </c>
      <c r="BG374" s="19">
        <f>'[2]DLPNO-CCSD(T1 or T)_NormalPNO'!AK374</f>
        <v>-196.41605894899999</v>
      </c>
      <c r="BH374" s="19">
        <f>'[2]DLPNO-CCSD(T1 or T)_NormalPNO'!AL374</f>
        <v>-197.40293402279099</v>
      </c>
      <c r="BI374" s="19">
        <f>'[2]DLPNO-CCSD(T1 or T)_NormalPNO'!AM374</f>
        <v>-196.40404121700001</v>
      </c>
      <c r="BJ374" s="19"/>
      <c r="BK374" s="19"/>
      <c r="BL374" s="19">
        <f>'[2]DLPNO-CCSD(T1 or T)_NormalPNO'!AP374</f>
        <v>-197.456106763386</v>
      </c>
      <c r="BM374" s="19">
        <f>'[2]DLPNO-CCSD(T1 or T)_NormalPNO'!AQ374</f>
        <v>-196.416059628</v>
      </c>
      <c r="BN374" s="19">
        <f>'[2]DLPNO-CCSD(T1 or T)_NormalPNO'!AR374</f>
        <v>-197.40292120815599</v>
      </c>
      <c r="BO374" s="19">
        <f>'[2]DLPNO-CCSD(T1 or T)_NormalPNO'!AS374</f>
        <v>-196.404043051</v>
      </c>
      <c r="BP374" s="19"/>
      <c r="BQ374" s="19"/>
      <c r="BR374" s="19">
        <f>'[2]DLPNO-CCSD(T1 or T)_NormalPNO'!AV374</f>
        <v>-77.210921141675001</v>
      </c>
      <c r="BS374" s="19">
        <f>'[2]DLPNO-CCSD(T1 or T)_NormalPNO'!AW374</f>
        <v>-76.853481841999994</v>
      </c>
      <c r="BT374" s="19">
        <f>'[2]DLPNO-CCSD(T1 or T)_NormalPNO'!AX374</f>
        <v>-77.191548006047995</v>
      </c>
      <c r="BU374" s="19">
        <f>'[2]DLPNO-CCSD(T1 or T)_NormalPNO'!AY374</f>
        <v>-76.848955348000004</v>
      </c>
      <c r="BV374" s="19"/>
      <c r="BW374" s="19"/>
      <c r="BX374" s="10"/>
    </row>
    <row r="375" spans="1:76" ht="17" x14ac:dyDescent="0.2">
      <c r="A375" s="4">
        <f>'[1]De Raw'!$A373</f>
        <v>3.6547803687566596</v>
      </c>
      <c r="B375" t="s">
        <v>361</v>
      </c>
      <c r="C375" s="1">
        <f t="shared" si="150"/>
        <v>3.0796026319071412E-2</v>
      </c>
      <c r="D375" s="1">
        <f t="shared" si="151"/>
        <v>0.31665163394365381</v>
      </c>
      <c r="E375" s="1">
        <f t="shared" si="152"/>
        <v>0.1429278038122912</v>
      </c>
      <c r="F375" s="15">
        <f t="shared" si="153"/>
        <v>0.3839778376784766</v>
      </c>
      <c r="G375" s="1">
        <f t="shared" si="154"/>
        <v>0.63936269143418611</v>
      </c>
      <c r="H375" s="1">
        <f t="shared" si="155"/>
        <v>0.12769242687785454</v>
      </c>
      <c r="I375" s="15">
        <f t="shared" si="156"/>
        <v>0.20076209865702266</v>
      </c>
      <c r="J375" s="1">
        <f t="shared" si="157"/>
        <v>0.10507118167195673</v>
      </c>
      <c r="K375" s="1">
        <f t="shared" si="158"/>
        <v>0.15291664016448969</v>
      </c>
      <c r="L375" s="15">
        <f t="shared" si="159"/>
        <v>0.17821619740461436</v>
      </c>
      <c r="M375" s="1">
        <f t="shared" si="160"/>
        <v>0.17682048286304219</v>
      </c>
      <c r="N375" s="1">
        <f t="shared" si="161"/>
        <v>0.17647809962489713</v>
      </c>
      <c r="O375" s="15">
        <f t="shared" si="162"/>
        <v>2.5724092360716266E-2</v>
      </c>
      <c r="P375" s="1">
        <f t="shared" si="163"/>
        <v>2.0468726064779119E-2</v>
      </c>
      <c r="Q375" s="1">
        <f t="shared" si="164"/>
        <v>2.1531999335159036E-2</v>
      </c>
      <c r="R375" s="15"/>
      <c r="S375" s="1"/>
      <c r="T375" s="1"/>
      <c r="U375" s="1"/>
      <c r="V375" s="1">
        <f t="shared" si="167"/>
        <v>3.685576395075731</v>
      </c>
      <c r="W375" s="1">
        <f t="shared" si="165"/>
        <v>3.3381287348130058</v>
      </c>
      <c r="X375" s="1">
        <f t="shared" si="168"/>
        <v>3.5118525649443684</v>
      </c>
      <c r="Y375" s="1">
        <f t="shared" si="169"/>
        <v>4.0387582064351362</v>
      </c>
      <c r="Z375" s="1">
        <f t="shared" si="166"/>
        <v>3.0154176773224735</v>
      </c>
      <c r="AA375" s="1">
        <f t="shared" si="170"/>
        <v>3.527087941878805</v>
      </c>
      <c r="AB375" s="1"/>
      <c r="AC375" s="1"/>
      <c r="AD375" s="1"/>
      <c r="AE375" s="1">
        <f t="shared" si="171"/>
        <v>3.4540182700996369</v>
      </c>
      <c r="AF375" s="1">
        <f t="shared" si="172"/>
        <v>3.5497091870847028</v>
      </c>
      <c r="AG375" s="1">
        <f t="shared" si="173"/>
        <v>3.5018637285921699</v>
      </c>
      <c r="AH375" s="1">
        <f>AE375+$AH$1*(TightPNO!AQ375-Y375)</f>
        <v>3.4765641713520452</v>
      </c>
      <c r="AI375" s="1">
        <f>AF375+$AI$1*(TightPNO!AR375-Z375)</f>
        <v>3.4779598858936174</v>
      </c>
      <c r="AJ375" s="1">
        <f>AG375+$AJ$1*(TightPNO!AS375-AA375)</f>
        <v>3.4783022691317624</v>
      </c>
      <c r="AK375" s="1">
        <f>AE375+(TightPNO!BC375-NormalPNO!Y375)*$AK$1</f>
        <v>3.6290562763959433</v>
      </c>
      <c r="AL375" s="1">
        <f>AF375+(TightPNO!BD375-NormalPNO!Z375)*$AL$1</f>
        <v>3.6343116426918805</v>
      </c>
      <c r="AM375" s="1">
        <f>AG375+(TightPNO!BE375-NormalPNO!AA375)*$AM$1</f>
        <v>3.6332483694215005</v>
      </c>
      <c r="AN375" s="1"/>
      <c r="AO375" s="1"/>
      <c r="AP375" s="1"/>
      <c r="AQ375" s="1"/>
      <c r="AR375" t="s">
        <v>361</v>
      </c>
      <c r="AS375" s="13" t="s">
        <v>907</v>
      </c>
      <c r="AT375" s="19">
        <f>'[2]DLPNO-CCSD(T1 or T)_NormalPNO'!X375</f>
        <v>-445.66679645440598</v>
      </c>
      <c r="AU375" s="19">
        <f>'[2]DLPNO-CCSD(T1 or T)_NormalPNO'!Y375</f>
        <v>-443.52507076900002</v>
      </c>
      <c r="AV375" s="19">
        <f>'[2]DLPNO-CCSD(T1 or T)_NormalPNO'!Z375</f>
        <v>-445.54821516920202</v>
      </c>
      <c r="AW375" s="19">
        <f>'[2]DLPNO-CCSD(T1 or T)_NormalPNO'!AA375</f>
        <v>-443.49759406499999</v>
      </c>
      <c r="AX375" s="19"/>
      <c r="AY375" s="19"/>
      <c r="AZ375" s="19">
        <f>'[2]DLPNO-CCSD(T1 or T)_NormalPNO'!AD375</f>
        <v>-248.20479673322501</v>
      </c>
      <c r="BA375" s="19">
        <f>'[2]DLPNO-CCSD(T1 or T)_NormalPNO'!AE375</f>
        <v>-247.118158408</v>
      </c>
      <c r="BB375" s="19">
        <f>'[2]DLPNO-CCSD(T1 or T)_NormalPNO'!AF375</f>
        <v>-248.138842142763</v>
      </c>
      <c r="BC375" s="19">
        <f>'[2]DLPNO-CCSD(T1 or T)_NormalPNO'!AG375</f>
        <v>-247.102566282</v>
      </c>
      <c r="BD375" s="19"/>
      <c r="BE375" s="19"/>
      <c r="BF375" s="19">
        <f>'[2]DLPNO-CCSD(T1 or T)_NormalPNO'!AJ375</f>
        <v>-197.45612638158201</v>
      </c>
      <c r="BG375" s="19">
        <f>'[2]DLPNO-CCSD(T1 or T)_NormalPNO'!AK375</f>
        <v>-196.41605648699999</v>
      </c>
      <c r="BH375" s="19">
        <f>'[2]DLPNO-CCSD(T1 or T)_NormalPNO'!AL375</f>
        <v>-197.402936855821</v>
      </c>
      <c r="BI375" s="19">
        <f>'[2]DLPNO-CCSD(T1 or T)_NormalPNO'!AM375</f>
        <v>-196.404035851</v>
      </c>
      <c r="BJ375" s="19"/>
      <c r="BK375" s="19"/>
      <c r="BL375" s="19">
        <f>'[2]DLPNO-CCSD(T1 or T)_NormalPNO'!AP375</f>
        <v>-197.45633099858401</v>
      </c>
      <c r="BM375" s="19">
        <f>'[2]DLPNO-CCSD(T1 or T)_NormalPNO'!AQ375</f>
        <v>-196.41608038999999</v>
      </c>
      <c r="BN375" s="19">
        <f>'[2]DLPNO-CCSD(T1 or T)_NormalPNO'!AR375</f>
        <v>-197.40363359339801</v>
      </c>
      <c r="BO375" s="19">
        <f>'[2]DLPNO-CCSD(T1 or T)_NormalPNO'!AS375</f>
        <v>-196.40409667599999</v>
      </c>
      <c r="BP375" s="19"/>
      <c r="BQ375" s="19"/>
      <c r="BR375" s="19">
        <f>'[2]DLPNO-CCSD(T1 or T)_NormalPNO'!AV375</f>
        <v>-248.205145809291</v>
      </c>
      <c r="BS375" s="19">
        <f>'[2]DLPNO-CCSD(T1 or T)_NormalPNO'!AW375</f>
        <v>-247.11821429</v>
      </c>
      <c r="BT375" s="19">
        <f>'[2]DLPNO-CCSD(T1 or T)_NormalPNO'!AX375</f>
        <v>-248.13977620205699</v>
      </c>
      <c r="BU375" s="19">
        <f>'[2]DLPNO-CCSD(T1 or T)_NormalPNO'!AY375</f>
        <v>-247.10274616500001</v>
      </c>
      <c r="BV375" s="19"/>
      <c r="BW375" s="19"/>
      <c r="BX375" s="10"/>
    </row>
    <row r="376" spans="1:76" ht="17" x14ac:dyDescent="0.2">
      <c r="A376" s="4">
        <f>'[1]De Raw'!$A374</f>
        <v>4.115002924379084</v>
      </c>
      <c r="B376" t="s">
        <v>362</v>
      </c>
      <c r="C376" s="1">
        <f t="shared" si="150"/>
        <v>1.6884127577382557E-2</v>
      </c>
      <c r="D376" s="1">
        <f t="shared" si="151"/>
        <v>0.28214128642977165</v>
      </c>
      <c r="E376" s="1">
        <f t="shared" si="152"/>
        <v>0.13262857942619455</v>
      </c>
      <c r="F376" s="15">
        <f t="shared" si="153"/>
        <v>0.33054652824600961</v>
      </c>
      <c r="G376" s="1">
        <f t="shared" si="154"/>
        <v>0.54615467741677071</v>
      </c>
      <c r="H376" s="1">
        <f t="shared" si="155"/>
        <v>0.10780407458538033</v>
      </c>
      <c r="I376" s="15">
        <f t="shared" si="156"/>
        <v>0.18876371452062601</v>
      </c>
      <c r="J376" s="1">
        <f t="shared" si="157"/>
        <v>0.10904504019267947</v>
      </c>
      <c r="K376" s="1">
        <f t="shared" si="158"/>
        <v>0.14890437735665296</v>
      </c>
      <c r="L376" s="15">
        <f t="shared" si="159"/>
        <v>0.14755296527344886</v>
      </c>
      <c r="M376" s="1">
        <f t="shared" si="160"/>
        <v>0.15180311891368703</v>
      </c>
      <c r="N376" s="1">
        <f t="shared" si="161"/>
        <v>0.14874586961911529</v>
      </c>
      <c r="O376" s="15">
        <f t="shared" si="162"/>
        <v>2.0597357313805631E-2</v>
      </c>
      <c r="P376" s="1">
        <f t="shared" si="163"/>
        <v>2.1775067703372564E-2</v>
      </c>
      <c r="Q376" s="1">
        <f t="shared" si="164"/>
        <v>1.9779882941620919E-2</v>
      </c>
      <c r="R376" s="15"/>
      <c r="S376" s="1"/>
      <c r="T376" s="1"/>
      <c r="U376" s="1"/>
      <c r="V376" s="1">
        <f t="shared" si="167"/>
        <v>4.1318870519564665</v>
      </c>
      <c r="W376" s="1">
        <f t="shared" si="165"/>
        <v>3.8328616379493123</v>
      </c>
      <c r="X376" s="1">
        <f t="shared" si="168"/>
        <v>3.9823743449528894</v>
      </c>
      <c r="Y376" s="1">
        <f t="shared" si="169"/>
        <v>4.4455494526250936</v>
      </c>
      <c r="Z376" s="1">
        <f t="shared" si="166"/>
        <v>3.5688482469623133</v>
      </c>
      <c r="AA376" s="1">
        <f t="shared" si="170"/>
        <v>4.0071988497937037</v>
      </c>
      <c r="AB376" s="1"/>
      <c r="AC376" s="1"/>
      <c r="AD376" s="1"/>
      <c r="AE376" s="1">
        <f t="shared" si="171"/>
        <v>3.926239209858458</v>
      </c>
      <c r="AF376" s="1">
        <f t="shared" si="172"/>
        <v>4.0059578841864045</v>
      </c>
      <c r="AG376" s="1">
        <f t="shared" si="173"/>
        <v>3.966098547022431</v>
      </c>
      <c r="AH376" s="1">
        <f>AE376+$AH$1*(TightPNO!AQ376-Y376)</f>
        <v>3.9674499591056351</v>
      </c>
      <c r="AI376" s="1">
        <f>AF376+$AI$1*(TightPNO!AR376-Z376)</f>
        <v>3.963199805465397</v>
      </c>
      <c r="AJ376" s="1">
        <f>AG376+$AJ$1*(TightPNO!AS376-AA376)</f>
        <v>3.9662570547599687</v>
      </c>
      <c r="AK376" s="1">
        <f>AE376+(TightPNO!BC376-NormalPNO!Y376)*$AK$1</f>
        <v>4.0944055670652784</v>
      </c>
      <c r="AL376" s="1">
        <f>AF376+(TightPNO!BD376-NormalPNO!Z376)*$AL$1</f>
        <v>4.0932278566757114</v>
      </c>
      <c r="AM376" s="1">
        <f>AG376+(TightPNO!BE376-NormalPNO!AA376)*$AM$1</f>
        <v>4.0952230414374631</v>
      </c>
      <c r="AN376" s="1"/>
      <c r="AO376" s="1"/>
      <c r="AP376" s="1"/>
      <c r="AQ376" s="1"/>
      <c r="AR376" t="s">
        <v>362</v>
      </c>
      <c r="AS376" s="13" t="s">
        <v>908</v>
      </c>
      <c r="AT376" s="19">
        <f>'[2]DLPNO-CCSD(T1 or T)_NormalPNO'!X376</f>
        <v>-445.66750769568102</v>
      </c>
      <c r="AU376" s="19">
        <f>'[2]DLPNO-CCSD(T1 or T)_NormalPNO'!Y376</f>
        <v>-443.52838789999998</v>
      </c>
      <c r="AV376" s="19">
        <f>'[2]DLPNO-CCSD(T1 or T)_NormalPNO'!Z376</f>
        <v>-445.54886343228998</v>
      </c>
      <c r="AW376" s="19">
        <f>'[2]DLPNO-CCSD(T1 or T)_NormalPNO'!AA376</f>
        <v>-443.50089962599998</v>
      </c>
      <c r="AX376" s="19"/>
      <c r="AY376" s="19"/>
      <c r="AZ376" s="19">
        <f>'[2]DLPNO-CCSD(T1 or T)_NormalPNO'!AD376</f>
        <v>-248.20479673322501</v>
      </c>
      <c r="BA376" s="19">
        <f>'[2]DLPNO-CCSD(T1 or T)_NormalPNO'!AE376</f>
        <v>-247.118158408</v>
      </c>
      <c r="BB376" s="19">
        <f>'[2]DLPNO-CCSD(T1 or T)_NormalPNO'!AF376</f>
        <v>-248.138842142763</v>
      </c>
      <c r="BC376" s="19">
        <f>'[2]DLPNO-CCSD(T1 or T)_NormalPNO'!AG376</f>
        <v>-247.102566282</v>
      </c>
      <c r="BD376" s="19"/>
      <c r="BE376" s="19"/>
      <c r="BF376" s="19">
        <f>'[2]DLPNO-CCSD(T1 or T)_NormalPNO'!AJ376</f>
        <v>-197.45612638158201</v>
      </c>
      <c r="BG376" s="19">
        <f>'[2]DLPNO-CCSD(T1 or T)_NormalPNO'!AK376</f>
        <v>-196.41605648699999</v>
      </c>
      <c r="BH376" s="19">
        <f>'[2]DLPNO-CCSD(T1 or T)_NormalPNO'!AL376</f>
        <v>-197.402936855821</v>
      </c>
      <c r="BI376" s="19">
        <f>'[2]DLPNO-CCSD(T1 or T)_NormalPNO'!AM376</f>
        <v>-196.404035851</v>
      </c>
      <c r="BJ376" s="19"/>
      <c r="BK376" s="19"/>
      <c r="BL376" s="19">
        <f>'[2]DLPNO-CCSD(T1 or T)_NormalPNO'!AP376</f>
        <v>-197.45629875074999</v>
      </c>
      <c r="BM376" s="19">
        <f>'[2]DLPNO-CCSD(T1 or T)_NormalPNO'!AQ376</f>
        <v>-196.41607713900001</v>
      </c>
      <c r="BN376" s="19">
        <f>'[2]DLPNO-CCSD(T1 or T)_NormalPNO'!AR376</f>
        <v>-197.403535687291</v>
      </c>
      <c r="BO376" s="19">
        <f>'[2]DLPNO-CCSD(T1 or T)_NormalPNO'!AS376</f>
        <v>-196.40409044699999</v>
      </c>
      <c r="BP376" s="19"/>
      <c r="BQ376" s="19"/>
      <c r="BR376" s="19">
        <f>'[2]DLPNO-CCSD(T1 or T)_NormalPNO'!AV376</f>
        <v>-248.20510089136701</v>
      </c>
      <c r="BS376" s="19">
        <f>'[2]DLPNO-CCSD(T1 or T)_NormalPNO'!AW376</f>
        <v>-247.11820821800001</v>
      </c>
      <c r="BT376" s="19">
        <f>'[2]DLPNO-CCSD(T1 or T)_NormalPNO'!AX376</f>
        <v>-248.139640423537</v>
      </c>
      <c r="BU376" s="19">
        <f>'[2]DLPNO-CCSD(T1 or T)_NormalPNO'!AY376</f>
        <v>-247.102724145</v>
      </c>
      <c r="BV376" s="19"/>
      <c r="BW376" s="19"/>
      <c r="BX376" s="10"/>
    </row>
    <row r="377" spans="1:76" ht="17" x14ac:dyDescent="0.2">
      <c r="A377" s="4">
        <f>'[1]De Raw'!$A375</f>
        <v>4.1617919493777276</v>
      </c>
      <c r="B377" t="s">
        <v>363</v>
      </c>
      <c r="C377" s="1">
        <f t="shared" si="150"/>
        <v>3.154275861371314E-2</v>
      </c>
      <c r="D377" s="1">
        <f t="shared" si="151"/>
        <v>0.22536892974282896</v>
      </c>
      <c r="E377" s="1">
        <f t="shared" si="152"/>
        <v>9.691308556455791E-2</v>
      </c>
      <c r="F377" s="15">
        <f t="shared" si="153"/>
        <v>0.34626300858256265</v>
      </c>
      <c r="G377" s="1">
        <f t="shared" si="154"/>
        <v>0.4000146208643498</v>
      </c>
      <c r="H377" s="1">
        <f t="shared" si="155"/>
        <v>2.6875806140893133E-2</v>
      </c>
      <c r="I377" s="15">
        <f t="shared" si="156"/>
        <v>0.17479864581561699</v>
      </c>
      <c r="J377" s="1">
        <f t="shared" si="157"/>
        <v>0.11086521672432248</v>
      </c>
      <c r="K377" s="1">
        <f t="shared" si="158"/>
        <v>0.14283193126997062</v>
      </c>
      <c r="L377" s="15">
        <f t="shared" si="159"/>
        <v>0.14850781255080214</v>
      </c>
      <c r="M377" s="1">
        <f t="shared" si="160"/>
        <v>0.1618702108574559</v>
      </c>
      <c r="N377" s="1">
        <f t="shared" si="161"/>
        <v>0.15433414227413955</v>
      </c>
      <c r="O377" s="15">
        <f t="shared" si="162"/>
        <v>4.1922338614639898E-2</v>
      </c>
      <c r="P377" s="1">
        <f t="shared" si="163"/>
        <v>5.2850219434126267E-2</v>
      </c>
      <c r="Q377" s="1">
        <f t="shared" si="164"/>
        <v>4.609847106526388E-2</v>
      </c>
      <c r="R377" s="15"/>
      <c r="S377" s="1"/>
      <c r="T377" s="1"/>
      <c r="U377" s="1"/>
      <c r="V377" s="1">
        <f t="shared" si="167"/>
        <v>4.1933347079914407</v>
      </c>
      <c r="W377" s="1">
        <f t="shared" si="165"/>
        <v>3.9364230196348986</v>
      </c>
      <c r="X377" s="1">
        <f t="shared" si="168"/>
        <v>4.0648788638131697</v>
      </c>
      <c r="Y377" s="1">
        <f t="shared" si="169"/>
        <v>4.5080549579602902</v>
      </c>
      <c r="Z377" s="1">
        <f t="shared" si="166"/>
        <v>3.7617773285133778</v>
      </c>
      <c r="AA377" s="1">
        <f t="shared" si="170"/>
        <v>4.1349161432368344</v>
      </c>
      <c r="AB377" s="1"/>
      <c r="AC377" s="1"/>
      <c r="AD377" s="1"/>
      <c r="AE377" s="1">
        <f t="shared" si="171"/>
        <v>3.9869933035621106</v>
      </c>
      <c r="AF377" s="1">
        <f t="shared" si="172"/>
        <v>4.0509267326534051</v>
      </c>
      <c r="AG377" s="1">
        <f t="shared" si="173"/>
        <v>4.0189600181077569</v>
      </c>
      <c r="AH377" s="1">
        <f>AE377+$AH$1*(TightPNO!AQ377-Y377)</f>
        <v>4.0132841368269254</v>
      </c>
      <c r="AI377" s="1">
        <f>AF377+$AI$1*(TightPNO!AR377-Z377)</f>
        <v>3.9999217385202717</v>
      </c>
      <c r="AJ377" s="1">
        <f>AG377+$AJ$1*(TightPNO!AS377-AA377)</f>
        <v>4.007457807103588</v>
      </c>
      <c r="AK377" s="1">
        <f>AE377+(TightPNO!BC377-NormalPNO!Y377)*$AK$1</f>
        <v>4.1198696107630877</v>
      </c>
      <c r="AL377" s="1">
        <f>AF377+(TightPNO!BD377-NormalPNO!Z377)*$AL$1</f>
        <v>4.1089417299436013</v>
      </c>
      <c r="AM377" s="1">
        <f>AG377+(TightPNO!BE377-NormalPNO!AA377)*$AM$1</f>
        <v>4.1156934783124637</v>
      </c>
      <c r="AN377" s="1"/>
      <c r="AO377" s="1"/>
      <c r="AP377" s="1"/>
      <c r="AQ377" s="1"/>
      <c r="AR377" t="s">
        <v>363</v>
      </c>
      <c r="AS377" s="13" t="s">
        <v>909</v>
      </c>
      <c r="AT377" s="19">
        <f>'[2]DLPNO-CCSD(T1 or T)_NormalPNO'!X377</f>
        <v>-445.66760561874997</v>
      </c>
      <c r="AU377" s="19">
        <f>'[2]DLPNO-CCSD(T1 or T)_NormalPNO'!Y377</f>
        <v>-443.53057866099999</v>
      </c>
      <c r="AV377" s="19">
        <f>'[2]DLPNO-CCSD(T1 or T)_NormalPNO'!Z377</f>
        <v>-445.54896304114902</v>
      </c>
      <c r="AW377" s="19">
        <f>'[2]DLPNO-CCSD(T1 or T)_NormalPNO'!AA377</f>
        <v>-443.50307917100002</v>
      </c>
      <c r="AX377" s="19"/>
      <c r="AY377" s="19"/>
      <c r="AZ377" s="19">
        <f>'[2]DLPNO-CCSD(T1 or T)_NormalPNO'!AD377</f>
        <v>-248.20479673322501</v>
      </c>
      <c r="BA377" s="19">
        <f>'[2]DLPNO-CCSD(T1 or T)_NormalPNO'!AE377</f>
        <v>-247.118158408</v>
      </c>
      <c r="BB377" s="19">
        <f>'[2]DLPNO-CCSD(T1 or T)_NormalPNO'!AF377</f>
        <v>-248.138842142763</v>
      </c>
      <c r="BC377" s="19">
        <f>'[2]DLPNO-CCSD(T1 or T)_NormalPNO'!AG377</f>
        <v>-247.102566282</v>
      </c>
      <c r="BD377" s="19"/>
      <c r="BE377" s="19"/>
      <c r="BF377" s="19">
        <f>'[2]DLPNO-CCSD(T1 or T)_NormalPNO'!AJ377</f>
        <v>-197.45612638158201</v>
      </c>
      <c r="BG377" s="19">
        <f>'[2]DLPNO-CCSD(T1 or T)_NormalPNO'!AK377</f>
        <v>-196.41605648699999</v>
      </c>
      <c r="BH377" s="19">
        <f>'[2]DLPNO-CCSD(T1 or T)_NormalPNO'!AL377</f>
        <v>-197.402936855821</v>
      </c>
      <c r="BI377" s="19">
        <f>'[2]DLPNO-CCSD(T1 or T)_NormalPNO'!AM377</f>
        <v>-196.404035851</v>
      </c>
      <c r="BJ377" s="19"/>
      <c r="BK377" s="19"/>
      <c r="BL377" s="19">
        <f>'[2]DLPNO-CCSD(T1 or T)_NormalPNO'!AP377</f>
        <v>-197.45627437989</v>
      </c>
      <c r="BM377" s="19">
        <f>'[2]DLPNO-CCSD(T1 or T)_NormalPNO'!AQ377</f>
        <v>-196.41607423799999</v>
      </c>
      <c r="BN377" s="19">
        <f>'[2]DLPNO-CCSD(T1 or T)_NormalPNO'!AR377</f>
        <v>-197.40344330420299</v>
      </c>
      <c r="BO377" s="19">
        <f>'[2]DLPNO-CCSD(T1 or T)_NormalPNO'!AS377</f>
        <v>-196.40408457199999</v>
      </c>
      <c r="BP377" s="19"/>
      <c r="BQ377" s="19"/>
      <c r="BR377" s="19">
        <f>'[2]DLPNO-CCSD(T1 or T)_NormalPNO'!AV377</f>
        <v>-248.205058149736</v>
      </c>
      <c r="BS377" s="19">
        <f>'[2]DLPNO-CCSD(T1 or T)_NormalPNO'!AW377</f>
        <v>-247.11820313600001</v>
      </c>
      <c r="BT377" s="19">
        <f>'[2]DLPNO-CCSD(T1 or T)_NormalPNO'!AX377</f>
        <v>-248.13952496343501</v>
      </c>
      <c r="BU377" s="19">
        <f>'[2]DLPNO-CCSD(T1 or T)_NormalPNO'!AY377</f>
        <v>-247.10270596399999</v>
      </c>
      <c r="BV377" s="19"/>
      <c r="BW377" s="19"/>
      <c r="BX377" s="10"/>
    </row>
    <row r="378" spans="1:76" ht="17" x14ac:dyDescent="0.2">
      <c r="A378" s="4">
        <f>'[1]De Raw'!$A376</f>
        <v>3.9738721473965488</v>
      </c>
      <c r="B378" t="s">
        <v>364</v>
      </c>
      <c r="C378" s="1">
        <f t="shared" si="150"/>
        <v>2.1453607048750101E-2</v>
      </c>
      <c r="D378" s="1">
        <f t="shared" si="151"/>
        <v>0.19578844364203496</v>
      </c>
      <c r="E378" s="1">
        <f t="shared" si="152"/>
        <v>8.7167418296642207E-2</v>
      </c>
      <c r="F378" s="15">
        <f t="shared" si="153"/>
        <v>0.29419111014105814</v>
      </c>
      <c r="G378" s="1">
        <f t="shared" si="154"/>
        <v>0.34523009461404053</v>
      </c>
      <c r="H378" s="1">
        <f t="shared" si="155"/>
        <v>2.5519492236491192E-2</v>
      </c>
      <c r="I378" s="15">
        <f t="shared" si="156"/>
        <v>0.15736246669987564</v>
      </c>
      <c r="J378" s="1">
        <f t="shared" si="157"/>
        <v>9.7809364936888077E-2</v>
      </c>
      <c r="K378" s="1">
        <f t="shared" si="158"/>
        <v>0.12758591581838141</v>
      </c>
      <c r="L378" s="15">
        <f t="shared" si="159"/>
        <v>0.10579720601172005</v>
      </c>
      <c r="M378" s="1">
        <f t="shared" si="160"/>
        <v>0.116018872654025</v>
      </c>
      <c r="N378" s="1">
        <f t="shared" si="161"/>
        <v>0.11012864654020182</v>
      </c>
      <c r="O378" s="15">
        <f t="shared" si="162"/>
        <v>2.0317852755440846E-2</v>
      </c>
      <c r="P378" s="1">
        <f t="shared" si="163"/>
        <v>2.9360818850531434E-2</v>
      </c>
      <c r="Q378" s="1">
        <f t="shared" si="164"/>
        <v>2.3650160268816833E-2</v>
      </c>
      <c r="R378" s="15"/>
      <c r="S378" s="1"/>
      <c r="T378" s="1"/>
      <c r="U378" s="1"/>
      <c r="V378" s="1">
        <f t="shared" si="167"/>
        <v>3.9953257544452989</v>
      </c>
      <c r="W378" s="1">
        <f t="shared" si="165"/>
        <v>3.7780837037545139</v>
      </c>
      <c r="X378" s="1">
        <f t="shared" si="168"/>
        <v>3.8867047290999066</v>
      </c>
      <c r="Y378" s="1">
        <f t="shared" si="169"/>
        <v>4.268063257537607</v>
      </c>
      <c r="Z378" s="1">
        <f t="shared" si="166"/>
        <v>3.6286420527825083</v>
      </c>
      <c r="AA378" s="1">
        <f t="shared" si="170"/>
        <v>3.9483526551600576</v>
      </c>
      <c r="AB378" s="1"/>
      <c r="AC378" s="1"/>
      <c r="AD378" s="1"/>
      <c r="AE378" s="1">
        <f t="shared" si="171"/>
        <v>3.8165096806966732</v>
      </c>
      <c r="AF378" s="1">
        <f t="shared" si="172"/>
        <v>3.8760627824596607</v>
      </c>
      <c r="AG378" s="1">
        <f t="shared" si="173"/>
        <v>3.8462862315781674</v>
      </c>
      <c r="AH378" s="1">
        <f>AE378+$AH$1*(TightPNO!AQ378-Y378)</f>
        <v>3.8680749413848288</v>
      </c>
      <c r="AI378" s="1">
        <f>AF378+$AI$1*(TightPNO!AR378-Z378)</f>
        <v>3.8578532747425238</v>
      </c>
      <c r="AJ378" s="1">
        <f>AG378+$AJ$1*(TightPNO!AS378-AA378)</f>
        <v>3.863743500856347</v>
      </c>
      <c r="AK378" s="1">
        <f>AE378+(TightPNO!BC378-NormalPNO!Y378)*$AK$1</f>
        <v>3.953554294641108</v>
      </c>
      <c r="AL378" s="1">
        <f>AF378+(TightPNO!BD378-NormalPNO!Z378)*$AL$1</f>
        <v>3.9445113285460174</v>
      </c>
      <c r="AM378" s="1">
        <f>AG378+(TightPNO!BE378-NormalPNO!AA378)*$AM$1</f>
        <v>3.950221987127732</v>
      </c>
      <c r="AN378" s="1"/>
      <c r="AO378" s="1"/>
      <c r="AP378" s="1"/>
      <c r="AQ378" s="1"/>
      <c r="AR378" t="s">
        <v>364</v>
      </c>
      <c r="AS378" s="13" t="s">
        <v>910</v>
      </c>
      <c r="AT378" s="19">
        <f>'[2]DLPNO-CCSD(T1 or T)_NormalPNO'!X378</f>
        <v>-445.66729007140998</v>
      </c>
      <c r="AU378" s="19">
        <f>'[2]DLPNO-CCSD(T1 or T)_NormalPNO'!Y378</f>
        <v>-443.532018327</v>
      </c>
      <c r="AV378" s="19">
        <f>'[2]DLPNO-CCSD(T1 or T)_NormalPNO'!Z378</f>
        <v>-445.54858059004602</v>
      </c>
      <c r="AW378" s="19">
        <f>'[2]DLPNO-CCSD(T1 or T)_NormalPNO'!AA378</f>
        <v>-443.50450482500003</v>
      </c>
      <c r="AX378" s="19"/>
      <c r="AY378" s="19"/>
      <c r="AZ378" s="19">
        <f>'[2]DLPNO-CCSD(T1 or T)_NormalPNO'!AD378</f>
        <v>-248.20479673322501</v>
      </c>
      <c r="BA378" s="19">
        <f>'[2]DLPNO-CCSD(T1 or T)_NormalPNO'!AE378</f>
        <v>-247.118158408</v>
      </c>
      <c r="BB378" s="19">
        <f>'[2]DLPNO-CCSD(T1 or T)_NormalPNO'!AF378</f>
        <v>-248.138842142763</v>
      </c>
      <c r="BC378" s="19">
        <f>'[2]DLPNO-CCSD(T1 or T)_NormalPNO'!AG378</f>
        <v>-247.102566282</v>
      </c>
      <c r="BD378" s="19"/>
      <c r="BE378" s="19"/>
      <c r="BF378" s="19">
        <f>'[2]DLPNO-CCSD(T1 or T)_NormalPNO'!AJ378</f>
        <v>-197.45612638158201</v>
      </c>
      <c r="BG378" s="19">
        <f>'[2]DLPNO-CCSD(T1 or T)_NormalPNO'!AK378</f>
        <v>-196.41605648699999</v>
      </c>
      <c r="BH378" s="19">
        <f>'[2]DLPNO-CCSD(T1 or T)_NormalPNO'!AL378</f>
        <v>-197.402936855821</v>
      </c>
      <c r="BI378" s="19">
        <f>'[2]DLPNO-CCSD(T1 or T)_NormalPNO'!AM378</f>
        <v>-196.404035851</v>
      </c>
      <c r="BJ378" s="19"/>
      <c r="BK378" s="19"/>
      <c r="BL378" s="19">
        <f>'[2]DLPNO-CCSD(T1 or T)_NormalPNO'!AP378</f>
        <v>-197.45624881815701</v>
      </c>
      <c r="BM378" s="19">
        <f>'[2]DLPNO-CCSD(T1 or T)_NormalPNO'!AQ378</f>
        <v>-196.41607207800001</v>
      </c>
      <c r="BN378" s="19">
        <f>'[2]DLPNO-CCSD(T1 or T)_NormalPNO'!AR378</f>
        <v>-197.40336961821299</v>
      </c>
      <c r="BO378" s="19">
        <f>'[2]DLPNO-CCSD(T1 or T)_NormalPNO'!AS378</f>
        <v>-196.404076586</v>
      </c>
      <c r="BP378" s="19"/>
      <c r="BQ378" s="19"/>
      <c r="BR378" s="19">
        <f>'[2]DLPNO-CCSD(T1 or T)_NormalPNO'!AV378</f>
        <v>-248.20502049388</v>
      </c>
      <c r="BS378" s="19">
        <f>'[2]DLPNO-CCSD(T1 or T)_NormalPNO'!AW378</f>
        <v>-247.11819899899999</v>
      </c>
      <c r="BT378" s="19">
        <f>'[2]DLPNO-CCSD(T1 or T)_NormalPNO'!AX378</f>
        <v>-248.13942836288001</v>
      </c>
      <c r="BU378" s="19">
        <f>'[2]DLPNO-CCSD(T1 or T)_NormalPNO'!AY378</f>
        <v>-247.10269047899999</v>
      </c>
      <c r="BV378" s="19"/>
      <c r="BW378" s="19"/>
      <c r="BX378" s="10"/>
    </row>
    <row r="379" spans="1:76" ht="17" x14ac:dyDescent="0.2">
      <c r="A379" s="4">
        <f>'[1]De Raw'!$A377</f>
        <v>3.6648943998122228</v>
      </c>
      <c r="B379" t="s">
        <v>365</v>
      </c>
      <c r="C379" s="1">
        <f t="shared" si="150"/>
        <v>2.243386626244126E-2</v>
      </c>
      <c r="D379" s="1">
        <f t="shared" si="151"/>
        <v>0.1599262246458788</v>
      </c>
      <c r="E379" s="1">
        <f t="shared" si="152"/>
        <v>6.874617919171877E-2</v>
      </c>
      <c r="F379" s="15">
        <f t="shared" si="153"/>
        <v>0.26163588803893445</v>
      </c>
      <c r="G379" s="1">
        <f t="shared" si="154"/>
        <v>0.27856737188331859</v>
      </c>
      <c r="H379" s="1">
        <f t="shared" si="155"/>
        <v>8.4657419221922936E-3</v>
      </c>
      <c r="I379" s="15">
        <f t="shared" si="156"/>
        <v>0.13439519421454493</v>
      </c>
      <c r="J379" s="1">
        <f t="shared" si="157"/>
        <v>8.2141013981794408E-2</v>
      </c>
      <c r="K379" s="1">
        <f t="shared" si="158"/>
        <v>0.10826810409816945</v>
      </c>
      <c r="L379" s="15">
        <f t="shared" si="159"/>
        <v>6.3072548520473504E-2</v>
      </c>
      <c r="M379" s="1">
        <f t="shared" si="160"/>
        <v>7.5874933922646548E-2</v>
      </c>
      <c r="N379" s="1">
        <f t="shared" si="161"/>
        <v>6.8740617299958284E-2</v>
      </c>
      <c r="O379" s="15">
        <f t="shared" si="162"/>
        <v>1.2816472881983731E-2</v>
      </c>
      <c r="P379" s="1">
        <f t="shared" si="163"/>
        <v>3.6002589761121584E-3</v>
      </c>
      <c r="Q379" s="1">
        <f t="shared" si="164"/>
        <v>9.2886094861421853E-3</v>
      </c>
      <c r="R379" s="15"/>
      <c r="S379" s="1"/>
      <c r="T379" s="1"/>
      <c r="U379" s="1"/>
      <c r="V379" s="1">
        <f t="shared" si="167"/>
        <v>3.687328266074664</v>
      </c>
      <c r="W379" s="1">
        <f t="shared" si="165"/>
        <v>3.504968175166344</v>
      </c>
      <c r="X379" s="1">
        <f t="shared" si="168"/>
        <v>3.596148220620504</v>
      </c>
      <c r="Y379" s="1">
        <f t="shared" si="169"/>
        <v>3.9265302878511572</v>
      </c>
      <c r="Z379" s="1">
        <f t="shared" si="166"/>
        <v>3.3863270279289042</v>
      </c>
      <c r="AA379" s="1">
        <f t="shared" si="170"/>
        <v>3.6564286578900305</v>
      </c>
      <c r="AB379" s="1"/>
      <c r="AC379" s="1"/>
      <c r="AD379" s="1"/>
      <c r="AE379" s="1">
        <f t="shared" si="171"/>
        <v>3.5304992055976778</v>
      </c>
      <c r="AF379" s="1">
        <f t="shared" si="172"/>
        <v>3.5827533858304283</v>
      </c>
      <c r="AG379" s="1">
        <f t="shared" si="173"/>
        <v>3.5566262957140533</v>
      </c>
      <c r="AH379" s="1">
        <f>AE379+$AH$1*(TightPNO!AQ379-Y379)</f>
        <v>3.6018218512917493</v>
      </c>
      <c r="AI379" s="1">
        <f>AF379+$AI$1*(TightPNO!AR379-Z379)</f>
        <v>3.5890194658895762</v>
      </c>
      <c r="AJ379" s="1">
        <f>AG379+$AJ$1*(TightPNO!AS379-AA379)</f>
        <v>3.5961537825122645</v>
      </c>
      <c r="AK379" s="1">
        <f>AE379+(TightPNO!BC379-NormalPNO!Y379)*$AK$1</f>
        <v>3.6777108726942065</v>
      </c>
      <c r="AL379" s="1">
        <f>AF379+(TightPNO!BD379-NormalPNO!Z379)*$AL$1</f>
        <v>3.6684946587883349</v>
      </c>
      <c r="AM379" s="1">
        <f>AG379+(TightPNO!BE379-NormalPNO!AA379)*$AM$1</f>
        <v>3.6741830092983649</v>
      </c>
      <c r="AN379" s="1"/>
      <c r="AO379" s="1"/>
      <c r="AP379" s="1"/>
      <c r="AQ379" s="1"/>
      <c r="AR379" t="s">
        <v>365</v>
      </c>
      <c r="AS379" s="13" t="s">
        <v>911</v>
      </c>
      <c r="AT379" s="19">
        <f>'[2]DLPNO-CCSD(T1 or T)_NormalPNO'!X379</f>
        <v>-445.66679924619001</v>
      </c>
      <c r="AU379" s="19">
        <f>'[2]DLPNO-CCSD(T1 or T)_NormalPNO'!Y379</f>
        <v>-443.53295371899998</v>
      </c>
      <c r="AV379" s="19">
        <f>'[2]DLPNO-CCSD(T1 or T)_NormalPNO'!Z379</f>
        <v>-445.54803632263702</v>
      </c>
      <c r="AW379" s="19">
        <f>'[2]DLPNO-CCSD(T1 or T)_NormalPNO'!AA379</f>
        <v>-443.50542411800001</v>
      </c>
      <c r="AX379" s="19"/>
      <c r="AY379" s="19"/>
      <c r="AZ379" s="19">
        <f>'[2]DLPNO-CCSD(T1 or T)_NormalPNO'!AD379</f>
        <v>-248.20479673322501</v>
      </c>
      <c r="BA379" s="19">
        <f>'[2]DLPNO-CCSD(T1 or T)_NormalPNO'!AE379</f>
        <v>-247.118158408</v>
      </c>
      <c r="BB379" s="19">
        <f>'[2]DLPNO-CCSD(T1 or T)_NormalPNO'!AF379</f>
        <v>-248.138842142763</v>
      </c>
      <c r="BC379" s="19">
        <f>'[2]DLPNO-CCSD(T1 or T)_NormalPNO'!AG379</f>
        <v>-247.102566282</v>
      </c>
      <c r="BD379" s="19"/>
      <c r="BE379" s="19"/>
      <c r="BF379" s="19">
        <f>'[2]DLPNO-CCSD(T1 or T)_NormalPNO'!AJ379</f>
        <v>-197.45612638158201</v>
      </c>
      <c r="BG379" s="19">
        <f>'[2]DLPNO-CCSD(T1 or T)_NormalPNO'!AK379</f>
        <v>-196.41605648699999</v>
      </c>
      <c r="BH379" s="19">
        <f>'[2]DLPNO-CCSD(T1 or T)_NormalPNO'!AL379</f>
        <v>-197.402936855821</v>
      </c>
      <c r="BI379" s="19">
        <f>'[2]DLPNO-CCSD(T1 or T)_NormalPNO'!AM379</f>
        <v>-196.404035851</v>
      </c>
      <c r="BJ379" s="19"/>
      <c r="BK379" s="19"/>
      <c r="BL379" s="19">
        <f>'[2]DLPNO-CCSD(T1 or T)_NormalPNO'!AP379</f>
        <v>-197.45622619487401</v>
      </c>
      <c r="BM379" s="19">
        <f>'[2]DLPNO-CCSD(T1 or T)_NormalPNO'!AQ379</f>
        <v>-196.416070969</v>
      </c>
      <c r="BN379" s="19">
        <f>'[2]DLPNO-CCSD(T1 or T)_NormalPNO'!AR379</f>
        <v>-197.40330572933601</v>
      </c>
      <c r="BO379" s="19">
        <f>'[2]DLPNO-CCSD(T1 or T)_NormalPNO'!AS379</f>
        <v>-196.40406861599999</v>
      </c>
      <c r="BP379" s="19"/>
      <c r="BQ379" s="19"/>
      <c r="BR379" s="19">
        <f>'[2]DLPNO-CCSD(T1 or T)_NormalPNO'!AV379</f>
        <v>-248.20498752922401</v>
      </c>
      <c r="BS379" s="19">
        <f>'[2]DLPNO-CCSD(T1 or T)_NormalPNO'!AW379</f>
        <v>-247.118195668</v>
      </c>
      <c r="BT379" s="19">
        <f>'[2]DLPNO-CCSD(T1 or T)_NormalPNO'!AX379</f>
        <v>-248.139334137904</v>
      </c>
      <c r="BU379" s="19">
        <f>'[2]DLPNO-CCSD(T1 or T)_NormalPNO'!AY379</f>
        <v>-247.10267600399999</v>
      </c>
      <c r="BV379" s="19"/>
      <c r="BW379" s="19"/>
      <c r="BX379" s="10"/>
    </row>
    <row r="380" spans="1:76" ht="17" x14ac:dyDescent="0.2">
      <c r="A380" s="4">
        <f>'[1]De Raw'!$A378</f>
        <v>2.5855104059909046</v>
      </c>
      <c r="B380" t="s">
        <v>366</v>
      </c>
      <c r="C380" s="1">
        <f t="shared" si="150"/>
        <v>5.6895070086799837E-2</v>
      </c>
      <c r="D380" s="1">
        <f t="shared" si="151"/>
        <v>0.16942525496686134</v>
      </c>
      <c r="E380" s="1">
        <f t="shared" si="152"/>
        <v>0.11316016252683037</v>
      </c>
      <c r="F380" s="15">
        <f t="shared" si="153"/>
        <v>9.848677596439126E-2</v>
      </c>
      <c r="G380" s="1">
        <f t="shared" si="154"/>
        <v>0.25084150456707421</v>
      </c>
      <c r="H380" s="1">
        <f t="shared" si="155"/>
        <v>7.6177364301341477E-2</v>
      </c>
      <c r="I380" s="15">
        <f t="shared" si="156"/>
        <v>0.15876874469209845</v>
      </c>
      <c r="J380" s="1">
        <f t="shared" si="157"/>
        <v>0.11604596562167435</v>
      </c>
      <c r="K380" s="1">
        <f t="shared" si="158"/>
        <v>0.13740735515688574</v>
      </c>
      <c r="L380" s="15">
        <f t="shared" si="159"/>
        <v>4.3570250133198929E-2</v>
      </c>
      <c r="M380" s="1">
        <f t="shared" si="160"/>
        <v>3.6470257574193532E-2</v>
      </c>
      <c r="N380" s="1">
        <f t="shared" si="161"/>
        <v>4.0622596166282499E-2</v>
      </c>
      <c r="O380" s="15">
        <f t="shared" si="162"/>
        <v>9.0787796929150399E-2</v>
      </c>
      <c r="P380" s="1">
        <f t="shared" si="163"/>
        <v>8.9374268263243462E-2</v>
      </c>
      <c r="Q380" s="1">
        <f t="shared" si="164"/>
        <v>9.0942713779002204E-2</v>
      </c>
      <c r="R380" s="15"/>
      <c r="S380" s="1"/>
      <c r="T380" s="1"/>
      <c r="U380" s="1"/>
      <c r="V380" s="1">
        <f t="shared" si="167"/>
        <v>2.5286153359041048</v>
      </c>
      <c r="W380" s="1">
        <f t="shared" si="165"/>
        <v>2.4160851510240433</v>
      </c>
      <c r="X380" s="1">
        <f t="shared" si="168"/>
        <v>2.4723502434640743</v>
      </c>
      <c r="Y380" s="1">
        <f t="shared" si="169"/>
        <v>2.6839971819552959</v>
      </c>
      <c r="Z380" s="1">
        <f t="shared" si="166"/>
        <v>2.3346689014238304</v>
      </c>
      <c r="AA380" s="1">
        <f t="shared" si="170"/>
        <v>2.5093330416895632</v>
      </c>
      <c r="AB380" s="1"/>
      <c r="AC380" s="1"/>
      <c r="AD380" s="1"/>
      <c r="AE380" s="1">
        <f t="shared" si="171"/>
        <v>2.4267416612988062</v>
      </c>
      <c r="AF380" s="1">
        <f t="shared" si="172"/>
        <v>2.4694644403692303</v>
      </c>
      <c r="AG380" s="1">
        <f t="shared" si="173"/>
        <v>2.4481030508340189</v>
      </c>
      <c r="AH380" s="1">
        <f>AE380+$AH$1*(TightPNO!AQ380-Y380)</f>
        <v>2.6290806561241036</v>
      </c>
      <c r="AI380" s="1">
        <f>AF380+$AI$1*(TightPNO!AR380-Z380)</f>
        <v>2.6219806635650982</v>
      </c>
      <c r="AJ380" s="1">
        <f>AG380+$AJ$1*(TightPNO!AS380-AA380)</f>
        <v>2.6261330021571871</v>
      </c>
      <c r="AK380" s="1">
        <f>AE380+(TightPNO!BC380-NormalPNO!Y380)*$AK$1</f>
        <v>2.676298202920055</v>
      </c>
      <c r="AL380" s="1">
        <f>AF380+(TightPNO!BD380-NormalPNO!Z380)*$AL$1</f>
        <v>2.6748846742541481</v>
      </c>
      <c r="AM380" s="1">
        <f>AG380+(TightPNO!BE380-NormalPNO!AA380)*$AM$1</f>
        <v>2.6764531197699069</v>
      </c>
      <c r="AN380" s="1"/>
      <c r="AO380" s="1"/>
      <c r="AP380" s="1"/>
      <c r="AQ380" s="1"/>
      <c r="AR380" t="s">
        <v>366</v>
      </c>
      <c r="AS380" s="13" t="s">
        <v>912</v>
      </c>
      <c r="AT380" s="19">
        <f>'[2]DLPNO-CCSD(T1 or T)_NormalPNO'!X380</f>
        <v>-445.664952719675</v>
      </c>
      <c r="AU380" s="19">
        <f>'[2]DLPNO-CCSD(T1 or T)_NormalPNO'!Y380</f>
        <v>-443.53416427000002</v>
      </c>
      <c r="AV380" s="19">
        <f>'[2]DLPNO-CCSD(T1 or T)_NormalPNO'!Z380</f>
        <v>-445.54605622017499</v>
      </c>
      <c r="AW380" s="19">
        <f>'[2]DLPNO-CCSD(T1 or T)_NormalPNO'!AA380</f>
        <v>-443.506607137</v>
      </c>
      <c r="AX380" s="19"/>
      <c r="AY380" s="19"/>
      <c r="AZ380" s="19">
        <f>'[2]DLPNO-CCSD(T1 or T)_NormalPNO'!AD380</f>
        <v>-248.20479673322501</v>
      </c>
      <c r="BA380" s="19">
        <f>'[2]DLPNO-CCSD(T1 or T)_NormalPNO'!AE380</f>
        <v>-247.118158408</v>
      </c>
      <c r="BB380" s="19">
        <f>'[2]DLPNO-CCSD(T1 or T)_NormalPNO'!AF380</f>
        <v>-248.138842142763</v>
      </c>
      <c r="BC380" s="19">
        <f>'[2]DLPNO-CCSD(T1 or T)_NormalPNO'!AG380</f>
        <v>-247.102566282</v>
      </c>
      <c r="BD380" s="19"/>
      <c r="BE380" s="19"/>
      <c r="BF380" s="19">
        <f>'[2]DLPNO-CCSD(T1 or T)_NormalPNO'!AJ380</f>
        <v>-197.45612638158201</v>
      </c>
      <c r="BG380" s="19">
        <f>'[2]DLPNO-CCSD(T1 or T)_NormalPNO'!AK380</f>
        <v>-196.41605648699999</v>
      </c>
      <c r="BH380" s="19">
        <f>'[2]DLPNO-CCSD(T1 or T)_NormalPNO'!AL380</f>
        <v>-197.402936855821</v>
      </c>
      <c r="BI380" s="19">
        <f>'[2]DLPNO-CCSD(T1 or T)_NormalPNO'!AM380</f>
        <v>-196.404035851</v>
      </c>
      <c r="BJ380" s="19"/>
      <c r="BK380" s="19"/>
      <c r="BL380" s="19">
        <f>'[2]DLPNO-CCSD(T1 or T)_NormalPNO'!AP380</f>
        <v>-197.45618165201901</v>
      </c>
      <c r="BM380" s="19">
        <f>'[2]DLPNO-CCSD(T1 or T)_NormalPNO'!AQ380</f>
        <v>-196.416067392</v>
      </c>
      <c r="BN380" s="19">
        <f>'[2]DLPNO-CCSD(T1 or T)_NormalPNO'!AR380</f>
        <v>-197.40315528622401</v>
      </c>
      <c r="BO380" s="19">
        <f>'[2]DLPNO-CCSD(T1 or T)_NormalPNO'!AS380</f>
        <v>-196.40405851200001</v>
      </c>
      <c r="BP380" s="19"/>
      <c r="BQ380" s="19"/>
      <c r="BR380" s="19">
        <f>'[2]DLPNO-CCSD(T1 or T)_NormalPNO'!AV380</f>
        <v>-248.204920791045</v>
      </c>
      <c r="BS380" s="19">
        <f>'[2]DLPNO-CCSD(T1 or T)_NormalPNO'!AW380</f>
        <v>-247.11818600199999</v>
      </c>
      <c r="BT380" s="19">
        <f>'[2]DLPNO-CCSD(T1 or T)_NormalPNO'!AX380</f>
        <v>-248.13918040238701</v>
      </c>
      <c r="BU380" s="19">
        <f>'[2]DLPNO-CCSD(T1 or T)_NormalPNO'!AY380</f>
        <v>-247.102642887</v>
      </c>
      <c r="BV380" s="19"/>
      <c r="BW380" s="19"/>
      <c r="BX380" s="10"/>
    </row>
    <row r="381" spans="1:76" ht="17" x14ac:dyDescent="0.2">
      <c r="A381" s="4">
        <f>'[1]De Raw'!$A379</f>
        <v>1.1715689426242526</v>
      </c>
      <c r="B381" t="s">
        <v>367</v>
      </c>
      <c r="C381" s="1">
        <f t="shared" si="150"/>
        <v>3.8759816744992293E-2</v>
      </c>
      <c r="D381" s="1">
        <f t="shared" si="151"/>
        <v>8.2819967711145193E-2</v>
      </c>
      <c r="E381" s="1">
        <f t="shared" si="152"/>
        <v>6.0789892228068743E-2</v>
      </c>
      <c r="F381" s="15">
        <f t="shared" si="153"/>
        <v>3.4349821676189496E-2</v>
      </c>
      <c r="G381" s="1">
        <f t="shared" si="154"/>
        <v>0.10126310374056802</v>
      </c>
      <c r="H381" s="1">
        <f t="shared" si="155"/>
        <v>3.345664103218926E-2</v>
      </c>
      <c r="I381" s="15">
        <f t="shared" si="156"/>
        <v>8.6693006524297234E-2</v>
      </c>
      <c r="J381" s="1">
        <f t="shared" si="157"/>
        <v>7.0728014331059352E-2</v>
      </c>
      <c r="K381" s="1">
        <f t="shared" si="158"/>
        <v>7.8710510427678404E-2</v>
      </c>
      <c r="L381" s="15">
        <f t="shared" si="159"/>
        <v>5.262535570421667E-2</v>
      </c>
      <c r="M381" s="1">
        <f t="shared" si="160"/>
        <v>2.7558617287258169E-2</v>
      </c>
      <c r="N381" s="1">
        <f t="shared" si="161"/>
        <v>4.0580485925435061E-2</v>
      </c>
      <c r="O381" s="15">
        <f t="shared" si="162"/>
        <v>7.5198600538580296E-2</v>
      </c>
      <c r="P381" s="1">
        <f t="shared" si="163"/>
        <v>5.1933042819734876E-2</v>
      </c>
      <c r="Q381" s="1">
        <f t="shared" si="164"/>
        <v>6.4295878298525011E-2</v>
      </c>
      <c r="R381" s="15"/>
      <c r="S381" s="1"/>
      <c r="T381" s="1"/>
      <c r="U381" s="1"/>
      <c r="V381" s="1">
        <f t="shared" si="167"/>
        <v>1.1328091258792603</v>
      </c>
      <c r="W381" s="1">
        <f t="shared" si="165"/>
        <v>1.0887489749131074</v>
      </c>
      <c r="X381" s="1">
        <f t="shared" si="168"/>
        <v>1.1107790503961839</v>
      </c>
      <c r="Y381" s="1">
        <f t="shared" si="169"/>
        <v>1.2059187643004421</v>
      </c>
      <c r="Z381" s="1">
        <f t="shared" si="166"/>
        <v>1.0703058388836846</v>
      </c>
      <c r="AA381" s="1">
        <f t="shared" si="170"/>
        <v>1.1381123015920633</v>
      </c>
      <c r="AB381" s="1"/>
      <c r="AC381" s="1"/>
      <c r="AD381" s="1"/>
      <c r="AE381" s="1">
        <f t="shared" si="171"/>
        <v>1.0848759360999554</v>
      </c>
      <c r="AF381" s="1">
        <f t="shared" si="172"/>
        <v>1.1008409282931932</v>
      </c>
      <c r="AG381" s="1">
        <f t="shared" si="173"/>
        <v>1.0928584321965742</v>
      </c>
      <c r="AH381" s="1">
        <f>AE381+$AH$1*(TightPNO!AQ381-Y381)</f>
        <v>1.2241942983284693</v>
      </c>
      <c r="AI381" s="1">
        <f>AF381+$AI$1*(TightPNO!AR381-Z381)</f>
        <v>1.1991275599115108</v>
      </c>
      <c r="AJ381" s="1">
        <f>AG381+$AJ$1*(TightPNO!AS381-AA381)</f>
        <v>1.2121494285496877</v>
      </c>
      <c r="AK381" s="1">
        <f>AE381+(TightPNO!BC381-NormalPNO!Y381)*$AK$1</f>
        <v>1.2467675431628329</v>
      </c>
      <c r="AL381" s="1">
        <f>AF381+(TightPNO!BD381-NormalPNO!Z381)*$AL$1</f>
        <v>1.2235019854439875</v>
      </c>
      <c r="AM381" s="1">
        <f>AG381+(TightPNO!BE381-NormalPNO!AA381)*$AM$1</f>
        <v>1.2358648209227776</v>
      </c>
      <c r="AN381" s="1"/>
      <c r="AO381" s="1"/>
      <c r="AP381" s="1"/>
      <c r="AQ381" s="1"/>
      <c r="AR381" t="s">
        <v>367</v>
      </c>
      <c r="AS381" s="13" t="s">
        <v>913</v>
      </c>
      <c r="AT381" s="19">
        <f>'[2]DLPNO-CCSD(T1 or T)_NormalPNO'!X381</f>
        <v>-445.66272836098398</v>
      </c>
      <c r="AU381" s="19">
        <f>'[2]DLPNO-CCSD(T1 or T)_NormalPNO'!Y381</f>
        <v>-443.53443061199999</v>
      </c>
      <c r="AV381" s="19">
        <f>'[2]DLPNO-CCSD(T1 or T)_NormalPNO'!Z381</f>
        <v>-445.54370075238103</v>
      </c>
      <c r="AW381" s="19">
        <f>'[2]DLPNO-CCSD(T1 or T)_NormalPNO'!AA381</f>
        <v>-443.506844661</v>
      </c>
      <c r="AX381" s="19"/>
      <c r="AY381" s="19"/>
      <c r="AZ381" s="19">
        <f>'[2]DLPNO-CCSD(T1 or T)_NormalPNO'!AD381</f>
        <v>-248.20479673322501</v>
      </c>
      <c r="BA381" s="19">
        <f>'[2]DLPNO-CCSD(T1 or T)_NormalPNO'!AE381</f>
        <v>-247.118158408</v>
      </c>
      <c r="BB381" s="19">
        <f>'[2]DLPNO-CCSD(T1 or T)_NormalPNO'!AF381</f>
        <v>-248.138842142763</v>
      </c>
      <c r="BC381" s="19">
        <f>'[2]DLPNO-CCSD(T1 or T)_NormalPNO'!AG381</f>
        <v>-247.102566282</v>
      </c>
      <c r="BD381" s="19"/>
      <c r="BE381" s="19"/>
      <c r="BF381" s="19">
        <f>'[2]DLPNO-CCSD(T1 or T)_NormalPNO'!AJ381</f>
        <v>-197.45612638158201</v>
      </c>
      <c r="BG381" s="19">
        <f>'[2]DLPNO-CCSD(T1 or T)_NormalPNO'!AK381</f>
        <v>-196.41605648699999</v>
      </c>
      <c r="BH381" s="19">
        <f>'[2]DLPNO-CCSD(T1 or T)_NormalPNO'!AL381</f>
        <v>-197.402936855821</v>
      </c>
      <c r="BI381" s="19">
        <f>'[2]DLPNO-CCSD(T1 or T)_NormalPNO'!AM381</f>
        <v>-196.404035851</v>
      </c>
      <c r="BJ381" s="19"/>
      <c r="BK381" s="19"/>
      <c r="BL381" s="19">
        <f>'[2]DLPNO-CCSD(T1 or T)_NormalPNO'!AP381</f>
        <v>-197.45614938189601</v>
      </c>
      <c r="BM381" s="19">
        <f>'[2]DLPNO-CCSD(T1 or T)_NormalPNO'!AQ381</f>
        <v>-196.41606308999999</v>
      </c>
      <c r="BN381" s="19">
        <f>'[2]DLPNO-CCSD(T1 or T)_NormalPNO'!AR381</f>
        <v>-197.40301283679599</v>
      </c>
      <c r="BO381" s="19">
        <f>'[2]DLPNO-CCSD(T1 or T)_NormalPNO'!AS381</f>
        <v>-196.40404656999999</v>
      </c>
      <c r="BP381" s="19"/>
      <c r="BQ381" s="19"/>
      <c r="BR381" s="19">
        <f>'[2]DLPNO-CCSD(T1 or T)_NormalPNO'!AV381</f>
        <v>-248.204843947228</v>
      </c>
      <c r="BS381" s="19">
        <f>'[2]DLPNO-CCSD(T1 or T)_NormalPNO'!AW381</f>
        <v>-247.118172157</v>
      </c>
      <c r="BT381" s="19">
        <f>'[2]DLPNO-CCSD(T1 or T)_NormalPNO'!AX381</f>
        <v>-248.138982274732</v>
      </c>
      <c r="BU381" s="19">
        <f>'[2]DLPNO-CCSD(T1 or T)_NormalPNO'!AY381</f>
        <v>-247.10260448899999</v>
      </c>
      <c r="BV381" s="19"/>
      <c r="BW381" s="19"/>
      <c r="BX381" s="10"/>
    </row>
    <row r="382" spans="1:76" ht="17" x14ac:dyDescent="0.2">
      <c r="A382" s="4">
        <f>'[1]De Raw'!$A380</f>
        <v>0.28205701882885931</v>
      </c>
      <c r="B382" t="s">
        <v>368</v>
      </c>
      <c r="C382" s="1">
        <f t="shared" si="150"/>
        <v>3.727425181362487E-3</v>
      </c>
      <c r="D382" s="1">
        <f t="shared" si="151"/>
        <v>1.0081837512208314E-2</v>
      </c>
      <c r="E382" s="1">
        <f t="shared" si="152"/>
        <v>3.1772061654228856E-3</v>
      </c>
      <c r="F382" s="15">
        <f t="shared" si="153"/>
        <v>1.1508834155576741E-2</v>
      </c>
      <c r="G382" s="1">
        <f t="shared" si="154"/>
        <v>1.0128518595962588E-2</v>
      </c>
      <c r="H382" s="1">
        <f t="shared" si="155"/>
        <v>6.9015777980707682E-4</v>
      </c>
      <c r="I382" s="15">
        <f t="shared" si="156"/>
        <v>1.374333781835102E-3</v>
      </c>
      <c r="J382" s="1">
        <f t="shared" si="157"/>
        <v>1.0051231790513926E-2</v>
      </c>
      <c r="K382" s="1">
        <f t="shared" si="158"/>
        <v>5.7127827861744862E-3</v>
      </c>
      <c r="L382" s="15">
        <f t="shared" si="159"/>
        <v>3.1471000168052321E-2</v>
      </c>
      <c r="M382" s="1">
        <f t="shared" si="160"/>
        <v>4.7803433541494522E-3</v>
      </c>
      <c r="N382" s="1">
        <f t="shared" si="161"/>
        <v>1.8332294357136902E-2</v>
      </c>
      <c r="O382" s="15">
        <f t="shared" si="162"/>
        <v>4.0532822000235058E-2</v>
      </c>
      <c r="P382" s="1">
        <f t="shared" si="163"/>
        <v>1.3793636336314752E-2</v>
      </c>
      <c r="Q382" s="1">
        <f t="shared" si="164"/>
        <v>2.7479837850875211E-2</v>
      </c>
      <c r="R382" s="15"/>
      <c r="S382" s="1"/>
      <c r="T382" s="1"/>
      <c r="U382" s="1"/>
      <c r="V382" s="1">
        <f t="shared" si="167"/>
        <v>0.28578444401022179</v>
      </c>
      <c r="W382" s="1">
        <f t="shared" si="165"/>
        <v>0.27197518131665099</v>
      </c>
      <c r="X382" s="1">
        <f t="shared" si="168"/>
        <v>0.27887981266343642</v>
      </c>
      <c r="Y382" s="1">
        <f t="shared" si="169"/>
        <v>0.29356585298443605</v>
      </c>
      <c r="Z382" s="1">
        <f t="shared" si="166"/>
        <v>0.27192850023289672</v>
      </c>
      <c r="AA382" s="1">
        <f t="shared" si="170"/>
        <v>0.28274717660866638</v>
      </c>
      <c r="AB382" s="1"/>
      <c r="AC382" s="1"/>
      <c r="AD382" s="1"/>
      <c r="AE382" s="1">
        <f t="shared" si="171"/>
        <v>0.28068268504702421</v>
      </c>
      <c r="AF382" s="1">
        <f t="shared" si="172"/>
        <v>0.27200578703834538</v>
      </c>
      <c r="AG382" s="1">
        <f t="shared" si="173"/>
        <v>0.27634423604268482</v>
      </c>
      <c r="AH382" s="1">
        <f>AE382+$AH$1*(TightPNO!AQ382-Y382)</f>
        <v>0.31352801899691163</v>
      </c>
      <c r="AI382" s="1">
        <f>AF382+$AI$1*(TightPNO!AR382-Z382)</f>
        <v>0.28683736218300876</v>
      </c>
      <c r="AJ382" s="1">
        <f>AG382+$AJ$1*(TightPNO!AS382-AA382)</f>
        <v>0.30038931318599621</v>
      </c>
      <c r="AK382" s="1">
        <f>AE382+(TightPNO!BC382-NormalPNO!Y382)*$AK$1</f>
        <v>0.32258984082909437</v>
      </c>
      <c r="AL382" s="1">
        <f>AF382+(TightPNO!BD382-NormalPNO!Z382)*$AL$1</f>
        <v>0.29585065516517406</v>
      </c>
      <c r="AM382" s="1">
        <f>AG382+(TightPNO!BE382-NormalPNO!AA382)*$AM$1</f>
        <v>0.30953685667973452</v>
      </c>
      <c r="AN382" s="1"/>
      <c r="AO382" s="1"/>
      <c r="AP382" s="1"/>
      <c r="AQ382" s="1"/>
      <c r="AR382" t="s">
        <v>368</v>
      </c>
      <c r="AS382" s="13" t="s">
        <v>914</v>
      </c>
      <c r="AT382" s="19">
        <f>'[2]DLPNO-CCSD(T1 or T)_NormalPNO'!X382</f>
        <v>-445.66137854128903</v>
      </c>
      <c r="AU382" s="19">
        <f>'[2]DLPNO-CCSD(T1 or T)_NormalPNO'!Y382</f>
        <v>-443.53430077199999</v>
      </c>
      <c r="AV382" s="19">
        <f>'[2]DLPNO-CCSD(T1 or T)_NormalPNO'!Z382</f>
        <v>-445.54224682553001</v>
      </c>
      <c r="AW382" s="19">
        <f>'[2]DLPNO-CCSD(T1 or T)_NormalPNO'!AA382</f>
        <v>-443.50669569899998</v>
      </c>
      <c r="AX382" s="19"/>
      <c r="AY382" s="19"/>
      <c r="AZ382" s="19">
        <f>'[2]DLPNO-CCSD(T1 or T)_NormalPNO'!AD382</f>
        <v>-248.20479673322501</v>
      </c>
      <c r="BA382" s="19">
        <f>'[2]DLPNO-CCSD(T1 or T)_NormalPNO'!AE382</f>
        <v>-247.118158408</v>
      </c>
      <c r="BB382" s="19">
        <f>'[2]DLPNO-CCSD(T1 or T)_NormalPNO'!AF382</f>
        <v>-248.138842142763</v>
      </c>
      <c r="BC382" s="19">
        <f>'[2]DLPNO-CCSD(T1 or T)_NormalPNO'!AG382</f>
        <v>-247.102566282</v>
      </c>
      <c r="BD382" s="19"/>
      <c r="BE382" s="19"/>
      <c r="BF382" s="19">
        <f>'[2]DLPNO-CCSD(T1 or T)_NormalPNO'!AJ382</f>
        <v>-197.45612638158201</v>
      </c>
      <c r="BG382" s="19">
        <f>'[2]DLPNO-CCSD(T1 or T)_NormalPNO'!AK382</f>
        <v>-196.41605648699999</v>
      </c>
      <c r="BH382" s="19">
        <f>'[2]DLPNO-CCSD(T1 or T)_NormalPNO'!AL382</f>
        <v>-197.402936855821</v>
      </c>
      <c r="BI382" s="19">
        <f>'[2]DLPNO-CCSD(T1 or T)_NormalPNO'!AM382</f>
        <v>-196.404035851</v>
      </c>
      <c r="BJ382" s="19"/>
      <c r="BK382" s="19"/>
      <c r="BL382" s="19">
        <f>'[2]DLPNO-CCSD(T1 or T)_NormalPNO'!AP382</f>
        <v>-197.456136493792</v>
      </c>
      <c r="BM382" s="19">
        <f>'[2]DLPNO-CCSD(T1 or T)_NormalPNO'!AQ382</f>
        <v>-196.41605940299999</v>
      </c>
      <c r="BN382" s="19">
        <f>'[2]DLPNO-CCSD(T1 or T)_NormalPNO'!AR382</f>
        <v>-197.40294018316899</v>
      </c>
      <c r="BO382" s="19">
        <f>'[2]DLPNO-CCSD(T1 or T)_NormalPNO'!AS382</f>
        <v>-196.40403900300001</v>
      </c>
      <c r="BP382" s="19"/>
      <c r="BQ382" s="19"/>
      <c r="BR382" s="19">
        <f>'[2]DLPNO-CCSD(T1 or T)_NormalPNO'!AV382</f>
        <v>-248.20480862747499</v>
      </c>
      <c r="BS382" s="19">
        <f>'[2]DLPNO-CCSD(T1 or T)_NormalPNO'!AW382</f>
        <v>-247.11816294400001</v>
      </c>
      <c r="BT382" s="19">
        <f>'[2]DLPNO-CCSD(T1 or T)_NormalPNO'!AX382</f>
        <v>-248.13887329673</v>
      </c>
      <c r="BU382" s="19">
        <f>'[2]DLPNO-CCSD(T1 or T)_NormalPNO'!AY382</f>
        <v>-247.102578432</v>
      </c>
      <c r="BV382" s="19"/>
      <c r="BW382" s="19"/>
      <c r="BX382" s="10"/>
    </row>
    <row r="383" spans="1:76" ht="17" x14ac:dyDescent="0.2">
      <c r="A383" s="4">
        <f>'[1]De Raw'!$A381</f>
        <v>1.4932352210217761</v>
      </c>
      <c r="B383" t="s">
        <v>369</v>
      </c>
      <c r="C383" s="1">
        <f t="shared" si="150"/>
        <v>0.55025325711819417</v>
      </c>
      <c r="D383" s="1">
        <f t="shared" si="151"/>
        <v>0.20034825212355067</v>
      </c>
      <c r="E383" s="1">
        <f t="shared" si="152"/>
        <v>0.37530075462087242</v>
      </c>
      <c r="F383" s="15">
        <f t="shared" si="153"/>
        <v>1.0333512423892655</v>
      </c>
      <c r="G383" s="1">
        <f t="shared" si="154"/>
        <v>6.0544514009283734E-2</v>
      </c>
      <c r="H383" s="1">
        <f t="shared" si="155"/>
        <v>0.48640336418999097</v>
      </c>
      <c r="I383" s="15">
        <f t="shared" si="156"/>
        <v>0.23351762676813181</v>
      </c>
      <c r="J383" s="1">
        <f t="shared" si="157"/>
        <v>0.37139850953352083</v>
      </c>
      <c r="K383" s="1">
        <f t="shared" si="158"/>
        <v>0.30245806815082621</v>
      </c>
      <c r="L383" s="15">
        <f t="shared" si="159"/>
        <v>3.9398740862991E-2</v>
      </c>
      <c r="M383" s="1">
        <f t="shared" si="160"/>
        <v>5.4942690067957267E-2</v>
      </c>
      <c r="N383" s="1">
        <f t="shared" si="161"/>
        <v>4.845847620435717E-2</v>
      </c>
      <c r="O383" s="15">
        <f t="shared" si="162"/>
        <v>0.11886211149889747</v>
      </c>
      <c r="P383" s="1">
        <f t="shared" si="163"/>
        <v>0.12297734238257596</v>
      </c>
      <c r="Q383" s="1">
        <f t="shared" si="164"/>
        <v>0.12301022205701817</v>
      </c>
      <c r="R383" s="15"/>
      <c r="S383" s="1"/>
      <c r="T383" s="1"/>
      <c r="U383" s="1"/>
      <c r="V383" s="1">
        <f t="shared" si="167"/>
        <v>2.0434884781399703</v>
      </c>
      <c r="W383" s="1">
        <f t="shared" si="165"/>
        <v>1.6935834731453268</v>
      </c>
      <c r="X383" s="1">
        <f t="shared" si="168"/>
        <v>1.8685359756426485</v>
      </c>
      <c r="Y383" s="1">
        <f t="shared" si="169"/>
        <v>2.5265864634110415</v>
      </c>
      <c r="Z383" s="1">
        <f t="shared" si="166"/>
        <v>1.4326907070124923</v>
      </c>
      <c r="AA383" s="1">
        <f t="shared" si="170"/>
        <v>1.9796385852117671</v>
      </c>
      <c r="AB383" s="1"/>
      <c r="AC383" s="1"/>
      <c r="AD383" s="1"/>
      <c r="AE383" s="1">
        <f t="shared" si="171"/>
        <v>1.7267528477899079</v>
      </c>
      <c r="AF383" s="1">
        <f t="shared" si="172"/>
        <v>1.8646337305552969</v>
      </c>
      <c r="AG383" s="1">
        <f t="shared" si="173"/>
        <v>1.7956932891726023</v>
      </c>
      <c r="AH383" s="1">
        <f>AE383+$AH$1*(TightPNO!AQ383-Y383)</f>
        <v>1.5326339618847671</v>
      </c>
      <c r="AI383" s="1">
        <f>AF383+$AI$1*(TightPNO!AR383-Z383)</f>
        <v>1.5481779110897333</v>
      </c>
      <c r="AJ383" s="1">
        <f>AG383+$AJ$1*(TightPNO!AS383-AA383)</f>
        <v>1.5416936972261333</v>
      </c>
      <c r="AK383" s="1">
        <f>AE383+(TightPNO!BC383-NormalPNO!Y383)*$AK$1</f>
        <v>1.6120973325206736</v>
      </c>
      <c r="AL383" s="1">
        <f>AF383+(TightPNO!BD383-NormalPNO!Z383)*$AL$1</f>
        <v>1.616212563404352</v>
      </c>
      <c r="AM383" s="1">
        <f>AG383+(TightPNO!BE383-NormalPNO!AA383)*$AM$1</f>
        <v>1.6162454430787943</v>
      </c>
      <c r="AN383" s="1"/>
      <c r="AO383" s="1"/>
      <c r="AP383" s="1"/>
      <c r="AQ383" s="1"/>
      <c r="AR383" t="s">
        <v>369</v>
      </c>
      <c r="AS383" s="13" t="s">
        <v>915</v>
      </c>
      <c r="AT383" s="19">
        <f>'[2]DLPNO-CCSD(T1 or T)_NormalPNO'!X383</f>
        <v>-463.75586239467299</v>
      </c>
      <c r="AU383" s="19">
        <f>'[2]DLPNO-CCSD(T1 or T)_NormalPNO'!Y383</f>
        <v>-461.57962284799999</v>
      </c>
      <c r="AV383" s="19">
        <f>'[2]DLPNO-CCSD(T1 or T)_NormalPNO'!Z383</f>
        <v>-463.63828013627199</v>
      </c>
      <c r="AW383" s="19">
        <f>'[2]DLPNO-CCSD(T1 or T)_NormalPNO'!AA383</f>
        <v>-461.55346859700001</v>
      </c>
      <c r="AX383" s="19"/>
      <c r="AY383" s="19"/>
      <c r="AZ383" s="19">
        <f>'[2]DLPNO-CCSD(T1 or T)_NormalPNO'!AD383</f>
        <v>-231.87630803875399</v>
      </c>
      <c r="BA383" s="19">
        <f>'[2]DLPNO-CCSD(T1 or T)_NormalPNO'!AE383</f>
        <v>-230.79440155399999</v>
      </c>
      <c r="BB383" s="19">
        <f>'[2]DLPNO-CCSD(T1 or T)_NormalPNO'!AF383</f>
        <v>-231.817133249921</v>
      </c>
      <c r="BC383" s="19">
        <f>'[2]DLPNO-CCSD(T1 or T)_NormalPNO'!AG383</f>
        <v>-230.78120829599999</v>
      </c>
      <c r="BD383" s="19"/>
      <c r="BE383" s="19"/>
      <c r="BF383" s="19">
        <f>'[2]DLPNO-CCSD(T1 or T)_NormalPNO'!AJ383</f>
        <v>-231.87629784987701</v>
      </c>
      <c r="BG383" s="19">
        <f>'[2]DLPNO-CCSD(T1 or T)_NormalPNO'!AK383</f>
        <v>-230.79439594600001</v>
      </c>
      <c r="BH383" s="19">
        <f>'[2]DLPNO-CCSD(T1 or T)_NormalPNO'!AL383</f>
        <v>-231.817120514697</v>
      </c>
      <c r="BI383" s="19">
        <f>'[2]DLPNO-CCSD(T1 or T)_NormalPNO'!AM383</f>
        <v>-230.78120520600001</v>
      </c>
      <c r="BJ383" s="19"/>
      <c r="BK383" s="19"/>
      <c r="BL383" s="19">
        <f>'[2]DLPNO-CCSD(T1 or T)_NormalPNO'!AP383</f>
        <v>-231.876507312483</v>
      </c>
      <c r="BM383" s="19">
        <f>'[2]DLPNO-CCSD(T1 or T)_NormalPNO'!AQ383</f>
        <v>-230.79442390099999</v>
      </c>
      <c r="BN383" s="19">
        <f>'[2]DLPNO-CCSD(T1 or T)_NormalPNO'!AR383</f>
        <v>-231.81773051760101</v>
      </c>
      <c r="BO383" s="19">
        <f>'[2]DLPNO-CCSD(T1 or T)_NormalPNO'!AS383</f>
        <v>-230.78129886599999</v>
      </c>
      <c r="BP383" s="19"/>
      <c r="BQ383" s="19"/>
      <c r="BR383" s="19">
        <f>'[2]DLPNO-CCSD(T1 or T)_NormalPNO'!AV383</f>
        <v>-231.876656185244</v>
      </c>
      <c r="BS383" s="19">
        <f>'[2]DLPNO-CCSD(T1 or T)_NormalPNO'!AW383</f>
        <v>-230.794447109</v>
      </c>
      <c r="BT383" s="19">
        <f>'[2]DLPNO-CCSD(T1 or T)_NormalPNO'!AX383</f>
        <v>-231.81826648079499</v>
      </c>
      <c r="BU383" s="19">
        <f>'[2]DLPNO-CCSD(T1 or T)_NormalPNO'!AY383</f>
        <v>-230.78142837600001</v>
      </c>
      <c r="BV383" s="19"/>
      <c r="BW383" s="19"/>
      <c r="BX383" s="10"/>
    </row>
    <row r="384" spans="1:76" ht="17" x14ac:dyDescent="0.2">
      <c r="A384" s="4">
        <f>'[1]De Raw'!$A382</f>
        <v>2.4519716561354419</v>
      </c>
      <c r="B384" t="s">
        <v>370</v>
      </c>
      <c r="C384" s="1">
        <f t="shared" si="150"/>
        <v>0.54558919102450787</v>
      </c>
      <c r="D384" s="1">
        <f t="shared" si="151"/>
        <v>0.25953690398723239</v>
      </c>
      <c r="E384" s="1">
        <f t="shared" si="152"/>
        <v>0.40256304750587013</v>
      </c>
      <c r="F384" s="15">
        <f t="shared" si="153"/>
        <v>0.97490986376047495</v>
      </c>
      <c r="G384" s="1">
        <f t="shared" si="154"/>
        <v>5.9143947710277089E-2</v>
      </c>
      <c r="H384" s="1">
        <f t="shared" si="155"/>
        <v>0.51702690573537602</v>
      </c>
      <c r="I384" s="15">
        <f t="shared" si="156"/>
        <v>0.26411181366587755</v>
      </c>
      <c r="J384" s="1">
        <f t="shared" si="157"/>
        <v>0.39092140828914834</v>
      </c>
      <c r="K384" s="1">
        <f t="shared" si="158"/>
        <v>0.32751661097751272</v>
      </c>
      <c r="L384" s="15">
        <f t="shared" si="159"/>
        <v>0.10208103367142529</v>
      </c>
      <c r="M384" s="1">
        <f t="shared" si="160"/>
        <v>0.12047636752005619</v>
      </c>
      <c r="N384" s="1">
        <f t="shared" si="161"/>
        <v>0.11242267344653545</v>
      </c>
      <c r="O384" s="15">
        <f t="shared" si="162"/>
        <v>0.16946985687266114</v>
      </c>
      <c r="P384" s="1">
        <f t="shared" si="163"/>
        <v>0.18039320672387849</v>
      </c>
      <c r="Q384" s="1">
        <f t="shared" si="164"/>
        <v>0.17674541146951483</v>
      </c>
      <c r="R384" s="15"/>
      <c r="S384" s="1"/>
      <c r="T384" s="1"/>
      <c r="U384" s="1"/>
      <c r="V384" s="1">
        <f t="shared" si="167"/>
        <v>2.9975608471599497</v>
      </c>
      <c r="W384" s="1">
        <f t="shared" si="165"/>
        <v>2.7115085601226743</v>
      </c>
      <c r="X384" s="1">
        <f t="shared" si="168"/>
        <v>2.854534703641312</v>
      </c>
      <c r="Y384" s="1">
        <f t="shared" si="169"/>
        <v>3.4268815198959168</v>
      </c>
      <c r="Z384" s="1">
        <f t="shared" si="166"/>
        <v>2.511115603845719</v>
      </c>
      <c r="AA384" s="1">
        <f t="shared" si="170"/>
        <v>2.9689985618708179</v>
      </c>
      <c r="AB384" s="1"/>
      <c r="AC384" s="1"/>
      <c r="AD384" s="1"/>
      <c r="AE384" s="1">
        <f t="shared" si="171"/>
        <v>2.7160834698013194</v>
      </c>
      <c r="AF384" s="1">
        <f t="shared" si="172"/>
        <v>2.8428930644245902</v>
      </c>
      <c r="AG384" s="1">
        <f t="shared" si="173"/>
        <v>2.7794882671129546</v>
      </c>
      <c r="AH384" s="1">
        <f>AE384+$AH$1*(TightPNO!AQ384-Y384)</f>
        <v>2.5540526898068672</v>
      </c>
      <c r="AI384" s="1">
        <f>AF384+$AI$1*(TightPNO!AR384-Z384)</f>
        <v>2.5724480236554981</v>
      </c>
      <c r="AJ384" s="1">
        <f>AG384+$AJ$1*(TightPNO!AS384-AA384)</f>
        <v>2.5643943295819773</v>
      </c>
      <c r="AK384" s="1">
        <f>AE384+(TightPNO!BC384-NormalPNO!Y384)*$AK$1</f>
        <v>2.621441513008103</v>
      </c>
      <c r="AL384" s="1">
        <f>AF384+(TightPNO!BD384-NormalPNO!Z384)*$AL$1</f>
        <v>2.6323648628593204</v>
      </c>
      <c r="AM384" s="1">
        <f>AG384+(TightPNO!BE384-NormalPNO!AA384)*$AM$1</f>
        <v>2.6287170676049567</v>
      </c>
      <c r="AN384" s="1"/>
      <c r="AO384" s="1"/>
      <c r="AP384" s="1"/>
      <c r="AQ384" s="1"/>
      <c r="AR384" t="s">
        <v>370</v>
      </c>
      <c r="AS384" s="13" t="s">
        <v>916</v>
      </c>
      <c r="AT384" s="19">
        <f>'[2]DLPNO-CCSD(T1 or T)_NormalPNO'!X384</f>
        <v>-463.75738280570903</v>
      </c>
      <c r="AU384" s="19">
        <f>'[2]DLPNO-CCSD(T1 or T)_NormalPNO'!Y384</f>
        <v>-461.58367123699998</v>
      </c>
      <c r="AV384" s="19">
        <f>'[2]DLPNO-CCSD(T1 or T)_NormalPNO'!Z384</f>
        <v>-463.639714847709</v>
      </c>
      <c r="AW384" s="19">
        <f>'[2]DLPNO-CCSD(T1 or T)_NormalPNO'!AA384</f>
        <v>-461.55748271200002</v>
      </c>
      <c r="AX384" s="19"/>
      <c r="AY384" s="19"/>
      <c r="AZ384" s="19">
        <f>'[2]DLPNO-CCSD(T1 or T)_NormalPNO'!AD384</f>
        <v>-231.87630803875399</v>
      </c>
      <c r="BA384" s="19">
        <f>'[2]DLPNO-CCSD(T1 or T)_NormalPNO'!AE384</f>
        <v>-230.79440155399999</v>
      </c>
      <c r="BB384" s="19">
        <f>'[2]DLPNO-CCSD(T1 or T)_NormalPNO'!AF384</f>
        <v>-231.817133249921</v>
      </c>
      <c r="BC384" s="19">
        <f>'[2]DLPNO-CCSD(T1 or T)_NormalPNO'!AG384</f>
        <v>-230.78120829599999</v>
      </c>
      <c r="BD384" s="19"/>
      <c r="BE384" s="19"/>
      <c r="BF384" s="19">
        <f>'[2]DLPNO-CCSD(T1 or T)_NormalPNO'!AJ384</f>
        <v>-231.87629784987701</v>
      </c>
      <c r="BG384" s="19">
        <f>'[2]DLPNO-CCSD(T1 or T)_NormalPNO'!AK384</f>
        <v>-230.79439594600001</v>
      </c>
      <c r="BH384" s="19">
        <f>'[2]DLPNO-CCSD(T1 or T)_NormalPNO'!AL384</f>
        <v>-231.817120514697</v>
      </c>
      <c r="BI384" s="19">
        <f>'[2]DLPNO-CCSD(T1 or T)_NormalPNO'!AM384</f>
        <v>-230.78120520600001</v>
      </c>
      <c r="BJ384" s="19"/>
      <c r="BK384" s="19"/>
      <c r="BL384" s="19">
        <f>'[2]DLPNO-CCSD(T1 or T)_NormalPNO'!AP384</f>
        <v>-231.87646383285201</v>
      </c>
      <c r="BM384" s="19">
        <f>'[2]DLPNO-CCSD(T1 or T)_NormalPNO'!AQ384</f>
        <v>-230.79442062800001</v>
      </c>
      <c r="BN384" s="19">
        <f>'[2]DLPNO-CCSD(T1 or T)_NormalPNO'!AR384</f>
        <v>-231.81761834499801</v>
      </c>
      <c r="BO384" s="19">
        <f>'[2]DLPNO-CCSD(T1 or T)_NormalPNO'!AS384</f>
        <v>-230.78128346400001</v>
      </c>
      <c r="BP384" s="19"/>
      <c r="BQ384" s="19"/>
      <c r="BR384" s="19">
        <f>'[2]DLPNO-CCSD(T1 or T)_NormalPNO'!AV384</f>
        <v>-231.87659790909601</v>
      </c>
      <c r="BS384" s="19">
        <f>'[2]DLPNO-CCSD(T1 or T)_NormalPNO'!AW384</f>
        <v>-230.794443422</v>
      </c>
      <c r="BT384" s="19">
        <f>'[2]DLPNO-CCSD(T1 or T)_NormalPNO'!AX384</f>
        <v>-231.81809478544</v>
      </c>
      <c r="BU384" s="19">
        <f>'[2]DLPNO-CCSD(T1 or T)_NormalPNO'!AY384</f>
        <v>-230.78140407000001</v>
      </c>
      <c r="BV384" s="19"/>
      <c r="BW384" s="19"/>
      <c r="BX384" s="10"/>
    </row>
    <row r="385" spans="1:76" ht="17" x14ac:dyDescent="0.2">
      <c r="A385" s="4">
        <f>'[1]De Raw'!$A383</f>
        <v>2.7616876968632944</v>
      </c>
      <c r="B385" t="s">
        <v>371</v>
      </c>
      <c r="C385" s="1">
        <f t="shared" si="150"/>
        <v>0.52115328122010451</v>
      </c>
      <c r="D385" s="1">
        <f t="shared" si="151"/>
        <v>0.28191787848138006</v>
      </c>
      <c r="E385" s="1">
        <f t="shared" si="152"/>
        <v>0.40153557985074251</v>
      </c>
      <c r="F385" s="15">
        <f t="shared" si="153"/>
        <v>0.90258315308083725</v>
      </c>
      <c r="G385" s="1">
        <f t="shared" si="154"/>
        <v>0.1293078491950288</v>
      </c>
      <c r="H385" s="1">
        <f t="shared" si="155"/>
        <v>0.51594550113793325</v>
      </c>
      <c r="I385" s="15">
        <f t="shared" si="156"/>
        <v>0.27107475764612676</v>
      </c>
      <c r="J385" s="1">
        <f t="shared" si="157"/>
        <v>0.38197425482215808</v>
      </c>
      <c r="K385" s="1">
        <f t="shared" si="158"/>
        <v>0.32652450623414264</v>
      </c>
      <c r="L385" s="15">
        <f t="shared" si="159"/>
        <v>0.12729007362206968</v>
      </c>
      <c r="M385" s="1">
        <f t="shared" si="160"/>
        <v>0.13917321409272265</v>
      </c>
      <c r="N385" s="1">
        <f t="shared" si="161"/>
        <v>0.1342776139613342</v>
      </c>
      <c r="O385" s="15">
        <f t="shared" si="162"/>
        <v>0.18394889743790044</v>
      </c>
      <c r="P385" s="1">
        <f t="shared" si="163"/>
        <v>0.18880961617538272</v>
      </c>
      <c r="Q385" s="1">
        <f t="shared" si="164"/>
        <v>0.18803868680639102</v>
      </c>
      <c r="R385" s="15"/>
      <c r="S385" s="1"/>
      <c r="T385" s="1"/>
      <c r="U385" s="1"/>
      <c r="V385" s="1">
        <f t="shared" si="167"/>
        <v>3.2828409780833989</v>
      </c>
      <c r="W385" s="1">
        <f t="shared" si="165"/>
        <v>3.0436055753446745</v>
      </c>
      <c r="X385" s="1">
        <f t="shared" si="168"/>
        <v>3.1632232767140369</v>
      </c>
      <c r="Y385" s="1">
        <f t="shared" si="169"/>
        <v>3.6642708499441317</v>
      </c>
      <c r="Z385" s="1">
        <f t="shared" si="166"/>
        <v>2.8909955460583232</v>
      </c>
      <c r="AA385" s="1">
        <f t="shared" si="170"/>
        <v>3.2776331980012277</v>
      </c>
      <c r="AB385" s="1"/>
      <c r="AC385" s="1"/>
      <c r="AD385" s="1"/>
      <c r="AE385" s="1">
        <f t="shared" si="171"/>
        <v>3.0327624545094212</v>
      </c>
      <c r="AF385" s="1">
        <f t="shared" si="172"/>
        <v>3.1436619516854525</v>
      </c>
      <c r="AG385" s="1">
        <f t="shared" si="173"/>
        <v>3.088212203097437</v>
      </c>
      <c r="AH385" s="1">
        <f>AE385+$AH$1*(TightPNO!AQ385-Y385)</f>
        <v>2.8889777704853641</v>
      </c>
      <c r="AI385" s="1">
        <f>AF385+$AI$1*(TightPNO!AR385-Z385)</f>
        <v>2.9008609109560171</v>
      </c>
      <c r="AJ385" s="1">
        <f>AG385+$AJ$1*(TightPNO!AS385-AA385)</f>
        <v>2.8959653108246286</v>
      </c>
      <c r="AK385" s="1">
        <f>AE385+(TightPNO!BC385-NormalPNO!Y385)*$AK$1</f>
        <v>2.9456365943011948</v>
      </c>
      <c r="AL385" s="1">
        <f>AF385+(TightPNO!BD385-NormalPNO!Z385)*$AL$1</f>
        <v>2.9504973130386771</v>
      </c>
      <c r="AM385" s="1">
        <f>AG385+(TightPNO!BE385-NormalPNO!AA385)*$AM$1</f>
        <v>2.9497263836696854</v>
      </c>
      <c r="AN385" s="1"/>
      <c r="AO385" s="1"/>
      <c r="AP385" s="1"/>
      <c r="AQ385" s="1"/>
      <c r="AR385" t="s">
        <v>371</v>
      </c>
      <c r="AS385" s="13" t="s">
        <v>917</v>
      </c>
      <c r="AT385" s="19">
        <f>'[2]DLPNO-CCSD(T1 or T)_NormalPNO'!X385</f>
        <v>-463.75783742851701</v>
      </c>
      <c r="AU385" s="19">
        <f>'[2]DLPNO-CCSD(T1 or T)_NormalPNO'!Y385</f>
        <v>-461.58609019800002</v>
      </c>
      <c r="AV385" s="19">
        <f>'[2]DLPNO-CCSD(T1 or T)_NormalPNO'!Z385</f>
        <v>-463.64009315167101</v>
      </c>
      <c r="AW385" s="19">
        <f>'[2]DLPNO-CCSD(T1 or T)_NormalPNO'!AA385</f>
        <v>-461.55987596300002</v>
      </c>
      <c r="AX385" s="19"/>
      <c r="AY385" s="19"/>
      <c r="AZ385" s="19">
        <f>'[2]DLPNO-CCSD(T1 or T)_NormalPNO'!AD385</f>
        <v>-231.87630803875399</v>
      </c>
      <c r="BA385" s="19">
        <f>'[2]DLPNO-CCSD(T1 or T)_NormalPNO'!AE385</f>
        <v>-230.79440155399999</v>
      </c>
      <c r="BB385" s="19">
        <f>'[2]DLPNO-CCSD(T1 or T)_NormalPNO'!AF385</f>
        <v>-231.817133249921</v>
      </c>
      <c r="BC385" s="19">
        <f>'[2]DLPNO-CCSD(T1 or T)_NormalPNO'!AG385</f>
        <v>-230.78120829599999</v>
      </c>
      <c r="BD385" s="19"/>
      <c r="BE385" s="19"/>
      <c r="BF385" s="19">
        <f>'[2]DLPNO-CCSD(T1 or T)_NormalPNO'!AJ385</f>
        <v>-231.87629784987701</v>
      </c>
      <c r="BG385" s="19">
        <f>'[2]DLPNO-CCSD(T1 or T)_NormalPNO'!AK385</f>
        <v>-230.79439594600001</v>
      </c>
      <c r="BH385" s="19">
        <f>'[2]DLPNO-CCSD(T1 or T)_NormalPNO'!AL385</f>
        <v>-231.817120514697</v>
      </c>
      <c r="BI385" s="19">
        <f>'[2]DLPNO-CCSD(T1 or T)_NormalPNO'!AM385</f>
        <v>-230.78120520600001</v>
      </c>
      <c r="BJ385" s="19"/>
      <c r="BK385" s="19"/>
      <c r="BL385" s="19">
        <f>'[2]DLPNO-CCSD(T1 or T)_NormalPNO'!AP385</f>
        <v>-231.876441435874</v>
      </c>
      <c r="BM385" s="19">
        <f>'[2]DLPNO-CCSD(T1 or T)_NormalPNO'!AQ385</f>
        <v>-230.794418065</v>
      </c>
      <c r="BN385" s="19">
        <f>'[2]DLPNO-CCSD(T1 or T)_NormalPNO'!AR385</f>
        <v>-231.81753893958199</v>
      </c>
      <c r="BO385" s="19">
        <f>'[2]DLPNO-CCSD(T1 or T)_NormalPNO'!AS385</f>
        <v>-230.78127004999999</v>
      </c>
      <c r="BP385" s="19"/>
      <c r="BQ385" s="19"/>
      <c r="BR385" s="19">
        <f>'[2]DLPNO-CCSD(T1 or T)_NormalPNO'!AV385</f>
        <v>-231.876545698623</v>
      </c>
      <c r="BS385" s="19">
        <f>'[2]DLPNO-CCSD(T1 or T)_NormalPNO'!AW385</f>
        <v>-230.79443896699999</v>
      </c>
      <c r="BT385" s="19">
        <f>'[2]DLPNO-CCSD(T1 or T)_NormalPNO'!AX385</f>
        <v>-231.817947117621</v>
      </c>
      <c r="BU385" s="19">
        <f>'[2]DLPNO-CCSD(T1 or T)_NormalPNO'!AY385</f>
        <v>-230.781382057</v>
      </c>
      <c r="BV385" s="19"/>
      <c r="BW385" s="19"/>
      <c r="BX385" s="10"/>
    </row>
    <row r="386" spans="1:76" ht="17" x14ac:dyDescent="0.2">
      <c r="A386" s="4">
        <f>'[1]De Raw'!$A384</f>
        <v>2.7308769809443145</v>
      </c>
      <c r="B386" t="s">
        <v>372</v>
      </c>
      <c r="C386" s="1">
        <f t="shared" si="150"/>
        <v>0.44247084340175524</v>
      </c>
      <c r="D386" s="1">
        <f t="shared" si="151"/>
        <v>0.24823853196435097</v>
      </c>
      <c r="E386" s="1">
        <f t="shared" si="152"/>
        <v>0.34535468768305311</v>
      </c>
      <c r="F386" s="15">
        <f t="shared" si="153"/>
        <v>0.81404616109969297</v>
      </c>
      <c r="G386" s="1">
        <f t="shared" si="154"/>
        <v>0.15952370680968597</v>
      </c>
      <c r="H386" s="1">
        <f t="shared" si="155"/>
        <v>0.48678493395468969</v>
      </c>
      <c r="I386" s="15">
        <f t="shared" si="156"/>
        <v>0.19885330397537304</v>
      </c>
      <c r="J386" s="1">
        <f t="shared" si="157"/>
        <v>0.30640301810061921</v>
      </c>
      <c r="K386" s="1">
        <f t="shared" si="158"/>
        <v>0.2526281610379959</v>
      </c>
      <c r="L386" s="15">
        <f t="shared" si="159"/>
        <v>6.310321576748068E-2</v>
      </c>
      <c r="M386" s="1">
        <f t="shared" si="160"/>
        <v>8.7667891247495522E-2</v>
      </c>
      <c r="N386" s="1">
        <f t="shared" si="161"/>
        <v>7.6257955204399597E-2</v>
      </c>
      <c r="O386" s="15">
        <f t="shared" si="162"/>
        <v>0.11388525486518875</v>
      </c>
      <c r="P386" s="1">
        <f t="shared" si="163"/>
        <v>0.13293518916963309</v>
      </c>
      <c r="Q386" s="1">
        <f t="shared" si="164"/>
        <v>0.12478784960074796</v>
      </c>
      <c r="R386" s="15"/>
      <c r="S386" s="1"/>
      <c r="T386" s="1"/>
      <c r="U386" s="1"/>
      <c r="V386" s="1">
        <f t="shared" si="167"/>
        <v>3.1733478243460698</v>
      </c>
      <c r="W386" s="1">
        <f t="shared" si="165"/>
        <v>2.9791155129086655</v>
      </c>
      <c r="X386" s="1">
        <f t="shared" si="168"/>
        <v>3.0762316686273676</v>
      </c>
      <c r="Y386" s="1">
        <f t="shared" si="169"/>
        <v>3.5449231420440075</v>
      </c>
      <c r="Z386" s="1">
        <f t="shared" si="166"/>
        <v>2.8904006877540005</v>
      </c>
      <c r="AA386" s="1">
        <f t="shared" si="170"/>
        <v>3.2176619148990042</v>
      </c>
      <c r="AB386" s="1"/>
      <c r="AC386" s="1"/>
      <c r="AD386" s="1"/>
      <c r="AE386" s="1">
        <f t="shared" si="171"/>
        <v>2.9297302849196876</v>
      </c>
      <c r="AF386" s="1">
        <f t="shared" si="172"/>
        <v>3.0372799990449337</v>
      </c>
      <c r="AG386" s="1">
        <f t="shared" si="173"/>
        <v>2.9835051419823104</v>
      </c>
      <c r="AH386" s="1">
        <f>AE386+$AH$1*(TightPNO!AQ386-Y386)</f>
        <v>2.7939801967117952</v>
      </c>
      <c r="AI386" s="1">
        <f>AF386+$AI$1*(TightPNO!AR386-Z386)</f>
        <v>2.81854487219181</v>
      </c>
      <c r="AJ386" s="1">
        <f>AG386+$AJ$1*(TightPNO!AS386-AA386)</f>
        <v>2.8071349361487141</v>
      </c>
      <c r="AK386" s="1">
        <f>AE386+(TightPNO!BC386-NormalPNO!Y386)*$AK$1</f>
        <v>2.8447622358095033</v>
      </c>
      <c r="AL386" s="1">
        <f>AF386+(TightPNO!BD386-NormalPNO!Z386)*$AL$1</f>
        <v>2.8638121701139476</v>
      </c>
      <c r="AM386" s="1">
        <f>AG386+(TightPNO!BE386-NormalPNO!AA386)*$AM$1</f>
        <v>2.8556648305450625</v>
      </c>
      <c r="AN386" s="1"/>
      <c r="AO386" s="1"/>
      <c r="AP386" s="1"/>
      <c r="AQ386" s="1"/>
      <c r="AR386" t="s">
        <v>372</v>
      </c>
      <c r="AS386" s="13" t="s">
        <v>918</v>
      </c>
      <c r="AT386" s="19">
        <f>'[2]DLPNO-CCSD(T1 or T)_NormalPNO'!X386</f>
        <v>-463.75766294007701</v>
      </c>
      <c r="AU386" s="19">
        <f>'[2]DLPNO-CCSD(T1 or T)_NormalPNO'!Y386</f>
        <v>-461.58752368900002</v>
      </c>
      <c r="AV386" s="19">
        <f>'[2]DLPNO-CCSD(T1 or T)_NormalPNO'!Z386</f>
        <v>-463.63990295899998</v>
      </c>
      <c r="AW386" s="19">
        <f>'[2]DLPNO-CCSD(T1 or T)_NormalPNO'!AA386</f>
        <v>-461.56128980300002</v>
      </c>
      <c r="AX386" s="19"/>
      <c r="AY386" s="19"/>
      <c r="AZ386" s="19">
        <f>'[2]DLPNO-CCSD(T1 or T)_NormalPNO'!AD386</f>
        <v>-231.87630803875399</v>
      </c>
      <c r="BA386" s="19">
        <f>'[2]DLPNO-CCSD(T1 or T)_NormalPNO'!AE386</f>
        <v>-230.79440155399999</v>
      </c>
      <c r="BB386" s="19">
        <f>'[2]DLPNO-CCSD(T1 or T)_NormalPNO'!AF386</f>
        <v>-231.817133249921</v>
      </c>
      <c r="BC386" s="19">
        <f>'[2]DLPNO-CCSD(T1 or T)_NormalPNO'!AG386</f>
        <v>-230.78120829599999</v>
      </c>
      <c r="BD386" s="19"/>
      <c r="BE386" s="19"/>
      <c r="BF386" s="19">
        <f>'[2]DLPNO-CCSD(T1 or T)_NormalPNO'!AJ386</f>
        <v>-231.87629784987701</v>
      </c>
      <c r="BG386" s="19">
        <f>'[2]DLPNO-CCSD(T1 or T)_NormalPNO'!AK386</f>
        <v>-230.79439594600001</v>
      </c>
      <c r="BH386" s="19">
        <f>'[2]DLPNO-CCSD(T1 or T)_NormalPNO'!AL386</f>
        <v>-231.817120514697</v>
      </c>
      <c r="BI386" s="19">
        <f>'[2]DLPNO-CCSD(T1 or T)_NormalPNO'!AM386</f>
        <v>-230.78120520600001</v>
      </c>
      <c r="BJ386" s="19"/>
      <c r="BK386" s="19"/>
      <c r="BL386" s="19">
        <f>'[2]DLPNO-CCSD(T1 or T)_NormalPNO'!AP386</f>
        <v>-231.87641761918599</v>
      </c>
      <c r="BM386" s="19">
        <f>'[2]DLPNO-CCSD(T1 or T)_NormalPNO'!AQ386</f>
        <v>-230.794414776</v>
      </c>
      <c r="BN386" s="19">
        <f>'[2]DLPNO-CCSD(T1 or T)_NormalPNO'!AR386</f>
        <v>-231.81746613846801</v>
      </c>
      <c r="BO386" s="19">
        <f>'[2]DLPNO-CCSD(T1 or T)_NormalPNO'!AS386</f>
        <v>-230.78125872000001</v>
      </c>
      <c r="BP386" s="19"/>
      <c r="BQ386" s="19"/>
      <c r="BR386" s="19">
        <f>'[2]DLPNO-CCSD(T1 or T)_NormalPNO'!AV386</f>
        <v>-231.87649779832299</v>
      </c>
      <c r="BS386" s="19">
        <f>'[2]DLPNO-CCSD(T1 or T)_NormalPNO'!AW386</f>
        <v>-230.79443354700001</v>
      </c>
      <c r="BT386" s="19">
        <f>'[2]DLPNO-CCSD(T1 or T)_NormalPNO'!AX386</f>
        <v>-231.817830674031</v>
      </c>
      <c r="BU386" s="19">
        <f>'[2]DLPNO-CCSD(T1 or T)_NormalPNO'!AY386</f>
        <v>-230.781360224</v>
      </c>
      <c r="BV386" s="19"/>
      <c r="BW386" s="19"/>
      <c r="BX386" s="10"/>
    </row>
    <row r="387" spans="1:76" ht="17" x14ac:dyDescent="0.2">
      <c r="A387" s="4">
        <f>'[1]De Raw'!$A385</f>
        <v>2.5357212627671686</v>
      </c>
      <c r="B387" t="s">
        <v>373</v>
      </c>
      <c r="C387" s="1">
        <f t="shared" si="150"/>
        <v>0.33997351456221558</v>
      </c>
      <c r="D387" s="1">
        <f t="shared" si="151"/>
        <v>0.18889836223890644</v>
      </c>
      <c r="E387" s="1">
        <f t="shared" si="152"/>
        <v>0.26443593840056101</v>
      </c>
      <c r="F387" s="15">
        <f t="shared" si="153"/>
        <v>0.6735493318828536</v>
      </c>
      <c r="G387" s="1">
        <f t="shared" si="154"/>
        <v>0.12519922218316282</v>
      </c>
      <c r="H387" s="1">
        <f t="shared" si="155"/>
        <v>0.39937427703300798</v>
      </c>
      <c r="I387" s="15">
        <f t="shared" si="156"/>
        <v>0.12126975261358064</v>
      </c>
      <c r="J387" s="1">
        <f t="shared" si="157"/>
        <v>0.23066170610172954</v>
      </c>
      <c r="K387" s="1">
        <f t="shared" si="158"/>
        <v>0.17596572935765531</v>
      </c>
      <c r="L387" s="15">
        <f t="shared" si="159"/>
        <v>6.4520852542587548E-2</v>
      </c>
      <c r="M387" s="1">
        <f t="shared" si="160"/>
        <v>9.6001004911334675E-2</v>
      </c>
      <c r="N387" s="1">
        <f t="shared" si="161"/>
        <v>8.1099567154657937E-2</v>
      </c>
      <c r="O387" s="15">
        <f t="shared" si="162"/>
        <v>0.10639646164601402</v>
      </c>
      <c r="P387" s="1">
        <f t="shared" si="163"/>
        <v>0.13680073673181115</v>
      </c>
      <c r="Q387" s="1">
        <f t="shared" si="164"/>
        <v>0.12286462514463592</v>
      </c>
      <c r="R387" s="15"/>
      <c r="S387" s="1"/>
      <c r="T387" s="1"/>
      <c r="U387" s="1"/>
      <c r="V387" s="1">
        <f t="shared" si="167"/>
        <v>2.8756947773293842</v>
      </c>
      <c r="W387" s="1">
        <f t="shared" si="165"/>
        <v>2.724619625006075</v>
      </c>
      <c r="X387" s="1">
        <f t="shared" si="168"/>
        <v>2.8001572011677296</v>
      </c>
      <c r="Y387" s="1">
        <f t="shared" si="169"/>
        <v>3.2092705946500222</v>
      </c>
      <c r="Z387" s="1">
        <f t="shared" si="166"/>
        <v>2.6609204849503314</v>
      </c>
      <c r="AA387" s="1">
        <f t="shared" si="170"/>
        <v>2.9350955398001766</v>
      </c>
      <c r="AB387" s="1"/>
      <c r="AC387" s="1"/>
      <c r="AD387" s="1"/>
      <c r="AE387" s="1">
        <f t="shared" si="171"/>
        <v>2.6569910153807492</v>
      </c>
      <c r="AF387" s="1">
        <f t="shared" si="172"/>
        <v>2.7663829688688981</v>
      </c>
      <c r="AG387" s="1">
        <f t="shared" si="173"/>
        <v>2.7116869921248239</v>
      </c>
      <c r="AH387" s="1">
        <f>AE387+$AH$1*(TightPNO!AQ387-Y387)</f>
        <v>2.6002421153097561</v>
      </c>
      <c r="AI387" s="1">
        <f>AF387+$AI$1*(TightPNO!AR387-Z387)</f>
        <v>2.6317222676785033</v>
      </c>
      <c r="AJ387" s="1">
        <f>AG387+$AJ$1*(TightPNO!AS387-AA387)</f>
        <v>2.6168208299218265</v>
      </c>
      <c r="AK387" s="1">
        <f>AE387+(TightPNO!BC387-NormalPNO!Y387)*$AK$1</f>
        <v>2.6421177244131826</v>
      </c>
      <c r="AL387" s="1">
        <f>AF387+(TightPNO!BD387-NormalPNO!Z387)*$AL$1</f>
        <v>2.6725219994989797</v>
      </c>
      <c r="AM387" s="1">
        <f>AG387+(TightPNO!BE387-NormalPNO!AA387)*$AM$1</f>
        <v>2.6585858879118045</v>
      </c>
      <c r="AN387" s="1"/>
      <c r="AO387" s="1"/>
      <c r="AP387" s="1"/>
      <c r="AQ387" s="1"/>
      <c r="AR387" t="s">
        <v>373</v>
      </c>
      <c r="AS387" s="13" t="s">
        <v>919</v>
      </c>
      <c r="AT387" s="19">
        <f>'[2]DLPNO-CCSD(T1 or T)_NormalPNO'!X387</f>
        <v>-463.75718859977297</v>
      </c>
      <c r="AU387" s="19">
        <f>'[2]DLPNO-CCSD(T1 or T)_NormalPNO'!Y387</f>
        <v>-461.58835933900002</v>
      </c>
      <c r="AV387" s="19">
        <f>'[2]DLPNO-CCSD(T1 or T)_NormalPNO'!Z387</f>
        <v>-463.63936806264002</v>
      </c>
      <c r="AW387" s="19">
        <f>'[2]DLPNO-CCSD(T1 or T)_NormalPNO'!AA387</f>
        <v>-461.56210915299999</v>
      </c>
      <c r="AX387" s="19"/>
      <c r="AY387" s="19"/>
      <c r="AZ387" s="19">
        <f>'[2]DLPNO-CCSD(T1 or T)_NormalPNO'!AD387</f>
        <v>-231.87630803875399</v>
      </c>
      <c r="BA387" s="19">
        <f>'[2]DLPNO-CCSD(T1 or T)_NormalPNO'!AE387</f>
        <v>-230.79440155399999</v>
      </c>
      <c r="BB387" s="19">
        <f>'[2]DLPNO-CCSD(T1 or T)_NormalPNO'!AF387</f>
        <v>-231.817133249921</v>
      </c>
      <c r="BC387" s="19">
        <f>'[2]DLPNO-CCSD(T1 or T)_NormalPNO'!AG387</f>
        <v>-230.78120829599999</v>
      </c>
      <c r="BD387" s="19"/>
      <c r="BE387" s="19"/>
      <c r="BF387" s="19">
        <f>'[2]DLPNO-CCSD(T1 or T)_NormalPNO'!AJ387</f>
        <v>-231.87629784987701</v>
      </c>
      <c r="BG387" s="19">
        <f>'[2]DLPNO-CCSD(T1 or T)_NormalPNO'!AK387</f>
        <v>-230.79439594600001</v>
      </c>
      <c r="BH387" s="19">
        <f>'[2]DLPNO-CCSD(T1 or T)_NormalPNO'!AL387</f>
        <v>-231.817120514697</v>
      </c>
      <c r="BI387" s="19">
        <f>'[2]DLPNO-CCSD(T1 or T)_NormalPNO'!AM387</f>
        <v>-230.78120520600001</v>
      </c>
      <c r="BJ387" s="19"/>
      <c r="BK387" s="19"/>
      <c r="BL387" s="19">
        <f>'[2]DLPNO-CCSD(T1 or T)_NormalPNO'!AP387</f>
        <v>-231.87638338183299</v>
      </c>
      <c r="BM387" s="19">
        <f>'[2]DLPNO-CCSD(T1 or T)_NormalPNO'!AQ387</f>
        <v>-230.79441206000001</v>
      </c>
      <c r="BN387" s="19">
        <f>'[2]DLPNO-CCSD(T1 or T)_NormalPNO'!AR387</f>
        <v>-231.817401645757</v>
      </c>
      <c r="BO387" s="19">
        <f>'[2]DLPNO-CCSD(T1 or T)_NormalPNO'!AS387</f>
        <v>-230.781249398</v>
      </c>
      <c r="BP387" s="19"/>
      <c r="BQ387" s="19"/>
      <c r="BR387" s="19">
        <f>'[2]DLPNO-CCSD(T1 or T)_NormalPNO'!AV387</f>
        <v>-231.87646326036801</v>
      </c>
      <c r="BS387" s="19">
        <f>'[2]DLPNO-CCSD(T1 or T)_NormalPNO'!AW387</f>
        <v>-230.79442912799999</v>
      </c>
      <c r="BT387" s="19">
        <f>'[2]DLPNO-CCSD(T1 or T)_NormalPNO'!AX387</f>
        <v>-231.81772597034799</v>
      </c>
      <c r="BU387" s="19">
        <f>'[2]DLPNO-CCSD(T1 or T)_NormalPNO'!AY387</f>
        <v>-230.78134116300001</v>
      </c>
      <c r="BV387" s="19"/>
      <c r="BW387" s="19"/>
      <c r="BX387" s="10"/>
    </row>
    <row r="388" spans="1:76" ht="17" x14ac:dyDescent="0.2">
      <c r="A388" s="4">
        <f>'[1]De Raw'!$A386</f>
        <v>1.7341337845098241</v>
      </c>
      <c r="B388" t="s">
        <v>374</v>
      </c>
      <c r="C388" s="1">
        <f t="shared" si="150"/>
        <v>0.17061783452292545</v>
      </c>
      <c r="D388" s="1">
        <f t="shared" si="151"/>
        <v>7.9743204578856863E-2</v>
      </c>
      <c r="E388" s="1">
        <f t="shared" si="152"/>
        <v>0.12518051955089105</v>
      </c>
      <c r="F388" s="15">
        <f t="shared" si="153"/>
        <v>0.38819600630945317</v>
      </c>
      <c r="G388" s="1">
        <f t="shared" si="154"/>
        <v>5.0279139800166517E-2</v>
      </c>
      <c r="H388" s="1">
        <f t="shared" si="155"/>
        <v>0.21923757305480995</v>
      </c>
      <c r="I388" s="15">
        <f t="shared" si="156"/>
        <v>2.7966112734950643E-2</v>
      </c>
      <c r="J388" s="1">
        <f t="shared" si="157"/>
        <v>9.9060857342647912E-2</v>
      </c>
      <c r="K388" s="1">
        <f t="shared" si="158"/>
        <v>6.3513485038799056E-2</v>
      </c>
      <c r="L388" s="15">
        <f t="shared" si="159"/>
        <v>0.11748556736064941</v>
      </c>
      <c r="M388" s="1">
        <f t="shared" si="160"/>
        <v>0.12896868325724209</v>
      </c>
      <c r="N388" s="1">
        <f t="shared" si="161"/>
        <v>0.12390557934256741</v>
      </c>
      <c r="O388" s="15">
        <f t="shared" si="162"/>
        <v>0.14659311798052865</v>
      </c>
      <c r="P388" s="1">
        <f t="shared" si="163"/>
        <v>0.15953365870339353</v>
      </c>
      <c r="Q388" s="1">
        <f t="shared" si="164"/>
        <v>0.15407300643639421</v>
      </c>
      <c r="R388" s="15"/>
      <c r="S388" s="1"/>
      <c r="T388" s="1"/>
      <c r="U388" s="1"/>
      <c r="V388" s="1">
        <f t="shared" si="167"/>
        <v>1.9047516190327496</v>
      </c>
      <c r="W388" s="1">
        <f t="shared" si="165"/>
        <v>1.813876989088681</v>
      </c>
      <c r="X388" s="1">
        <f t="shared" si="168"/>
        <v>1.8593143040607152</v>
      </c>
      <c r="Y388" s="1">
        <f t="shared" si="169"/>
        <v>2.1223297908192773</v>
      </c>
      <c r="Z388" s="1">
        <f t="shared" si="166"/>
        <v>1.7844129243099907</v>
      </c>
      <c r="AA388" s="1">
        <f t="shared" si="170"/>
        <v>1.9533713575646341</v>
      </c>
      <c r="AB388" s="1"/>
      <c r="AC388" s="1"/>
      <c r="AD388" s="1"/>
      <c r="AE388" s="1">
        <f t="shared" si="171"/>
        <v>1.7620998972447748</v>
      </c>
      <c r="AF388" s="1">
        <f t="shared" si="172"/>
        <v>1.8331946418524721</v>
      </c>
      <c r="AG388" s="1">
        <f t="shared" si="173"/>
        <v>1.7976472695486232</v>
      </c>
      <c r="AH388" s="1">
        <f>AE388+$AH$1*(TightPNO!AQ388-Y388)</f>
        <v>1.8516193518704736</v>
      </c>
      <c r="AI388" s="1">
        <f>AF388+$AI$1*(TightPNO!AR388-Z388)</f>
        <v>1.8631024677670662</v>
      </c>
      <c r="AJ388" s="1">
        <f>AG388+$AJ$1*(TightPNO!AS388-AA388)</f>
        <v>1.8580393638523915</v>
      </c>
      <c r="AK388" s="1">
        <f>AE388+(TightPNO!BC388-NormalPNO!Y388)*$AK$1</f>
        <v>1.8807269024903528</v>
      </c>
      <c r="AL388" s="1">
        <f>AF388+(TightPNO!BD388-NormalPNO!Z388)*$AL$1</f>
        <v>1.8936674432132177</v>
      </c>
      <c r="AM388" s="1">
        <f>AG388+(TightPNO!BE388-NormalPNO!AA388)*$AM$1</f>
        <v>1.8882067909462183</v>
      </c>
      <c r="AN388" s="1"/>
      <c r="AO388" s="1"/>
      <c r="AP388" s="1"/>
      <c r="AQ388" s="1"/>
      <c r="AR388" t="s">
        <v>374</v>
      </c>
      <c r="AS388" s="13" t="s">
        <v>920</v>
      </c>
      <c r="AT388" s="19">
        <f>'[2]DLPNO-CCSD(T1 or T)_NormalPNO'!X388</f>
        <v>-463.755641303424</v>
      </c>
      <c r="AU388" s="19">
        <f>'[2]DLPNO-CCSD(T1 or T)_NormalPNO'!Y388</f>
        <v>-461.58922364599999</v>
      </c>
      <c r="AV388" s="19">
        <f>'[2]DLPNO-CCSD(T1 or T)_NormalPNO'!Z388</f>
        <v>-463.637635912284</v>
      </c>
      <c r="AW388" s="19">
        <f>'[2]DLPNO-CCSD(T1 or T)_NormalPNO'!AA388</f>
        <v>-461.56293584000002</v>
      </c>
      <c r="AX388" s="19"/>
      <c r="AY388" s="19"/>
      <c r="AZ388" s="19">
        <f>'[2]DLPNO-CCSD(T1 or T)_NormalPNO'!AD388</f>
        <v>-231.87630803875399</v>
      </c>
      <c r="BA388" s="19">
        <f>'[2]DLPNO-CCSD(T1 or T)_NormalPNO'!AE388</f>
        <v>-230.79440155399999</v>
      </c>
      <c r="BB388" s="19">
        <f>'[2]DLPNO-CCSD(T1 or T)_NormalPNO'!AF388</f>
        <v>-231.817133249921</v>
      </c>
      <c r="BC388" s="19">
        <f>'[2]DLPNO-CCSD(T1 or T)_NormalPNO'!AG388</f>
        <v>-230.78120829599999</v>
      </c>
      <c r="BD388" s="19"/>
      <c r="BE388" s="19"/>
      <c r="BF388" s="19">
        <f>'[2]DLPNO-CCSD(T1 or T)_NormalPNO'!AJ388</f>
        <v>-231.87629784987701</v>
      </c>
      <c r="BG388" s="19">
        <f>'[2]DLPNO-CCSD(T1 or T)_NormalPNO'!AK388</f>
        <v>-230.79439594600001</v>
      </c>
      <c r="BH388" s="19">
        <f>'[2]DLPNO-CCSD(T1 or T)_NormalPNO'!AL388</f>
        <v>-231.817120514697</v>
      </c>
      <c r="BI388" s="19">
        <f>'[2]DLPNO-CCSD(T1 or T)_NormalPNO'!AM388</f>
        <v>-230.78120520600001</v>
      </c>
      <c r="BJ388" s="19"/>
      <c r="BK388" s="19"/>
      <c r="BL388" s="19">
        <f>'[2]DLPNO-CCSD(T1 or T)_NormalPNO'!AP388</f>
        <v>-231.87635311969399</v>
      </c>
      <c r="BM388" s="19">
        <f>'[2]DLPNO-CCSD(T1 or T)_NormalPNO'!AQ388</f>
        <v>-230.79440723100001</v>
      </c>
      <c r="BN388" s="19">
        <f>'[2]DLPNO-CCSD(T1 or T)_NormalPNO'!AR388</f>
        <v>-231.81728016919701</v>
      </c>
      <c r="BO388" s="19">
        <f>'[2]DLPNO-CCSD(T1 or T)_NormalPNO'!AS388</f>
        <v>-230.781231977</v>
      </c>
      <c r="BP388" s="19"/>
      <c r="BQ388" s="19"/>
      <c r="BR388" s="19">
        <f>'[2]DLPNO-CCSD(T1 or T)_NormalPNO'!AV388</f>
        <v>-231.876397586872</v>
      </c>
      <c r="BS388" s="19">
        <f>'[2]DLPNO-CCSD(T1 or T)_NormalPNO'!AW388</f>
        <v>-230.794420917</v>
      </c>
      <c r="BT388" s="19">
        <f>'[2]DLPNO-CCSD(T1 or T)_NormalPNO'!AX388</f>
        <v>-231.817512100203</v>
      </c>
      <c r="BU388" s="19">
        <f>'[2]DLPNO-CCSD(T1 or T)_NormalPNO'!AY388</f>
        <v>-230.78130145399999</v>
      </c>
      <c r="BV388" s="19"/>
      <c r="BW388" s="19"/>
      <c r="BX388" s="10"/>
    </row>
    <row r="389" spans="1:76" ht="17" x14ac:dyDescent="0.2">
      <c r="A389" s="4">
        <f>'[1]De Raw'!$A387</f>
        <v>0.81774663303172601</v>
      </c>
      <c r="B389" t="s">
        <v>375</v>
      </c>
      <c r="C389" s="1">
        <f t="shared" si="150"/>
        <v>6.9997737710489005E-2</v>
      </c>
      <c r="D389" s="1">
        <f t="shared" si="151"/>
        <v>2.887966880647963E-2</v>
      </c>
      <c r="E389" s="1">
        <f t="shared" si="152"/>
        <v>4.9438703258484318E-2</v>
      </c>
      <c r="F389" s="15">
        <f t="shared" si="153"/>
        <v>0.16650484213511341</v>
      </c>
      <c r="G389" s="1">
        <f t="shared" si="154"/>
        <v>2.2158534392532903E-2</v>
      </c>
      <c r="H389" s="1">
        <f t="shared" si="155"/>
        <v>9.433168826382321E-2</v>
      </c>
      <c r="I389" s="15">
        <f t="shared" si="156"/>
        <v>6.7243656718101175E-3</v>
      </c>
      <c r="J389" s="1">
        <f t="shared" si="157"/>
        <v>3.3286275354578621E-2</v>
      </c>
      <c r="K389" s="1">
        <f t="shared" si="158"/>
        <v>2.0005320513194258E-2</v>
      </c>
      <c r="L389" s="15">
        <f t="shared" si="159"/>
        <v>0.12317590705321491</v>
      </c>
      <c r="M389" s="1">
        <f t="shared" si="160"/>
        <v>0.11179572772999025</v>
      </c>
      <c r="N389" s="1">
        <f t="shared" si="161"/>
        <v>0.11793410760449197</v>
      </c>
      <c r="O389" s="15">
        <f t="shared" si="162"/>
        <v>0.1439353293520349</v>
      </c>
      <c r="P389" s="1">
        <f t="shared" si="163"/>
        <v>0.13440959349404613</v>
      </c>
      <c r="Q389" s="1">
        <f t="shared" si="164"/>
        <v>0.13983702496118433</v>
      </c>
      <c r="R389" s="15"/>
      <c r="S389" s="1"/>
      <c r="T389" s="1"/>
      <c r="U389" s="1"/>
      <c r="V389" s="1">
        <f t="shared" si="167"/>
        <v>0.88774437074221502</v>
      </c>
      <c r="W389" s="1">
        <f t="shared" si="165"/>
        <v>0.84662630183820564</v>
      </c>
      <c r="X389" s="1">
        <f t="shared" si="168"/>
        <v>0.86718533629021033</v>
      </c>
      <c r="Y389" s="1">
        <f t="shared" si="169"/>
        <v>0.98425147516683942</v>
      </c>
      <c r="Z389" s="1">
        <f t="shared" si="166"/>
        <v>0.83990516742425891</v>
      </c>
      <c r="AA389" s="1">
        <f t="shared" si="170"/>
        <v>0.91207832129554922</v>
      </c>
      <c r="AB389" s="1"/>
      <c r="AC389" s="1"/>
      <c r="AD389" s="1"/>
      <c r="AE389" s="1">
        <f t="shared" si="171"/>
        <v>0.82447099870353613</v>
      </c>
      <c r="AF389" s="1">
        <f t="shared" si="172"/>
        <v>0.85103290838630463</v>
      </c>
      <c r="AG389" s="1">
        <f t="shared" si="173"/>
        <v>0.83775195354492027</v>
      </c>
      <c r="AH389" s="1">
        <f>AE389+$AH$1*(TightPNO!AQ389-Y389)</f>
        <v>0.94092254008494092</v>
      </c>
      <c r="AI389" s="1">
        <f>AF389+$AI$1*(TightPNO!AR389-Z389)</f>
        <v>0.92954236076171626</v>
      </c>
      <c r="AJ389" s="1">
        <f>AG389+$AJ$1*(TightPNO!AS389-AA389)</f>
        <v>0.93568074063621798</v>
      </c>
      <c r="AK389" s="1">
        <f>AE389+(TightPNO!BC389-NormalPNO!Y389)*$AK$1</f>
        <v>0.96168196238376091</v>
      </c>
      <c r="AL389" s="1">
        <f>AF389+(TightPNO!BD389-NormalPNO!Z389)*$AL$1</f>
        <v>0.95215622652577214</v>
      </c>
      <c r="AM389" s="1">
        <f>AG389+(TightPNO!BE389-NormalPNO!AA389)*$AM$1</f>
        <v>0.95758365799291034</v>
      </c>
      <c r="AN389" s="1"/>
      <c r="AO389" s="1"/>
      <c r="AP389" s="1"/>
      <c r="AQ389" s="1"/>
      <c r="AR389" t="s">
        <v>375</v>
      </c>
      <c r="AS389" s="13" t="s">
        <v>921</v>
      </c>
      <c r="AT389" s="19">
        <f>'[2]DLPNO-CCSD(T1 or T)_NormalPNO'!X389</f>
        <v>-463.75402059927802</v>
      </c>
      <c r="AU389" s="19">
        <f>'[2]DLPNO-CCSD(T1 or T)_NormalPNO'!Y389</f>
        <v>-461.589216212</v>
      </c>
      <c r="AV389" s="19">
        <f>'[2]DLPNO-CCSD(T1 or T)_NormalPNO'!Z389</f>
        <v>-463.63582226911899</v>
      </c>
      <c r="AW389" s="19">
        <f>'[2]DLPNO-CCSD(T1 or T)_NormalPNO'!AA389</f>
        <v>-461.56288571699997</v>
      </c>
      <c r="AX389" s="19"/>
      <c r="AY389" s="19"/>
      <c r="AZ389" s="19">
        <f>'[2]DLPNO-CCSD(T1 or T)_NormalPNO'!AD389</f>
        <v>-231.87630803875399</v>
      </c>
      <c r="BA389" s="19">
        <f>'[2]DLPNO-CCSD(T1 or T)_NormalPNO'!AE389</f>
        <v>-230.79440155399999</v>
      </c>
      <c r="BB389" s="19">
        <f>'[2]DLPNO-CCSD(T1 or T)_NormalPNO'!AF389</f>
        <v>-231.817133249921</v>
      </c>
      <c r="BC389" s="19">
        <f>'[2]DLPNO-CCSD(T1 or T)_NormalPNO'!AG389</f>
        <v>-230.78120829599999</v>
      </c>
      <c r="BD389" s="19"/>
      <c r="BE389" s="19"/>
      <c r="BF389" s="19">
        <f>'[2]DLPNO-CCSD(T1 or T)_NormalPNO'!AJ389</f>
        <v>-231.87629784987701</v>
      </c>
      <c r="BG389" s="19">
        <f>'[2]DLPNO-CCSD(T1 or T)_NormalPNO'!AK389</f>
        <v>-230.79439594600001</v>
      </c>
      <c r="BH389" s="19">
        <f>'[2]DLPNO-CCSD(T1 or T)_NormalPNO'!AL389</f>
        <v>-231.817120514697</v>
      </c>
      <c r="BI389" s="19">
        <f>'[2]DLPNO-CCSD(T1 or T)_NormalPNO'!AM389</f>
        <v>-230.78120520600001</v>
      </c>
      <c r="BJ389" s="19"/>
      <c r="BK389" s="19"/>
      <c r="BL389" s="19">
        <f>'[2]DLPNO-CCSD(T1 or T)_NormalPNO'!AP389</f>
        <v>-231.87632066111101</v>
      </c>
      <c r="BM389" s="19">
        <f>'[2]DLPNO-CCSD(T1 or T)_NormalPNO'!AQ389</f>
        <v>-230.79440189600001</v>
      </c>
      <c r="BN389" s="19">
        <f>'[2]DLPNO-CCSD(T1 or T)_NormalPNO'!AR389</f>
        <v>-231.81718495127899</v>
      </c>
      <c r="BO389" s="19">
        <f>'[2]DLPNO-CCSD(T1 or T)_NormalPNO'!AS389</f>
        <v>-230.781218725</v>
      </c>
      <c r="BP389" s="19"/>
      <c r="BQ389" s="19"/>
      <c r="BR389" s="19">
        <f>'[2]DLPNO-CCSD(T1 or T)_NormalPNO'!AV389</f>
        <v>-231.876350753331</v>
      </c>
      <c r="BS389" s="19">
        <f>'[2]DLPNO-CCSD(T1 or T)_NormalPNO'!AW389</f>
        <v>-230.794413588</v>
      </c>
      <c r="BT389" s="19">
        <f>'[2]DLPNO-CCSD(T1 or T)_NormalPNO'!AX389</f>
        <v>-231.81729884381301</v>
      </c>
      <c r="BU389" s="19">
        <f>'[2]DLPNO-CCSD(T1 or T)_NormalPNO'!AY389</f>
        <v>-230.781261876</v>
      </c>
      <c r="BV389" s="19"/>
      <c r="BW389" s="19"/>
      <c r="BX389" s="10"/>
    </row>
    <row r="390" spans="1:76" ht="17" x14ac:dyDescent="0.2">
      <c r="A390" s="4">
        <f>'[1]De Raw'!$A388</f>
        <v>0.22201622246673663</v>
      </c>
      <c r="B390" t="s">
        <v>376</v>
      </c>
      <c r="C390" s="1">
        <f t="shared" si="150"/>
        <v>2.1543399706844046E-2</v>
      </c>
      <c r="D390" s="1">
        <f t="shared" si="151"/>
        <v>1.2249671520190519E-2</v>
      </c>
      <c r="E390" s="1">
        <f t="shared" si="152"/>
        <v>1.6896535613517283E-2</v>
      </c>
      <c r="F390" s="15">
        <f t="shared" si="153"/>
        <v>5.3177567998042852E-2</v>
      </c>
      <c r="G390" s="1">
        <f t="shared" si="154"/>
        <v>8.6204552381889954E-3</v>
      </c>
      <c r="H390" s="1">
        <f t="shared" si="155"/>
        <v>3.0899011618115924E-2</v>
      </c>
      <c r="I390" s="15">
        <f t="shared" si="156"/>
        <v>8.0295255161388912E-4</v>
      </c>
      <c r="J390" s="1">
        <f t="shared" si="157"/>
        <v>1.4629110354139413E-2</v>
      </c>
      <c r="K390" s="1">
        <f t="shared" si="158"/>
        <v>7.7160314528766649E-3</v>
      </c>
      <c r="L390" s="15">
        <f t="shared" si="159"/>
        <v>3.2036521901292636E-2</v>
      </c>
      <c r="M390" s="1">
        <f t="shared" si="160"/>
        <v>3.3010502552015042E-2</v>
      </c>
      <c r="N390" s="1">
        <f t="shared" si="161"/>
        <v>3.2673089046814152E-2</v>
      </c>
      <c r="O390" s="15">
        <f t="shared" si="162"/>
        <v>4.1136125168599491E-2</v>
      </c>
      <c r="P390" s="1">
        <f t="shared" si="163"/>
        <v>4.1954757549819366E-2</v>
      </c>
      <c r="Q390" s="1">
        <f t="shared" si="164"/>
        <v>4.1779520635565837E-2</v>
      </c>
      <c r="R390" s="15"/>
      <c r="S390" s="1"/>
      <c r="T390" s="1"/>
      <c r="U390" s="1"/>
      <c r="V390" s="1">
        <f t="shared" si="167"/>
        <v>0.24355962217358068</v>
      </c>
      <c r="W390" s="1">
        <f t="shared" si="165"/>
        <v>0.23426589398692715</v>
      </c>
      <c r="X390" s="1">
        <f t="shared" si="168"/>
        <v>0.23891275808025392</v>
      </c>
      <c r="Y390" s="1">
        <f t="shared" si="169"/>
        <v>0.27519379046477949</v>
      </c>
      <c r="Z390" s="1">
        <f t="shared" si="166"/>
        <v>0.23063667770492563</v>
      </c>
      <c r="AA390" s="1">
        <f t="shared" si="170"/>
        <v>0.25291523408485256</v>
      </c>
      <c r="AB390" s="1"/>
      <c r="AC390" s="1"/>
      <c r="AD390" s="1"/>
      <c r="AE390" s="1">
        <f t="shared" si="171"/>
        <v>0.22281917501835052</v>
      </c>
      <c r="AF390" s="1">
        <f t="shared" si="172"/>
        <v>0.23664533282087605</v>
      </c>
      <c r="AG390" s="1">
        <f t="shared" si="173"/>
        <v>0.2297322539196133</v>
      </c>
      <c r="AH390" s="1">
        <f>AE390+$AH$1*(TightPNO!AQ390-Y390)</f>
        <v>0.25405274436802927</v>
      </c>
      <c r="AI390" s="1">
        <f>AF390+$AI$1*(TightPNO!AR390-Z390)</f>
        <v>0.25502672501875168</v>
      </c>
      <c r="AJ390" s="1">
        <f>AG390+$AJ$1*(TightPNO!AS390-AA390)</f>
        <v>0.25468931151355079</v>
      </c>
      <c r="AK390" s="1">
        <f>AE390+(TightPNO!BC390-NormalPNO!Y390)*$AK$1</f>
        <v>0.26315234763533613</v>
      </c>
      <c r="AL390" s="1">
        <f>AF390+(TightPNO!BD390-NormalPNO!Z390)*$AL$1</f>
        <v>0.263970980016556</v>
      </c>
      <c r="AM390" s="1">
        <f>AG390+(TightPNO!BE390-NormalPNO!AA390)*$AM$1</f>
        <v>0.26379574310230247</v>
      </c>
      <c r="AN390" s="1"/>
      <c r="AO390" s="1"/>
      <c r="AP390" s="1"/>
      <c r="AQ390" s="1"/>
      <c r="AR390" t="s">
        <v>376</v>
      </c>
      <c r="AS390" s="13" t="s">
        <v>922</v>
      </c>
      <c r="AT390" s="19">
        <f>'[2]DLPNO-CCSD(T1 or T)_NormalPNO'!X390</f>
        <v>-463.75299402557903</v>
      </c>
      <c r="AU390" s="19">
        <f>'[2]DLPNO-CCSD(T1 or T)_NormalPNO'!Y390</f>
        <v>-461.58896478899999</v>
      </c>
      <c r="AV390" s="19">
        <f>'[2]DLPNO-CCSD(T1 or T)_NormalPNO'!Z390</f>
        <v>-463.63469231381998</v>
      </c>
      <c r="AW390" s="19">
        <f>'[2]DLPNO-CCSD(T1 or T)_NormalPNO'!AA390</f>
        <v>-461.56260355799998</v>
      </c>
      <c r="AX390" s="19"/>
      <c r="AY390" s="19"/>
      <c r="AZ390" s="19">
        <f>'[2]DLPNO-CCSD(T1 or T)_NormalPNO'!AD390</f>
        <v>-231.87630803875399</v>
      </c>
      <c r="BA390" s="19">
        <f>'[2]DLPNO-CCSD(T1 or T)_NormalPNO'!AE390</f>
        <v>-230.79440155399999</v>
      </c>
      <c r="BB390" s="19">
        <f>'[2]DLPNO-CCSD(T1 or T)_NormalPNO'!AF390</f>
        <v>-231.817133249921</v>
      </c>
      <c r="BC390" s="19">
        <f>'[2]DLPNO-CCSD(T1 or T)_NormalPNO'!AG390</f>
        <v>-230.78120829599999</v>
      </c>
      <c r="BD390" s="19"/>
      <c r="BE390" s="19"/>
      <c r="BF390" s="19">
        <f>'[2]DLPNO-CCSD(T1 or T)_NormalPNO'!AJ390</f>
        <v>-231.87629784987701</v>
      </c>
      <c r="BG390" s="19">
        <f>'[2]DLPNO-CCSD(T1 or T)_NormalPNO'!AK390</f>
        <v>-230.79439594600001</v>
      </c>
      <c r="BH390" s="19">
        <f>'[2]DLPNO-CCSD(T1 or T)_NormalPNO'!AL390</f>
        <v>-231.817120514697</v>
      </c>
      <c r="BI390" s="19">
        <f>'[2]DLPNO-CCSD(T1 or T)_NormalPNO'!AM390</f>
        <v>-230.78120520600001</v>
      </c>
      <c r="BJ390" s="19"/>
      <c r="BK390" s="19"/>
      <c r="BL390" s="19">
        <f>'[2]DLPNO-CCSD(T1 or T)_NormalPNO'!AP390</f>
        <v>-231.876302473333</v>
      </c>
      <c r="BM390" s="19">
        <f>'[2]DLPNO-CCSD(T1 or T)_NormalPNO'!AQ390</f>
        <v>-230.794397073</v>
      </c>
      <c r="BN390" s="19">
        <f>'[2]DLPNO-CCSD(T1 or T)_NormalPNO'!AR390</f>
        <v>-231.817135623784</v>
      </c>
      <c r="BO390" s="19">
        <f>'[2]DLPNO-CCSD(T1 or T)_NormalPNO'!AS390</f>
        <v>-230.78120907799999</v>
      </c>
      <c r="BP390" s="19"/>
      <c r="BQ390" s="19"/>
      <c r="BR390" s="19">
        <f>'[2]DLPNO-CCSD(T1 or T)_NormalPNO'!AV390</f>
        <v>-231.87631822579601</v>
      </c>
      <c r="BS390" s="19">
        <f>'[2]DLPNO-CCSD(T1 or T)_NormalPNO'!AW390</f>
        <v>-230.7944062</v>
      </c>
      <c r="BT390" s="19">
        <f>'[2]DLPNO-CCSD(T1 or T)_NormalPNO'!AX390</f>
        <v>-231.81718914711001</v>
      </c>
      <c r="BU390" s="19">
        <f>'[2]DLPNO-CCSD(T1 or T)_NormalPNO'!AY390</f>
        <v>-230.78123144</v>
      </c>
      <c r="BV390" s="19"/>
      <c r="BW390" s="19"/>
      <c r="BX390" s="10"/>
    </row>
    <row r="391" spans="1:76" ht="17" x14ac:dyDescent="0.2">
      <c r="A391" s="4">
        <f>'[1]De Raw'!$A389</f>
        <v>2.4015208095361023</v>
      </c>
      <c r="B391" t="s">
        <v>377</v>
      </c>
      <c r="C391" s="1">
        <f t="shared" si="150"/>
        <v>0.42011162042901029</v>
      </c>
      <c r="D391" s="1">
        <f t="shared" si="151"/>
        <v>9.4992735501956194E-2</v>
      </c>
      <c r="E391" s="1">
        <f t="shared" si="152"/>
        <v>0.25755217796548324</v>
      </c>
      <c r="F391" s="15">
        <f t="shared" si="153"/>
        <v>0.85002506250399135</v>
      </c>
      <c r="G391" s="1">
        <f t="shared" si="154"/>
        <v>0.15909164164408907</v>
      </c>
      <c r="H391" s="1">
        <f t="shared" si="155"/>
        <v>0.34546671042995092</v>
      </c>
      <c r="I391" s="15">
        <f t="shared" si="156"/>
        <v>0.13824560313403378</v>
      </c>
      <c r="J391" s="1">
        <f t="shared" si="157"/>
        <v>0.261579179269257</v>
      </c>
      <c r="K391" s="1">
        <f t="shared" si="158"/>
        <v>0.19991239120164561</v>
      </c>
      <c r="L391" s="15">
        <f t="shared" si="159"/>
        <v>3.3495471708785196E-2</v>
      </c>
      <c r="M391" s="1">
        <f t="shared" si="160"/>
        <v>6.9301493988782603E-3</v>
      </c>
      <c r="N391" s="1">
        <f t="shared" si="161"/>
        <v>1.9199230521836697E-2</v>
      </c>
      <c r="O391" s="15">
        <f t="shared" si="162"/>
        <v>5.30261791466069E-2</v>
      </c>
      <c r="P391" s="1">
        <f t="shared" si="163"/>
        <v>8.4623437011440927E-2</v>
      </c>
      <c r="Q391" s="1">
        <f t="shared" si="164"/>
        <v>7.025452556462719E-2</v>
      </c>
      <c r="R391" s="15"/>
      <c r="S391" s="1"/>
      <c r="T391" s="1"/>
      <c r="U391" s="1"/>
      <c r="V391" s="1">
        <f t="shared" si="167"/>
        <v>2.8216324299651125</v>
      </c>
      <c r="W391" s="1">
        <f t="shared" si="165"/>
        <v>2.4965135450380584</v>
      </c>
      <c r="X391" s="1">
        <f t="shared" si="168"/>
        <v>2.6590729875015855</v>
      </c>
      <c r="Y391" s="1">
        <f t="shared" si="169"/>
        <v>3.2515458720400936</v>
      </c>
      <c r="Z391" s="1">
        <f t="shared" si="166"/>
        <v>2.2424291678920132</v>
      </c>
      <c r="AA391" s="1">
        <f t="shared" si="170"/>
        <v>2.7469875199660532</v>
      </c>
      <c r="AB391" s="1"/>
      <c r="AC391" s="1"/>
      <c r="AD391" s="1"/>
      <c r="AE391" s="1">
        <f t="shared" si="171"/>
        <v>2.539766412670136</v>
      </c>
      <c r="AF391" s="1">
        <f t="shared" si="172"/>
        <v>2.6630999888053593</v>
      </c>
      <c r="AG391" s="1">
        <f t="shared" si="173"/>
        <v>2.6014332007377479</v>
      </c>
      <c r="AH391" s="1">
        <f>AE391+$AH$1*(TightPNO!AQ391-Y391)</f>
        <v>2.3680253378273171</v>
      </c>
      <c r="AI391" s="1">
        <f>AF391+$AI$1*(TightPNO!AR391-Z391)</f>
        <v>2.394590660137224</v>
      </c>
      <c r="AJ391" s="1">
        <f>AG391+$AJ$1*(TightPNO!AS391-AA391)</f>
        <v>2.3823215790142656</v>
      </c>
      <c r="AK391" s="1">
        <f>AE391+(TightPNO!BC391-NormalPNO!Y391)*$AK$1</f>
        <v>2.4545469886827092</v>
      </c>
      <c r="AL391" s="1">
        <f>AF391+(TightPNO!BD391-NormalPNO!Z391)*$AL$1</f>
        <v>2.4861442465475432</v>
      </c>
      <c r="AM391" s="1">
        <f>AG391+(TightPNO!BE391-NormalPNO!AA391)*$AM$1</f>
        <v>2.4717753351007294</v>
      </c>
      <c r="AN391" s="1"/>
      <c r="AO391" s="1"/>
      <c r="AP391" s="1"/>
      <c r="AQ391" s="1"/>
      <c r="AR391" t="s">
        <v>377</v>
      </c>
      <c r="AS391" s="13" t="s">
        <v>923</v>
      </c>
      <c r="AT391" s="19">
        <f>'[2]DLPNO-CCSD(T1 or T)_NormalPNO'!X391</f>
        <v>-495.820481721985</v>
      </c>
      <c r="AU391" s="19">
        <f>'[2]DLPNO-CCSD(T1 or T)_NormalPNO'!Y391</f>
        <v>-493.57835178900001</v>
      </c>
      <c r="AV391" s="19">
        <f>'[2]DLPNO-CCSD(T1 or T)_NormalPNO'!Z391</f>
        <v>-495.69616256037801</v>
      </c>
      <c r="AW391" s="19">
        <f>'[2]DLPNO-CCSD(T1 or T)_NormalPNO'!AA391</f>
        <v>-493.55019334299999</v>
      </c>
      <c r="AX391" s="19"/>
      <c r="AY391" s="19"/>
      <c r="AZ391" s="19">
        <f>'[2]DLPNO-CCSD(T1 or T)_NormalPNO'!AD391</f>
        <v>-247.90799822681601</v>
      </c>
      <c r="BA391" s="19">
        <f>'[2]DLPNO-CCSD(T1 or T)_NormalPNO'!AE391</f>
        <v>-246.792761818</v>
      </c>
      <c r="BB391" s="19">
        <f>'[2]DLPNO-CCSD(T1 or T)_NormalPNO'!AF391</f>
        <v>-247.84549527420799</v>
      </c>
      <c r="BC391" s="19">
        <f>'[2]DLPNO-CCSD(T1 or T)_NormalPNO'!AG391</f>
        <v>-246.778587356</v>
      </c>
      <c r="BD391" s="19"/>
      <c r="BE391" s="19"/>
      <c r="BF391" s="19">
        <f>'[2]DLPNO-CCSD(T1 or T)_NormalPNO'!AJ391</f>
        <v>-247.907986937858</v>
      </c>
      <c r="BG391" s="19">
        <f>'[2]DLPNO-CCSD(T1 or T)_NormalPNO'!AK391</f>
        <v>-246.79273411899999</v>
      </c>
      <c r="BH391" s="19">
        <f>'[2]DLPNO-CCSD(T1 or T)_NormalPNO'!AL391</f>
        <v>-247.84548561820799</v>
      </c>
      <c r="BI391" s="19">
        <f>'[2]DLPNO-CCSD(T1 or T)_NormalPNO'!AM391</f>
        <v>-246.778562577</v>
      </c>
      <c r="BJ391" s="19"/>
      <c r="BK391" s="19"/>
      <c r="BL391" s="19">
        <f>'[2]DLPNO-CCSD(T1 or T)_NormalPNO'!AP391</f>
        <v>-247.90817760075501</v>
      </c>
      <c r="BM391" s="19">
        <f>'[2]DLPNO-CCSD(T1 or T)_NormalPNO'!AQ391</f>
        <v>-246.79276100000001</v>
      </c>
      <c r="BN391" s="19">
        <f>'[2]DLPNO-CCSD(T1 or T)_NormalPNO'!AR391</f>
        <v>-247.84605300410399</v>
      </c>
      <c r="BO391" s="19">
        <f>'[2]DLPNO-CCSD(T1 or T)_NormalPNO'!AS391</f>
        <v>-246.77864913400001</v>
      </c>
      <c r="BP391" s="19"/>
      <c r="BQ391" s="19"/>
      <c r="BR391" s="19">
        <f>'[2]DLPNO-CCSD(T1 or T)_NormalPNO'!AV391</f>
        <v>-247.90832567382</v>
      </c>
      <c r="BS391" s="19">
        <f>'[2]DLPNO-CCSD(T1 or T)_NormalPNO'!AW391</f>
        <v>-246.792810129</v>
      </c>
      <c r="BT391" s="19">
        <f>'[2]DLPNO-CCSD(T1 or T)_NormalPNO'!AX391</f>
        <v>-247.84653601807599</v>
      </c>
      <c r="BU391" s="19">
        <f>'[2]DLPNO-CCSD(T1 or T)_NormalPNO'!AY391</f>
        <v>-246.77878482</v>
      </c>
      <c r="BV391" s="19"/>
      <c r="BW391" s="19"/>
      <c r="BX391" s="10"/>
    </row>
    <row r="392" spans="1:76" ht="17" x14ac:dyDescent="0.2">
      <c r="A392" s="4">
        <f>'[1]De Raw'!$A390</f>
        <v>3.1987087737215503</v>
      </c>
      <c r="B392" t="s">
        <v>378</v>
      </c>
      <c r="C392" s="1">
        <f t="shared" si="150"/>
        <v>0.435295502768279</v>
      </c>
      <c r="D392" s="1">
        <f t="shared" si="151"/>
        <v>0.16328833603407888</v>
      </c>
      <c r="E392" s="1">
        <f t="shared" si="152"/>
        <v>0.29929191940117894</v>
      </c>
      <c r="F392" s="15">
        <f t="shared" si="153"/>
        <v>0.82739980191129403</v>
      </c>
      <c r="G392" s="1">
        <f t="shared" si="154"/>
        <v>2.6998705846818183E-2</v>
      </c>
      <c r="H392" s="1">
        <f t="shared" si="155"/>
        <v>0.4002005480322377</v>
      </c>
      <c r="I392" s="15">
        <f t="shared" si="156"/>
        <v>0.17821845807237535</v>
      </c>
      <c r="J392" s="1">
        <f t="shared" si="157"/>
        <v>0.28804705578691792</v>
      </c>
      <c r="K392" s="1">
        <f t="shared" si="158"/>
        <v>0.23313275692964641</v>
      </c>
      <c r="L392" s="15">
        <f t="shared" si="159"/>
        <v>4.1120443797324491E-3</v>
      </c>
      <c r="M392" s="1">
        <f t="shared" si="160"/>
        <v>1.8106942534120485E-2</v>
      </c>
      <c r="N392" s="1">
        <f t="shared" si="161"/>
        <v>7.9076682857257552E-3</v>
      </c>
      <c r="O392" s="15">
        <f t="shared" si="162"/>
        <v>6.4637725245261013E-2</v>
      </c>
      <c r="P392" s="1">
        <f t="shared" si="163"/>
        <v>8.8875888861966512E-2</v>
      </c>
      <c r="Q392" s="1">
        <f t="shared" si="164"/>
        <v>7.8070359202170536E-2</v>
      </c>
      <c r="R392" s="15"/>
      <c r="S392" s="1"/>
      <c r="T392" s="1"/>
      <c r="U392" s="1"/>
      <c r="V392" s="1">
        <f t="shared" si="167"/>
        <v>3.6340042764898293</v>
      </c>
      <c r="W392" s="1">
        <f t="shared" si="165"/>
        <v>3.3619971097556292</v>
      </c>
      <c r="X392" s="1">
        <f t="shared" si="168"/>
        <v>3.4980006931227292</v>
      </c>
      <c r="Y392" s="1">
        <f t="shared" si="169"/>
        <v>4.0261085756328443</v>
      </c>
      <c r="Z392" s="1">
        <f t="shared" si="166"/>
        <v>3.1717100678747321</v>
      </c>
      <c r="AA392" s="1">
        <f t="shared" si="170"/>
        <v>3.598909321753788</v>
      </c>
      <c r="AB392" s="1"/>
      <c r="AC392" s="1"/>
      <c r="AD392" s="1"/>
      <c r="AE392" s="1">
        <f t="shared" si="171"/>
        <v>3.3769272317939256</v>
      </c>
      <c r="AF392" s="1">
        <f t="shared" si="172"/>
        <v>3.4867558295084682</v>
      </c>
      <c r="AG392" s="1">
        <f t="shared" si="173"/>
        <v>3.4318415306511967</v>
      </c>
      <c r="AH392" s="1">
        <f>AE392+$AH$1*(TightPNO!AQ392-Y392)</f>
        <v>3.1945967293418178</v>
      </c>
      <c r="AI392" s="1">
        <f>AF392+$AI$1*(TightPNO!AR392-Z392)</f>
        <v>3.2168157162556708</v>
      </c>
      <c r="AJ392" s="1">
        <f>AG392+$AJ$1*(TightPNO!AS392-AA392)</f>
        <v>3.206616442007276</v>
      </c>
      <c r="AK392" s="1">
        <f>AE392+(TightPNO!BC392-NormalPNO!Y392)*$AK$1</f>
        <v>3.2633464989668113</v>
      </c>
      <c r="AL392" s="1">
        <f>AF392+(TightPNO!BD392-NormalPNO!Z392)*$AL$1</f>
        <v>3.2875846625835168</v>
      </c>
      <c r="AM392" s="1">
        <f>AG392+(TightPNO!BE392-NormalPNO!AA392)*$AM$1</f>
        <v>3.2767791329237208</v>
      </c>
      <c r="AN392" s="1"/>
      <c r="AO392" s="1"/>
      <c r="AP392" s="1"/>
      <c r="AQ392" s="1"/>
      <c r="AR392" t="s">
        <v>378</v>
      </c>
      <c r="AS392" s="13" t="s">
        <v>924</v>
      </c>
      <c r="AT392" s="19">
        <f>'[2]DLPNO-CCSD(T1 or T)_NormalPNO'!X392</f>
        <v>-495.82177631887402</v>
      </c>
      <c r="AU392" s="19">
        <f>'[2]DLPNO-CCSD(T1 or T)_NormalPNO'!Y392</f>
        <v>-493.58182807999998</v>
      </c>
      <c r="AV392" s="19">
        <f>'[2]DLPNO-CCSD(T1 or T)_NormalPNO'!Z392</f>
        <v>-495.69739690456498</v>
      </c>
      <c r="AW392" s="19">
        <f>'[2]DLPNO-CCSD(T1 or T)_NormalPNO'!AA392</f>
        <v>-493.55365237400002</v>
      </c>
      <c r="AX392" s="19"/>
      <c r="AY392" s="19"/>
      <c r="AZ392" s="19">
        <f>'[2]DLPNO-CCSD(T1 or T)_NormalPNO'!AD392</f>
        <v>-247.90799822681601</v>
      </c>
      <c r="BA392" s="19">
        <f>'[2]DLPNO-CCSD(T1 or T)_NormalPNO'!AE392</f>
        <v>-246.792761818</v>
      </c>
      <c r="BB392" s="19">
        <f>'[2]DLPNO-CCSD(T1 or T)_NormalPNO'!AF392</f>
        <v>-247.84549527420799</v>
      </c>
      <c r="BC392" s="19">
        <f>'[2]DLPNO-CCSD(T1 or T)_NormalPNO'!AG392</f>
        <v>-246.778587356</v>
      </c>
      <c r="BD392" s="19"/>
      <c r="BE392" s="19"/>
      <c r="BF392" s="19">
        <f>'[2]DLPNO-CCSD(T1 or T)_NormalPNO'!AJ392</f>
        <v>-247.907986937858</v>
      </c>
      <c r="BG392" s="19">
        <f>'[2]DLPNO-CCSD(T1 or T)_NormalPNO'!AK392</f>
        <v>-246.79273411899999</v>
      </c>
      <c r="BH392" s="19">
        <f>'[2]DLPNO-CCSD(T1 or T)_NormalPNO'!AL392</f>
        <v>-247.84548561820799</v>
      </c>
      <c r="BI392" s="19">
        <f>'[2]DLPNO-CCSD(T1 or T)_NormalPNO'!AM392</f>
        <v>-246.778562577</v>
      </c>
      <c r="BJ392" s="19"/>
      <c r="BK392" s="19"/>
      <c r="BL392" s="19">
        <f>'[2]DLPNO-CCSD(T1 or T)_NormalPNO'!AP392</f>
        <v>-247.908149955748</v>
      </c>
      <c r="BM392" s="19">
        <f>'[2]DLPNO-CCSD(T1 or T)_NormalPNO'!AQ392</f>
        <v>-246.79275613499999</v>
      </c>
      <c r="BN392" s="19">
        <f>'[2]DLPNO-CCSD(T1 or T)_NormalPNO'!AR392</f>
        <v>-247.84597144995399</v>
      </c>
      <c r="BO392" s="19">
        <f>'[2]DLPNO-CCSD(T1 or T)_NormalPNO'!AS392</f>
        <v>-246.77863509299999</v>
      </c>
      <c r="BP392" s="19"/>
      <c r="BQ392" s="19"/>
      <c r="BR392" s="19">
        <f>'[2]DLPNO-CCSD(T1 or T)_NormalPNO'!AV392</f>
        <v>-247.90826867992001</v>
      </c>
      <c r="BS392" s="19">
        <f>'[2]DLPNO-CCSD(T1 or T)_NormalPNO'!AW392</f>
        <v>-246.792804023</v>
      </c>
      <c r="BT392" s="19">
        <f>'[2]DLPNO-CCSD(T1 or T)_NormalPNO'!AX392</f>
        <v>-247.84637101309599</v>
      </c>
      <c r="BU392" s="19">
        <f>'[2]DLPNO-CCSD(T1 or T)_NormalPNO'!AY392</f>
        <v>-246.77876339599999</v>
      </c>
      <c r="BV392" s="19"/>
      <c r="BW392" s="19"/>
      <c r="BX392" s="10"/>
    </row>
    <row r="393" spans="1:76" ht="17" x14ac:dyDescent="0.2">
      <c r="A393" s="4">
        <f>'[1]De Raw'!$A391</f>
        <v>3.4397907357970041</v>
      </c>
      <c r="B393" t="s">
        <v>379</v>
      </c>
      <c r="C393" s="1">
        <f t="shared" si="150"/>
        <v>0.37702798547955085</v>
      </c>
      <c r="D393" s="1">
        <f t="shared" si="151"/>
        <v>0.14560568528240614</v>
      </c>
      <c r="E393" s="1">
        <f t="shared" si="152"/>
        <v>0.2613168353809785</v>
      </c>
      <c r="F393" s="15">
        <f t="shared" si="153"/>
        <v>0.76396286826844495</v>
      </c>
      <c r="G393" s="1">
        <f t="shared" si="154"/>
        <v>4.3567954957385524E-2</v>
      </c>
      <c r="H393" s="1">
        <f t="shared" si="155"/>
        <v>0.40376541161291524</v>
      </c>
      <c r="I393" s="15">
        <f t="shared" si="156"/>
        <v>0.12334018768051758</v>
      </c>
      <c r="J393" s="1">
        <f t="shared" si="157"/>
        <v>0.21250512560164214</v>
      </c>
      <c r="K393" s="1">
        <f t="shared" si="158"/>
        <v>0.16792265664107964</v>
      </c>
      <c r="L393" s="15">
        <f t="shared" si="159"/>
        <v>2.9697699574786185E-2</v>
      </c>
      <c r="M393" s="1">
        <f t="shared" si="160"/>
        <v>2.0514811155130097E-2</v>
      </c>
      <c r="N393" s="1">
        <f t="shared" si="161"/>
        <v>2.4271568411983857E-2</v>
      </c>
      <c r="O393" s="15">
        <f t="shared" si="162"/>
        <v>3.2848843055698573E-2</v>
      </c>
      <c r="P393" s="1">
        <f t="shared" si="163"/>
        <v>4.3313877711717907E-2</v>
      </c>
      <c r="Q393" s="1">
        <f t="shared" si="164"/>
        <v>3.9297506177001562E-2</v>
      </c>
      <c r="R393" s="15"/>
      <c r="S393" s="1"/>
      <c r="T393" s="1"/>
      <c r="U393" s="1"/>
      <c r="V393" s="1">
        <f t="shared" si="167"/>
        <v>3.816818721276555</v>
      </c>
      <c r="W393" s="1">
        <f t="shared" si="165"/>
        <v>3.5853964210794103</v>
      </c>
      <c r="X393" s="1">
        <f t="shared" si="168"/>
        <v>3.7011075711779826</v>
      </c>
      <c r="Y393" s="1">
        <f t="shared" si="169"/>
        <v>4.2037536040654491</v>
      </c>
      <c r="Z393" s="1">
        <f t="shared" si="166"/>
        <v>3.4833586907543896</v>
      </c>
      <c r="AA393" s="1">
        <f t="shared" si="170"/>
        <v>3.8435561474099194</v>
      </c>
      <c r="AB393" s="1"/>
      <c r="AC393" s="1"/>
      <c r="AD393" s="1"/>
      <c r="AE393" s="1">
        <f t="shared" si="171"/>
        <v>3.5631309234775217</v>
      </c>
      <c r="AF393" s="1">
        <f t="shared" si="172"/>
        <v>3.6522958613986463</v>
      </c>
      <c r="AG393" s="1">
        <f t="shared" si="173"/>
        <v>3.6077133924380838</v>
      </c>
      <c r="AH393" s="1">
        <f>AE393+$AH$1*(TightPNO!AQ393-Y393)</f>
        <v>3.4100930362222179</v>
      </c>
      <c r="AI393" s="1">
        <f>AF393+$AI$1*(TightPNO!AR393-Z393)</f>
        <v>3.419275924641874</v>
      </c>
      <c r="AJ393" s="1">
        <f>AG393+$AJ$1*(TightPNO!AS393-AA393)</f>
        <v>3.4155191673850203</v>
      </c>
      <c r="AK393" s="1">
        <f>AE393+(TightPNO!BC393-NormalPNO!Y393)*$AK$1</f>
        <v>3.4726395788527027</v>
      </c>
      <c r="AL393" s="1">
        <f>AF393+(TightPNO!BD393-NormalPNO!Z393)*$AL$1</f>
        <v>3.483104613508722</v>
      </c>
      <c r="AM393" s="1">
        <f>AG393+(TightPNO!BE393-NormalPNO!AA393)*$AM$1</f>
        <v>3.4790882419740057</v>
      </c>
      <c r="AN393" s="1"/>
      <c r="AO393" s="1"/>
      <c r="AP393" s="1"/>
      <c r="AQ393" s="1"/>
      <c r="AR393" t="s">
        <v>379</v>
      </c>
      <c r="AS393" s="13" t="s">
        <v>925</v>
      </c>
      <c r="AT393" s="19">
        <f>'[2]DLPNO-CCSD(T1 or T)_NormalPNO'!X393</f>
        <v>-495.82206765222401</v>
      </c>
      <c r="AU393" s="19">
        <f>'[2]DLPNO-CCSD(T1 or T)_NormalPNO'!Y393</f>
        <v>-493.58394577500002</v>
      </c>
      <c r="AV393" s="19">
        <f>'[2]DLPNO-CCSD(T1 or T)_NormalPNO'!Z393</f>
        <v>-495.69767999992598</v>
      </c>
      <c r="AW393" s="19">
        <f>'[2]DLPNO-CCSD(T1 or T)_NormalPNO'!AA393</f>
        <v>-493.55575708700002</v>
      </c>
      <c r="AX393" s="19"/>
      <c r="AY393" s="19"/>
      <c r="AZ393" s="19">
        <f>'[2]DLPNO-CCSD(T1 or T)_NormalPNO'!AD393</f>
        <v>-247.90799822681601</v>
      </c>
      <c r="BA393" s="19">
        <f>'[2]DLPNO-CCSD(T1 or T)_NormalPNO'!AE393</f>
        <v>-246.792761818</v>
      </c>
      <c r="BB393" s="19">
        <f>'[2]DLPNO-CCSD(T1 or T)_NormalPNO'!AF393</f>
        <v>-247.84549527420799</v>
      </c>
      <c r="BC393" s="19">
        <f>'[2]DLPNO-CCSD(T1 or T)_NormalPNO'!AG393</f>
        <v>-246.778587356</v>
      </c>
      <c r="BD393" s="19"/>
      <c r="BE393" s="19"/>
      <c r="BF393" s="19">
        <f>'[2]DLPNO-CCSD(T1 or T)_NormalPNO'!AJ393</f>
        <v>-247.907986937858</v>
      </c>
      <c r="BG393" s="19">
        <f>'[2]DLPNO-CCSD(T1 or T)_NormalPNO'!AK393</f>
        <v>-246.79273411899999</v>
      </c>
      <c r="BH393" s="19">
        <f>'[2]DLPNO-CCSD(T1 or T)_NormalPNO'!AL393</f>
        <v>-247.84548561820799</v>
      </c>
      <c r="BI393" s="19">
        <f>'[2]DLPNO-CCSD(T1 or T)_NormalPNO'!AM393</f>
        <v>-246.778562577</v>
      </c>
      <c r="BJ393" s="19"/>
      <c r="BK393" s="19"/>
      <c r="BL393" s="19">
        <f>'[2]DLPNO-CCSD(T1 or T)_NormalPNO'!AP393</f>
        <v>-247.908127659766</v>
      </c>
      <c r="BM393" s="19">
        <f>'[2]DLPNO-CCSD(T1 or T)_NormalPNO'!AQ393</f>
        <v>-246.79275255600001</v>
      </c>
      <c r="BN393" s="19">
        <f>'[2]DLPNO-CCSD(T1 or T)_NormalPNO'!AR393</f>
        <v>-247.84589400419301</v>
      </c>
      <c r="BO393" s="19">
        <f>'[2]DLPNO-CCSD(T1 or T)_NormalPNO'!AS393</f>
        <v>-246.778624971</v>
      </c>
      <c r="BP393" s="19"/>
      <c r="BQ393" s="19"/>
      <c r="BR393" s="19">
        <f>'[2]DLPNO-CCSD(T1 or T)_NormalPNO'!AV393</f>
        <v>-247.908226299803</v>
      </c>
      <c r="BS393" s="19">
        <f>'[2]DLPNO-CCSD(T1 or T)_NormalPNO'!AW393</f>
        <v>-246.79279846700001</v>
      </c>
      <c r="BT393" s="19">
        <f>'[2]DLPNO-CCSD(T1 or T)_NormalPNO'!AX393</f>
        <v>-247.84623491054501</v>
      </c>
      <c r="BU393" s="19">
        <f>'[2]DLPNO-CCSD(T1 or T)_NormalPNO'!AY393</f>
        <v>-246.77874393799999</v>
      </c>
      <c r="BV393" s="19"/>
      <c r="BW393" s="19"/>
      <c r="BX393" s="10"/>
    </row>
    <row r="394" spans="1:76" ht="17" x14ac:dyDescent="0.2">
      <c r="A394" s="4">
        <f>'[1]De Raw'!$A392</f>
        <v>3.3750740496570213</v>
      </c>
      <c r="B394" t="s">
        <v>380</v>
      </c>
      <c r="C394" s="1">
        <f t="shared" si="150"/>
        <v>0.38159480247567368</v>
      </c>
      <c r="D394" s="1">
        <f t="shared" si="151"/>
        <v>0.18850103545182773</v>
      </c>
      <c r="E394" s="1">
        <f t="shared" si="152"/>
        <v>0.28504791896375092</v>
      </c>
      <c r="F394" s="15">
        <f t="shared" si="153"/>
        <v>0.6978874086141138</v>
      </c>
      <c r="G394" s="1">
        <f t="shared" si="154"/>
        <v>8.5877936661866272E-2</v>
      </c>
      <c r="H394" s="1">
        <f t="shared" si="155"/>
        <v>0.39188267263799004</v>
      </c>
      <c r="I394" s="15">
        <f t="shared" si="156"/>
        <v>0.1742225073415713</v>
      </c>
      <c r="J394" s="1">
        <f t="shared" si="157"/>
        <v>0.25578426344019656</v>
      </c>
      <c r="K394" s="1">
        <f t="shared" si="158"/>
        <v>0.21500338539088437</v>
      </c>
      <c r="L394" s="15">
        <f t="shared" si="159"/>
        <v>4.7363611764756008E-2</v>
      </c>
      <c r="M394" s="1">
        <f t="shared" si="160"/>
        <v>6.3040073990693113E-2</v>
      </c>
      <c r="N394" s="1">
        <f t="shared" si="161"/>
        <v>5.588919737657605E-2</v>
      </c>
      <c r="O394" s="15">
        <f t="shared" si="162"/>
        <v>0.10166007114424147</v>
      </c>
      <c r="P394" s="1">
        <f t="shared" si="163"/>
        <v>0.12001891255717245</v>
      </c>
      <c r="Q394" s="1">
        <f t="shared" si="164"/>
        <v>0.11181622925592327</v>
      </c>
      <c r="R394" s="15"/>
      <c r="S394" s="1"/>
      <c r="T394" s="1"/>
      <c r="U394" s="1"/>
      <c r="V394" s="1">
        <f t="shared" si="167"/>
        <v>3.756668852132695</v>
      </c>
      <c r="W394" s="1">
        <f t="shared" si="165"/>
        <v>3.563575085108849</v>
      </c>
      <c r="X394" s="1">
        <f t="shared" si="168"/>
        <v>3.6601219686207722</v>
      </c>
      <c r="Y394" s="1">
        <f t="shared" si="169"/>
        <v>4.0729614582711351</v>
      </c>
      <c r="Z394" s="1">
        <f t="shared" si="166"/>
        <v>3.4609519863188876</v>
      </c>
      <c r="AA394" s="1">
        <f t="shared" si="170"/>
        <v>3.7669567222950113</v>
      </c>
      <c r="AB394" s="1"/>
      <c r="AC394" s="1"/>
      <c r="AD394" s="1"/>
      <c r="AE394" s="1">
        <f t="shared" si="171"/>
        <v>3.5492965569985926</v>
      </c>
      <c r="AF394" s="1">
        <f t="shared" si="172"/>
        <v>3.6308583130972178</v>
      </c>
      <c r="AG394" s="1">
        <f t="shared" si="173"/>
        <v>3.5900774350479057</v>
      </c>
      <c r="AH394" s="1">
        <f>AE394+$AH$1*(TightPNO!AQ394-Y394)</f>
        <v>3.4224376614217773</v>
      </c>
      <c r="AI394" s="1">
        <f>AF394+$AI$1*(TightPNO!AR394-Z394)</f>
        <v>3.4381141236477144</v>
      </c>
      <c r="AJ394" s="1">
        <f>AG394+$AJ$1*(TightPNO!AS394-AA394)</f>
        <v>3.4309632470335973</v>
      </c>
      <c r="AK394" s="1">
        <f>AE394+(TightPNO!BC394-NormalPNO!Y394)*$AK$1</f>
        <v>3.4767341208012628</v>
      </c>
      <c r="AL394" s="1">
        <f>AF394+(TightPNO!BD394-NormalPNO!Z394)*$AL$1</f>
        <v>3.4950929622141937</v>
      </c>
      <c r="AM394" s="1">
        <f>AG394+(TightPNO!BE394-NormalPNO!AA394)*$AM$1</f>
        <v>3.4868902789129446</v>
      </c>
      <c r="AN394" s="1"/>
      <c r="AO394" s="1"/>
      <c r="AP394" s="1"/>
      <c r="AQ394" s="1"/>
      <c r="AR394" t="s">
        <v>380</v>
      </c>
      <c r="AS394" s="13" t="s">
        <v>926</v>
      </c>
      <c r="AT394" s="19">
        <f>'[2]DLPNO-CCSD(T1 or T)_NormalPNO'!X394</f>
        <v>-495.82197179731003</v>
      </c>
      <c r="AU394" s="19">
        <f>'[2]DLPNO-CCSD(T1 or T)_NormalPNO'!Y394</f>
        <v>-493.58521300899997</v>
      </c>
      <c r="AV394" s="19">
        <f>'[2]DLPNO-CCSD(T1 or T)_NormalPNO'!Z394</f>
        <v>-495.69747156938303</v>
      </c>
      <c r="AW394" s="19">
        <f>'[2]DLPNO-CCSD(T1 or T)_NormalPNO'!AA394</f>
        <v>-493.55701140600002</v>
      </c>
      <c r="AX394" s="19"/>
      <c r="AY394" s="19"/>
      <c r="AZ394" s="19">
        <f>'[2]DLPNO-CCSD(T1 or T)_NormalPNO'!AD394</f>
        <v>-247.90799822681601</v>
      </c>
      <c r="BA394" s="19">
        <f>'[2]DLPNO-CCSD(T1 or T)_NormalPNO'!AE394</f>
        <v>-246.792761818</v>
      </c>
      <c r="BB394" s="19">
        <f>'[2]DLPNO-CCSD(T1 or T)_NormalPNO'!AF394</f>
        <v>-247.84549527420799</v>
      </c>
      <c r="BC394" s="19">
        <f>'[2]DLPNO-CCSD(T1 or T)_NormalPNO'!AG394</f>
        <v>-246.778587356</v>
      </c>
      <c r="BD394" s="19"/>
      <c r="BE394" s="19"/>
      <c r="BF394" s="19">
        <f>'[2]DLPNO-CCSD(T1 or T)_NormalPNO'!AJ394</f>
        <v>-247.907986937858</v>
      </c>
      <c r="BG394" s="19">
        <f>'[2]DLPNO-CCSD(T1 or T)_NormalPNO'!AK394</f>
        <v>-246.79273411899999</v>
      </c>
      <c r="BH394" s="19">
        <f>'[2]DLPNO-CCSD(T1 or T)_NormalPNO'!AL394</f>
        <v>-247.84548561820799</v>
      </c>
      <c r="BI394" s="19">
        <f>'[2]DLPNO-CCSD(T1 or T)_NormalPNO'!AM394</f>
        <v>-246.778562577</v>
      </c>
      <c r="BJ394" s="19"/>
      <c r="BK394" s="19"/>
      <c r="BL394" s="19">
        <f>'[2]DLPNO-CCSD(T1 or T)_NormalPNO'!AP394</f>
        <v>-247.908108156704</v>
      </c>
      <c r="BM394" s="19">
        <f>'[2]DLPNO-CCSD(T1 or T)_NormalPNO'!AQ394</f>
        <v>-246.792749837</v>
      </c>
      <c r="BN394" s="19">
        <f>'[2]DLPNO-CCSD(T1 or T)_NormalPNO'!AR394</f>
        <v>-247.845830587693</v>
      </c>
      <c r="BO394" s="19">
        <f>'[2]DLPNO-CCSD(T1 or T)_NormalPNO'!AS394</f>
        <v>-246.778617282</v>
      </c>
      <c r="BP394" s="19"/>
      <c r="BQ394" s="19"/>
      <c r="BR394" s="19">
        <f>'[2]DLPNO-CCSD(T1 or T)_NormalPNO'!AV394</f>
        <v>-247.90818472246201</v>
      </c>
      <c r="BS394" s="19">
        <f>'[2]DLPNO-CCSD(T1 or T)_NormalPNO'!AW394</f>
        <v>-246.792793854</v>
      </c>
      <c r="BT394" s="19">
        <f>'[2]DLPNO-CCSD(T1 or T)_NormalPNO'!AX394</f>
        <v>-247.84612560385699</v>
      </c>
      <c r="BU394" s="19">
        <f>'[2]DLPNO-CCSD(T1 or T)_NormalPNO'!AY394</f>
        <v>-246.77872453399999</v>
      </c>
      <c r="BV394" s="19"/>
      <c r="BW394" s="19"/>
      <c r="BX394" s="10"/>
    </row>
    <row r="395" spans="1:76" ht="17" x14ac:dyDescent="0.2">
      <c r="A395" s="4">
        <f>'[1]De Raw'!$A393</f>
        <v>3.1536926148140396</v>
      </c>
      <c r="B395" t="s">
        <v>381</v>
      </c>
      <c r="C395" s="1">
        <f t="shared" si="150"/>
        <v>0.31523674978038496</v>
      </c>
      <c r="D395" s="1">
        <f t="shared" si="151"/>
        <v>0.14975204659043762</v>
      </c>
      <c r="E395" s="1">
        <f t="shared" si="152"/>
        <v>0.23249439818541129</v>
      </c>
      <c r="F395" s="15">
        <f t="shared" si="153"/>
        <v>0.59856180086394417</v>
      </c>
      <c r="G395" s="1">
        <f t="shared" si="154"/>
        <v>6.8392446102503612E-2</v>
      </c>
      <c r="H395" s="1">
        <f t="shared" si="155"/>
        <v>0.33347712348322389</v>
      </c>
      <c r="I395" s="15">
        <f t="shared" si="156"/>
        <v>0.12947911595675965</v>
      </c>
      <c r="J395" s="1">
        <f t="shared" si="157"/>
        <v>0.20309419483209412</v>
      </c>
      <c r="K395" s="1">
        <f t="shared" si="158"/>
        <v>0.16628665539442666</v>
      </c>
      <c r="L395" s="15">
        <f t="shared" si="159"/>
        <v>5.4244304741114746E-2</v>
      </c>
      <c r="M395" s="1">
        <f t="shared" si="160"/>
        <v>7.1877329010602953E-2</v>
      </c>
      <c r="N395" s="1">
        <f t="shared" si="161"/>
        <v>6.3653866411962579E-2</v>
      </c>
      <c r="O395" s="15">
        <f t="shared" si="162"/>
        <v>0.10394527086492111</v>
      </c>
      <c r="P395" s="1">
        <f t="shared" si="163"/>
        <v>0.1229420881133696</v>
      </c>
      <c r="Q395" s="1">
        <f t="shared" si="164"/>
        <v>0.1143099866713464</v>
      </c>
      <c r="R395" s="15"/>
      <c r="S395" s="1"/>
      <c r="T395" s="1"/>
      <c r="U395" s="1"/>
      <c r="V395" s="1">
        <f t="shared" si="167"/>
        <v>3.4689293645944246</v>
      </c>
      <c r="W395" s="1">
        <f t="shared" si="165"/>
        <v>3.3034446614044772</v>
      </c>
      <c r="X395" s="1">
        <f t="shared" si="168"/>
        <v>3.3861870129994509</v>
      </c>
      <c r="Y395" s="1">
        <f t="shared" si="169"/>
        <v>3.7522544156779838</v>
      </c>
      <c r="Z395" s="1">
        <f t="shared" si="166"/>
        <v>3.2220850609165432</v>
      </c>
      <c r="AA395" s="1">
        <f t="shared" si="170"/>
        <v>3.4871697382972635</v>
      </c>
      <c r="AB395" s="1"/>
      <c r="AC395" s="1"/>
      <c r="AD395" s="1"/>
      <c r="AE395" s="1">
        <f t="shared" si="171"/>
        <v>3.2831717307707993</v>
      </c>
      <c r="AF395" s="1">
        <f t="shared" si="172"/>
        <v>3.3567868096461337</v>
      </c>
      <c r="AG395" s="1">
        <f t="shared" si="173"/>
        <v>3.3199792702084663</v>
      </c>
      <c r="AH395" s="1">
        <f>AE395+$AH$1*(TightPNO!AQ395-Y395)</f>
        <v>3.2079369195551544</v>
      </c>
      <c r="AI395" s="1">
        <f>AF395+$AI$1*(TightPNO!AR395-Z395)</f>
        <v>3.2255699438246426</v>
      </c>
      <c r="AJ395" s="1">
        <f>AG395+$AJ$1*(TightPNO!AS395-AA395)</f>
        <v>3.2173464812260022</v>
      </c>
      <c r="AK395" s="1">
        <f>AE395+(TightPNO!BC395-NormalPNO!Y395)*$AK$1</f>
        <v>3.2576378856789607</v>
      </c>
      <c r="AL395" s="1">
        <f>AF395+(TightPNO!BD395-NormalPNO!Z395)*$AL$1</f>
        <v>3.2766347029274092</v>
      </c>
      <c r="AM395" s="1">
        <f>AG395+(TightPNO!BE395-NormalPNO!AA395)*$AM$1</f>
        <v>3.268002601485386</v>
      </c>
      <c r="AN395" s="1"/>
      <c r="AO395" s="1"/>
      <c r="AP395" s="1"/>
      <c r="AQ395" s="1"/>
      <c r="AR395" t="s">
        <v>381</v>
      </c>
      <c r="AS395" s="13" t="s">
        <v>927</v>
      </c>
      <c r="AT395" s="19">
        <f>'[2]DLPNO-CCSD(T1 or T)_NormalPNO'!X395</f>
        <v>-495.82151325526797</v>
      </c>
      <c r="AU395" s="19">
        <f>'[2]DLPNO-CCSD(T1 or T)_NormalPNO'!Y395</f>
        <v>-493.58594673900001</v>
      </c>
      <c r="AV395" s="19">
        <f>'[2]DLPNO-CCSD(T1 or T)_NormalPNO'!Z395</f>
        <v>-495.69696049020001</v>
      </c>
      <c r="AW395" s="19">
        <f>'[2]DLPNO-CCSD(T1 or T)_NormalPNO'!AA395</f>
        <v>-493.55773073199998</v>
      </c>
      <c r="AX395" s="19"/>
      <c r="AY395" s="19"/>
      <c r="AZ395" s="19">
        <f>'[2]DLPNO-CCSD(T1 or T)_NormalPNO'!AD395</f>
        <v>-247.90799822681601</v>
      </c>
      <c r="BA395" s="19">
        <f>'[2]DLPNO-CCSD(T1 or T)_NormalPNO'!AE395</f>
        <v>-246.792761818</v>
      </c>
      <c r="BB395" s="19">
        <f>'[2]DLPNO-CCSD(T1 or T)_NormalPNO'!AF395</f>
        <v>-247.84549527420799</v>
      </c>
      <c r="BC395" s="19">
        <f>'[2]DLPNO-CCSD(T1 or T)_NormalPNO'!AG395</f>
        <v>-246.778587356</v>
      </c>
      <c r="BD395" s="19"/>
      <c r="BE395" s="19"/>
      <c r="BF395" s="19">
        <f>'[2]DLPNO-CCSD(T1 or T)_NormalPNO'!AJ395</f>
        <v>-247.907986937858</v>
      </c>
      <c r="BG395" s="19">
        <f>'[2]DLPNO-CCSD(T1 or T)_NormalPNO'!AK395</f>
        <v>-246.79273411899999</v>
      </c>
      <c r="BH395" s="19">
        <f>'[2]DLPNO-CCSD(T1 or T)_NormalPNO'!AL395</f>
        <v>-247.84548561820799</v>
      </c>
      <c r="BI395" s="19">
        <f>'[2]DLPNO-CCSD(T1 or T)_NormalPNO'!AM395</f>
        <v>-246.778562577</v>
      </c>
      <c r="BJ395" s="19"/>
      <c r="BK395" s="19"/>
      <c r="BL395" s="19">
        <f>'[2]DLPNO-CCSD(T1 or T)_NormalPNO'!AP395</f>
        <v>-247.90809250094199</v>
      </c>
      <c r="BM395" s="19">
        <f>'[2]DLPNO-CCSD(T1 or T)_NormalPNO'!AQ395</f>
        <v>-246.79274851700001</v>
      </c>
      <c r="BN395" s="19">
        <f>'[2]DLPNO-CCSD(T1 or T)_NormalPNO'!AR395</f>
        <v>-247.845787430157</v>
      </c>
      <c r="BO395" s="19">
        <f>'[2]DLPNO-CCSD(T1 or T)_NormalPNO'!AS395</f>
        <v>-246.77861041599999</v>
      </c>
      <c r="BP395" s="19"/>
      <c r="BQ395" s="19"/>
      <c r="BR395" s="19">
        <f>'[2]DLPNO-CCSD(T1 or T)_NormalPNO'!AV395</f>
        <v>-247.908156380382</v>
      </c>
      <c r="BS395" s="19">
        <f>'[2]DLPNO-CCSD(T1 or T)_NormalPNO'!AW395</f>
        <v>-246.79279034699999</v>
      </c>
      <c r="BT395" s="19">
        <f>'[2]DLPNO-CCSD(T1 or T)_NormalPNO'!AX395</f>
        <v>-247.84603834087</v>
      </c>
      <c r="BU395" s="19">
        <f>'[2]DLPNO-CCSD(T1 or T)_NormalPNO'!AY395</f>
        <v>-246.778706742</v>
      </c>
      <c r="BV395" s="19"/>
      <c r="BW395" s="19"/>
      <c r="BX395" s="10"/>
    </row>
    <row r="396" spans="1:76" ht="17" x14ac:dyDescent="0.2">
      <c r="A396" s="4">
        <f>'[1]De Raw'!$A394</f>
        <v>2.2592463218825141</v>
      </c>
      <c r="B396" t="s">
        <v>382</v>
      </c>
      <c r="C396" s="1">
        <f t="shared" si="150"/>
        <v>0.15918728097438928</v>
      </c>
      <c r="D396" s="1">
        <f t="shared" si="151"/>
        <v>5.716820398526723E-2</v>
      </c>
      <c r="E396" s="1">
        <f t="shared" si="152"/>
        <v>0.10817774247982825</v>
      </c>
      <c r="F396" s="15">
        <f t="shared" si="153"/>
        <v>0.35689860615261892</v>
      </c>
      <c r="G396" s="1">
        <f t="shared" si="154"/>
        <v>9.8515165805932448E-3</v>
      </c>
      <c r="H396" s="1">
        <f t="shared" si="155"/>
        <v>0.18337506136660631</v>
      </c>
      <c r="I396" s="15">
        <f t="shared" si="156"/>
        <v>2.9560946117010989E-2</v>
      </c>
      <c r="J396" s="1">
        <f t="shared" si="157"/>
        <v>8.8190649261636889E-2</v>
      </c>
      <c r="K396" s="1">
        <f t="shared" si="158"/>
        <v>5.8875797689323939E-2</v>
      </c>
      <c r="L396" s="15">
        <f t="shared" si="159"/>
        <v>9.4984948020305993E-2</v>
      </c>
      <c r="M396" s="1">
        <f t="shared" si="160"/>
        <v>0.12127190874306848</v>
      </c>
      <c r="N396" s="1">
        <f t="shared" si="161"/>
        <v>0.10850119413390535</v>
      </c>
      <c r="O396" s="15">
        <f t="shared" si="162"/>
        <v>0.12714621907400891</v>
      </c>
      <c r="P396" s="1">
        <f t="shared" si="163"/>
        <v>0.15858272312136323</v>
      </c>
      <c r="Q396" s="1">
        <f t="shared" si="164"/>
        <v>0.14336176691014346</v>
      </c>
      <c r="R396" s="15"/>
      <c r="S396" s="1"/>
      <c r="T396" s="1"/>
      <c r="U396" s="1"/>
      <c r="V396" s="1">
        <f t="shared" si="167"/>
        <v>2.4184336028569033</v>
      </c>
      <c r="W396" s="1">
        <f t="shared" si="165"/>
        <v>2.3164145258677813</v>
      </c>
      <c r="X396" s="1">
        <f t="shared" si="168"/>
        <v>2.3674240643623423</v>
      </c>
      <c r="Y396" s="1">
        <f t="shared" si="169"/>
        <v>2.616144928035133</v>
      </c>
      <c r="Z396" s="1">
        <f t="shared" si="166"/>
        <v>2.2690978384631073</v>
      </c>
      <c r="AA396" s="1">
        <f t="shared" si="170"/>
        <v>2.4426213832491204</v>
      </c>
      <c r="AB396" s="1"/>
      <c r="AC396" s="1"/>
      <c r="AD396" s="1"/>
      <c r="AE396" s="1">
        <f t="shared" si="171"/>
        <v>2.2888072679995251</v>
      </c>
      <c r="AF396" s="1">
        <f t="shared" si="172"/>
        <v>2.347436971144151</v>
      </c>
      <c r="AG396" s="1">
        <f t="shared" si="173"/>
        <v>2.318122119571838</v>
      </c>
      <c r="AH396" s="1">
        <f>AE396+$AH$1*(TightPNO!AQ396-Y396)</f>
        <v>2.3542312699028201</v>
      </c>
      <c r="AI396" s="1">
        <f>AF396+$AI$1*(TightPNO!AR396-Z396)</f>
        <v>2.3805182306255825</v>
      </c>
      <c r="AJ396" s="1">
        <f>AG396+$AJ$1*(TightPNO!AS396-AA396)</f>
        <v>2.3677475160164194</v>
      </c>
      <c r="AK396" s="1">
        <f>AE396+(TightPNO!BC396-NormalPNO!Y396)*$AK$1</f>
        <v>2.386392540956523</v>
      </c>
      <c r="AL396" s="1">
        <f>AF396+(TightPNO!BD396-NormalPNO!Z396)*$AL$1</f>
        <v>2.4178290450038773</v>
      </c>
      <c r="AM396" s="1">
        <f>AG396+(TightPNO!BE396-NormalPNO!AA396)*$AM$1</f>
        <v>2.4026080887926575</v>
      </c>
      <c r="AN396" s="1"/>
      <c r="AO396" s="1"/>
      <c r="AP396" s="1"/>
      <c r="AQ396" s="1"/>
      <c r="AR396" t="s">
        <v>382</v>
      </c>
      <c r="AS396" s="13" t="s">
        <v>928</v>
      </c>
      <c r="AT396" s="19">
        <f>'[2]DLPNO-CCSD(T1 or T)_NormalPNO'!X396</f>
        <v>-495.81983918378103</v>
      </c>
      <c r="AU396" s="19">
        <f>'[2]DLPNO-CCSD(T1 or T)_NormalPNO'!Y396</f>
        <v>-493.58662445200002</v>
      </c>
      <c r="AV396" s="19">
        <f>'[2]DLPNO-CCSD(T1 or T)_NormalPNO'!Z396</f>
        <v>-495.69514998456202</v>
      </c>
      <c r="AW396" s="19">
        <f>'[2]DLPNO-CCSD(T1 or T)_NormalPNO'!AA396</f>
        <v>-493.558376657</v>
      </c>
      <c r="AX396" s="19"/>
      <c r="AY396" s="19"/>
      <c r="AZ396" s="19">
        <f>'[2]DLPNO-CCSD(T1 or T)_NormalPNO'!AD396</f>
        <v>-247.90799822681601</v>
      </c>
      <c r="BA396" s="19">
        <f>'[2]DLPNO-CCSD(T1 or T)_NormalPNO'!AE396</f>
        <v>-246.792761818</v>
      </c>
      <c r="BB396" s="19">
        <f>'[2]DLPNO-CCSD(T1 or T)_NormalPNO'!AF396</f>
        <v>-247.84549527420799</v>
      </c>
      <c r="BC396" s="19">
        <f>'[2]DLPNO-CCSD(T1 or T)_NormalPNO'!AG396</f>
        <v>-246.778587356</v>
      </c>
      <c r="BD396" s="19"/>
      <c r="BE396" s="19"/>
      <c r="BF396" s="19">
        <f>'[2]DLPNO-CCSD(T1 or T)_NormalPNO'!AJ396</f>
        <v>-247.907986937858</v>
      </c>
      <c r="BG396" s="19">
        <f>'[2]DLPNO-CCSD(T1 or T)_NormalPNO'!AK396</f>
        <v>-246.79273411899999</v>
      </c>
      <c r="BH396" s="19">
        <f>'[2]DLPNO-CCSD(T1 or T)_NormalPNO'!AL396</f>
        <v>-247.84548561820799</v>
      </c>
      <c r="BI396" s="19">
        <f>'[2]DLPNO-CCSD(T1 or T)_NormalPNO'!AM396</f>
        <v>-246.778562577</v>
      </c>
      <c r="BJ396" s="19"/>
      <c r="BK396" s="19"/>
      <c r="BL396" s="19">
        <f>'[2]DLPNO-CCSD(T1 or T)_NormalPNO'!AP396</f>
        <v>-247.90805440630101</v>
      </c>
      <c r="BM396" s="19">
        <f>'[2]DLPNO-CCSD(T1 or T)_NormalPNO'!AQ396</f>
        <v>-246.79274498699999</v>
      </c>
      <c r="BN396" s="19">
        <f>'[2]DLPNO-CCSD(T1 or T)_NormalPNO'!AR396</f>
        <v>-247.845677593434</v>
      </c>
      <c r="BO396" s="19">
        <f>'[2]DLPNO-CCSD(T1 or T)_NormalPNO'!AS396</f>
        <v>-246.77859627500001</v>
      </c>
      <c r="BP396" s="19"/>
      <c r="BQ396" s="19"/>
      <c r="BR396" s="19">
        <f>'[2]DLPNO-CCSD(T1 or T)_NormalPNO'!AV396</f>
        <v>-247.90809333611401</v>
      </c>
      <c r="BS396" s="19">
        <f>'[2]DLPNO-CCSD(T1 or T)_NormalPNO'!AW396</f>
        <v>-246.792783912</v>
      </c>
      <c r="BT396" s="19">
        <f>'[2]DLPNO-CCSD(T1 or T)_NormalPNO'!AX396</f>
        <v>-247.84585635369999</v>
      </c>
      <c r="BU396" s="19">
        <f>'[2]DLPNO-CCSD(T1 or T)_NormalPNO'!AY396</f>
        <v>-246.77867411299999</v>
      </c>
      <c r="BV396" s="19"/>
      <c r="BW396" s="19"/>
      <c r="BX396" s="10"/>
    </row>
    <row r="397" spans="1:76" ht="17" x14ac:dyDescent="0.2">
      <c r="A397" s="4">
        <f>'[1]De Raw'!$A395</f>
        <v>1.1683458360077301</v>
      </c>
      <c r="B397" t="s">
        <v>383</v>
      </c>
      <c r="C397" s="1">
        <f t="shared" si="150"/>
        <v>6.0755760351610899E-2</v>
      </c>
      <c r="D397" s="1">
        <f t="shared" si="151"/>
        <v>1.1821370956336619E-2</v>
      </c>
      <c r="E397" s="1">
        <f t="shared" si="152"/>
        <v>3.6288565653973759E-2</v>
      </c>
      <c r="F397" s="15">
        <f t="shared" si="153"/>
        <v>0.18492469717079563</v>
      </c>
      <c r="G397" s="1">
        <f t="shared" si="154"/>
        <v>1.9327103560873304E-4</v>
      </c>
      <c r="H397" s="1">
        <f t="shared" si="155"/>
        <v>9.2365713067593447E-2</v>
      </c>
      <c r="I397" s="15">
        <f t="shared" si="156"/>
        <v>2.0653659005114067E-2</v>
      </c>
      <c r="J397" s="1">
        <f t="shared" si="157"/>
        <v>1.9698582869389636E-2</v>
      </c>
      <c r="K397" s="1">
        <f t="shared" si="158"/>
        <v>4.7753806786232644E-4</v>
      </c>
      <c r="L397" s="15">
        <f t="shared" si="159"/>
        <v>6.4110151951064731E-2</v>
      </c>
      <c r="M397" s="1">
        <f t="shared" si="160"/>
        <v>8.5757750437398306E-2</v>
      </c>
      <c r="N397" s="1">
        <f t="shared" si="161"/>
        <v>7.5162520825005519E-2</v>
      </c>
      <c r="O397" s="15">
        <f t="shared" si="162"/>
        <v>8.3356747614919957E-2</v>
      </c>
      <c r="P397" s="1">
        <f t="shared" si="163"/>
        <v>0.10927948543523214</v>
      </c>
      <c r="Q397" s="1">
        <f t="shared" si="164"/>
        <v>9.6613239819132168E-2</v>
      </c>
      <c r="R397" s="15"/>
      <c r="S397" s="1"/>
      <c r="T397" s="1"/>
      <c r="U397" s="1"/>
      <c r="V397" s="1">
        <f t="shared" si="167"/>
        <v>1.229101596359341</v>
      </c>
      <c r="W397" s="1">
        <f t="shared" si="165"/>
        <v>1.1801672069640667</v>
      </c>
      <c r="X397" s="1">
        <f t="shared" si="168"/>
        <v>1.2046344016617039</v>
      </c>
      <c r="Y397" s="1">
        <f t="shared" si="169"/>
        <v>1.3532705331785257</v>
      </c>
      <c r="Z397" s="1">
        <f t="shared" si="166"/>
        <v>1.1681525649721214</v>
      </c>
      <c r="AA397" s="1">
        <f t="shared" si="170"/>
        <v>1.2607115490753236</v>
      </c>
      <c r="AB397" s="1"/>
      <c r="AC397" s="1"/>
      <c r="AD397" s="1"/>
      <c r="AE397" s="1">
        <f t="shared" si="171"/>
        <v>1.1476921770026161</v>
      </c>
      <c r="AF397" s="1">
        <f t="shared" si="172"/>
        <v>1.1880444188771198</v>
      </c>
      <c r="AG397" s="1">
        <f t="shared" si="173"/>
        <v>1.1678682979398678</v>
      </c>
      <c r="AH397" s="1">
        <f>AE397+$AH$1*(TightPNO!AQ397-Y397)</f>
        <v>1.2324559879587949</v>
      </c>
      <c r="AI397" s="1">
        <f>AF397+$AI$1*(TightPNO!AR397-Z397)</f>
        <v>1.2541035864451284</v>
      </c>
      <c r="AJ397" s="1">
        <f>AG397+$AJ$1*(TightPNO!AS397-AA397)</f>
        <v>1.2435083568327356</v>
      </c>
      <c r="AK397" s="1">
        <f>AE397+(TightPNO!BC397-NormalPNO!Y397)*$AK$1</f>
        <v>1.2517025836226501</v>
      </c>
      <c r="AL397" s="1">
        <f>AF397+(TightPNO!BD397-NormalPNO!Z397)*$AL$1</f>
        <v>1.2776253214429623</v>
      </c>
      <c r="AM397" s="1">
        <f>AG397+(TightPNO!BE397-NormalPNO!AA397)*$AM$1</f>
        <v>1.2649590758268623</v>
      </c>
      <c r="AN397" s="1"/>
      <c r="AO397" s="1"/>
      <c r="AP397" s="1"/>
      <c r="AQ397" s="1"/>
      <c r="AR397" t="s">
        <v>383</v>
      </c>
      <c r="AS397" s="13" t="s">
        <v>929</v>
      </c>
      <c r="AT397" s="19">
        <f>'[2]DLPNO-CCSD(T1 or T)_NormalPNO'!X397</f>
        <v>-495.81794386266398</v>
      </c>
      <c r="AU397" s="19">
        <f>'[2]DLPNO-CCSD(T1 or T)_NormalPNO'!Y397</f>
        <v>-493.58639162700001</v>
      </c>
      <c r="AV397" s="19">
        <f>'[2]DLPNO-CCSD(T1 or T)_NormalPNO'!Z397</f>
        <v>-495.693137466194</v>
      </c>
      <c r="AW397" s="19">
        <f>'[2]DLPNO-CCSD(T1 or T)_NormalPNO'!AA397</f>
        <v>-493.55810801199999</v>
      </c>
      <c r="AX397" s="19"/>
      <c r="AY397" s="19"/>
      <c r="AZ397" s="19">
        <f>'[2]DLPNO-CCSD(T1 or T)_NormalPNO'!AD397</f>
        <v>-247.90799822681601</v>
      </c>
      <c r="BA397" s="19">
        <f>'[2]DLPNO-CCSD(T1 or T)_NormalPNO'!AE397</f>
        <v>-246.792761818</v>
      </c>
      <c r="BB397" s="19">
        <f>'[2]DLPNO-CCSD(T1 or T)_NormalPNO'!AF397</f>
        <v>-247.84549527420799</v>
      </c>
      <c r="BC397" s="19">
        <f>'[2]DLPNO-CCSD(T1 or T)_NormalPNO'!AG397</f>
        <v>-246.778587356</v>
      </c>
      <c r="BD397" s="19"/>
      <c r="BE397" s="19"/>
      <c r="BF397" s="19">
        <f>'[2]DLPNO-CCSD(T1 or T)_NormalPNO'!AJ397</f>
        <v>-247.907986937858</v>
      </c>
      <c r="BG397" s="19">
        <f>'[2]DLPNO-CCSD(T1 or T)_NormalPNO'!AK397</f>
        <v>-246.79273411899999</v>
      </c>
      <c r="BH397" s="19">
        <f>'[2]DLPNO-CCSD(T1 or T)_NormalPNO'!AL397</f>
        <v>-247.84548561820799</v>
      </c>
      <c r="BI397" s="19">
        <f>'[2]DLPNO-CCSD(T1 or T)_NormalPNO'!AM397</f>
        <v>-246.778562577</v>
      </c>
      <c r="BJ397" s="19"/>
      <c r="BK397" s="19"/>
      <c r="BL397" s="19">
        <f>'[2]DLPNO-CCSD(T1 or T)_NormalPNO'!AP397</f>
        <v>-247.908019276635</v>
      </c>
      <c r="BM397" s="19">
        <f>'[2]DLPNO-CCSD(T1 or T)_NormalPNO'!AQ397</f>
        <v>-246.79274012100001</v>
      </c>
      <c r="BN397" s="19">
        <f>'[2]DLPNO-CCSD(T1 or T)_NormalPNO'!AR397</f>
        <v>-247.84558786055999</v>
      </c>
      <c r="BO397" s="19">
        <f>'[2]DLPNO-CCSD(T1 or T)_NormalPNO'!AS397</f>
        <v>-246.778584091</v>
      </c>
      <c r="BP397" s="19"/>
      <c r="BQ397" s="19"/>
      <c r="BR397" s="19">
        <f>'[2]DLPNO-CCSD(T1 or T)_NormalPNO'!AV397</f>
        <v>-247.90804386994901</v>
      </c>
      <c r="BS397" s="19">
        <f>'[2]DLPNO-CCSD(T1 or T)_NormalPNO'!AW397</f>
        <v>-246.79277591300001</v>
      </c>
      <c r="BT397" s="19">
        <f>'[2]DLPNO-CCSD(T1 or T)_NormalPNO'!AX397</f>
        <v>-247.84568803610401</v>
      </c>
      <c r="BU397" s="19">
        <f>'[2]DLPNO-CCSD(T1 or T)_NormalPNO'!AY397</f>
        <v>-246.77864227200001</v>
      </c>
      <c r="BV397" s="19"/>
      <c r="BW397" s="19"/>
      <c r="BX397" s="10"/>
    </row>
    <row r="398" spans="1:76" ht="17" x14ac:dyDescent="0.2">
      <c r="A398" s="4">
        <f>'[1]De Raw'!$A396</f>
        <v>0.37015741106286509</v>
      </c>
      <c r="B398" t="s">
        <v>384</v>
      </c>
      <c r="C398" s="1">
        <f t="shared" si="150"/>
        <v>2.7222792191041512E-2</v>
      </c>
      <c r="D398" s="1">
        <f t="shared" si="151"/>
        <v>8.1482591559770001E-3</v>
      </c>
      <c r="E398" s="1">
        <f t="shared" si="152"/>
        <v>1.7685525673509284E-2</v>
      </c>
      <c r="F398" s="15">
        <f t="shared" si="153"/>
        <v>7.2475261412974001E-2</v>
      </c>
      <c r="G398" s="1">
        <f t="shared" si="154"/>
        <v>7.6321746476719632E-3</v>
      </c>
      <c r="H398" s="1">
        <f t="shared" si="155"/>
        <v>4.0053718030322982E-2</v>
      </c>
      <c r="I398" s="15">
        <f t="shared" si="156"/>
        <v>2.446280752541885E-3</v>
      </c>
      <c r="J398" s="1">
        <f t="shared" si="157"/>
        <v>8.4866218836960328E-3</v>
      </c>
      <c r="K398" s="1">
        <f t="shared" si="158"/>
        <v>3.0201705655771294E-3</v>
      </c>
      <c r="L398" s="15">
        <f t="shared" si="159"/>
        <v>2.2849780857529367E-2</v>
      </c>
      <c r="M398" s="1">
        <f t="shared" si="160"/>
        <v>2.8919486765385805E-2</v>
      </c>
      <c r="N398" s="1">
        <f t="shared" si="161"/>
        <v>2.5944963471629001E-2</v>
      </c>
      <c r="O398" s="15">
        <f t="shared" si="162"/>
        <v>3.1143623021232303E-2</v>
      </c>
      <c r="P398" s="1">
        <f t="shared" si="163"/>
        <v>3.8133855107496673E-2</v>
      </c>
      <c r="Q398" s="1">
        <f t="shared" si="164"/>
        <v>3.4722470582311538E-2</v>
      </c>
      <c r="R398" s="15"/>
      <c r="S398" s="1"/>
      <c r="T398" s="1"/>
      <c r="U398" s="1"/>
      <c r="V398" s="1">
        <f t="shared" si="167"/>
        <v>0.39738020325390661</v>
      </c>
      <c r="W398" s="1">
        <f t="shared" si="165"/>
        <v>0.37830567021884209</v>
      </c>
      <c r="X398" s="1">
        <f t="shared" si="168"/>
        <v>0.38784293673637438</v>
      </c>
      <c r="Y398" s="1">
        <f t="shared" si="169"/>
        <v>0.4426326724758391</v>
      </c>
      <c r="Z398" s="1">
        <f t="shared" si="166"/>
        <v>0.37778958571053706</v>
      </c>
      <c r="AA398" s="1">
        <f t="shared" si="170"/>
        <v>0.41021112909318808</v>
      </c>
      <c r="AB398" s="1"/>
      <c r="AC398" s="1"/>
      <c r="AD398" s="1"/>
      <c r="AE398" s="1">
        <f t="shared" si="171"/>
        <v>0.36771113031032321</v>
      </c>
      <c r="AF398" s="1">
        <f t="shared" si="172"/>
        <v>0.37864403294656113</v>
      </c>
      <c r="AG398" s="1">
        <f t="shared" si="173"/>
        <v>0.37317758162844222</v>
      </c>
      <c r="AH398" s="1">
        <f>AE398+$AH$1*(TightPNO!AQ398-Y398)</f>
        <v>0.39300719192039446</v>
      </c>
      <c r="AI398" s="1">
        <f>AF398+$AI$1*(TightPNO!AR398-Z398)</f>
        <v>0.3990768978282509</v>
      </c>
      <c r="AJ398" s="1">
        <f>AG398+$AJ$1*(TightPNO!AS398-AA398)</f>
        <v>0.39610237453449409</v>
      </c>
      <c r="AK398" s="1">
        <f>AE398+(TightPNO!BC398-NormalPNO!Y398)*$AK$1</f>
        <v>0.4013010340840974</v>
      </c>
      <c r="AL398" s="1">
        <f>AF398+(TightPNO!BD398-NormalPNO!Z398)*$AL$1</f>
        <v>0.40829126617036177</v>
      </c>
      <c r="AM398" s="1">
        <f>AG398+(TightPNO!BE398-NormalPNO!AA398)*$AM$1</f>
        <v>0.40487988164517663</v>
      </c>
      <c r="AN398" s="1"/>
      <c r="AO398" s="1"/>
      <c r="AP398" s="1"/>
      <c r="AQ398" s="1"/>
      <c r="AR398" t="s">
        <v>384</v>
      </c>
      <c r="AS398" s="13" t="s">
        <v>930</v>
      </c>
      <c r="AT398" s="19">
        <f>'[2]DLPNO-CCSD(T1 or T)_NormalPNO'!X398</f>
        <v>-495.816618430311</v>
      </c>
      <c r="AU398" s="19">
        <f>'[2]DLPNO-CCSD(T1 or T)_NormalPNO'!Y398</f>
        <v>-493.58588878900002</v>
      </c>
      <c r="AV398" s="19">
        <f>'[2]DLPNO-CCSD(T1 or T)_NormalPNO'!Z398</f>
        <v>-495.69168627245</v>
      </c>
      <c r="AW398" s="19">
        <f>'[2]DLPNO-CCSD(T1 or T)_NormalPNO'!AA398</f>
        <v>-493.55756289800001</v>
      </c>
      <c r="AX398" s="19"/>
      <c r="AY398" s="19"/>
      <c r="AZ398" s="19">
        <f>'[2]DLPNO-CCSD(T1 or T)_NormalPNO'!AD398</f>
        <v>-247.90799822681601</v>
      </c>
      <c r="BA398" s="19">
        <f>'[2]DLPNO-CCSD(T1 or T)_NormalPNO'!AE398</f>
        <v>-246.792761818</v>
      </c>
      <c r="BB398" s="19">
        <f>'[2]DLPNO-CCSD(T1 or T)_NormalPNO'!AF398</f>
        <v>-247.84549527420799</v>
      </c>
      <c r="BC398" s="19">
        <f>'[2]DLPNO-CCSD(T1 or T)_NormalPNO'!AG398</f>
        <v>-246.778587356</v>
      </c>
      <c r="BD398" s="19"/>
      <c r="BE398" s="19"/>
      <c r="BF398" s="19">
        <f>'[2]DLPNO-CCSD(T1 or T)_NormalPNO'!AJ398</f>
        <v>-247.907986937858</v>
      </c>
      <c r="BG398" s="19">
        <f>'[2]DLPNO-CCSD(T1 or T)_NormalPNO'!AK398</f>
        <v>-246.79273411899999</v>
      </c>
      <c r="BH398" s="19">
        <f>'[2]DLPNO-CCSD(T1 or T)_NormalPNO'!AL398</f>
        <v>-247.84548561820799</v>
      </c>
      <c r="BI398" s="19">
        <f>'[2]DLPNO-CCSD(T1 or T)_NormalPNO'!AM398</f>
        <v>-246.778562577</v>
      </c>
      <c r="BJ398" s="19"/>
      <c r="BK398" s="19"/>
      <c r="BL398" s="19">
        <f>'[2]DLPNO-CCSD(T1 or T)_NormalPNO'!AP398</f>
        <v>-247.908002037947</v>
      </c>
      <c r="BM398" s="19">
        <f>'[2]DLPNO-CCSD(T1 or T)_NormalPNO'!AQ398</f>
        <v>-246.79273696199999</v>
      </c>
      <c r="BN398" s="19">
        <f>'[2]DLPNO-CCSD(T1 or T)_NormalPNO'!AR398</f>
        <v>-247.845520640654</v>
      </c>
      <c r="BO398" s="19">
        <f>'[2]DLPNO-CCSD(T1 or T)_NormalPNO'!AS398</f>
        <v>-246.778568318</v>
      </c>
      <c r="BP398" s="19"/>
      <c r="BQ398" s="19"/>
      <c r="BR398" s="19">
        <f>'[2]DLPNO-CCSD(T1 or T)_NormalPNO'!AV398</f>
        <v>-247.90801352392899</v>
      </c>
      <c r="BS398" s="19">
        <f>'[2]DLPNO-CCSD(T1 or T)_NormalPNO'!AW398</f>
        <v>-246.79276917300001</v>
      </c>
      <c r="BT398" s="19">
        <f>'[2]DLPNO-CCSD(T1 or T)_NormalPNO'!AX398</f>
        <v>-247.845563585794</v>
      </c>
      <c r="BU398" s="19">
        <f>'[2]DLPNO-CCSD(T1 or T)_NormalPNO'!AY398</f>
        <v>-246.77860946800001</v>
      </c>
      <c r="BV398" s="19"/>
      <c r="BW398" s="19"/>
      <c r="BX398" s="10"/>
    </row>
    <row r="399" spans="1:76" ht="17" x14ac:dyDescent="0.2">
      <c r="A399" s="4">
        <f>'[1]De Raw'!$A397</f>
        <v>1.9450148344984064</v>
      </c>
      <c r="B399" t="s">
        <v>385</v>
      </c>
      <c r="C399" s="1">
        <f t="shared" ref="C399:C462" si="174">ABS(V399-$A399)</f>
        <v>0.45356930374360838</v>
      </c>
      <c r="D399" s="1">
        <f t="shared" ref="D399:D462" si="175">ABS(W399-$A399)</f>
        <v>0.10060907669343111</v>
      </c>
      <c r="E399" s="1">
        <f t="shared" ref="E399:E462" si="176">ABS(X399-$A399)</f>
        <v>0.27708919021851974</v>
      </c>
      <c r="F399" s="15">
        <f t="shared" ref="F399:F462" si="177">ABS(Y399-$A399)</f>
        <v>1.0127521601404319</v>
      </c>
      <c r="G399" s="1">
        <f t="shared" ref="G399:G462" si="178">ABS(Z399-$A399)</f>
        <v>9.318939102781254E-2</v>
      </c>
      <c r="H399" s="1">
        <f t="shared" ref="H399:H462" si="179">ABS(AA399-$A399)</f>
        <v>0.45978138455630946</v>
      </c>
      <c r="I399" s="15">
        <f t="shared" ref="I399:I462" si="180">ABS(AE399-$A399)</f>
        <v>8.6949818873647278E-2</v>
      </c>
      <c r="J399" s="1">
        <f t="shared" ref="J399:J462" si="181">ABS(AF399-$A399)</f>
        <v>0.22767000782135094</v>
      </c>
      <c r="K399" s="1">
        <f t="shared" ref="K399:K462" si="182">ABS(AG399-$A399)</f>
        <v>0.15730991334749911</v>
      </c>
      <c r="L399" s="15">
        <f t="shared" ref="L399:L462" si="183">ABS(AH399-$A399)</f>
        <v>9.9192622458812885E-2</v>
      </c>
      <c r="M399" s="1">
        <f t="shared" ref="M399:M462" si="184">ABS(AI399-$A399)</f>
        <v>6.167281850421813E-2</v>
      </c>
      <c r="N399" s="1">
        <f t="shared" ref="N399:N462" si="185">ABS(AJ399-$A399)</f>
        <v>7.9352594839930291E-2</v>
      </c>
      <c r="O399" s="15">
        <f t="shared" ref="O399:O462" si="186">ABS(AK399-$A399)</f>
        <v>1.5123142969379E-2</v>
      </c>
      <c r="P399" s="1">
        <f t="shared" ref="P399:P462" si="187">ABS(AL399-$A399)</f>
        <v>1.5839766916796005E-2</v>
      </c>
      <c r="Q399" s="1">
        <f t="shared" ref="Q399:Q462" si="188">ABS(AM399-$A399)</f>
        <v>2.0688200384151312E-3</v>
      </c>
      <c r="R399" s="15"/>
      <c r="S399" s="1"/>
      <c r="T399" s="1"/>
      <c r="U399" s="1"/>
      <c r="V399" s="1">
        <f t="shared" si="167"/>
        <v>2.3985841382420148</v>
      </c>
      <c r="W399" s="1">
        <f t="shared" ref="W399:W462" si="189">627.5095*(BL399+BR399-AT399)</f>
        <v>2.0456239111918375</v>
      </c>
      <c r="X399" s="1">
        <f t="shared" si="168"/>
        <v>2.2221040247169261</v>
      </c>
      <c r="Y399" s="1">
        <f t="shared" si="169"/>
        <v>2.9577669946388383</v>
      </c>
      <c r="Z399" s="1">
        <f t="shared" ref="Z399:Z462" si="190">627.5095*(BN399+BT399-AV399)</f>
        <v>1.8518254434705939</v>
      </c>
      <c r="AA399" s="1">
        <f t="shared" si="170"/>
        <v>2.4047962190547159</v>
      </c>
      <c r="AB399" s="1"/>
      <c r="AC399" s="1"/>
      <c r="AD399" s="1"/>
      <c r="AE399" s="1">
        <f t="shared" si="171"/>
        <v>2.0319646533720537</v>
      </c>
      <c r="AF399" s="1">
        <f t="shared" si="172"/>
        <v>2.1726848423197573</v>
      </c>
      <c r="AG399" s="1">
        <f t="shared" si="173"/>
        <v>2.1023247478459055</v>
      </c>
      <c r="AH399" s="1">
        <f>AE399+$AH$1*(TightPNO!AQ399-Y399)</f>
        <v>1.8458222120395935</v>
      </c>
      <c r="AI399" s="1">
        <f>AF399+$AI$1*(TightPNO!AR399-Z399)</f>
        <v>1.8833420159941883</v>
      </c>
      <c r="AJ399" s="1">
        <f>AG399+$AJ$1*(TightPNO!AS399-AA399)</f>
        <v>1.8656622396584761</v>
      </c>
      <c r="AK399" s="1">
        <f>AE399+(TightPNO!BC399-NormalPNO!Y399)*$AK$1</f>
        <v>1.9298916915290274</v>
      </c>
      <c r="AL399" s="1">
        <f>AF399+(TightPNO!BD399-NormalPNO!Z399)*$AL$1</f>
        <v>1.9608546014152024</v>
      </c>
      <c r="AM399" s="1">
        <f>AG399+(TightPNO!BE399-NormalPNO!AA399)*$AM$1</f>
        <v>1.9470836545368215</v>
      </c>
      <c r="AN399" s="1"/>
      <c r="AO399" s="1"/>
      <c r="AP399" s="1"/>
      <c r="AQ399" s="1"/>
      <c r="AR399" t="s">
        <v>385</v>
      </c>
      <c r="AS399" s="13" t="s">
        <v>931</v>
      </c>
      <c r="AT399" s="19">
        <f>'[2]DLPNO-CCSD(T1 or T)_NormalPNO'!X399</f>
        <v>-479.78811720585298</v>
      </c>
      <c r="AU399" s="19">
        <f>'[2]DLPNO-CCSD(T1 or T)_NormalPNO'!Y399</f>
        <v>-477.57887581699998</v>
      </c>
      <c r="AV399" s="19">
        <f>'[2]DLPNO-CCSD(T1 or T)_NormalPNO'!Z399</f>
        <v>-479.66733157859602</v>
      </c>
      <c r="AW399" s="19">
        <f>'[2]DLPNO-CCSD(T1 or T)_NormalPNO'!AA399</f>
        <v>-477.551748347</v>
      </c>
      <c r="AX399" s="19"/>
      <c r="AY399" s="19"/>
      <c r="AZ399" s="19">
        <f>'[2]DLPNO-CCSD(T1 or T)_NormalPNO'!AD399</f>
        <v>-231.87630991005699</v>
      </c>
      <c r="BA399" s="19">
        <f>'[2]DLPNO-CCSD(T1 or T)_NormalPNO'!AE399</f>
        <v>-230.794379445</v>
      </c>
      <c r="BB399" s="19">
        <f>'[2]DLPNO-CCSD(T1 or T)_NormalPNO'!AF399</f>
        <v>-231.817140902506</v>
      </c>
      <c r="BC399" s="19">
        <f>'[2]DLPNO-CCSD(T1 or T)_NormalPNO'!AG399</f>
        <v>-230.78118910500001</v>
      </c>
      <c r="BD399" s="19"/>
      <c r="BE399" s="19"/>
      <c r="BF399" s="19">
        <f>'[2]DLPNO-CCSD(T1 or T)_NormalPNO'!AJ399</f>
        <v>-247.90798490882301</v>
      </c>
      <c r="BG399" s="19">
        <f>'[2]DLPNO-CCSD(T1 or T)_NormalPNO'!AK399</f>
        <v>-246.792755382</v>
      </c>
      <c r="BH399" s="19">
        <f>'[2]DLPNO-CCSD(T1 or T)_NormalPNO'!AL399</f>
        <v>-247.84547717455001</v>
      </c>
      <c r="BI399" s="19">
        <f>'[2]DLPNO-CCSD(T1 or T)_NormalPNO'!AM399</f>
        <v>-246.77858247</v>
      </c>
      <c r="BJ399" s="19"/>
      <c r="BK399" s="19"/>
      <c r="BL399" s="19">
        <f>'[2]DLPNO-CCSD(T1 or T)_NormalPNO'!AP399</f>
        <v>-247.90818429062099</v>
      </c>
      <c r="BM399" s="19">
        <f>'[2]DLPNO-CCSD(T1 or T)_NormalPNO'!AQ399</f>
        <v>-246.79278289000001</v>
      </c>
      <c r="BN399" s="19">
        <f>'[2]DLPNO-CCSD(T1 or T)_NormalPNO'!AR399</f>
        <v>-247.846039151572</v>
      </c>
      <c r="BO399" s="19">
        <f>'[2]DLPNO-CCSD(T1 or T)_NormalPNO'!AS399</f>
        <v>-246.77867339400001</v>
      </c>
      <c r="BP399" s="19"/>
      <c r="BQ399" s="19"/>
      <c r="BR399" s="19">
        <f>'[2]DLPNO-CCSD(T1 or T)_NormalPNO'!AV399</f>
        <v>-231.87667300616101</v>
      </c>
      <c r="BS399" s="19">
        <f>'[2]DLPNO-CCSD(T1 or T)_NormalPNO'!AW399</f>
        <v>-230.794426829</v>
      </c>
      <c r="BT399" s="19">
        <f>'[2]DLPNO-CCSD(T1 or T)_NormalPNO'!AX399</f>
        <v>-231.81834135545699</v>
      </c>
      <c r="BU399" s="19">
        <f>'[2]DLPNO-CCSD(T1 or T)_NormalPNO'!AY399</f>
        <v>-230.78141907200001</v>
      </c>
      <c r="BV399" s="19"/>
      <c r="BW399" s="19"/>
      <c r="BX399" s="10"/>
    </row>
    <row r="400" spans="1:76" ht="17" x14ac:dyDescent="0.2">
      <c r="A400" s="4">
        <f>'[1]De Raw'!$A398</f>
        <v>2.9216415805672784</v>
      </c>
      <c r="B400" t="s">
        <v>386</v>
      </c>
      <c r="C400" s="1">
        <f t="shared" si="174"/>
        <v>0.50259850397597416</v>
      </c>
      <c r="D400" s="1">
        <f t="shared" si="175"/>
        <v>0.20951731484200531</v>
      </c>
      <c r="E400" s="1">
        <f t="shared" si="176"/>
        <v>0.35605790940898974</v>
      </c>
      <c r="F400" s="15">
        <f t="shared" si="177"/>
        <v>0.96047017435100424</v>
      </c>
      <c r="G400" s="1">
        <f t="shared" si="178"/>
        <v>2.9596315758714908E-2</v>
      </c>
      <c r="H400" s="1">
        <f t="shared" si="179"/>
        <v>0.49503324505485979</v>
      </c>
      <c r="I400" s="15">
        <f t="shared" si="180"/>
        <v>0.202402112028083</v>
      </c>
      <c r="J400" s="1">
        <f t="shared" si="181"/>
        <v>0.3274797009320296</v>
      </c>
      <c r="K400" s="1">
        <f t="shared" si="182"/>
        <v>0.26494090648005608</v>
      </c>
      <c r="L400" s="15">
        <f t="shared" si="183"/>
        <v>5.4450604976685746E-3</v>
      </c>
      <c r="M400" s="1">
        <f t="shared" si="184"/>
        <v>3.1659743933014628E-2</v>
      </c>
      <c r="N400" s="1">
        <f t="shared" si="185"/>
        <v>1.4014480283757624E-2</v>
      </c>
      <c r="O400" s="15">
        <f t="shared" si="186"/>
        <v>6.6309722276946648E-2</v>
      </c>
      <c r="P400" s="1">
        <f t="shared" si="187"/>
        <v>9.8719739360014991E-2</v>
      </c>
      <c r="Q400" s="1">
        <f t="shared" si="188"/>
        <v>8.3929046907162963E-2</v>
      </c>
      <c r="R400" s="15"/>
      <c r="S400" s="1"/>
      <c r="T400" s="1"/>
      <c r="U400" s="1"/>
      <c r="V400" s="1">
        <f t="shared" ref="V400:V463" si="191">627.5095*(AZ400+BF400-AT400)</f>
        <v>3.4242400845432526</v>
      </c>
      <c r="W400" s="1">
        <f t="shared" si="189"/>
        <v>3.1311588954092837</v>
      </c>
      <c r="X400" s="1">
        <f t="shared" ref="X400:X463" si="192">(V400+W400)/2</f>
        <v>3.2776994899762681</v>
      </c>
      <c r="Y400" s="1">
        <f t="shared" ref="Y400:Y463" si="193">627.5095*(BB400+BH400-AV400)</f>
        <v>3.8821117549182826</v>
      </c>
      <c r="Z400" s="1">
        <f t="shared" si="190"/>
        <v>2.9512378963259933</v>
      </c>
      <c r="AA400" s="1">
        <f t="shared" ref="AA400:AA463" si="194">(Y400+Z400)/2</f>
        <v>3.4166748256221382</v>
      </c>
      <c r="AB400" s="1"/>
      <c r="AC400" s="1"/>
      <c r="AD400" s="1"/>
      <c r="AE400" s="1">
        <f t="shared" si="171"/>
        <v>3.1240436925953614</v>
      </c>
      <c r="AF400" s="1">
        <f t="shared" si="172"/>
        <v>3.249121281499308</v>
      </c>
      <c r="AG400" s="1">
        <f t="shared" si="173"/>
        <v>3.1865824870473345</v>
      </c>
      <c r="AH400" s="1">
        <f>AE400+$AH$1*(TightPNO!AQ400-Y400)</f>
        <v>2.9161965200696098</v>
      </c>
      <c r="AI400" s="1">
        <f>AF400+$AI$1*(TightPNO!AR400-Z400)</f>
        <v>2.953301324500293</v>
      </c>
      <c r="AJ400" s="1">
        <f>AG400+$AJ$1*(TightPNO!AS400-AA400)</f>
        <v>2.935656060851036</v>
      </c>
      <c r="AK400" s="1">
        <f>AE400+(TightPNO!BC400-NormalPNO!Y400)*$AK$1</f>
        <v>2.9879513028442251</v>
      </c>
      <c r="AL400" s="1">
        <f>AF400+(TightPNO!BD400-NormalPNO!Z400)*$AL$1</f>
        <v>3.0203613199272934</v>
      </c>
      <c r="AM400" s="1">
        <f>AG400+(TightPNO!BE400-NormalPNO!AA400)*$AM$1</f>
        <v>3.0055706274744414</v>
      </c>
      <c r="AN400" s="1"/>
      <c r="AO400" s="1"/>
      <c r="AP400" s="1"/>
      <c r="AQ400" s="1"/>
      <c r="AR400" t="s">
        <v>386</v>
      </c>
      <c r="AS400" s="13" t="s">
        <v>932</v>
      </c>
      <c r="AT400" s="19">
        <f>'[2]DLPNO-CCSD(T1 or T)_NormalPNO'!X400</f>
        <v>-479.78975169257598</v>
      </c>
      <c r="AU400" s="19">
        <f>'[2]DLPNO-CCSD(T1 or T)_NormalPNO'!Y400</f>
        <v>-477.58293148899998</v>
      </c>
      <c r="AV400" s="19">
        <f>'[2]DLPNO-CCSD(T1 or T)_NormalPNO'!Z400</f>
        <v>-479.66880461567399</v>
      </c>
      <c r="AW400" s="19">
        <f>'[2]DLPNO-CCSD(T1 or T)_NormalPNO'!AA400</f>
        <v>-477.55576823000001</v>
      </c>
      <c r="AX400" s="19"/>
      <c r="AY400" s="19"/>
      <c r="AZ400" s="19">
        <f>'[2]DLPNO-CCSD(T1 or T)_NormalPNO'!AD400</f>
        <v>-231.87630991005699</v>
      </c>
      <c r="BA400" s="19">
        <f>'[2]DLPNO-CCSD(T1 or T)_NormalPNO'!AE400</f>
        <v>-230.794379445</v>
      </c>
      <c r="BB400" s="19">
        <f>'[2]DLPNO-CCSD(T1 or T)_NormalPNO'!AF400</f>
        <v>-231.817140902506</v>
      </c>
      <c r="BC400" s="19">
        <f>'[2]DLPNO-CCSD(T1 or T)_NormalPNO'!AG400</f>
        <v>-230.78118910500001</v>
      </c>
      <c r="BD400" s="19"/>
      <c r="BE400" s="19"/>
      <c r="BF400" s="19">
        <f>'[2]DLPNO-CCSD(T1 or T)_NormalPNO'!AJ400</f>
        <v>-247.90798490882301</v>
      </c>
      <c r="BG400" s="19">
        <f>'[2]DLPNO-CCSD(T1 or T)_NormalPNO'!AK400</f>
        <v>-246.792755382</v>
      </c>
      <c r="BH400" s="19">
        <f>'[2]DLPNO-CCSD(T1 or T)_NormalPNO'!AL400</f>
        <v>-247.84547717455001</v>
      </c>
      <c r="BI400" s="19">
        <f>'[2]DLPNO-CCSD(T1 or T)_NormalPNO'!AM400</f>
        <v>-246.77858247</v>
      </c>
      <c r="BJ400" s="19"/>
      <c r="BK400" s="19"/>
      <c r="BL400" s="19">
        <f>'[2]DLPNO-CCSD(T1 or T)_NormalPNO'!AP400</f>
        <v>-247.908153272942</v>
      </c>
      <c r="BM400" s="19">
        <f>'[2]DLPNO-CCSD(T1 or T)_NormalPNO'!AQ400</f>
        <v>-246.792779921</v>
      </c>
      <c r="BN400" s="19">
        <f>'[2]DLPNO-CCSD(T1 or T)_NormalPNO'!AR400</f>
        <v>-247.84593933771899</v>
      </c>
      <c r="BO400" s="19">
        <f>'[2]DLPNO-CCSD(T1 or T)_NormalPNO'!AS400</f>
        <v>-246.77865742200001</v>
      </c>
      <c r="BP400" s="19"/>
      <c r="BQ400" s="19"/>
      <c r="BR400" s="19">
        <f>'[2]DLPNO-CCSD(T1 or T)_NormalPNO'!AV400</f>
        <v>-231.87660860052301</v>
      </c>
      <c r="BS400" s="19">
        <f>'[2]DLPNO-CCSD(T1 or T)_NormalPNO'!AW400</f>
        <v>-230.794422277</v>
      </c>
      <c r="BT400" s="19">
        <f>'[2]DLPNO-CCSD(T1 or T)_NormalPNO'!AX400</f>
        <v>-231.81816218119499</v>
      </c>
      <c r="BU400" s="19">
        <f>'[2]DLPNO-CCSD(T1 or T)_NormalPNO'!AY400</f>
        <v>-230.78139380900001</v>
      </c>
      <c r="BV400" s="19"/>
      <c r="BW400" s="19"/>
      <c r="BX400" s="10"/>
    </row>
    <row r="401" spans="1:76" ht="17" x14ac:dyDescent="0.2">
      <c r="A401" s="4">
        <f>'[1]De Raw'!$A399</f>
        <v>3.2257960454197754</v>
      </c>
      <c r="B401" t="s">
        <v>387</v>
      </c>
      <c r="C401" s="1">
        <f t="shared" si="174"/>
        <v>0.49707606369513613</v>
      </c>
      <c r="D401" s="1">
        <f t="shared" si="175"/>
        <v>0.25260170207538213</v>
      </c>
      <c r="E401" s="1">
        <f t="shared" si="176"/>
        <v>0.37483888288525913</v>
      </c>
      <c r="F401" s="15">
        <f t="shared" si="177"/>
        <v>0.85114740487991991</v>
      </c>
      <c r="G401" s="1">
        <f t="shared" si="178"/>
        <v>6.396233636178783E-2</v>
      </c>
      <c r="H401" s="1">
        <f t="shared" si="179"/>
        <v>0.45755487062085365</v>
      </c>
      <c r="I401" s="15">
        <f t="shared" si="180"/>
        <v>0.26493473241608356</v>
      </c>
      <c r="J401" s="1">
        <f t="shared" si="181"/>
        <v>0.3762801487462073</v>
      </c>
      <c r="K401" s="1">
        <f t="shared" si="182"/>
        <v>0.32060744058114565</v>
      </c>
      <c r="L401" s="15">
        <f t="shared" si="183"/>
        <v>9.5374309722274564E-2</v>
      </c>
      <c r="M401" s="1">
        <f t="shared" si="184"/>
        <v>0.13020271920337478</v>
      </c>
      <c r="N401" s="1">
        <f t="shared" si="185"/>
        <v>0.11358063182191946</v>
      </c>
      <c r="O401" s="15">
        <f t="shared" si="186"/>
        <v>0.15467014531096313</v>
      </c>
      <c r="P401" s="1">
        <f t="shared" si="187"/>
        <v>0.18477051606902339</v>
      </c>
      <c r="Q401" s="1">
        <f t="shared" si="188"/>
        <v>0.17096572859104864</v>
      </c>
      <c r="R401" s="15"/>
      <c r="S401" s="1"/>
      <c r="T401" s="1"/>
      <c r="U401" s="1"/>
      <c r="V401" s="1">
        <f t="shared" si="191"/>
        <v>3.7228721091149115</v>
      </c>
      <c r="W401" s="1">
        <f t="shared" si="189"/>
        <v>3.4783977474951575</v>
      </c>
      <c r="X401" s="1">
        <f t="shared" si="192"/>
        <v>3.6006349283050345</v>
      </c>
      <c r="Y401" s="1">
        <f t="shared" si="193"/>
        <v>4.0769434502996953</v>
      </c>
      <c r="Z401" s="1">
        <f t="shared" si="190"/>
        <v>3.2897583817815632</v>
      </c>
      <c r="AA401" s="1">
        <f t="shared" si="194"/>
        <v>3.683350916040629</v>
      </c>
      <c r="AB401" s="1"/>
      <c r="AC401" s="1"/>
      <c r="AD401" s="1"/>
      <c r="AE401" s="1">
        <f t="shared" si="171"/>
        <v>3.4907307778358589</v>
      </c>
      <c r="AF401" s="1">
        <f t="shared" si="172"/>
        <v>3.6020761941659827</v>
      </c>
      <c r="AG401" s="1">
        <f t="shared" si="173"/>
        <v>3.546403486000921</v>
      </c>
      <c r="AH401" s="1">
        <f>AE401+$AH$1*(TightPNO!AQ401-Y401)</f>
        <v>3.3211703551420499</v>
      </c>
      <c r="AI401" s="1">
        <f>AF401+$AI$1*(TightPNO!AR401-Z401)</f>
        <v>3.3559987646231502</v>
      </c>
      <c r="AJ401" s="1">
        <f>AG401+$AJ$1*(TightPNO!AS401-AA401)</f>
        <v>3.3393766772416948</v>
      </c>
      <c r="AK401" s="1">
        <f>AE401+(TightPNO!BC401-NormalPNO!Y401)*$AK$1</f>
        <v>3.3804661907307385</v>
      </c>
      <c r="AL401" s="1">
        <f>AF401+(TightPNO!BD401-NormalPNO!Z401)*$AL$1</f>
        <v>3.4105665614887988</v>
      </c>
      <c r="AM401" s="1">
        <f>AG401+(TightPNO!BE401-NormalPNO!AA401)*$AM$1</f>
        <v>3.396761774010824</v>
      </c>
      <c r="AN401" s="1"/>
      <c r="AO401" s="1"/>
      <c r="AP401" s="1"/>
      <c r="AQ401" s="1"/>
      <c r="AR401" t="s">
        <v>387</v>
      </c>
      <c r="AS401" s="13" t="s">
        <v>933</v>
      </c>
      <c r="AT401" s="19">
        <f>'[2]DLPNO-CCSD(T1 or T)_NormalPNO'!X401</f>
        <v>-479.79022759297999</v>
      </c>
      <c r="AU401" s="19">
        <f>'[2]DLPNO-CCSD(T1 or T)_NormalPNO'!Y401</f>
        <v>-477.58532644299999</v>
      </c>
      <c r="AV401" s="19">
        <f>'[2]DLPNO-CCSD(T1 or T)_NormalPNO'!Z401</f>
        <v>-479.66911509973102</v>
      </c>
      <c r="AW401" s="19">
        <f>'[2]DLPNO-CCSD(T1 or T)_NormalPNO'!AA401</f>
        <v>-477.55814127399998</v>
      </c>
      <c r="AX401" s="19"/>
      <c r="AY401" s="19"/>
      <c r="AZ401" s="19">
        <f>'[2]DLPNO-CCSD(T1 or T)_NormalPNO'!AD401</f>
        <v>-231.87630991005699</v>
      </c>
      <c r="BA401" s="19">
        <f>'[2]DLPNO-CCSD(T1 or T)_NormalPNO'!AE401</f>
        <v>-230.794379445</v>
      </c>
      <c r="BB401" s="19">
        <f>'[2]DLPNO-CCSD(T1 or T)_NormalPNO'!AF401</f>
        <v>-231.817140902506</v>
      </c>
      <c r="BC401" s="19">
        <f>'[2]DLPNO-CCSD(T1 or T)_NormalPNO'!AG401</f>
        <v>-230.78118910500001</v>
      </c>
      <c r="BD401" s="19"/>
      <c r="BE401" s="19"/>
      <c r="BF401" s="19">
        <f>'[2]DLPNO-CCSD(T1 or T)_NormalPNO'!AJ401</f>
        <v>-247.90798490882301</v>
      </c>
      <c r="BG401" s="19">
        <f>'[2]DLPNO-CCSD(T1 or T)_NormalPNO'!AK401</f>
        <v>-246.792755382</v>
      </c>
      <c r="BH401" s="19">
        <f>'[2]DLPNO-CCSD(T1 or T)_NormalPNO'!AL401</f>
        <v>-247.84547717455001</v>
      </c>
      <c r="BI401" s="19">
        <f>'[2]DLPNO-CCSD(T1 or T)_NormalPNO'!AM401</f>
        <v>-246.77858247</v>
      </c>
      <c r="BJ401" s="19"/>
      <c r="BK401" s="19"/>
      <c r="BL401" s="19">
        <f>'[2]DLPNO-CCSD(T1 or T)_NormalPNO'!AP401</f>
        <v>-247.90812622179101</v>
      </c>
      <c r="BM401" s="19">
        <f>'[2]DLPNO-CCSD(T1 or T)_NormalPNO'!AQ401</f>
        <v>-246.79277639200001</v>
      </c>
      <c r="BN401" s="19">
        <f>'[2]DLPNO-CCSD(T1 or T)_NormalPNO'!AR401</f>
        <v>-247.845861914588</v>
      </c>
      <c r="BO401" s="19">
        <f>'[2]DLPNO-CCSD(T1 or T)_NormalPNO'!AS401</f>
        <v>-246.77864592</v>
      </c>
      <c r="BP401" s="19"/>
      <c r="BQ401" s="19"/>
      <c r="BR401" s="19">
        <f>'[2]DLPNO-CCSD(T1 or T)_NormalPNO'!AV401</f>
        <v>-231.876558191767</v>
      </c>
      <c r="BS401" s="19">
        <f>'[2]DLPNO-CCSD(T1 or T)_NormalPNO'!AW401</f>
        <v>-230.794418353</v>
      </c>
      <c r="BT401" s="19">
        <f>'[2]DLPNO-CCSD(T1 or T)_NormalPNO'!AX401</f>
        <v>-231.81801062167301</v>
      </c>
      <c r="BU401" s="19">
        <f>'[2]DLPNO-CCSD(T1 or T)_NormalPNO'!AY401</f>
        <v>-230.78137338799999</v>
      </c>
      <c r="BV401" s="19"/>
      <c r="BW401" s="19"/>
      <c r="BX401" s="10"/>
    </row>
    <row r="402" spans="1:76" ht="17" x14ac:dyDescent="0.2">
      <c r="A402" s="4">
        <f>'[1]De Raw'!$A400</f>
        <v>3.1757271948034993</v>
      </c>
      <c r="B402" t="s">
        <v>388</v>
      </c>
      <c r="C402" s="1">
        <f t="shared" si="174"/>
        <v>0.37428134323689344</v>
      </c>
      <c r="D402" s="1">
        <f t="shared" si="175"/>
        <v>0.17516478203872321</v>
      </c>
      <c r="E402" s="1">
        <f t="shared" si="176"/>
        <v>0.2747230626378081</v>
      </c>
      <c r="F402" s="15">
        <f t="shared" si="177"/>
        <v>0.75268136513875916</v>
      </c>
      <c r="G402" s="1">
        <f t="shared" si="178"/>
        <v>9.2747757755436311E-2</v>
      </c>
      <c r="H402" s="1">
        <f t="shared" si="179"/>
        <v>0.42271456144709774</v>
      </c>
      <c r="I402" s="15">
        <f t="shared" si="180"/>
        <v>0.12618929335116613</v>
      </c>
      <c r="J402" s="1">
        <f t="shared" si="181"/>
        <v>0.22920021363609555</v>
      </c>
      <c r="K402" s="1">
        <f t="shared" si="182"/>
        <v>0.1776947534936304</v>
      </c>
      <c r="L402" s="15">
        <f t="shared" si="183"/>
        <v>4.1955776978506165E-3</v>
      </c>
      <c r="M402" s="1">
        <f t="shared" si="184"/>
        <v>2.5142165532156202E-2</v>
      </c>
      <c r="N402" s="1">
        <f t="shared" si="185"/>
        <v>1.1245070928256773E-2</v>
      </c>
      <c r="O402" s="15">
        <f t="shared" si="186"/>
        <v>4.8953707082302511E-2</v>
      </c>
      <c r="P402" s="1">
        <f t="shared" si="187"/>
        <v>7.5359709824406096E-2</v>
      </c>
      <c r="Q402" s="1">
        <f t="shared" si="188"/>
        <v>6.3346969215951621E-2</v>
      </c>
      <c r="R402" s="15"/>
      <c r="S402" s="1"/>
      <c r="T402" s="1"/>
      <c r="U402" s="1"/>
      <c r="V402" s="1">
        <f t="shared" si="191"/>
        <v>3.5500085380403927</v>
      </c>
      <c r="W402" s="1">
        <f t="shared" si="189"/>
        <v>3.3508919768422225</v>
      </c>
      <c r="X402" s="1">
        <f t="shared" si="192"/>
        <v>3.4504502574413074</v>
      </c>
      <c r="Y402" s="1">
        <f t="shared" si="193"/>
        <v>3.9284085599422585</v>
      </c>
      <c r="Z402" s="1">
        <f t="shared" si="190"/>
        <v>3.2684749525589356</v>
      </c>
      <c r="AA402" s="1">
        <f t="shared" si="194"/>
        <v>3.598441756250597</v>
      </c>
      <c r="AB402" s="1"/>
      <c r="AC402" s="1"/>
      <c r="AD402" s="1"/>
      <c r="AE402" s="1">
        <f t="shared" si="171"/>
        <v>3.3019164881546654</v>
      </c>
      <c r="AF402" s="1">
        <f t="shared" si="172"/>
        <v>3.4049274084395948</v>
      </c>
      <c r="AG402" s="1">
        <f t="shared" si="173"/>
        <v>3.3534219482971297</v>
      </c>
      <c r="AH402" s="1">
        <f>AE402+$AH$1*(TightPNO!AQ402-Y402)</f>
        <v>3.1715316171056487</v>
      </c>
      <c r="AI402" s="1">
        <f>AF402+$AI$1*(TightPNO!AR402-Z402)</f>
        <v>3.2008693603356555</v>
      </c>
      <c r="AJ402" s="1">
        <f>AG402+$AJ$1*(TightPNO!AS402-AA402)</f>
        <v>3.1869722657317561</v>
      </c>
      <c r="AK402" s="1">
        <f>AE402+(TightPNO!BC402-NormalPNO!Y402)*$AK$1</f>
        <v>3.2246809018858018</v>
      </c>
      <c r="AL402" s="1">
        <f>AF402+(TightPNO!BD402-NormalPNO!Z402)*$AL$1</f>
        <v>3.2510869046279054</v>
      </c>
      <c r="AM402" s="1">
        <f>AG402+(TightPNO!BE402-NormalPNO!AA402)*$AM$1</f>
        <v>3.2390741640194509</v>
      </c>
      <c r="AN402" s="1"/>
      <c r="AO402" s="1"/>
      <c r="AP402" s="1"/>
      <c r="AQ402" s="1"/>
      <c r="AR402" t="s">
        <v>388</v>
      </c>
      <c r="AS402" s="13" t="s">
        <v>934</v>
      </c>
      <c r="AT402" s="19">
        <f>'[2]DLPNO-CCSD(T1 or T)_NormalPNO'!X402</f>
        <v>-479.78995211735599</v>
      </c>
      <c r="AU402" s="19">
        <f>'[2]DLPNO-CCSD(T1 or T)_NormalPNO'!Y402</f>
        <v>-477.58671867800001</v>
      </c>
      <c r="AV402" s="19">
        <f>'[2]DLPNO-CCSD(T1 or T)_NormalPNO'!Z402</f>
        <v>-479.66887839432599</v>
      </c>
      <c r="AW402" s="19">
        <f>'[2]DLPNO-CCSD(T1 or T)_NormalPNO'!AA402</f>
        <v>-477.55951568</v>
      </c>
      <c r="AX402" s="19"/>
      <c r="AY402" s="19"/>
      <c r="AZ402" s="19">
        <f>'[2]DLPNO-CCSD(T1 or T)_NormalPNO'!AD402</f>
        <v>-231.87630991005699</v>
      </c>
      <c r="BA402" s="19">
        <f>'[2]DLPNO-CCSD(T1 or T)_NormalPNO'!AE402</f>
        <v>-230.794379445</v>
      </c>
      <c r="BB402" s="19">
        <f>'[2]DLPNO-CCSD(T1 or T)_NormalPNO'!AF402</f>
        <v>-231.817140902506</v>
      </c>
      <c r="BC402" s="19">
        <f>'[2]DLPNO-CCSD(T1 or T)_NormalPNO'!AG402</f>
        <v>-230.78118910500001</v>
      </c>
      <c r="BD402" s="19"/>
      <c r="BE402" s="19"/>
      <c r="BF402" s="19">
        <f>'[2]DLPNO-CCSD(T1 or T)_NormalPNO'!AJ402</f>
        <v>-247.90798490882301</v>
      </c>
      <c r="BG402" s="19">
        <f>'[2]DLPNO-CCSD(T1 or T)_NormalPNO'!AK402</f>
        <v>-246.792755382</v>
      </c>
      <c r="BH402" s="19">
        <f>'[2]DLPNO-CCSD(T1 or T)_NormalPNO'!AL402</f>
        <v>-247.84547717455001</v>
      </c>
      <c r="BI402" s="19">
        <f>'[2]DLPNO-CCSD(T1 or T)_NormalPNO'!AM402</f>
        <v>-246.77858247</v>
      </c>
      <c r="BJ402" s="19"/>
      <c r="BK402" s="19"/>
      <c r="BL402" s="19">
        <f>'[2]DLPNO-CCSD(T1 or T)_NormalPNO'!AP402</f>
        <v>-247.90810451121001</v>
      </c>
      <c r="BM402" s="19">
        <f>'[2]DLPNO-CCSD(T1 or T)_NormalPNO'!AQ402</f>
        <v>-246.792773337</v>
      </c>
      <c r="BN402" s="19">
        <f>'[2]DLPNO-CCSD(T1 or T)_NormalPNO'!AR402</f>
        <v>-247.845803973313</v>
      </c>
      <c r="BO402" s="19">
        <f>'[2]DLPNO-CCSD(T1 or T)_NormalPNO'!AS402</f>
        <v>-246.77863689599999</v>
      </c>
      <c r="BP402" s="19"/>
      <c r="BQ402" s="19"/>
      <c r="BR402" s="19">
        <f>'[2]DLPNO-CCSD(T1 or T)_NormalPNO'!AV402</f>
        <v>-231.876507620095</v>
      </c>
      <c r="BS402" s="19">
        <f>'[2]DLPNO-CCSD(T1 or T)_NormalPNO'!AW402</f>
        <v>-230.79441381000001</v>
      </c>
      <c r="BT402" s="19">
        <f>'[2]DLPNO-CCSD(T1 or T)_NormalPNO'!AX402</f>
        <v>-231.81786577484499</v>
      </c>
      <c r="BU402" s="19">
        <f>'[2]DLPNO-CCSD(T1 or T)_NormalPNO'!AY402</f>
        <v>-230.781351755</v>
      </c>
      <c r="BV402" s="19"/>
      <c r="BW402" s="19"/>
      <c r="BX402" s="10"/>
    </row>
    <row r="403" spans="1:76" ht="17" x14ac:dyDescent="0.2">
      <c r="A403" s="4">
        <f>'[1]De Raw'!$A401</f>
        <v>2.9549135280639423</v>
      </c>
      <c r="B403" t="s">
        <v>389</v>
      </c>
      <c r="C403" s="1">
        <f t="shared" si="174"/>
        <v>0.33688122435626244</v>
      </c>
      <c r="D403" s="1">
        <f t="shared" si="175"/>
        <v>0.17279860893533128</v>
      </c>
      <c r="E403" s="1">
        <f t="shared" si="176"/>
        <v>0.25483991664579708</v>
      </c>
      <c r="F403" s="15">
        <f t="shared" si="177"/>
        <v>0.65732474931187124</v>
      </c>
      <c r="G403" s="1">
        <f t="shared" si="178"/>
        <v>9.3869646319281408E-2</v>
      </c>
      <c r="H403" s="1">
        <f t="shared" si="179"/>
        <v>0.37559719781557632</v>
      </c>
      <c r="I403" s="15">
        <f t="shared" si="180"/>
        <v>0.12678744428913946</v>
      </c>
      <c r="J403" s="1">
        <f t="shared" si="181"/>
        <v>0.22454714751191762</v>
      </c>
      <c r="K403" s="1">
        <f t="shared" si="182"/>
        <v>0.17566729590052876</v>
      </c>
      <c r="L403" s="15">
        <f t="shared" si="183"/>
        <v>6.5235308846758766E-2</v>
      </c>
      <c r="M403" s="1">
        <f t="shared" si="184"/>
        <v>0.104912606154552</v>
      </c>
      <c r="N403" s="1">
        <f t="shared" si="185"/>
        <v>8.569382594811259E-2</v>
      </c>
      <c r="O403" s="15">
        <f t="shared" si="186"/>
        <v>0.10853083650409623</v>
      </c>
      <c r="P403" s="1">
        <f t="shared" si="187"/>
        <v>0.15111016307196401</v>
      </c>
      <c r="Q403" s="1">
        <f t="shared" si="188"/>
        <v>0.13070023324289215</v>
      </c>
      <c r="R403" s="15"/>
      <c r="S403" s="1"/>
      <c r="T403" s="1"/>
      <c r="U403" s="1"/>
      <c r="V403" s="1">
        <f t="shared" si="191"/>
        <v>3.2917947524202047</v>
      </c>
      <c r="W403" s="1">
        <f t="shared" si="189"/>
        <v>3.1277121369992735</v>
      </c>
      <c r="X403" s="1">
        <f t="shared" si="192"/>
        <v>3.2097534447097393</v>
      </c>
      <c r="Y403" s="1">
        <f t="shared" si="193"/>
        <v>3.6122382773758135</v>
      </c>
      <c r="Z403" s="1">
        <f t="shared" si="190"/>
        <v>3.0487831743832237</v>
      </c>
      <c r="AA403" s="1">
        <f t="shared" si="194"/>
        <v>3.3305107258795186</v>
      </c>
      <c r="AB403" s="1"/>
      <c r="AC403" s="1"/>
      <c r="AD403" s="1"/>
      <c r="AE403" s="1">
        <f t="shared" si="171"/>
        <v>3.0817009723530817</v>
      </c>
      <c r="AF403" s="1">
        <f t="shared" si="172"/>
        <v>3.1794606755758599</v>
      </c>
      <c r="AG403" s="1">
        <f t="shared" si="173"/>
        <v>3.130580823964471</v>
      </c>
      <c r="AH403" s="1">
        <f>AE403+$AH$1*(TightPNO!AQ403-Y403)</f>
        <v>3.020148836910701</v>
      </c>
      <c r="AI403" s="1">
        <f>AF403+$AI$1*(TightPNO!AR403-Z403)</f>
        <v>3.0598261342184943</v>
      </c>
      <c r="AJ403" s="1">
        <f>AG403+$AJ$1*(TightPNO!AS403-AA403)</f>
        <v>3.0406073540120548</v>
      </c>
      <c r="AK403" s="1">
        <f>AE403+(TightPNO!BC403-NormalPNO!Y403)*$AK$1</f>
        <v>3.0634443645680385</v>
      </c>
      <c r="AL403" s="1">
        <f>AF403+(TightPNO!BD403-NormalPNO!Z403)*$AL$1</f>
        <v>3.1060236911359063</v>
      </c>
      <c r="AM403" s="1">
        <f>AG403+(TightPNO!BE403-NormalPNO!AA403)*$AM$1</f>
        <v>3.0856137613068344</v>
      </c>
      <c r="AN403" s="1"/>
      <c r="AO403" s="1"/>
      <c r="AP403" s="1"/>
      <c r="AQ403" s="1"/>
      <c r="AR403" t="s">
        <v>389</v>
      </c>
      <c r="AS403" s="13" t="s">
        <v>935</v>
      </c>
      <c r="AT403" s="19">
        <f>'[2]DLPNO-CCSD(T1 or T)_NormalPNO'!X403</f>
        <v>-479.78954062751302</v>
      </c>
      <c r="AU403" s="19">
        <f>'[2]DLPNO-CCSD(T1 or T)_NormalPNO'!Y403</f>
        <v>-477.58750199399998</v>
      </c>
      <c r="AV403" s="19">
        <f>'[2]DLPNO-CCSD(T1 or T)_NormalPNO'!Z403</f>
        <v>-479.66837454492997</v>
      </c>
      <c r="AW403" s="19">
        <f>'[2]DLPNO-CCSD(T1 or T)_NormalPNO'!AA403</f>
        <v>-477.56028424099998</v>
      </c>
      <c r="AX403" s="19"/>
      <c r="AY403" s="19"/>
      <c r="AZ403" s="19">
        <f>'[2]DLPNO-CCSD(T1 or T)_NormalPNO'!AD403</f>
        <v>-231.87630991005699</v>
      </c>
      <c r="BA403" s="19">
        <f>'[2]DLPNO-CCSD(T1 or T)_NormalPNO'!AE403</f>
        <v>-230.794379445</v>
      </c>
      <c r="BB403" s="19">
        <f>'[2]DLPNO-CCSD(T1 or T)_NormalPNO'!AF403</f>
        <v>-231.817140902506</v>
      </c>
      <c r="BC403" s="19">
        <f>'[2]DLPNO-CCSD(T1 or T)_NormalPNO'!AG403</f>
        <v>-230.78118910500001</v>
      </c>
      <c r="BD403" s="19"/>
      <c r="BE403" s="19"/>
      <c r="BF403" s="19">
        <f>'[2]DLPNO-CCSD(T1 or T)_NormalPNO'!AJ403</f>
        <v>-247.90798490882301</v>
      </c>
      <c r="BG403" s="19">
        <f>'[2]DLPNO-CCSD(T1 or T)_NormalPNO'!AK403</f>
        <v>-246.792755382</v>
      </c>
      <c r="BH403" s="19">
        <f>'[2]DLPNO-CCSD(T1 or T)_NormalPNO'!AL403</f>
        <v>-247.84547717455001</v>
      </c>
      <c r="BI403" s="19">
        <f>'[2]DLPNO-CCSD(T1 or T)_NormalPNO'!AM403</f>
        <v>-246.77858247</v>
      </c>
      <c r="BJ403" s="19"/>
      <c r="BK403" s="19"/>
      <c r="BL403" s="19">
        <f>'[2]DLPNO-CCSD(T1 or T)_NormalPNO'!AP403</f>
        <v>-247.908085181377</v>
      </c>
      <c r="BM403" s="19">
        <f>'[2]DLPNO-CCSD(T1 or T)_NormalPNO'!AQ403</f>
        <v>-246.792770281</v>
      </c>
      <c r="BN403" s="19">
        <f>'[2]DLPNO-CCSD(T1 or T)_NormalPNO'!AR403</f>
        <v>-247.845748506538</v>
      </c>
      <c r="BO403" s="19">
        <f>'[2]DLPNO-CCSD(T1 or T)_NormalPNO'!AS403</f>
        <v>-246.77862977000001</v>
      </c>
      <c r="BP403" s="19"/>
      <c r="BQ403" s="19"/>
      <c r="BR403" s="19">
        <f>'[2]DLPNO-CCSD(T1 or T)_NormalPNO'!AV403</f>
        <v>-231.87647111978399</v>
      </c>
      <c r="BS403" s="19">
        <f>'[2]DLPNO-CCSD(T1 or T)_NormalPNO'!AW403</f>
        <v>-230.79440883000001</v>
      </c>
      <c r="BT403" s="19">
        <f>'[2]DLPNO-CCSD(T1 or T)_NormalPNO'!AX403</f>
        <v>-231.81776749334301</v>
      </c>
      <c r="BU403" s="19">
        <f>'[2]DLPNO-CCSD(T1 or T)_NormalPNO'!AY403</f>
        <v>-230.781330505</v>
      </c>
      <c r="BV403" s="19"/>
      <c r="BW403" s="19"/>
      <c r="BX403" s="10"/>
    </row>
    <row r="404" spans="1:76" ht="17" x14ac:dyDescent="0.2">
      <c r="A404" s="4">
        <f>'[1]De Raw'!$A402</f>
        <v>2.0678093727244526</v>
      </c>
      <c r="B404" t="s">
        <v>390</v>
      </c>
      <c r="C404" s="1">
        <f t="shared" si="174"/>
        <v>0.15964130655188624</v>
      </c>
      <c r="D404" s="1">
        <f t="shared" si="175"/>
        <v>6.1560834362558214E-2</v>
      </c>
      <c r="E404" s="1">
        <f t="shared" si="176"/>
        <v>0.11060107045722223</v>
      </c>
      <c r="F404" s="15">
        <f t="shared" si="177"/>
        <v>0.38809649580489536</v>
      </c>
      <c r="G404" s="1">
        <f t="shared" si="178"/>
        <v>3.4528482507412583E-2</v>
      </c>
      <c r="H404" s="1">
        <f t="shared" si="179"/>
        <v>0.21131248915615419</v>
      </c>
      <c r="I404" s="15">
        <f t="shared" si="180"/>
        <v>9.8582385595973321E-3</v>
      </c>
      <c r="J404" s="1">
        <f t="shared" si="181"/>
        <v>7.9284172620489368E-2</v>
      </c>
      <c r="K404" s="1">
        <f t="shared" si="182"/>
        <v>4.4571205590043128E-2</v>
      </c>
      <c r="L404" s="15">
        <f t="shared" si="183"/>
        <v>6.2079792646558829E-2</v>
      </c>
      <c r="M404" s="1">
        <f t="shared" si="184"/>
        <v>8.8133665032360309E-2</v>
      </c>
      <c r="N404" s="1">
        <f t="shared" si="185"/>
        <v>7.5596782808899476E-2</v>
      </c>
      <c r="O404" s="15">
        <f t="shared" si="186"/>
        <v>9.5190698649044947E-2</v>
      </c>
      <c r="P404" s="1">
        <f t="shared" si="187"/>
        <v>0.12526473054576792</v>
      </c>
      <c r="Q404" s="1">
        <f t="shared" si="188"/>
        <v>0.11091393172366759</v>
      </c>
      <c r="R404" s="15"/>
      <c r="S404" s="1"/>
      <c r="T404" s="1"/>
      <c r="U404" s="1"/>
      <c r="V404" s="1">
        <f t="shared" si="191"/>
        <v>2.2274506792763389</v>
      </c>
      <c r="W404" s="1">
        <f t="shared" si="189"/>
        <v>2.1293702070870109</v>
      </c>
      <c r="X404" s="1">
        <f t="shared" si="192"/>
        <v>2.1784104431816749</v>
      </c>
      <c r="Y404" s="1">
        <f t="shared" si="193"/>
        <v>2.455905868529348</v>
      </c>
      <c r="Z404" s="1">
        <f t="shared" si="190"/>
        <v>2.1023378552318652</v>
      </c>
      <c r="AA404" s="1">
        <f t="shared" si="194"/>
        <v>2.2791218618806068</v>
      </c>
      <c r="AB404" s="1"/>
      <c r="AC404" s="1"/>
      <c r="AD404" s="1"/>
      <c r="AE404" s="1">
        <f t="shared" si="171"/>
        <v>2.07766761128405</v>
      </c>
      <c r="AF404" s="1">
        <f t="shared" si="172"/>
        <v>2.147093545344942</v>
      </c>
      <c r="AG404" s="1">
        <f t="shared" si="173"/>
        <v>2.1123805783144958</v>
      </c>
      <c r="AH404" s="1">
        <f>AE404+$AH$1*(TightPNO!AQ404-Y404)</f>
        <v>2.1298891653710115</v>
      </c>
      <c r="AI404" s="1">
        <f>AF404+$AI$1*(TightPNO!AR404-Z404)</f>
        <v>2.155943037756813</v>
      </c>
      <c r="AJ404" s="1">
        <f>AG404+$AJ$1*(TightPNO!AS404-AA404)</f>
        <v>2.1434061555333521</v>
      </c>
      <c r="AK404" s="1">
        <f>AE404+(TightPNO!BC404-NormalPNO!Y404)*$AK$1</f>
        <v>2.1630000713734976</v>
      </c>
      <c r="AL404" s="1">
        <f>AF404+(TightPNO!BD404-NormalPNO!Z404)*$AL$1</f>
        <v>2.1930741032702206</v>
      </c>
      <c r="AM404" s="1">
        <f>AG404+(TightPNO!BE404-NormalPNO!AA404)*$AM$1</f>
        <v>2.1787233044481202</v>
      </c>
      <c r="AN404" s="1"/>
      <c r="AO404" s="1"/>
      <c r="AP404" s="1"/>
      <c r="AQ404" s="1"/>
      <c r="AR404" t="s">
        <v>390</v>
      </c>
      <c r="AS404" s="13" t="s">
        <v>936</v>
      </c>
      <c r="AT404" s="19">
        <f>'[2]DLPNO-CCSD(T1 or T)_NormalPNO'!X404</f>
        <v>-479.78784448733802</v>
      </c>
      <c r="AU404" s="19">
        <f>'[2]DLPNO-CCSD(T1 or T)_NormalPNO'!Y404</f>
        <v>-477.588203373</v>
      </c>
      <c r="AV404" s="19">
        <f>'[2]DLPNO-CCSD(T1 or T)_NormalPNO'!Z404</f>
        <v>-479.66653181201701</v>
      </c>
      <c r="AW404" s="19">
        <f>'[2]DLPNO-CCSD(T1 or T)_NormalPNO'!AA404</f>
        <v>-477.56094571300002</v>
      </c>
      <c r="AX404" s="19"/>
      <c r="AY404" s="19"/>
      <c r="AZ404" s="19">
        <f>'[2]DLPNO-CCSD(T1 or T)_NormalPNO'!AD404</f>
        <v>-231.87630991005699</v>
      </c>
      <c r="BA404" s="19">
        <f>'[2]DLPNO-CCSD(T1 or T)_NormalPNO'!AE404</f>
        <v>-230.794379445</v>
      </c>
      <c r="BB404" s="19">
        <f>'[2]DLPNO-CCSD(T1 or T)_NormalPNO'!AF404</f>
        <v>-231.817140902506</v>
      </c>
      <c r="BC404" s="19">
        <f>'[2]DLPNO-CCSD(T1 or T)_NormalPNO'!AG404</f>
        <v>-230.78118910500001</v>
      </c>
      <c r="BD404" s="19"/>
      <c r="BE404" s="19"/>
      <c r="BF404" s="19">
        <f>'[2]DLPNO-CCSD(T1 or T)_NormalPNO'!AJ404</f>
        <v>-247.90798490882301</v>
      </c>
      <c r="BG404" s="19">
        <f>'[2]DLPNO-CCSD(T1 or T)_NormalPNO'!AK404</f>
        <v>-246.792755382</v>
      </c>
      <c r="BH404" s="19">
        <f>'[2]DLPNO-CCSD(T1 or T)_NormalPNO'!AL404</f>
        <v>-247.84547717455001</v>
      </c>
      <c r="BI404" s="19">
        <f>'[2]DLPNO-CCSD(T1 or T)_NormalPNO'!AM404</f>
        <v>-246.77858247</v>
      </c>
      <c r="BJ404" s="19"/>
      <c r="BK404" s="19"/>
      <c r="BL404" s="19">
        <f>'[2]DLPNO-CCSD(T1 or T)_NormalPNO'!AP404</f>
        <v>-247.90804776922701</v>
      </c>
      <c r="BM404" s="19">
        <f>'[2]DLPNO-CCSD(T1 or T)_NormalPNO'!AQ404</f>
        <v>-246.792766417</v>
      </c>
      <c r="BN404" s="19">
        <f>'[2]DLPNO-CCSD(T1 or T)_NormalPNO'!AR404</f>
        <v>-247.84563911004199</v>
      </c>
      <c r="BO404" s="19">
        <f>'[2]DLPNO-CCSD(T1 or T)_NormalPNO'!AS404</f>
        <v>-246.77861327299999</v>
      </c>
      <c r="BP404" s="19"/>
      <c r="BQ404" s="19"/>
      <c r="BR404" s="19">
        <f>'[2]DLPNO-CCSD(T1 or T)_NormalPNO'!AV404</f>
        <v>-231.87640335082801</v>
      </c>
      <c r="BS404" s="19">
        <f>'[2]DLPNO-CCSD(T1 or T)_NormalPNO'!AW404</f>
        <v>-230.79439867400001</v>
      </c>
      <c r="BT404" s="19">
        <f>'[2]DLPNO-CCSD(T1 or T)_NormalPNO'!AX404</f>
        <v>-231.817542413485</v>
      </c>
      <c r="BU404" s="19">
        <f>'[2]DLPNO-CCSD(T1 or T)_NormalPNO'!AY404</f>
        <v>-230.78128457</v>
      </c>
      <c r="BV404" s="19"/>
      <c r="BW404" s="19"/>
      <c r="BX404" s="10"/>
    </row>
    <row r="405" spans="1:76" ht="17" x14ac:dyDescent="0.2">
      <c r="A405" s="4">
        <f>'[1]De Raw'!$A403</f>
        <v>1.0416505752174299</v>
      </c>
      <c r="B405" t="s">
        <v>391</v>
      </c>
      <c r="C405" s="1">
        <f t="shared" si="174"/>
        <v>6.589549075043255E-2</v>
      </c>
      <c r="D405" s="1">
        <f t="shared" si="175"/>
        <v>1.8039142001083475E-2</v>
      </c>
      <c r="E405" s="1">
        <f t="shared" si="176"/>
        <v>4.1967316375758124E-2</v>
      </c>
      <c r="F405" s="15">
        <f t="shared" si="177"/>
        <v>0.1743328823336896</v>
      </c>
      <c r="G405" s="1">
        <f t="shared" si="178"/>
        <v>1.3311162854037883E-2</v>
      </c>
      <c r="H405" s="1">
        <f t="shared" si="179"/>
        <v>9.3822022593863741E-2</v>
      </c>
      <c r="I405" s="15">
        <f t="shared" si="180"/>
        <v>5.1997872755513708E-3</v>
      </c>
      <c r="J405" s="1">
        <f t="shared" si="181"/>
        <v>2.1138967504560124E-2</v>
      </c>
      <c r="K405" s="1">
        <f t="shared" si="182"/>
        <v>7.9695901145044878E-3</v>
      </c>
      <c r="L405" s="15">
        <f t="shared" si="183"/>
        <v>8.1464589192411951E-2</v>
      </c>
      <c r="M405" s="1">
        <f t="shared" si="184"/>
        <v>8.475845101748325E-2</v>
      </c>
      <c r="N405" s="1">
        <f t="shared" si="185"/>
        <v>8.3388209085107023E-2</v>
      </c>
      <c r="O405" s="15">
        <f t="shared" si="186"/>
        <v>0.10258282053918388</v>
      </c>
      <c r="P405" s="1">
        <f t="shared" si="187"/>
        <v>0.11112514803183093</v>
      </c>
      <c r="Q405" s="1">
        <f t="shared" si="188"/>
        <v>0.10720570892597481</v>
      </c>
      <c r="R405" s="15"/>
      <c r="S405" s="1"/>
      <c r="T405" s="1"/>
      <c r="U405" s="1"/>
      <c r="V405" s="1">
        <f t="shared" si="191"/>
        <v>1.1075460659678624</v>
      </c>
      <c r="W405" s="1">
        <f t="shared" si="189"/>
        <v>1.0596897172185133</v>
      </c>
      <c r="X405" s="1">
        <f t="shared" si="192"/>
        <v>1.083617891593188</v>
      </c>
      <c r="Y405" s="1">
        <f t="shared" si="193"/>
        <v>1.2159834575511195</v>
      </c>
      <c r="Z405" s="1">
        <f t="shared" si="190"/>
        <v>1.0549617380714678</v>
      </c>
      <c r="AA405" s="1">
        <f t="shared" si="194"/>
        <v>1.1354725978112936</v>
      </c>
      <c r="AB405" s="1"/>
      <c r="AC405" s="1"/>
      <c r="AD405" s="1"/>
      <c r="AE405" s="1">
        <f t="shared" si="171"/>
        <v>1.0364507879418785</v>
      </c>
      <c r="AF405" s="1">
        <f t="shared" si="172"/>
        <v>1.06278954272199</v>
      </c>
      <c r="AG405" s="1">
        <f t="shared" si="173"/>
        <v>1.0496201653319344</v>
      </c>
      <c r="AH405" s="1">
        <f>AE405+$AH$1*(TightPNO!AQ405-Y405)</f>
        <v>1.1231151644098418</v>
      </c>
      <c r="AI405" s="1">
        <f>AF405+$AI$1*(TightPNO!AR405-Z405)</f>
        <v>1.1264090262349131</v>
      </c>
      <c r="AJ405" s="1">
        <f>AG405+$AJ$1*(TightPNO!AS405-AA405)</f>
        <v>1.1250387843025369</v>
      </c>
      <c r="AK405" s="1">
        <f>AE405+(TightPNO!BC405-NormalPNO!Y405)*$AK$1</f>
        <v>1.1442333957566138</v>
      </c>
      <c r="AL405" s="1">
        <f>AF405+(TightPNO!BD405-NormalPNO!Z405)*$AL$1</f>
        <v>1.1527757232492608</v>
      </c>
      <c r="AM405" s="1">
        <f>AG405+(TightPNO!BE405-NormalPNO!AA405)*$AM$1</f>
        <v>1.1488562841434047</v>
      </c>
      <c r="AN405" s="1"/>
      <c r="AO405" s="1"/>
      <c r="AP405" s="1"/>
      <c r="AQ405" s="1"/>
      <c r="AR405" t="s">
        <v>391</v>
      </c>
      <c r="AS405" s="13" t="s">
        <v>937</v>
      </c>
      <c r="AT405" s="19">
        <f>'[2]DLPNO-CCSD(T1 or T)_NormalPNO'!X405</f>
        <v>-479.78605980581</v>
      </c>
      <c r="AU405" s="19">
        <f>'[2]DLPNO-CCSD(T1 or T)_NormalPNO'!Y405</f>
        <v>-477.58798682499997</v>
      </c>
      <c r="AV405" s="19">
        <f>'[2]DLPNO-CCSD(T1 or T)_NormalPNO'!Z405</f>
        <v>-479.66455586996199</v>
      </c>
      <c r="AW405" s="19">
        <f>'[2]DLPNO-CCSD(T1 or T)_NormalPNO'!AA405</f>
        <v>-477.56068372200002</v>
      </c>
      <c r="AX405" s="19"/>
      <c r="AY405" s="19"/>
      <c r="AZ405" s="19">
        <f>'[2]DLPNO-CCSD(T1 or T)_NormalPNO'!AD405</f>
        <v>-231.87630991005699</v>
      </c>
      <c r="BA405" s="19">
        <f>'[2]DLPNO-CCSD(T1 or T)_NormalPNO'!AE405</f>
        <v>-230.794379445</v>
      </c>
      <c r="BB405" s="19">
        <f>'[2]DLPNO-CCSD(T1 or T)_NormalPNO'!AF405</f>
        <v>-231.817140902506</v>
      </c>
      <c r="BC405" s="19">
        <f>'[2]DLPNO-CCSD(T1 or T)_NormalPNO'!AG405</f>
        <v>-230.78118910500001</v>
      </c>
      <c r="BD405" s="19"/>
      <c r="BE405" s="19"/>
      <c r="BF405" s="19">
        <f>'[2]DLPNO-CCSD(T1 or T)_NormalPNO'!AJ405</f>
        <v>-247.90798490882301</v>
      </c>
      <c r="BG405" s="19">
        <f>'[2]DLPNO-CCSD(T1 or T)_NormalPNO'!AK405</f>
        <v>-246.792755382</v>
      </c>
      <c r="BH405" s="19">
        <f>'[2]DLPNO-CCSD(T1 or T)_NormalPNO'!AL405</f>
        <v>-247.84547717455001</v>
      </c>
      <c r="BI405" s="19">
        <f>'[2]DLPNO-CCSD(T1 or T)_NormalPNO'!AM405</f>
        <v>-246.77858247</v>
      </c>
      <c r="BJ405" s="19"/>
      <c r="BK405" s="19"/>
      <c r="BL405" s="19">
        <f>'[2]DLPNO-CCSD(T1 or T)_NormalPNO'!AP405</f>
        <v>-247.90801462300001</v>
      </c>
      <c r="BM405" s="19">
        <f>'[2]DLPNO-CCSD(T1 or T)_NormalPNO'!AQ405</f>
        <v>-246.792761138</v>
      </c>
      <c r="BN405" s="19">
        <f>'[2]DLPNO-CCSD(T1 or T)_NormalPNO'!AR405</f>
        <v>-247.845556094936</v>
      </c>
      <c r="BO405" s="19">
        <f>'[2]DLPNO-CCSD(T1 or T)_NormalPNO'!AS405</f>
        <v>-246.778599098</v>
      </c>
      <c r="BP405" s="19"/>
      <c r="BQ405" s="19"/>
      <c r="BR405" s="19">
        <f>'[2]DLPNO-CCSD(T1 or T)_NormalPNO'!AV405</f>
        <v>-231.876356459823</v>
      </c>
      <c r="BS405" s="19">
        <f>'[2]DLPNO-CCSD(T1 or T)_NormalPNO'!AW405</f>
        <v>-230.794392862</v>
      </c>
      <c r="BT405" s="19">
        <f>'[2]DLPNO-CCSD(T1 or T)_NormalPNO'!AX405</f>
        <v>-231.817318586553</v>
      </c>
      <c r="BU405" s="19">
        <f>'[2]DLPNO-CCSD(T1 or T)_NormalPNO'!AY405</f>
        <v>-230.78124413800001</v>
      </c>
      <c r="BV405" s="19"/>
      <c r="BW405" s="19"/>
      <c r="BX405" s="10"/>
    </row>
    <row r="406" spans="1:76" ht="17" x14ac:dyDescent="0.2">
      <c r="A406" s="4">
        <f>'[1]De Raw'!$A404</f>
        <v>0.33178869295749391</v>
      </c>
      <c r="B406" t="s">
        <v>392</v>
      </c>
      <c r="C406" s="1">
        <f t="shared" si="174"/>
        <v>2.2451212967577405E-2</v>
      </c>
      <c r="D406" s="1">
        <f t="shared" si="175"/>
        <v>6.5489556702849616E-3</v>
      </c>
      <c r="E406" s="1">
        <f t="shared" si="176"/>
        <v>1.4500084318931183E-2</v>
      </c>
      <c r="F406" s="15">
        <f t="shared" si="177"/>
        <v>4.8860845740809955E-2</v>
      </c>
      <c r="G406" s="1">
        <f t="shared" si="178"/>
        <v>9.3204147741870469E-3</v>
      </c>
      <c r="H406" s="1">
        <f t="shared" si="179"/>
        <v>2.9090630257498473E-2</v>
      </c>
      <c r="I406" s="15">
        <f t="shared" si="180"/>
        <v>5.1361507260119232E-3</v>
      </c>
      <c r="J406" s="1">
        <f t="shared" si="181"/>
        <v>4.7318919005586157E-3</v>
      </c>
      <c r="K406" s="1">
        <f t="shared" si="182"/>
        <v>4.9340213132852972E-3</v>
      </c>
      <c r="L406" s="15">
        <f t="shared" si="183"/>
        <v>2.9464098864012356E-2</v>
      </c>
      <c r="M406" s="1">
        <f t="shared" si="184"/>
        <v>2.1476345293727661E-2</v>
      </c>
      <c r="N406" s="1">
        <f t="shared" si="185"/>
        <v>2.5560113357354863E-2</v>
      </c>
      <c r="O406" s="15">
        <f t="shared" si="186"/>
        <v>3.805027715281023E-2</v>
      </c>
      <c r="P406" s="1">
        <f t="shared" si="187"/>
        <v>3.2081427098952564E-2</v>
      </c>
      <c r="Q406" s="1">
        <f t="shared" si="188"/>
        <v>3.5175358464687889E-2</v>
      </c>
      <c r="R406" s="15"/>
      <c r="S406" s="1"/>
      <c r="T406" s="1"/>
      <c r="U406" s="1"/>
      <c r="V406" s="1">
        <f t="shared" si="191"/>
        <v>0.35423990592507132</v>
      </c>
      <c r="W406" s="1">
        <f t="shared" si="189"/>
        <v>0.33833764862777888</v>
      </c>
      <c r="X406" s="1">
        <f t="shared" si="192"/>
        <v>0.3462887772764251</v>
      </c>
      <c r="Y406" s="1">
        <f t="shared" si="193"/>
        <v>0.38064953869830387</v>
      </c>
      <c r="Z406" s="1">
        <f t="shared" si="190"/>
        <v>0.34110910773168096</v>
      </c>
      <c r="AA406" s="1">
        <f t="shared" si="194"/>
        <v>0.36087932321499239</v>
      </c>
      <c r="AB406" s="1"/>
      <c r="AC406" s="1"/>
      <c r="AD406" s="1"/>
      <c r="AE406" s="1">
        <f t="shared" si="171"/>
        <v>0.33692484368350584</v>
      </c>
      <c r="AF406" s="1">
        <f t="shared" si="172"/>
        <v>0.33652058485805253</v>
      </c>
      <c r="AG406" s="1">
        <f t="shared" si="173"/>
        <v>0.33672271427077921</v>
      </c>
      <c r="AH406" s="1">
        <f>AE406+$AH$1*(TightPNO!AQ406-Y406)</f>
        <v>0.36125279182150627</v>
      </c>
      <c r="AI406" s="1">
        <f>AF406+$AI$1*(TightPNO!AR406-Z406)</f>
        <v>0.35326503825122157</v>
      </c>
      <c r="AJ406" s="1">
        <f>AG406+$AJ$1*(TightPNO!AS406-AA406)</f>
        <v>0.35734880631484878</v>
      </c>
      <c r="AK406" s="1">
        <f>AE406+(TightPNO!BC406-NormalPNO!Y406)*$AK$1</f>
        <v>0.36983897011030414</v>
      </c>
      <c r="AL406" s="1">
        <f>AF406+(TightPNO!BD406-NormalPNO!Z406)*$AL$1</f>
        <v>0.36387012005644648</v>
      </c>
      <c r="AM406" s="1">
        <f>AG406+(TightPNO!BE406-NormalPNO!AA406)*$AM$1</f>
        <v>0.3669640514221818</v>
      </c>
      <c r="AN406" s="1"/>
      <c r="AO406" s="1"/>
      <c r="AP406" s="1"/>
      <c r="AQ406" s="1"/>
      <c r="AR406" t="s">
        <v>392</v>
      </c>
      <c r="AS406" s="13" t="s">
        <v>938</v>
      </c>
      <c r="AT406" s="19">
        <f>'[2]DLPNO-CCSD(T1 or T)_NormalPNO'!X406</f>
        <v>-479.78485933607999</v>
      </c>
      <c r="AU406" s="19">
        <f>'[2]DLPNO-CCSD(T1 or T)_NormalPNO'!Y406</f>
        <v>-477.58751720999999</v>
      </c>
      <c r="AV406" s="19">
        <f>'[2]DLPNO-CCSD(T1 or T)_NormalPNO'!Z406</f>
        <v>-479.66322468068302</v>
      </c>
      <c r="AW406" s="19">
        <f>'[2]DLPNO-CCSD(T1 or T)_NormalPNO'!AA406</f>
        <v>-477.560176856</v>
      </c>
      <c r="AX406" s="19"/>
      <c r="AY406" s="19"/>
      <c r="AZ406" s="19">
        <f>'[2]DLPNO-CCSD(T1 or T)_NormalPNO'!AD406</f>
        <v>-231.87630991005699</v>
      </c>
      <c r="BA406" s="19">
        <f>'[2]DLPNO-CCSD(T1 or T)_NormalPNO'!AE406</f>
        <v>-230.794379445</v>
      </c>
      <c r="BB406" s="19">
        <f>'[2]DLPNO-CCSD(T1 or T)_NormalPNO'!AF406</f>
        <v>-231.817140902506</v>
      </c>
      <c r="BC406" s="19">
        <f>'[2]DLPNO-CCSD(T1 or T)_NormalPNO'!AG406</f>
        <v>-230.78118910500001</v>
      </c>
      <c r="BD406" s="19"/>
      <c r="BE406" s="19"/>
      <c r="BF406" s="19">
        <f>'[2]DLPNO-CCSD(T1 or T)_NormalPNO'!AJ406</f>
        <v>-247.90798490882301</v>
      </c>
      <c r="BG406" s="19">
        <f>'[2]DLPNO-CCSD(T1 or T)_NormalPNO'!AK406</f>
        <v>-246.792755382</v>
      </c>
      <c r="BH406" s="19">
        <f>'[2]DLPNO-CCSD(T1 or T)_NormalPNO'!AL406</f>
        <v>-247.84547717455001</v>
      </c>
      <c r="BI406" s="19">
        <f>'[2]DLPNO-CCSD(T1 or T)_NormalPNO'!AM406</f>
        <v>-246.77858247</v>
      </c>
      <c r="BJ406" s="19"/>
      <c r="BK406" s="19"/>
      <c r="BL406" s="19">
        <f>'[2]DLPNO-CCSD(T1 or T)_NormalPNO'!AP406</f>
        <v>-247.90799634019001</v>
      </c>
      <c r="BM406" s="19">
        <f>'[2]DLPNO-CCSD(T1 or T)_NormalPNO'!AQ406</f>
        <v>-246.79275695999999</v>
      </c>
      <c r="BN406" s="19">
        <f>'[2]DLPNO-CCSD(T1 or T)_NormalPNO'!AR406</f>
        <v>-247.84548496330501</v>
      </c>
      <c r="BO406" s="19">
        <f>'[2]DLPNO-CCSD(T1 or T)_NormalPNO'!AS406</f>
        <v>-246.778586934</v>
      </c>
      <c r="BP406" s="19"/>
      <c r="BQ406" s="19"/>
      <c r="BR406" s="19">
        <f>'[2]DLPNO-CCSD(T1 or T)_NormalPNO'!AV406</f>
        <v>-231.876323820549</v>
      </c>
      <c r="BS406" s="19">
        <f>'[2]DLPNO-CCSD(T1 or T)_NormalPNO'!AW406</f>
        <v>-230.794386102</v>
      </c>
      <c r="BT406" s="19">
        <f>'[2]DLPNO-CCSD(T1 or T)_NormalPNO'!AX406</f>
        <v>-231.817196125436</v>
      </c>
      <c r="BU406" s="19">
        <f>'[2]DLPNO-CCSD(T1 or T)_NormalPNO'!AY406</f>
        <v>-230.781212909</v>
      </c>
      <c r="BV406" s="19"/>
      <c r="BW406" s="19"/>
      <c r="BX406" s="10"/>
    </row>
    <row r="407" spans="1:76" ht="17" x14ac:dyDescent="0.2">
      <c r="A407" s="4">
        <f>'[1]De Raw'!$A405</f>
        <v>1.7908396583260524</v>
      </c>
      <c r="B407" t="s">
        <v>393</v>
      </c>
      <c r="C407" s="1">
        <f t="shared" si="174"/>
        <v>0.27857816937869151</v>
      </c>
      <c r="D407" s="1">
        <f t="shared" si="175"/>
        <v>2.498313043013467E-2</v>
      </c>
      <c r="E407" s="1">
        <f t="shared" si="176"/>
        <v>0.15178064990441298</v>
      </c>
      <c r="F407" s="15">
        <f t="shared" si="177"/>
        <v>0.66350848938230245</v>
      </c>
      <c r="G407" s="1">
        <f t="shared" si="178"/>
        <v>0.19970898728397235</v>
      </c>
      <c r="H407" s="1">
        <f t="shared" si="179"/>
        <v>0.23189975104916494</v>
      </c>
      <c r="I407" s="15">
        <f t="shared" si="180"/>
        <v>2.6204631785104349E-2</v>
      </c>
      <c r="J407" s="1">
        <f t="shared" si="181"/>
        <v>0.17229899948501171</v>
      </c>
      <c r="K407" s="1">
        <f t="shared" si="182"/>
        <v>9.9251815635057916E-2</v>
      </c>
      <c r="L407" s="15">
        <f t="shared" si="183"/>
        <v>0.11915686058858022</v>
      </c>
      <c r="M407" s="1">
        <f t="shared" si="184"/>
        <v>5.6910276052017927E-3</v>
      </c>
      <c r="N407" s="1">
        <f t="shared" si="185"/>
        <v>6.2106390154103241E-2</v>
      </c>
      <c r="O407" s="15">
        <f t="shared" si="186"/>
        <v>7.5407886831518889E-2</v>
      </c>
      <c r="P407" s="1">
        <f t="shared" si="187"/>
        <v>3.3494741651979965E-2</v>
      </c>
      <c r="Q407" s="1">
        <f t="shared" si="188"/>
        <v>2.041705397847271E-2</v>
      </c>
      <c r="R407" s="15"/>
      <c r="S407" s="1"/>
      <c r="T407" s="1"/>
      <c r="U407" s="1"/>
      <c r="V407" s="1">
        <f t="shared" si="191"/>
        <v>2.0694178277047439</v>
      </c>
      <c r="W407" s="1">
        <f t="shared" si="189"/>
        <v>1.8158227887561871</v>
      </c>
      <c r="X407" s="1">
        <f t="shared" si="192"/>
        <v>1.9426203082304654</v>
      </c>
      <c r="Y407" s="1">
        <f t="shared" si="193"/>
        <v>2.4543481477083549</v>
      </c>
      <c r="Z407" s="1">
        <f t="shared" si="190"/>
        <v>1.5911306710420801</v>
      </c>
      <c r="AA407" s="1">
        <f t="shared" si="194"/>
        <v>2.0227394093752173</v>
      </c>
      <c r="AB407" s="1"/>
      <c r="AC407" s="1"/>
      <c r="AD407" s="1"/>
      <c r="AE407" s="1">
        <f t="shared" si="171"/>
        <v>1.8170442901111568</v>
      </c>
      <c r="AF407" s="1">
        <f t="shared" si="172"/>
        <v>1.9631386578110641</v>
      </c>
      <c r="AG407" s="1">
        <f t="shared" si="173"/>
        <v>1.8900914739611103</v>
      </c>
      <c r="AH407" s="1">
        <f>AE407+$AH$1*(TightPNO!AQ407-Y407)</f>
        <v>1.6716827977374722</v>
      </c>
      <c r="AI407" s="1">
        <f>AF407+$AI$1*(TightPNO!AR407-Z407)</f>
        <v>1.7851486307208506</v>
      </c>
      <c r="AJ407" s="1">
        <f>AG407+$AJ$1*(TightPNO!AS407-AA407)</f>
        <v>1.7287332681719492</v>
      </c>
      <c r="AK407" s="1">
        <f>AE407+(TightPNO!BC407-NormalPNO!Y407)*$AK$1</f>
        <v>1.7154317714945335</v>
      </c>
      <c r="AL407" s="1">
        <f>AF407+(TightPNO!BD407-NormalPNO!Z407)*$AL$1</f>
        <v>1.8243343999780324</v>
      </c>
      <c r="AM407" s="1">
        <f>AG407+(TightPNO!BE407-NormalPNO!AA407)*$AM$1</f>
        <v>1.7704226043475797</v>
      </c>
      <c r="AN407" s="1"/>
      <c r="AO407" s="1"/>
      <c r="AP407" s="1"/>
      <c r="AQ407" s="1"/>
      <c r="AR407" t="s">
        <v>393</v>
      </c>
      <c r="AS407" s="13" t="s">
        <v>939</v>
      </c>
      <c r="AT407" s="19">
        <f>'[2]DLPNO-CCSD(T1 or T)_NormalPNO'!X407</f>
        <v>-309.09051052840402</v>
      </c>
      <c r="AU407" s="19">
        <f>'[2]DLPNO-CCSD(T1 or T)_NormalPNO'!Y407</f>
        <v>-307.64339174600002</v>
      </c>
      <c r="AV407" s="19">
        <f>'[2]DLPNO-CCSD(T1 or T)_NormalPNO'!Z407</f>
        <v>-309.01257524207301</v>
      </c>
      <c r="AW407" s="19">
        <f>'[2]DLPNO-CCSD(T1 or T)_NormalPNO'!AA407</f>
        <v>-307.625935949</v>
      </c>
      <c r="AX407" s="19"/>
      <c r="AY407" s="19"/>
      <c r="AZ407" s="19">
        <f>'[2]DLPNO-CCSD(T1 or T)_NormalPNO'!AD407</f>
        <v>-231.876306034961</v>
      </c>
      <c r="BA407" s="19">
        <f>'[2]DLPNO-CCSD(T1 or T)_NormalPNO'!AE407</f>
        <v>-230.79438508699999</v>
      </c>
      <c r="BB407" s="19">
        <f>'[2]DLPNO-CCSD(T1 or T)_NormalPNO'!AF407</f>
        <v>-231.81713596644499</v>
      </c>
      <c r="BC407" s="19">
        <f>'[2]DLPNO-CCSD(T1 or T)_NormalPNO'!AG407</f>
        <v>-230.78119224700001</v>
      </c>
      <c r="BD407" s="19"/>
      <c r="BE407" s="19"/>
      <c r="BF407" s="19">
        <f>'[2]DLPNO-CCSD(T1 or T)_NormalPNO'!AJ407</f>
        <v>-77.210906666354006</v>
      </c>
      <c r="BG407" s="19">
        <f>'[2]DLPNO-CCSD(T1 or T)_NormalPNO'!AK407</f>
        <v>-76.853385295999999</v>
      </c>
      <c r="BH407" s="19">
        <f>'[2]DLPNO-CCSD(T1 or T)_NormalPNO'!AL407</f>
        <v>-77.191528023052996</v>
      </c>
      <c r="BI407" s="19">
        <f>'[2]DLPNO-CCSD(T1 or T)_NormalPNO'!AM407</f>
        <v>-76.848856226999999</v>
      </c>
      <c r="BJ407" s="19"/>
      <c r="BK407" s="19"/>
      <c r="BL407" s="19">
        <f>'[2]DLPNO-CCSD(T1 or T)_NormalPNO'!AP407</f>
        <v>-77.211027714542993</v>
      </c>
      <c r="BM407" s="19">
        <f>'[2]DLPNO-CCSD(T1 or T)_NormalPNO'!AQ407</f>
        <v>-76.853403525000004</v>
      </c>
      <c r="BN407" s="19">
        <f>'[2]DLPNO-CCSD(T1 or T)_NormalPNO'!AR407</f>
        <v>-77.191893882686998</v>
      </c>
      <c r="BO407" s="19">
        <f>'[2]DLPNO-CCSD(T1 or T)_NormalPNO'!AS407</f>
        <v>-76.848976260000001</v>
      </c>
      <c r="BP407" s="19"/>
      <c r="BQ407" s="19"/>
      <c r="BR407" s="19">
        <f>'[2]DLPNO-CCSD(T1 or T)_NormalPNO'!AV407</f>
        <v>-231.87658911617399</v>
      </c>
      <c r="BS407" s="19">
        <f>'[2]DLPNO-CCSD(T1 or T)_NormalPNO'!AW407</f>
        <v>-230.79442186599999</v>
      </c>
      <c r="BT407" s="19">
        <f>'[2]DLPNO-CCSD(T1 or T)_NormalPNO'!AX407</f>
        <v>-231.818145731366</v>
      </c>
      <c r="BU407" s="19">
        <f>'[2]DLPNO-CCSD(T1 or T)_NormalPNO'!AY407</f>
        <v>-230.781398005</v>
      </c>
      <c r="BV407" s="19"/>
      <c r="BW407" s="19"/>
      <c r="BX407" s="10"/>
    </row>
    <row r="408" spans="1:76" ht="17" x14ac:dyDescent="0.2">
      <c r="A408" s="4">
        <f>'[1]De Raw'!$A406</f>
        <v>2.5804318722277095</v>
      </c>
      <c r="B408" t="s">
        <v>394</v>
      </c>
      <c r="C408" s="1">
        <f t="shared" si="174"/>
        <v>0.39917374502976344</v>
      </c>
      <c r="D408" s="1">
        <f t="shared" si="175"/>
        <v>0.19013771137286151</v>
      </c>
      <c r="E408" s="1">
        <f t="shared" si="176"/>
        <v>0.29465572820131225</v>
      </c>
      <c r="F408" s="15">
        <f t="shared" si="177"/>
        <v>0.7355713658250127</v>
      </c>
      <c r="G408" s="1">
        <f t="shared" si="178"/>
        <v>1.2744107771500701E-2</v>
      </c>
      <c r="H408" s="1">
        <f t="shared" si="179"/>
        <v>0.37415773679825648</v>
      </c>
      <c r="I408" s="15">
        <f t="shared" si="180"/>
        <v>0.17861991181297032</v>
      </c>
      <c r="J408" s="1">
        <f t="shared" si="181"/>
        <v>0.30644305018568874</v>
      </c>
      <c r="K408" s="1">
        <f t="shared" si="182"/>
        <v>0.24253148099932931</v>
      </c>
      <c r="L408" s="15">
        <f t="shared" si="183"/>
        <v>7.8599268697951086E-2</v>
      </c>
      <c r="M408" s="1">
        <f t="shared" si="184"/>
        <v>9.4029399738686514E-3</v>
      </c>
      <c r="N408" s="1">
        <f t="shared" si="185"/>
        <v>3.4232704119395496E-2</v>
      </c>
      <c r="O408" s="15">
        <f t="shared" si="186"/>
        <v>4.0664157269021395E-2</v>
      </c>
      <c r="P408" s="1">
        <f t="shared" si="187"/>
        <v>4.1915632134283509E-2</v>
      </c>
      <c r="Q408" s="1">
        <f t="shared" si="188"/>
        <v>1.2248234193359409E-3</v>
      </c>
      <c r="R408" s="15"/>
      <c r="S408" s="1"/>
      <c r="T408" s="1"/>
      <c r="U408" s="1"/>
      <c r="V408" s="1">
        <f t="shared" si="191"/>
        <v>2.979605617257473</v>
      </c>
      <c r="W408" s="1">
        <f t="shared" si="189"/>
        <v>2.770569583600571</v>
      </c>
      <c r="X408" s="1">
        <f t="shared" si="192"/>
        <v>2.8750876004290218</v>
      </c>
      <c r="Y408" s="1">
        <f t="shared" si="193"/>
        <v>3.3160032380527222</v>
      </c>
      <c r="Z408" s="1">
        <f t="shared" si="190"/>
        <v>2.5931759799992102</v>
      </c>
      <c r="AA408" s="1">
        <f t="shared" si="194"/>
        <v>2.954589609025966</v>
      </c>
      <c r="AB408" s="1"/>
      <c r="AC408" s="1"/>
      <c r="AD408" s="1"/>
      <c r="AE408" s="1">
        <f t="shared" si="171"/>
        <v>2.7590517840406799</v>
      </c>
      <c r="AF408" s="1">
        <f t="shared" si="172"/>
        <v>2.8868749224133983</v>
      </c>
      <c r="AG408" s="1">
        <f t="shared" si="173"/>
        <v>2.8229633532270388</v>
      </c>
      <c r="AH408" s="1">
        <f>AE408+$AH$1*(TightPNO!AQ408-Y408)</f>
        <v>2.5018326035297584</v>
      </c>
      <c r="AI408" s="1">
        <f>AF408+$AI$1*(TightPNO!AR408-Z408)</f>
        <v>2.5898348122015782</v>
      </c>
      <c r="AJ408" s="1">
        <f>AG408+$AJ$1*(TightPNO!AS408-AA408)</f>
        <v>2.546199168108314</v>
      </c>
      <c r="AK408" s="1">
        <f>AE408+(TightPNO!BC408-NormalPNO!Y408)*$AK$1</f>
        <v>2.5397677149586881</v>
      </c>
      <c r="AL408" s="1">
        <f>AF408+(TightPNO!BD408-NormalPNO!Z408)*$AL$1</f>
        <v>2.622347504361993</v>
      </c>
      <c r="AM408" s="1">
        <f>AG408+(TightPNO!BE408-NormalPNO!AA408)*$AM$1</f>
        <v>2.5816566956470455</v>
      </c>
      <c r="AN408" s="1"/>
      <c r="AO408" s="1"/>
      <c r="AP408" s="1"/>
      <c r="AQ408" s="1"/>
      <c r="AR408" t="s">
        <v>394</v>
      </c>
      <c r="AS408" s="13" t="s">
        <v>940</v>
      </c>
      <c r="AT408" s="19">
        <f>'[2]DLPNO-CCSD(T1 or T)_NormalPNO'!X408</f>
        <v>-309.09196100491403</v>
      </c>
      <c r="AU408" s="19">
        <f>'[2]DLPNO-CCSD(T1 or T)_NormalPNO'!Y408</f>
        <v>-307.64635829500003</v>
      </c>
      <c r="AV408" s="19">
        <f>'[2]DLPNO-CCSD(T1 or T)_NormalPNO'!Z408</f>
        <v>-309.01394837680698</v>
      </c>
      <c r="AW408" s="19">
        <f>'[2]DLPNO-CCSD(T1 or T)_NormalPNO'!AA408</f>
        <v>-307.628858955</v>
      </c>
      <c r="AX408" s="19"/>
      <c r="AY408" s="19"/>
      <c r="AZ408" s="19">
        <f>'[2]DLPNO-CCSD(T1 or T)_NormalPNO'!AD408</f>
        <v>-231.876306034961</v>
      </c>
      <c r="BA408" s="19">
        <f>'[2]DLPNO-CCSD(T1 or T)_NormalPNO'!AE408</f>
        <v>-230.79438508699999</v>
      </c>
      <c r="BB408" s="19">
        <f>'[2]DLPNO-CCSD(T1 or T)_NormalPNO'!AF408</f>
        <v>-231.81713596644499</v>
      </c>
      <c r="BC408" s="19">
        <f>'[2]DLPNO-CCSD(T1 or T)_NormalPNO'!AG408</f>
        <v>-230.78119224700001</v>
      </c>
      <c r="BD408" s="19"/>
      <c r="BE408" s="19"/>
      <c r="BF408" s="19">
        <f>'[2]DLPNO-CCSD(T1 or T)_NormalPNO'!AJ408</f>
        <v>-77.210906666354006</v>
      </c>
      <c r="BG408" s="19">
        <f>'[2]DLPNO-CCSD(T1 or T)_NormalPNO'!AK408</f>
        <v>-76.853385295999999</v>
      </c>
      <c r="BH408" s="19">
        <f>'[2]DLPNO-CCSD(T1 or T)_NormalPNO'!AL408</f>
        <v>-77.191528023052996</v>
      </c>
      <c r="BI408" s="19">
        <f>'[2]DLPNO-CCSD(T1 or T)_NormalPNO'!AM408</f>
        <v>-76.848856226999999</v>
      </c>
      <c r="BJ408" s="19"/>
      <c r="BK408" s="19"/>
      <c r="BL408" s="19">
        <f>'[2]DLPNO-CCSD(T1 or T)_NormalPNO'!AP408</f>
        <v>-77.211007650450995</v>
      </c>
      <c r="BM408" s="19">
        <f>'[2]DLPNO-CCSD(T1 or T)_NormalPNO'!AQ408</f>
        <v>-76.853400739999998</v>
      </c>
      <c r="BN408" s="19">
        <f>'[2]DLPNO-CCSD(T1 or T)_NormalPNO'!AR408</f>
        <v>-77.191837014561997</v>
      </c>
      <c r="BO408" s="19">
        <f>'[2]DLPNO-CCSD(T1 or T)_NormalPNO'!AS408</f>
        <v>-76.848964318</v>
      </c>
      <c r="BP408" s="19"/>
      <c r="BQ408" s="19"/>
      <c r="BR408" s="19">
        <f>'[2]DLPNO-CCSD(T1 or T)_NormalPNO'!AV408</f>
        <v>-231.87653817097399</v>
      </c>
      <c r="BS408" s="19">
        <f>'[2]DLPNO-CCSD(T1 or T)_NormalPNO'!AW408</f>
        <v>-230.79441835899999</v>
      </c>
      <c r="BT408" s="19">
        <f>'[2]DLPNO-CCSD(T1 or T)_NormalPNO'!AX408</f>
        <v>-231.81797887344601</v>
      </c>
      <c r="BU408" s="19">
        <f>'[2]DLPNO-CCSD(T1 or T)_NormalPNO'!AY408</f>
        <v>-230.78137119199999</v>
      </c>
      <c r="BV408" s="19"/>
      <c r="BW408" s="19"/>
      <c r="BX408" s="10"/>
    </row>
    <row r="409" spans="1:76" ht="17" x14ac:dyDescent="0.2">
      <c r="A409" s="4">
        <f>'[1]De Raw'!$A407</f>
        <v>2.8096868990195727</v>
      </c>
      <c r="B409" t="s">
        <v>395</v>
      </c>
      <c r="C409" s="1">
        <f t="shared" si="174"/>
        <v>0.32988496167082815</v>
      </c>
      <c r="D409" s="1">
        <f t="shared" si="175"/>
        <v>0.16086507642081349</v>
      </c>
      <c r="E409" s="1">
        <f t="shared" si="176"/>
        <v>0.24537501904582104</v>
      </c>
      <c r="F409" s="15">
        <f t="shared" si="177"/>
        <v>0.62008631137665216</v>
      </c>
      <c r="G409" s="1">
        <f t="shared" si="178"/>
        <v>2.1764133174985378E-2</v>
      </c>
      <c r="H409" s="1">
        <f t="shared" si="179"/>
        <v>0.32092522227581899</v>
      </c>
      <c r="I409" s="15">
        <f t="shared" si="180"/>
        <v>0.1396189903152707</v>
      </c>
      <c r="J409" s="1">
        <f t="shared" si="181"/>
        <v>0.25206443200606632</v>
      </c>
      <c r="K409" s="1">
        <f t="shared" si="182"/>
        <v>0.19584171116066873</v>
      </c>
      <c r="L409" s="15">
        <f t="shared" si="183"/>
        <v>6.4091798466865857E-2</v>
      </c>
      <c r="M409" s="1">
        <f t="shared" si="184"/>
        <v>7.0044513868450231E-3</v>
      </c>
      <c r="N409" s="1">
        <f t="shared" si="185"/>
        <v>2.8146643857813736E-2</v>
      </c>
      <c r="O409" s="15">
        <f t="shared" si="186"/>
        <v>2.7826867749873418E-2</v>
      </c>
      <c r="P409" s="1">
        <f t="shared" si="187"/>
        <v>3.9409209311483728E-2</v>
      </c>
      <c r="Q409" s="1">
        <f t="shared" si="188"/>
        <v>6.4207182117077544E-3</v>
      </c>
      <c r="R409" s="15"/>
      <c r="S409" s="1"/>
      <c r="T409" s="1"/>
      <c r="U409" s="1"/>
      <c r="V409" s="1">
        <f t="shared" si="191"/>
        <v>3.1395718606904008</v>
      </c>
      <c r="W409" s="1">
        <f t="shared" si="189"/>
        <v>2.9705519754403862</v>
      </c>
      <c r="X409" s="1">
        <f t="shared" si="192"/>
        <v>3.0550619180653937</v>
      </c>
      <c r="Y409" s="1">
        <f t="shared" si="193"/>
        <v>3.4297732103962248</v>
      </c>
      <c r="Z409" s="1">
        <f t="shared" si="190"/>
        <v>2.8314510321945581</v>
      </c>
      <c r="AA409" s="1">
        <f t="shared" si="194"/>
        <v>3.1306121212953917</v>
      </c>
      <c r="AB409" s="1"/>
      <c r="AC409" s="1"/>
      <c r="AD409" s="1"/>
      <c r="AE409" s="1">
        <f t="shared" si="171"/>
        <v>2.9493058893348434</v>
      </c>
      <c r="AF409" s="1">
        <f t="shared" si="172"/>
        <v>3.061751331025639</v>
      </c>
      <c r="AG409" s="1">
        <f t="shared" si="173"/>
        <v>3.0055286101802414</v>
      </c>
      <c r="AH409" s="1">
        <f>AE409+$AH$1*(TightPNO!AQ409-Y409)</f>
        <v>2.7455951005527068</v>
      </c>
      <c r="AI409" s="1">
        <f>AF409+$AI$1*(TightPNO!AR409-Z409)</f>
        <v>2.8166913504064177</v>
      </c>
      <c r="AJ409" s="1">
        <f>AG409+$AJ$1*(TightPNO!AS409-AA409)</f>
        <v>2.781540255161759</v>
      </c>
      <c r="AK409" s="1">
        <f>AE409+(TightPNO!BC409-NormalPNO!Y409)*$AK$1</f>
        <v>2.7818600312696993</v>
      </c>
      <c r="AL409" s="1">
        <f>AF409+(TightPNO!BD409-NormalPNO!Z409)*$AL$1</f>
        <v>2.8490961083310564</v>
      </c>
      <c r="AM409" s="1">
        <f>AG409+(TightPNO!BE409-NormalPNO!AA409)*$AM$1</f>
        <v>2.8161076172312804</v>
      </c>
      <c r="AN409" s="1"/>
      <c r="AO409" s="1"/>
      <c r="AP409" s="1"/>
      <c r="AQ409" s="1"/>
      <c r="AR409" t="s">
        <v>395</v>
      </c>
      <c r="AS409" s="13" t="s">
        <v>941</v>
      </c>
      <c r="AT409" s="19">
        <f>'[2]DLPNO-CCSD(T1 or T)_NormalPNO'!X409</f>
        <v>-309.092215927339</v>
      </c>
      <c r="AU409" s="19">
        <f>'[2]DLPNO-CCSD(T1 or T)_NormalPNO'!Y409</f>
        <v>-307.64801161499997</v>
      </c>
      <c r="AV409" s="19">
        <f>'[2]DLPNO-CCSD(T1 or T)_NormalPNO'!Z409</f>
        <v>-309.01412968079097</v>
      </c>
      <c r="AW409" s="19">
        <f>'[2]DLPNO-CCSD(T1 or T)_NormalPNO'!AA409</f>
        <v>-307.63047638199998</v>
      </c>
      <c r="AX409" s="19"/>
      <c r="AY409" s="19"/>
      <c r="AZ409" s="19">
        <f>'[2]DLPNO-CCSD(T1 or T)_NormalPNO'!AD409</f>
        <v>-231.876306034961</v>
      </c>
      <c r="BA409" s="19">
        <f>'[2]DLPNO-CCSD(T1 or T)_NormalPNO'!AE409</f>
        <v>-230.79438508699999</v>
      </c>
      <c r="BB409" s="19">
        <f>'[2]DLPNO-CCSD(T1 or T)_NormalPNO'!AF409</f>
        <v>-231.81713596644499</v>
      </c>
      <c r="BC409" s="19">
        <f>'[2]DLPNO-CCSD(T1 or T)_NormalPNO'!AG409</f>
        <v>-230.78119224700001</v>
      </c>
      <c r="BD409" s="19"/>
      <c r="BE409" s="19"/>
      <c r="BF409" s="19">
        <f>'[2]DLPNO-CCSD(T1 or T)_NormalPNO'!AJ409</f>
        <v>-77.210906666354006</v>
      </c>
      <c r="BG409" s="19">
        <f>'[2]DLPNO-CCSD(T1 or T)_NormalPNO'!AK409</f>
        <v>-76.853385295999999</v>
      </c>
      <c r="BH409" s="19">
        <f>'[2]DLPNO-CCSD(T1 or T)_NormalPNO'!AL409</f>
        <v>-77.191528023052996</v>
      </c>
      <c r="BI409" s="19">
        <f>'[2]DLPNO-CCSD(T1 or T)_NormalPNO'!AM409</f>
        <v>-76.848856226999999</v>
      </c>
      <c r="BJ409" s="19"/>
      <c r="BK409" s="19"/>
      <c r="BL409" s="19">
        <f>'[2]DLPNO-CCSD(T1 or T)_NormalPNO'!AP409</f>
        <v>-77.210988868840005</v>
      </c>
      <c r="BM409" s="19">
        <f>'[2]DLPNO-CCSD(T1 or T)_NormalPNO'!AQ409</f>
        <v>-76.853398811999995</v>
      </c>
      <c r="BN409" s="19">
        <f>'[2]DLPNO-CCSD(T1 or T)_NormalPNO'!AR409</f>
        <v>-77.191792701742997</v>
      </c>
      <c r="BO409" s="19">
        <f>'[2]DLPNO-CCSD(T1 or T)_NormalPNO'!AS409</f>
        <v>-76.848953542000004</v>
      </c>
      <c r="BP409" s="19"/>
      <c r="BQ409" s="19"/>
      <c r="BR409" s="19">
        <f>'[2]DLPNO-CCSD(T1 or T)_NormalPNO'!AV409</f>
        <v>-231.876493182796</v>
      </c>
      <c r="BS409" s="19">
        <f>'[2]DLPNO-CCSD(T1 or T)_NormalPNO'!AW409</f>
        <v>-230.794415394</v>
      </c>
      <c r="BT409" s="19">
        <f>'[2]DLPNO-CCSD(T1 or T)_NormalPNO'!AX409</f>
        <v>-231.81782477479899</v>
      </c>
      <c r="BU409" s="19">
        <f>'[2]DLPNO-CCSD(T1 or T)_NormalPNO'!AY409</f>
        <v>-230.781343967</v>
      </c>
      <c r="BV409" s="19"/>
      <c r="BW409" s="19"/>
      <c r="BX409" s="10"/>
    </row>
    <row r="410" spans="1:76" ht="17" x14ac:dyDescent="0.2">
      <c r="A410" s="4">
        <f>'[1]De Raw'!$A408</f>
        <v>2.7470692179620282</v>
      </c>
      <c r="B410" t="s">
        <v>396</v>
      </c>
      <c r="C410" s="1">
        <f t="shared" si="174"/>
        <v>0.35646621982054461</v>
      </c>
      <c r="D410" s="1">
        <f t="shared" si="175"/>
        <v>0.21531966714064232</v>
      </c>
      <c r="E410" s="1">
        <f t="shared" si="176"/>
        <v>0.28589294348059324</v>
      </c>
      <c r="F410" s="15">
        <f t="shared" si="177"/>
        <v>0.60741858535385784</v>
      </c>
      <c r="G410" s="1">
        <f t="shared" si="178"/>
        <v>0.11149450047247234</v>
      </c>
      <c r="H410" s="1">
        <f t="shared" si="179"/>
        <v>0.35945654291316531</v>
      </c>
      <c r="I410" s="15">
        <f t="shared" si="180"/>
        <v>0.19193323043034249</v>
      </c>
      <c r="J410" s="1">
        <f t="shared" si="181"/>
        <v>0.28339101211301054</v>
      </c>
      <c r="K410" s="1">
        <f t="shared" si="182"/>
        <v>0.23766212127167607</v>
      </c>
      <c r="L410" s="15">
        <f t="shared" si="183"/>
        <v>4.7043811336999752E-2</v>
      </c>
      <c r="M410" s="1">
        <f t="shared" si="184"/>
        <v>1.656643526624535E-3</v>
      </c>
      <c r="N410" s="1">
        <f t="shared" si="185"/>
        <v>2.2290874975118058E-2</v>
      </c>
      <c r="O410" s="15">
        <f t="shared" si="186"/>
        <v>1.6505200954132881E-2</v>
      </c>
      <c r="P410" s="1">
        <f t="shared" si="187"/>
        <v>2.6874007914492903E-2</v>
      </c>
      <c r="Q410" s="1">
        <f t="shared" si="188"/>
        <v>5.8357401458097868E-3</v>
      </c>
      <c r="R410" s="15"/>
      <c r="S410" s="1"/>
      <c r="T410" s="1"/>
      <c r="U410" s="1"/>
      <c r="V410" s="1">
        <f t="shared" si="191"/>
        <v>3.1035354377825728</v>
      </c>
      <c r="W410" s="1">
        <f t="shared" si="189"/>
        <v>2.9623888851026705</v>
      </c>
      <c r="X410" s="1">
        <f t="shared" si="192"/>
        <v>3.0329621614426214</v>
      </c>
      <c r="Y410" s="1">
        <f t="shared" si="193"/>
        <v>3.354487803315886</v>
      </c>
      <c r="Z410" s="1">
        <f t="shared" si="190"/>
        <v>2.8585637184345005</v>
      </c>
      <c r="AA410" s="1">
        <f t="shared" si="194"/>
        <v>3.1065257608751935</v>
      </c>
      <c r="AB410" s="1"/>
      <c r="AC410" s="1"/>
      <c r="AD410" s="1"/>
      <c r="AE410" s="1">
        <f t="shared" si="171"/>
        <v>2.9390024483923707</v>
      </c>
      <c r="AF410" s="1">
        <f t="shared" si="172"/>
        <v>3.0304602300750387</v>
      </c>
      <c r="AG410" s="1">
        <f t="shared" si="173"/>
        <v>2.9847313392337043</v>
      </c>
      <c r="AH410" s="1">
        <f>AE410+$AH$1*(TightPNO!AQ410-Y410)</f>
        <v>2.7000254066250284</v>
      </c>
      <c r="AI410" s="1">
        <f>AF410+$AI$1*(TightPNO!AR410-Z410)</f>
        <v>2.7487258614886527</v>
      </c>
      <c r="AJ410" s="1">
        <f>AG410+$AJ$1*(TightPNO!AS410-AA410)</f>
        <v>2.7247783429869101</v>
      </c>
      <c r="AK410" s="1">
        <f>AE410+(TightPNO!BC410-NormalPNO!Y410)*$AK$1</f>
        <v>2.7305640170078953</v>
      </c>
      <c r="AL410" s="1">
        <f>AF410+(TightPNO!BD410-NormalPNO!Z410)*$AL$1</f>
        <v>2.7739432258765211</v>
      </c>
      <c r="AM410" s="1">
        <f>AG410+(TightPNO!BE410-NormalPNO!AA410)*$AM$1</f>
        <v>2.752904958107838</v>
      </c>
      <c r="AN410" s="1"/>
      <c r="AO410" s="1"/>
      <c r="AP410" s="1"/>
      <c r="AQ410" s="1"/>
      <c r="AR410" t="s">
        <v>396</v>
      </c>
      <c r="AS410" s="13" t="s">
        <v>942</v>
      </c>
      <c r="AT410" s="19">
        <f>'[2]DLPNO-CCSD(T1 or T)_NormalPNO'!X410</f>
        <v>-309.09215849964602</v>
      </c>
      <c r="AU410" s="19">
        <f>'[2]DLPNO-CCSD(T1 or T)_NormalPNO'!Y410</f>
        <v>-307.64888695399998</v>
      </c>
      <c r="AV410" s="19">
        <f>'[2]DLPNO-CCSD(T1 or T)_NormalPNO'!Z410</f>
        <v>-309.01400970586297</v>
      </c>
      <c r="AW410" s="19">
        <f>'[2]DLPNO-CCSD(T1 or T)_NormalPNO'!AA410</f>
        <v>-307.63132580400003</v>
      </c>
      <c r="AX410" s="19"/>
      <c r="AY410" s="19"/>
      <c r="AZ410" s="19">
        <f>'[2]DLPNO-CCSD(T1 or T)_NormalPNO'!AD410</f>
        <v>-231.876306034961</v>
      </c>
      <c r="BA410" s="19">
        <f>'[2]DLPNO-CCSD(T1 or T)_NormalPNO'!AE410</f>
        <v>-230.79438508699999</v>
      </c>
      <c r="BB410" s="19">
        <f>'[2]DLPNO-CCSD(T1 or T)_NormalPNO'!AF410</f>
        <v>-231.81713596644499</v>
      </c>
      <c r="BC410" s="19">
        <f>'[2]DLPNO-CCSD(T1 or T)_NormalPNO'!AG410</f>
        <v>-230.78119224700001</v>
      </c>
      <c r="BD410" s="19"/>
      <c r="BE410" s="19"/>
      <c r="BF410" s="19">
        <f>'[2]DLPNO-CCSD(T1 or T)_NormalPNO'!AJ410</f>
        <v>-77.210906666354006</v>
      </c>
      <c r="BG410" s="19">
        <f>'[2]DLPNO-CCSD(T1 or T)_NormalPNO'!AK410</f>
        <v>-76.853385295999999</v>
      </c>
      <c r="BH410" s="19">
        <f>'[2]DLPNO-CCSD(T1 or T)_NormalPNO'!AL410</f>
        <v>-77.191528023052996</v>
      </c>
      <c r="BI410" s="19">
        <f>'[2]DLPNO-CCSD(T1 or T)_NormalPNO'!AM410</f>
        <v>-76.848856226999999</v>
      </c>
      <c r="BJ410" s="19"/>
      <c r="BK410" s="19"/>
      <c r="BL410" s="19">
        <f>'[2]DLPNO-CCSD(T1 or T)_NormalPNO'!AP410</f>
        <v>-77.210981967837995</v>
      </c>
      <c r="BM410" s="19">
        <f>'[2]DLPNO-CCSD(T1 or T)_NormalPNO'!AQ410</f>
        <v>-76.853397455000007</v>
      </c>
      <c r="BN410" s="19">
        <f>'[2]DLPNO-CCSD(T1 or T)_NormalPNO'!AR410</f>
        <v>-77.191752442406994</v>
      </c>
      <c r="BO410" s="19">
        <f>'[2]DLPNO-CCSD(T1 or T)_NormalPNO'!AS410</f>
        <v>-76.848942424000001</v>
      </c>
      <c r="BP410" s="19"/>
      <c r="BQ410" s="19"/>
      <c r="BR410" s="19">
        <f>'[2]DLPNO-CCSD(T1 or T)_NormalPNO'!AV410</f>
        <v>-231.876455664817</v>
      </c>
      <c r="BS410" s="19">
        <f>'[2]DLPNO-CCSD(T1 or T)_NormalPNO'!AW410</f>
        <v>-230.79441153100001</v>
      </c>
      <c r="BT410" s="19">
        <f>'[2]DLPNO-CCSD(T1 or T)_NormalPNO'!AX410</f>
        <v>-231.81770185239299</v>
      </c>
      <c r="BU410" s="19">
        <f>'[2]DLPNO-CCSD(T1 or T)_NormalPNO'!AY410</f>
        <v>-230.78131990200001</v>
      </c>
      <c r="BV410" s="19"/>
      <c r="BW410" s="19"/>
      <c r="BX410" s="10"/>
    </row>
    <row r="411" spans="1:76" ht="17" x14ac:dyDescent="0.2">
      <c r="A411" s="4">
        <f>'[1]De Raw'!$A409</f>
        <v>2.5451333685007933</v>
      </c>
      <c r="B411" t="s">
        <v>397</v>
      </c>
      <c r="C411" s="1">
        <f t="shared" si="174"/>
        <v>0.29194315517178238</v>
      </c>
      <c r="D411" s="1">
        <f t="shared" si="175"/>
        <v>0.17418942057961218</v>
      </c>
      <c r="E411" s="1">
        <f t="shared" si="176"/>
        <v>0.2330662878756975</v>
      </c>
      <c r="F411" s="15">
        <f t="shared" si="177"/>
        <v>0.50872433029895792</v>
      </c>
      <c r="G411" s="1">
        <f t="shared" si="178"/>
        <v>9.2850527900203428E-2</v>
      </c>
      <c r="H411" s="1">
        <f t="shared" si="179"/>
        <v>0.30078742909958045</v>
      </c>
      <c r="I411" s="15">
        <f t="shared" si="180"/>
        <v>0.14981397176521938</v>
      </c>
      <c r="J411" s="1">
        <f t="shared" si="181"/>
        <v>0.2275179920708239</v>
      </c>
      <c r="K411" s="1">
        <f t="shared" si="182"/>
        <v>0.18866598191802186</v>
      </c>
      <c r="L411" s="15">
        <f t="shared" si="183"/>
        <v>3.8326294648553638E-2</v>
      </c>
      <c r="M411" s="1">
        <f t="shared" si="184"/>
        <v>2.0355435348506923E-3</v>
      </c>
      <c r="N411" s="1">
        <f t="shared" si="185"/>
        <v>1.778797504372065E-2</v>
      </c>
      <c r="O411" s="15">
        <f t="shared" si="186"/>
        <v>2.1010293528223922E-2</v>
      </c>
      <c r="P411" s="1">
        <f t="shared" si="187"/>
        <v>1.4325025163377081E-2</v>
      </c>
      <c r="Q411" s="1">
        <f t="shared" si="188"/>
        <v>2.7609582737673222E-3</v>
      </c>
      <c r="R411" s="15"/>
      <c r="S411" s="1"/>
      <c r="T411" s="1"/>
      <c r="U411" s="1"/>
      <c r="V411" s="1">
        <f t="shared" si="191"/>
        <v>2.8370765236725757</v>
      </c>
      <c r="W411" s="1">
        <f t="shared" si="189"/>
        <v>2.7193227890804055</v>
      </c>
      <c r="X411" s="1">
        <f t="shared" si="192"/>
        <v>2.7781996563764908</v>
      </c>
      <c r="Y411" s="1">
        <f t="shared" si="193"/>
        <v>3.0538576987997512</v>
      </c>
      <c r="Z411" s="1">
        <f t="shared" si="190"/>
        <v>2.6379838964009967</v>
      </c>
      <c r="AA411" s="1">
        <f t="shared" si="194"/>
        <v>2.8459207976003738</v>
      </c>
      <c r="AB411" s="1"/>
      <c r="AC411" s="1"/>
      <c r="AD411" s="1"/>
      <c r="AE411" s="1">
        <f t="shared" si="171"/>
        <v>2.6949473402660127</v>
      </c>
      <c r="AF411" s="1">
        <f t="shared" si="172"/>
        <v>2.7726513605716172</v>
      </c>
      <c r="AG411" s="1">
        <f t="shared" si="173"/>
        <v>2.7337993504188152</v>
      </c>
      <c r="AH411" s="1">
        <f>AE411+$AH$1*(TightPNO!AQ411-Y411)</f>
        <v>2.5068070738522397</v>
      </c>
      <c r="AI411" s="1">
        <f>AF411+$AI$1*(TightPNO!AR411-Z411)</f>
        <v>2.547168912035644</v>
      </c>
      <c r="AJ411" s="1">
        <f>AG411+$AJ$1*(TightPNO!AS411-AA411)</f>
        <v>2.5273453934570727</v>
      </c>
      <c r="AK411" s="1">
        <f>AE411+(TightPNO!BC411-NormalPNO!Y411)*$AK$1</f>
        <v>2.5241230749725694</v>
      </c>
      <c r="AL411" s="1">
        <f>AF411+(TightPNO!BD411-NormalPNO!Z411)*$AL$1</f>
        <v>2.5594583936641704</v>
      </c>
      <c r="AM411" s="1">
        <f>AG411+(TightPNO!BE411-NormalPNO!AA411)*$AM$1</f>
        <v>2.542372410227026</v>
      </c>
      <c r="AN411" s="1"/>
      <c r="AO411" s="1"/>
      <c r="AP411" s="1"/>
      <c r="AQ411" s="1"/>
      <c r="AR411" t="s">
        <v>397</v>
      </c>
      <c r="AS411" s="13" t="s">
        <v>943</v>
      </c>
      <c r="AT411" s="19">
        <f>'[2]DLPNO-CCSD(T1 or T)_NormalPNO'!X411</f>
        <v>-309.09173387035497</v>
      </c>
      <c r="AU411" s="19">
        <f>'[2]DLPNO-CCSD(T1 or T)_NormalPNO'!Y411</f>
        <v>-307.64930391799999</v>
      </c>
      <c r="AV411" s="19">
        <f>'[2]DLPNO-CCSD(T1 or T)_NormalPNO'!Z411</f>
        <v>-309.01353062131602</v>
      </c>
      <c r="AW411" s="19">
        <f>'[2]DLPNO-CCSD(T1 or T)_NormalPNO'!AA411</f>
        <v>-307.63172705800002</v>
      </c>
      <c r="AX411" s="19"/>
      <c r="AY411" s="19"/>
      <c r="AZ411" s="19">
        <f>'[2]DLPNO-CCSD(T1 or T)_NormalPNO'!AD411</f>
        <v>-231.876306034961</v>
      </c>
      <c r="BA411" s="19">
        <f>'[2]DLPNO-CCSD(T1 or T)_NormalPNO'!AE411</f>
        <v>-230.79438508699999</v>
      </c>
      <c r="BB411" s="19">
        <f>'[2]DLPNO-CCSD(T1 or T)_NormalPNO'!AF411</f>
        <v>-231.81713596644499</v>
      </c>
      <c r="BC411" s="19">
        <f>'[2]DLPNO-CCSD(T1 or T)_NormalPNO'!AG411</f>
        <v>-230.78119224700001</v>
      </c>
      <c r="BD411" s="19"/>
      <c r="BE411" s="19"/>
      <c r="BF411" s="19">
        <f>'[2]DLPNO-CCSD(T1 or T)_NormalPNO'!AJ411</f>
        <v>-77.210906666354006</v>
      </c>
      <c r="BG411" s="19">
        <f>'[2]DLPNO-CCSD(T1 or T)_NormalPNO'!AK411</f>
        <v>-76.853385295999999</v>
      </c>
      <c r="BH411" s="19">
        <f>'[2]DLPNO-CCSD(T1 or T)_NormalPNO'!AL411</f>
        <v>-77.191528023052996</v>
      </c>
      <c r="BI411" s="19">
        <f>'[2]DLPNO-CCSD(T1 or T)_NormalPNO'!AM411</f>
        <v>-76.848856226999999</v>
      </c>
      <c r="BJ411" s="19"/>
      <c r="BK411" s="19"/>
      <c r="BL411" s="19">
        <f>'[2]DLPNO-CCSD(T1 or T)_NormalPNO'!AP411</f>
        <v>-77.210970970001</v>
      </c>
      <c r="BM411" s="19">
        <f>'[2]DLPNO-CCSD(T1 or T)_NormalPNO'!AQ411</f>
        <v>-76.853395499000001</v>
      </c>
      <c r="BN411" s="19">
        <f>'[2]DLPNO-CCSD(T1 or T)_NormalPNO'!AR411</f>
        <v>-77.19170871</v>
      </c>
      <c r="BO411" s="19">
        <f>'[2]DLPNO-CCSD(T1 or T)_NormalPNO'!AS411</f>
        <v>-76.848931100000001</v>
      </c>
      <c r="BP411" s="19"/>
      <c r="BQ411" s="19"/>
      <c r="BR411" s="19">
        <f>'[2]DLPNO-CCSD(T1 or T)_NormalPNO'!AV411</f>
        <v>-231.876429383827</v>
      </c>
      <c r="BS411" s="19">
        <f>'[2]DLPNO-CCSD(T1 or T)_NormalPNO'!AW411</f>
        <v>-230.794407267</v>
      </c>
      <c r="BT411" s="19">
        <f>'[2]DLPNO-CCSD(T1 or T)_NormalPNO'!AX411</f>
        <v>-231.81761801656</v>
      </c>
      <c r="BU411" s="19">
        <f>'[2]DLPNO-CCSD(T1 or T)_NormalPNO'!AY411</f>
        <v>-230.78130200499999</v>
      </c>
      <c r="BV411" s="19"/>
      <c r="BW411" s="19"/>
      <c r="BX411" s="10"/>
    </row>
    <row r="412" spans="1:76" ht="17" x14ac:dyDescent="0.2">
      <c r="A412" s="4">
        <f>'[1]De Raw'!$A410</f>
        <v>1.7720980107829947</v>
      </c>
      <c r="B412" t="s">
        <v>398</v>
      </c>
      <c r="C412" s="1">
        <f t="shared" si="174"/>
        <v>0.1431767066103784</v>
      </c>
      <c r="D412" s="1">
        <f t="shared" si="175"/>
        <v>7.3090427210214415E-2</v>
      </c>
      <c r="E412" s="1">
        <f t="shared" si="176"/>
        <v>0.10813356691029652</v>
      </c>
      <c r="F412" s="15">
        <f t="shared" si="177"/>
        <v>0.29993606152293584</v>
      </c>
      <c r="G412" s="1">
        <f t="shared" si="178"/>
        <v>4.9447446216903224E-2</v>
      </c>
      <c r="H412" s="1">
        <f t="shared" si="179"/>
        <v>0.17469175386991953</v>
      </c>
      <c r="I412" s="15">
        <f t="shared" si="180"/>
        <v>4.0399889887290152E-2</v>
      </c>
      <c r="J412" s="1">
        <f t="shared" si="181"/>
        <v>8.8591577528754906E-2</v>
      </c>
      <c r="K412" s="1">
        <f t="shared" si="182"/>
        <v>6.4495733708022751E-2</v>
      </c>
      <c r="L412" s="15">
        <f t="shared" si="183"/>
        <v>2.5584893433858946E-2</v>
      </c>
      <c r="M412" s="1">
        <f t="shared" si="184"/>
        <v>4.8244357853155506E-2</v>
      </c>
      <c r="N412" s="1">
        <f t="shared" si="185"/>
        <v>3.719049998060564E-2</v>
      </c>
      <c r="O412" s="15">
        <f t="shared" si="186"/>
        <v>3.3500937164132605E-2</v>
      </c>
      <c r="P412" s="1">
        <f t="shared" si="187"/>
        <v>5.5297088254512294E-2</v>
      </c>
      <c r="Q412" s="1">
        <f t="shared" si="188"/>
        <v>4.4820930430726325E-2</v>
      </c>
      <c r="R412" s="15"/>
      <c r="S412" s="1"/>
      <c r="T412" s="1"/>
      <c r="U412" s="1"/>
      <c r="V412" s="1">
        <f t="shared" si="191"/>
        <v>1.9152747173933731</v>
      </c>
      <c r="W412" s="1">
        <f t="shared" si="189"/>
        <v>1.8451884379932091</v>
      </c>
      <c r="X412" s="1">
        <f t="shared" si="192"/>
        <v>1.8802315776932912</v>
      </c>
      <c r="Y412" s="1">
        <f t="shared" si="193"/>
        <v>2.0720340723059305</v>
      </c>
      <c r="Z412" s="1">
        <f t="shared" si="190"/>
        <v>1.8215454569998979</v>
      </c>
      <c r="AA412" s="1">
        <f t="shared" si="194"/>
        <v>1.9467897646529142</v>
      </c>
      <c r="AB412" s="1"/>
      <c r="AC412" s="1"/>
      <c r="AD412" s="1"/>
      <c r="AE412" s="1">
        <f t="shared" si="171"/>
        <v>1.8124979006702848</v>
      </c>
      <c r="AF412" s="1">
        <f t="shared" si="172"/>
        <v>1.8606895883117496</v>
      </c>
      <c r="AG412" s="1">
        <f t="shared" si="173"/>
        <v>1.8365937444910174</v>
      </c>
      <c r="AH412" s="1">
        <f>AE412+$AH$1*(TightPNO!AQ412-Y412)</f>
        <v>1.7976829042168536</v>
      </c>
      <c r="AI412" s="1">
        <f>AF412+$AI$1*(TightPNO!AR412-Z412)</f>
        <v>1.8203423686361502</v>
      </c>
      <c r="AJ412" s="1">
        <f>AG412+$AJ$1*(TightPNO!AS412-AA412)</f>
        <v>1.8092885107636003</v>
      </c>
      <c r="AK412" s="1">
        <f>AE412+(TightPNO!BC412-NormalPNO!Y412)*$AK$1</f>
        <v>1.8055989479471273</v>
      </c>
      <c r="AL412" s="1">
        <f>AF412+(TightPNO!BD412-NormalPNO!Z412)*$AL$1</f>
        <v>1.827395099037507</v>
      </c>
      <c r="AM412" s="1">
        <f>AG412+(TightPNO!BE412-NormalPNO!AA412)*$AM$1</f>
        <v>1.816918941213721</v>
      </c>
      <c r="AN412" s="1"/>
      <c r="AO412" s="1"/>
      <c r="AP412" s="1"/>
      <c r="AQ412" s="1"/>
      <c r="AR412" t="s">
        <v>398</v>
      </c>
      <c r="AS412" s="13" t="s">
        <v>944</v>
      </c>
      <c r="AT412" s="19">
        <f>'[2]DLPNO-CCSD(T1 or T)_NormalPNO'!X412</f>
        <v>-309.09026488573198</v>
      </c>
      <c r="AU412" s="19">
        <f>'[2]DLPNO-CCSD(T1 or T)_NormalPNO'!Y412</f>
        <v>-307.64940183900001</v>
      </c>
      <c r="AV412" s="19">
        <f>'[2]DLPNO-CCSD(T1 or T)_NormalPNO'!Z412</f>
        <v>-309.011965985838</v>
      </c>
      <c r="AW412" s="19">
        <f>'[2]DLPNO-CCSD(T1 or T)_NormalPNO'!AA412</f>
        <v>-307.63178845099998</v>
      </c>
      <c r="AX412" s="19"/>
      <c r="AY412" s="19"/>
      <c r="AZ412" s="19">
        <f>'[2]DLPNO-CCSD(T1 or T)_NormalPNO'!AD412</f>
        <v>-231.876306034961</v>
      </c>
      <c r="BA412" s="19">
        <f>'[2]DLPNO-CCSD(T1 or T)_NormalPNO'!AE412</f>
        <v>-230.79438508699999</v>
      </c>
      <c r="BB412" s="19">
        <f>'[2]DLPNO-CCSD(T1 or T)_NormalPNO'!AF412</f>
        <v>-231.81713596644499</v>
      </c>
      <c r="BC412" s="19">
        <f>'[2]DLPNO-CCSD(T1 or T)_NormalPNO'!AG412</f>
        <v>-230.78119224700001</v>
      </c>
      <c r="BD412" s="19"/>
      <c r="BE412" s="19"/>
      <c r="BF412" s="19">
        <f>'[2]DLPNO-CCSD(T1 or T)_NormalPNO'!AJ412</f>
        <v>-77.210906666354006</v>
      </c>
      <c r="BG412" s="19">
        <f>'[2]DLPNO-CCSD(T1 or T)_NormalPNO'!AK412</f>
        <v>-76.853385295999999</v>
      </c>
      <c r="BH412" s="19">
        <f>'[2]DLPNO-CCSD(T1 or T)_NormalPNO'!AL412</f>
        <v>-77.191528023052996</v>
      </c>
      <c r="BI412" s="19">
        <f>'[2]DLPNO-CCSD(T1 or T)_NormalPNO'!AM412</f>
        <v>-76.848856226999999</v>
      </c>
      <c r="BJ412" s="19"/>
      <c r="BK412" s="19"/>
      <c r="BL412" s="19">
        <f>'[2]DLPNO-CCSD(T1 or T)_NormalPNO'!AP412</f>
        <v>-77.210944647526006</v>
      </c>
      <c r="BM412" s="19">
        <f>'[2]DLPNO-CCSD(T1 or T)_NormalPNO'!AQ412</f>
        <v>-76.853393410999999</v>
      </c>
      <c r="BN412" s="19">
        <f>'[2]DLPNO-CCSD(T1 or T)_NormalPNO'!AR412</f>
        <v>-77.191626166413997</v>
      </c>
      <c r="BO412" s="19">
        <f>'[2]DLPNO-CCSD(T1 or T)_NormalPNO'!AS412</f>
        <v>-76.848897128000004</v>
      </c>
      <c r="BP412" s="19"/>
      <c r="BQ412" s="19"/>
      <c r="BR412" s="19">
        <f>'[2]DLPNO-CCSD(T1 or T)_NormalPNO'!AV412</f>
        <v>-231.87637974338</v>
      </c>
      <c r="BS412" s="19">
        <f>'[2]DLPNO-CCSD(T1 or T)_NormalPNO'!AW412</f>
        <v>-230.794398739</v>
      </c>
      <c r="BT412" s="19">
        <f>'[2]DLPNO-CCSD(T1 or T)_NormalPNO'!AX412</f>
        <v>-231.817437002085</v>
      </c>
      <c r="BU412" s="19">
        <f>'[2]DLPNO-CCSD(T1 or T)_NormalPNO'!AY412</f>
        <v>-230.78127081100001</v>
      </c>
      <c r="BV412" s="19"/>
      <c r="BW412" s="19"/>
      <c r="BX412" s="10"/>
    </row>
    <row r="413" spans="1:76" ht="17" x14ac:dyDescent="0.2">
      <c r="A413" s="4">
        <f>'[1]De Raw'!$A411</f>
        <v>0.88985032317561652</v>
      </c>
      <c r="B413" t="s">
        <v>399</v>
      </c>
      <c r="C413" s="1">
        <f t="shared" si="174"/>
        <v>4.6595588847828107E-2</v>
      </c>
      <c r="D413" s="1">
        <f t="shared" si="175"/>
        <v>1.6170077928303939E-2</v>
      </c>
      <c r="E413" s="1">
        <f t="shared" si="176"/>
        <v>3.1382833388066023E-2</v>
      </c>
      <c r="F413" s="15">
        <f t="shared" si="177"/>
        <v>0.11081961300524301</v>
      </c>
      <c r="G413" s="1">
        <f t="shared" si="178"/>
        <v>1.1512022154466117E-2</v>
      </c>
      <c r="H413" s="1">
        <f t="shared" si="179"/>
        <v>6.116581757985462E-2</v>
      </c>
      <c r="I413" s="15">
        <f t="shared" si="180"/>
        <v>4.4881129416672882E-3</v>
      </c>
      <c r="J413" s="1">
        <f t="shared" si="181"/>
        <v>1.9224059266902183E-2</v>
      </c>
      <c r="K413" s="1">
        <f t="shared" si="182"/>
        <v>1.185608610428468E-2</v>
      </c>
      <c r="L413" s="15">
        <f t="shared" si="183"/>
        <v>5.9797439964847099E-2</v>
      </c>
      <c r="M413" s="1">
        <f t="shared" si="184"/>
        <v>5.6084889294397922E-2</v>
      </c>
      <c r="N413" s="1">
        <f t="shared" si="185"/>
        <v>5.8158772434434125E-2</v>
      </c>
      <c r="O413" s="15">
        <f t="shared" si="186"/>
        <v>7.0028854332959689E-2</v>
      </c>
      <c r="P413" s="1">
        <f t="shared" si="187"/>
        <v>6.6295710185495516E-2</v>
      </c>
      <c r="Q413" s="1">
        <f t="shared" si="188"/>
        <v>6.8499594834493416E-2</v>
      </c>
      <c r="R413" s="15"/>
      <c r="S413" s="1"/>
      <c r="T413" s="1"/>
      <c r="U413" s="1"/>
      <c r="V413" s="1">
        <f t="shared" si="191"/>
        <v>0.93644591202344463</v>
      </c>
      <c r="W413" s="1">
        <f t="shared" si="189"/>
        <v>0.90602040110392046</v>
      </c>
      <c r="X413" s="1">
        <f t="shared" si="192"/>
        <v>0.92123315656368254</v>
      </c>
      <c r="Y413" s="1">
        <f t="shared" si="193"/>
        <v>1.0006699361808595</v>
      </c>
      <c r="Z413" s="1">
        <f t="shared" si="190"/>
        <v>0.90136234533008264</v>
      </c>
      <c r="AA413" s="1">
        <f t="shared" si="194"/>
        <v>0.95101614075547114</v>
      </c>
      <c r="AB413" s="1"/>
      <c r="AC413" s="1"/>
      <c r="AD413" s="1"/>
      <c r="AE413" s="1">
        <f t="shared" si="171"/>
        <v>0.89433843611728381</v>
      </c>
      <c r="AF413" s="1">
        <f t="shared" si="172"/>
        <v>0.9090743824425187</v>
      </c>
      <c r="AG413" s="1">
        <f t="shared" si="173"/>
        <v>0.9017064092799012</v>
      </c>
      <c r="AH413" s="1">
        <f>AE413+$AH$1*(TightPNO!AQ413-Y413)</f>
        <v>0.94964776314046362</v>
      </c>
      <c r="AI413" s="1">
        <f>AF413+$AI$1*(TightPNO!AR413-Z413)</f>
        <v>0.94593521247001444</v>
      </c>
      <c r="AJ413" s="1">
        <f>AG413+$AJ$1*(TightPNO!AS413-AA413)</f>
        <v>0.94800909561005064</v>
      </c>
      <c r="AK413" s="1">
        <f>AE413+(TightPNO!BC413-NormalPNO!Y413)*$AK$1</f>
        <v>0.95987917750857621</v>
      </c>
      <c r="AL413" s="1">
        <f>AF413+(TightPNO!BD413-NormalPNO!Z413)*$AL$1</f>
        <v>0.95614603336111204</v>
      </c>
      <c r="AM413" s="1">
        <f>AG413+(TightPNO!BE413-NormalPNO!AA413)*$AM$1</f>
        <v>0.95834991801010994</v>
      </c>
      <c r="AN413" s="1"/>
      <c r="AO413" s="1"/>
      <c r="AP413" s="1"/>
      <c r="AQ413" s="1"/>
      <c r="AR413" t="s">
        <v>399</v>
      </c>
      <c r="AS413" s="13" t="s">
        <v>945</v>
      </c>
      <c r="AT413" s="19">
        <f>'[2]DLPNO-CCSD(T1 or T)_NormalPNO'!X413</f>
        <v>-309.08870502280502</v>
      </c>
      <c r="AU413" s="19">
        <f>'[2]DLPNO-CCSD(T1 or T)_NormalPNO'!Y413</f>
        <v>-307.64882533299999</v>
      </c>
      <c r="AV413" s="19">
        <f>'[2]DLPNO-CCSD(T1 or T)_NormalPNO'!Z413</f>
        <v>-309.01025865848101</v>
      </c>
      <c r="AW413" s="19">
        <f>'[2]DLPNO-CCSD(T1 or T)_NormalPNO'!AA413</f>
        <v>-307.63115908399999</v>
      </c>
      <c r="AX413" s="19"/>
      <c r="AY413" s="19"/>
      <c r="AZ413" s="19">
        <f>'[2]DLPNO-CCSD(T1 or T)_NormalPNO'!AD413</f>
        <v>-231.876306034961</v>
      </c>
      <c r="BA413" s="19">
        <f>'[2]DLPNO-CCSD(T1 or T)_NormalPNO'!AE413</f>
        <v>-230.79438508699999</v>
      </c>
      <c r="BB413" s="19">
        <f>'[2]DLPNO-CCSD(T1 or T)_NormalPNO'!AF413</f>
        <v>-231.81713596644499</v>
      </c>
      <c r="BC413" s="19">
        <f>'[2]DLPNO-CCSD(T1 or T)_NormalPNO'!AG413</f>
        <v>-230.78119224700001</v>
      </c>
      <c r="BD413" s="19"/>
      <c r="BE413" s="19"/>
      <c r="BF413" s="19">
        <f>'[2]DLPNO-CCSD(T1 or T)_NormalPNO'!AJ413</f>
        <v>-77.210906666354006</v>
      </c>
      <c r="BG413" s="19">
        <f>'[2]DLPNO-CCSD(T1 or T)_NormalPNO'!AK413</f>
        <v>-76.853385295999999</v>
      </c>
      <c r="BH413" s="19">
        <f>'[2]DLPNO-CCSD(T1 or T)_NormalPNO'!AL413</f>
        <v>-77.191528023052996</v>
      </c>
      <c r="BI413" s="19">
        <f>'[2]DLPNO-CCSD(T1 or T)_NormalPNO'!AM413</f>
        <v>-76.848856226999999</v>
      </c>
      <c r="BJ413" s="19"/>
      <c r="BK413" s="19"/>
      <c r="BL413" s="19">
        <f>'[2]DLPNO-CCSD(T1 or T)_NormalPNO'!AP413</f>
        <v>-77.210916268299997</v>
      </c>
      <c r="BM413" s="19">
        <f>'[2]DLPNO-CCSD(T1 or T)_NormalPNO'!AQ413</f>
        <v>-76.853388940000002</v>
      </c>
      <c r="BN413" s="19">
        <f>'[2]DLPNO-CCSD(T1 or T)_NormalPNO'!AR413</f>
        <v>-77.191558325849996</v>
      </c>
      <c r="BO413" s="19">
        <f>'[2]DLPNO-CCSD(T1 or T)_NormalPNO'!AS413</f>
        <v>-76.848873318000003</v>
      </c>
      <c r="BP413" s="19"/>
      <c r="BQ413" s="19"/>
      <c r="BR413" s="19">
        <f>'[2]DLPNO-CCSD(T1 or T)_NormalPNO'!AV413</f>
        <v>-231.87634491915099</v>
      </c>
      <c r="BS413" s="19">
        <f>'[2]DLPNO-CCSD(T1 or T)_NormalPNO'!AW413</f>
        <v>-230.79439604800001</v>
      </c>
      <c r="BT413" s="19">
        <f>'[2]DLPNO-CCSD(T1 or T)_NormalPNO'!AX413</f>
        <v>-231.817263920361</v>
      </c>
      <c r="BU413" s="19">
        <f>'[2]DLPNO-CCSD(T1 or T)_NormalPNO'!AY413</f>
        <v>-230.78123425999999</v>
      </c>
      <c r="BV413" s="19"/>
      <c r="BW413" s="19"/>
      <c r="BX413" s="10"/>
    </row>
    <row r="414" spans="1:76" ht="17" x14ac:dyDescent="0.2">
      <c r="A414" s="4">
        <f>'[1]De Raw'!$A412</f>
        <v>0.27212001813226983</v>
      </c>
      <c r="B414" t="s">
        <v>400</v>
      </c>
      <c r="C414" s="1">
        <f t="shared" si="174"/>
        <v>1.5272252652809293E-2</v>
      </c>
      <c r="D414" s="1">
        <f t="shared" si="175"/>
        <v>5.9542109773785823E-3</v>
      </c>
      <c r="E414" s="1">
        <f t="shared" si="176"/>
        <v>1.0613231815093938E-2</v>
      </c>
      <c r="F414" s="15">
        <f t="shared" si="177"/>
        <v>3.0769096122956585E-2</v>
      </c>
      <c r="G414" s="1">
        <f t="shared" si="178"/>
        <v>3.229053965761397E-3</v>
      </c>
      <c r="H414" s="1">
        <f t="shared" si="179"/>
        <v>1.6999075044358991E-2</v>
      </c>
      <c r="I414" s="15">
        <f t="shared" si="180"/>
        <v>5.1119898601603153E-3</v>
      </c>
      <c r="J414" s="1">
        <f t="shared" si="181"/>
        <v>7.7409175052336465E-3</v>
      </c>
      <c r="K414" s="1">
        <f t="shared" si="182"/>
        <v>6.4264536826970087E-3</v>
      </c>
      <c r="L414" s="15">
        <f t="shared" si="183"/>
        <v>1.7629663494990788E-2</v>
      </c>
      <c r="M414" s="1">
        <f t="shared" si="184"/>
        <v>1.6014018299514432E-2</v>
      </c>
      <c r="N414" s="1">
        <f t="shared" si="185"/>
        <v>1.6871849926171301E-2</v>
      </c>
      <c r="O414" s="15">
        <f t="shared" si="186"/>
        <v>2.3164690273156985E-2</v>
      </c>
      <c r="P414" s="1">
        <f t="shared" si="187"/>
        <v>2.065459480981402E-2</v>
      </c>
      <c r="Q414" s="1">
        <f t="shared" si="188"/>
        <v>2.2003389667731188E-2</v>
      </c>
      <c r="R414" s="15"/>
      <c r="S414" s="1"/>
      <c r="T414" s="1"/>
      <c r="U414" s="1"/>
      <c r="V414" s="1">
        <f t="shared" si="191"/>
        <v>0.28739227078507912</v>
      </c>
      <c r="W414" s="1">
        <f t="shared" si="189"/>
        <v>0.27807422910964841</v>
      </c>
      <c r="X414" s="1">
        <f t="shared" si="192"/>
        <v>0.28273324994736376</v>
      </c>
      <c r="Y414" s="1">
        <f t="shared" si="193"/>
        <v>0.30288911425522641</v>
      </c>
      <c r="Z414" s="1">
        <f t="shared" si="190"/>
        <v>0.27534907209803122</v>
      </c>
      <c r="AA414" s="1">
        <f t="shared" si="194"/>
        <v>0.28911909317662882</v>
      </c>
      <c r="AB414" s="1"/>
      <c r="AC414" s="1"/>
      <c r="AD414" s="1"/>
      <c r="AE414" s="1">
        <f t="shared" si="171"/>
        <v>0.27723200799243014</v>
      </c>
      <c r="AF414" s="1">
        <f t="shared" si="172"/>
        <v>0.27986093563750347</v>
      </c>
      <c r="AG414" s="1">
        <f t="shared" si="173"/>
        <v>0.27854647181496683</v>
      </c>
      <c r="AH414" s="1">
        <f>AE414+$AH$1*(TightPNO!AQ414-Y414)</f>
        <v>0.28974968162726061</v>
      </c>
      <c r="AI414" s="1">
        <f>AF414+$AI$1*(TightPNO!AR414-Z414)</f>
        <v>0.28813403643178426</v>
      </c>
      <c r="AJ414" s="1">
        <f>AG414+$AJ$1*(TightPNO!AS414-AA414)</f>
        <v>0.28899186805844113</v>
      </c>
      <c r="AK414" s="1">
        <f>AE414+(TightPNO!BC414-NormalPNO!Y414)*$AK$1</f>
        <v>0.29528470840542681</v>
      </c>
      <c r="AL414" s="1">
        <f>AF414+(TightPNO!BD414-NormalPNO!Z414)*$AL$1</f>
        <v>0.29277461294208385</v>
      </c>
      <c r="AM414" s="1">
        <f>AG414+(TightPNO!BE414-NormalPNO!AA414)*$AM$1</f>
        <v>0.29412340780000101</v>
      </c>
      <c r="AN414" s="1"/>
      <c r="AO414" s="1"/>
      <c r="AP414" s="1"/>
      <c r="AQ414" s="1"/>
      <c r="AR414" t="s">
        <v>400</v>
      </c>
      <c r="AS414" s="13" t="s">
        <v>946</v>
      </c>
      <c r="AT414" s="19">
        <f>'[2]DLPNO-CCSD(T1 or T)_NormalPNO'!X414</f>
        <v>-309.08767069003198</v>
      </c>
      <c r="AU414" s="19">
        <f>'[2]DLPNO-CCSD(T1 or T)_NormalPNO'!Y414</f>
        <v>-307.648166742</v>
      </c>
      <c r="AV414" s="19">
        <f>'[2]DLPNO-CCSD(T1 or T)_NormalPNO'!Z414</f>
        <v>-309.00914667400599</v>
      </c>
      <c r="AW414" s="19">
        <f>'[2]DLPNO-CCSD(T1 or T)_NormalPNO'!AA414</f>
        <v>-307.630466662</v>
      </c>
      <c r="AX414" s="19"/>
      <c r="AY414" s="19"/>
      <c r="AZ414" s="19">
        <f>'[2]DLPNO-CCSD(T1 or T)_NormalPNO'!AD414</f>
        <v>-231.876306034961</v>
      </c>
      <c r="BA414" s="19">
        <f>'[2]DLPNO-CCSD(T1 or T)_NormalPNO'!AE414</f>
        <v>-230.79438508699999</v>
      </c>
      <c r="BB414" s="19">
        <f>'[2]DLPNO-CCSD(T1 or T)_NormalPNO'!AF414</f>
        <v>-231.81713596644499</v>
      </c>
      <c r="BC414" s="19">
        <f>'[2]DLPNO-CCSD(T1 or T)_NormalPNO'!AG414</f>
        <v>-230.78119224700001</v>
      </c>
      <c r="BD414" s="19"/>
      <c r="BE414" s="19"/>
      <c r="BF414" s="19">
        <f>'[2]DLPNO-CCSD(T1 or T)_NormalPNO'!AJ414</f>
        <v>-77.210906666354006</v>
      </c>
      <c r="BG414" s="19">
        <f>'[2]DLPNO-CCSD(T1 or T)_NormalPNO'!AK414</f>
        <v>-76.853385295999999</v>
      </c>
      <c r="BH414" s="19">
        <f>'[2]DLPNO-CCSD(T1 or T)_NormalPNO'!AL414</f>
        <v>-77.191528023052996</v>
      </c>
      <c r="BI414" s="19">
        <f>'[2]DLPNO-CCSD(T1 or T)_NormalPNO'!AM414</f>
        <v>-76.848856226999999</v>
      </c>
      <c r="BJ414" s="19"/>
      <c r="BK414" s="19"/>
      <c r="BL414" s="19">
        <f>'[2]DLPNO-CCSD(T1 or T)_NormalPNO'!AP414</f>
        <v>-77.210911504609001</v>
      </c>
      <c r="BM414" s="19">
        <f>'[2]DLPNO-CCSD(T1 or T)_NormalPNO'!AQ414</f>
        <v>-76.853386252999996</v>
      </c>
      <c r="BN414" s="19">
        <f>'[2]DLPNO-CCSD(T1 or T)_NormalPNO'!AR414</f>
        <v>-77.191529207656998</v>
      </c>
      <c r="BO414" s="19">
        <f>'[2]DLPNO-CCSD(T1 or T)_NormalPNO'!AS414</f>
        <v>-76.848860879</v>
      </c>
      <c r="BP414" s="19"/>
      <c r="BQ414" s="19"/>
      <c r="BR414" s="19">
        <f>'[2]DLPNO-CCSD(T1 or T)_NormalPNO'!AV414</f>
        <v>-231.87631604595001</v>
      </c>
      <c r="BS414" s="19">
        <f>'[2]DLPNO-CCSD(T1 or T)_NormalPNO'!AW414</f>
        <v>-230.79439020000001</v>
      </c>
      <c r="BT414" s="19">
        <f>'[2]DLPNO-CCSD(T1 or T)_NormalPNO'!AX414</f>
        <v>-231.81717866969001</v>
      </c>
      <c r="BU414" s="19">
        <f>'[2]DLPNO-CCSD(T1 or T)_NormalPNO'!AY414</f>
        <v>-230.78121246500001</v>
      </c>
      <c r="BV414" s="19"/>
      <c r="BW414" s="19"/>
      <c r="BX414" s="10"/>
    </row>
    <row r="415" spans="1:76" ht="17" x14ac:dyDescent="0.2">
      <c r="A415" s="4">
        <f>'[1]De Raw'!$A413</f>
        <v>1.1697547750315498</v>
      </c>
      <c r="B415" t="s">
        <v>401</v>
      </c>
      <c r="C415" s="1">
        <f t="shared" si="174"/>
        <v>6.4500852411746523E-2</v>
      </c>
      <c r="D415" s="1">
        <f t="shared" si="175"/>
        <v>1.561331934701915E-2</v>
      </c>
      <c r="E415" s="1">
        <f t="shared" si="176"/>
        <v>2.4443766532363576E-2</v>
      </c>
      <c r="F415" s="15">
        <f t="shared" si="177"/>
        <v>0.12261252175253756</v>
      </c>
      <c r="G415" s="1">
        <f t="shared" si="178"/>
        <v>0.14786173337028852</v>
      </c>
      <c r="H415" s="1">
        <f t="shared" si="179"/>
        <v>1.2624605808875478E-2</v>
      </c>
      <c r="I415" s="15">
        <f t="shared" si="180"/>
        <v>2.6400846242145004E-2</v>
      </c>
      <c r="J415" s="1">
        <f t="shared" si="181"/>
        <v>7.1093282741069741E-2</v>
      </c>
      <c r="K415" s="1">
        <f t="shared" si="182"/>
        <v>4.8747064491607262E-2</v>
      </c>
      <c r="L415" s="15">
        <f t="shared" si="183"/>
        <v>7.0570912320351287E-3</v>
      </c>
      <c r="M415" s="1">
        <f t="shared" si="184"/>
        <v>4.4629308729449368E-2</v>
      </c>
      <c r="N415" s="1">
        <f t="shared" si="185"/>
        <v>2.5915922800133551E-2</v>
      </c>
      <c r="O415" s="15">
        <f t="shared" si="186"/>
        <v>2.9404503880512189E-2</v>
      </c>
      <c r="P415" s="1">
        <f t="shared" si="187"/>
        <v>6.6205243824578597E-2</v>
      </c>
      <c r="Q415" s="1">
        <f t="shared" si="188"/>
        <v>4.793404885149255E-2</v>
      </c>
      <c r="R415" s="15"/>
      <c r="S415" s="1"/>
      <c r="T415" s="1"/>
      <c r="U415" s="1"/>
      <c r="V415" s="1">
        <f t="shared" si="191"/>
        <v>1.2342556274432963</v>
      </c>
      <c r="W415" s="1">
        <f t="shared" si="189"/>
        <v>1.1541414556845306</v>
      </c>
      <c r="X415" s="1">
        <f t="shared" si="192"/>
        <v>1.1941985415639134</v>
      </c>
      <c r="Y415" s="1">
        <f t="shared" si="193"/>
        <v>1.2923672967840873</v>
      </c>
      <c r="Z415" s="1">
        <f t="shared" si="190"/>
        <v>1.0218930416612613</v>
      </c>
      <c r="AA415" s="1">
        <f t="shared" si="194"/>
        <v>1.1571301692226743</v>
      </c>
      <c r="AB415" s="1"/>
      <c r="AC415" s="1"/>
      <c r="AD415" s="1"/>
      <c r="AE415" s="1">
        <f t="shared" ref="AE415:AE478" si="195">V415+(V415-Y415)*$AF$2</f>
        <v>1.1961556212736948</v>
      </c>
      <c r="AF415" s="1">
        <f t="shared" ref="AF415:AF478" si="196">W415+(W415-Z415)*$AF$2</f>
        <v>1.2408480577726195</v>
      </c>
      <c r="AG415" s="1">
        <f t="shared" ref="AG415:AG478" si="197">X415+(X415-AA415)*$AF$2</f>
        <v>1.218501839523157</v>
      </c>
      <c r="AH415" s="1">
        <f>AE415+$AH$1*(TightPNO!AQ415-Y415)</f>
        <v>1.1768118662635849</v>
      </c>
      <c r="AI415" s="1">
        <f>AF415+$AI$1*(TightPNO!AR415-Z415)</f>
        <v>1.2143840837609992</v>
      </c>
      <c r="AJ415" s="1">
        <f>AG415+$AJ$1*(TightPNO!AS415-AA415)</f>
        <v>1.1956706978316833</v>
      </c>
      <c r="AK415" s="1">
        <f>AE415+(TightPNO!BC415-NormalPNO!Y415)*$AK$1</f>
        <v>1.199159278912062</v>
      </c>
      <c r="AL415" s="1">
        <f>AF415+(TightPNO!BD415-NormalPNO!Z415)*$AL$1</f>
        <v>1.2359600188561284</v>
      </c>
      <c r="AM415" s="1">
        <f>AG415+(TightPNO!BE415-NormalPNO!AA415)*$AM$1</f>
        <v>1.2176888238830423</v>
      </c>
      <c r="AN415" s="1"/>
      <c r="AO415" s="1"/>
      <c r="AP415" s="1"/>
      <c r="AQ415" s="1"/>
      <c r="AR415" t="s">
        <v>401</v>
      </c>
      <c r="AS415" s="13" t="s">
        <v>947</v>
      </c>
      <c r="AT415" s="19">
        <f>'[2]DLPNO-CCSD(T1 or T)_NormalPNO'!X415</f>
        <v>-154.42380353137401</v>
      </c>
      <c r="AU415" s="19">
        <f>'[2]DLPNO-CCSD(T1 or T)_NormalPNO'!Y415</f>
        <v>-153.70625733399999</v>
      </c>
      <c r="AV415" s="19">
        <f>'[2]DLPNO-CCSD(T1 or T)_NormalPNO'!Z415</f>
        <v>-154.385120944162</v>
      </c>
      <c r="AW415" s="19">
        <f>'[2]DLPNO-CCSD(T1 or T)_NormalPNO'!AA415</f>
        <v>-153.69728265800001</v>
      </c>
      <c r="AX415" s="19"/>
      <c r="AY415" s="19"/>
      <c r="AZ415" s="19">
        <f>'[2]DLPNO-CCSD(T1 or T)_NormalPNO'!AD415</f>
        <v>-77.210919962185997</v>
      </c>
      <c r="BA415" s="19">
        <f>'[2]DLPNO-CCSD(T1 or T)_NormalPNO'!AE415</f>
        <v>-76.853501563999998</v>
      </c>
      <c r="BB415" s="19">
        <f>'[2]DLPNO-CCSD(T1 or T)_NormalPNO'!AF415</f>
        <v>-77.191530005461004</v>
      </c>
      <c r="BC415" s="19">
        <f>'[2]DLPNO-CCSD(T1 or T)_NormalPNO'!AG415</f>
        <v>-76.848968898999999</v>
      </c>
      <c r="BD415" s="19"/>
      <c r="BE415" s="19"/>
      <c r="BF415" s="19">
        <f>'[2]DLPNO-CCSD(T1 or T)_NormalPNO'!AJ415</f>
        <v>-77.210916657726997</v>
      </c>
      <c r="BG415" s="19">
        <f>'[2]DLPNO-CCSD(T1 or T)_NormalPNO'!AK415</f>
        <v>-76.853453568000006</v>
      </c>
      <c r="BH415" s="19">
        <f>'[2]DLPNO-CCSD(T1 or T)_NormalPNO'!AL415</f>
        <v>-77.191531420404004</v>
      </c>
      <c r="BI415" s="19">
        <f>'[2]DLPNO-CCSD(T1 or T)_NormalPNO'!AM415</f>
        <v>-76.848922220999995</v>
      </c>
      <c r="BJ415" s="19"/>
      <c r="BK415" s="19"/>
      <c r="BL415" s="19">
        <f>'[2]DLPNO-CCSD(T1 or T)_NormalPNO'!AP415</f>
        <v>-77.210957155019003</v>
      </c>
      <c r="BM415" s="19">
        <f>'[2]DLPNO-CCSD(T1 or T)_NormalPNO'!AQ415</f>
        <v>-76.853461279000001</v>
      </c>
      <c r="BN415" s="19">
        <f>'[2]DLPNO-CCSD(T1 or T)_NormalPNO'!AR415</f>
        <v>-77.191661890546996</v>
      </c>
      <c r="BO415" s="19">
        <f>'[2]DLPNO-CCSD(T1 or T)_NormalPNO'!AS415</f>
        <v>-76.848971559000006</v>
      </c>
      <c r="BP415" s="19"/>
      <c r="BQ415" s="19"/>
      <c r="BR415" s="19">
        <f>'[2]DLPNO-CCSD(T1 or T)_NormalPNO'!AV415</f>
        <v>-77.211007134948005</v>
      </c>
      <c r="BS415" s="19">
        <f>'[2]DLPNO-CCSD(T1 or T)_NormalPNO'!AW415</f>
        <v>-76.853513184999997</v>
      </c>
      <c r="BT415" s="19">
        <f>'[2]DLPNO-CCSD(T1 or T)_NormalPNO'!AX415</f>
        <v>-77.191830563462005</v>
      </c>
      <c r="BU415" s="19">
        <f>'[2]DLPNO-CCSD(T1 or T)_NormalPNO'!AY415</f>
        <v>-76.849042251</v>
      </c>
      <c r="BV415" s="19"/>
      <c r="BW415" s="19"/>
      <c r="BX415" s="10"/>
    </row>
    <row r="416" spans="1:76" ht="17" x14ac:dyDescent="0.2">
      <c r="A416" s="4">
        <f>'[1]De Raw'!$A414</f>
        <v>1.4340354611500437</v>
      </c>
      <c r="B416" t="s">
        <v>402</v>
      </c>
      <c r="C416" s="1">
        <f t="shared" si="174"/>
        <v>6.431360361369709E-2</v>
      </c>
      <c r="D416" s="1">
        <f t="shared" si="175"/>
        <v>3.0610717059764703E-3</v>
      </c>
      <c r="E416" s="1">
        <f t="shared" si="176"/>
        <v>3.062626595386031E-2</v>
      </c>
      <c r="F416" s="15">
        <f t="shared" si="177"/>
        <v>0.11132251771763313</v>
      </c>
      <c r="G416" s="1">
        <f t="shared" si="178"/>
        <v>0.11446586283760252</v>
      </c>
      <c r="H416" s="1">
        <f t="shared" si="179"/>
        <v>1.5716725599848047E-3</v>
      </c>
      <c r="I416" s="15">
        <f t="shared" si="180"/>
        <v>3.3492945083259285E-2</v>
      </c>
      <c r="J416" s="1">
        <f t="shared" si="181"/>
        <v>6.9979735374378738E-2</v>
      </c>
      <c r="K416" s="1">
        <f t="shared" si="182"/>
        <v>5.1736340228819122E-2</v>
      </c>
      <c r="L416" s="15">
        <f t="shared" si="183"/>
        <v>2.093730247151071E-2</v>
      </c>
      <c r="M416" s="1">
        <f t="shared" si="184"/>
        <v>5.1572703619490179E-2</v>
      </c>
      <c r="N416" s="1">
        <f t="shared" si="185"/>
        <v>3.6315691391731297E-2</v>
      </c>
      <c r="O416" s="15">
        <f t="shared" si="186"/>
        <v>3.8318106264930929E-2</v>
      </c>
      <c r="P416" s="1">
        <f t="shared" si="187"/>
        <v>6.9427823799907307E-2</v>
      </c>
      <c r="Q416" s="1">
        <f t="shared" si="188"/>
        <v>5.3962641661313482E-2</v>
      </c>
      <c r="R416" s="15"/>
      <c r="S416" s="1"/>
      <c r="T416" s="1"/>
      <c r="U416" s="1"/>
      <c r="V416" s="1">
        <f t="shared" si="191"/>
        <v>1.4983490647637407</v>
      </c>
      <c r="W416" s="1">
        <f t="shared" si="189"/>
        <v>1.4309743894440672</v>
      </c>
      <c r="X416" s="1">
        <f t="shared" si="192"/>
        <v>1.464661727103904</v>
      </c>
      <c r="Y416" s="1">
        <f t="shared" si="193"/>
        <v>1.5453579788676768</v>
      </c>
      <c r="Z416" s="1">
        <f t="shared" si="190"/>
        <v>1.3195695983124411</v>
      </c>
      <c r="AA416" s="1">
        <f t="shared" si="194"/>
        <v>1.4324637885900589</v>
      </c>
      <c r="AB416" s="1"/>
      <c r="AC416" s="1"/>
      <c r="AD416" s="1"/>
      <c r="AE416" s="1">
        <f t="shared" si="195"/>
        <v>1.4675284062333029</v>
      </c>
      <c r="AF416" s="1">
        <f t="shared" si="196"/>
        <v>1.5040151965244224</v>
      </c>
      <c r="AG416" s="1">
        <f t="shared" si="197"/>
        <v>1.4857718013788628</v>
      </c>
      <c r="AH416" s="1">
        <f>AE416+$AH$1*(TightPNO!AQ416-Y416)</f>
        <v>1.4549727636215544</v>
      </c>
      <c r="AI416" s="1">
        <f>AF416+$AI$1*(TightPNO!AR416-Z416)</f>
        <v>1.4856081647695338</v>
      </c>
      <c r="AJ416" s="1">
        <f>AG416+$AJ$1*(TightPNO!AS416-AA416)</f>
        <v>1.470351152541775</v>
      </c>
      <c r="AK416" s="1">
        <f>AE416+(TightPNO!BC416-NormalPNO!Y416)*$AK$1</f>
        <v>1.4723535674149746</v>
      </c>
      <c r="AL416" s="1">
        <f>AF416+(TightPNO!BD416-NormalPNO!Z416)*$AL$1</f>
        <v>1.503463284949951</v>
      </c>
      <c r="AM416" s="1">
        <f>AG416+(TightPNO!BE416-NormalPNO!AA416)*$AM$1</f>
        <v>1.4879981028113571</v>
      </c>
      <c r="AN416" s="1"/>
      <c r="AO416" s="1"/>
      <c r="AP416" s="1"/>
      <c r="AQ416" s="1"/>
      <c r="AR416" t="s">
        <v>402</v>
      </c>
      <c r="AS416" s="13" t="s">
        <v>948</v>
      </c>
      <c r="AT416" s="19">
        <f>'[2]DLPNO-CCSD(T1 or T)_NormalPNO'!X416</f>
        <v>-154.424224391038</v>
      </c>
      <c r="AU416" s="19">
        <f>'[2]DLPNO-CCSD(T1 or T)_NormalPNO'!Y416</f>
        <v>-153.70729613</v>
      </c>
      <c r="AV416" s="19">
        <f>'[2]DLPNO-CCSD(T1 or T)_NormalPNO'!Z416</f>
        <v>-154.38552411046001</v>
      </c>
      <c r="AW416" s="19">
        <f>'[2]DLPNO-CCSD(T1 or T)_NormalPNO'!AA416</f>
        <v>-153.698304777</v>
      </c>
      <c r="AX416" s="19"/>
      <c r="AY416" s="19"/>
      <c r="AZ416" s="19">
        <f>'[2]DLPNO-CCSD(T1 or T)_NormalPNO'!AD416</f>
        <v>-77.210919962185997</v>
      </c>
      <c r="BA416" s="19">
        <f>'[2]DLPNO-CCSD(T1 or T)_NormalPNO'!AE416</f>
        <v>-76.853501563999998</v>
      </c>
      <c r="BB416" s="19">
        <f>'[2]DLPNO-CCSD(T1 or T)_NormalPNO'!AF416</f>
        <v>-77.191530005461004</v>
      </c>
      <c r="BC416" s="19">
        <f>'[2]DLPNO-CCSD(T1 or T)_NormalPNO'!AG416</f>
        <v>-76.848968898999999</v>
      </c>
      <c r="BD416" s="19"/>
      <c r="BE416" s="19"/>
      <c r="BF416" s="19">
        <f>'[2]DLPNO-CCSD(T1 or T)_NormalPNO'!AJ416</f>
        <v>-77.210916657726997</v>
      </c>
      <c r="BG416" s="19">
        <f>'[2]DLPNO-CCSD(T1 or T)_NormalPNO'!AK416</f>
        <v>-76.853453568000006</v>
      </c>
      <c r="BH416" s="19">
        <f>'[2]DLPNO-CCSD(T1 or T)_NormalPNO'!AL416</f>
        <v>-77.191531420404004</v>
      </c>
      <c r="BI416" s="19">
        <f>'[2]DLPNO-CCSD(T1 or T)_NormalPNO'!AM416</f>
        <v>-76.848922220999995</v>
      </c>
      <c r="BJ416" s="19"/>
      <c r="BK416" s="19"/>
      <c r="BL416" s="19">
        <f>'[2]DLPNO-CCSD(T1 or T)_NormalPNO'!AP416</f>
        <v>-77.210953359746</v>
      </c>
      <c r="BM416" s="19">
        <f>'[2]DLPNO-CCSD(T1 or T)_NormalPNO'!AQ416</f>
        <v>-76.853460771000002</v>
      </c>
      <c r="BN416" s="19">
        <f>'[2]DLPNO-CCSD(T1 or T)_NormalPNO'!AR416</f>
        <v>-77.191640601697998</v>
      </c>
      <c r="BO416" s="19">
        <f>'[2]DLPNO-CCSD(T1 or T)_NormalPNO'!AS416</f>
        <v>-76.848966778999994</v>
      </c>
      <c r="BP416" s="19"/>
      <c r="BQ416" s="19"/>
      <c r="BR416" s="19">
        <f>'[2]DLPNO-CCSD(T1 or T)_NormalPNO'!AV416</f>
        <v>-77.210990628542007</v>
      </c>
      <c r="BS416" s="19">
        <f>'[2]DLPNO-CCSD(T1 or T)_NormalPNO'!AW416</f>
        <v>-76.853511260999994</v>
      </c>
      <c r="BT416" s="19">
        <f>'[2]DLPNO-CCSD(T1 or T)_NormalPNO'!AX416</f>
        <v>-77.191780640839994</v>
      </c>
      <c r="BU416" s="19">
        <f>'[2]DLPNO-CCSD(T1 or T)_NormalPNO'!AY416</f>
        <v>-76.849030550999998</v>
      </c>
      <c r="BV416" s="19"/>
      <c r="BW416" s="19"/>
      <c r="BX416" s="10"/>
    </row>
    <row r="417" spans="1:76" ht="17" x14ac:dyDescent="0.2">
      <c r="A417" s="4">
        <f>'[1]De Raw'!$A415</f>
        <v>1.489407366988277</v>
      </c>
      <c r="B417" t="s">
        <v>403</v>
      </c>
      <c r="C417" s="1">
        <f t="shared" si="174"/>
        <v>5.9484319314870859E-2</v>
      </c>
      <c r="D417" s="1">
        <f t="shared" si="175"/>
        <v>3.4482932425727864E-3</v>
      </c>
      <c r="E417" s="1">
        <f t="shared" si="176"/>
        <v>3.1466306278721934E-2</v>
      </c>
      <c r="F417" s="15">
        <f t="shared" si="177"/>
        <v>0.10747992493939496</v>
      </c>
      <c r="G417" s="1">
        <f t="shared" si="178"/>
        <v>8.0831162947042623E-2</v>
      </c>
      <c r="H417" s="1">
        <f t="shared" si="179"/>
        <v>1.3324380996176277E-2</v>
      </c>
      <c r="I417" s="15">
        <f t="shared" si="180"/>
        <v>2.8016751937236961E-2</v>
      </c>
      <c r="J417" s="1">
        <f t="shared" si="181"/>
        <v>5.8704799159896792E-2</v>
      </c>
      <c r="K417" s="1">
        <f t="shared" si="182"/>
        <v>4.3360775548566988E-2</v>
      </c>
      <c r="L417" s="15">
        <f t="shared" si="183"/>
        <v>1.3953402466756692E-2</v>
      </c>
      <c r="M417" s="1">
        <f t="shared" si="184"/>
        <v>3.6785417910849549E-2</v>
      </c>
      <c r="N417" s="1">
        <f t="shared" si="185"/>
        <v>2.5451663230643407E-2</v>
      </c>
      <c r="O417" s="15">
        <f t="shared" si="186"/>
        <v>2.5076302189273925E-2</v>
      </c>
      <c r="P417" s="1">
        <f t="shared" si="187"/>
        <v>4.6855367545724391E-2</v>
      </c>
      <c r="Q417" s="1">
        <f t="shared" si="188"/>
        <v>3.6107873845218519E-2</v>
      </c>
      <c r="R417" s="15"/>
      <c r="S417" s="1"/>
      <c r="T417" s="1"/>
      <c r="U417" s="1"/>
      <c r="V417" s="1">
        <f t="shared" si="191"/>
        <v>1.5488916863031479</v>
      </c>
      <c r="W417" s="1">
        <f t="shared" si="189"/>
        <v>1.4928556602308498</v>
      </c>
      <c r="X417" s="1">
        <f t="shared" si="192"/>
        <v>1.520873673266999</v>
      </c>
      <c r="Y417" s="1">
        <f t="shared" si="193"/>
        <v>1.596887291927672</v>
      </c>
      <c r="Z417" s="1">
        <f t="shared" si="190"/>
        <v>1.4085762040412344</v>
      </c>
      <c r="AA417" s="1">
        <f t="shared" si="194"/>
        <v>1.5027317479844533</v>
      </c>
      <c r="AB417" s="1"/>
      <c r="AC417" s="1"/>
      <c r="AD417" s="1"/>
      <c r="AE417" s="1">
        <f t="shared" si="195"/>
        <v>1.517424118925514</v>
      </c>
      <c r="AF417" s="1">
        <f t="shared" si="196"/>
        <v>1.5481121661481738</v>
      </c>
      <c r="AG417" s="1">
        <f t="shared" si="197"/>
        <v>1.532768142536844</v>
      </c>
      <c r="AH417" s="1">
        <f>AE417+$AH$1*(TightPNO!AQ417-Y417)</f>
        <v>1.5033607694550337</v>
      </c>
      <c r="AI417" s="1">
        <f>AF417+$AI$1*(TightPNO!AR417-Z417)</f>
        <v>1.5261927848991266</v>
      </c>
      <c r="AJ417" s="1">
        <f>AG417+$AJ$1*(TightPNO!AS417-AA417)</f>
        <v>1.5148590302189204</v>
      </c>
      <c r="AK417" s="1">
        <f>AE417+(TightPNO!BC417-NormalPNO!Y417)*$AK$1</f>
        <v>1.514483669177551</v>
      </c>
      <c r="AL417" s="1">
        <f>AF417+(TightPNO!BD417-NormalPNO!Z417)*$AL$1</f>
        <v>1.5362627345340014</v>
      </c>
      <c r="AM417" s="1">
        <f>AG417+(TightPNO!BE417-NormalPNO!AA417)*$AM$1</f>
        <v>1.5255152408334955</v>
      </c>
      <c r="AN417" s="1"/>
      <c r="AO417" s="1"/>
      <c r="AP417" s="1"/>
      <c r="AQ417" s="1"/>
      <c r="AR417" t="s">
        <v>403</v>
      </c>
      <c r="AS417" s="13" t="s">
        <v>949</v>
      </c>
      <c r="AT417" s="19">
        <f>'[2]DLPNO-CCSD(T1 or T)_NormalPNO'!X417</f>
        <v>-154.42430493582901</v>
      </c>
      <c r="AU417" s="19">
        <f>'[2]DLPNO-CCSD(T1 or T)_NormalPNO'!Y417</f>
        <v>-153.70785498999999</v>
      </c>
      <c r="AV417" s="19">
        <f>'[2]DLPNO-CCSD(T1 or T)_NormalPNO'!Z417</f>
        <v>-154.38560622764399</v>
      </c>
      <c r="AW417" s="19">
        <f>'[2]DLPNO-CCSD(T1 or T)_NormalPNO'!AA417</f>
        <v>-153.69885080899999</v>
      </c>
      <c r="AX417" s="19"/>
      <c r="AY417" s="19"/>
      <c r="AZ417" s="19">
        <f>'[2]DLPNO-CCSD(T1 or T)_NormalPNO'!AD417</f>
        <v>-77.210919962185997</v>
      </c>
      <c r="BA417" s="19">
        <f>'[2]DLPNO-CCSD(T1 or T)_NormalPNO'!AE417</f>
        <v>-76.853501563999998</v>
      </c>
      <c r="BB417" s="19">
        <f>'[2]DLPNO-CCSD(T1 or T)_NormalPNO'!AF417</f>
        <v>-77.191530005461004</v>
      </c>
      <c r="BC417" s="19">
        <f>'[2]DLPNO-CCSD(T1 or T)_NormalPNO'!AG417</f>
        <v>-76.848968898999999</v>
      </c>
      <c r="BD417" s="19"/>
      <c r="BE417" s="19"/>
      <c r="BF417" s="19">
        <f>'[2]DLPNO-CCSD(T1 or T)_NormalPNO'!AJ417</f>
        <v>-77.210916657726997</v>
      </c>
      <c r="BG417" s="19">
        <f>'[2]DLPNO-CCSD(T1 or T)_NormalPNO'!AK417</f>
        <v>-76.853453568000006</v>
      </c>
      <c r="BH417" s="19">
        <f>'[2]DLPNO-CCSD(T1 or T)_NormalPNO'!AL417</f>
        <v>-77.191531420404004</v>
      </c>
      <c r="BI417" s="19">
        <f>'[2]DLPNO-CCSD(T1 or T)_NormalPNO'!AM417</f>
        <v>-76.848922220999995</v>
      </c>
      <c r="BJ417" s="19"/>
      <c r="BK417" s="19"/>
      <c r="BL417" s="19">
        <f>'[2]DLPNO-CCSD(T1 or T)_NormalPNO'!AP417</f>
        <v>-77.210947718647006</v>
      </c>
      <c r="BM417" s="19">
        <f>'[2]DLPNO-CCSD(T1 or T)_NormalPNO'!AQ417</f>
        <v>-76.853460083000002</v>
      </c>
      <c r="BN417" s="19">
        <f>'[2]DLPNO-CCSD(T1 or T)_NormalPNO'!AR417</f>
        <v>-77.191623137757006</v>
      </c>
      <c r="BO417" s="19">
        <f>'[2]DLPNO-CCSD(T1 or T)_NormalPNO'!AS417</f>
        <v>-76.848963084000005</v>
      </c>
      <c r="BP417" s="19"/>
      <c r="BQ417" s="19"/>
      <c r="BR417" s="19">
        <f>'[2]DLPNO-CCSD(T1 or T)_NormalPNO'!AV417</f>
        <v>-77.210978200354006</v>
      </c>
      <c r="BS417" s="19">
        <f>'[2]DLPNO-CCSD(T1 or T)_NormalPNO'!AW417</f>
        <v>-76.853510307999997</v>
      </c>
      <c r="BT417" s="19">
        <f>'[2]DLPNO-CCSD(T1 or T)_NormalPNO'!AX417</f>
        <v>-77.191738380915993</v>
      </c>
      <c r="BU417" s="19">
        <f>'[2]DLPNO-CCSD(T1 or T)_NormalPNO'!AY417</f>
        <v>-76.849019725999995</v>
      </c>
      <c r="BV417" s="19"/>
      <c r="BW417" s="19"/>
      <c r="BX417" s="10"/>
    </row>
    <row r="418" spans="1:76" ht="17" x14ac:dyDescent="0.2">
      <c r="A418" s="4">
        <f>'[1]De Raw'!$A416</f>
        <v>1.4313427279471826</v>
      </c>
      <c r="B418" t="s">
        <v>404</v>
      </c>
      <c r="C418" s="1">
        <f t="shared" si="174"/>
        <v>7.1725056408355359E-2</v>
      </c>
      <c r="D418" s="1">
        <f t="shared" si="175"/>
        <v>2.134129958564257E-2</v>
      </c>
      <c r="E418" s="1">
        <f t="shared" si="176"/>
        <v>4.6533177996998853E-2</v>
      </c>
      <c r="F418" s="15">
        <f t="shared" si="177"/>
        <v>0.13042686392427894</v>
      </c>
      <c r="G418" s="1">
        <f t="shared" si="178"/>
        <v>2.9818544072067521E-2</v>
      </c>
      <c r="H418" s="1">
        <f t="shared" si="179"/>
        <v>5.0304159926105596E-2</v>
      </c>
      <c r="I418" s="15">
        <f t="shared" si="180"/>
        <v>3.3238135383811374E-2</v>
      </c>
      <c r="J418" s="1">
        <f t="shared" si="181"/>
        <v>5.488345008838813E-2</v>
      </c>
      <c r="K418" s="1">
        <f t="shared" si="182"/>
        <v>4.4060792736099641E-2</v>
      </c>
      <c r="L418" s="15">
        <f t="shared" si="183"/>
        <v>6.6206962133343872E-3</v>
      </c>
      <c r="M418" s="1">
        <f t="shared" si="184"/>
        <v>8.2301757241207696E-3</v>
      </c>
      <c r="N418" s="1">
        <f t="shared" si="185"/>
        <v>8.6821165742700934E-4</v>
      </c>
      <c r="O418" s="15">
        <f t="shared" si="186"/>
        <v>1.213255599408436E-3</v>
      </c>
      <c r="P418" s="1">
        <f t="shared" si="187"/>
        <v>1.4225182797785507E-2</v>
      </c>
      <c r="Q418" s="1">
        <f t="shared" si="188"/>
        <v>7.8394113583364344E-3</v>
      </c>
      <c r="R418" s="15"/>
      <c r="S418" s="1"/>
      <c r="T418" s="1"/>
      <c r="U418" s="1"/>
      <c r="V418" s="1">
        <f t="shared" si="191"/>
        <v>1.503067784355538</v>
      </c>
      <c r="W418" s="1">
        <f t="shared" si="189"/>
        <v>1.4526840275328252</v>
      </c>
      <c r="X418" s="1">
        <f t="shared" si="192"/>
        <v>1.4778759059441815</v>
      </c>
      <c r="Y418" s="1">
        <f t="shared" si="193"/>
        <v>1.5617695918714616</v>
      </c>
      <c r="Z418" s="1">
        <f t="shared" si="190"/>
        <v>1.4015241838751151</v>
      </c>
      <c r="AA418" s="1">
        <f t="shared" si="194"/>
        <v>1.4816468878732882</v>
      </c>
      <c r="AB418" s="1"/>
      <c r="AC418" s="1"/>
      <c r="AD418" s="1"/>
      <c r="AE418" s="1">
        <f t="shared" si="195"/>
        <v>1.464580863330994</v>
      </c>
      <c r="AF418" s="1">
        <f t="shared" si="196"/>
        <v>1.4862261780355708</v>
      </c>
      <c r="AG418" s="1">
        <f t="shared" si="197"/>
        <v>1.4754035206832823</v>
      </c>
      <c r="AH418" s="1">
        <f>AE418+$AH$1*(TightPNO!AQ418-Y418)</f>
        <v>1.4247220317338483</v>
      </c>
      <c r="AI418" s="1">
        <f>AF418+$AI$1*(TightPNO!AR418-Z418)</f>
        <v>1.4395729036713034</v>
      </c>
      <c r="AJ418" s="1">
        <f>AG418+$AJ$1*(TightPNO!AS418-AA418)</f>
        <v>1.4322109396046097</v>
      </c>
      <c r="AK418" s="1">
        <f>AE418+(TightPNO!BC418-NormalPNO!Y418)*$AK$1</f>
        <v>1.4325559835465911</v>
      </c>
      <c r="AL418" s="1">
        <f>AF418+(TightPNO!BD418-NormalPNO!Z418)*$AL$1</f>
        <v>1.4455679107449682</v>
      </c>
      <c r="AM418" s="1">
        <f>AG418+(TightPNO!BE418-NormalPNO!AA418)*$AM$1</f>
        <v>1.4391821393055191</v>
      </c>
      <c r="AN418" s="1"/>
      <c r="AO418" s="1"/>
      <c r="AP418" s="1"/>
      <c r="AQ418" s="1"/>
      <c r="AR418" t="s">
        <v>404</v>
      </c>
      <c r="AS418" s="13" t="s">
        <v>950</v>
      </c>
      <c r="AT418" s="19">
        <f>'[2]DLPNO-CCSD(T1 or T)_NormalPNO'!X418</f>
        <v>-154.42423191079601</v>
      </c>
      <c r="AU418" s="19">
        <f>'[2]DLPNO-CCSD(T1 or T)_NormalPNO'!Y418</f>
        <v>-153.70812083300001</v>
      </c>
      <c r="AV418" s="19">
        <f>'[2]DLPNO-CCSD(T1 or T)_NormalPNO'!Z418</f>
        <v>-154.38555026402901</v>
      </c>
      <c r="AW418" s="19">
        <f>'[2]DLPNO-CCSD(T1 or T)_NormalPNO'!AA418</f>
        <v>-153.69910825100001</v>
      </c>
      <c r="AX418" s="19"/>
      <c r="AY418" s="19"/>
      <c r="AZ418" s="19">
        <f>'[2]DLPNO-CCSD(T1 or T)_NormalPNO'!AD418</f>
        <v>-77.210919962185997</v>
      </c>
      <c r="BA418" s="19">
        <f>'[2]DLPNO-CCSD(T1 or T)_NormalPNO'!AE418</f>
        <v>-76.853501563999998</v>
      </c>
      <c r="BB418" s="19">
        <f>'[2]DLPNO-CCSD(T1 or T)_NormalPNO'!AF418</f>
        <v>-77.191530005461004</v>
      </c>
      <c r="BC418" s="19">
        <f>'[2]DLPNO-CCSD(T1 or T)_NormalPNO'!AG418</f>
        <v>-76.848968898999999</v>
      </c>
      <c r="BD418" s="19"/>
      <c r="BE418" s="19"/>
      <c r="BF418" s="19">
        <f>'[2]DLPNO-CCSD(T1 or T)_NormalPNO'!AJ418</f>
        <v>-77.210916657726997</v>
      </c>
      <c r="BG418" s="19">
        <f>'[2]DLPNO-CCSD(T1 or T)_NormalPNO'!AK418</f>
        <v>-76.853453568000006</v>
      </c>
      <c r="BH418" s="19">
        <f>'[2]DLPNO-CCSD(T1 or T)_NormalPNO'!AL418</f>
        <v>-77.191531420404004</v>
      </c>
      <c r="BI418" s="19">
        <f>'[2]DLPNO-CCSD(T1 or T)_NormalPNO'!AM418</f>
        <v>-76.848922220999995</v>
      </c>
      <c r="BJ418" s="19"/>
      <c r="BK418" s="19"/>
      <c r="BL418" s="19">
        <f>'[2]DLPNO-CCSD(T1 or T)_NormalPNO'!AP418</f>
        <v>-77.210943374579003</v>
      </c>
      <c r="BM418" s="19">
        <f>'[2]DLPNO-CCSD(T1 or T)_NormalPNO'!AQ418</f>
        <v>-76.853459322000006</v>
      </c>
      <c r="BN418" s="19">
        <f>'[2]DLPNO-CCSD(T1 or T)_NormalPNO'!AR418</f>
        <v>-77.191612105633993</v>
      </c>
      <c r="BO418" s="19">
        <f>'[2]DLPNO-CCSD(T1 or T)_NormalPNO'!AS418</f>
        <v>-76.848959949999994</v>
      </c>
      <c r="BP418" s="19"/>
      <c r="BQ418" s="19"/>
      <c r="BR418" s="19">
        <f>'[2]DLPNO-CCSD(T1 or T)_NormalPNO'!AV418</f>
        <v>-77.210973536957994</v>
      </c>
      <c r="BS418" s="19">
        <f>'[2]DLPNO-CCSD(T1 or T)_NormalPNO'!AW418</f>
        <v>-76.853509875</v>
      </c>
      <c r="BT418" s="19">
        <f>'[2]DLPNO-CCSD(T1 or T)_NormalPNO'!AX418</f>
        <v>-77.191704687533004</v>
      </c>
      <c r="BU418" s="19">
        <f>'[2]DLPNO-CCSD(T1 or T)_NormalPNO'!AY418</f>
        <v>-76.849011263999998</v>
      </c>
      <c r="BV418" s="19"/>
      <c r="BW418" s="19"/>
      <c r="BX418" s="10"/>
    </row>
    <row r="419" spans="1:76" ht="17" x14ac:dyDescent="0.2">
      <c r="A419" s="4">
        <f>'[1]De Raw'!$A417</f>
        <v>1.3176164452126597</v>
      </c>
      <c r="B419" t="s">
        <v>405</v>
      </c>
      <c r="C419" s="1">
        <f t="shared" si="174"/>
        <v>7.0410117889696977E-2</v>
      </c>
      <c r="D419" s="1">
        <f t="shared" si="175"/>
        <v>3.1267302051029899E-2</v>
      </c>
      <c r="E419" s="1">
        <f t="shared" si="176"/>
        <v>5.0838709970363549E-2</v>
      </c>
      <c r="F419" s="15">
        <f t="shared" si="177"/>
        <v>0.10929456983975694</v>
      </c>
      <c r="G419" s="1">
        <f t="shared" si="178"/>
        <v>2.8834553225381088E-2</v>
      </c>
      <c r="H419" s="1">
        <f t="shared" si="179"/>
        <v>4.0230008307188037E-2</v>
      </c>
      <c r="I419" s="15">
        <f t="shared" si="180"/>
        <v>4.491613576864073E-2</v>
      </c>
      <c r="J419" s="1">
        <f t="shared" si="181"/>
        <v>7.0672142469689003E-2</v>
      </c>
      <c r="K419" s="1">
        <f t="shared" si="182"/>
        <v>5.7794139119164978E-2</v>
      </c>
      <c r="L419" s="15">
        <f t="shared" si="183"/>
        <v>1.9136515333501913E-2</v>
      </c>
      <c r="M419" s="1">
        <f t="shared" si="184"/>
        <v>3.9962435645001237E-2</v>
      </c>
      <c r="N419" s="1">
        <f t="shared" si="185"/>
        <v>2.9596400820908864E-2</v>
      </c>
      <c r="O419" s="15">
        <f t="shared" si="186"/>
        <v>2.5726229301111569E-2</v>
      </c>
      <c r="P419" s="1">
        <f t="shared" si="187"/>
        <v>4.528520080794296E-2</v>
      </c>
      <c r="Q419" s="1">
        <f t="shared" si="188"/>
        <v>3.5594260541755629E-2</v>
      </c>
      <c r="R419" s="15"/>
      <c r="S419" s="1"/>
      <c r="T419" s="1"/>
      <c r="U419" s="1"/>
      <c r="V419" s="1">
        <f t="shared" si="191"/>
        <v>1.3880265631023567</v>
      </c>
      <c r="W419" s="1">
        <f t="shared" si="189"/>
        <v>1.3488837472636896</v>
      </c>
      <c r="X419" s="1">
        <f t="shared" si="192"/>
        <v>1.3684551551830233</v>
      </c>
      <c r="Y419" s="1">
        <f t="shared" si="193"/>
        <v>1.4269110150524167</v>
      </c>
      <c r="Z419" s="1">
        <f t="shared" si="190"/>
        <v>1.2887818919872787</v>
      </c>
      <c r="AA419" s="1">
        <f t="shared" si="194"/>
        <v>1.3578464535198478</v>
      </c>
      <c r="AB419" s="1"/>
      <c r="AC419" s="1"/>
      <c r="AD419" s="1"/>
      <c r="AE419" s="1">
        <f t="shared" si="195"/>
        <v>1.3625325809813005</v>
      </c>
      <c r="AF419" s="1">
        <f t="shared" si="196"/>
        <v>1.3882885876823488</v>
      </c>
      <c r="AG419" s="1">
        <f t="shared" si="197"/>
        <v>1.3754105843318247</v>
      </c>
      <c r="AH419" s="1">
        <f>AE419+$AH$1*(TightPNO!AQ419-Y419)</f>
        <v>1.3367529605461617</v>
      </c>
      <c r="AI419" s="1">
        <f>AF419+$AI$1*(TightPNO!AR419-Z419)</f>
        <v>1.357578880857661</v>
      </c>
      <c r="AJ419" s="1">
        <f>AG419+$AJ$1*(TightPNO!AS419-AA419)</f>
        <v>1.3472128460335686</v>
      </c>
      <c r="AK419" s="1">
        <f>AE419+(TightPNO!BC419-NormalPNO!Y419)*$AK$1</f>
        <v>1.3433426745137713</v>
      </c>
      <c r="AL419" s="1">
        <f>AF419+(TightPNO!BD419-NormalPNO!Z419)*$AL$1</f>
        <v>1.3629016460206027</v>
      </c>
      <c r="AM419" s="1">
        <f>AG419+(TightPNO!BE419-NormalPNO!AA419)*$AM$1</f>
        <v>1.3532107057544154</v>
      </c>
      <c r="AN419" s="1"/>
      <c r="AO419" s="1"/>
      <c r="AP419" s="1"/>
      <c r="AQ419" s="1"/>
      <c r="AR419" t="s">
        <v>405</v>
      </c>
      <c r="AS419" s="13" t="s">
        <v>951</v>
      </c>
      <c r="AT419" s="19">
        <f>'[2]DLPNO-CCSD(T1 or T)_NormalPNO'!X419</f>
        <v>-154.42404858094801</v>
      </c>
      <c r="AU419" s="19">
        <f>'[2]DLPNO-CCSD(T1 or T)_NormalPNO'!Y419</f>
        <v>-153.70821121500001</v>
      </c>
      <c r="AV419" s="19">
        <f>'[2]DLPNO-CCSD(T1 or T)_NormalPNO'!Z419</f>
        <v>-154.38533535321599</v>
      </c>
      <c r="AW419" s="19">
        <f>'[2]DLPNO-CCSD(T1 or T)_NormalPNO'!AA419</f>
        <v>-153.699194737</v>
      </c>
      <c r="AX419" s="19"/>
      <c r="AY419" s="19"/>
      <c r="AZ419" s="19">
        <f>'[2]DLPNO-CCSD(T1 or T)_NormalPNO'!AD419</f>
        <v>-77.210919962185997</v>
      </c>
      <c r="BA419" s="19">
        <f>'[2]DLPNO-CCSD(T1 or T)_NormalPNO'!AE419</f>
        <v>-76.853501563999998</v>
      </c>
      <c r="BB419" s="19">
        <f>'[2]DLPNO-CCSD(T1 or T)_NormalPNO'!AF419</f>
        <v>-77.191530005461004</v>
      </c>
      <c r="BC419" s="19">
        <f>'[2]DLPNO-CCSD(T1 or T)_NormalPNO'!AG419</f>
        <v>-76.848968898999999</v>
      </c>
      <c r="BD419" s="19"/>
      <c r="BE419" s="19"/>
      <c r="BF419" s="19">
        <f>'[2]DLPNO-CCSD(T1 or T)_NormalPNO'!AJ419</f>
        <v>-77.210916657726997</v>
      </c>
      <c r="BG419" s="19">
        <f>'[2]DLPNO-CCSD(T1 or T)_NormalPNO'!AK419</f>
        <v>-76.853453568000006</v>
      </c>
      <c r="BH419" s="19">
        <f>'[2]DLPNO-CCSD(T1 or T)_NormalPNO'!AL419</f>
        <v>-77.191531420404004</v>
      </c>
      <c r="BI419" s="19">
        <f>'[2]DLPNO-CCSD(T1 or T)_NormalPNO'!AM419</f>
        <v>-76.848922220999995</v>
      </c>
      <c r="BJ419" s="19"/>
      <c r="BK419" s="19"/>
      <c r="BL419" s="19">
        <f>'[2]DLPNO-CCSD(T1 or T)_NormalPNO'!AP419</f>
        <v>-77.210938563076994</v>
      </c>
      <c r="BM419" s="19">
        <f>'[2]DLPNO-CCSD(T1 or T)_NormalPNO'!AQ419</f>
        <v>-76.853458665000005</v>
      </c>
      <c r="BN419" s="19">
        <f>'[2]DLPNO-CCSD(T1 or T)_NormalPNO'!AR419</f>
        <v>-77.19160285737</v>
      </c>
      <c r="BO419" s="19">
        <f>'[2]DLPNO-CCSD(T1 or T)_NormalPNO'!AS419</f>
        <v>-76.848956865999995</v>
      </c>
      <c r="BP419" s="19"/>
      <c r="BQ419" s="19"/>
      <c r="BR419" s="19">
        <f>'[2]DLPNO-CCSD(T1 or T)_NormalPNO'!AV419</f>
        <v>-77.210960434881002</v>
      </c>
      <c r="BS419" s="19">
        <f>'[2]DLPNO-CCSD(T1 or T)_NormalPNO'!AW419</f>
        <v>-76.853509414000001</v>
      </c>
      <c r="BT419" s="19">
        <f>'[2]DLPNO-CCSD(T1 or T)_NormalPNO'!AX419</f>
        <v>-77.191678691255007</v>
      </c>
      <c r="BU419" s="19">
        <f>'[2]DLPNO-CCSD(T1 or T)_NormalPNO'!AY419</f>
        <v>-76.849005886</v>
      </c>
      <c r="BV419" s="19"/>
      <c r="BW419" s="19"/>
      <c r="BX419" s="10"/>
    </row>
    <row r="420" spans="1:76" ht="17" x14ac:dyDescent="0.2">
      <c r="A420" s="4">
        <f>'[1]De Raw'!$A418</f>
        <v>0.91348831885880188</v>
      </c>
      <c r="B420" t="s">
        <v>406</v>
      </c>
      <c r="C420" s="1">
        <f t="shared" si="174"/>
        <v>4.1128738430866951E-2</v>
      </c>
      <c r="D420" s="1">
        <f t="shared" si="175"/>
        <v>1.9444875953222196E-2</v>
      </c>
      <c r="E420" s="1">
        <f t="shared" si="176"/>
        <v>3.0286807192044574E-2</v>
      </c>
      <c r="F420" s="15">
        <f t="shared" si="177"/>
        <v>8.0577925712037812E-2</v>
      </c>
      <c r="G420" s="1">
        <f t="shared" si="178"/>
        <v>4.662162170202433E-3</v>
      </c>
      <c r="H420" s="1">
        <f t="shared" si="179"/>
        <v>3.7957881770917634E-2</v>
      </c>
      <c r="I420" s="15">
        <f t="shared" si="180"/>
        <v>1.526449643182759E-2</v>
      </c>
      <c r="J420" s="1">
        <f t="shared" si="181"/>
        <v>3.5250278063544638E-2</v>
      </c>
      <c r="K420" s="1">
        <f t="shared" si="182"/>
        <v>2.5257387247686114E-2</v>
      </c>
      <c r="L420" s="15">
        <f t="shared" si="183"/>
        <v>1.6580558905402554E-2</v>
      </c>
      <c r="M420" s="1">
        <f t="shared" si="184"/>
        <v>3.1619997672235112E-2</v>
      </c>
      <c r="N420" s="1">
        <f t="shared" si="185"/>
        <v>2.415488199996163E-2</v>
      </c>
      <c r="O420" s="15">
        <f t="shared" si="186"/>
        <v>2.0858196794410255E-2</v>
      </c>
      <c r="P420" s="1">
        <f t="shared" si="187"/>
        <v>3.4741914915211836E-2</v>
      </c>
      <c r="Q420" s="1">
        <f t="shared" si="188"/>
        <v>2.790189415025135E-2</v>
      </c>
      <c r="R420" s="15"/>
      <c r="S420" s="1"/>
      <c r="T420" s="1"/>
      <c r="U420" s="1"/>
      <c r="V420" s="1">
        <f t="shared" si="191"/>
        <v>0.95461705728966884</v>
      </c>
      <c r="W420" s="1">
        <f t="shared" si="189"/>
        <v>0.93293319481202408</v>
      </c>
      <c r="X420" s="1">
        <f t="shared" si="192"/>
        <v>0.94377512605084646</v>
      </c>
      <c r="Y420" s="1">
        <f t="shared" si="193"/>
        <v>0.9940662445708397</v>
      </c>
      <c r="Z420" s="1">
        <f t="shared" si="190"/>
        <v>0.90882615668859945</v>
      </c>
      <c r="AA420" s="1">
        <f t="shared" si="194"/>
        <v>0.95144620062971952</v>
      </c>
      <c r="AB420" s="1"/>
      <c r="AC420" s="1"/>
      <c r="AD420" s="1"/>
      <c r="AE420" s="1">
        <f t="shared" si="195"/>
        <v>0.92875281529062947</v>
      </c>
      <c r="AF420" s="1">
        <f t="shared" si="196"/>
        <v>0.94873859692234652</v>
      </c>
      <c r="AG420" s="1">
        <f t="shared" si="197"/>
        <v>0.938745706106488</v>
      </c>
      <c r="AH420" s="1">
        <f>AE420+$AH$1*(TightPNO!AQ420-Y420)</f>
        <v>0.93006887776420444</v>
      </c>
      <c r="AI420" s="1">
        <f>AF420+$AI$1*(TightPNO!AR420-Z420)</f>
        <v>0.945108316531037</v>
      </c>
      <c r="AJ420" s="1">
        <f>AG420+$AJ$1*(TightPNO!AS420-AA420)</f>
        <v>0.93764320085876351</v>
      </c>
      <c r="AK420" s="1">
        <f>AE420+(TightPNO!BC420-NormalPNO!Y420)*$AK$1</f>
        <v>0.93434651565321214</v>
      </c>
      <c r="AL420" s="1">
        <f>AF420+(TightPNO!BD420-NormalPNO!Z420)*$AL$1</f>
        <v>0.94823023377401372</v>
      </c>
      <c r="AM420" s="1">
        <f>AG420+(TightPNO!BE420-NormalPNO!AA420)*$AM$1</f>
        <v>0.94139021300905323</v>
      </c>
      <c r="AN420" s="1"/>
      <c r="AO420" s="1"/>
      <c r="AP420" s="1"/>
      <c r="AQ420" s="1"/>
      <c r="AR420" t="s">
        <v>406</v>
      </c>
      <c r="AS420" s="13" t="s">
        <v>952</v>
      </c>
      <c r="AT420" s="19">
        <f>'[2]DLPNO-CCSD(T1 or T)_NormalPNO'!X420</f>
        <v>-154.42335789896501</v>
      </c>
      <c r="AU420" s="19">
        <f>'[2]DLPNO-CCSD(T1 or T)_NormalPNO'!Y420</f>
        <v>-153.70804618700001</v>
      </c>
      <c r="AV420" s="19">
        <f>'[2]DLPNO-CCSD(T1 or T)_NormalPNO'!Z420</f>
        <v>-154.38464557119599</v>
      </c>
      <c r="AW420" s="19">
        <f>'[2]DLPNO-CCSD(T1 or T)_NormalPNO'!AA420</f>
        <v>-153.69902582200001</v>
      </c>
      <c r="AX420" s="19"/>
      <c r="AY420" s="19"/>
      <c r="AZ420" s="19">
        <f>'[2]DLPNO-CCSD(T1 or T)_NormalPNO'!AD420</f>
        <v>-77.210919962185997</v>
      </c>
      <c r="BA420" s="19">
        <f>'[2]DLPNO-CCSD(T1 or T)_NormalPNO'!AE420</f>
        <v>-76.853501563999998</v>
      </c>
      <c r="BB420" s="19">
        <f>'[2]DLPNO-CCSD(T1 or T)_NormalPNO'!AF420</f>
        <v>-77.191530005461004</v>
      </c>
      <c r="BC420" s="19">
        <f>'[2]DLPNO-CCSD(T1 or T)_NormalPNO'!AG420</f>
        <v>-76.848968898999999</v>
      </c>
      <c r="BD420" s="19"/>
      <c r="BE420" s="19"/>
      <c r="BF420" s="19">
        <f>'[2]DLPNO-CCSD(T1 or T)_NormalPNO'!AJ420</f>
        <v>-77.210916657726997</v>
      </c>
      <c r="BG420" s="19">
        <f>'[2]DLPNO-CCSD(T1 or T)_NormalPNO'!AK420</f>
        <v>-76.853453568000006</v>
      </c>
      <c r="BH420" s="19">
        <f>'[2]DLPNO-CCSD(T1 or T)_NormalPNO'!AL420</f>
        <v>-77.191531420404004</v>
      </c>
      <c r="BI420" s="19">
        <f>'[2]DLPNO-CCSD(T1 or T)_NormalPNO'!AM420</f>
        <v>-76.848922220999995</v>
      </c>
      <c r="BJ420" s="19"/>
      <c r="BK420" s="19"/>
      <c r="BL420" s="19">
        <f>'[2]DLPNO-CCSD(T1 or T)_NormalPNO'!AP420</f>
        <v>-77.210929468564999</v>
      </c>
      <c r="BM420" s="19">
        <f>'[2]DLPNO-CCSD(T1 or T)_NormalPNO'!AQ420</f>
        <v>-76.853457335000002</v>
      </c>
      <c r="BN420" s="19">
        <f>'[2]DLPNO-CCSD(T1 or T)_NormalPNO'!AR420</f>
        <v>-77.191576192878998</v>
      </c>
      <c r="BO420" s="19">
        <f>'[2]DLPNO-CCSD(T1 or T)_NormalPNO'!AS420</f>
        <v>-76.848945794000002</v>
      </c>
      <c r="BP420" s="19"/>
      <c r="BQ420" s="19"/>
      <c r="BR420" s="19">
        <f>'[2]DLPNO-CCSD(T1 or T)_NormalPNO'!AV420</f>
        <v>-77.210941706781</v>
      </c>
      <c r="BS420" s="19">
        <f>'[2]DLPNO-CCSD(T1 or T)_NormalPNO'!AW420</f>
        <v>-76.853507379000007</v>
      </c>
      <c r="BT420" s="19">
        <f>'[2]DLPNO-CCSD(T1 or T)_NormalPNO'!AX420</f>
        <v>-77.191621071707004</v>
      </c>
      <c r="BU420" s="19">
        <f>'[2]DLPNO-CCSD(T1 or T)_NormalPNO'!AY420</f>
        <v>-76.848997791000002</v>
      </c>
      <c r="BV420" s="19"/>
      <c r="BW420" s="19"/>
      <c r="BX420" s="10"/>
    </row>
    <row r="421" spans="1:76" ht="17" x14ac:dyDescent="0.2">
      <c r="A421" s="4">
        <f>'[1]De Raw'!$A419</f>
        <v>0.45179989294017797</v>
      </c>
      <c r="B421" t="s">
        <v>407</v>
      </c>
      <c r="C421" s="1">
        <f t="shared" si="174"/>
        <v>1.66554480490963E-2</v>
      </c>
      <c r="D421" s="1">
        <f t="shared" si="175"/>
        <v>1.1673442423672298E-2</v>
      </c>
      <c r="E421" s="1">
        <f t="shared" si="176"/>
        <v>1.4164445236384271E-2</v>
      </c>
      <c r="F421" s="15">
        <f t="shared" si="177"/>
        <v>3.5181478144947209E-2</v>
      </c>
      <c r="G421" s="1">
        <f t="shared" si="178"/>
        <v>3.1551843864504603E-3</v>
      </c>
      <c r="H421" s="1">
        <f t="shared" si="179"/>
        <v>1.6013146879248374E-2</v>
      </c>
      <c r="I421" s="15">
        <f t="shared" si="180"/>
        <v>4.5091464721997432E-3</v>
      </c>
      <c r="J421" s="1">
        <f t="shared" si="181"/>
        <v>2.1395599425206191E-2</v>
      </c>
      <c r="K421" s="1">
        <f t="shared" si="182"/>
        <v>1.2952372948702939E-2</v>
      </c>
      <c r="L421" s="15">
        <f t="shared" si="183"/>
        <v>2.4635989084060395E-2</v>
      </c>
      <c r="M421" s="1">
        <f t="shared" si="184"/>
        <v>3.8402527487573168E-2</v>
      </c>
      <c r="N421" s="1">
        <f t="shared" si="185"/>
        <v>3.1559041033125679E-2</v>
      </c>
      <c r="O421" s="15">
        <f t="shared" si="186"/>
        <v>2.7990785724228306E-2</v>
      </c>
      <c r="P421" s="1">
        <f t="shared" si="187"/>
        <v>4.1465938459679441E-2</v>
      </c>
      <c r="Q421" s="1">
        <f t="shared" si="188"/>
        <v>3.4797470040652145E-2</v>
      </c>
      <c r="R421" s="15"/>
      <c r="S421" s="1"/>
      <c r="T421" s="1"/>
      <c r="U421" s="1"/>
      <c r="V421" s="1">
        <f t="shared" si="191"/>
        <v>0.46845534098927427</v>
      </c>
      <c r="W421" s="1">
        <f t="shared" si="189"/>
        <v>0.46347333536385027</v>
      </c>
      <c r="X421" s="1">
        <f t="shared" si="192"/>
        <v>0.46596433817656224</v>
      </c>
      <c r="Y421" s="1">
        <f t="shared" si="193"/>
        <v>0.48698137108512518</v>
      </c>
      <c r="Z421" s="1">
        <f t="shared" si="190"/>
        <v>0.44864470855372751</v>
      </c>
      <c r="AA421" s="1">
        <f t="shared" si="194"/>
        <v>0.46781303981942635</v>
      </c>
      <c r="AB421" s="1"/>
      <c r="AC421" s="1"/>
      <c r="AD421" s="1"/>
      <c r="AE421" s="1">
        <f t="shared" si="195"/>
        <v>0.45630903941237771</v>
      </c>
      <c r="AF421" s="1">
        <f t="shared" si="196"/>
        <v>0.47319549236538416</v>
      </c>
      <c r="AG421" s="1">
        <f t="shared" si="197"/>
        <v>0.46475226588888091</v>
      </c>
      <c r="AH421" s="1">
        <f>AE421+$AH$1*(TightPNO!AQ421-Y421)</f>
        <v>0.47643588202423837</v>
      </c>
      <c r="AI421" s="1">
        <f>AF421+$AI$1*(TightPNO!AR421-Z421)</f>
        <v>0.49020242042775114</v>
      </c>
      <c r="AJ421" s="1">
        <f>AG421+$AJ$1*(TightPNO!AS421-AA421)</f>
        <v>0.48335893397330365</v>
      </c>
      <c r="AK421" s="1">
        <f>AE421+(TightPNO!BC421-NormalPNO!Y421)*$AK$1</f>
        <v>0.47979067866440628</v>
      </c>
      <c r="AL421" s="1">
        <f>AF421+(TightPNO!BD421-NormalPNO!Z421)*$AL$1</f>
        <v>0.49326583139985741</v>
      </c>
      <c r="AM421" s="1">
        <f>AG421+(TightPNO!BE421-NormalPNO!AA421)*$AM$1</f>
        <v>0.48659736298083012</v>
      </c>
      <c r="AN421" s="1"/>
      <c r="AO421" s="1"/>
      <c r="AP421" s="1"/>
      <c r="AQ421" s="1"/>
      <c r="AR421" t="s">
        <v>407</v>
      </c>
      <c r="AS421" s="13" t="s">
        <v>953</v>
      </c>
      <c r="AT421" s="19">
        <f>'[2]DLPNO-CCSD(T1 or T)_NormalPNO'!X421</f>
        <v>-154.42258315098701</v>
      </c>
      <c r="AU421" s="19">
        <f>'[2]DLPNO-CCSD(T1 or T)_NormalPNO'!Y421</f>
        <v>-153.70758933900001</v>
      </c>
      <c r="AV421" s="19">
        <f>'[2]DLPNO-CCSD(T1 or T)_NormalPNO'!Z421</f>
        <v>-154.383837480046</v>
      </c>
      <c r="AW421" s="19">
        <f>'[2]DLPNO-CCSD(T1 or T)_NormalPNO'!AA421</f>
        <v>-153.698547437</v>
      </c>
      <c r="AX421" s="19"/>
      <c r="AY421" s="19"/>
      <c r="AZ421" s="19">
        <f>'[2]DLPNO-CCSD(T1 or T)_NormalPNO'!AD421</f>
        <v>-77.210919962185997</v>
      </c>
      <c r="BA421" s="19">
        <f>'[2]DLPNO-CCSD(T1 or T)_NormalPNO'!AE421</f>
        <v>-76.853501563999998</v>
      </c>
      <c r="BB421" s="19">
        <f>'[2]DLPNO-CCSD(T1 or T)_NormalPNO'!AF421</f>
        <v>-77.191530005461004</v>
      </c>
      <c r="BC421" s="19">
        <f>'[2]DLPNO-CCSD(T1 or T)_NormalPNO'!AG421</f>
        <v>-76.848968898999999</v>
      </c>
      <c r="BD421" s="19"/>
      <c r="BE421" s="19"/>
      <c r="BF421" s="19">
        <f>'[2]DLPNO-CCSD(T1 or T)_NormalPNO'!AJ421</f>
        <v>-77.210916657726997</v>
      </c>
      <c r="BG421" s="19">
        <f>'[2]DLPNO-CCSD(T1 or T)_NormalPNO'!AK421</f>
        <v>-76.853453568000006</v>
      </c>
      <c r="BH421" s="19">
        <f>'[2]DLPNO-CCSD(T1 or T)_NormalPNO'!AL421</f>
        <v>-77.191531420404004</v>
      </c>
      <c r="BI421" s="19">
        <f>'[2]DLPNO-CCSD(T1 or T)_NormalPNO'!AM421</f>
        <v>-76.848922220999995</v>
      </c>
      <c r="BJ421" s="19"/>
      <c r="BK421" s="19"/>
      <c r="BL421" s="19">
        <f>'[2]DLPNO-CCSD(T1 or T)_NormalPNO'!AP421</f>
        <v>-77.210919611199998</v>
      </c>
      <c r="BM421" s="19">
        <f>'[2]DLPNO-CCSD(T1 or T)_NormalPNO'!AQ421</f>
        <v>-76.853455527999998</v>
      </c>
      <c r="BN421" s="19">
        <f>'[2]DLPNO-CCSD(T1 or T)_NormalPNO'!AR421</f>
        <v>-77.191543592770003</v>
      </c>
      <c r="BO421" s="19">
        <f>'[2]DLPNO-CCSD(T1 or T)_NormalPNO'!AS421</f>
        <v>-76.848931866000001</v>
      </c>
      <c r="BP421" s="19"/>
      <c r="BQ421" s="19"/>
      <c r="BR421" s="19">
        <f>'[2]DLPNO-CCSD(T1 or T)_NormalPNO'!AV421</f>
        <v>-77.210924948043996</v>
      </c>
      <c r="BS421" s="19">
        <f>'[2]DLPNO-CCSD(T1 or T)_NormalPNO'!AW421</f>
        <v>-76.853505538999997</v>
      </c>
      <c r="BT421" s="19">
        <f>'[2]DLPNO-CCSD(T1 or T)_NormalPNO'!AX421</f>
        <v>-77.191578926453005</v>
      </c>
      <c r="BU421" s="19">
        <f>'[2]DLPNO-CCSD(T1 or T)_NormalPNO'!AY421</f>
        <v>-76.848982703999994</v>
      </c>
      <c r="BV421" s="19"/>
      <c r="BW421" s="19"/>
      <c r="BX421" s="10"/>
    </row>
    <row r="422" spans="1:76" ht="17" x14ac:dyDescent="0.2">
      <c r="A422" s="4">
        <f>'[1]De Raw'!$A420</f>
        <v>0.1339528095330754</v>
      </c>
      <c r="B422" t="s">
        <v>408</v>
      </c>
      <c r="C422" s="1">
        <f t="shared" si="174"/>
        <v>8.0825106018840576E-3</v>
      </c>
      <c r="D422" s="1">
        <f t="shared" si="175"/>
        <v>6.2595195797844894E-3</v>
      </c>
      <c r="E422" s="1">
        <f t="shared" si="176"/>
        <v>7.1710150908342596E-3</v>
      </c>
      <c r="F422" s="15">
        <f t="shared" si="177"/>
        <v>1.3053438797119427E-2</v>
      </c>
      <c r="G422" s="1">
        <f t="shared" si="178"/>
        <v>2.9226675366088584E-3</v>
      </c>
      <c r="H422" s="1">
        <f t="shared" si="179"/>
        <v>7.9880531668641563E-3</v>
      </c>
      <c r="I422" s="15">
        <f t="shared" si="180"/>
        <v>4.8233993587284418E-3</v>
      </c>
      <c r="J422" s="1">
        <f t="shared" si="181"/>
        <v>8.4472743779898385E-3</v>
      </c>
      <c r="K422" s="1">
        <f t="shared" si="182"/>
        <v>6.6353368683591263E-3</v>
      </c>
      <c r="L422" s="15">
        <f t="shared" si="183"/>
        <v>8.2281279234883709E-3</v>
      </c>
      <c r="M422" s="1">
        <f t="shared" si="184"/>
        <v>1.3363888075646257E-2</v>
      </c>
      <c r="N422" s="1">
        <f t="shared" si="185"/>
        <v>1.0780371764238017E-2</v>
      </c>
      <c r="O422" s="15">
        <f t="shared" si="186"/>
        <v>9.7894014940516638E-3</v>
      </c>
      <c r="P422" s="1">
        <f t="shared" si="187"/>
        <v>1.5032917405702728E-2</v>
      </c>
      <c r="Q422" s="1">
        <f t="shared" si="188"/>
        <v>1.2387987868849121E-2</v>
      </c>
      <c r="R422" s="15"/>
      <c r="S422" s="1"/>
      <c r="T422" s="1"/>
      <c r="U422" s="1"/>
      <c r="V422" s="1">
        <f t="shared" si="191"/>
        <v>0.14203532013495945</v>
      </c>
      <c r="W422" s="1">
        <f t="shared" si="189"/>
        <v>0.14021232911285988</v>
      </c>
      <c r="X422" s="1">
        <f t="shared" si="192"/>
        <v>0.14112382462390965</v>
      </c>
      <c r="Y422" s="1">
        <f t="shared" si="193"/>
        <v>0.14700624833019482</v>
      </c>
      <c r="Z422" s="1">
        <f t="shared" si="190"/>
        <v>0.13687547706968425</v>
      </c>
      <c r="AA422" s="1">
        <f t="shared" si="194"/>
        <v>0.14194086269993955</v>
      </c>
      <c r="AB422" s="1"/>
      <c r="AC422" s="1"/>
      <c r="AD422" s="1"/>
      <c r="AE422" s="1">
        <f t="shared" si="195"/>
        <v>0.13877620889180384</v>
      </c>
      <c r="AF422" s="1">
        <f t="shared" si="196"/>
        <v>0.14240008391106523</v>
      </c>
      <c r="AG422" s="1">
        <f t="shared" si="197"/>
        <v>0.14058814640143452</v>
      </c>
      <c r="AH422" s="1">
        <f>AE422+$AH$1*(TightPNO!AQ422-Y422)</f>
        <v>0.14218093745656377</v>
      </c>
      <c r="AI422" s="1">
        <f>AF422+$AI$1*(TightPNO!AR422-Z422)</f>
        <v>0.14731669760872165</v>
      </c>
      <c r="AJ422" s="1">
        <f>AG422+$AJ$1*(TightPNO!AS422-AA422)</f>
        <v>0.14473318129731341</v>
      </c>
      <c r="AK422" s="1">
        <f>AE422+(TightPNO!BC422-NormalPNO!Y422)*$AK$1</f>
        <v>0.14374221102712706</v>
      </c>
      <c r="AL422" s="1">
        <f>AF422+(TightPNO!BD422-NormalPNO!Z422)*$AL$1</f>
        <v>0.14898572693877812</v>
      </c>
      <c r="AM422" s="1">
        <f>AG422+(TightPNO!BE422-NormalPNO!AA422)*$AM$1</f>
        <v>0.14634079740192452</v>
      </c>
      <c r="AN422" s="1"/>
      <c r="AO422" s="1"/>
      <c r="AP422" s="1"/>
      <c r="AQ422" s="1"/>
      <c r="AR422" t="s">
        <v>408</v>
      </c>
      <c r="AS422" s="13" t="s">
        <v>954</v>
      </c>
      <c r="AT422" s="19">
        <f>'[2]DLPNO-CCSD(T1 or T)_NormalPNO'!X422</f>
        <v>-154.422062967594</v>
      </c>
      <c r="AU422" s="19">
        <f>'[2]DLPNO-CCSD(T1 or T)_NormalPNO'!Y422</f>
        <v>-153.70716683000001</v>
      </c>
      <c r="AV422" s="19">
        <f>'[2]DLPNO-CCSD(T1 or T)_NormalPNO'!Z422</f>
        <v>-154.38329569522401</v>
      </c>
      <c r="AW422" s="19">
        <f>'[2]DLPNO-CCSD(T1 or T)_NormalPNO'!AA422</f>
        <v>-153.69811049800001</v>
      </c>
      <c r="AX422" s="19"/>
      <c r="AY422" s="19"/>
      <c r="AZ422" s="19">
        <f>'[2]DLPNO-CCSD(T1 or T)_NormalPNO'!AD422</f>
        <v>-77.210919962185997</v>
      </c>
      <c r="BA422" s="19">
        <f>'[2]DLPNO-CCSD(T1 or T)_NormalPNO'!AE422</f>
        <v>-76.853501563999998</v>
      </c>
      <c r="BB422" s="19">
        <f>'[2]DLPNO-CCSD(T1 or T)_NormalPNO'!AF422</f>
        <v>-77.191530005461004</v>
      </c>
      <c r="BC422" s="19">
        <f>'[2]DLPNO-CCSD(T1 or T)_NormalPNO'!AG422</f>
        <v>-76.848968898999999</v>
      </c>
      <c r="BD422" s="19"/>
      <c r="BE422" s="19"/>
      <c r="BF422" s="19">
        <f>'[2]DLPNO-CCSD(T1 or T)_NormalPNO'!AJ422</f>
        <v>-77.210916657726997</v>
      </c>
      <c r="BG422" s="19">
        <f>'[2]DLPNO-CCSD(T1 or T)_NormalPNO'!AK422</f>
        <v>-76.853453568000006</v>
      </c>
      <c r="BH422" s="19">
        <f>'[2]DLPNO-CCSD(T1 or T)_NormalPNO'!AL422</f>
        <v>-77.191531420404004</v>
      </c>
      <c r="BI422" s="19">
        <f>'[2]DLPNO-CCSD(T1 or T)_NormalPNO'!AM422</f>
        <v>-76.848922220999995</v>
      </c>
      <c r="BJ422" s="19"/>
      <c r="BK422" s="19"/>
      <c r="BL422" s="19">
        <f>'[2]DLPNO-CCSD(T1 or T)_NormalPNO'!AP422</f>
        <v>-77.210915249866005</v>
      </c>
      <c r="BM422" s="19">
        <f>'[2]DLPNO-CCSD(T1 or T)_NormalPNO'!AQ422</f>
        <v>-76.853454014999997</v>
      </c>
      <c r="BN422" s="19">
        <f>'[2]DLPNO-CCSD(T1 or T)_NormalPNO'!AR422</f>
        <v>-77.191528730616994</v>
      </c>
      <c r="BO422" s="19">
        <f>'[2]DLPNO-CCSD(T1 or T)_NormalPNO'!AS422</f>
        <v>-76.848925168999997</v>
      </c>
      <c r="BP422" s="19"/>
      <c r="BQ422" s="19"/>
      <c r="BR422" s="19">
        <f>'[2]DLPNO-CCSD(T1 or T)_NormalPNO'!AV422</f>
        <v>-77.210924275167997</v>
      </c>
      <c r="BS422" s="19">
        <f>'[2]DLPNO-CCSD(T1 or T)_NormalPNO'!AW422</f>
        <v>-76.853502781000003</v>
      </c>
      <c r="BT422" s="19">
        <f>'[2]DLPNO-CCSD(T1 or T)_NormalPNO'!AX422</f>
        <v>-77.191548839659006</v>
      </c>
      <c r="BU422" s="19">
        <f>'[2]DLPNO-CCSD(T1 or T)_NormalPNO'!AY422</f>
        <v>-76.848974679999998</v>
      </c>
      <c r="BV422" s="19"/>
      <c r="BW422" s="19"/>
      <c r="BX422" s="10"/>
    </row>
    <row r="423" spans="1:76" ht="17" x14ac:dyDescent="0.2">
      <c r="A423" s="4">
        <f>'[1]De Raw'!$A421</f>
        <v>3.9082150617444027</v>
      </c>
      <c r="B423" t="s">
        <v>409</v>
      </c>
      <c r="C423" s="1">
        <f t="shared" si="174"/>
        <v>0.18472048570013033</v>
      </c>
      <c r="D423" s="1">
        <f t="shared" si="175"/>
        <v>0.18684416184522767</v>
      </c>
      <c r="E423" s="1">
        <f t="shared" si="176"/>
        <v>1.0618380725486709E-3</v>
      </c>
      <c r="F423" s="15">
        <f t="shared" si="177"/>
        <v>0.57042733678807966</v>
      </c>
      <c r="G423" s="1">
        <f t="shared" si="178"/>
        <v>0.50669428054213572</v>
      </c>
      <c r="H423" s="1">
        <f t="shared" si="179"/>
        <v>3.1866528122971971E-2</v>
      </c>
      <c r="I423" s="15">
        <f t="shared" si="180"/>
        <v>6.8162172341033056E-2</v>
      </c>
      <c r="J423" s="1">
        <f t="shared" si="181"/>
        <v>2.2860560699128563E-2</v>
      </c>
      <c r="K423" s="1">
        <f t="shared" si="182"/>
        <v>2.2650805820952247E-2</v>
      </c>
      <c r="L423" s="15">
        <f t="shared" si="183"/>
        <v>0.12826812582552716</v>
      </c>
      <c r="M423" s="1">
        <f t="shared" si="184"/>
        <v>7.6502688486399517E-2</v>
      </c>
      <c r="N423" s="1">
        <f t="shared" si="185"/>
        <v>0.10197156629426996</v>
      </c>
      <c r="O423" s="15">
        <f t="shared" si="186"/>
        <v>2.1283908503930249E-2</v>
      </c>
      <c r="P423" s="1">
        <f t="shared" si="187"/>
        <v>3.437762070890571E-2</v>
      </c>
      <c r="Q423" s="1">
        <f t="shared" si="188"/>
        <v>7.1456566509695563E-3</v>
      </c>
      <c r="R423" s="15"/>
      <c r="S423" s="1"/>
      <c r="T423" s="1"/>
      <c r="U423" s="1"/>
      <c r="V423" s="1">
        <f t="shared" si="191"/>
        <v>4.092935547444533</v>
      </c>
      <c r="W423" s="1">
        <f t="shared" si="189"/>
        <v>3.721370899899175</v>
      </c>
      <c r="X423" s="1">
        <f t="shared" si="192"/>
        <v>3.907153223671854</v>
      </c>
      <c r="Y423" s="1">
        <f t="shared" si="193"/>
        <v>4.4786423985324824</v>
      </c>
      <c r="Z423" s="1">
        <f t="shared" si="190"/>
        <v>3.401520781202267</v>
      </c>
      <c r="AA423" s="1">
        <f t="shared" si="194"/>
        <v>3.9400815898673747</v>
      </c>
      <c r="AB423" s="1"/>
      <c r="AC423" s="1"/>
      <c r="AD423" s="1"/>
      <c r="AE423" s="1">
        <f t="shared" si="195"/>
        <v>3.8400528894033696</v>
      </c>
      <c r="AF423" s="1">
        <f t="shared" si="196"/>
        <v>3.9310756224435313</v>
      </c>
      <c r="AG423" s="1">
        <f t="shared" si="197"/>
        <v>3.8855642559234504</v>
      </c>
      <c r="AH423" s="1">
        <f>AE423+$AH$1*(TightPNO!AQ423-Y423)</f>
        <v>3.7799469359188755</v>
      </c>
      <c r="AI423" s="1">
        <f>AF423+$AI$1*(TightPNO!AR423-Z423)</f>
        <v>3.8317123732580032</v>
      </c>
      <c r="AJ423" s="1">
        <f>AG423+$AJ$1*(TightPNO!AS423-AA423)</f>
        <v>3.8062434954501327</v>
      </c>
      <c r="AK423" s="1">
        <f>AE423+(TightPNO!BC423-NormalPNO!Y423)*$AK$1</f>
        <v>3.8869311532404724</v>
      </c>
      <c r="AL423" s="1">
        <f>AF423+(TightPNO!BD423-NormalPNO!Z423)*$AL$1</f>
        <v>3.9425926824533084</v>
      </c>
      <c r="AM423" s="1">
        <f>AG423+(TightPNO!BE423-NormalPNO!AA423)*$AM$1</f>
        <v>3.9153607183953723</v>
      </c>
      <c r="AN423" s="1"/>
      <c r="AO423" s="1"/>
      <c r="AP423" s="1"/>
      <c r="AQ423" s="1"/>
      <c r="AR423" t="s">
        <v>409</v>
      </c>
      <c r="AS423" s="13" t="s">
        <v>955</v>
      </c>
      <c r="AT423" s="19">
        <f>'[2]DLPNO-CCSD(T1 or T)_NormalPNO'!X423</f>
        <v>-460.71276715617199</v>
      </c>
      <c r="AU423" s="19">
        <f>'[2]DLPNO-CCSD(T1 or T)_NormalPNO'!Y423</f>
        <v>-458.71110258200002</v>
      </c>
      <c r="AV423" s="19">
        <f>'[2]DLPNO-CCSD(T1 or T)_NormalPNO'!Z423</f>
        <v>-460.59331650549001</v>
      </c>
      <c r="AW423" s="19">
        <f>'[2]DLPNO-CCSD(T1 or T)_NormalPNO'!AA423</f>
        <v>-458.68337107299999</v>
      </c>
      <c r="AX423" s="19"/>
      <c r="AY423" s="19"/>
      <c r="AZ423" s="19">
        <f>'[2]DLPNO-CCSD(T1 or T)_NormalPNO'!AD423</f>
        <v>-231.87628646777699</v>
      </c>
      <c r="BA423" s="19">
        <f>'[2]DLPNO-CCSD(T1 or T)_NormalPNO'!AE423</f>
        <v>-230.79431086</v>
      </c>
      <c r="BB423" s="19">
        <f>'[2]DLPNO-CCSD(T1 or T)_NormalPNO'!AF423</f>
        <v>-231.817120973333</v>
      </c>
      <c r="BC423" s="19">
        <f>'[2]DLPNO-CCSD(T1 or T)_NormalPNO'!AG423</f>
        <v>-230.781121665</v>
      </c>
      <c r="BD423" s="19"/>
      <c r="BE423" s="19"/>
      <c r="BF423" s="19">
        <f>'[2]DLPNO-CCSD(T1 or T)_NormalPNO'!AJ423</f>
        <v>-228.82995818069199</v>
      </c>
      <c r="BG423" s="19">
        <f>'[2]DLPNO-CCSD(T1 or T)_NormalPNO'!AK423</f>
        <v>-227.91986440400001</v>
      </c>
      <c r="BH423" s="19">
        <f>'[2]DLPNO-CCSD(T1 or T)_NormalPNO'!AL423</f>
        <v>-228.769058361487</v>
      </c>
      <c r="BI423" s="19">
        <f>'[2]DLPNO-CCSD(T1 or T)_NormalPNO'!AM423</f>
        <v>-227.90508137099999</v>
      </c>
      <c r="BJ423" s="19"/>
      <c r="BK423" s="19"/>
      <c r="BL423" s="19">
        <f>'[2]DLPNO-CCSD(T1 or T)_NormalPNO'!AP423</f>
        <v>-228.830226056501</v>
      </c>
      <c r="BM423" s="19">
        <f>'[2]DLPNO-CCSD(T1 or T)_NormalPNO'!AQ423</f>
        <v>-227.919923047</v>
      </c>
      <c r="BN423" s="19">
        <f>'[2]DLPNO-CCSD(T1 or T)_NormalPNO'!AR423</f>
        <v>-228.76977800565601</v>
      </c>
      <c r="BO423" s="19">
        <f>'[2]DLPNO-CCSD(T1 or T)_NormalPNO'!AS423</f>
        <v>-227.90524986200001</v>
      </c>
      <c r="BP423" s="19"/>
      <c r="BQ423" s="19"/>
      <c r="BR423" s="19">
        <f>'[2]DLPNO-CCSD(T1 or T)_NormalPNO'!AV423</f>
        <v>-231.87661071790001</v>
      </c>
      <c r="BS423" s="19">
        <f>'[2]DLPNO-CCSD(T1 or T)_NormalPNO'!AW423</f>
        <v>-230.79435211200001</v>
      </c>
      <c r="BT423" s="19">
        <f>'[2]DLPNO-CCSD(T1 or T)_NormalPNO'!AX423</f>
        <v>-231.81811783165099</v>
      </c>
      <c r="BU423" s="19">
        <f>'[2]DLPNO-CCSD(T1 or T)_NormalPNO'!AY423</f>
        <v>-230.78130107000001</v>
      </c>
      <c r="BV423" s="19"/>
      <c r="BW423" s="19"/>
      <c r="BX423" s="10"/>
    </row>
    <row r="424" spans="1:76" ht="17" x14ac:dyDescent="0.2">
      <c r="A424" s="4">
        <f>'[1]De Raw'!$A422</f>
        <v>4.5252595862603862</v>
      </c>
      <c r="B424" t="s">
        <v>410</v>
      </c>
      <c r="C424" s="1">
        <f t="shared" si="174"/>
        <v>0.17769394197198984</v>
      </c>
      <c r="D424" s="1">
        <f t="shared" si="175"/>
        <v>0.13474596601398048</v>
      </c>
      <c r="E424" s="1">
        <f t="shared" si="176"/>
        <v>2.1473987979004683E-2</v>
      </c>
      <c r="F424" s="15">
        <f t="shared" si="177"/>
        <v>0.5247623618259647</v>
      </c>
      <c r="G424" s="1">
        <f t="shared" si="178"/>
        <v>0.38575359759931516</v>
      </c>
      <c r="H424" s="1">
        <f t="shared" si="179"/>
        <v>6.9504382113324326E-2</v>
      </c>
      <c r="I424" s="15">
        <f t="shared" si="180"/>
        <v>4.9856033578760339E-2</v>
      </c>
      <c r="J424" s="1">
        <f t="shared" si="181"/>
        <v>2.9823257697948691E-2</v>
      </c>
      <c r="K424" s="1">
        <f t="shared" si="182"/>
        <v>1.001638794040538E-2</v>
      </c>
      <c r="L424" s="15">
        <f t="shared" si="183"/>
        <v>0.11080558799210305</v>
      </c>
      <c r="M424" s="1">
        <f t="shared" si="184"/>
        <v>7.2607716650846754E-2</v>
      </c>
      <c r="N424" s="1">
        <f t="shared" si="185"/>
        <v>9.1268656200019116E-2</v>
      </c>
      <c r="O424" s="15">
        <f t="shared" si="186"/>
        <v>2.3225168023913945E-2</v>
      </c>
      <c r="P424" s="1">
        <f t="shared" si="187"/>
        <v>1.5897500152338928E-2</v>
      </c>
      <c r="Q424" s="1">
        <f t="shared" si="188"/>
        <v>2.9932873678770733E-3</v>
      </c>
      <c r="R424" s="15"/>
      <c r="S424" s="1"/>
      <c r="T424" s="1"/>
      <c r="U424" s="1"/>
      <c r="V424" s="1">
        <f t="shared" si="191"/>
        <v>4.702953528232376</v>
      </c>
      <c r="W424" s="1">
        <f t="shared" si="189"/>
        <v>4.3905136202464057</v>
      </c>
      <c r="X424" s="1">
        <f t="shared" si="192"/>
        <v>4.5467335742393908</v>
      </c>
      <c r="Y424" s="1">
        <f t="shared" si="193"/>
        <v>5.0500219480863509</v>
      </c>
      <c r="Z424" s="1">
        <f t="shared" si="190"/>
        <v>4.139505988661071</v>
      </c>
      <c r="AA424" s="1">
        <f t="shared" si="194"/>
        <v>4.5947639683737105</v>
      </c>
      <c r="AB424" s="1"/>
      <c r="AC424" s="1"/>
      <c r="AD424" s="1"/>
      <c r="AE424" s="1">
        <f t="shared" si="195"/>
        <v>4.4754035526816258</v>
      </c>
      <c r="AF424" s="1">
        <f t="shared" si="196"/>
        <v>4.5550828439583348</v>
      </c>
      <c r="AG424" s="1">
        <f t="shared" si="197"/>
        <v>4.5152431983199808</v>
      </c>
      <c r="AH424" s="1">
        <f>AE424+$AH$1*(TightPNO!AQ424-Y424)</f>
        <v>4.4144539982682831</v>
      </c>
      <c r="AI424" s="1">
        <f>AF424+$AI$1*(TightPNO!AR424-Z424)</f>
        <v>4.4526518696095394</v>
      </c>
      <c r="AJ424" s="1">
        <f>AG424+$AJ$1*(TightPNO!AS424-AA424)</f>
        <v>4.433990930060367</v>
      </c>
      <c r="AK424" s="1">
        <f>AE424+(TightPNO!BC424-NormalPNO!Y424)*$AK$1</f>
        <v>4.5020344182364722</v>
      </c>
      <c r="AL424" s="1">
        <f>AF424+(TightPNO!BD424-NormalPNO!Z424)*$AL$1</f>
        <v>4.5411570864127251</v>
      </c>
      <c r="AM424" s="1">
        <f>AG424+(TightPNO!BE424-NormalPNO!AA424)*$AM$1</f>
        <v>4.5222662988925091</v>
      </c>
      <c r="AN424" s="1"/>
      <c r="AO424" s="1"/>
      <c r="AP424" s="1"/>
      <c r="AQ424" s="1"/>
      <c r="AR424" t="s">
        <v>410</v>
      </c>
      <c r="AS424" s="13" t="s">
        <v>956</v>
      </c>
      <c r="AT424" s="19">
        <f>'[2]DLPNO-CCSD(T1 or T)_NormalPNO'!X424</f>
        <v>-460.71373928166298</v>
      </c>
      <c r="AU424" s="19">
        <f>'[2]DLPNO-CCSD(T1 or T)_NormalPNO'!Y424</f>
        <v>-458.713889704</v>
      </c>
      <c r="AV424" s="19">
        <f>'[2]DLPNO-CCSD(T1 or T)_NormalPNO'!Z424</f>
        <v>-460.59422705672398</v>
      </c>
      <c r="AW424" s="19">
        <f>'[2]DLPNO-CCSD(T1 or T)_NormalPNO'!AA424</f>
        <v>-458.68610735999999</v>
      </c>
      <c r="AX424" s="19"/>
      <c r="AY424" s="19"/>
      <c r="AZ424" s="19">
        <f>'[2]DLPNO-CCSD(T1 or T)_NormalPNO'!AD424</f>
        <v>-231.87628646777699</v>
      </c>
      <c r="BA424" s="19">
        <f>'[2]DLPNO-CCSD(T1 or T)_NormalPNO'!AE424</f>
        <v>-230.79431086</v>
      </c>
      <c r="BB424" s="19">
        <f>'[2]DLPNO-CCSD(T1 or T)_NormalPNO'!AF424</f>
        <v>-231.817120973333</v>
      </c>
      <c r="BC424" s="19">
        <f>'[2]DLPNO-CCSD(T1 or T)_NormalPNO'!AG424</f>
        <v>-230.781121665</v>
      </c>
      <c r="BD424" s="19"/>
      <c r="BE424" s="19"/>
      <c r="BF424" s="19">
        <f>'[2]DLPNO-CCSD(T1 or T)_NormalPNO'!AJ424</f>
        <v>-228.82995818069199</v>
      </c>
      <c r="BG424" s="19">
        <f>'[2]DLPNO-CCSD(T1 or T)_NormalPNO'!AK424</f>
        <v>-227.91986440400001</v>
      </c>
      <c r="BH424" s="19">
        <f>'[2]DLPNO-CCSD(T1 or T)_NormalPNO'!AL424</f>
        <v>-228.769058361487</v>
      </c>
      <c r="BI424" s="19">
        <f>'[2]DLPNO-CCSD(T1 or T)_NormalPNO'!AM424</f>
        <v>-227.90508137099999</v>
      </c>
      <c r="BJ424" s="19"/>
      <c r="BK424" s="19"/>
      <c r="BL424" s="19">
        <f>'[2]DLPNO-CCSD(T1 or T)_NormalPNO'!AP424</f>
        <v>-228.83018451227201</v>
      </c>
      <c r="BM424" s="19">
        <f>'[2]DLPNO-CCSD(T1 or T)_NormalPNO'!AQ424</f>
        <v>-227.91991661700001</v>
      </c>
      <c r="BN424" s="19">
        <f>'[2]DLPNO-CCSD(T1 or T)_NormalPNO'!AR424</f>
        <v>-228.76965658826899</v>
      </c>
      <c r="BO424" s="19">
        <f>'[2]DLPNO-CCSD(T1 or T)_NormalPNO'!AS424</f>
        <v>-227.90522415699999</v>
      </c>
      <c r="BP424" s="19"/>
      <c r="BQ424" s="19"/>
      <c r="BR424" s="19">
        <f>'[2]DLPNO-CCSD(T1 or T)_NormalPNO'!AV424</f>
        <v>-231.87655804086299</v>
      </c>
      <c r="BS424" s="19">
        <f>'[2]DLPNO-CCSD(T1 or T)_NormalPNO'!AW424</f>
        <v>-230.79434708299999</v>
      </c>
      <c r="BT424" s="19">
        <f>'[2]DLPNO-CCSD(T1 or T)_NormalPNO'!AX424</f>
        <v>-231.817973746033</v>
      </c>
      <c r="BU424" s="19">
        <f>'[2]DLPNO-CCSD(T1 or T)_NormalPNO'!AY424</f>
        <v>-230.78127954999999</v>
      </c>
      <c r="BV424" s="19"/>
      <c r="BW424" s="19"/>
      <c r="BX424" s="10"/>
    </row>
    <row r="425" spans="1:76" ht="17" x14ac:dyDescent="0.2">
      <c r="A425" s="4">
        <f>'[1]De Raw'!$A423</f>
        <v>4.6552525705887637</v>
      </c>
      <c r="B425" t="s">
        <v>411</v>
      </c>
      <c r="C425" s="1">
        <f t="shared" si="174"/>
        <v>0.18221140850447171</v>
      </c>
      <c r="D425" s="1">
        <f t="shared" si="175"/>
        <v>7.8378661475697164E-2</v>
      </c>
      <c r="E425" s="1">
        <f t="shared" si="176"/>
        <v>5.1916373514386827E-2</v>
      </c>
      <c r="F425" s="15">
        <f t="shared" si="177"/>
        <v>0.46780336961386038</v>
      </c>
      <c r="G425" s="1">
        <f t="shared" si="178"/>
        <v>0.30835655523481886</v>
      </c>
      <c r="H425" s="1">
        <f t="shared" si="179"/>
        <v>7.9723407189520756E-2</v>
      </c>
      <c r="I425" s="15">
        <f t="shared" si="180"/>
        <v>5.0324893853863628E-3</v>
      </c>
      <c r="J425" s="1">
        <f t="shared" si="181"/>
        <v>7.2402743885582765E-2</v>
      </c>
      <c r="K425" s="1">
        <f t="shared" si="182"/>
        <v>3.3685127250097757E-2</v>
      </c>
      <c r="L425" s="15">
        <f t="shared" si="183"/>
        <v>4.6919079423032528E-2</v>
      </c>
      <c r="M425" s="1">
        <f t="shared" si="184"/>
        <v>8.9103892345683278E-3</v>
      </c>
      <c r="N425" s="1">
        <f t="shared" si="185"/>
        <v>2.7493994432604474E-2</v>
      </c>
      <c r="O425" s="15">
        <f t="shared" si="186"/>
        <v>2.358317177371827E-2</v>
      </c>
      <c r="P425" s="1">
        <f t="shared" si="187"/>
        <v>6.11014707628037E-2</v>
      </c>
      <c r="Q425" s="1">
        <f t="shared" si="188"/>
        <v>4.3003730073981394E-2</v>
      </c>
      <c r="R425" s="15"/>
      <c r="S425" s="1"/>
      <c r="T425" s="1"/>
      <c r="U425" s="1"/>
      <c r="V425" s="1">
        <f t="shared" si="191"/>
        <v>4.8374639790932354</v>
      </c>
      <c r="W425" s="1">
        <f t="shared" si="189"/>
        <v>4.5768739091130666</v>
      </c>
      <c r="X425" s="1">
        <f t="shared" si="192"/>
        <v>4.7071689441031506</v>
      </c>
      <c r="Y425" s="1">
        <f t="shared" si="193"/>
        <v>5.1230559402026241</v>
      </c>
      <c r="Z425" s="1">
        <f t="shared" si="190"/>
        <v>4.3468960153539449</v>
      </c>
      <c r="AA425" s="1">
        <f t="shared" si="194"/>
        <v>4.7349759777782845</v>
      </c>
      <c r="AB425" s="1"/>
      <c r="AC425" s="1"/>
      <c r="AD425" s="1"/>
      <c r="AE425" s="1">
        <f t="shared" si="195"/>
        <v>4.6502200812033774</v>
      </c>
      <c r="AF425" s="1">
        <f t="shared" si="196"/>
        <v>4.7276553144743465</v>
      </c>
      <c r="AG425" s="1">
        <f t="shared" si="197"/>
        <v>4.6889376978388615</v>
      </c>
      <c r="AH425" s="1">
        <f>AE425+$AH$1*(TightPNO!AQ425-Y425)</f>
        <v>4.6083334911657312</v>
      </c>
      <c r="AI425" s="1">
        <f>AF425+$AI$1*(TightPNO!AR425-Z425)</f>
        <v>4.6463421813541954</v>
      </c>
      <c r="AJ425" s="1">
        <f>AG425+$AJ$1*(TightPNO!AS425-AA425)</f>
        <v>4.6277585761561593</v>
      </c>
      <c r="AK425" s="1">
        <f>AE425+(TightPNO!BC425-NormalPNO!Y425)*$AK$1</f>
        <v>4.678835742362482</v>
      </c>
      <c r="AL425" s="1">
        <f>AF425+(TightPNO!BD425-NormalPNO!Z425)*$AL$1</f>
        <v>4.7163540413515674</v>
      </c>
      <c r="AM425" s="1">
        <f>AG425+(TightPNO!BE425-NormalPNO!AA425)*$AM$1</f>
        <v>4.6982563006627451</v>
      </c>
      <c r="AN425" s="1"/>
      <c r="AO425" s="1"/>
      <c r="AP425" s="1"/>
      <c r="AQ425" s="1"/>
      <c r="AR425" t="s">
        <v>411</v>
      </c>
      <c r="AS425" s="13" t="s">
        <v>957</v>
      </c>
      <c r="AT425" s="19">
        <f>'[2]DLPNO-CCSD(T1 or T)_NormalPNO'!X425</f>
        <v>-460.71395363770199</v>
      </c>
      <c r="AU425" s="19">
        <f>'[2]DLPNO-CCSD(T1 or T)_NormalPNO'!Y425</f>
        <v>-458.71553375899998</v>
      </c>
      <c r="AV425" s="19">
        <f>'[2]DLPNO-CCSD(T1 or T)_NormalPNO'!Z425</f>
        <v>-460.594343443794</v>
      </c>
      <c r="AW425" s="19">
        <f>'[2]DLPNO-CCSD(T1 or T)_NormalPNO'!AA425</f>
        <v>-458.687712901</v>
      </c>
      <c r="AX425" s="19"/>
      <c r="AY425" s="19"/>
      <c r="AZ425" s="19">
        <f>'[2]DLPNO-CCSD(T1 or T)_NormalPNO'!AD425</f>
        <v>-231.87628646777699</v>
      </c>
      <c r="BA425" s="19">
        <f>'[2]DLPNO-CCSD(T1 or T)_NormalPNO'!AE425</f>
        <v>-230.79431086</v>
      </c>
      <c r="BB425" s="19">
        <f>'[2]DLPNO-CCSD(T1 or T)_NormalPNO'!AF425</f>
        <v>-231.817120973333</v>
      </c>
      <c r="BC425" s="19">
        <f>'[2]DLPNO-CCSD(T1 or T)_NormalPNO'!AG425</f>
        <v>-230.781121665</v>
      </c>
      <c r="BD425" s="19"/>
      <c r="BE425" s="19"/>
      <c r="BF425" s="19">
        <f>'[2]DLPNO-CCSD(T1 or T)_NormalPNO'!AJ425</f>
        <v>-228.82995818069199</v>
      </c>
      <c r="BG425" s="19">
        <f>'[2]DLPNO-CCSD(T1 or T)_NormalPNO'!AK425</f>
        <v>-227.91986440400001</v>
      </c>
      <c r="BH425" s="19">
        <f>'[2]DLPNO-CCSD(T1 or T)_NormalPNO'!AL425</f>
        <v>-228.769058361487</v>
      </c>
      <c r="BI425" s="19">
        <f>'[2]DLPNO-CCSD(T1 or T)_NormalPNO'!AM425</f>
        <v>-227.90508137099999</v>
      </c>
      <c r="BJ425" s="19"/>
      <c r="BK425" s="19"/>
      <c r="BL425" s="19">
        <f>'[2]DLPNO-CCSD(T1 or T)_NormalPNO'!AP425</f>
        <v>-228.83014435297201</v>
      </c>
      <c r="BM425" s="19">
        <f>'[2]DLPNO-CCSD(T1 or T)_NormalPNO'!AQ425</f>
        <v>-227.91991059899999</v>
      </c>
      <c r="BN425" s="19">
        <f>'[2]DLPNO-CCSD(T1 or T)_NormalPNO'!AR425</f>
        <v>-228.76956056188899</v>
      </c>
      <c r="BO425" s="19">
        <f>'[2]DLPNO-CCSD(T1 or T)_NormalPNO'!AS425</f>
        <v>-227.90520280199999</v>
      </c>
      <c r="BP425" s="19"/>
      <c r="BQ425" s="19"/>
      <c r="BR425" s="19">
        <f>'[2]DLPNO-CCSD(T1 or T)_NormalPNO'!AV425</f>
        <v>-231.87651557218999</v>
      </c>
      <c r="BS425" s="19">
        <f>'[2]DLPNO-CCSD(T1 or T)_NormalPNO'!AW425</f>
        <v>-230.79434255699999</v>
      </c>
      <c r="BT425" s="19">
        <f>'[2]DLPNO-CCSD(T1 or T)_NormalPNO'!AX425</f>
        <v>-231.81785566245199</v>
      </c>
      <c r="BU425" s="19">
        <f>'[2]DLPNO-CCSD(T1 or T)_NormalPNO'!AY425</f>
        <v>-230.78125939700001</v>
      </c>
      <c r="BV425" s="19"/>
      <c r="BW425" s="19"/>
      <c r="BX425" s="10"/>
    </row>
    <row r="426" spans="1:76" ht="17" x14ac:dyDescent="0.2">
      <c r="A426" s="4">
        <f>'[1]De Raw'!$A424</f>
        <v>4.5075617488174453</v>
      </c>
      <c r="B426" t="s">
        <v>412</v>
      </c>
      <c r="C426" s="1">
        <f t="shared" si="174"/>
        <v>0.11124476979321773</v>
      </c>
      <c r="D426" s="1">
        <f t="shared" si="175"/>
        <v>0.10875224461624455</v>
      </c>
      <c r="E426" s="1">
        <f t="shared" si="176"/>
        <v>1.2462625884870349E-3</v>
      </c>
      <c r="F426" s="15">
        <f t="shared" si="177"/>
        <v>0.38908594879082692</v>
      </c>
      <c r="G426" s="1">
        <f t="shared" si="178"/>
        <v>0.27454002427010948</v>
      </c>
      <c r="H426" s="1">
        <f t="shared" si="179"/>
        <v>5.7272962260358717E-2</v>
      </c>
      <c r="I426" s="15">
        <f t="shared" si="180"/>
        <v>7.0917449156284285E-2</v>
      </c>
      <c r="J426" s="1">
        <f t="shared" si="181"/>
        <v>5.6082566345594387E-5</v>
      </c>
      <c r="K426" s="1">
        <f t="shared" si="182"/>
        <v>3.5486765861314495E-2</v>
      </c>
      <c r="L426" s="15">
        <f t="shared" si="183"/>
        <v>8.2664583381368395E-2</v>
      </c>
      <c r="M426" s="1">
        <f t="shared" si="184"/>
        <v>4.6844082326508385E-2</v>
      </c>
      <c r="N426" s="1">
        <f t="shared" si="185"/>
        <v>6.4373341733381828E-2</v>
      </c>
      <c r="O426" s="15">
        <f t="shared" si="186"/>
        <v>1.796906542019272E-2</v>
      </c>
      <c r="P426" s="1">
        <f t="shared" si="187"/>
        <v>1.8282256532224928E-2</v>
      </c>
      <c r="Q426" s="1">
        <f t="shared" si="188"/>
        <v>7.4690299222623935E-4</v>
      </c>
      <c r="R426" s="15"/>
      <c r="S426" s="1"/>
      <c r="T426" s="1"/>
      <c r="U426" s="1"/>
      <c r="V426" s="1">
        <f t="shared" si="191"/>
        <v>4.618806518610663</v>
      </c>
      <c r="W426" s="1">
        <f t="shared" si="189"/>
        <v>4.3988095042012008</v>
      </c>
      <c r="X426" s="1">
        <f t="shared" si="192"/>
        <v>4.5088080114059323</v>
      </c>
      <c r="Y426" s="1">
        <f t="shared" si="193"/>
        <v>4.8966476976082722</v>
      </c>
      <c r="Z426" s="1">
        <f t="shared" si="190"/>
        <v>4.2330217245473358</v>
      </c>
      <c r="AA426" s="1">
        <f t="shared" si="194"/>
        <v>4.564834711077804</v>
      </c>
      <c r="AB426" s="1"/>
      <c r="AC426" s="1"/>
      <c r="AD426" s="1"/>
      <c r="AE426" s="1">
        <f t="shared" si="195"/>
        <v>4.436644299661161</v>
      </c>
      <c r="AF426" s="1">
        <f t="shared" si="196"/>
        <v>4.5075056662510997</v>
      </c>
      <c r="AG426" s="1">
        <f t="shared" si="197"/>
        <v>4.4720749829561308</v>
      </c>
      <c r="AH426" s="1">
        <f>AE426+$AH$1*(TightPNO!AQ426-Y426)</f>
        <v>4.4248971654360769</v>
      </c>
      <c r="AI426" s="1">
        <f>AF426+$AI$1*(TightPNO!AR426-Z426)</f>
        <v>4.4607176664909369</v>
      </c>
      <c r="AJ426" s="1">
        <f>AG426+$AJ$1*(TightPNO!AS426-AA426)</f>
        <v>4.4431884070840635</v>
      </c>
      <c r="AK426" s="1">
        <f>AE426+(TightPNO!BC426-NormalPNO!Y426)*$AK$1</f>
        <v>4.4895926833972526</v>
      </c>
      <c r="AL426" s="1">
        <f>AF426+(TightPNO!BD426-NormalPNO!Z426)*$AL$1</f>
        <v>4.5258440053496702</v>
      </c>
      <c r="AM426" s="1">
        <f>AG426+(TightPNO!BE426-NormalPNO!AA426)*$AM$1</f>
        <v>4.5083086518096716</v>
      </c>
      <c r="AN426" s="1"/>
      <c r="AO426" s="1"/>
      <c r="AP426" s="1"/>
      <c r="AQ426" s="1"/>
      <c r="AR426" t="s">
        <v>412</v>
      </c>
      <c r="AS426" s="13" t="s">
        <v>958</v>
      </c>
      <c r="AT426" s="19">
        <f>'[2]DLPNO-CCSD(T1 or T)_NormalPNO'!X426</f>
        <v>-460.71360518487302</v>
      </c>
      <c r="AU426" s="19">
        <f>'[2]DLPNO-CCSD(T1 or T)_NormalPNO'!Y426</f>
        <v>-458.71644889499998</v>
      </c>
      <c r="AV426" s="19">
        <f>'[2]DLPNO-CCSD(T1 or T)_NormalPNO'!Z426</f>
        <v>-460.59398263930802</v>
      </c>
      <c r="AW426" s="19">
        <f>'[2]DLPNO-CCSD(T1 or T)_NormalPNO'!AA426</f>
        <v>-458.68860256300002</v>
      </c>
      <c r="AX426" s="19"/>
      <c r="AY426" s="19"/>
      <c r="AZ426" s="19">
        <f>'[2]DLPNO-CCSD(T1 or T)_NormalPNO'!AD426</f>
        <v>-231.87628646777699</v>
      </c>
      <c r="BA426" s="19">
        <f>'[2]DLPNO-CCSD(T1 or T)_NormalPNO'!AE426</f>
        <v>-230.79431086</v>
      </c>
      <c r="BB426" s="19">
        <f>'[2]DLPNO-CCSD(T1 or T)_NormalPNO'!AF426</f>
        <v>-231.817120973333</v>
      </c>
      <c r="BC426" s="19">
        <f>'[2]DLPNO-CCSD(T1 or T)_NormalPNO'!AG426</f>
        <v>-230.781121665</v>
      </c>
      <c r="BD426" s="19"/>
      <c r="BE426" s="19"/>
      <c r="BF426" s="19">
        <f>'[2]DLPNO-CCSD(T1 or T)_NormalPNO'!AJ426</f>
        <v>-228.82995818069199</v>
      </c>
      <c r="BG426" s="19">
        <f>'[2]DLPNO-CCSD(T1 or T)_NormalPNO'!AK426</f>
        <v>-227.91986440400001</v>
      </c>
      <c r="BH426" s="19">
        <f>'[2]DLPNO-CCSD(T1 or T)_NormalPNO'!AL426</f>
        <v>-228.769058361487</v>
      </c>
      <c r="BI426" s="19">
        <f>'[2]DLPNO-CCSD(T1 or T)_NormalPNO'!AM426</f>
        <v>-227.90508137099999</v>
      </c>
      <c r="BJ426" s="19"/>
      <c r="BK426" s="19"/>
      <c r="BL426" s="19">
        <f>'[2]DLPNO-CCSD(T1 or T)_NormalPNO'!AP426</f>
        <v>-228.83011608614299</v>
      </c>
      <c r="BM426" s="19">
        <f>'[2]DLPNO-CCSD(T1 or T)_NormalPNO'!AQ426</f>
        <v>-227.919905113</v>
      </c>
      <c r="BN426" s="19">
        <f>'[2]DLPNO-CCSD(T1 or T)_NormalPNO'!AR426</f>
        <v>-228.769482517791</v>
      </c>
      <c r="BO426" s="19">
        <f>'[2]DLPNO-CCSD(T1 or T)_NormalPNO'!AS426</f>
        <v>-227.90518514999999</v>
      </c>
      <c r="BP426" s="19"/>
      <c r="BQ426" s="19"/>
      <c r="BR426" s="19">
        <f>'[2]DLPNO-CCSD(T1 or T)_NormalPNO'!AV426</f>
        <v>-231.87647914986999</v>
      </c>
      <c r="BS426" s="19">
        <f>'[2]DLPNO-CCSD(T1 or T)_NormalPNO'!AW426</f>
        <v>-230.794338662</v>
      </c>
      <c r="BT426" s="19">
        <f>'[2]DLPNO-CCSD(T1 or T)_NormalPNO'!AX426</f>
        <v>-231.81775437229001</v>
      </c>
      <c r="BU426" s="19">
        <f>'[2]DLPNO-CCSD(T1 or T)_NormalPNO'!AY426</f>
        <v>-230.781242991</v>
      </c>
      <c r="BV426" s="19"/>
      <c r="BW426" s="19"/>
      <c r="BX426" s="10"/>
    </row>
    <row r="427" spans="1:76" ht="17" x14ac:dyDescent="0.2">
      <c r="A427" s="4">
        <f>'[1]De Raw'!$A425</f>
        <v>4.2134596306737606</v>
      </c>
      <c r="B427" t="s">
        <v>413</v>
      </c>
      <c r="C427" s="1">
        <f t="shared" si="174"/>
        <v>7.8446834240351926E-2</v>
      </c>
      <c r="D427" s="1">
        <f t="shared" si="175"/>
        <v>0.10755751992788998</v>
      </c>
      <c r="E427" s="1">
        <f t="shared" si="176"/>
        <v>1.4555342843769026E-2</v>
      </c>
      <c r="F427" s="15">
        <f t="shared" si="177"/>
        <v>0.32375141724802958</v>
      </c>
      <c r="G427" s="1">
        <f t="shared" si="178"/>
        <v>0.24245186417831999</v>
      </c>
      <c r="H427" s="1">
        <f t="shared" si="179"/>
        <v>4.0649776534854354E-2</v>
      </c>
      <c r="I427" s="15">
        <f t="shared" si="180"/>
        <v>8.238327496223441E-2</v>
      </c>
      <c r="J427" s="1">
        <f t="shared" si="181"/>
        <v>1.9116155112749667E-2</v>
      </c>
      <c r="K427" s="1">
        <f t="shared" si="182"/>
        <v>5.0749715037492038E-2</v>
      </c>
      <c r="L427" s="15">
        <f t="shared" si="183"/>
        <v>5.4075762464295352E-2</v>
      </c>
      <c r="M427" s="1">
        <f t="shared" si="184"/>
        <v>2.3073323229862552E-2</v>
      </c>
      <c r="N427" s="1">
        <f t="shared" si="185"/>
        <v>3.8212906975940264E-2</v>
      </c>
      <c r="O427" s="15">
        <f t="shared" si="186"/>
        <v>1.8847829451482667E-3</v>
      </c>
      <c r="P427" s="1">
        <f t="shared" si="187"/>
        <v>3.4070258850443125E-2</v>
      </c>
      <c r="Q427" s="1">
        <f t="shared" si="188"/>
        <v>1.8529612818150021E-2</v>
      </c>
      <c r="R427" s="15"/>
      <c r="S427" s="1"/>
      <c r="T427" s="1"/>
      <c r="U427" s="1"/>
      <c r="V427" s="1">
        <f t="shared" si="191"/>
        <v>4.2919064649141125</v>
      </c>
      <c r="W427" s="1">
        <f t="shared" si="189"/>
        <v>4.1059021107458706</v>
      </c>
      <c r="X427" s="1">
        <f t="shared" si="192"/>
        <v>4.1989042878299916</v>
      </c>
      <c r="Y427" s="1">
        <f t="shared" si="193"/>
        <v>4.5372110479217902</v>
      </c>
      <c r="Z427" s="1">
        <f t="shared" si="190"/>
        <v>3.9710077664954406</v>
      </c>
      <c r="AA427" s="1">
        <f t="shared" si="194"/>
        <v>4.254109407208615</v>
      </c>
      <c r="AB427" s="1"/>
      <c r="AC427" s="1"/>
      <c r="AD427" s="1"/>
      <c r="AE427" s="1">
        <f t="shared" si="195"/>
        <v>4.1310763557115262</v>
      </c>
      <c r="AF427" s="1">
        <f t="shared" si="196"/>
        <v>4.1943434755610109</v>
      </c>
      <c r="AG427" s="1">
        <f t="shared" si="197"/>
        <v>4.1627099156362686</v>
      </c>
      <c r="AH427" s="1">
        <f>AE427+$AH$1*(TightPNO!AQ427-Y427)</f>
        <v>4.1593838682094653</v>
      </c>
      <c r="AI427" s="1">
        <f>AF427+$AI$1*(TightPNO!AR427-Z427)</f>
        <v>4.1903863074438981</v>
      </c>
      <c r="AJ427" s="1">
        <f>AG427+$AJ$1*(TightPNO!AS427-AA427)</f>
        <v>4.1752467236978204</v>
      </c>
      <c r="AK427" s="1">
        <f>AE427+(TightPNO!BC427-NormalPNO!Y427)*$AK$1</f>
        <v>4.2153444136189089</v>
      </c>
      <c r="AL427" s="1">
        <f>AF427+(TightPNO!BD427-NormalPNO!Z427)*$AL$1</f>
        <v>4.2475298895242037</v>
      </c>
      <c r="AM427" s="1">
        <f>AG427+(TightPNO!BE427-NormalPNO!AA427)*$AM$1</f>
        <v>4.2319892434919106</v>
      </c>
      <c r="AN427" s="1"/>
      <c r="AO427" s="1"/>
      <c r="AP427" s="1"/>
      <c r="AQ427" s="1"/>
      <c r="AR427" t="s">
        <v>413</v>
      </c>
      <c r="AS427" s="13" t="s">
        <v>959</v>
      </c>
      <c r="AT427" s="19">
        <f>'[2]DLPNO-CCSD(T1 or T)_NormalPNO'!X427</f>
        <v>-460.71308423649901</v>
      </c>
      <c r="AU427" s="19">
        <f>'[2]DLPNO-CCSD(T1 or T)_NormalPNO'!Y427</f>
        <v>-458.71690152899998</v>
      </c>
      <c r="AV427" s="19">
        <f>'[2]DLPNO-CCSD(T1 or T)_NormalPNO'!Z427</f>
        <v>-460.59340984057002</v>
      </c>
      <c r="AW427" s="19">
        <f>'[2]DLPNO-CCSD(T1 or T)_NormalPNO'!AA427</f>
        <v>-458.68904054299998</v>
      </c>
      <c r="AX427" s="19"/>
      <c r="AY427" s="19"/>
      <c r="AZ427" s="19">
        <f>'[2]DLPNO-CCSD(T1 or T)_NormalPNO'!AD427</f>
        <v>-231.87628646777699</v>
      </c>
      <c r="BA427" s="19">
        <f>'[2]DLPNO-CCSD(T1 or T)_NormalPNO'!AE427</f>
        <v>-230.79431086</v>
      </c>
      <c r="BB427" s="19">
        <f>'[2]DLPNO-CCSD(T1 or T)_NormalPNO'!AF427</f>
        <v>-231.817120973333</v>
      </c>
      <c r="BC427" s="19">
        <f>'[2]DLPNO-CCSD(T1 or T)_NormalPNO'!AG427</f>
        <v>-230.781121665</v>
      </c>
      <c r="BD427" s="19"/>
      <c r="BE427" s="19"/>
      <c r="BF427" s="19">
        <f>'[2]DLPNO-CCSD(T1 or T)_NormalPNO'!AJ427</f>
        <v>-228.82995818069199</v>
      </c>
      <c r="BG427" s="19">
        <f>'[2]DLPNO-CCSD(T1 or T)_NormalPNO'!AK427</f>
        <v>-227.91986440400001</v>
      </c>
      <c r="BH427" s="19">
        <f>'[2]DLPNO-CCSD(T1 or T)_NormalPNO'!AL427</f>
        <v>-228.769058361487</v>
      </c>
      <c r="BI427" s="19">
        <f>'[2]DLPNO-CCSD(T1 or T)_NormalPNO'!AM427</f>
        <v>-227.90508137099999</v>
      </c>
      <c r="BJ427" s="19"/>
      <c r="BK427" s="19"/>
      <c r="BL427" s="19">
        <f>'[2]DLPNO-CCSD(T1 or T)_NormalPNO'!AP427</f>
        <v>-228.83009202041001</v>
      </c>
      <c r="BM427" s="19">
        <f>'[2]DLPNO-CCSD(T1 or T)_NormalPNO'!AQ427</f>
        <v>-227.919900283</v>
      </c>
      <c r="BN427" s="19">
        <f>'[2]DLPNO-CCSD(T1 or T)_NormalPNO'!AR427</f>
        <v>-228.76942003220901</v>
      </c>
      <c r="BO427" s="19">
        <f>'[2]DLPNO-CCSD(T1 or T)_NormalPNO'!AS427</f>
        <v>-227.90517036899999</v>
      </c>
      <c r="BP427" s="19"/>
      <c r="BQ427" s="19"/>
      <c r="BR427" s="19">
        <f>'[2]DLPNO-CCSD(T1 or T)_NormalPNO'!AV427</f>
        <v>-231.87644904485299</v>
      </c>
      <c r="BS427" s="19">
        <f>'[2]DLPNO-CCSD(T1 or T)_NormalPNO'!AW427</f>
        <v>-230.79433554799999</v>
      </c>
      <c r="BT427" s="19">
        <f>'[2]DLPNO-CCSD(T1 or T)_NormalPNO'!AX427</f>
        <v>-231.817661604937</v>
      </c>
      <c r="BU427" s="19">
        <f>'[2]DLPNO-CCSD(T1 or T)_NormalPNO'!AY427</f>
        <v>-230.78123129400001</v>
      </c>
      <c r="BV427" s="19"/>
      <c r="BW427" s="19"/>
      <c r="BX427" s="10"/>
    </row>
    <row r="428" spans="1:76" ht="17" x14ac:dyDescent="0.2">
      <c r="A428" s="4">
        <f>'[1]De Raw'!$A426</f>
        <v>3.1066682374217969</v>
      </c>
      <c r="B428" t="s">
        <v>414</v>
      </c>
      <c r="C428" s="1">
        <f t="shared" si="174"/>
        <v>1.3629787482289935E-3</v>
      </c>
      <c r="D428" s="1">
        <f t="shared" si="175"/>
        <v>0.11749229330242628</v>
      </c>
      <c r="E428" s="1">
        <f t="shared" si="176"/>
        <v>5.9427636025327857E-2</v>
      </c>
      <c r="F428" s="15">
        <f t="shared" si="177"/>
        <v>0.16661719856903279</v>
      </c>
      <c r="G428" s="1">
        <f t="shared" si="178"/>
        <v>0.18385081047018526</v>
      </c>
      <c r="H428" s="1">
        <f t="shared" si="179"/>
        <v>8.616805950576456E-3</v>
      </c>
      <c r="I428" s="15">
        <f t="shared" si="180"/>
        <v>0.11149655200054553</v>
      </c>
      <c r="J428" s="1">
        <f t="shared" si="181"/>
        <v>7.3985370473029555E-2</v>
      </c>
      <c r="K428" s="1">
        <f t="shared" si="182"/>
        <v>9.2740961236787989E-2</v>
      </c>
      <c r="L428" s="15">
        <f t="shared" si="183"/>
        <v>2.1576807472359238E-2</v>
      </c>
      <c r="M428" s="1">
        <f t="shared" si="184"/>
        <v>3.1371777548825808E-2</v>
      </c>
      <c r="N428" s="1">
        <f t="shared" si="185"/>
        <v>2.6815051180922644E-2</v>
      </c>
      <c r="O428" s="15">
        <f t="shared" si="186"/>
        <v>5.9782183171991132E-2</v>
      </c>
      <c r="P428" s="1">
        <f t="shared" si="187"/>
        <v>6.8445565694936761E-2</v>
      </c>
      <c r="Q428" s="1">
        <f t="shared" si="188"/>
        <v>6.4681960731315158E-2</v>
      </c>
      <c r="R428" s="15"/>
      <c r="S428" s="1"/>
      <c r="T428" s="1"/>
      <c r="U428" s="1"/>
      <c r="V428" s="1">
        <f t="shared" si="191"/>
        <v>3.1053052586735679</v>
      </c>
      <c r="W428" s="1">
        <f t="shared" si="189"/>
        <v>2.9891759441193706</v>
      </c>
      <c r="X428" s="1">
        <f t="shared" si="192"/>
        <v>3.047240601396469</v>
      </c>
      <c r="Y428" s="1">
        <f t="shared" si="193"/>
        <v>3.2732854359908297</v>
      </c>
      <c r="Z428" s="1">
        <f t="shared" si="190"/>
        <v>2.9228174269516116</v>
      </c>
      <c r="AA428" s="1">
        <f t="shared" si="194"/>
        <v>3.0980514314712204</v>
      </c>
      <c r="AB428" s="1"/>
      <c r="AC428" s="1"/>
      <c r="AD428" s="1"/>
      <c r="AE428" s="1">
        <f t="shared" si="195"/>
        <v>2.9951716854212513</v>
      </c>
      <c r="AF428" s="1">
        <f t="shared" si="196"/>
        <v>3.0326828669487673</v>
      </c>
      <c r="AG428" s="1">
        <f t="shared" si="197"/>
        <v>3.0139272761850089</v>
      </c>
      <c r="AH428" s="1">
        <f>AE428+$AH$1*(TightPNO!AQ428-Y428)</f>
        <v>3.1282450448941561</v>
      </c>
      <c r="AI428" s="1">
        <f>AF428+$AI$1*(TightPNO!AR428-Z428)</f>
        <v>3.1380400149706227</v>
      </c>
      <c r="AJ428" s="1">
        <f>AG428+$AJ$1*(TightPNO!AS428-AA428)</f>
        <v>3.1334832886027195</v>
      </c>
      <c r="AK428" s="1">
        <f>AE428+(TightPNO!BC428-NormalPNO!Y428)*$AK$1</f>
        <v>3.166450420593788</v>
      </c>
      <c r="AL428" s="1">
        <f>AF428+(TightPNO!BD428-NormalPNO!Z428)*$AL$1</f>
        <v>3.1751138031167336</v>
      </c>
      <c r="AM428" s="1">
        <f>AG428+(TightPNO!BE428-NormalPNO!AA428)*$AM$1</f>
        <v>3.171350198153112</v>
      </c>
      <c r="AN428" s="1"/>
      <c r="AO428" s="1"/>
      <c r="AP428" s="1"/>
      <c r="AQ428" s="1"/>
      <c r="AR428" t="s">
        <v>414</v>
      </c>
      <c r="AS428" s="13" t="s">
        <v>960</v>
      </c>
      <c r="AT428" s="19">
        <f>'[2]DLPNO-CCSD(T1 or T)_NormalPNO'!X428</f>
        <v>-460.711193267189</v>
      </c>
      <c r="AU428" s="19">
        <f>'[2]DLPNO-CCSD(T1 or T)_NormalPNO'!Y428</f>
        <v>-458.71695312999998</v>
      </c>
      <c r="AV428" s="19">
        <f>'[2]DLPNO-CCSD(T1 or T)_NormalPNO'!Z428</f>
        <v>-460.59139564698103</v>
      </c>
      <c r="AW428" s="19">
        <f>'[2]DLPNO-CCSD(T1 or T)_NormalPNO'!AA428</f>
        <v>-458.68907287500002</v>
      </c>
      <c r="AX428" s="19"/>
      <c r="AY428" s="19"/>
      <c r="AZ428" s="19">
        <f>'[2]DLPNO-CCSD(T1 or T)_NormalPNO'!AD428</f>
        <v>-231.87628646777699</v>
      </c>
      <c r="BA428" s="19">
        <f>'[2]DLPNO-CCSD(T1 or T)_NormalPNO'!AE428</f>
        <v>-230.79431086</v>
      </c>
      <c r="BB428" s="19">
        <f>'[2]DLPNO-CCSD(T1 or T)_NormalPNO'!AF428</f>
        <v>-231.817120973333</v>
      </c>
      <c r="BC428" s="19">
        <f>'[2]DLPNO-CCSD(T1 or T)_NormalPNO'!AG428</f>
        <v>-230.781121665</v>
      </c>
      <c r="BD428" s="19"/>
      <c r="BE428" s="19"/>
      <c r="BF428" s="19">
        <f>'[2]DLPNO-CCSD(T1 or T)_NormalPNO'!AJ428</f>
        <v>-228.82995818069199</v>
      </c>
      <c r="BG428" s="19">
        <f>'[2]DLPNO-CCSD(T1 or T)_NormalPNO'!AK428</f>
        <v>-227.91986440400001</v>
      </c>
      <c r="BH428" s="19">
        <f>'[2]DLPNO-CCSD(T1 or T)_NormalPNO'!AL428</f>
        <v>-228.769058361487</v>
      </c>
      <c r="BI428" s="19">
        <f>'[2]DLPNO-CCSD(T1 or T)_NormalPNO'!AM428</f>
        <v>-227.90508137099999</v>
      </c>
      <c r="BJ428" s="19"/>
      <c r="BK428" s="19"/>
      <c r="BL428" s="19">
        <f>'[2]DLPNO-CCSD(T1 or T)_NormalPNO'!AP428</f>
        <v>-228.83004674556099</v>
      </c>
      <c r="BM428" s="19">
        <f>'[2]DLPNO-CCSD(T1 or T)_NormalPNO'!AQ428</f>
        <v>-227.91988845899999</v>
      </c>
      <c r="BN428" s="19">
        <f>'[2]DLPNO-CCSD(T1 or T)_NormalPNO'!AR428</f>
        <v>-228.76926199588601</v>
      </c>
      <c r="BO428" s="19">
        <f>'[2]DLPNO-CCSD(T1 or T)_NormalPNO'!AS428</f>
        <v>-227.90513510400001</v>
      </c>
      <c r="BP428" s="19"/>
      <c r="BQ428" s="19"/>
      <c r="BR428" s="19">
        <f>'[2]DLPNO-CCSD(T1 or T)_NormalPNO'!AV428</f>
        <v>-231.87638296674299</v>
      </c>
      <c r="BS428" s="19">
        <f>'[2]DLPNO-CCSD(T1 or T)_NormalPNO'!AW428</f>
        <v>-230.79432889899999</v>
      </c>
      <c r="BT428" s="19">
        <f>'[2]DLPNO-CCSD(T1 or T)_NormalPNO'!AX428</f>
        <v>-231.81747584523399</v>
      </c>
      <c r="BU428" s="19">
        <f>'[2]DLPNO-CCSD(T1 or T)_NormalPNO'!AY428</f>
        <v>-230.78120687800001</v>
      </c>
      <c r="BV428" s="19"/>
      <c r="BW428" s="19"/>
      <c r="BX428" s="10"/>
    </row>
    <row r="429" spans="1:76" ht="17" x14ac:dyDescent="0.2">
      <c r="A429" s="4">
        <f>'[1]De Raw'!$A427</f>
        <v>1.6972487666374279</v>
      </c>
      <c r="B429" t="s">
        <v>415</v>
      </c>
      <c r="C429" s="1">
        <f t="shared" si="174"/>
        <v>1.0887176083133276E-2</v>
      </c>
      <c r="D429" s="1">
        <f t="shared" si="175"/>
        <v>6.1456245894466077E-2</v>
      </c>
      <c r="E429" s="1">
        <f t="shared" si="176"/>
        <v>3.6171710988799788E-2</v>
      </c>
      <c r="F429" s="15">
        <f t="shared" si="177"/>
        <v>9.9828304650700028E-2</v>
      </c>
      <c r="G429" s="1">
        <f t="shared" si="178"/>
        <v>6.3575548141984628E-2</v>
      </c>
      <c r="H429" s="1">
        <f t="shared" si="179"/>
        <v>1.81263782543577E-2</v>
      </c>
      <c r="I429" s="15">
        <f t="shared" si="180"/>
        <v>8.3476047593462832E-2</v>
      </c>
      <c r="J429" s="1">
        <f t="shared" si="181"/>
        <v>6.0066758557040245E-2</v>
      </c>
      <c r="K429" s="1">
        <f t="shared" si="182"/>
        <v>7.177140307525165E-2</v>
      </c>
      <c r="L429" s="15">
        <f t="shared" si="183"/>
        <v>1.5247477541257659E-2</v>
      </c>
      <c r="M429" s="1">
        <f t="shared" si="184"/>
        <v>2.2209066762338914E-2</v>
      </c>
      <c r="N429" s="1">
        <f t="shared" si="185"/>
        <v>1.8935957196524411E-2</v>
      </c>
      <c r="O429" s="15">
        <f t="shared" si="186"/>
        <v>3.8923179232310146E-2</v>
      </c>
      <c r="P429" s="1">
        <f t="shared" si="187"/>
        <v>4.6654244203869766E-2</v>
      </c>
      <c r="Q429" s="1">
        <f t="shared" si="188"/>
        <v>4.3114990655446217E-2</v>
      </c>
      <c r="R429" s="15"/>
      <c r="S429" s="1"/>
      <c r="T429" s="1"/>
      <c r="U429" s="1"/>
      <c r="V429" s="1">
        <f t="shared" si="191"/>
        <v>1.6863615905542946</v>
      </c>
      <c r="W429" s="1">
        <f t="shared" si="189"/>
        <v>1.6357925207429618</v>
      </c>
      <c r="X429" s="1">
        <f t="shared" si="192"/>
        <v>1.6610770556486281</v>
      </c>
      <c r="Y429" s="1">
        <f t="shared" si="193"/>
        <v>1.7970770712881279</v>
      </c>
      <c r="Z429" s="1">
        <f t="shared" si="190"/>
        <v>1.6336732184954432</v>
      </c>
      <c r="AA429" s="1">
        <f t="shared" si="194"/>
        <v>1.7153751448917856</v>
      </c>
      <c r="AB429" s="1"/>
      <c r="AC429" s="1"/>
      <c r="AD429" s="1"/>
      <c r="AE429" s="1">
        <f t="shared" si="195"/>
        <v>1.613772719043965</v>
      </c>
      <c r="AF429" s="1">
        <f t="shared" si="196"/>
        <v>1.6371820080803876</v>
      </c>
      <c r="AG429" s="1">
        <f t="shared" si="197"/>
        <v>1.6254773635621762</v>
      </c>
      <c r="AH429" s="1">
        <f>AE429+$AH$1*(TightPNO!AQ429-Y429)</f>
        <v>1.7124962441786855</v>
      </c>
      <c r="AI429" s="1">
        <f>AF429+$AI$1*(TightPNO!AR429-Z429)</f>
        <v>1.7194578333997668</v>
      </c>
      <c r="AJ429" s="1">
        <f>AG429+$AJ$1*(TightPNO!AS429-AA429)</f>
        <v>1.7161847238339523</v>
      </c>
      <c r="AK429" s="1">
        <f>AE429+(TightPNO!BC429-NormalPNO!Y429)*$AK$1</f>
        <v>1.736171945869738</v>
      </c>
      <c r="AL429" s="1">
        <f>AF429+(TightPNO!BD429-NormalPNO!Z429)*$AL$1</f>
        <v>1.7439030108412976</v>
      </c>
      <c r="AM429" s="1">
        <f>AG429+(TightPNO!BE429-NormalPNO!AA429)*$AM$1</f>
        <v>1.7403637572928741</v>
      </c>
      <c r="AN429" s="1"/>
      <c r="AO429" s="1"/>
      <c r="AP429" s="1"/>
      <c r="AQ429" s="1"/>
      <c r="AR429" t="s">
        <v>415</v>
      </c>
      <c r="AS429" s="13" t="s">
        <v>961</v>
      </c>
      <c r="AT429" s="19">
        <f>'[2]DLPNO-CCSD(T1 or T)_NormalPNO'!X429</f>
        <v>-460.70893203661302</v>
      </c>
      <c r="AU429" s="19">
        <f>'[2]DLPNO-CCSD(T1 or T)_NormalPNO'!Y429</f>
        <v>-458.71604494799999</v>
      </c>
      <c r="AV429" s="19">
        <f>'[2]DLPNO-CCSD(T1 or T)_NormalPNO'!Z429</f>
        <v>-460.58904315930602</v>
      </c>
      <c r="AW429" s="19">
        <f>'[2]DLPNO-CCSD(T1 or T)_NormalPNO'!AA429</f>
        <v>-458.688137176</v>
      </c>
      <c r="AX429" s="19"/>
      <c r="AY429" s="19"/>
      <c r="AZ429" s="19">
        <f>'[2]DLPNO-CCSD(T1 or T)_NormalPNO'!AD429</f>
        <v>-231.87628646777699</v>
      </c>
      <c r="BA429" s="19">
        <f>'[2]DLPNO-CCSD(T1 or T)_NormalPNO'!AE429</f>
        <v>-230.79431086</v>
      </c>
      <c r="BB429" s="19">
        <f>'[2]DLPNO-CCSD(T1 or T)_NormalPNO'!AF429</f>
        <v>-231.817120973333</v>
      </c>
      <c r="BC429" s="19">
        <f>'[2]DLPNO-CCSD(T1 or T)_NormalPNO'!AG429</f>
        <v>-230.781121665</v>
      </c>
      <c r="BD429" s="19"/>
      <c r="BE429" s="19"/>
      <c r="BF429" s="19">
        <f>'[2]DLPNO-CCSD(T1 or T)_NormalPNO'!AJ429</f>
        <v>-228.82995818069199</v>
      </c>
      <c r="BG429" s="19">
        <f>'[2]DLPNO-CCSD(T1 or T)_NormalPNO'!AK429</f>
        <v>-227.91986440400001</v>
      </c>
      <c r="BH429" s="19">
        <f>'[2]DLPNO-CCSD(T1 or T)_NormalPNO'!AL429</f>
        <v>-228.769058361487</v>
      </c>
      <c r="BI429" s="19">
        <f>'[2]DLPNO-CCSD(T1 or T)_NormalPNO'!AM429</f>
        <v>-227.90508137099999</v>
      </c>
      <c r="BJ429" s="19"/>
      <c r="BK429" s="19"/>
      <c r="BL429" s="19">
        <f>'[2]DLPNO-CCSD(T1 or T)_NormalPNO'!AP429</f>
        <v>-228.82999012901001</v>
      </c>
      <c r="BM429" s="19">
        <f>'[2]DLPNO-CCSD(T1 or T)_NormalPNO'!AQ429</f>
        <v>-227.91987652200001</v>
      </c>
      <c r="BN429" s="19">
        <f>'[2]DLPNO-CCSD(T1 or T)_NormalPNO'!AR429</f>
        <v>-228.76914390801099</v>
      </c>
      <c r="BO429" s="19">
        <f>'[2]DLPNO-CCSD(T1 or T)_NormalPNO'!AS429</f>
        <v>-227.90510622299999</v>
      </c>
      <c r="BP429" s="19"/>
      <c r="BQ429" s="19"/>
      <c r="BR429" s="19">
        <f>'[2]DLPNO-CCSD(T1 or T)_NormalPNO'!AV429</f>
        <v>-231.87633510639799</v>
      </c>
      <c r="BS429" s="19">
        <f>'[2]DLPNO-CCSD(T1 or T)_NormalPNO'!AW429</f>
        <v>-230.79432324999999</v>
      </c>
      <c r="BT429" s="19">
        <f>'[2]DLPNO-CCSD(T1 or T)_NormalPNO'!AX429</f>
        <v>-231.81729582741301</v>
      </c>
      <c r="BU429" s="19">
        <f>'[2]DLPNO-CCSD(T1 or T)_NormalPNO'!AY429</f>
        <v>-230.78117287800001</v>
      </c>
      <c r="BV429" s="19"/>
      <c r="BW429" s="19"/>
      <c r="BX429" s="10"/>
    </row>
    <row r="430" spans="1:76" ht="17" x14ac:dyDescent="0.2">
      <c r="A430" s="4">
        <f>'[1]De Raw'!$A428</f>
        <v>0.55378639099401628</v>
      </c>
      <c r="B430" t="s">
        <v>416</v>
      </c>
      <c r="C430" s="1">
        <f t="shared" si="174"/>
        <v>6.4102221253414804E-5</v>
      </c>
      <c r="D430" s="1">
        <f t="shared" si="175"/>
        <v>9.9311908892986134E-3</v>
      </c>
      <c r="E430" s="1">
        <f t="shared" si="176"/>
        <v>4.9976465552760141E-3</v>
      </c>
      <c r="F430" s="15">
        <f t="shared" si="177"/>
        <v>4.0021430552715231E-2</v>
      </c>
      <c r="G430" s="1">
        <f t="shared" si="178"/>
        <v>1.2242277034335558E-5</v>
      </c>
      <c r="H430" s="1">
        <f t="shared" si="179"/>
        <v>2.0004594137840503E-2</v>
      </c>
      <c r="I430" s="15">
        <f t="shared" si="180"/>
        <v>2.6345554179611042E-2</v>
      </c>
      <c r="J430" s="1">
        <f t="shared" si="181"/>
        <v>1.6434394249487672E-2</v>
      </c>
      <c r="K430" s="1">
        <f t="shared" si="182"/>
        <v>2.1389974214549468E-2</v>
      </c>
      <c r="L430" s="15">
        <f t="shared" si="183"/>
        <v>3.8451494458421331E-3</v>
      </c>
      <c r="M430" s="1">
        <f t="shared" si="184"/>
        <v>1.5603897849192361E-4</v>
      </c>
      <c r="N430" s="1">
        <f t="shared" si="185"/>
        <v>1.9261378109504124E-3</v>
      </c>
      <c r="O430" s="15">
        <f t="shared" si="186"/>
        <v>5.090022724975829E-3</v>
      </c>
      <c r="P430" s="1">
        <f t="shared" si="187"/>
        <v>8.1012615969544566E-3</v>
      </c>
      <c r="Q430" s="1">
        <f t="shared" si="188"/>
        <v>6.7258172950026562E-3</v>
      </c>
      <c r="R430" s="15"/>
      <c r="S430" s="1"/>
      <c r="T430" s="1"/>
      <c r="U430" s="1"/>
      <c r="V430" s="1">
        <f t="shared" si="191"/>
        <v>0.55372228877276286</v>
      </c>
      <c r="W430" s="1">
        <f t="shared" si="189"/>
        <v>0.54385520010471766</v>
      </c>
      <c r="X430" s="1">
        <f t="shared" si="192"/>
        <v>0.54878874443874026</v>
      </c>
      <c r="Y430" s="1">
        <f t="shared" si="193"/>
        <v>0.59380782154673151</v>
      </c>
      <c r="Z430" s="1">
        <f t="shared" si="190"/>
        <v>0.55377414871698194</v>
      </c>
      <c r="AA430" s="1">
        <f t="shared" si="194"/>
        <v>0.57379098513185678</v>
      </c>
      <c r="AB430" s="1"/>
      <c r="AC430" s="1"/>
      <c r="AD430" s="1"/>
      <c r="AE430" s="1">
        <f t="shared" si="195"/>
        <v>0.52744083681440523</v>
      </c>
      <c r="AF430" s="1">
        <f t="shared" si="196"/>
        <v>0.5373519967445286</v>
      </c>
      <c r="AG430" s="1">
        <f t="shared" si="197"/>
        <v>0.53239641677946681</v>
      </c>
      <c r="AH430" s="1">
        <f>AE430+$AH$1*(TightPNO!AQ430-Y430)</f>
        <v>0.54994124154817414</v>
      </c>
      <c r="AI430" s="1">
        <f>AF430+$AI$1*(TightPNO!AR430-Z430)</f>
        <v>0.55363035201552435</v>
      </c>
      <c r="AJ430" s="1">
        <f>AG430+$AJ$1*(TightPNO!AS430-AA430)</f>
        <v>0.55186025318306586</v>
      </c>
      <c r="AK430" s="1">
        <f>AE430+(TightPNO!BC430-NormalPNO!Y430)*$AK$1</f>
        <v>0.5588764137189921</v>
      </c>
      <c r="AL430" s="1">
        <f>AF430+(TightPNO!BD430-NormalPNO!Z430)*$AL$1</f>
        <v>0.56188765259097073</v>
      </c>
      <c r="AM430" s="1">
        <f>AG430+(TightPNO!BE430-NormalPNO!AA430)*$AM$1</f>
        <v>0.56051220828901893</v>
      </c>
      <c r="AN430" s="1"/>
      <c r="AO430" s="1"/>
      <c r="AP430" s="1"/>
      <c r="AQ430" s="1"/>
      <c r="AR430" t="s">
        <v>416</v>
      </c>
      <c r="AS430" s="13" t="s">
        <v>962</v>
      </c>
      <c r="AT430" s="19">
        <f>'[2]DLPNO-CCSD(T1 or T)_NormalPNO'!X430</f>
        <v>-460.70712706106798</v>
      </c>
      <c r="AU430" s="19">
        <f>'[2]DLPNO-CCSD(T1 or T)_NormalPNO'!Y430</f>
        <v>-458.71490296000002</v>
      </c>
      <c r="AV430" s="19">
        <f>'[2]DLPNO-CCSD(T1 or T)_NormalPNO'!Z430</f>
        <v>-460.58712562777902</v>
      </c>
      <c r="AW430" s="19">
        <f>'[2]DLPNO-CCSD(T1 or T)_NormalPNO'!AA430</f>
        <v>-458.68695654499999</v>
      </c>
      <c r="AX430" s="19"/>
      <c r="AY430" s="19"/>
      <c r="AZ430" s="19">
        <f>'[2]DLPNO-CCSD(T1 or T)_NormalPNO'!AD430</f>
        <v>-231.87628646777699</v>
      </c>
      <c r="BA430" s="19">
        <f>'[2]DLPNO-CCSD(T1 or T)_NormalPNO'!AE430</f>
        <v>-230.79431086</v>
      </c>
      <c r="BB430" s="19">
        <f>'[2]DLPNO-CCSD(T1 or T)_NormalPNO'!AF430</f>
        <v>-231.817120973333</v>
      </c>
      <c r="BC430" s="19">
        <f>'[2]DLPNO-CCSD(T1 or T)_NormalPNO'!AG430</f>
        <v>-230.781121665</v>
      </c>
      <c r="BD430" s="19"/>
      <c r="BE430" s="19"/>
      <c r="BF430" s="19">
        <f>'[2]DLPNO-CCSD(T1 or T)_NormalPNO'!AJ430</f>
        <v>-228.82995818069199</v>
      </c>
      <c r="BG430" s="19">
        <f>'[2]DLPNO-CCSD(T1 or T)_NormalPNO'!AK430</f>
        <v>-227.91986440400001</v>
      </c>
      <c r="BH430" s="19">
        <f>'[2]DLPNO-CCSD(T1 or T)_NormalPNO'!AL430</f>
        <v>-228.769058361487</v>
      </c>
      <c r="BI430" s="19">
        <f>'[2]DLPNO-CCSD(T1 or T)_NormalPNO'!AM430</f>
        <v>-227.90508137099999</v>
      </c>
      <c r="BJ430" s="19"/>
      <c r="BK430" s="19"/>
      <c r="BL430" s="19">
        <f>'[2]DLPNO-CCSD(T1 or T)_NormalPNO'!AP430</f>
        <v>-228.82996002588001</v>
      </c>
      <c r="BM430" s="19">
        <f>'[2]DLPNO-CCSD(T1 or T)_NormalPNO'!AQ430</f>
        <v>-227.91986872699999</v>
      </c>
      <c r="BN430" s="19">
        <f>'[2]DLPNO-CCSD(T1 or T)_NormalPNO'!AR430</f>
        <v>-228.769068020264</v>
      </c>
      <c r="BO430" s="19">
        <f>'[2]DLPNO-CCSD(T1 or T)_NormalPNO'!AS430</f>
        <v>-227.905087896</v>
      </c>
      <c r="BP430" s="19"/>
      <c r="BQ430" s="19"/>
      <c r="BR430" s="19">
        <f>'[2]DLPNO-CCSD(T1 or T)_NormalPNO'!AV430</f>
        <v>-231.87630034679501</v>
      </c>
      <c r="BS430" s="19">
        <f>'[2]DLPNO-CCSD(T1 or T)_NormalPNO'!AW430</f>
        <v>-230.79431663</v>
      </c>
      <c r="BT430" s="19">
        <f>'[2]DLPNO-CCSD(T1 or T)_NormalPNO'!AX430</f>
        <v>-231.817175112272</v>
      </c>
      <c r="BU430" s="19">
        <f>'[2]DLPNO-CCSD(T1 or T)_NormalPNO'!AY430</f>
        <v>-230.781145821</v>
      </c>
      <c r="BV430" s="19"/>
      <c r="BW430" s="19"/>
      <c r="BX430" s="10"/>
    </row>
    <row r="431" spans="1:76" ht="17" x14ac:dyDescent="0.2">
      <c r="A431" s="4">
        <f>'[1]De Raw'!$A429</f>
        <v>3.767504216739332</v>
      </c>
      <c r="B431" t="s">
        <v>417</v>
      </c>
      <c r="C431" s="1">
        <f t="shared" si="174"/>
        <v>8.3202739939833847E-3</v>
      </c>
      <c r="D431" s="1">
        <f t="shared" si="175"/>
        <v>0.26816002578855613</v>
      </c>
      <c r="E431" s="1">
        <f t="shared" si="176"/>
        <v>0.12991987589728637</v>
      </c>
      <c r="F431" s="15">
        <f t="shared" si="177"/>
        <v>0.26961225664978716</v>
      </c>
      <c r="G431" s="1">
        <f t="shared" si="178"/>
        <v>0.53535358095769636</v>
      </c>
      <c r="H431" s="1">
        <f t="shared" si="179"/>
        <v>0.13287066215395438</v>
      </c>
      <c r="I431" s="15">
        <f t="shared" si="180"/>
        <v>0.16299172347888069</v>
      </c>
      <c r="J431" s="1">
        <f t="shared" si="181"/>
        <v>9.2978754696139365E-2</v>
      </c>
      <c r="K431" s="1">
        <f t="shared" si="182"/>
        <v>0.12798523908751047</v>
      </c>
      <c r="L431" s="15">
        <f t="shared" si="183"/>
        <v>7.6348963204724285E-2</v>
      </c>
      <c r="M431" s="1">
        <f t="shared" si="184"/>
        <v>5.0641967636734009E-2</v>
      </c>
      <c r="N431" s="1">
        <f t="shared" si="185"/>
        <v>6.2985642755609472E-2</v>
      </c>
      <c r="O431" s="15">
        <f t="shared" si="186"/>
        <v>2.2737807246102193E-2</v>
      </c>
      <c r="P431" s="1">
        <f t="shared" si="187"/>
        <v>6.0391370691640134E-2</v>
      </c>
      <c r="Q431" s="1">
        <f t="shared" si="188"/>
        <v>4.2197999921541829E-2</v>
      </c>
      <c r="R431" s="15"/>
      <c r="S431" s="1"/>
      <c r="T431" s="1"/>
      <c r="U431" s="1"/>
      <c r="V431" s="1">
        <f t="shared" si="191"/>
        <v>3.7758244907333154</v>
      </c>
      <c r="W431" s="1">
        <f t="shared" si="189"/>
        <v>3.4993441909507759</v>
      </c>
      <c r="X431" s="1">
        <f t="shared" si="192"/>
        <v>3.6375843408420456</v>
      </c>
      <c r="Y431" s="1">
        <f t="shared" si="193"/>
        <v>4.0371164733891192</v>
      </c>
      <c r="Z431" s="1">
        <f t="shared" si="190"/>
        <v>3.2321506357816356</v>
      </c>
      <c r="AA431" s="1">
        <f t="shared" si="194"/>
        <v>3.6346335545853776</v>
      </c>
      <c r="AB431" s="1"/>
      <c r="AC431" s="1"/>
      <c r="AD431" s="1"/>
      <c r="AE431" s="1">
        <f t="shared" si="195"/>
        <v>3.6045124932604513</v>
      </c>
      <c r="AF431" s="1">
        <f t="shared" si="196"/>
        <v>3.6745254620431926</v>
      </c>
      <c r="AG431" s="1">
        <f t="shared" si="197"/>
        <v>3.6395189776518215</v>
      </c>
      <c r="AH431" s="1">
        <f>AE431+$AH$1*(TightPNO!AQ431-Y431)</f>
        <v>3.6911552535346077</v>
      </c>
      <c r="AI431" s="1">
        <f>AF431+$AI$1*(TightPNO!AR431-Z431)</f>
        <v>3.716862249102598</v>
      </c>
      <c r="AJ431" s="1">
        <f>AG431+$AJ$1*(TightPNO!AS431-AA431)</f>
        <v>3.7045185739837225</v>
      </c>
      <c r="AK431" s="1">
        <f>AE431+(TightPNO!BC431-NormalPNO!Y431)*$AK$1</f>
        <v>3.7902420239854342</v>
      </c>
      <c r="AL431" s="1">
        <f>AF431+(TightPNO!BD431-NormalPNO!Z431)*$AL$1</f>
        <v>3.8278955874309721</v>
      </c>
      <c r="AM431" s="1">
        <f>AG431+(TightPNO!BE431-NormalPNO!AA431)*$AM$1</f>
        <v>3.8097022166608738</v>
      </c>
      <c r="AN431" s="1"/>
      <c r="AO431" s="1"/>
      <c r="AP431" s="1"/>
      <c r="AQ431" s="1"/>
      <c r="AR431" t="s">
        <v>417</v>
      </c>
      <c r="AS431" s="13" t="s">
        <v>963</v>
      </c>
      <c r="AT431" s="19">
        <f>'[2]DLPNO-CCSD(T1 or T)_NormalPNO'!X431</f>
        <v>-440.84358995782799</v>
      </c>
      <c r="AU431" s="19">
        <f>'[2]DLPNO-CCSD(T1 or T)_NormalPNO'!Y431</f>
        <v>-438.86840638699999</v>
      </c>
      <c r="AV431" s="19">
        <f>'[2]DLPNO-CCSD(T1 or T)_NormalPNO'!Z431</f>
        <v>-440.72910129436099</v>
      </c>
      <c r="AW431" s="19">
        <f>'[2]DLPNO-CCSD(T1 or T)_NormalPNO'!AA431</f>
        <v>-438.84206139299999</v>
      </c>
      <c r="AX431" s="19"/>
      <c r="AY431" s="19"/>
      <c r="AZ431" s="19">
        <f>'[2]DLPNO-CCSD(T1 or T)_NormalPNO'!AD431</f>
        <v>-231.87625069753301</v>
      </c>
      <c r="BA431" s="19">
        <f>'[2]DLPNO-CCSD(T1 or T)_NormalPNO'!AE431</f>
        <v>-230.79427902200001</v>
      </c>
      <c r="BB431" s="19">
        <f>'[2]DLPNO-CCSD(T1 or T)_NormalPNO'!AF431</f>
        <v>-231.81709384374599</v>
      </c>
      <c r="BC431" s="19">
        <f>'[2]DLPNO-CCSD(T1 or T)_NormalPNO'!AG431</f>
        <v>-230.78108840799999</v>
      </c>
      <c r="BD431" s="19"/>
      <c r="BE431" s="19"/>
      <c r="BF431" s="19">
        <f>'[2]DLPNO-CCSD(T1 or T)_NormalPNO'!AJ431</f>
        <v>-208.961322101207</v>
      </c>
      <c r="BG431" s="19">
        <f>'[2]DLPNO-CCSD(T1 or T)_NormalPNO'!AK431</f>
        <v>-208.07609166399999</v>
      </c>
      <c r="BH431" s="19">
        <f>'[2]DLPNO-CCSD(T1 or T)_NormalPNO'!AL431</f>
        <v>-208.905573896265</v>
      </c>
      <c r="BI431" s="19">
        <f>'[2]DLPNO-CCSD(T1 or T)_NormalPNO'!AM431</f>
        <v>-208.06277966799999</v>
      </c>
      <c r="BJ431" s="19"/>
      <c r="BK431" s="19"/>
      <c r="BL431" s="19">
        <f>'[2]DLPNO-CCSD(T1 or T)_NormalPNO'!AP431</f>
        <v>-208.961530893944</v>
      </c>
      <c r="BM431" s="19">
        <f>'[2]DLPNO-CCSD(T1 or T)_NormalPNO'!AQ431</f>
        <v>-208.076129974</v>
      </c>
      <c r="BN431" s="19">
        <f>'[2]DLPNO-CCSD(T1 or T)_NormalPNO'!AR431</f>
        <v>-208.90614258677999</v>
      </c>
      <c r="BO431" s="19">
        <f>'[2]DLPNO-CCSD(T1 or T)_NormalPNO'!AS431</f>
        <v>-208.06289139399999</v>
      </c>
      <c r="BP431" s="19"/>
      <c r="BQ431" s="19"/>
      <c r="BR431" s="19">
        <f>'[2]DLPNO-CCSD(T1 or T)_NormalPNO'!AV431</f>
        <v>-231.87648250418101</v>
      </c>
      <c r="BS431" s="19">
        <f>'[2]DLPNO-CCSD(T1 or T)_NormalPNO'!AW431</f>
        <v>-230.79430717899999</v>
      </c>
      <c r="BT431" s="19">
        <f>'[2]DLPNO-CCSD(T1 or T)_NormalPNO'!AX431</f>
        <v>-231.81780794789401</v>
      </c>
      <c r="BU431" s="19">
        <f>'[2]DLPNO-CCSD(T1 or T)_NormalPNO'!AY431</f>
        <v>-230.781203078</v>
      </c>
      <c r="BV431" s="19"/>
      <c r="BW431" s="19"/>
      <c r="BX431" s="10"/>
    </row>
    <row r="432" spans="1:76" ht="17" x14ac:dyDescent="0.2">
      <c r="A432" s="4">
        <f>'[1]De Raw'!$A430</f>
        <v>4.2420762273756019</v>
      </c>
      <c r="B432" t="s">
        <v>418</v>
      </c>
      <c r="C432" s="1">
        <f t="shared" si="174"/>
        <v>5.0512935863863184E-2</v>
      </c>
      <c r="D432" s="1">
        <f t="shared" si="175"/>
        <v>0.18961363076877635</v>
      </c>
      <c r="E432" s="1">
        <f t="shared" si="176"/>
        <v>6.9550347452456585E-2</v>
      </c>
      <c r="F432" s="15">
        <f t="shared" si="177"/>
        <v>0.25779313646475455</v>
      </c>
      <c r="G432" s="1">
        <f t="shared" si="178"/>
        <v>0.43366640823491487</v>
      </c>
      <c r="H432" s="1">
        <f t="shared" si="179"/>
        <v>8.7936635885080605E-2</v>
      </c>
      <c r="I432" s="15">
        <f t="shared" si="180"/>
        <v>8.5387082347912369E-2</v>
      </c>
      <c r="J432" s="1">
        <f t="shared" si="181"/>
        <v>2.9604248270426403E-2</v>
      </c>
      <c r="K432" s="1">
        <f t="shared" si="182"/>
        <v>5.7495665309168942E-2</v>
      </c>
      <c r="L432" s="15">
        <f t="shared" si="183"/>
        <v>6.2653974836672788E-3</v>
      </c>
      <c r="M432" s="1">
        <f t="shared" si="184"/>
        <v>7.55862595432788E-3</v>
      </c>
      <c r="N432" s="1">
        <f t="shared" si="185"/>
        <v>1.1286171036575254E-3</v>
      </c>
      <c r="O432" s="15">
        <f t="shared" si="186"/>
        <v>7.9379074610123723E-2</v>
      </c>
      <c r="P432" s="1">
        <f t="shared" si="187"/>
        <v>0.10393038444972813</v>
      </c>
      <c r="Q432" s="1">
        <f t="shared" si="188"/>
        <v>9.2257395158543254E-2</v>
      </c>
      <c r="R432" s="15"/>
      <c r="S432" s="1"/>
      <c r="T432" s="1"/>
      <c r="U432" s="1"/>
      <c r="V432" s="1">
        <f t="shared" si="191"/>
        <v>4.292589163239465</v>
      </c>
      <c r="W432" s="1">
        <f t="shared" si="189"/>
        <v>4.0524625966068255</v>
      </c>
      <c r="X432" s="1">
        <f t="shared" si="192"/>
        <v>4.1725258799231453</v>
      </c>
      <c r="Y432" s="1">
        <f t="shared" si="193"/>
        <v>4.4998693638403564</v>
      </c>
      <c r="Z432" s="1">
        <f t="shared" si="190"/>
        <v>3.808409819140687</v>
      </c>
      <c r="AA432" s="1">
        <f t="shared" si="194"/>
        <v>4.1541395914905213</v>
      </c>
      <c r="AB432" s="1"/>
      <c r="AC432" s="1"/>
      <c r="AD432" s="1"/>
      <c r="AE432" s="1">
        <f t="shared" si="195"/>
        <v>4.1566891450276895</v>
      </c>
      <c r="AF432" s="1">
        <f t="shared" si="196"/>
        <v>4.2124719791051755</v>
      </c>
      <c r="AG432" s="1">
        <f t="shared" si="197"/>
        <v>4.1845805620664329</v>
      </c>
      <c r="AH432" s="1">
        <f>AE432+$AH$1*(TightPNO!AQ432-Y432)</f>
        <v>4.2358108298919346</v>
      </c>
      <c r="AI432" s="1">
        <f>AF432+$AI$1*(TightPNO!AR432-Z432)</f>
        <v>4.2496348533299297</v>
      </c>
      <c r="AJ432" s="1">
        <f>AG432+$AJ$1*(TightPNO!AS432-AA432)</f>
        <v>4.2432048444792594</v>
      </c>
      <c r="AK432" s="1">
        <f>AE432+(TightPNO!BC432-NormalPNO!Y432)*$AK$1</f>
        <v>4.3214553019857256</v>
      </c>
      <c r="AL432" s="1">
        <f>AF432+(TightPNO!BD432-NormalPNO!Z432)*$AL$1</f>
        <v>4.34600661182533</v>
      </c>
      <c r="AM432" s="1">
        <f>AG432+(TightPNO!BE432-NormalPNO!AA432)*$AM$1</f>
        <v>4.3343336225341451</v>
      </c>
      <c r="AN432" s="1"/>
      <c r="AO432" s="1"/>
      <c r="AP432" s="1"/>
      <c r="AQ432" s="1"/>
      <c r="AR432" t="s">
        <v>418</v>
      </c>
      <c r="AS432" s="13" t="s">
        <v>964</v>
      </c>
      <c r="AT432" s="19">
        <f>'[2]DLPNO-CCSD(T1 or T)_NormalPNO'!X432</f>
        <v>-440.84441347471898</v>
      </c>
      <c r="AU432" s="19">
        <f>'[2]DLPNO-CCSD(T1 or T)_NormalPNO'!Y432</f>
        <v>-438.87065195000002</v>
      </c>
      <c r="AV432" s="19">
        <f>'[2]DLPNO-CCSD(T1 or T)_NormalPNO'!Z432</f>
        <v>-440.729838738002</v>
      </c>
      <c r="AW432" s="19">
        <f>'[2]DLPNO-CCSD(T1 or T)_NormalPNO'!AA432</f>
        <v>-438.84428373899999</v>
      </c>
      <c r="AX432" s="19"/>
      <c r="AY432" s="19"/>
      <c r="AZ432" s="19">
        <f>'[2]DLPNO-CCSD(T1 or T)_NormalPNO'!AD432</f>
        <v>-231.87625069753301</v>
      </c>
      <c r="BA432" s="19">
        <f>'[2]DLPNO-CCSD(T1 or T)_NormalPNO'!AE432</f>
        <v>-230.79427902200001</v>
      </c>
      <c r="BB432" s="19">
        <f>'[2]DLPNO-CCSD(T1 or T)_NormalPNO'!AF432</f>
        <v>-231.81709384374599</v>
      </c>
      <c r="BC432" s="19">
        <f>'[2]DLPNO-CCSD(T1 or T)_NormalPNO'!AG432</f>
        <v>-230.78108840799999</v>
      </c>
      <c r="BD432" s="19"/>
      <c r="BE432" s="19"/>
      <c r="BF432" s="19">
        <f>'[2]DLPNO-CCSD(T1 or T)_NormalPNO'!AJ432</f>
        <v>-208.961322101207</v>
      </c>
      <c r="BG432" s="19">
        <f>'[2]DLPNO-CCSD(T1 or T)_NormalPNO'!AK432</f>
        <v>-208.07609166399999</v>
      </c>
      <c r="BH432" s="19">
        <f>'[2]DLPNO-CCSD(T1 or T)_NormalPNO'!AL432</f>
        <v>-208.905573896265</v>
      </c>
      <c r="BI432" s="19">
        <f>'[2]DLPNO-CCSD(T1 or T)_NormalPNO'!AM432</f>
        <v>-208.06277966799999</v>
      </c>
      <c r="BJ432" s="19"/>
      <c r="BK432" s="19"/>
      <c r="BL432" s="19">
        <f>'[2]DLPNO-CCSD(T1 or T)_NormalPNO'!AP432</f>
        <v>-208.961504630158</v>
      </c>
      <c r="BM432" s="19">
        <f>'[2]DLPNO-CCSD(T1 or T)_NormalPNO'!AQ432</f>
        <v>-208.07612739999999</v>
      </c>
      <c r="BN432" s="19">
        <f>'[2]DLPNO-CCSD(T1 or T)_NormalPNO'!AR432</f>
        <v>-208.90606788568499</v>
      </c>
      <c r="BO432" s="19">
        <f>'[2]DLPNO-CCSD(T1 or T)_NormalPNO'!AS432</f>
        <v>-208.06287612200001</v>
      </c>
      <c r="BP432" s="19"/>
      <c r="BQ432" s="19"/>
      <c r="BR432" s="19">
        <f>'[2]DLPNO-CCSD(T1 or T)_NormalPNO'!AV432</f>
        <v>-231.87645083460799</v>
      </c>
      <c r="BS432" s="19">
        <f>'[2]DLPNO-CCSD(T1 or T)_NormalPNO'!AW432</f>
        <v>-230.79430447199999</v>
      </c>
      <c r="BT432" s="19">
        <f>'[2]DLPNO-CCSD(T1 or T)_NormalPNO'!AX432</f>
        <v>-231.81770176520499</v>
      </c>
      <c r="BU432" s="19">
        <f>'[2]DLPNO-CCSD(T1 or T)_NormalPNO'!AY432</f>
        <v>-230.78119161999999</v>
      </c>
      <c r="BV432" s="19"/>
      <c r="BW432" s="19"/>
      <c r="BX432" s="10"/>
    </row>
    <row r="433" spans="1:76" ht="17" x14ac:dyDescent="0.2">
      <c r="A433" s="4">
        <f>'[1]De Raw'!$A431</f>
        <v>4.3341940771291725</v>
      </c>
      <c r="B433" t="s">
        <v>419</v>
      </c>
      <c r="C433" s="1">
        <f t="shared" si="174"/>
        <v>2.8530019445529575E-3</v>
      </c>
      <c r="D433" s="1">
        <f t="shared" si="175"/>
        <v>0.21113584539785624</v>
      </c>
      <c r="E433" s="1">
        <f t="shared" si="176"/>
        <v>0.10699442367120504</v>
      </c>
      <c r="F433" s="15">
        <f t="shared" si="177"/>
        <v>0.20938301955604643</v>
      </c>
      <c r="G433" s="1">
        <f t="shared" si="178"/>
        <v>0.38064649827633668</v>
      </c>
      <c r="H433" s="1">
        <f t="shared" si="179"/>
        <v>8.5631739360144898E-2</v>
      </c>
      <c r="I433" s="15">
        <f t="shared" si="180"/>
        <v>0.14200222653770123</v>
      </c>
      <c r="J433" s="1">
        <f t="shared" si="181"/>
        <v>9.9998839805937045E-2</v>
      </c>
      <c r="K433" s="1">
        <f t="shared" si="182"/>
        <v>0.12100053317182002</v>
      </c>
      <c r="L433" s="15">
        <f t="shared" si="183"/>
        <v>3.7885710308009912E-2</v>
      </c>
      <c r="M433" s="1">
        <f t="shared" si="184"/>
        <v>3.6147407149246469E-2</v>
      </c>
      <c r="N433" s="1">
        <f t="shared" si="185"/>
        <v>3.6546209927592166E-2</v>
      </c>
      <c r="O433" s="15">
        <f t="shared" si="186"/>
        <v>3.8772620641355005E-2</v>
      </c>
      <c r="P433" s="1">
        <f t="shared" si="187"/>
        <v>4.8315799964873563E-2</v>
      </c>
      <c r="Q433" s="1">
        <f t="shared" si="188"/>
        <v>4.417628435436427E-2</v>
      </c>
      <c r="R433" s="15"/>
      <c r="S433" s="1"/>
      <c r="T433" s="1"/>
      <c r="U433" s="1"/>
      <c r="V433" s="1">
        <f t="shared" si="191"/>
        <v>4.3313410751846195</v>
      </c>
      <c r="W433" s="1">
        <f t="shared" si="189"/>
        <v>4.1230582317313162</v>
      </c>
      <c r="X433" s="1">
        <f t="shared" si="192"/>
        <v>4.2271996534579674</v>
      </c>
      <c r="Y433" s="1">
        <f t="shared" si="193"/>
        <v>4.5435770966852189</v>
      </c>
      <c r="Z433" s="1">
        <f t="shared" si="190"/>
        <v>3.9535475788528358</v>
      </c>
      <c r="AA433" s="1">
        <f t="shared" si="194"/>
        <v>4.2485623377690276</v>
      </c>
      <c r="AB433" s="1"/>
      <c r="AC433" s="1"/>
      <c r="AD433" s="1"/>
      <c r="AE433" s="1">
        <f t="shared" si="195"/>
        <v>4.1921918505914713</v>
      </c>
      <c r="AF433" s="1">
        <f t="shared" si="196"/>
        <v>4.2341952373232354</v>
      </c>
      <c r="AG433" s="1">
        <f t="shared" si="197"/>
        <v>4.2131935439573525</v>
      </c>
      <c r="AH433" s="1">
        <f>AE433+$AH$1*(TightPNO!AQ433-Y433)</f>
        <v>4.2963083668211626</v>
      </c>
      <c r="AI433" s="1">
        <f>AF433+$AI$1*(TightPNO!AR433-Z433)</f>
        <v>4.298046669979926</v>
      </c>
      <c r="AJ433" s="1">
        <f>AG433+$AJ$1*(TightPNO!AS433-AA433)</f>
        <v>4.2976478672015803</v>
      </c>
      <c r="AK433" s="1">
        <f>AE433+(TightPNO!BC433-NormalPNO!Y433)*$AK$1</f>
        <v>4.3729666977705275</v>
      </c>
      <c r="AL433" s="1">
        <f>AF433+(TightPNO!BD433-NormalPNO!Z433)*$AL$1</f>
        <v>4.382509877094046</v>
      </c>
      <c r="AM433" s="1">
        <f>AG433+(TightPNO!BE433-NormalPNO!AA433)*$AM$1</f>
        <v>4.3783703614835368</v>
      </c>
      <c r="AN433" s="1"/>
      <c r="AO433" s="1"/>
      <c r="AP433" s="1"/>
      <c r="AQ433" s="1"/>
      <c r="AR433" t="s">
        <v>419</v>
      </c>
      <c r="AS433" s="13" t="s">
        <v>965</v>
      </c>
      <c r="AT433" s="19">
        <f>'[2]DLPNO-CCSD(T1 or T)_NormalPNO'!X433</f>
        <v>-440.84447522981901</v>
      </c>
      <c r="AU433" s="19">
        <f>'[2]DLPNO-CCSD(T1 or T)_NormalPNO'!Y433</f>
        <v>-438.87199650999997</v>
      </c>
      <c r="AV433" s="19">
        <f>'[2]DLPNO-CCSD(T1 or T)_NormalPNO'!Z433</f>
        <v>-440.72990839070502</v>
      </c>
      <c r="AW433" s="19">
        <f>'[2]DLPNO-CCSD(T1 or T)_NormalPNO'!AA433</f>
        <v>-438.845611749</v>
      </c>
      <c r="AX433" s="19"/>
      <c r="AY433" s="19"/>
      <c r="AZ433" s="19">
        <f>'[2]DLPNO-CCSD(T1 or T)_NormalPNO'!AD433</f>
        <v>-231.87625069753301</v>
      </c>
      <c r="BA433" s="19">
        <f>'[2]DLPNO-CCSD(T1 or T)_NormalPNO'!AE433</f>
        <v>-230.79427902200001</v>
      </c>
      <c r="BB433" s="19">
        <f>'[2]DLPNO-CCSD(T1 or T)_NormalPNO'!AF433</f>
        <v>-231.81709384374599</v>
      </c>
      <c r="BC433" s="19">
        <f>'[2]DLPNO-CCSD(T1 or T)_NormalPNO'!AG433</f>
        <v>-230.78108840799999</v>
      </c>
      <c r="BD433" s="19"/>
      <c r="BE433" s="19"/>
      <c r="BF433" s="19">
        <f>'[2]DLPNO-CCSD(T1 or T)_NormalPNO'!AJ433</f>
        <v>-208.961322101207</v>
      </c>
      <c r="BG433" s="19">
        <f>'[2]DLPNO-CCSD(T1 or T)_NormalPNO'!AK433</f>
        <v>-208.07609166399999</v>
      </c>
      <c r="BH433" s="19">
        <f>'[2]DLPNO-CCSD(T1 or T)_NormalPNO'!AL433</f>
        <v>-208.905573896265</v>
      </c>
      <c r="BI433" s="19">
        <f>'[2]DLPNO-CCSD(T1 or T)_NormalPNO'!AM433</f>
        <v>-208.06277966799999</v>
      </c>
      <c r="BJ433" s="19"/>
      <c r="BK433" s="19"/>
      <c r="BL433" s="19">
        <f>'[2]DLPNO-CCSD(T1 or T)_NormalPNO'!AP433</f>
        <v>-208.96148334767199</v>
      </c>
      <c r="BM433" s="19">
        <f>'[2]DLPNO-CCSD(T1 or T)_NormalPNO'!AQ433</f>
        <v>-208.076124056</v>
      </c>
      <c r="BN433" s="19">
        <f>'[2]DLPNO-CCSD(T1 or T)_NormalPNO'!AR433</f>
        <v>-208.90599822402999</v>
      </c>
      <c r="BO433" s="19">
        <f>'[2]DLPNO-CCSD(T1 or T)_NormalPNO'!AS433</f>
        <v>-208.06286330200001</v>
      </c>
      <c r="BP433" s="19"/>
      <c r="BQ433" s="19"/>
      <c r="BR433" s="19">
        <f>'[2]DLPNO-CCSD(T1 or T)_NormalPNO'!AV433</f>
        <v>-231.87642137089301</v>
      </c>
      <c r="BS433" s="19">
        <f>'[2]DLPNO-CCSD(T1 or T)_NormalPNO'!AW433</f>
        <v>-230.79430175799999</v>
      </c>
      <c r="BT433" s="19">
        <f>'[2]DLPNO-CCSD(T1 or T)_NormalPNO'!AX433</f>
        <v>-231.81760978783001</v>
      </c>
      <c r="BU433" s="19">
        <f>'[2]DLPNO-CCSD(T1 or T)_NormalPNO'!AY433</f>
        <v>-230.78118153899999</v>
      </c>
      <c r="BV433" s="19"/>
      <c r="BW433" s="19"/>
      <c r="BX433" s="10"/>
    </row>
    <row r="434" spans="1:76" ht="17" x14ac:dyDescent="0.2">
      <c r="A434" s="4">
        <f>'[1]De Raw'!$A432</f>
        <v>4.2013841802176977</v>
      </c>
      <c r="B434" t="s">
        <v>420</v>
      </c>
      <c r="C434" s="1">
        <f t="shared" si="174"/>
        <v>1.124144924255166E-2</v>
      </c>
      <c r="D434" s="1">
        <f t="shared" si="175"/>
        <v>0.18999925908687043</v>
      </c>
      <c r="E434" s="1">
        <f t="shared" si="176"/>
        <v>0.10062035416471105</v>
      </c>
      <c r="F434" s="15">
        <f t="shared" si="177"/>
        <v>0.185317380676703</v>
      </c>
      <c r="G434" s="1">
        <f t="shared" si="178"/>
        <v>0.32678469108289931</v>
      </c>
      <c r="H434" s="1">
        <f t="shared" si="179"/>
        <v>7.0733655203097712E-2</v>
      </c>
      <c r="I434" s="15">
        <f t="shared" si="180"/>
        <v>0.14011216862759035</v>
      </c>
      <c r="J434" s="1">
        <f t="shared" si="181"/>
        <v>0.10031803219941438</v>
      </c>
      <c r="K434" s="1">
        <f t="shared" si="182"/>
        <v>0.12021510041350236</v>
      </c>
      <c r="L434" s="15">
        <f t="shared" si="183"/>
        <v>2.5420018798550714E-2</v>
      </c>
      <c r="M434" s="1">
        <f t="shared" si="184"/>
        <v>1.9427186433295773E-2</v>
      </c>
      <c r="N434" s="1">
        <f t="shared" si="185"/>
        <v>2.2021205433834012E-2</v>
      </c>
      <c r="O434" s="15">
        <f t="shared" si="186"/>
        <v>4.0987374214306094E-2</v>
      </c>
      <c r="P434" s="1">
        <f t="shared" si="187"/>
        <v>5.3407063719113523E-2</v>
      </c>
      <c r="Q434" s="1">
        <f t="shared" si="188"/>
        <v>4.7747399078435393E-2</v>
      </c>
      <c r="R434" s="15"/>
      <c r="S434" s="1"/>
      <c r="T434" s="1"/>
      <c r="U434" s="1"/>
      <c r="V434" s="1">
        <f t="shared" si="191"/>
        <v>4.190142730975146</v>
      </c>
      <c r="W434" s="1">
        <f t="shared" si="189"/>
        <v>4.0113849211308272</v>
      </c>
      <c r="X434" s="1">
        <f t="shared" si="192"/>
        <v>4.1007638260529866</v>
      </c>
      <c r="Y434" s="1">
        <f t="shared" si="193"/>
        <v>4.3867015608944007</v>
      </c>
      <c r="Z434" s="1">
        <f t="shared" si="190"/>
        <v>3.8745994891347983</v>
      </c>
      <c r="AA434" s="1">
        <f t="shared" si="194"/>
        <v>4.1306505250145999</v>
      </c>
      <c r="AB434" s="1"/>
      <c r="AC434" s="1"/>
      <c r="AD434" s="1"/>
      <c r="AE434" s="1">
        <f t="shared" si="195"/>
        <v>4.0612720115901073</v>
      </c>
      <c r="AF434" s="1">
        <f t="shared" si="196"/>
        <v>4.1010661480182833</v>
      </c>
      <c r="AG434" s="1">
        <f t="shared" si="197"/>
        <v>4.0811690798041953</v>
      </c>
      <c r="AH434" s="1">
        <f>AE434+$AH$1*(TightPNO!AQ434-Y434)</f>
        <v>4.1759641614191469</v>
      </c>
      <c r="AI434" s="1">
        <f>AF434+$AI$1*(TightPNO!AR434-Z434)</f>
        <v>4.1819569937844019</v>
      </c>
      <c r="AJ434" s="1">
        <f>AG434+$AJ$1*(TightPNO!AS434-AA434)</f>
        <v>4.1793629747838636</v>
      </c>
      <c r="AK434" s="1">
        <f>AE434+(TightPNO!BC434-NormalPNO!Y434)*$AK$1</f>
        <v>4.2423715544320038</v>
      </c>
      <c r="AL434" s="1">
        <f>AF434+(TightPNO!BD434-NormalPNO!Z434)*$AL$1</f>
        <v>4.2547912439368112</v>
      </c>
      <c r="AM434" s="1">
        <f>AG434+(TightPNO!BE434-NormalPNO!AA434)*$AM$1</f>
        <v>4.2491315792961331</v>
      </c>
      <c r="AN434" s="1"/>
      <c r="AO434" s="1"/>
      <c r="AP434" s="1"/>
      <c r="AQ434" s="1"/>
      <c r="AR434" t="s">
        <v>420</v>
      </c>
      <c r="AS434" s="13" t="s">
        <v>966</v>
      </c>
      <c r="AT434" s="19">
        <f>'[2]DLPNO-CCSD(T1 or T)_NormalPNO'!X434</f>
        <v>-440.84425021594399</v>
      </c>
      <c r="AU434" s="19">
        <f>'[2]DLPNO-CCSD(T1 or T)_NormalPNO'!Y434</f>
        <v>-438.872750403</v>
      </c>
      <c r="AV434" s="19">
        <f>'[2]DLPNO-CCSD(T1 or T)_NormalPNO'!Z434</f>
        <v>-440.72965839363599</v>
      </c>
      <c r="AW434" s="19">
        <f>'[2]DLPNO-CCSD(T1 or T)_NormalPNO'!AA434</f>
        <v>-438.846354722</v>
      </c>
      <c r="AX434" s="19"/>
      <c r="AY434" s="19"/>
      <c r="AZ434" s="19">
        <f>'[2]DLPNO-CCSD(T1 or T)_NormalPNO'!AD434</f>
        <v>-231.87625069753301</v>
      </c>
      <c r="BA434" s="19">
        <f>'[2]DLPNO-CCSD(T1 or T)_NormalPNO'!AE434</f>
        <v>-230.79427902200001</v>
      </c>
      <c r="BB434" s="19">
        <f>'[2]DLPNO-CCSD(T1 or T)_NormalPNO'!AF434</f>
        <v>-231.81709384374599</v>
      </c>
      <c r="BC434" s="19">
        <f>'[2]DLPNO-CCSD(T1 or T)_NormalPNO'!AG434</f>
        <v>-230.78108840799999</v>
      </c>
      <c r="BD434" s="19"/>
      <c r="BE434" s="19"/>
      <c r="BF434" s="19">
        <f>'[2]DLPNO-CCSD(T1 or T)_NormalPNO'!AJ434</f>
        <v>-208.961322101207</v>
      </c>
      <c r="BG434" s="19">
        <f>'[2]DLPNO-CCSD(T1 or T)_NormalPNO'!AK434</f>
        <v>-208.07609166399999</v>
      </c>
      <c r="BH434" s="19">
        <f>'[2]DLPNO-CCSD(T1 or T)_NormalPNO'!AL434</f>
        <v>-208.905573896265</v>
      </c>
      <c r="BI434" s="19">
        <f>'[2]DLPNO-CCSD(T1 or T)_NormalPNO'!AM434</f>
        <v>-208.06277966799999</v>
      </c>
      <c r="BJ434" s="19"/>
      <c r="BK434" s="19"/>
      <c r="BL434" s="19">
        <f>'[2]DLPNO-CCSD(T1 or T)_NormalPNO'!AP434</f>
        <v>-208.961460103668</v>
      </c>
      <c r="BM434" s="19">
        <f>'[2]DLPNO-CCSD(T1 or T)_NormalPNO'!AQ434</f>
        <v>-208.07612033500001</v>
      </c>
      <c r="BN434" s="19">
        <f>'[2]DLPNO-CCSD(T1 or T)_NormalPNO'!AR434</f>
        <v>-208.90594036546099</v>
      </c>
      <c r="BO434" s="19">
        <f>'[2]DLPNO-CCSD(T1 or T)_NormalPNO'!AS434</f>
        <v>-208.06285276599999</v>
      </c>
      <c r="BP434" s="19"/>
      <c r="BQ434" s="19"/>
      <c r="BR434" s="19">
        <f>'[2]DLPNO-CCSD(T1 or T)_NormalPNO'!AV434</f>
        <v>-231.87639756376299</v>
      </c>
      <c r="BS434" s="19">
        <f>'[2]DLPNO-CCSD(T1 or T)_NormalPNO'!AW434</f>
        <v>-230.79429968700001</v>
      </c>
      <c r="BT434" s="19">
        <f>'[2]DLPNO-CCSD(T1 or T)_NormalPNO'!AX434</f>
        <v>-231.81754346111401</v>
      </c>
      <c r="BU434" s="19">
        <f>'[2]DLPNO-CCSD(T1 or T)_NormalPNO'!AY434</f>
        <v>-230.781173325</v>
      </c>
      <c r="BV434" s="19"/>
      <c r="BW434" s="19"/>
      <c r="BX434" s="10"/>
    </row>
    <row r="435" spans="1:76" ht="17" x14ac:dyDescent="0.2">
      <c r="A435" s="4">
        <f>'[1]De Raw'!$A433</f>
        <v>3.944651407354145</v>
      </c>
      <c r="B435" t="s">
        <v>421</v>
      </c>
      <c r="C435" s="1">
        <f t="shared" si="174"/>
        <v>4.5231787787209932E-3</v>
      </c>
      <c r="D435" s="1">
        <f t="shared" si="175"/>
        <v>0.16046369841986596</v>
      </c>
      <c r="E435" s="1">
        <f t="shared" si="176"/>
        <v>8.24934385992937E-2</v>
      </c>
      <c r="F435" s="15">
        <f t="shared" si="177"/>
        <v>0.1737792511814864</v>
      </c>
      <c r="G435" s="1">
        <f t="shared" si="178"/>
        <v>0.27070286306742775</v>
      </c>
      <c r="H435" s="1">
        <f t="shared" si="179"/>
        <v>4.846180594297067E-2</v>
      </c>
      <c r="I435" s="15">
        <f t="shared" si="180"/>
        <v>0.12142437536455564</v>
      </c>
      <c r="J435" s="1">
        <f t="shared" si="181"/>
        <v>8.8187116093989104E-2</v>
      </c>
      <c r="K435" s="1">
        <f t="shared" si="182"/>
        <v>0.10480574572927281</v>
      </c>
      <c r="L435" s="15">
        <f t="shared" si="183"/>
        <v>1.7040530217570016E-2</v>
      </c>
      <c r="M435" s="1">
        <f t="shared" si="184"/>
        <v>1.3062189268358004E-2</v>
      </c>
      <c r="N435" s="1">
        <f t="shared" si="185"/>
        <v>1.4701625719243605E-2</v>
      </c>
      <c r="O435" s="15">
        <f t="shared" si="186"/>
        <v>3.6997042714256079E-2</v>
      </c>
      <c r="P435" s="1">
        <f t="shared" si="187"/>
        <v>4.8002143735879077E-2</v>
      </c>
      <c r="Q435" s="1">
        <f t="shared" si="188"/>
        <v>4.2953206540744748E-2</v>
      </c>
      <c r="R435" s="15"/>
      <c r="S435" s="1"/>
      <c r="T435" s="1"/>
      <c r="U435" s="1"/>
      <c r="V435" s="1">
        <f t="shared" si="191"/>
        <v>3.940128228575424</v>
      </c>
      <c r="W435" s="1">
        <f t="shared" si="189"/>
        <v>3.784187708934279</v>
      </c>
      <c r="X435" s="1">
        <f t="shared" si="192"/>
        <v>3.8621579687548513</v>
      </c>
      <c r="Y435" s="1">
        <f t="shared" si="193"/>
        <v>4.1184306585356314</v>
      </c>
      <c r="Z435" s="1">
        <f t="shared" si="190"/>
        <v>3.6739485442867172</v>
      </c>
      <c r="AA435" s="1">
        <f t="shared" si="194"/>
        <v>3.8961896014111743</v>
      </c>
      <c r="AB435" s="1"/>
      <c r="AC435" s="1"/>
      <c r="AD435" s="1"/>
      <c r="AE435" s="1">
        <f t="shared" si="195"/>
        <v>3.8232270319895894</v>
      </c>
      <c r="AF435" s="1">
        <f t="shared" si="196"/>
        <v>3.8564642912601559</v>
      </c>
      <c r="AG435" s="1">
        <f t="shared" si="197"/>
        <v>3.8398456616248722</v>
      </c>
      <c r="AH435" s="1">
        <f>AE435+$AH$1*(TightPNO!AQ435-Y435)</f>
        <v>3.927610877136575</v>
      </c>
      <c r="AI435" s="1">
        <f>AF435+$AI$1*(TightPNO!AR435-Z435)</f>
        <v>3.931589218085787</v>
      </c>
      <c r="AJ435" s="1">
        <f>AG435+$AJ$1*(TightPNO!AS435-AA435)</f>
        <v>3.9299497816349014</v>
      </c>
      <c r="AK435" s="1">
        <f>AE435+(TightPNO!BC435-NormalPNO!Y435)*$AK$1</f>
        <v>3.9816484500684011</v>
      </c>
      <c r="AL435" s="1">
        <f>AF435+(TightPNO!BD435-NormalPNO!Z435)*$AL$1</f>
        <v>3.9926535510900241</v>
      </c>
      <c r="AM435" s="1">
        <f>AG435+(TightPNO!BE435-NormalPNO!AA435)*$AM$1</f>
        <v>3.9876046138948897</v>
      </c>
      <c r="AN435" s="1"/>
      <c r="AO435" s="1"/>
      <c r="AP435" s="1"/>
      <c r="AQ435" s="1"/>
      <c r="AR435" t="s">
        <v>421</v>
      </c>
      <c r="AS435" s="13" t="s">
        <v>967</v>
      </c>
      <c r="AT435" s="19">
        <f>'[2]DLPNO-CCSD(T1 or T)_NormalPNO'!X435</f>
        <v>-440.84385179249</v>
      </c>
      <c r="AU435" s="19">
        <f>'[2]DLPNO-CCSD(T1 or T)_NormalPNO'!Y435</f>
        <v>-438.87311947299997</v>
      </c>
      <c r="AV435" s="19">
        <f>'[2]DLPNO-CCSD(T1 or T)_NormalPNO'!Z435</f>
        <v>-440.72923087675798</v>
      </c>
      <c r="AW435" s="19">
        <f>'[2]DLPNO-CCSD(T1 or T)_NormalPNO'!AA435</f>
        <v>-438.84671676599999</v>
      </c>
      <c r="AX435" s="19"/>
      <c r="AY435" s="19"/>
      <c r="AZ435" s="19">
        <f>'[2]DLPNO-CCSD(T1 or T)_NormalPNO'!AD435</f>
        <v>-231.87625069753301</v>
      </c>
      <c r="BA435" s="19">
        <f>'[2]DLPNO-CCSD(T1 or T)_NormalPNO'!AE435</f>
        <v>-230.79427902200001</v>
      </c>
      <c r="BB435" s="19">
        <f>'[2]DLPNO-CCSD(T1 or T)_NormalPNO'!AF435</f>
        <v>-231.81709384374599</v>
      </c>
      <c r="BC435" s="19">
        <f>'[2]DLPNO-CCSD(T1 or T)_NormalPNO'!AG435</f>
        <v>-230.78108840799999</v>
      </c>
      <c r="BD435" s="19"/>
      <c r="BE435" s="19"/>
      <c r="BF435" s="19">
        <f>'[2]DLPNO-CCSD(T1 or T)_NormalPNO'!AJ435</f>
        <v>-208.961322101207</v>
      </c>
      <c r="BG435" s="19">
        <f>'[2]DLPNO-CCSD(T1 or T)_NormalPNO'!AK435</f>
        <v>-208.07609166399999</v>
      </c>
      <c r="BH435" s="19">
        <f>'[2]DLPNO-CCSD(T1 or T)_NormalPNO'!AL435</f>
        <v>-208.905573896265</v>
      </c>
      <c r="BI435" s="19">
        <f>'[2]DLPNO-CCSD(T1 or T)_NormalPNO'!AM435</f>
        <v>-208.06277966799999</v>
      </c>
      <c r="BJ435" s="19"/>
      <c r="BK435" s="19"/>
      <c r="BL435" s="19">
        <f>'[2]DLPNO-CCSD(T1 or T)_NormalPNO'!AP435</f>
        <v>-208.961442714041</v>
      </c>
      <c r="BM435" s="19">
        <f>'[2]DLPNO-CCSD(T1 or T)_NormalPNO'!AQ435</f>
        <v>-208.07611676499999</v>
      </c>
      <c r="BN435" s="19">
        <f>'[2]DLPNO-CCSD(T1 or T)_NormalPNO'!AR435</f>
        <v>-208.90588964317899</v>
      </c>
      <c r="BO435" s="19">
        <f>'[2]DLPNO-CCSD(T1 or T)_NormalPNO'!AS435</f>
        <v>-208.06284388</v>
      </c>
      <c r="BP435" s="19"/>
      <c r="BQ435" s="19"/>
      <c r="BR435" s="19">
        <f>'[2]DLPNO-CCSD(T1 or T)_NormalPNO'!AV435</f>
        <v>-231.876378591725</v>
      </c>
      <c r="BS435" s="19">
        <f>'[2]DLPNO-CCSD(T1 or T)_NormalPNO'!AW435</f>
        <v>-230.79429822</v>
      </c>
      <c r="BT435" s="19">
        <f>'[2]DLPNO-CCSD(T1 or T)_NormalPNO'!AX435</f>
        <v>-231.81748642413899</v>
      </c>
      <c r="BU435" s="19">
        <f>'[2]DLPNO-CCSD(T1 or T)_NormalPNO'!AY435</f>
        <v>-230.78116713</v>
      </c>
      <c r="BV435" s="19"/>
      <c r="BW435" s="19"/>
      <c r="BX435" s="10"/>
    </row>
    <row r="436" spans="1:76" ht="17" x14ac:dyDescent="0.2">
      <c r="A436" s="4">
        <f>'[1]De Raw'!$A434</f>
        <v>2.959962296171307</v>
      </c>
      <c r="B436" t="s">
        <v>422</v>
      </c>
      <c r="C436" s="1">
        <f t="shared" si="174"/>
        <v>1.0999292448075959E-2</v>
      </c>
      <c r="D436" s="1">
        <f t="shared" si="175"/>
        <v>0.1118197472245841</v>
      </c>
      <c r="E436" s="1">
        <f t="shared" si="176"/>
        <v>6.1409519836329807E-2</v>
      </c>
      <c r="F436" s="15">
        <f t="shared" si="177"/>
        <v>0.15079809337330863</v>
      </c>
      <c r="G436" s="1">
        <f t="shared" si="178"/>
        <v>0.14653412183040704</v>
      </c>
      <c r="H436" s="1">
        <f t="shared" si="179"/>
        <v>2.131985771450573E-3</v>
      </c>
      <c r="I436" s="15">
        <f t="shared" si="180"/>
        <v>0.11707921525788301</v>
      </c>
      <c r="J436" s="1">
        <f t="shared" si="181"/>
        <v>8.9059811024862601E-2</v>
      </c>
      <c r="K436" s="1">
        <f t="shared" si="182"/>
        <v>0.10306951314137214</v>
      </c>
      <c r="L436" s="15">
        <f t="shared" si="183"/>
        <v>2.4319595916417303E-2</v>
      </c>
      <c r="M436" s="1">
        <f t="shared" si="184"/>
        <v>2.0723109063656153E-2</v>
      </c>
      <c r="N436" s="1">
        <f t="shared" si="185"/>
        <v>2.2227865528581248E-2</v>
      </c>
      <c r="O436" s="15">
        <f t="shared" si="186"/>
        <v>9.5331087869299225E-3</v>
      </c>
      <c r="P436" s="1">
        <f t="shared" si="187"/>
        <v>1.9582378787731614E-2</v>
      </c>
      <c r="Q436" s="1">
        <f t="shared" si="188"/>
        <v>1.492353626166798E-2</v>
      </c>
      <c r="R436" s="15"/>
      <c r="S436" s="1"/>
      <c r="T436" s="1"/>
      <c r="U436" s="1"/>
      <c r="V436" s="1">
        <f t="shared" si="191"/>
        <v>2.9489630037232311</v>
      </c>
      <c r="W436" s="1">
        <f t="shared" si="189"/>
        <v>2.8481425489467229</v>
      </c>
      <c r="X436" s="1">
        <f t="shared" si="192"/>
        <v>2.8985527763349772</v>
      </c>
      <c r="Y436" s="1">
        <f t="shared" si="193"/>
        <v>3.1107603895446156</v>
      </c>
      <c r="Z436" s="1">
        <f t="shared" si="190"/>
        <v>2.8134281743409</v>
      </c>
      <c r="AA436" s="1">
        <f t="shared" si="194"/>
        <v>2.9620942819427576</v>
      </c>
      <c r="AB436" s="1"/>
      <c r="AC436" s="1"/>
      <c r="AD436" s="1"/>
      <c r="AE436" s="1">
        <f t="shared" si="195"/>
        <v>2.842883080913424</v>
      </c>
      <c r="AF436" s="1">
        <f t="shared" si="196"/>
        <v>2.8709024851464444</v>
      </c>
      <c r="AG436" s="1">
        <f t="shared" si="197"/>
        <v>2.8568927830299349</v>
      </c>
      <c r="AH436" s="1">
        <f>AE436+$AH$1*(TightPNO!AQ436-Y436)</f>
        <v>2.9356427002548897</v>
      </c>
      <c r="AI436" s="1">
        <f>AF436+$AI$1*(TightPNO!AR436-Z436)</f>
        <v>2.9392391871076509</v>
      </c>
      <c r="AJ436" s="1">
        <f>AG436+$AJ$1*(TightPNO!AS436-AA436)</f>
        <v>2.9377344306427258</v>
      </c>
      <c r="AK436" s="1">
        <f>AE436+(TightPNO!BC436-NormalPNO!Y436)*$AK$1</f>
        <v>2.9694954049582369</v>
      </c>
      <c r="AL436" s="1">
        <f>AF436+(TightPNO!BD436-NormalPNO!Z436)*$AL$1</f>
        <v>2.9795446749590386</v>
      </c>
      <c r="AM436" s="1">
        <f>AG436+(TightPNO!BE436-NormalPNO!AA436)*$AM$1</f>
        <v>2.974885832432975</v>
      </c>
      <c r="AN436" s="1"/>
      <c r="AO436" s="1"/>
      <c r="AP436" s="1"/>
      <c r="AQ436" s="1"/>
      <c r="AR436" t="s">
        <v>422</v>
      </c>
      <c r="AS436" s="13" t="s">
        <v>968</v>
      </c>
      <c r="AT436" s="19">
        <f>'[2]DLPNO-CCSD(T1 or T)_NormalPNO'!X436</f>
        <v>-440.84227227022802</v>
      </c>
      <c r="AU436" s="19">
        <f>'[2]DLPNO-CCSD(T1 or T)_NormalPNO'!Y436</f>
        <v>-438.87310070500001</v>
      </c>
      <c r="AV436" s="19">
        <f>'[2]DLPNO-CCSD(T1 or T)_NormalPNO'!Z436</f>
        <v>-440.72762505203502</v>
      </c>
      <c r="AW436" s="19">
        <f>'[2]DLPNO-CCSD(T1 or T)_NormalPNO'!AA436</f>
        <v>-438.84668156399999</v>
      </c>
      <c r="AX436" s="19"/>
      <c r="AY436" s="19"/>
      <c r="AZ436" s="19">
        <f>'[2]DLPNO-CCSD(T1 or T)_NormalPNO'!AD436</f>
        <v>-231.87625069753301</v>
      </c>
      <c r="BA436" s="19">
        <f>'[2]DLPNO-CCSD(T1 or T)_NormalPNO'!AE436</f>
        <v>-230.79427902200001</v>
      </c>
      <c r="BB436" s="19">
        <f>'[2]DLPNO-CCSD(T1 or T)_NormalPNO'!AF436</f>
        <v>-231.81709384374599</v>
      </c>
      <c r="BC436" s="19">
        <f>'[2]DLPNO-CCSD(T1 or T)_NormalPNO'!AG436</f>
        <v>-230.78108840799999</v>
      </c>
      <c r="BD436" s="19"/>
      <c r="BE436" s="19"/>
      <c r="BF436" s="19">
        <f>'[2]DLPNO-CCSD(T1 or T)_NormalPNO'!AJ436</f>
        <v>-208.961322101207</v>
      </c>
      <c r="BG436" s="19">
        <f>'[2]DLPNO-CCSD(T1 or T)_NormalPNO'!AK436</f>
        <v>-208.07609166399999</v>
      </c>
      <c r="BH436" s="19">
        <f>'[2]DLPNO-CCSD(T1 or T)_NormalPNO'!AL436</f>
        <v>-208.905573896265</v>
      </c>
      <c r="BI436" s="19">
        <f>'[2]DLPNO-CCSD(T1 or T)_NormalPNO'!AM436</f>
        <v>-208.06277966799999</v>
      </c>
      <c r="BJ436" s="19"/>
      <c r="BK436" s="19"/>
      <c r="BL436" s="19">
        <f>'[2]DLPNO-CCSD(T1 or T)_NormalPNO'!AP436</f>
        <v>-208.96139992143901</v>
      </c>
      <c r="BM436" s="19">
        <f>'[2]DLPNO-CCSD(T1 or T)_NormalPNO'!AQ436</f>
        <v>-208.076108573</v>
      </c>
      <c r="BN436" s="19">
        <f>'[2]DLPNO-CCSD(T1 or T)_NormalPNO'!AR436</f>
        <v>-208.905774673877</v>
      </c>
      <c r="BO436" s="19">
        <f>'[2]DLPNO-CCSD(T1 or T)_NormalPNO'!AS436</f>
        <v>-208.062823724</v>
      </c>
      <c r="BP436" s="19"/>
      <c r="BQ436" s="19"/>
      <c r="BR436" s="19">
        <f>'[2]DLPNO-CCSD(T1 or T)_NormalPNO'!AV436</f>
        <v>-231.87633354491601</v>
      </c>
      <c r="BS436" s="19">
        <f>'[2]DLPNO-CCSD(T1 or T)_NormalPNO'!AW436</f>
        <v>-230.79429438099999</v>
      </c>
      <c r="BT436" s="19">
        <f>'[2]DLPNO-CCSD(T1 or T)_NormalPNO'!AX436</f>
        <v>-231.81736689516001</v>
      </c>
      <c r="BU436" s="19">
        <f>'[2]DLPNO-CCSD(T1 or T)_NormalPNO'!AY436</f>
        <v>-230.78114965399999</v>
      </c>
      <c r="BV436" s="19"/>
      <c r="BW436" s="19"/>
      <c r="BX436" s="10"/>
    </row>
    <row r="437" spans="1:76" ht="17" x14ac:dyDescent="0.2">
      <c r="A437" s="4">
        <f>'[1]De Raw'!$A435</f>
        <v>1.6414071490445075</v>
      </c>
      <c r="B437" t="s">
        <v>423</v>
      </c>
      <c r="C437" s="1">
        <f t="shared" si="174"/>
        <v>2.9099693412287353E-2</v>
      </c>
      <c r="D437" s="1">
        <f t="shared" si="175"/>
        <v>6.9403067343879243E-2</v>
      </c>
      <c r="E437" s="1">
        <f t="shared" si="176"/>
        <v>4.9251380378083187E-2</v>
      </c>
      <c r="F437" s="15">
        <f t="shared" si="177"/>
        <v>5.5397367390769725E-2</v>
      </c>
      <c r="G437" s="1">
        <f t="shared" si="178"/>
        <v>8.303130741061171E-2</v>
      </c>
      <c r="H437" s="1">
        <f t="shared" si="179"/>
        <v>1.3816970009921103E-2</v>
      </c>
      <c r="I437" s="15">
        <f t="shared" si="180"/>
        <v>8.4498868387456572E-2</v>
      </c>
      <c r="J437" s="1">
        <f t="shared" si="181"/>
        <v>6.0467925116622023E-2</v>
      </c>
      <c r="K437" s="1">
        <f t="shared" si="182"/>
        <v>7.2483396752039075E-2</v>
      </c>
      <c r="L437" s="15">
        <f t="shared" si="183"/>
        <v>2.7286811425072166E-2</v>
      </c>
      <c r="M437" s="1">
        <f t="shared" si="184"/>
        <v>2.2862202565198331E-2</v>
      </c>
      <c r="N437" s="1">
        <f t="shared" si="185"/>
        <v>2.5417480494918543E-2</v>
      </c>
      <c r="O437" s="15">
        <f t="shared" si="186"/>
        <v>4.681009018182003E-2</v>
      </c>
      <c r="P437" s="1">
        <f t="shared" si="187"/>
        <v>4.6174278422377757E-2</v>
      </c>
      <c r="Q437" s="1">
        <f t="shared" si="188"/>
        <v>4.6968875063153392E-2</v>
      </c>
      <c r="R437" s="15"/>
      <c r="S437" s="1"/>
      <c r="T437" s="1"/>
      <c r="U437" s="1"/>
      <c r="V437" s="1">
        <f t="shared" si="191"/>
        <v>1.6123074556322201</v>
      </c>
      <c r="W437" s="1">
        <f t="shared" si="189"/>
        <v>1.5720040817006282</v>
      </c>
      <c r="X437" s="1">
        <f t="shared" si="192"/>
        <v>1.5921557686664243</v>
      </c>
      <c r="Y437" s="1">
        <f t="shared" si="193"/>
        <v>1.6968045164352772</v>
      </c>
      <c r="Z437" s="1">
        <f t="shared" si="190"/>
        <v>1.5583758416338958</v>
      </c>
      <c r="AA437" s="1">
        <f t="shared" si="194"/>
        <v>1.6275901790345864</v>
      </c>
      <c r="AB437" s="1"/>
      <c r="AC437" s="1"/>
      <c r="AD437" s="1"/>
      <c r="AE437" s="1">
        <f t="shared" si="195"/>
        <v>1.5569082806570509</v>
      </c>
      <c r="AF437" s="1">
        <f t="shared" si="196"/>
        <v>1.5809392239278854</v>
      </c>
      <c r="AG437" s="1">
        <f t="shared" si="197"/>
        <v>1.5689237522924684</v>
      </c>
      <c r="AH437" s="1">
        <f>AE437+$AH$1*(TightPNO!AQ437-Y437)</f>
        <v>1.6686939604695796</v>
      </c>
      <c r="AI437" s="1">
        <f>AF437+$AI$1*(TightPNO!AR437-Z437)</f>
        <v>1.6642693516097058</v>
      </c>
      <c r="AJ437" s="1">
        <f>AG437+$AJ$1*(TightPNO!AS437-AA437)</f>
        <v>1.666824629539426</v>
      </c>
      <c r="AK437" s="1">
        <f>AE437+(TightPNO!BC437-NormalPNO!Y437)*$AK$1</f>
        <v>1.6882172392263275</v>
      </c>
      <c r="AL437" s="1">
        <f>AF437+(TightPNO!BD437-NormalPNO!Z437)*$AL$1</f>
        <v>1.6875814274668852</v>
      </c>
      <c r="AM437" s="1">
        <f>AG437+(TightPNO!BE437-NormalPNO!AA437)*$AM$1</f>
        <v>1.6883760241076609</v>
      </c>
      <c r="AN437" s="1"/>
      <c r="AO437" s="1"/>
      <c r="AP437" s="1"/>
      <c r="AQ437" s="1"/>
      <c r="AR437" t="s">
        <v>423</v>
      </c>
      <c r="AS437" s="13" t="s">
        <v>969</v>
      </c>
      <c r="AT437" s="19">
        <f>'[2]DLPNO-CCSD(T1 or T)_NormalPNO'!X437</f>
        <v>-440.840142174113</v>
      </c>
      <c r="AU437" s="19">
        <f>'[2]DLPNO-CCSD(T1 or T)_NormalPNO'!Y437</f>
        <v>-438.872173132</v>
      </c>
      <c r="AV437" s="19">
        <f>'[2]DLPNO-CCSD(T1 or T)_NormalPNO'!Z437</f>
        <v>-440.72537177001601</v>
      </c>
      <c r="AW437" s="19">
        <f>'[2]DLPNO-CCSD(T1 or T)_NormalPNO'!AA437</f>
        <v>-438.845720476</v>
      </c>
      <c r="AX437" s="19"/>
      <c r="AY437" s="19"/>
      <c r="AZ437" s="19">
        <f>'[2]DLPNO-CCSD(T1 or T)_NormalPNO'!AD437</f>
        <v>-231.87625069753301</v>
      </c>
      <c r="BA437" s="19">
        <f>'[2]DLPNO-CCSD(T1 or T)_NormalPNO'!AE437</f>
        <v>-230.79427902200001</v>
      </c>
      <c r="BB437" s="19">
        <f>'[2]DLPNO-CCSD(T1 or T)_NormalPNO'!AF437</f>
        <v>-231.81709384374599</v>
      </c>
      <c r="BC437" s="19">
        <f>'[2]DLPNO-CCSD(T1 or T)_NormalPNO'!AG437</f>
        <v>-230.78108840799999</v>
      </c>
      <c r="BD437" s="19"/>
      <c r="BE437" s="19"/>
      <c r="BF437" s="19">
        <f>'[2]DLPNO-CCSD(T1 or T)_NormalPNO'!AJ437</f>
        <v>-208.961322101207</v>
      </c>
      <c r="BG437" s="19">
        <f>'[2]DLPNO-CCSD(T1 or T)_NormalPNO'!AK437</f>
        <v>-208.07609166399999</v>
      </c>
      <c r="BH437" s="19">
        <f>'[2]DLPNO-CCSD(T1 or T)_NormalPNO'!AL437</f>
        <v>-208.905573896265</v>
      </c>
      <c r="BI437" s="19">
        <f>'[2]DLPNO-CCSD(T1 or T)_NormalPNO'!AM437</f>
        <v>-208.06277966799999</v>
      </c>
      <c r="BJ437" s="19"/>
      <c r="BK437" s="19"/>
      <c r="BL437" s="19">
        <f>'[2]DLPNO-CCSD(T1 or T)_NormalPNO'!AP437</f>
        <v>-208.96134724365299</v>
      </c>
      <c r="BM437" s="19">
        <f>'[2]DLPNO-CCSD(T1 or T)_NormalPNO'!AQ437</f>
        <v>-208.076100303</v>
      </c>
      <c r="BN437" s="19">
        <f>'[2]DLPNO-CCSD(T1 or T)_NormalPNO'!AR437</f>
        <v>-208.90566587248401</v>
      </c>
      <c r="BO437" s="19">
        <f>'[2]DLPNO-CCSD(T1 or T)_NormalPNO'!AS437</f>
        <v>-208.062803436</v>
      </c>
      <c r="BP437" s="19"/>
      <c r="BQ437" s="19"/>
      <c r="BR437" s="19">
        <f>'[2]DLPNO-CCSD(T1 or T)_NormalPNO'!AV437</f>
        <v>-231.876289782599</v>
      </c>
      <c r="BS437" s="19">
        <f>'[2]DLPNO-CCSD(T1 or T)_NormalPNO'!AW437</f>
        <v>-230.79428954100001</v>
      </c>
      <c r="BT437" s="19">
        <f>'[2]DLPNO-CCSD(T1 or T)_NormalPNO'!AX437</f>
        <v>-231.81722246765301</v>
      </c>
      <c r="BU437" s="19">
        <f>'[2]DLPNO-CCSD(T1 or T)_NormalPNO'!AY437</f>
        <v>-230.78112256399999</v>
      </c>
      <c r="BV437" s="19"/>
      <c r="BW437" s="19"/>
      <c r="BX437" s="10"/>
    </row>
    <row r="438" spans="1:76" ht="17" x14ac:dyDescent="0.2">
      <c r="A438" s="4">
        <f>'[1]De Raw'!$A436</f>
        <v>0.48090261372157006</v>
      </c>
      <c r="B438" t="s">
        <v>424</v>
      </c>
      <c r="C438" s="1">
        <f t="shared" si="174"/>
        <v>6.4014510144757564E-3</v>
      </c>
      <c r="D438" s="1">
        <f t="shared" si="175"/>
        <v>8.8925424884248594E-3</v>
      </c>
      <c r="E438" s="1">
        <f t="shared" si="176"/>
        <v>1.2455457369745515E-3</v>
      </c>
      <c r="F438" s="15">
        <f t="shared" si="177"/>
        <v>3.1306281483154064E-2</v>
      </c>
      <c r="G438" s="1">
        <f t="shared" si="178"/>
        <v>1.2077168247317416E-2</v>
      </c>
      <c r="H438" s="1">
        <f t="shared" si="179"/>
        <v>9.6145566179183239E-3</v>
      </c>
      <c r="I438" s="15">
        <f t="shared" si="180"/>
        <v>9.9270111562618779E-3</v>
      </c>
      <c r="J438" s="1">
        <f t="shared" si="181"/>
        <v>6.8045924701570226E-3</v>
      </c>
      <c r="K438" s="1">
        <f t="shared" si="182"/>
        <v>8.3658018132094503E-3</v>
      </c>
      <c r="L438" s="15">
        <f t="shared" si="183"/>
        <v>1.6169330567184004E-2</v>
      </c>
      <c r="M438" s="1">
        <f t="shared" si="184"/>
        <v>8.179449395699534E-3</v>
      </c>
      <c r="N438" s="1">
        <f t="shared" si="185"/>
        <v>1.2303466080460457E-2</v>
      </c>
      <c r="O438" s="15">
        <f t="shared" si="186"/>
        <v>2.477616873807742E-2</v>
      </c>
      <c r="P438" s="1">
        <f t="shared" si="187"/>
        <v>1.604525395091605E-2</v>
      </c>
      <c r="Q438" s="1">
        <f t="shared" si="188"/>
        <v>2.0622793154132069E-2</v>
      </c>
      <c r="R438" s="15"/>
      <c r="S438" s="1"/>
      <c r="T438" s="1"/>
      <c r="U438" s="1"/>
      <c r="V438" s="1">
        <f t="shared" si="191"/>
        <v>0.48730406473604582</v>
      </c>
      <c r="W438" s="1">
        <f t="shared" si="189"/>
        <v>0.4720100712331452</v>
      </c>
      <c r="X438" s="1">
        <f t="shared" si="192"/>
        <v>0.47965706798459551</v>
      </c>
      <c r="Y438" s="1">
        <f t="shared" si="193"/>
        <v>0.51220889520472412</v>
      </c>
      <c r="Z438" s="1">
        <f t="shared" si="190"/>
        <v>0.46882544547425264</v>
      </c>
      <c r="AA438" s="1">
        <f t="shared" si="194"/>
        <v>0.49051717033948838</v>
      </c>
      <c r="AB438" s="1"/>
      <c r="AC438" s="1"/>
      <c r="AD438" s="1"/>
      <c r="AE438" s="1">
        <f t="shared" si="195"/>
        <v>0.47097560256530818</v>
      </c>
      <c r="AF438" s="1">
        <f t="shared" si="196"/>
        <v>0.47409802125141304</v>
      </c>
      <c r="AG438" s="1">
        <f t="shared" si="197"/>
        <v>0.47253681190836061</v>
      </c>
      <c r="AH438" s="1">
        <f>AE438+$AH$1*(TightPNO!AQ438-Y438)</f>
        <v>0.49707194428875406</v>
      </c>
      <c r="AI438" s="1">
        <f>AF438+$AI$1*(TightPNO!AR438-Z438)</f>
        <v>0.48908206311726959</v>
      </c>
      <c r="AJ438" s="1">
        <f>AG438+$AJ$1*(TightPNO!AS438-AA438)</f>
        <v>0.49320607980203052</v>
      </c>
      <c r="AK438" s="1">
        <f>AE438+(TightPNO!BC438-NormalPNO!Y438)*$AK$1</f>
        <v>0.50567878245964748</v>
      </c>
      <c r="AL438" s="1">
        <f>AF438+(TightPNO!BD438-NormalPNO!Z438)*$AL$1</f>
        <v>0.49694786767248611</v>
      </c>
      <c r="AM438" s="1">
        <f>AG438+(TightPNO!BE438-NormalPNO!AA438)*$AM$1</f>
        <v>0.50152540687570213</v>
      </c>
      <c r="AN438" s="1"/>
      <c r="AO438" s="1"/>
      <c r="AP438" s="1"/>
      <c r="AQ438" s="1"/>
      <c r="AR438" t="s">
        <v>424</v>
      </c>
      <c r="AS438" s="13" t="s">
        <v>970</v>
      </c>
      <c r="AT438" s="19">
        <f>'[2]DLPNO-CCSD(T1 or T)_NormalPNO'!X438</f>
        <v>-440.83834936716602</v>
      </c>
      <c r="AU438" s="19">
        <f>'[2]DLPNO-CCSD(T1 or T)_NormalPNO'!Y438</f>
        <v>-438.87097272599999</v>
      </c>
      <c r="AV438" s="19">
        <f>'[2]DLPNO-CCSD(T1 or T)_NormalPNO'!Z438</f>
        <v>-440.72348399680902</v>
      </c>
      <c r="AW438" s="19">
        <f>'[2]DLPNO-CCSD(T1 or T)_NormalPNO'!AA438</f>
        <v>-438.84448812400001</v>
      </c>
      <c r="AX438" s="19"/>
      <c r="AY438" s="19"/>
      <c r="AZ438" s="19">
        <f>'[2]DLPNO-CCSD(T1 or T)_NormalPNO'!AD438</f>
        <v>-231.87625069753301</v>
      </c>
      <c r="BA438" s="19">
        <f>'[2]DLPNO-CCSD(T1 or T)_NormalPNO'!AE438</f>
        <v>-230.79427902200001</v>
      </c>
      <c r="BB438" s="19">
        <f>'[2]DLPNO-CCSD(T1 or T)_NormalPNO'!AF438</f>
        <v>-231.81709384374599</v>
      </c>
      <c r="BC438" s="19">
        <f>'[2]DLPNO-CCSD(T1 or T)_NormalPNO'!AG438</f>
        <v>-230.78108840799999</v>
      </c>
      <c r="BD438" s="19"/>
      <c r="BE438" s="19"/>
      <c r="BF438" s="19">
        <f>'[2]DLPNO-CCSD(T1 or T)_NormalPNO'!AJ438</f>
        <v>-208.961322101207</v>
      </c>
      <c r="BG438" s="19">
        <f>'[2]DLPNO-CCSD(T1 or T)_NormalPNO'!AK438</f>
        <v>-208.07609166399999</v>
      </c>
      <c r="BH438" s="19">
        <f>'[2]DLPNO-CCSD(T1 or T)_NormalPNO'!AL438</f>
        <v>-208.905573896265</v>
      </c>
      <c r="BI438" s="19">
        <f>'[2]DLPNO-CCSD(T1 or T)_NormalPNO'!AM438</f>
        <v>-208.06277966799999</v>
      </c>
      <c r="BJ438" s="19"/>
      <c r="BK438" s="19"/>
      <c r="BL438" s="19">
        <f>'[2]DLPNO-CCSD(T1 or T)_NormalPNO'!AP438</f>
        <v>-208.961334454785</v>
      </c>
      <c r="BM438" s="19">
        <f>'[2]DLPNO-CCSD(T1 or T)_NormalPNO'!AQ438</f>
        <v>-208.07609421500001</v>
      </c>
      <c r="BN438" s="19">
        <f>'[2]DLPNO-CCSD(T1 or T)_NormalPNO'!AR438</f>
        <v>-208.905598217311</v>
      </c>
      <c r="BO438" s="19">
        <f>'[2]DLPNO-CCSD(T1 or T)_NormalPNO'!AS438</f>
        <v>-208.06278554900001</v>
      </c>
      <c r="BP438" s="19"/>
      <c r="BQ438" s="19"/>
      <c r="BR438" s="19">
        <f>'[2]DLPNO-CCSD(T1 or T)_NormalPNO'!AV438</f>
        <v>-231.87626271648401</v>
      </c>
      <c r="BS438" s="19">
        <f>'[2]DLPNO-CCSD(T1 or T)_NormalPNO'!AW438</f>
        <v>-230.79428356099999</v>
      </c>
      <c r="BT438" s="19">
        <f>'[2]DLPNO-CCSD(T1 or T)_NormalPNO'!AX438</f>
        <v>-231.817138658625</v>
      </c>
      <c r="BU438" s="19">
        <f>'[2]DLPNO-CCSD(T1 or T)_NormalPNO'!AY438</f>
        <v>-230.78110378400001</v>
      </c>
      <c r="BV438" s="19"/>
      <c r="BW438" s="19"/>
      <c r="BX438" s="10"/>
    </row>
    <row r="439" spans="1:76" ht="17" x14ac:dyDescent="0.2">
      <c r="A439" s="4">
        <f>'[1]De Raw'!$A437</f>
        <v>2.7451229022668149</v>
      </c>
      <c r="B439" t="s">
        <v>425</v>
      </c>
      <c r="C439" s="1">
        <f t="shared" si="174"/>
        <v>0.18458535771016749</v>
      </c>
      <c r="D439" s="1">
        <f t="shared" si="175"/>
        <v>5.763234102835213E-2</v>
      </c>
      <c r="E439" s="1">
        <f t="shared" si="176"/>
        <v>6.3476508340907678E-2</v>
      </c>
      <c r="F439" s="15">
        <f t="shared" si="177"/>
        <v>0.39230427904996112</v>
      </c>
      <c r="G439" s="1">
        <f t="shared" si="178"/>
        <v>0.30350880357927368</v>
      </c>
      <c r="H439" s="1">
        <f t="shared" si="179"/>
        <v>4.4397737735343501E-2</v>
      </c>
      <c r="I439" s="15">
        <f t="shared" si="180"/>
        <v>4.8397699114824722E-2</v>
      </c>
      <c r="J439" s="1">
        <f t="shared" si="181"/>
        <v>0.1035727120430483</v>
      </c>
      <c r="K439" s="1">
        <f t="shared" si="182"/>
        <v>7.5985205578936732E-2</v>
      </c>
      <c r="L439" s="15">
        <f t="shared" si="183"/>
        <v>7.542779369381325E-2</v>
      </c>
      <c r="M439" s="1">
        <f t="shared" si="184"/>
        <v>3.6137640175902153E-2</v>
      </c>
      <c r="N439" s="1">
        <f t="shared" si="185"/>
        <v>5.5642805590746303E-2</v>
      </c>
      <c r="O439" s="15">
        <f t="shared" si="186"/>
        <v>2.6713080103398124E-2</v>
      </c>
      <c r="P439" s="1">
        <f t="shared" si="187"/>
        <v>1.4995033482211539E-2</v>
      </c>
      <c r="Q439" s="1">
        <f t="shared" si="188"/>
        <v>5.6865887522810077E-3</v>
      </c>
      <c r="R439" s="15"/>
      <c r="S439" s="1"/>
      <c r="T439" s="1"/>
      <c r="U439" s="1"/>
      <c r="V439" s="1">
        <f t="shared" si="191"/>
        <v>2.9297082599769824</v>
      </c>
      <c r="W439" s="1">
        <f t="shared" si="189"/>
        <v>2.6874905612384627</v>
      </c>
      <c r="X439" s="1">
        <f t="shared" si="192"/>
        <v>2.8085994106077226</v>
      </c>
      <c r="Y439" s="1">
        <f t="shared" si="193"/>
        <v>3.137427181316776</v>
      </c>
      <c r="Z439" s="1">
        <f t="shared" si="190"/>
        <v>2.4416140986875412</v>
      </c>
      <c r="AA439" s="1">
        <f t="shared" si="194"/>
        <v>2.7895206400021584</v>
      </c>
      <c r="AB439" s="1"/>
      <c r="AC439" s="1"/>
      <c r="AD439" s="1"/>
      <c r="AE439" s="1">
        <f t="shared" si="195"/>
        <v>2.7935206013816396</v>
      </c>
      <c r="AF439" s="1">
        <f t="shared" si="196"/>
        <v>2.8486956143098632</v>
      </c>
      <c r="AG439" s="1">
        <f t="shared" si="197"/>
        <v>2.8211081078457516</v>
      </c>
      <c r="AH439" s="1">
        <f>AE439+$AH$1*(TightPNO!AQ439-Y439)</f>
        <v>2.6696951085730016</v>
      </c>
      <c r="AI439" s="1">
        <f>AF439+$AI$1*(TightPNO!AR439-Z439)</f>
        <v>2.7089852620909127</v>
      </c>
      <c r="AJ439" s="1">
        <f>AG439+$AJ$1*(TightPNO!AS439-AA439)</f>
        <v>2.6894800966760686</v>
      </c>
      <c r="AK439" s="1">
        <f>AE439+(TightPNO!BC439-NormalPNO!Y439)*$AK$1</f>
        <v>2.7184098221634168</v>
      </c>
      <c r="AL439" s="1">
        <f>AF439+(TightPNO!BD439-NormalPNO!Z439)*$AL$1</f>
        <v>2.7601179357490264</v>
      </c>
      <c r="AM439" s="1">
        <f>AG439+(TightPNO!BE439-NormalPNO!AA439)*$AM$1</f>
        <v>2.7394363135145339</v>
      </c>
      <c r="AN439" s="1"/>
      <c r="AO439" s="1"/>
      <c r="AP439" s="1"/>
      <c r="AQ439" s="1"/>
      <c r="AR439" t="s">
        <v>425</v>
      </c>
      <c r="AS439" s="13" t="s">
        <v>971</v>
      </c>
      <c r="AT439" s="19">
        <f>'[2]DLPNO-CCSD(T1 or T)_NormalPNO'!X439</f>
        <v>-308.24438943534301</v>
      </c>
      <c r="AU439" s="19">
        <f>'[2]DLPNO-CCSD(T1 or T)_NormalPNO'!Y439</f>
        <v>-306.858377991</v>
      </c>
      <c r="AV439" s="19">
        <f>'[2]DLPNO-CCSD(T1 or T)_NormalPNO'!Z439</f>
        <v>-308.16361110528601</v>
      </c>
      <c r="AW439" s="19">
        <f>'[2]DLPNO-CCSD(T1 or T)_NormalPNO'!AA439</f>
        <v>-306.83987587899998</v>
      </c>
      <c r="AX439" s="19"/>
      <c r="AY439" s="19"/>
      <c r="AZ439" s="19">
        <f>'[2]DLPNO-CCSD(T1 or T)_NormalPNO'!AD439</f>
        <v>-231.87630891667899</v>
      </c>
      <c r="BA439" s="19">
        <f>'[2]DLPNO-CCSD(T1 or T)_NormalPNO'!AE439</f>
        <v>-230.79436726</v>
      </c>
      <c r="BB439" s="19">
        <f>'[2]DLPNO-CCSD(T1 or T)_NormalPNO'!AF439</f>
        <v>-231.81713959976301</v>
      </c>
      <c r="BC439" s="19">
        <f>'[2]DLPNO-CCSD(T1 or T)_NormalPNO'!AG439</f>
        <v>-230.78117620500001</v>
      </c>
      <c r="BD439" s="19"/>
      <c r="BE439" s="19"/>
      <c r="BF439" s="19">
        <f>'[2]DLPNO-CCSD(T1 or T)_NormalPNO'!AJ439</f>
        <v>-76.363411731561996</v>
      </c>
      <c r="BG439" s="19">
        <f>'[2]DLPNO-CCSD(T1 or T)_NormalPNO'!AK439</f>
        <v>-76.065531125000007</v>
      </c>
      <c r="BH439" s="19">
        <f>'[2]DLPNO-CCSD(T1 or T)_NormalPNO'!AL439</f>
        <v>-76.341471697263003</v>
      </c>
      <c r="BI439" s="19">
        <f>'[2]DLPNO-CCSD(T1 or T)_NormalPNO'!AM439</f>
        <v>-76.060086213999995</v>
      </c>
      <c r="BJ439" s="19"/>
      <c r="BK439" s="19"/>
      <c r="BL439" s="19">
        <f>'[2]DLPNO-CCSD(T1 or T)_NormalPNO'!AP439</f>
        <v>-76.363611816013005</v>
      </c>
      <c r="BM439" s="19">
        <f>'[2]DLPNO-CCSD(T1 or T)_NormalPNO'!AQ439</f>
        <v>-76.065582063999997</v>
      </c>
      <c r="BN439" s="19">
        <f>'[2]DLPNO-CCSD(T1 or T)_NormalPNO'!AR439</f>
        <v>-76.342021451323006</v>
      </c>
      <c r="BO439" s="19">
        <f>'[2]DLPNO-CCSD(T1 or T)_NormalPNO'!AS439</f>
        <v>-76.060212720999999</v>
      </c>
      <c r="BP439" s="19"/>
      <c r="BQ439" s="19"/>
      <c r="BR439" s="19">
        <f>'[2]DLPNO-CCSD(T1 or T)_NormalPNO'!AV439</f>
        <v>-231.876494830685</v>
      </c>
      <c r="BS439" s="19">
        <f>'[2]DLPNO-CCSD(T1 or T)_NormalPNO'!AW439</f>
        <v>-230.79439066099999</v>
      </c>
      <c r="BT439" s="19">
        <f>'[2]DLPNO-CCSD(T1 or T)_NormalPNO'!AX439</f>
        <v>-231.817698694386</v>
      </c>
      <c r="BU439" s="19">
        <f>'[2]DLPNO-CCSD(T1 or T)_NormalPNO'!AY439</f>
        <v>-230.78127959599999</v>
      </c>
      <c r="BV439" s="19"/>
      <c r="BW439" s="19"/>
      <c r="BX439" s="10"/>
    </row>
    <row r="440" spans="1:76" ht="17" x14ac:dyDescent="0.2">
      <c r="A440" s="4">
        <f>'[1]De Raw'!$A438</f>
        <v>3.1611842625710227</v>
      </c>
      <c r="B440" t="s">
        <v>426</v>
      </c>
      <c r="C440" s="1">
        <f t="shared" si="174"/>
        <v>0.15350193596662276</v>
      </c>
      <c r="D440" s="1">
        <f t="shared" si="175"/>
        <v>4.9400721937919112E-2</v>
      </c>
      <c r="E440" s="1">
        <f t="shared" si="176"/>
        <v>5.2050607014351602E-2</v>
      </c>
      <c r="F440" s="15">
        <f t="shared" si="177"/>
        <v>0.34112313490918433</v>
      </c>
      <c r="G440" s="1">
        <f t="shared" si="178"/>
        <v>0.24559741614492081</v>
      </c>
      <c r="H440" s="1">
        <f t="shared" si="179"/>
        <v>4.7762859382131762E-2</v>
      </c>
      <c r="I440" s="15">
        <f t="shared" si="180"/>
        <v>3.049103439815104E-2</v>
      </c>
      <c r="J440" s="1">
        <f t="shared" si="181"/>
        <v>7.9232568837210859E-2</v>
      </c>
      <c r="K440" s="1">
        <f t="shared" si="182"/>
        <v>5.4861801617680506E-2</v>
      </c>
      <c r="L440" s="15">
        <f t="shared" si="183"/>
        <v>6.5688738711099592E-2</v>
      </c>
      <c r="M440" s="1">
        <f t="shared" si="184"/>
        <v>3.4289924295965335E-2</v>
      </c>
      <c r="N440" s="1">
        <f t="shared" si="185"/>
        <v>4.9825781531247504E-2</v>
      </c>
      <c r="O440" s="15">
        <f t="shared" si="186"/>
        <v>2.567471856077308E-2</v>
      </c>
      <c r="P440" s="1">
        <f t="shared" si="187"/>
        <v>8.1388923974907712E-3</v>
      </c>
      <c r="Q440" s="1">
        <f t="shared" si="188"/>
        <v>8.5605633980838647E-3</v>
      </c>
      <c r="R440" s="15"/>
      <c r="S440" s="1"/>
      <c r="T440" s="1"/>
      <c r="U440" s="1"/>
      <c r="V440" s="1">
        <f t="shared" si="191"/>
        <v>3.3146861985376455</v>
      </c>
      <c r="W440" s="1">
        <f t="shared" si="189"/>
        <v>3.1117835406331036</v>
      </c>
      <c r="X440" s="1">
        <f t="shared" si="192"/>
        <v>3.2132348695853743</v>
      </c>
      <c r="Y440" s="1">
        <f t="shared" si="193"/>
        <v>3.502307397480207</v>
      </c>
      <c r="Z440" s="1">
        <f t="shared" si="190"/>
        <v>2.9155868464261019</v>
      </c>
      <c r="AA440" s="1">
        <f t="shared" si="194"/>
        <v>3.2089471219531545</v>
      </c>
      <c r="AB440" s="1"/>
      <c r="AC440" s="1"/>
      <c r="AD440" s="1"/>
      <c r="AE440" s="1">
        <f t="shared" si="195"/>
        <v>3.1916752969691737</v>
      </c>
      <c r="AF440" s="1">
        <f t="shared" si="196"/>
        <v>3.2404168314082336</v>
      </c>
      <c r="AG440" s="1">
        <f t="shared" si="197"/>
        <v>3.2160460641887032</v>
      </c>
      <c r="AH440" s="1">
        <f>AE440+$AH$1*(TightPNO!AQ440-Y440)</f>
        <v>3.0954955238599231</v>
      </c>
      <c r="AI440" s="1">
        <f>AF440+$AI$1*(TightPNO!AR440-Z440)</f>
        <v>3.1268943382750574</v>
      </c>
      <c r="AJ440" s="1">
        <f>AG440+$AJ$1*(TightPNO!AS440-AA440)</f>
        <v>3.1113584810397752</v>
      </c>
      <c r="AK440" s="1">
        <f>AE440+(TightPNO!BC440-NormalPNO!Y440)*$AK$1</f>
        <v>3.1355095440102496</v>
      </c>
      <c r="AL440" s="1">
        <f>AF440+(TightPNO!BD440-NormalPNO!Z440)*$AL$1</f>
        <v>3.1693231549685135</v>
      </c>
      <c r="AM440" s="1">
        <f>AG440+(TightPNO!BE440-NormalPNO!AA440)*$AM$1</f>
        <v>3.1526236991729388</v>
      </c>
      <c r="AN440" s="1"/>
      <c r="AO440" s="1"/>
      <c r="AP440" s="1"/>
      <c r="AQ440" s="1"/>
      <c r="AR440" t="s">
        <v>426</v>
      </c>
      <c r="AS440" s="13" t="s">
        <v>972</v>
      </c>
      <c r="AT440" s="19">
        <f>'[2]DLPNO-CCSD(T1 or T)_NormalPNO'!X440</f>
        <v>-308.245002936714</v>
      </c>
      <c r="AU440" s="19">
        <f>'[2]DLPNO-CCSD(T1 or T)_NormalPNO'!Y440</f>
        <v>-306.86032932199998</v>
      </c>
      <c r="AV440" s="19">
        <f>'[2]DLPNO-CCSD(T1 or T)_NormalPNO'!Z440</f>
        <v>-308.16419257889902</v>
      </c>
      <c r="AW440" s="19">
        <f>'[2]DLPNO-CCSD(T1 or T)_NormalPNO'!AA440</f>
        <v>-306.84180724399999</v>
      </c>
      <c r="AX440" s="19"/>
      <c r="AY440" s="19"/>
      <c r="AZ440" s="19">
        <f>'[2]DLPNO-CCSD(T1 or T)_NormalPNO'!AD440</f>
        <v>-231.87630891667899</v>
      </c>
      <c r="BA440" s="19">
        <f>'[2]DLPNO-CCSD(T1 or T)_NormalPNO'!AE440</f>
        <v>-230.79436726</v>
      </c>
      <c r="BB440" s="19">
        <f>'[2]DLPNO-CCSD(T1 or T)_NormalPNO'!AF440</f>
        <v>-231.81713959976301</v>
      </c>
      <c r="BC440" s="19">
        <f>'[2]DLPNO-CCSD(T1 or T)_NormalPNO'!AG440</f>
        <v>-230.78117620500001</v>
      </c>
      <c r="BD440" s="19"/>
      <c r="BE440" s="19"/>
      <c r="BF440" s="19">
        <f>'[2]DLPNO-CCSD(T1 or T)_NormalPNO'!AJ440</f>
        <v>-76.363411731561996</v>
      </c>
      <c r="BG440" s="19">
        <f>'[2]DLPNO-CCSD(T1 or T)_NormalPNO'!AK440</f>
        <v>-76.065531125000007</v>
      </c>
      <c r="BH440" s="19">
        <f>'[2]DLPNO-CCSD(T1 or T)_NormalPNO'!AL440</f>
        <v>-76.341471697263003</v>
      </c>
      <c r="BI440" s="19">
        <f>'[2]DLPNO-CCSD(T1 or T)_NormalPNO'!AM440</f>
        <v>-76.060086213999995</v>
      </c>
      <c r="BJ440" s="19"/>
      <c r="BK440" s="19"/>
      <c r="BL440" s="19">
        <f>'[2]DLPNO-CCSD(T1 or T)_NormalPNO'!AP440</f>
        <v>-76.363583832467</v>
      </c>
      <c r="BM440" s="19">
        <f>'[2]DLPNO-CCSD(T1 or T)_NormalPNO'!AQ440</f>
        <v>-76.065576503000003</v>
      </c>
      <c r="BN440" s="19">
        <f>'[2]DLPNO-CCSD(T1 or T)_NormalPNO'!AR440</f>
        <v>-76.341947608015005</v>
      </c>
      <c r="BO440" s="19">
        <f>'[2]DLPNO-CCSD(T1 or T)_NormalPNO'!AS440</f>
        <v>-76.060199667000006</v>
      </c>
      <c r="BP440" s="19"/>
      <c r="BQ440" s="19"/>
      <c r="BR440" s="19">
        <f>'[2]DLPNO-CCSD(T1 or T)_NormalPNO'!AV440</f>
        <v>-231.87646016172801</v>
      </c>
      <c r="BS440" s="19">
        <f>'[2]DLPNO-CCSD(T1 or T)_NormalPNO'!AW440</f>
        <v>-230.79438734799999</v>
      </c>
      <c r="BT440" s="19">
        <f>'[2]DLPNO-CCSD(T1 or T)_NormalPNO'!AX440</f>
        <v>-231.817598687686</v>
      </c>
      <c r="BU440" s="19">
        <f>'[2]DLPNO-CCSD(T1 or T)_NormalPNO'!AY440</f>
        <v>-230.78126489600001</v>
      </c>
      <c r="BV440" s="19"/>
      <c r="BW440" s="19"/>
      <c r="BX440" s="10"/>
    </row>
    <row r="441" spans="1:76" ht="17" x14ac:dyDescent="0.2">
      <c r="A441" s="4">
        <f>'[1]De Raw'!$A439</f>
        <v>3.2236573417083512</v>
      </c>
      <c r="B441" t="s">
        <v>427</v>
      </c>
      <c r="C441" s="1">
        <f t="shared" si="174"/>
        <v>0.13054114397858019</v>
      </c>
      <c r="D441" s="1">
        <f t="shared" si="175"/>
        <v>3.7683556815526931E-2</v>
      </c>
      <c r="E441" s="1">
        <f t="shared" si="176"/>
        <v>4.642879358152685E-2</v>
      </c>
      <c r="F441" s="15">
        <f t="shared" si="177"/>
        <v>0.30665179810675847</v>
      </c>
      <c r="G441" s="1">
        <f t="shared" si="178"/>
        <v>0.18577762676781795</v>
      </c>
      <c r="H441" s="1">
        <f t="shared" si="179"/>
        <v>6.0437085669470481E-2</v>
      </c>
      <c r="I441" s="15">
        <f t="shared" si="180"/>
        <v>1.5076950901162789E-2</v>
      </c>
      <c r="J441" s="1">
        <f t="shared" si="181"/>
        <v>5.941200149263981E-2</v>
      </c>
      <c r="K441" s="1">
        <f t="shared" si="182"/>
        <v>3.7244476196901299E-2</v>
      </c>
      <c r="L441" s="15">
        <f t="shared" si="183"/>
        <v>6.8787171050031404E-2</v>
      </c>
      <c r="M441" s="1">
        <f t="shared" si="184"/>
        <v>4.4026904882641382E-2</v>
      </c>
      <c r="N441" s="1">
        <f t="shared" si="185"/>
        <v>5.621560316887253E-2</v>
      </c>
      <c r="O441" s="15">
        <f t="shared" si="186"/>
        <v>3.6956980640464376E-2</v>
      </c>
      <c r="P441" s="1">
        <f t="shared" si="187"/>
        <v>1.0111737397402454E-2</v>
      </c>
      <c r="Q441" s="1">
        <f t="shared" si="188"/>
        <v>2.3283186830259872E-2</v>
      </c>
      <c r="R441" s="15"/>
      <c r="S441" s="1"/>
      <c r="T441" s="1"/>
      <c r="U441" s="1"/>
      <c r="V441" s="1">
        <f t="shared" si="191"/>
        <v>3.3541984856869314</v>
      </c>
      <c r="W441" s="1">
        <f t="shared" si="189"/>
        <v>3.1859737848928242</v>
      </c>
      <c r="X441" s="1">
        <f t="shared" si="192"/>
        <v>3.270086135289878</v>
      </c>
      <c r="Y441" s="1">
        <f t="shared" si="193"/>
        <v>3.5303091398151096</v>
      </c>
      <c r="Z441" s="1">
        <f t="shared" si="190"/>
        <v>3.0378797149405332</v>
      </c>
      <c r="AA441" s="1">
        <f t="shared" si="194"/>
        <v>3.2840944273778216</v>
      </c>
      <c r="AB441" s="1"/>
      <c r="AC441" s="1"/>
      <c r="AD441" s="1"/>
      <c r="AE441" s="1">
        <f t="shared" si="195"/>
        <v>3.238734292609514</v>
      </c>
      <c r="AF441" s="1">
        <f t="shared" si="196"/>
        <v>3.283069343200991</v>
      </c>
      <c r="AG441" s="1">
        <f t="shared" si="197"/>
        <v>3.2609018179052525</v>
      </c>
      <c r="AH441" s="1">
        <f>AE441+$AH$1*(TightPNO!AQ441-Y441)</f>
        <v>3.1548701706583198</v>
      </c>
      <c r="AI441" s="1">
        <f>AF441+$AI$1*(TightPNO!AR441-Z441)</f>
        <v>3.1796304368257098</v>
      </c>
      <c r="AJ441" s="1">
        <f>AG441+$AJ$1*(TightPNO!AS441-AA441)</f>
        <v>3.1674417385394786</v>
      </c>
      <c r="AK441" s="1">
        <f>AE441+(TightPNO!BC441-NormalPNO!Y441)*$AK$1</f>
        <v>3.1867003610678868</v>
      </c>
      <c r="AL441" s="1">
        <f>AF441+(TightPNO!BD441-NormalPNO!Z441)*$AL$1</f>
        <v>3.2135456043109487</v>
      </c>
      <c r="AM441" s="1">
        <f>AG441+(TightPNO!BE441-NormalPNO!AA441)*$AM$1</f>
        <v>3.2003741548780913</v>
      </c>
      <c r="AN441" s="1"/>
      <c r="AO441" s="1"/>
      <c r="AP441" s="1"/>
      <c r="AQ441" s="1"/>
      <c r="AR441" t="s">
        <v>427</v>
      </c>
      <c r="AS441" s="13" t="s">
        <v>973</v>
      </c>
      <c r="AT441" s="19">
        <f>'[2]DLPNO-CCSD(T1 or T)_NormalPNO'!X441</f>
        <v>-308.245065903549</v>
      </c>
      <c r="AU441" s="19">
        <f>'[2]DLPNO-CCSD(T1 or T)_NormalPNO'!Y441</f>
        <v>-306.86143189400002</v>
      </c>
      <c r="AV441" s="19">
        <f>'[2]DLPNO-CCSD(T1 or T)_NormalPNO'!Z441</f>
        <v>-308.16423720251402</v>
      </c>
      <c r="AW441" s="19">
        <f>'[2]DLPNO-CCSD(T1 or T)_NormalPNO'!AA441</f>
        <v>-306.84290085100002</v>
      </c>
      <c r="AX441" s="19"/>
      <c r="AY441" s="19"/>
      <c r="AZ441" s="19">
        <f>'[2]DLPNO-CCSD(T1 or T)_NormalPNO'!AD441</f>
        <v>-231.87630891667899</v>
      </c>
      <c r="BA441" s="19">
        <f>'[2]DLPNO-CCSD(T1 or T)_NormalPNO'!AE441</f>
        <v>-230.79436726</v>
      </c>
      <c r="BB441" s="19">
        <f>'[2]DLPNO-CCSD(T1 or T)_NormalPNO'!AF441</f>
        <v>-231.81713959976301</v>
      </c>
      <c r="BC441" s="19">
        <f>'[2]DLPNO-CCSD(T1 or T)_NormalPNO'!AG441</f>
        <v>-230.78117620500001</v>
      </c>
      <c r="BD441" s="19"/>
      <c r="BE441" s="19"/>
      <c r="BF441" s="19">
        <f>'[2]DLPNO-CCSD(T1 or T)_NormalPNO'!AJ441</f>
        <v>-76.363411731561996</v>
      </c>
      <c r="BG441" s="19">
        <f>'[2]DLPNO-CCSD(T1 or T)_NormalPNO'!AK441</f>
        <v>-76.065531125000007</v>
      </c>
      <c r="BH441" s="19">
        <f>'[2]DLPNO-CCSD(T1 or T)_NormalPNO'!AL441</f>
        <v>-76.341471697263003</v>
      </c>
      <c r="BI441" s="19">
        <f>'[2]DLPNO-CCSD(T1 or T)_NormalPNO'!AM441</f>
        <v>-76.060086213999995</v>
      </c>
      <c r="BJ441" s="19"/>
      <c r="BK441" s="19"/>
      <c r="BL441" s="19">
        <f>'[2]DLPNO-CCSD(T1 or T)_NormalPNO'!AP441</f>
        <v>-76.363555755359997</v>
      </c>
      <c r="BM441" s="19">
        <f>'[2]DLPNO-CCSD(T1 or T)_NormalPNO'!AQ441</f>
        <v>-76.065571724999998</v>
      </c>
      <c r="BN441" s="19">
        <f>'[2]DLPNO-CCSD(T1 or T)_NormalPNO'!AR441</f>
        <v>-76.341880320168997</v>
      </c>
      <c r="BO441" s="19">
        <f>'[2]DLPNO-CCSD(T1 or T)_NormalPNO'!AS441</f>
        <v>-76.060188906999997</v>
      </c>
      <c r="BP441" s="19"/>
      <c r="BQ441" s="19"/>
      <c r="BR441" s="19">
        <f>'[2]DLPNO-CCSD(T1 or T)_NormalPNO'!AV441</f>
        <v>-231.87643297599499</v>
      </c>
      <c r="BS441" s="19">
        <f>'[2]DLPNO-CCSD(T1 or T)_NormalPNO'!AW441</f>
        <v>-230.79438452599999</v>
      </c>
      <c r="BT441" s="19">
        <f>'[2]DLPNO-CCSD(T1 or T)_NormalPNO'!AX441</f>
        <v>-231.81751571306401</v>
      </c>
      <c r="BU441" s="19">
        <f>'[2]DLPNO-CCSD(T1 or T)_NormalPNO'!AY441</f>
        <v>-230.78125425900001</v>
      </c>
      <c r="BV441" s="19"/>
      <c r="BW441" s="19"/>
      <c r="BX441" s="10"/>
    </row>
    <row r="442" spans="1:76" ht="17" x14ac:dyDescent="0.2">
      <c r="A442" s="4">
        <f>'[1]De Raw'!$A440</f>
        <v>3.094245548800858</v>
      </c>
      <c r="B442" t="s">
        <v>428</v>
      </c>
      <c r="C442" s="1">
        <f t="shared" si="174"/>
        <v>9.4621677336678367E-2</v>
      </c>
      <c r="D442" s="1">
        <f t="shared" si="175"/>
        <v>4.6970652421742809E-2</v>
      </c>
      <c r="E442" s="1">
        <f t="shared" si="176"/>
        <v>2.3825512457468001E-2</v>
      </c>
      <c r="F442" s="15">
        <f t="shared" si="177"/>
        <v>0.25565642138876132</v>
      </c>
      <c r="G442" s="1">
        <f t="shared" si="178"/>
        <v>0.16237738794007051</v>
      </c>
      <c r="H442" s="1">
        <f t="shared" si="179"/>
        <v>4.6639516724345409E-2</v>
      </c>
      <c r="I442" s="15">
        <f t="shared" si="180"/>
        <v>1.0958231337496294E-2</v>
      </c>
      <c r="J442" s="1">
        <f t="shared" si="181"/>
        <v>2.8693966838736706E-2</v>
      </c>
      <c r="K442" s="1">
        <f t="shared" si="182"/>
        <v>8.8678677506206505E-3</v>
      </c>
      <c r="L442" s="15">
        <f t="shared" si="183"/>
        <v>6.7581464788835088E-2</v>
      </c>
      <c r="M442" s="1">
        <f t="shared" si="184"/>
        <v>4.2560902858068683E-2</v>
      </c>
      <c r="N442" s="1">
        <f t="shared" si="185"/>
        <v>5.492641310670221E-2</v>
      </c>
      <c r="O442" s="15">
        <f t="shared" si="186"/>
        <v>4.0603825262341076E-2</v>
      </c>
      <c r="P442" s="1">
        <f t="shared" si="187"/>
        <v>1.2306396732921776E-2</v>
      </c>
      <c r="Q442" s="1">
        <f t="shared" si="188"/>
        <v>2.628957028414014E-2</v>
      </c>
      <c r="R442" s="15"/>
      <c r="S442" s="1"/>
      <c r="T442" s="1"/>
      <c r="U442" s="1"/>
      <c r="V442" s="1">
        <f t="shared" si="191"/>
        <v>3.1888672261375364</v>
      </c>
      <c r="W442" s="1">
        <f t="shared" si="189"/>
        <v>3.0472748963791152</v>
      </c>
      <c r="X442" s="1">
        <f t="shared" si="192"/>
        <v>3.118071061258326</v>
      </c>
      <c r="Y442" s="1">
        <f t="shared" si="193"/>
        <v>3.3499019701896193</v>
      </c>
      <c r="Z442" s="1">
        <f t="shared" si="190"/>
        <v>2.9318681608607875</v>
      </c>
      <c r="AA442" s="1">
        <f t="shared" si="194"/>
        <v>3.1408850655252034</v>
      </c>
      <c r="AB442" s="1"/>
      <c r="AC442" s="1"/>
      <c r="AD442" s="1"/>
      <c r="AE442" s="1">
        <f t="shared" si="195"/>
        <v>3.0832873174633617</v>
      </c>
      <c r="AF442" s="1">
        <f t="shared" si="196"/>
        <v>3.1229395156395947</v>
      </c>
      <c r="AG442" s="1">
        <f t="shared" si="197"/>
        <v>3.1031134165514787</v>
      </c>
      <c r="AH442" s="1">
        <f>AE442+$AH$1*(TightPNO!AQ442-Y442)</f>
        <v>3.0266640840120229</v>
      </c>
      <c r="AI442" s="1">
        <f>AF442+$AI$1*(TightPNO!AR442-Z442)</f>
        <v>3.0516846459427893</v>
      </c>
      <c r="AJ442" s="1">
        <f>AG442+$AJ$1*(TightPNO!AS442-AA442)</f>
        <v>3.0393191356941558</v>
      </c>
      <c r="AK442" s="1">
        <f>AE442+(TightPNO!BC442-NormalPNO!Y442)*$AK$1</f>
        <v>3.0536417235385169</v>
      </c>
      <c r="AL442" s="1">
        <f>AF442+(TightPNO!BD442-NormalPNO!Z442)*$AL$1</f>
        <v>3.0819391520679362</v>
      </c>
      <c r="AM442" s="1">
        <f>AG442+(TightPNO!BE442-NormalPNO!AA442)*$AM$1</f>
        <v>3.0679559785167179</v>
      </c>
      <c r="AN442" s="1"/>
      <c r="AO442" s="1"/>
      <c r="AP442" s="1"/>
      <c r="AQ442" s="1"/>
      <c r="AR442" t="s">
        <v>428</v>
      </c>
      <c r="AS442" s="13" t="s">
        <v>974</v>
      </c>
      <c r="AT442" s="19">
        <f>'[2]DLPNO-CCSD(T1 or T)_NormalPNO'!X442</f>
        <v>-308.24480243142699</v>
      </c>
      <c r="AU442" s="19">
        <f>'[2]DLPNO-CCSD(T1 or T)_NormalPNO'!Y442</f>
        <v>-306.86200953700001</v>
      </c>
      <c r="AV442" s="19">
        <f>'[2]DLPNO-CCSD(T1 or T)_NormalPNO'!Z442</f>
        <v>-308.16394970540102</v>
      </c>
      <c r="AW442" s="19">
        <f>'[2]DLPNO-CCSD(T1 or T)_NormalPNO'!AA442</f>
        <v>-306.84347533800002</v>
      </c>
      <c r="AX442" s="19"/>
      <c r="AY442" s="19"/>
      <c r="AZ442" s="19">
        <f>'[2]DLPNO-CCSD(T1 or T)_NormalPNO'!AD442</f>
        <v>-231.87630891667899</v>
      </c>
      <c r="BA442" s="19">
        <f>'[2]DLPNO-CCSD(T1 or T)_NormalPNO'!AE442</f>
        <v>-230.79436726</v>
      </c>
      <c r="BB442" s="19">
        <f>'[2]DLPNO-CCSD(T1 or T)_NormalPNO'!AF442</f>
        <v>-231.81713959976301</v>
      </c>
      <c r="BC442" s="19">
        <f>'[2]DLPNO-CCSD(T1 or T)_NormalPNO'!AG442</f>
        <v>-230.78117620500001</v>
      </c>
      <c r="BD442" s="19"/>
      <c r="BE442" s="19"/>
      <c r="BF442" s="19">
        <f>'[2]DLPNO-CCSD(T1 or T)_NormalPNO'!AJ442</f>
        <v>-76.363411731561996</v>
      </c>
      <c r="BG442" s="19">
        <f>'[2]DLPNO-CCSD(T1 or T)_NormalPNO'!AK442</f>
        <v>-76.065531125000007</v>
      </c>
      <c r="BH442" s="19">
        <f>'[2]DLPNO-CCSD(T1 or T)_NormalPNO'!AL442</f>
        <v>-76.341471697263003</v>
      </c>
      <c r="BI442" s="19">
        <f>'[2]DLPNO-CCSD(T1 or T)_NormalPNO'!AM442</f>
        <v>-76.060086213999995</v>
      </c>
      <c r="BJ442" s="19"/>
      <c r="BK442" s="19"/>
      <c r="BL442" s="19">
        <f>'[2]DLPNO-CCSD(T1 or T)_NormalPNO'!AP442</f>
        <v>-76.363537645593993</v>
      </c>
      <c r="BM442" s="19">
        <f>'[2]DLPNO-CCSD(T1 or T)_NormalPNO'!AQ442</f>
        <v>-76.065567912999995</v>
      </c>
      <c r="BN442" s="19">
        <f>'[2]DLPNO-CCSD(T1 or T)_NormalPNO'!AR442</f>
        <v>-76.341825275104</v>
      </c>
      <c r="BO442" s="19">
        <f>'[2]DLPNO-CCSD(T1 or T)_NormalPNO'!AS442</f>
        <v>-76.060179183000002</v>
      </c>
      <c r="BP442" s="19"/>
      <c r="BQ442" s="19"/>
      <c r="BR442" s="19">
        <f>'[2]DLPNO-CCSD(T1 or T)_NormalPNO'!AV442</f>
        <v>-231.87640864437799</v>
      </c>
      <c r="BS442" s="19">
        <f>'[2]DLPNO-CCSD(T1 or T)_NormalPNO'!AW442</f>
        <v>-230.79438228199999</v>
      </c>
      <c r="BT442" s="19">
        <f>'[2]DLPNO-CCSD(T1 or T)_NormalPNO'!AX442</f>
        <v>-231.81745220117401</v>
      </c>
      <c r="BU442" s="19">
        <f>'[2]DLPNO-CCSD(T1 or T)_NormalPNO'!AY442</f>
        <v>-230.78124657999999</v>
      </c>
      <c r="BV442" s="19"/>
      <c r="BW442" s="19"/>
      <c r="BX442" s="10"/>
    </row>
    <row r="443" spans="1:76" ht="17" x14ac:dyDescent="0.2">
      <c r="A443" s="4">
        <f>'[1]De Raw'!$A441</f>
        <v>2.8703734088920347</v>
      </c>
      <c r="B443" t="s">
        <v>429</v>
      </c>
      <c r="C443" s="1">
        <f t="shared" si="174"/>
        <v>4.7363239909272714E-2</v>
      </c>
      <c r="D443" s="1">
        <f t="shared" si="175"/>
        <v>7.2418220107003162E-2</v>
      </c>
      <c r="E443" s="1">
        <f t="shared" si="176"/>
        <v>1.2527490098865002E-2</v>
      </c>
      <c r="F443" s="15">
        <f t="shared" si="177"/>
        <v>0.19271206120129314</v>
      </c>
      <c r="G443" s="1">
        <f t="shared" si="178"/>
        <v>0.15828194826119812</v>
      </c>
      <c r="H443" s="1">
        <f t="shared" si="179"/>
        <v>1.7215056470047507E-2</v>
      </c>
      <c r="I443" s="15">
        <f t="shared" si="180"/>
        <v>4.7932439096166846E-2</v>
      </c>
      <c r="J443" s="1">
        <f t="shared" si="181"/>
        <v>1.6123011080483973E-2</v>
      </c>
      <c r="K443" s="1">
        <f t="shared" si="182"/>
        <v>3.2027725088325187E-2</v>
      </c>
      <c r="L443" s="15">
        <f t="shared" si="183"/>
        <v>6.4896528845162393E-2</v>
      </c>
      <c r="M443" s="1">
        <f t="shared" si="184"/>
        <v>4.7479405378187067E-2</v>
      </c>
      <c r="N443" s="1">
        <f t="shared" si="185"/>
        <v>5.6034843101792298E-2</v>
      </c>
      <c r="O443" s="15">
        <f t="shared" si="186"/>
        <v>4.3942181140810721E-2</v>
      </c>
      <c r="P443" s="1">
        <f t="shared" si="187"/>
        <v>2.262107806926128E-2</v>
      </c>
      <c r="Q443" s="1">
        <f t="shared" si="188"/>
        <v>3.3109952790188579E-2</v>
      </c>
      <c r="R443" s="15"/>
      <c r="S443" s="1"/>
      <c r="T443" s="1"/>
      <c r="U443" s="1"/>
      <c r="V443" s="1">
        <f t="shared" si="191"/>
        <v>2.9177366488013075</v>
      </c>
      <c r="W443" s="1">
        <f t="shared" si="189"/>
        <v>2.7979551887850316</v>
      </c>
      <c r="X443" s="1">
        <f t="shared" si="192"/>
        <v>2.8578459187931697</v>
      </c>
      <c r="Y443" s="1">
        <f t="shared" si="193"/>
        <v>3.0630854700933279</v>
      </c>
      <c r="Z443" s="1">
        <f t="shared" si="190"/>
        <v>2.7120914606308366</v>
      </c>
      <c r="AA443" s="1">
        <f t="shared" si="194"/>
        <v>2.8875884653620822</v>
      </c>
      <c r="AB443" s="1"/>
      <c r="AC443" s="1"/>
      <c r="AD443" s="1"/>
      <c r="AE443" s="1">
        <f t="shared" si="195"/>
        <v>2.8224409697958679</v>
      </c>
      <c r="AF443" s="1">
        <f t="shared" si="196"/>
        <v>2.8542503978115508</v>
      </c>
      <c r="AG443" s="1">
        <f t="shared" si="197"/>
        <v>2.8383456838037096</v>
      </c>
      <c r="AH443" s="1">
        <f>AE443+$AH$1*(TightPNO!AQ443-Y443)</f>
        <v>2.8054768800468723</v>
      </c>
      <c r="AI443" s="1">
        <f>AF443+$AI$1*(TightPNO!AR443-Z443)</f>
        <v>2.8228940035138477</v>
      </c>
      <c r="AJ443" s="1">
        <f>AG443+$AJ$1*(TightPNO!AS443-AA443)</f>
        <v>2.8143385657902424</v>
      </c>
      <c r="AK443" s="1">
        <f>AE443+(TightPNO!BC443-NormalPNO!Y443)*$AK$1</f>
        <v>2.826431227751224</v>
      </c>
      <c r="AL443" s="1">
        <f>AF443+(TightPNO!BD443-NormalPNO!Z443)*$AL$1</f>
        <v>2.8477523308227735</v>
      </c>
      <c r="AM443" s="1">
        <f>AG443+(TightPNO!BE443-NormalPNO!AA443)*$AM$1</f>
        <v>2.8372634561018462</v>
      </c>
      <c r="AN443" s="1"/>
      <c r="AO443" s="1"/>
      <c r="AP443" s="1"/>
      <c r="AQ443" s="1"/>
      <c r="AR443" t="s">
        <v>429</v>
      </c>
      <c r="AS443" s="13" t="s">
        <v>975</v>
      </c>
      <c r="AT443" s="19">
        <f>'[2]DLPNO-CCSD(T1 or T)_NormalPNO'!X443</f>
        <v>-308.24437035736702</v>
      </c>
      <c r="AU443" s="19">
        <f>'[2]DLPNO-CCSD(T1 or T)_NormalPNO'!Y443</f>
        <v>-306.86226443700002</v>
      </c>
      <c r="AV443" s="19">
        <f>'[2]DLPNO-CCSD(T1 or T)_NormalPNO'!Z443</f>
        <v>-308.16349263423302</v>
      </c>
      <c r="AW443" s="19">
        <f>'[2]DLPNO-CCSD(T1 or T)_NormalPNO'!AA443</f>
        <v>-306.84372937299997</v>
      </c>
      <c r="AX443" s="19"/>
      <c r="AY443" s="19"/>
      <c r="AZ443" s="19">
        <f>'[2]DLPNO-CCSD(T1 or T)_NormalPNO'!AD443</f>
        <v>-231.87630891667899</v>
      </c>
      <c r="BA443" s="19">
        <f>'[2]DLPNO-CCSD(T1 or T)_NormalPNO'!AE443</f>
        <v>-230.79436726</v>
      </c>
      <c r="BB443" s="19">
        <f>'[2]DLPNO-CCSD(T1 or T)_NormalPNO'!AF443</f>
        <v>-231.81713959976301</v>
      </c>
      <c r="BC443" s="19">
        <f>'[2]DLPNO-CCSD(T1 or T)_NormalPNO'!AG443</f>
        <v>-230.78117620500001</v>
      </c>
      <c r="BD443" s="19"/>
      <c r="BE443" s="19"/>
      <c r="BF443" s="19">
        <f>'[2]DLPNO-CCSD(T1 or T)_NormalPNO'!AJ443</f>
        <v>-76.363411731561996</v>
      </c>
      <c r="BG443" s="19">
        <f>'[2]DLPNO-CCSD(T1 or T)_NormalPNO'!AK443</f>
        <v>-76.065531125000007</v>
      </c>
      <c r="BH443" s="19">
        <f>'[2]DLPNO-CCSD(T1 or T)_NormalPNO'!AL443</f>
        <v>-76.341471697263003</v>
      </c>
      <c r="BI443" s="19">
        <f>'[2]DLPNO-CCSD(T1 or T)_NormalPNO'!AM443</f>
        <v>-76.060086213999995</v>
      </c>
      <c r="BJ443" s="19"/>
      <c r="BK443" s="19"/>
      <c r="BL443" s="19">
        <f>'[2]DLPNO-CCSD(T1 or T)_NormalPNO'!AP443</f>
        <v>-76.363521588259005</v>
      </c>
      <c r="BM443" s="19">
        <f>'[2]DLPNO-CCSD(T1 or T)_NormalPNO'!AQ443</f>
        <v>-76.065564491999993</v>
      </c>
      <c r="BN443" s="19">
        <f>'[2]DLPNO-CCSD(T1 or T)_NormalPNO'!AR443</f>
        <v>-76.341776582969004</v>
      </c>
      <c r="BO443" s="19">
        <f>'[2]DLPNO-CCSD(T1 or T)_NormalPNO'!AS443</f>
        <v>-76.060169791000007</v>
      </c>
      <c r="BP443" s="19"/>
      <c r="BQ443" s="19"/>
      <c r="BR443" s="19">
        <f>'[2]DLPNO-CCSD(T1 or T)_NormalPNO'!AV443</f>
        <v>-231.87638994388101</v>
      </c>
      <c r="BS443" s="19">
        <f>'[2]DLPNO-CCSD(T1 or T)_NormalPNO'!AW443</f>
        <v>-230.79438039600001</v>
      </c>
      <c r="BT443" s="19">
        <f>'[2]DLPNO-CCSD(T1 or T)_NormalPNO'!AX443</f>
        <v>-231.81739405859199</v>
      </c>
      <c r="BU443" s="19">
        <f>'[2]DLPNO-CCSD(T1 or T)_NormalPNO'!AY443</f>
        <v>-230.78124050400001</v>
      </c>
      <c r="BV443" s="19"/>
      <c r="BW443" s="19"/>
      <c r="BX443" s="10"/>
    </row>
    <row r="444" spans="1:76" ht="17" x14ac:dyDescent="0.2">
      <c r="A444" s="4">
        <f>'[1]De Raw'!$A442</f>
        <v>2.0888575116298633</v>
      </c>
      <c r="B444" t="s">
        <v>430</v>
      </c>
      <c r="C444" s="1">
        <f t="shared" si="174"/>
        <v>3.8366119011401523E-4</v>
      </c>
      <c r="D444" s="1">
        <f t="shared" si="175"/>
        <v>7.8615507111518212E-2</v>
      </c>
      <c r="E444" s="1">
        <f t="shared" si="176"/>
        <v>3.9499584150816336E-2</v>
      </c>
      <c r="F444" s="15">
        <f t="shared" si="177"/>
        <v>0.10466355385786663</v>
      </c>
      <c r="G444" s="1">
        <f t="shared" si="178"/>
        <v>0.10916333536082523</v>
      </c>
      <c r="H444" s="1">
        <f t="shared" si="179"/>
        <v>2.2498907514791888E-3</v>
      </c>
      <c r="I444" s="15">
        <f t="shared" si="180"/>
        <v>6.9256223049529275E-2</v>
      </c>
      <c r="J444" s="1">
        <f t="shared" si="181"/>
        <v>5.8587301796315661E-2</v>
      </c>
      <c r="K444" s="1">
        <f t="shared" si="182"/>
        <v>6.392176242292269E-2</v>
      </c>
      <c r="L444" s="15">
        <f t="shared" si="183"/>
        <v>8.3628957893071565E-3</v>
      </c>
      <c r="M444" s="1">
        <f t="shared" si="184"/>
        <v>6.6305177756058598E-3</v>
      </c>
      <c r="N444" s="1">
        <f t="shared" si="185"/>
        <v>7.3818572268402605E-3</v>
      </c>
      <c r="O444" s="15">
        <f t="shared" si="186"/>
        <v>4.218493740298257E-3</v>
      </c>
      <c r="P444" s="1">
        <f t="shared" si="187"/>
        <v>7.8703901215364525E-3</v>
      </c>
      <c r="Q444" s="1">
        <f t="shared" si="188"/>
        <v>6.2016553183341649E-3</v>
      </c>
      <c r="R444" s="15"/>
      <c r="S444" s="1"/>
      <c r="T444" s="1"/>
      <c r="U444" s="1"/>
      <c r="V444" s="1">
        <f t="shared" si="191"/>
        <v>2.0884738504397493</v>
      </c>
      <c r="W444" s="1">
        <f t="shared" si="189"/>
        <v>2.0102420045183451</v>
      </c>
      <c r="X444" s="1">
        <f t="shared" si="192"/>
        <v>2.049357927479047</v>
      </c>
      <c r="Y444" s="1">
        <f t="shared" si="193"/>
        <v>2.19352106548773</v>
      </c>
      <c r="Z444" s="1">
        <f t="shared" si="190"/>
        <v>1.9796941762690381</v>
      </c>
      <c r="AA444" s="1">
        <f t="shared" si="194"/>
        <v>2.0866076208783841</v>
      </c>
      <c r="AB444" s="1"/>
      <c r="AC444" s="1"/>
      <c r="AD444" s="1"/>
      <c r="AE444" s="1">
        <f t="shared" si="195"/>
        <v>2.0196012885803341</v>
      </c>
      <c r="AF444" s="1">
        <f t="shared" si="196"/>
        <v>2.0302702098335477</v>
      </c>
      <c r="AG444" s="1">
        <f t="shared" si="197"/>
        <v>2.0249357492069406</v>
      </c>
      <c r="AH444" s="1">
        <f>AE444+$AH$1*(TightPNO!AQ444-Y444)</f>
        <v>2.0804946158405562</v>
      </c>
      <c r="AI444" s="1">
        <f>AF444+$AI$1*(TightPNO!AR444-Z444)</f>
        <v>2.0822269938542575</v>
      </c>
      <c r="AJ444" s="1">
        <f>AG444+$AJ$1*(TightPNO!AS444-AA444)</f>
        <v>2.0814756544030231</v>
      </c>
      <c r="AK444" s="1">
        <f>AE444+(TightPNO!BC444-NormalPNO!Y444)*$AK$1</f>
        <v>2.0930760053701616</v>
      </c>
      <c r="AL444" s="1">
        <f>AF444+(TightPNO!BD444-NormalPNO!Z444)*$AL$1</f>
        <v>2.0967279017513998</v>
      </c>
      <c r="AM444" s="1">
        <f>AG444+(TightPNO!BE444-NormalPNO!AA444)*$AM$1</f>
        <v>2.0950591669481975</v>
      </c>
      <c r="AN444" s="1"/>
      <c r="AO444" s="1"/>
      <c r="AP444" s="1"/>
      <c r="AQ444" s="1"/>
      <c r="AR444" t="s">
        <v>430</v>
      </c>
      <c r="AS444" s="13" t="s">
        <v>976</v>
      </c>
      <c r="AT444" s="19">
        <f>'[2]DLPNO-CCSD(T1 or T)_NormalPNO'!X444</f>
        <v>-308.24304884303399</v>
      </c>
      <c r="AU444" s="19">
        <f>'[2]DLPNO-CCSD(T1 or T)_NormalPNO'!Y444</f>
        <v>-306.86216759199999</v>
      </c>
      <c r="AV444" s="19">
        <f>'[2]DLPNO-CCSD(T1 or T)_NormalPNO'!Z444</f>
        <v>-308.162106895205</v>
      </c>
      <c r="AW444" s="19">
        <f>'[2]DLPNO-CCSD(T1 or T)_NormalPNO'!AA444</f>
        <v>-306.84361917500001</v>
      </c>
      <c r="AX444" s="19"/>
      <c r="AY444" s="19"/>
      <c r="AZ444" s="19">
        <f>'[2]DLPNO-CCSD(T1 or T)_NormalPNO'!AD444</f>
        <v>-231.87630891667899</v>
      </c>
      <c r="BA444" s="19">
        <f>'[2]DLPNO-CCSD(T1 or T)_NormalPNO'!AE444</f>
        <v>-230.79436726</v>
      </c>
      <c r="BB444" s="19">
        <f>'[2]DLPNO-CCSD(T1 or T)_NormalPNO'!AF444</f>
        <v>-231.81713959976301</v>
      </c>
      <c r="BC444" s="19">
        <f>'[2]DLPNO-CCSD(T1 or T)_NormalPNO'!AG444</f>
        <v>-230.78117620500001</v>
      </c>
      <c r="BD444" s="19"/>
      <c r="BE444" s="19"/>
      <c r="BF444" s="19">
        <f>'[2]DLPNO-CCSD(T1 or T)_NormalPNO'!AJ444</f>
        <v>-76.363411731561996</v>
      </c>
      <c r="BG444" s="19">
        <f>'[2]DLPNO-CCSD(T1 or T)_NormalPNO'!AK444</f>
        <v>-76.065531125000007</v>
      </c>
      <c r="BH444" s="19">
        <f>'[2]DLPNO-CCSD(T1 or T)_NormalPNO'!AL444</f>
        <v>-76.341471697263003</v>
      </c>
      <c r="BI444" s="19">
        <f>'[2]DLPNO-CCSD(T1 or T)_NormalPNO'!AM444</f>
        <v>-76.060086213999995</v>
      </c>
      <c r="BJ444" s="19"/>
      <c r="BK444" s="19"/>
      <c r="BL444" s="19">
        <f>'[2]DLPNO-CCSD(T1 or T)_NormalPNO'!AP444</f>
        <v>-76.363488522240999</v>
      </c>
      <c r="BM444" s="19">
        <f>'[2]DLPNO-CCSD(T1 or T)_NormalPNO'!AQ444</f>
        <v>-76.065555935000006</v>
      </c>
      <c r="BN444" s="19">
        <f>'[2]DLPNO-CCSD(T1 or T)_NormalPNO'!AR444</f>
        <v>-76.341665036983002</v>
      </c>
      <c r="BO444" s="19">
        <f>'[2]DLPNO-CCSD(T1 or T)_NormalPNO'!AS444</f>
        <v>-76.060143866000004</v>
      </c>
      <c r="BP444" s="19"/>
      <c r="BQ444" s="19"/>
      <c r="BR444" s="19">
        <f>'[2]DLPNO-CCSD(T1 or T)_NormalPNO'!AV444</f>
        <v>-231.876356796377</v>
      </c>
      <c r="BS444" s="19">
        <f>'[2]DLPNO-CCSD(T1 or T)_NormalPNO'!AW444</f>
        <v>-230.794377766</v>
      </c>
      <c r="BT444" s="19">
        <f>'[2]DLPNO-CCSD(T1 or T)_NormalPNO'!AX444</f>
        <v>-231.81728701486699</v>
      </c>
      <c r="BU444" s="19">
        <f>'[2]DLPNO-CCSD(T1 or T)_NormalPNO'!AY444</f>
        <v>-230.78122072599999</v>
      </c>
      <c r="BV444" s="19"/>
      <c r="BW444" s="19"/>
      <c r="BX444" s="10"/>
    </row>
    <row r="445" spans="1:76" ht="17" x14ac:dyDescent="0.2">
      <c r="A445" s="4">
        <f>'[1]De Raw'!$A443</f>
        <v>1.154008351406232</v>
      </c>
      <c r="B445" t="s">
        <v>431</v>
      </c>
      <c r="C445" s="1">
        <f t="shared" si="174"/>
        <v>9.4779670032663077E-4</v>
      </c>
      <c r="D445" s="1">
        <f t="shared" si="175"/>
        <v>3.7544946895551989E-2</v>
      </c>
      <c r="E445" s="1">
        <f t="shared" si="176"/>
        <v>1.8298575097612568E-2</v>
      </c>
      <c r="F445" s="15">
        <f t="shared" si="177"/>
        <v>5.6323488261252219E-2</v>
      </c>
      <c r="G445" s="1">
        <f t="shared" si="178"/>
        <v>4.1472363153776337E-2</v>
      </c>
      <c r="H445" s="1">
        <f t="shared" si="179"/>
        <v>7.4255625537380521E-3</v>
      </c>
      <c r="I445" s="15">
        <f t="shared" si="180"/>
        <v>3.5358408474134739E-2</v>
      </c>
      <c r="J445" s="1">
        <f t="shared" si="181"/>
        <v>3.4969997916003193E-2</v>
      </c>
      <c r="K445" s="1">
        <f t="shared" si="182"/>
        <v>3.5164203195068966E-2</v>
      </c>
      <c r="L445" s="15">
        <f t="shared" si="183"/>
        <v>1.3158819597321125E-2</v>
      </c>
      <c r="M445" s="1">
        <f t="shared" si="184"/>
        <v>7.5189042980461362E-3</v>
      </c>
      <c r="N445" s="1">
        <f t="shared" si="185"/>
        <v>1.0418395549396831E-2</v>
      </c>
      <c r="O445" s="15">
        <f t="shared" si="186"/>
        <v>2.4971848289606635E-2</v>
      </c>
      <c r="P445" s="1">
        <f t="shared" si="187"/>
        <v>1.9977895299208237E-2</v>
      </c>
      <c r="Q445" s="1">
        <f t="shared" si="188"/>
        <v>2.259783735486609E-2</v>
      </c>
      <c r="R445" s="15"/>
      <c r="S445" s="1"/>
      <c r="T445" s="1"/>
      <c r="U445" s="1"/>
      <c r="V445" s="1">
        <f t="shared" si="191"/>
        <v>1.1549561481065587</v>
      </c>
      <c r="W445" s="1">
        <f t="shared" si="189"/>
        <v>1.11646340451068</v>
      </c>
      <c r="X445" s="1">
        <f t="shared" si="192"/>
        <v>1.1357097763086195</v>
      </c>
      <c r="Y445" s="1">
        <f t="shared" si="193"/>
        <v>1.2103318396674843</v>
      </c>
      <c r="Z445" s="1">
        <f t="shared" si="190"/>
        <v>1.1125359882524557</v>
      </c>
      <c r="AA445" s="1">
        <f t="shared" si="194"/>
        <v>1.1614339139599701</v>
      </c>
      <c r="AB445" s="1"/>
      <c r="AC445" s="1"/>
      <c r="AD445" s="1"/>
      <c r="AE445" s="1">
        <f t="shared" si="195"/>
        <v>1.1186499429320973</v>
      </c>
      <c r="AF445" s="1">
        <f t="shared" si="196"/>
        <v>1.1190383534902288</v>
      </c>
      <c r="AG445" s="1">
        <f t="shared" si="197"/>
        <v>1.1188441482111631</v>
      </c>
      <c r="AH445" s="1">
        <f>AE445+$AH$1*(TightPNO!AQ445-Y445)</f>
        <v>1.1671671710035532</v>
      </c>
      <c r="AI445" s="1">
        <f>AF445+$AI$1*(TightPNO!AR445-Z445)</f>
        <v>1.1615272557042782</v>
      </c>
      <c r="AJ445" s="1">
        <f>AG445+$AJ$1*(TightPNO!AS445-AA445)</f>
        <v>1.1644267469556289</v>
      </c>
      <c r="AK445" s="1">
        <f>AE445+(TightPNO!BC445-NormalPNO!Y445)*$AK$1</f>
        <v>1.1789801996958387</v>
      </c>
      <c r="AL445" s="1">
        <f>AF445+(TightPNO!BD445-NormalPNO!Z445)*$AL$1</f>
        <v>1.1739862467054403</v>
      </c>
      <c r="AM445" s="1">
        <f>AG445+(TightPNO!BE445-NormalPNO!AA445)*$AM$1</f>
        <v>1.1766061887610981</v>
      </c>
      <c r="AN445" s="1"/>
      <c r="AO445" s="1"/>
      <c r="AP445" s="1"/>
      <c r="AQ445" s="1"/>
      <c r="AR445" t="s">
        <v>431</v>
      </c>
      <c r="AS445" s="13" t="s">
        <v>977</v>
      </c>
      <c r="AT445" s="19">
        <f>'[2]DLPNO-CCSD(T1 or T)_NormalPNO'!X445</f>
        <v>-308.24156118794298</v>
      </c>
      <c r="AU445" s="19">
        <f>'[2]DLPNO-CCSD(T1 or T)_NormalPNO'!Y445</f>
        <v>-306.86143609499999</v>
      </c>
      <c r="AV445" s="19">
        <f>'[2]DLPNO-CCSD(T1 or T)_NormalPNO'!Z445</f>
        <v>-308.16054008350602</v>
      </c>
      <c r="AW445" s="19">
        <f>'[2]DLPNO-CCSD(T1 or T)_NormalPNO'!AA445</f>
        <v>-306.84285106099998</v>
      </c>
      <c r="AX445" s="19"/>
      <c r="AY445" s="19"/>
      <c r="AZ445" s="19">
        <f>'[2]DLPNO-CCSD(T1 or T)_NormalPNO'!AD445</f>
        <v>-231.87630891667899</v>
      </c>
      <c r="BA445" s="19">
        <f>'[2]DLPNO-CCSD(T1 or T)_NormalPNO'!AE445</f>
        <v>-230.79436726</v>
      </c>
      <c r="BB445" s="19">
        <f>'[2]DLPNO-CCSD(T1 or T)_NormalPNO'!AF445</f>
        <v>-231.81713959976301</v>
      </c>
      <c r="BC445" s="19">
        <f>'[2]DLPNO-CCSD(T1 or T)_NormalPNO'!AG445</f>
        <v>-230.78117620500001</v>
      </c>
      <c r="BD445" s="19"/>
      <c r="BE445" s="19"/>
      <c r="BF445" s="19">
        <f>'[2]DLPNO-CCSD(T1 or T)_NormalPNO'!AJ445</f>
        <v>-76.363411731561996</v>
      </c>
      <c r="BG445" s="19">
        <f>'[2]DLPNO-CCSD(T1 or T)_NormalPNO'!AK445</f>
        <v>-76.065531125000007</v>
      </c>
      <c r="BH445" s="19">
        <f>'[2]DLPNO-CCSD(T1 or T)_NormalPNO'!AL445</f>
        <v>-76.341471697263003</v>
      </c>
      <c r="BI445" s="19">
        <f>'[2]DLPNO-CCSD(T1 or T)_NormalPNO'!AM445</f>
        <v>-76.060086213999995</v>
      </c>
      <c r="BJ445" s="19"/>
      <c r="BK445" s="19"/>
      <c r="BL445" s="19">
        <f>'[2]DLPNO-CCSD(T1 or T)_NormalPNO'!AP445</f>
        <v>-76.363453313988003</v>
      </c>
      <c r="BM445" s="19">
        <f>'[2]DLPNO-CCSD(T1 or T)_NormalPNO'!AQ445</f>
        <v>-76.065546714999996</v>
      </c>
      <c r="BN445" s="19">
        <f>'[2]DLPNO-CCSD(T1 or T)_NormalPNO'!AR445</f>
        <v>-76.341559118375002</v>
      </c>
      <c r="BO445" s="19">
        <f>'[2]DLPNO-CCSD(T1 or T)_NormalPNO'!AS445</f>
        <v>-76.060113614000002</v>
      </c>
      <c r="BP445" s="19"/>
      <c r="BQ445" s="19"/>
      <c r="BR445" s="19">
        <f>'[2]DLPNO-CCSD(T1 or T)_NormalPNO'!AV445</f>
        <v>-231.87632867634201</v>
      </c>
      <c r="BS445" s="19">
        <f>'[2]DLPNO-CCSD(T1 or T)_NormalPNO'!AW445</f>
        <v>-230.79437431700001</v>
      </c>
      <c r="BT445" s="19">
        <f>'[2]DLPNO-CCSD(T1 or T)_NormalPNO'!AX445</f>
        <v>-231.81720802625401</v>
      </c>
      <c r="BU445" s="19">
        <f>'[2]DLPNO-CCSD(T1 or T)_NormalPNO'!AY445</f>
        <v>-230.781201275</v>
      </c>
      <c r="BV445" s="19"/>
      <c r="BW445" s="19"/>
      <c r="BX445" s="10"/>
    </row>
    <row r="446" spans="1:76" ht="17" x14ac:dyDescent="0.2">
      <c r="A446" s="4">
        <f>'[1]De Raw'!$A444</f>
        <v>0.41707762999586812</v>
      </c>
      <c r="B446" t="s">
        <v>432</v>
      </c>
      <c r="C446" s="1">
        <f t="shared" si="174"/>
        <v>2.2363940750427802E-3</v>
      </c>
      <c r="D446" s="1">
        <f t="shared" si="175"/>
        <v>6.2802664823606302E-3</v>
      </c>
      <c r="E446" s="1">
        <f t="shared" si="176"/>
        <v>2.021936203658925E-3</v>
      </c>
      <c r="F446" s="15">
        <f t="shared" si="177"/>
        <v>1.4825927031859754E-2</v>
      </c>
      <c r="G446" s="1">
        <f t="shared" si="178"/>
        <v>7.5472414205239868E-3</v>
      </c>
      <c r="H446" s="1">
        <f t="shared" si="179"/>
        <v>3.6393428056678556E-3</v>
      </c>
      <c r="I446" s="15">
        <f t="shared" si="180"/>
        <v>6.0177360982653361E-3</v>
      </c>
      <c r="J446" s="1">
        <f t="shared" si="181"/>
        <v>5.4495942007287135E-3</v>
      </c>
      <c r="K446" s="1">
        <f t="shared" si="182"/>
        <v>5.7336651494970248E-3</v>
      </c>
      <c r="L446" s="15">
        <f t="shared" si="183"/>
        <v>3.7616990922670346E-3</v>
      </c>
      <c r="M446" s="1">
        <f t="shared" si="184"/>
        <v>1.9890116773421673E-3</v>
      </c>
      <c r="N446" s="1">
        <f t="shared" si="185"/>
        <v>2.9037308505653336E-3</v>
      </c>
      <c r="O446" s="15">
        <f t="shared" si="186"/>
        <v>8.610927756085518E-3</v>
      </c>
      <c r="P446" s="1">
        <f t="shared" si="187"/>
        <v>7.4332040345322925E-3</v>
      </c>
      <c r="Q446" s="1">
        <f t="shared" si="188"/>
        <v>8.058996508120253E-3</v>
      </c>
      <c r="R446" s="15"/>
      <c r="S446" s="1"/>
      <c r="T446" s="1"/>
      <c r="U446" s="1"/>
      <c r="V446" s="1">
        <f t="shared" si="191"/>
        <v>0.4193140240709109</v>
      </c>
      <c r="W446" s="1">
        <f t="shared" si="189"/>
        <v>0.41079736351350749</v>
      </c>
      <c r="X446" s="1">
        <f t="shared" si="192"/>
        <v>0.41505569379220919</v>
      </c>
      <c r="Y446" s="1">
        <f t="shared" si="193"/>
        <v>0.43190355702772787</v>
      </c>
      <c r="Z446" s="1">
        <f t="shared" si="190"/>
        <v>0.40953038857534413</v>
      </c>
      <c r="AA446" s="1">
        <f t="shared" si="194"/>
        <v>0.42071697280153597</v>
      </c>
      <c r="AB446" s="1"/>
      <c r="AC446" s="1"/>
      <c r="AD446" s="1"/>
      <c r="AE446" s="1">
        <f t="shared" si="195"/>
        <v>0.41105989389760278</v>
      </c>
      <c r="AF446" s="1">
        <f t="shared" si="196"/>
        <v>0.4116280357951394</v>
      </c>
      <c r="AG446" s="1">
        <f t="shared" si="197"/>
        <v>0.41134396484637109</v>
      </c>
      <c r="AH446" s="1">
        <f>AE446+$AH$1*(TightPNO!AQ446-Y446)</f>
        <v>0.42083932908813515</v>
      </c>
      <c r="AI446" s="1">
        <f>AF446+$AI$1*(TightPNO!AR446-Z446)</f>
        <v>0.41906664167321028</v>
      </c>
      <c r="AJ446" s="1">
        <f>AG446+$AJ$1*(TightPNO!AS446-AA446)</f>
        <v>0.41998136084643345</v>
      </c>
      <c r="AK446" s="1">
        <f>AE446+(TightPNO!BC446-NormalPNO!Y446)*$AK$1</f>
        <v>0.42568855775195363</v>
      </c>
      <c r="AL446" s="1">
        <f>AF446+(TightPNO!BD446-NormalPNO!Z446)*$AL$1</f>
        <v>0.42451083403040041</v>
      </c>
      <c r="AM446" s="1">
        <f>AG446+(TightPNO!BE446-NormalPNO!AA446)*$AM$1</f>
        <v>0.42513662650398837</v>
      </c>
      <c r="AN446" s="1"/>
      <c r="AO446" s="1"/>
      <c r="AP446" s="1"/>
      <c r="AQ446" s="1"/>
      <c r="AR446" t="s">
        <v>432</v>
      </c>
      <c r="AS446" s="13" t="s">
        <v>978</v>
      </c>
      <c r="AT446" s="19">
        <f>'[2]DLPNO-CCSD(T1 or T)_NormalPNO'!X446</f>
        <v>-308.24038886764498</v>
      </c>
      <c r="AU446" s="19">
        <f>'[2]DLPNO-CCSD(T1 or T)_NormalPNO'!Y446</f>
        <v>-306.86055822399999</v>
      </c>
      <c r="AV446" s="19">
        <f>'[2]DLPNO-CCSD(T1 or T)_NormalPNO'!Z446</f>
        <v>-308.15929957912698</v>
      </c>
      <c r="AW446" s="19">
        <f>'[2]DLPNO-CCSD(T1 or T)_NormalPNO'!AA446</f>
        <v>-306.84193736899999</v>
      </c>
      <c r="AX446" s="19"/>
      <c r="AY446" s="19"/>
      <c r="AZ446" s="19">
        <f>'[2]DLPNO-CCSD(T1 or T)_NormalPNO'!AD446</f>
        <v>-231.87630891667899</v>
      </c>
      <c r="BA446" s="19">
        <f>'[2]DLPNO-CCSD(T1 or T)_NormalPNO'!AE446</f>
        <v>-230.79436726</v>
      </c>
      <c r="BB446" s="19">
        <f>'[2]DLPNO-CCSD(T1 or T)_NormalPNO'!AF446</f>
        <v>-231.81713959976301</v>
      </c>
      <c r="BC446" s="19">
        <f>'[2]DLPNO-CCSD(T1 or T)_NormalPNO'!AG446</f>
        <v>-230.78117620500001</v>
      </c>
      <c r="BD446" s="19"/>
      <c r="BE446" s="19"/>
      <c r="BF446" s="19">
        <f>'[2]DLPNO-CCSD(T1 or T)_NormalPNO'!AJ446</f>
        <v>-76.363411731561996</v>
      </c>
      <c r="BG446" s="19">
        <f>'[2]DLPNO-CCSD(T1 or T)_NormalPNO'!AK446</f>
        <v>-76.065531125000007</v>
      </c>
      <c r="BH446" s="19">
        <f>'[2]DLPNO-CCSD(T1 or T)_NormalPNO'!AL446</f>
        <v>-76.341471697263003</v>
      </c>
      <c r="BI446" s="19">
        <f>'[2]DLPNO-CCSD(T1 or T)_NormalPNO'!AM446</f>
        <v>-76.060086213999995</v>
      </c>
      <c r="BJ446" s="19"/>
      <c r="BK446" s="19"/>
      <c r="BL446" s="19">
        <f>'[2]DLPNO-CCSD(T1 or T)_NormalPNO'!AP446</f>
        <v>-76.363420334534993</v>
      </c>
      <c r="BM446" s="19">
        <f>'[2]DLPNO-CCSD(T1 or T)_NormalPNO'!AQ446</f>
        <v>-76.065534679999999</v>
      </c>
      <c r="BN446" s="19">
        <f>'[2]DLPNO-CCSD(T1 or T)_NormalPNO'!AR446</f>
        <v>-76.341485983289004</v>
      </c>
      <c r="BO446" s="19">
        <f>'[2]DLPNO-CCSD(T1 or T)_NormalPNO'!AS446</f>
        <v>-76.060089520999995</v>
      </c>
      <c r="BP446" s="19"/>
      <c r="BQ446" s="19"/>
      <c r="BR446" s="19">
        <f>'[2]DLPNO-CCSD(T1 or T)_NormalPNO'!AV446</f>
        <v>-231.876313885868</v>
      </c>
      <c r="BS446" s="19">
        <f>'[2]DLPNO-CCSD(T1 or T)_NormalPNO'!AW446</f>
        <v>-230.79436976299999</v>
      </c>
      <c r="BT446" s="19">
        <f>'[2]DLPNO-CCSD(T1 or T)_NormalPNO'!AX446</f>
        <v>-231.81716096764899</v>
      </c>
      <c r="BU446" s="19">
        <f>'[2]DLPNO-CCSD(T1 or T)_NormalPNO'!AY446</f>
        <v>-230.781185362</v>
      </c>
      <c r="BV446" s="19"/>
      <c r="BW446" s="19"/>
      <c r="BX446" s="10"/>
    </row>
    <row r="447" spans="1:76" ht="17" x14ac:dyDescent="0.2">
      <c r="A447" s="4">
        <f>'[1]De Raw'!$A445</f>
        <v>3.3380048020375179</v>
      </c>
      <c r="B447" t="s">
        <v>433</v>
      </c>
      <c r="C447" s="1">
        <f t="shared" si="174"/>
        <v>0.27187070815048209</v>
      </c>
      <c r="D447" s="1">
        <f t="shared" si="175"/>
        <v>5.1781656926463082E-2</v>
      </c>
      <c r="E447" s="1">
        <f t="shared" si="176"/>
        <v>0.11004452561200928</v>
      </c>
      <c r="F447" s="15">
        <f t="shared" si="177"/>
        <v>0.61014105955732978</v>
      </c>
      <c r="G447" s="1">
        <f t="shared" si="178"/>
        <v>0.32437786365227961</v>
      </c>
      <c r="H447" s="1">
        <f t="shared" si="179"/>
        <v>0.14288159795252486</v>
      </c>
      <c r="I447" s="15">
        <f t="shared" si="180"/>
        <v>5.0089048428870075E-2</v>
      </c>
      <c r="J447" s="1">
        <f t="shared" si="181"/>
        <v>0.12694177807169904</v>
      </c>
      <c r="K447" s="1">
        <f t="shared" si="182"/>
        <v>8.8515413250284336E-2</v>
      </c>
      <c r="L447" s="15">
        <f t="shared" si="183"/>
        <v>0.15857909168741147</v>
      </c>
      <c r="M447" s="1">
        <f t="shared" si="184"/>
        <v>0.11696431420720677</v>
      </c>
      <c r="N447" s="1">
        <f t="shared" si="185"/>
        <v>0.13744305863625428</v>
      </c>
      <c r="O447" s="15">
        <f t="shared" si="186"/>
        <v>7.4650830067274576E-2</v>
      </c>
      <c r="P447" s="1">
        <f t="shared" si="187"/>
        <v>3.1032547600908345E-2</v>
      </c>
      <c r="Q447" s="1">
        <f t="shared" si="188"/>
        <v>5.237987897660501E-2</v>
      </c>
      <c r="R447" s="15"/>
      <c r="S447" s="1"/>
      <c r="T447" s="1"/>
      <c r="U447" s="1"/>
      <c r="V447" s="1">
        <f t="shared" si="191"/>
        <v>3.609875510188</v>
      </c>
      <c r="W447" s="1">
        <f t="shared" si="189"/>
        <v>3.2862231451110548</v>
      </c>
      <c r="X447" s="1">
        <f t="shared" si="192"/>
        <v>3.4480493276495272</v>
      </c>
      <c r="Y447" s="1">
        <f t="shared" si="193"/>
        <v>3.9481458615948477</v>
      </c>
      <c r="Z447" s="1">
        <f t="shared" si="190"/>
        <v>3.0136269383852383</v>
      </c>
      <c r="AA447" s="1">
        <f t="shared" si="194"/>
        <v>3.4808863999900428</v>
      </c>
      <c r="AB447" s="1"/>
      <c r="AC447" s="1"/>
      <c r="AD447" s="1"/>
      <c r="AE447" s="1">
        <f t="shared" si="195"/>
        <v>3.388093850466388</v>
      </c>
      <c r="AF447" s="1">
        <f t="shared" si="196"/>
        <v>3.464946580109217</v>
      </c>
      <c r="AG447" s="1">
        <f t="shared" si="197"/>
        <v>3.4265202152878023</v>
      </c>
      <c r="AH447" s="1">
        <f>AE447+$AH$1*(TightPNO!AQ447-Y447)</f>
        <v>3.1794257103501065</v>
      </c>
      <c r="AI447" s="1">
        <f>AF447+$AI$1*(TightPNO!AR447-Z447)</f>
        <v>3.2210404878303112</v>
      </c>
      <c r="AJ447" s="1">
        <f>AG447+$AJ$1*(TightPNO!AS447-AA447)</f>
        <v>3.2005617434012636</v>
      </c>
      <c r="AK447" s="1">
        <f>AE447+(TightPNO!BC447-NormalPNO!Y447)*$AK$1</f>
        <v>3.2633539719702434</v>
      </c>
      <c r="AL447" s="1">
        <f>AF447+(TightPNO!BD447-NormalPNO!Z447)*$AL$1</f>
        <v>3.3069722544366096</v>
      </c>
      <c r="AM447" s="1">
        <f>AG447+(TightPNO!BE447-NormalPNO!AA447)*$AM$1</f>
        <v>3.2856249230609129</v>
      </c>
      <c r="AN447" s="1"/>
      <c r="AO447" s="1"/>
      <c r="AP447" s="1"/>
      <c r="AQ447" s="1"/>
      <c r="AR447" t="s">
        <v>433</v>
      </c>
      <c r="AS447" s="13" t="s">
        <v>979</v>
      </c>
      <c r="AT447" s="19">
        <f>'[2]DLPNO-CCSD(T1 or T)_NormalPNO'!X447</f>
        <v>-347.47481811080098</v>
      </c>
      <c r="AU447" s="19">
        <f>'[2]DLPNO-CCSD(T1 or T)_NormalPNO'!Y447</f>
        <v>-345.88890666399999</v>
      </c>
      <c r="AV447" s="19">
        <f>'[2]DLPNO-CCSD(T1 or T)_NormalPNO'!Z447</f>
        <v>-347.38426446407101</v>
      </c>
      <c r="AW447" s="19">
        <f>'[2]DLPNO-CCSD(T1 or T)_NormalPNO'!AA447</f>
        <v>-345.86826666399998</v>
      </c>
      <c r="AX447" s="19"/>
      <c r="AY447" s="19"/>
      <c r="AZ447" s="19">
        <f>'[2]DLPNO-CCSD(T1 or T)_NormalPNO'!AD447</f>
        <v>-231.87630704608901</v>
      </c>
      <c r="BA447" s="19">
        <f>'[2]DLPNO-CCSD(T1 or T)_NormalPNO'!AE447</f>
        <v>-230.79435019499999</v>
      </c>
      <c r="BB447" s="19">
        <f>'[2]DLPNO-CCSD(T1 or T)_NormalPNO'!AF447</f>
        <v>-231.817142806242</v>
      </c>
      <c r="BC447" s="19">
        <f>'[2]DLPNO-CCSD(T1 or T)_NormalPNO'!AG447</f>
        <v>-230.78115941499999</v>
      </c>
      <c r="BD447" s="19"/>
      <c r="BE447" s="19"/>
      <c r="BF447" s="19">
        <f>'[2]DLPNO-CCSD(T1 or T)_NormalPNO'!AJ447</f>
        <v>-115.59275836214699</v>
      </c>
      <c r="BG447" s="19">
        <f>'[2]DLPNO-CCSD(T1 or T)_NormalPNO'!AK447</f>
        <v>-115.099481117</v>
      </c>
      <c r="BH447" s="19">
        <f>'[2]DLPNO-CCSD(T1 or T)_NormalPNO'!AL447</f>
        <v>-115.560829887168</v>
      </c>
      <c r="BI447" s="19">
        <f>'[2]DLPNO-CCSD(T1 or T)_NormalPNO'!AM447</f>
        <v>-115.091847394</v>
      </c>
      <c r="BJ447" s="19"/>
      <c r="BK447" s="19"/>
      <c r="BL447" s="19">
        <f>'[2]DLPNO-CCSD(T1 or T)_NormalPNO'!AP447</f>
        <v>-115.592979347491</v>
      </c>
      <c r="BM447" s="19">
        <f>'[2]DLPNO-CCSD(T1 or T)_NormalPNO'!AQ447</f>
        <v>-115.099531297</v>
      </c>
      <c r="BN447" s="19">
        <f>'[2]DLPNO-CCSD(T1 or T)_NormalPNO'!AR447</f>
        <v>-115.561419189407</v>
      </c>
      <c r="BO447" s="19">
        <f>'[2]DLPNO-CCSD(T1 or T)_NormalPNO'!AS447</f>
        <v>-115.091972246</v>
      </c>
      <c r="BP447" s="19"/>
      <c r="BQ447" s="19"/>
      <c r="BR447" s="19">
        <f>'[2]DLPNO-CCSD(T1 or T)_NormalPNO'!AV447</f>
        <v>-231.87660183359799</v>
      </c>
      <c r="BS447" s="19">
        <f>'[2]DLPNO-CCSD(T1 or T)_NormalPNO'!AW447</f>
        <v>-230.79438795600001</v>
      </c>
      <c r="BT447" s="19">
        <f>'[2]DLPNO-CCSD(T1 or T)_NormalPNO'!AX447</f>
        <v>-231.818042754641</v>
      </c>
      <c r="BU447" s="19">
        <f>'[2]DLPNO-CCSD(T1 or T)_NormalPNO'!AY447</f>
        <v>-230.781325705</v>
      </c>
      <c r="BV447" s="19"/>
      <c r="BW447" s="19"/>
      <c r="BX447" s="10"/>
    </row>
    <row r="448" spans="1:76" ht="17" x14ac:dyDescent="0.2">
      <c r="A448" s="4">
        <f>'[1]De Raw'!$A446</f>
        <v>3.9498967926349868</v>
      </c>
      <c r="B448" t="s">
        <v>434</v>
      </c>
      <c r="C448" s="1">
        <f t="shared" si="174"/>
        <v>0.30041300752585354</v>
      </c>
      <c r="D448" s="1">
        <f t="shared" si="175"/>
        <v>2.8221767791781094E-2</v>
      </c>
      <c r="E448" s="1">
        <f t="shared" si="176"/>
        <v>0.16431738765881754</v>
      </c>
      <c r="F448" s="15">
        <f t="shared" si="177"/>
        <v>0.57716458594216213</v>
      </c>
      <c r="G448" s="1">
        <f t="shared" si="178"/>
        <v>0.21567859828172287</v>
      </c>
      <c r="H448" s="1">
        <f t="shared" si="179"/>
        <v>0.18074299383021941</v>
      </c>
      <c r="I448" s="15">
        <f t="shared" si="180"/>
        <v>0.11896516813799352</v>
      </c>
      <c r="J448" s="1">
        <f t="shared" si="181"/>
        <v>0.18813122414680095</v>
      </c>
      <c r="K448" s="1">
        <f t="shared" si="182"/>
        <v>0.15354819614239723</v>
      </c>
      <c r="L448" s="15">
        <f t="shared" si="183"/>
        <v>9.4991644034175593E-2</v>
      </c>
      <c r="M448" s="1">
        <f t="shared" si="184"/>
        <v>6.2332713618825863E-2</v>
      </c>
      <c r="N448" s="1">
        <f t="shared" si="185"/>
        <v>7.8321081227902489E-2</v>
      </c>
      <c r="O448" s="15">
        <f t="shared" si="186"/>
        <v>3.3195556771246526E-2</v>
      </c>
      <c r="P448" s="1">
        <f t="shared" si="187"/>
        <v>9.7782274162971916E-4</v>
      </c>
      <c r="Q448" s="1">
        <f t="shared" si="188"/>
        <v>1.6581338379207722E-2</v>
      </c>
      <c r="R448" s="15"/>
      <c r="S448" s="1"/>
      <c r="T448" s="1"/>
      <c r="U448" s="1"/>
      <c r="V448" s="1">
        <f t="shared" si="191"/>
        <v>4.2503098001608404</v>
      </c>
      <c r="W448" s="1">
        <f t="shared" si="189"/>
        <v>3.9781185604267679</v>
      </c>
      <c r="X448" s="1">
        <f t="shared" si="192"/>
        <v>4.1142141802938044</v>
      </c>
      <c r="Y448" s="1">
        <f t="shared" si="193"/>
        <v>4.527061378577149</v>
      </c>
      <c r="Z448" s="1">
        <f t="shared" si="190"/>
        <v>3.734218194353264</v>
      </c>
      <c r="AA448" s="1">
        <f t="shared" si="194"/>
        <v>4.1306397864652062</v>
      </c>
      <c r="AB448" s="1"/>
      <c r="AC448" s="1"/>
      <c r="AD448" s="1"/>
      <c r="AE448" s="1">
        <f t="shared" si="195"/>
        <v>4.0688619607729803</v>
      </c>
      <c r="AF448" s="1">
        <f t="shared" si="196"/>
        <v>4.1380280167817878</v>
      </c>
      <c r="AG448" s="1">
        <f t="shared" si="197"/>
        <v>4.1034449887773841</v>
      </c>
      <c r="AH448" s="1">
        <f>AE448+$AH$1*(TightPNO!AQ448-Y448)</f>
        <v>3.8549051486008112</v>
      </c>
      <c r="AI448" s="1">
        <f>AF448+$AI$1*(TightPNO!AR448-Z448)</f>
        <v>3.887564079016161</v>
      </c>
      <c r="AJ448" s="1">
        <f>AG448+$AJ$1*(TightPNO!AS448-AA448)</f>
        <v>3.8715757114070843</v>
      </c>
      <c r="AK448" s="1">
        <f>AE448+(TightPNO!BC448-NormalPNO!Y448)*$AK$1</f>
        <v>3.9167012358637403</v>
      </c>
      <c r="AL448" s="1">
        <f>AF448+(TightPNO!BD448-NormalPNO!Z448)*$AL$1</f>
        <v>3.9489189698933571</v>
      </c>
      <c r="AM448" s="1">
        <f>AG448+(TightPNO!BE448-NormalPNO!AA448)*$AM$1</f>
        <v>3.9333154542557791</v>
      </c>
      <c r="AN448" s="1"/>
      <c r="AO448" s="1"/>
      <c r="AP448" s="1"/>
      <c r="AQ448" s="1"/>
      <c r="AR448" t="s">
        <v>434</v>
      </c>
      <c r="AS448" s="13" t="s">
        <v>980</v>
      </c>
      <c r="AT448" s="19">
        <f>'[2]DLPNO-CCSD(T1 or T)_NormalPNO'!X448</f>
        <v>-347.47583870776401</v>
      </c>
      <c r="AU448" s="19">
        <f>'[2]DLPNO-CCSD(T1 or T)_NormalPNO'!Y448</f>
        <v>-345.89190851400002</v>
      </c>
      <c r="AV448" s="19">
        <f>'[2]DLPNO-CCSD(T1 or T)_NormalPNO'!Z448</f>
        <v>-347.38518702463301</v>
      </c>
      <c r="AW448" s="19">
        <f>'[2]DLPNO-CCSD(T1 or T)_NormalPNO'!AA448</f>
        <v>-345.87123466700001</v>
      </c>
      <c r="AX448" s="19"/>
      <c r="AY448" s="19"/>
      <c r="AZ448" s="19">
        <f>'[2]DLPNO-CCSD(T1 or T)_NormalPNO'!AD448</f>
        <v>-231.87630704608901</v>
      </c>
      <c r="BA448" s="19">
        <f>'[2]DLPNO-CCSD(T1 or T)_NormalPNO'!AE448</f>
        <v>-230.79435019499999</v>
      </c>
      <c r="BB448" s="19">
        <f>'[2]DLPNO-CCSD(T1 or T)_NormalPNO'!AF448</f>
        <v>-231.817142806242</v>
      </c>
      <c r="BC448" s="19">
        <f>'[2]DLPNO-CCSD(T1 or T)_NormalPNO'!AG448</f>
        <v>-230.78115941499999</v>
      </c>
      <c r="BD448" s="19"/>
      <c r="BE448" s="19"/>
      <c r="BF448" s="19">
        <f>'[2]DLPNO-CCSD(T1 or T)_NormalPNO'!AJ448</f>
        <v>-115.59275836214699</v>
      </c>
      <c r="BG448" s="19">
        <f>'[2]DLPNO-CCSD(T1 or T)_NormalPNO'!AK448</f>
        <v>-115.099481117</v>
      </c>
      <c r="BH448" s="19">
        <f>'[2]DLPNO-CCSD(T1 or T)_NormalPNO'!AL448</f>
        <v>-115.560829887168</v>
      </c>
      <c r="BI448" s="19">
        <f>'[2]DLPNO-CCSD(T1 or T)_NormalPNO'!AM448</f>
        <v>-115.091847394</v>
      </c>
      <c r="BJ448" s="19"/>
      <c r="BK448" s="19"/>
      <c r="BL448" s="19">
        <f>'[2]DLPNO-CCSD(T1 or T)_NormalPNO'!AP448</f>
        <v>-115.59294546150301</v>
      </c>
      <c r="BM448" s="19">
        <f>'[2]DLPNO-CCSD(T1 or T)_NormalPNO'!AQ448</f>
        <v>-115.099526252</v>
      </c>
      <c r="BN448" s="19">
        <f>'[2]DLPNO-CCSD(T1 or T)_NormalPNO'!AR448</f>
        <v>-115.561328624117</v>
      </c>
      <c r="BO448" s="19">
        <f>'[2]DLPNO-CCSD(T1 or T)_NormalPNO'!AS448</f>
        <v>-115.091957498</v>
      </c>
      <c r="BP448" s="19"/>
      <c r="BQ448" s="19"/>
      <c r="BR448" s="19">
        <f>'[2]DLPNO-CCSD(T1 or T)_NormalPNO'!AV448</f>
        <v>-231.87655371106601</v>
      </c>
      <c r="BS448" s="19">
        <f>'[2]DLPNO-CCSD(T1 or T)_NormalPNO'!AW448</f>
        <v>-230.794383573</v>
      </c>
      <c r="BT448" s="19">
        <f>'[2]DLPNO-CCSD(T1 or T)_NormalPNO'!AX448</f>
        <v>-231.81790754527901</v>
      </c>
      <c r="BU448" s="19">
        <f>'[2]DLPNO-CCSD(T1 or T)_NormalPNO'!AY448</f>
        <v>-230.78130461999999</v>
      </c>
      <c r="BV448" s="19"/>
      <c r="BW448" s="19"/>
      <c r="BX448" s="10"/>
    </row>
    <row r="449" spans="1:76" ht="17" x14ac:dyDescent="0.2">
      <c r="A449" s="4">
        <f>'[1]De Raw'!$A447</f>
        <v>4.1058139441342689</v>
      </c>
      <c r="B449" t="s">
        <v>435</v>
      </c>
      <c r="C449" s="1">
        <f t="shared" si="174"/>
        <v>0.27864105178111043</v>
      </c>
      <c r="D449" s="1">
        <f t="shared" si="175"/>
        <v>4.4480977883912587E-2</v>
      </c>
      <c r="E449" s="1">
        <f t="shared" si="176"/>
        <v>0.16156101483251106</v>
      </c>
      <c r="F449" s="15">
        <f t="shared" si="177"/>
        <v>0.53110892872296311</v>
      </c>
      <c r="G449" s="1">
        <f t="shared" si="178"/>
        <v>0.14591061588316556</v>
      </c>
      <c r="H449" s="1">
        <f t="shared" si="179"/>
        <v>0.19259915641989878</v>
      </c>
      <c r="I449" s="15">
        <f t="shared" si="180"/>
        <v>0.11311444106372104</v>
      </c>
      <c r="J449" s="1">
        <f t="shared" si="181"/>
        <v>0.16930824544399403</v>
      </c>
      <c r="K449" s="1">
        <f t="shared" si="182"/>
        <v>0.14121134325385665</v>
      </c>
      <c r="L449" s="15">
        <f t="shared" si="183"/>
        <v>8.1507628312468938E-2</v>
      </c>
      <c r="M449" s="1">
        <f t="shared" si="184"/>
        <v>5.9687946886890053E-2</v>
      </c>
      <c r="N449" s="1">
        <f t="shared" si="185"/>
        <v>7.0274727690796901E-2</v>
      </c>
      <c r="O449" s="15">
        <f t="shared" si="186"/>
        <v>3.355818907264041E-2</v>
      </c>
      <c r="P449" s="1">
        <f t="shared" si="187"/>
        <v>1.1343810866133452E-2</v>
      </c>
      <c r="Q449" s="1">
        <f t="shared" si="188"/>
        <v>2.1990285889371464E-2</v>
      </c>
      <c r="R449" s="15"/>
      <c r="S449" s="1"/>
      <c r="T449" s="1"/>
      <c r="U449" s="1"/>
      <c r="V449" s="1">
        <f t="shared" si="191"/>
        <v>4.3844549959153793</v>
      </c>
      <c r="W449" s="1">
        <f t="shared" si="189"/>
        <v>4.1502949220181815</v>
      </c>
      <c r="X449" s="1">
        <f t="shared" si="192"/>
        <v>4.26737495896678</v>
      </c>
      <c r="Y449" s="1">
        <f t="shared" si="193"/>
        <v>4.636922872857232</v>
      </c>
      <c r="Z449" s="1">
        <f t="shared" si="190"/>
        <v>3.9599033282511034</v>
      </c>
      <c r="AA449" s="1">
        <f t="shared" si="194"/>
        <v>4.2984131005541677</v>
      </c>
      <c r="AB449" s="1"/>
      <c r="AC449" s="1"/>
      <c r="AD449" s="1"/>
      <c r="AE449" s="1">
        <f t="shared" si="195"/>
        <v>4.21892838519799</v>
      </c>
      <c r="AF449" s="1">
        <f t="shared" si="196"/>
        <v>4.275122189578263</v>
      </c>
      <c r="AG449" s="1">
        <f t="shared" si="197"/>
        <v>4.2470252873881256</v>
      </c>
      <c r="AH449" s="1">
        <f>AE449+$AH$1*(TightPNO!AQ449-Y449)</f>
        <v>4.0243063158218</v>
      </c>
      <c r="AI449" s="1">
        <f>AF449+$AI$1*(TightPNO!AR449-Z449)</f>
        <v>4.0461259972473789</v>
      </c>
      <c r="AJ449" s="1">
        <f>AG449+$AJ$1*(TightPNO!AS449-AA449)</f>
        <v>4.035539216443472</v>
      </c>
      <c r="AK449" s="1">
        <f>AE449+(TightPNO!BC449-NormalPNO!Y449)*$AK$1</f>
        <v>4.0722557550616285</v>
      </c>
      <c r="AL449" s="1">
        <f>AF449+(TightPNO!BD449-NormalPNO!Z449)*$AL$1</f>
        <v>4.0944701332681355</v>
      </c>
      <c r="AM449" s="1">
        <f>AG449+(TightPNO!BE449-NormalPNO!AA449)*$AM$1</f>
        <v>4.0838236582448975</v>
      </c>
      <c r="AN449" s="1"/>
      <c r="AO449" s="1"/>
      <c r="AP449" s="1"/>
      <c r="AQ449" s="1"/>
      <c r="AR449" t="s">
        <v>435</v>
      </c>
      <c r="AS449" s="13" t="s">
        <v>981</v>
      </c>
      <c r="AT449" s="19">
        <f>'[2]DLPNO-CCSD(T1 or T)_NormalPNO'!X449</f>
        <v>-347.47605248173198</v>
      </c>
      <c r="AU449" s="19">
        <f>'[2]DLPNO-CCSD(T1 or T)_NormalPNO'!Y449</f>
        <v>-345.89377221299998</v>
      </c>
      <c r="AV449" s="19">
        <f>'[2]DLPNO-CCSD(T1 or T)_NormalPNO'!Z449</f>
        <v>-347.385362100061</v>
      </c>
      <c r="AW449" s="19">
        <f>'[2]DLPNO-CCSD(T1 or T)_NormalPNO'!AA449</f>
        <v>-345.87307570399997</v>
      </c>
      <c r="AX449" s="19"/>
      <c r="AY449" s="19"/>
      <c r="AZ449" s="19">
        <f>'[2]DLPNO-CCSD(T1 or T)_NormalPNO'!AD449</f>
        <v>-231.87630704608901</v>
      </c>
      <c r="BA449" s="19">
        <f>'[2]DLPNO-CCSD(T1 or T)_NormalPNO'!AE449</f>
        <v>-230.79435019499999</v>
      </c>
      <c r="BB449" s="19">
        <f>'[2]DLPNO-CCSD(T1 or T)_NormalPNO'!AF449</f>
        <v>-231.817142806242</v>
      </c>
      <c r="BC449" s="19">
        <f>'[2]DLPNO-CCSD(T1 or T)_NormalPNO'!AG449</f>
        <v>-230.78115941499999</v>
      </c>
      <c r="BD449" s="19"/>
      <c r="BE449" s="19"/>
      <c r="BF449" s="19">
        <f>'[2]DLPNO-CCSD(T1 or T)_NormalPNO'!AJ449</f>
        <v>-115.59275836214699</v>
      </c>
      <c r="BG449" s="19">
        <f>'[2]DLPNO-CCSD(T1 or T)_NormalPNO'!AK449</f>
        <v>-115.099481117</v>
      </c>
      <c r="BH449" s="19">
        <f>'[2]DLPNO-CCSD(T1 or T)_NormalPNO'!AL449</f>
        <v>-115.560829887168</v>
      </c>
      <c r="BI449" s="19">
        <f>'[2]DLPNO-CCSD(T1 or T)_NormalPNO'!AM449</f>
        <v>-115.091847394</v>
      </c>
      <c r="BJ449" s="19"/>
      <c r="BK449" s="19"/>
      <c r="BL449" s="19">
        <f>'[2]DLPNO-CCSD(T1 or T)_NormalPNO'!AP449</f>
        <v>-115.592924013434</v>
      </c>
      <c r="BM449" s="19">
        <f>'[2]DLPNO-CCSD(T1 or T)_NormalPNO'!AQ449</f>
        <v>-115.09952174999999</v>
      </c>
      <c r="BN449" s="19">
        <f>'[2]DLPNO-CCSD(T1 or T)_NormalPNO'!AR449</f>
        <v>-115.561253632461</v>
      </c>
      <c r="BO449" s="19">
        <f>'[2]DLPNO-CCSD(T1 or T)_NormalPNO'!AS449</f>
        <v>-115.091944728</v>
      </c>
      <c r="BP449" s="19"/>
      <c r="BQ449" s="19"/>
      <c r="BR449" s="19">
        <f>'[2]DLPNO-CCSD(T1 or T)_NormalPNO'!AV449</f>
        <v>-231.87651455261701</v>
      </c>
      <c r="BS449" s="19">
        <f>'[2]DLPNO-CCSD(T1 or T)_NormalPNO'!AW449</f>
        <v>-230.79437966</v>
      </c>
      <c r="BT449" s="19">
        <f>'[2]DLPNO-CCSD(T1 or T)_NormalPNO'!AX449</f>
        <v>-231.817797960224</v>
      </c>
      <c r="BU449" s="19">
        <f>'[2]DLPNO-CCSD(T1 or T)_NormalPNO'!AY449</f>
        <v>-230.78128754799999</v>
      </c>
      <c r="BV449" s="19"/>
      <c r="BW449" s="19"/>
      <c r="BX449" s="10"/>
    </row>
    <row r="450" spans="1:76" ht="17" x14ac:dyDescent="0.2">
      <c r="A450" s="4">
        <f>'[1]De Raw'!$A448</f>
        <v>3.9982021919745656</v>
      </c>
      <c r="B450" t="s">
        <v>436</v>
      </c>
      <c r="C450" s="1">
        <f t="shared" si="174"/>
        <v>0.21863917625772222</v>
      </c>
      <c r="D450" s="1">
        <f t="shared" si="175"/>
        <v>1.7796961495528674E-2</v>
      </c>
      <c r="E450" s="1">
        <f t="shared" si="176"/>
        <v>0.11821806887662545</v>
      </c>
      <c r="F450" s="15">
        <f t="shared" si="177"/>
        <v>0.44897991801904125</v>
      </c>
      <c r="G450" s="1">
        <f t="shared" si="178"/>
        <v>0.12428111711689027</v>
      </c>
      <c r="H450" s="1">
        <f t="shared" si="179"/>
        <v>0.16234940045107527</v>
      </c>
      <c r="I450" s="15">
        <f t="shared" si="180"/>
        <v>6.7619875284783415E-2</v>
      </c>
      <c r="J450" s="1">
        <f t="shared" si="181"/>
        <v>0.11094822927194015</v>
      </c>
      <c r="K450" s="1">
        <f t="shared" si="182"/>
        <v>8.9284052278361781E-2</v>
      </c>
      <c r="L450" s="15">
        <f t="shared" si="183"/>
        <v>7.0259466490008471E-2</v>
      </c>
      <c r="M450" s="1">
        <f t="shared" si="184"/>
        <v>5.9546500461823637E-2</v>
      </c>
      <c r="N450" s="1">
        <f t="shared" si="185"/>
        <v>6.4583502626274658E-2</v>
      </c>
      <c r="O450" s="15">
        <f t="shared" si="186"/>
        <v>2.8183559277131565E-2</v>
      </c>
      <c r="P450" s="1">
        <f t="shared" si="187"/>
        <v>1.5474986033001237E-2</v>
      </c>
      <c r="Q450" s="1">
        <f t="shared" si="188"/>
        <v>2.1392355588623957E-2</v>
      </c>
      <c r="R450" s="15"/>
      <c r="S450" s="1"/>
      <c r="T450" s="1"/>
      <c r="U450" s="1"/>
      <c r="V450" s="1">
        <f t="shared" si="191"/>
        <v>4.2168413682322878</v>
      </c>
      <c r="W450" s="1">
        <f t="shared" si="189"/>
        <v>4.0159991534700943</v>
      </c>
      <c r="X450" s="1">
        <f t="shared" si="192"/>
        <v>4.1164202608511911</v>
      </c>
      <c r="Y450" s="1">
        <f t="shared" si="193"/>
        <v>4.4471821099936069</v>
      </c>
      <c r="Z450" s="1">
        <f t="shared" si="190"/>
        <v>3.8739210748576753</v>
      </c>
      <c r="AA450" s="1">
        <f t="shared" si="194"/>
        <v>4.1605515924256409</v>
      </c>
      <c r="AB450" s="1"/>
      <c r="AC450" s="1"/>
      <c r="AD450" s="1"/>
      <c r="AE450" s="1">
        <f t="shared" si="195"/>
        <v>4.065822067259349</v>
      </c>
      <c r="AF450" s="1">
        <f t="shared" si="196"/>
        <v>4.1091504212465058</v>
      </c>
      <c r="AG450" s="1">
        <f t="shared" si="197"/>
        <v>4.0874862442529274</v>
      </c>
      <c r="AH450" s="1">
        <f>AE450+$AH$1*(TightPNO!AQ450-Y450)</f>
        <v>3.9279427254845571</v>
      </c>
      <c r="AI450" s="1">
        <f>AF450+$AI$1*(TightPNO!AR450-Z450)</f>
        <v>3.938655691512742</v>
      </c>
      <c r="AJ450" s="1">
        <f>AG450+$AJ$1*(TightPNO!AS450-AA450)</f>
        <v>3.933618689348291</v>
      </c>
      <c r="AK450" s="1">
        <f>AE450+(TightPNO!BC450-NormalPNO!Y450)*$AK$1</f>
        <v>3.970018632697434</v>
      </c>
      <c r="AL450" s="1">
        <f>AF450+(TightPNO!BD450-NormalPNO!Z450)*$AL$1</f>
        <v>3.9827272059415644</v>
      </c>
      <c r="AM450" s="1">
        <f>AG450+(TightPNO!BE450-NormalPNO!AA450)*$AM$1</f>
        <v>3.9768098363859417</v>
      </c>
      <c r="AN450" s="1"/>
      <c r="AO450" s="1"/>
      <c r="AP450" s="1"/>
      <c r="AQ450" s="1"/>
      <c r="AR450" t="s">
        <v>436</v>
      </c>
      <c r="AS450" s="13" t="s">
        <v>982</v>
      </c>
      <c r="AT450" s="19">
        <f>'[2]DLPNO-CCSD(T1 or T)_NormalPNO'!X450</f>
        <v>-347.47578537242498</v>
      </c>
      <c r="AU450" s="19">
        <f>'[2]DLPNO-CCSD(T1 or T)_NormalPNO'!Y450</f>
        <v>-345.89489180300001</v>
      </c>
      <c r="AV450" s="19">
        <f>'[2]DLPNO-CCSD(T1 or T)_NormalPNO'!Z450</f>
        <v>-347.38505972892102</v>
      </c>
      <c r="AW450" s="19">
        <f>'[2]DLPNO-CCSD(T1 or T)_NormalPNO'!AA450</f>
        <v>-345.87418118699998</v>
      </c>
      <c r="AX450" s="19"/>
      <c r="AY450" s="19"/>
      <c r="AZ450" s="19">
        <f>'[2]DLPNO-CCSD(T1 or T)_NormalPNO'!AD450</f>
        <v>-231.87630704608901</v>
      </c>
      <c r="BA450" s="19">
        <f>'[2]DLPNO-CCSD(T1 or T)_NormalPNO'!AE450</f>
        <v>-230.79435019499999</v>
      </c>
      <c r="BB450" s="19">
        <f>'[2]DLPNO-CCSD(T1 or T)_NormalPNO'!AF450</f>
        <v>-231.817142806242</v>
      </c>
      <c r="BC450" s="19">
        <f>'[2]DLPNO-CCSD(T1 or T)_NormalPNO'!AG450</f>
        <v>-230.78115941499999</v>
      </c>
      <c r="BD450" s="19"/>
      <c r="BE450" s="19"/>
      <c r="BF450" s="19">
        <f>'[2]DLPNO-CCSD(T1 or T)_NormalPNO'!AJ450</f>
        <v>-115.59275836214699</v>
      </c>
      <c r="BG450" s="19">
        <f>'[2]DLPNO-CCSD(T1 or T)_NormalPNO'!AK450</f>
        <v>-115.099481117</v>
      </c>
      <c r="BH450" s="19">
        <f>'[2]DLPNO-CCSD(T1 or T)_NormalPNO'!AL450</f>
        <v>-115.560829887168</v>
      </c>
      <c r="BI450" s="19">
        <f>'[2]DLPNO-CCSD(T1 or T)_NormalPNO'!AM450</f>
        <v>-115.091847394</v>
      </c>
      <c r="BJ450" s="19"/>
      <c r="BK450" s="19"/>
      <c r="BL450" s="19">
        <f>'[2]DLPNO-CCSD(T1 or T)_NormalPNO'!AP450</f>
        <v>-115.592902478149</v>
      </c>
      <c r="BM450" s="19">
        <f>'[2]DLPNO-CCSD(T1 or T)_NormalPNO'!AQ450</f>
        <v>-115.09951788799999</v>
      </c>
      <c r="BN450" s="19">
        <f>'[2]DLPNO-CCSD(T1 or T)_NormalPNO'!AR450</f>
        <v>-115.56119000109599</v>
      </c>
      <c r="BO450" s="19">
        <f>'[2]DLPNO-CCSD(T1 or T)_NormalPNO'!AS450</f>
        <v>-115.091932332</v>
      </c>
      <c r="BP450" s="19"/>
      <c r="BQ450" s="19"/>
      <c r="BR450" s="19">
        <f>'[2]DLPNO-CCSD(T1 or T)_NormalPNO'!AV450</f>
        <v>-231.876482992516</v>
      </c>
      <c r="BS450" s="19">
        <f>'[2]DLPNO-CCSD(T1 or T)_NormalPNO'!AW450</f>
        <v>-230.794376161</v>
      </c>
      <c r="BT450" s="19">
        <f>'[2]DLPNO-CCSD(T1 or T)_NormalPNO'!AX450</f>
        <v>-231.81769624188601</v>
      </c>
      <c r="BU450" s="19">
        <f>'[2]DLPNO-CCSD(T1 or T)_NormalPNO'!AY450</f>
        <v>-230.78127472599999</v>
      </c>
      <c r="BV450" s="19"/>
      <c r="BW450" s="19"/>
      <c r="BX450" s="10"/>
    </row>
    <row r="451" spans="1:76" ht="17" x14ac:dyDescent="0.2">
      <c r="A451" s="4">
        <f>'[1]De Raw'!$A449</f>
        <v>3.7493210620286765</v>
      </c>
      <c r="B451" t="s">
        <v>437</v>
      </c>
      <c r="C451" s="1">
        <f t="shared" si="174"/>
        <v>0.15533935065770654</v>
      </c>
      <c r="D451" s="1">
        <f t="shared" si="175"/>
        <v>1.7219177977005895E-2</v>
      </c>
      <c r="E451" s="1">
        <f t="shared" si="176"/>
        <v>6.9060086340350324E-2</v>
      </c>
      <c r="F451" s="15">
        <f t="shared" si="177"/>
        <v>0.35477779346629923</v>
      </c>
      <c r="G451" s="1">
        <f t="shared" si="178"/>
        <v>0.13465749432385854</v>
      </c>
      <c r="H451" s="1">
        <f t="shared" si="179"/>
        <v>0.11006014957122012</v>
      </c>
      <c r="I451" s="15">
        <f t="shared" si="180"/>
        <v>2.4580658166845737E-2</v>
      </c>
      <c r="J451" s="1">
        <f t="shared" si="181"/>
        <v>5.9777415445959381E-2</v>
      </c>
      <c r="K451" s="1">
        <f t="shared" si="182"/>
        <v>4.2179036806402781E-2</v>
      </c>
      <c r="L451" s="15">
        <f t="shared" si="183"/>
        <v>5.1637707459700088E-2</v>
      </c>
      <c r="M451" s="1">
        <f t="shared" si="184"/>
        <v>4.6763554110242467E-2</v>
      </c>
      <c r="N451" s="1">
        <f t="shared" si="185"/>
        <v>4.8889223764519318E-2</v>
      </c>
      <c r="O451" s="15">
        <f t="shared" si="186"/>
        <v>2.0202045239405386E-2</v>
      </c>
      <c r="P451" s="1">
        <f t="shared" si="187"/>
        <v>1.2911625048079856E-2</v>
      </c>
      <c r="Q451" s="1">
        <f t="shared" si="188"/>
        <v>1.6133194236270576E-2</v>
      </c>
      <c r="R451" s="15"/>
      <c r="S451" s="1"/>
      <c r="T451" s="1"/>
      <c r="U451" s="1"/>
      <c r="V451" s="1">
        <f t="shared" si="191"/>
        <v>3.9046604126863831</v>
      </c>
      <c r="W451" s="1">
        <f t="shared" si="189"/>
        <v>3.7321018840516706</v>
      </c>
      <c r="X451" s="1">
        <f t="shared" si="192"/>
        <v>3.8183811483690269</v>
      </c>
      <c r="Y451" s="1">
        <f t="shared" si="193"/>
        <v>4.1040988554949758</v>
      </c>
      <c r="Z451" s="1">
        <f t="shared" si="190"/>
        <v>3.614663567704818</v>
      </c>
      <c r="AA451" s="1">
        <f t="shared" si="194"/>
        <v>3.8593812115998967</v>
      </c>
      <c r="AB451" s="1"/>
      <c r="AC451" s="1"/>
      <c r="AD451" s="1"/>
      <c r="AE451" s="1">
        <f t="shared" si="195"/>
        <v>3.7739017201955223</v>
      </c>
      <c r="AF451" s="1">
        <f t="shared" si="196"/>
        <v>3.8090984774746359</v>
      </c>
      <c r="AG451" s="1">
        <f t="shared" si="197"/>
        <v>3.7915000988350793</v>
      </c>
      <c r="AH451" s="1">
        <f>AE451+$AH$1*(TightPNO!AQ451-Y451)</f>
        <v>3.6976833545689765</v>
      </c>
      <c r="AI451" s="1">
        <f>AF451+$AI$1*(TightPNO!AR451-Z451)</f>
        <v>3.7025575079184341</v>
      </c>
      <c r="AJ451" s="1">
        <f>AG451+$AJ$1*(TightPNO!AS451-AA451)</f>
        <v>3.7004318382641572</v>
      </c>
      <c r="AK451" s="1">
        <f>AE451+(TightPNO!BC451-NormalPNO!Y451)*$AK$1</f>
        <v>3.7291190167892712</v>
      </c>
      <c r="AL451" s="1">
        <f>AF451+(TightPNO!BD451-NormalPNO!Z451)*$AL$1</f>
        <v>3.7364094369805967</v>
      </c>
      <c r="AM451" s="1">
        <f>AG451+(TightPNO!BE451-NormalPNO!AA451)*$AM$1</f>
        <v>3.733187867792406</v>
      </c>
      <c r="AN451" s="1"/>
      <c r="AO451" s="1"/>
      <c r="AP451" s="1"/>
      <c r="AQ451" s="1"/>
      <c r="AR451" t="s">
        <v>437</v>
      </c>
      <c r="AS451" s="13" t="s">
        <v>983</v>
      </c>
      <c r="AT451" s="19">
        <f>'[2]DLPNO-CCSD(T1 or T)_NormalPNO'!X451</f>
        <v>-347.47528788042598</v>
      </c>
      <c r="AU451" s="19">
        <f>'[2]DLPNO-CCSD(T1 or T)_NormalPNO'!Y451</f>
        <v>-345.895525776</v>
      </c>
      <c r="AV451" s="19">
        <f>'[2]DLPNO-CCSD(T1 or T)_NormalPNO'!Z451</f>
        <v>-347.38451299097602</v>
      </c>
      <c r="AW451" s="19">
        <f>'[2]DLPNO-CCSD(T1 or T)_NormalPNO'!AA451</f>
        <v>-345.87480906899998</v>
      </c>
      <c r="AX451" s="19"/>
      <c r="AY451" s="19"/>
      <c r="AZ451" s="19">
        <f>'[2]DLPNO-CCSD(T1 or T)_NormalPNO'!AD451</f>
        <v>-231.87630704608901</v>
      </c>
      <c r="BA451" s="19">
        <f>'[2]DLPNO-CCSD(T1 or T)_NormalPNO'!AE451</f>
        <v>-230.79435019499999</v>
      </c>
      <c r="BB451" s="19">
        <f>'[2]DLPNO-CCSD(T1 or T)_NormalPNO'!AF451</f>
        <v>-231.817142806242</v>
      </c>
      <c r="BC451" s="19">
        <f>'[2]DLPNO-CCSD(T1 or T)_NormalPNO'!AG451</f>
        <v>-230.78115941499999</v>
      </c>
      <c r="BD451" s="19"/>
      <c r="BE451" s="19"/>
      <c r="BF451" s="19">
        <f>'[2]DLPNO-CCSD(T1 or T)_NormalPNO'!AJ451</f>
        <v>-115.59275836214699</v>
      </c>
      <c r="BG451" s="19">
        <f>'[2]DLPNO-CCSD(T1 or T)_NormalPNO'!AK451</f>
        <v>-115.099481117</v>
      </c>
      <c r="BH451" s="19">
        <f>'[2]DLPNO-CCSD(T1 or T)_NormalPNO'!AL451</f>
        <v>-115.560829887168</v>
      </c>
      <c r="BI451" s="19">
        <f>'[2]DLPNO-CCSD(T1 or T)_NormalPNO'!AM451</f>
        <v>-115.091847394</v>
      </c>
      <c r="BJ451" s="19"/>
      <c r="BK451" s="19"/>
      <c r="BL451" s="19">
        <f>'[2]DLPNO-CCSD(T1 or T)_NormalPNO'!AP451</f>
        <v>-115.592887376953</v>
      </c>
      <c r="BM451" s="19">
        <f>'[2]DLPNO-CCSD(T1 or T)_NormalPNO'!AQ451</f>
        <v>-115.09951445</v>
      </c>
      <c r="BN451" s="19">
        <f>'[2]DLPNO-CCSD(T1 or T)_NormalPNO'!AR451</f>
        <v>-115.56113877326401</v>
      </c>
      <c r="BO451" s="19">
        <f>'[2]DLPNO-CCSD(T1 or T)_NormalPNO'!AS451</f>
        <v>-115.091922291</v>
      </c>
      <c r="BP451" s="19"/>
      <c r="BQ451" s="19"/>
      <c r="BR451" s="19">
        <f>'[2]DLPNO-CCSD(T1 or T)_NormalPNO'!AV451</f>
        <v>-231.87645302079099</v>
      </c>
      <c r="BS451" s="19">
        <f>'[2]DLPNO-CCSD(T1 or T)_NormalPNO'!AW451</f>
        <v>-230.79437332399999</v>
      </c>
      <c r="BT451" s="19">
        <f>'[2]DLPNO-CCSD(T1 or T)_NormalPNO'!AX451</f>
        <v>-231.81761388489201</v>
      </c>
      <c r="BU451" s="19">
        <f>'[2]DLPNO-CCSD(T1 or T)_NormalPNO'!AY451</f>
        <v>-230.78126559899999</v>
      </c>
      <c r="BV451" s="19"/>
      <c r="BW451" s="19"/>
      <c r="BX451" s="10"/>
    </row>
    <row r="452" spans="1:76" ht="17" x14ac:dyDescent="0.2">
      <c r="A452" s="4">
        <f>'[1]De Raw'!$A450</f>
        <v>2.7744074927553517</v>
      </c>
      <c r="B452" t="s">
        <v>438</v>
      </c>
      <c r="C452" s="1">
        <f t="shared" si="174"/>
        <v>5.5300393947494975E-2</v>
      </c>
      <c r="D452" s="1">
        <f t="shared" si="175"/>
        <v>5.0218507426968539E-2</v>
      </c>
      <c r="E452" s="1">
        <f t="shared" si="176"/>
        <v>2.5409432602629956E-3</v>
      </c>
      <c r="F452" s="15">
        <f t="shared" si="177"/>
        <v>0.19335080412277383</v>
      </c>
      <c r="G452" s="1">
        <f t="shared" si="178"/>
        <v>0.11548999362909385</v>
      </c>
      <c r="H452" s="1">
        <f t="shared" si="179"/>
        <v>3.8930405246839772E-2</v>
      </c>
      <c r="I452" s="15">
        <f t="shared" si="180"/>
        <v>3.5210196077873679E-2</v>
      </c>
      <c r="J452" s="1">
        <f t="shared" si="181"/>
        <v>7.4242794309333782E-3</v>
      </c>
      <c r="K452" s="1">
        <f t="shared" si="182"/>
        <v>2.1317237754403973E-2</v>
      </c>
      <c r="L452" s="15">
        <f t="shared" si="183"/>
        <v>2.3059797667819737E-2</v>
      </c>
      <c r="M452" s="1">
        <f t="shared" si="184"/>
        <v>3.2468561699187326E-2</v>
      </c>
      <c r="N452" s="1">
        <f t="shared" si="185"/>
        <v>2.7981824673341205E-2</v>
      </c>
      <c r="O452" s="15">
        <f t="shared" si="186"/>
        <v>3.9626316050191068E-2</v>
      </c>
      <c r="P452" s="1">
        <f t="shared" si="187"/>
        <v>5.3948468280299089E-2</v>
      </c>
      <c r="Q452" s="1">
        <f t="shared" si="188"/>
        <v>4.7049475635411842E-2</v>
      </c>
      <c r="R452" s="15"/>
      <c r="S452" s="1"/>
      <c r="T452" s="1"/>
      <c r="U452" s="1"/>
      <c r="V452" s="1">
        <f t="shared" si="191"/>
        <v>2.8297078867028467</v>
      </c>
      <c r="W452" s="1">
        <f t="shared" si="189"/>
        <v>2.7241889853283832</v>
      </c>
      <c r="X452" s="1">
        <f t="shared" si="192"/>
        <v>2.7769484360156147</v>
      </c>
      <c r="Y452" s="1">
        <f t="shared" si="193"/>
        <v>2.9677582968781255</v>
      </c>
      <c r="Z452" s="1">
        <f t="shared" si="190"/>
        <v>2.6589174991262579</v>
      </c>
      <c r="AA452" s="1">
        <f t="shared" si="194"/>
        <v>2.8133378980021915</v>
      </c>
      <c r="AB452" s="1"/>
      <c r="AC452" s="1"/>
      <c r="AD452" s="1"/>
      <c r="AE452" s="1">
        <f t="shared" si="195"/>
        <v>2.739197296677478</v>
      </c>
      <c r="AF452" s="1">
        <f t="shared" si="196"/>
        <v>2.7669832133244183</v>
      </c>
      <c r="AG452" s="1">
        <f t="shared" si="197"/>
        <v>2.7530902550009477</v>
      </c>
      <c r="AH452" s="1">
        <f>AE452+$AH$1*(TightPNO!AQ452-Y452)</f>
        <v>2.7974672904231714</v>
      </c>
      <c r="AI452" s="1">
        <f>AF452+$AI$1*(TightPNO!AR452-Z452)</f>
        <v>2.806876054454539</v>
      </c>
      <c r="AJ452" s="1">
        <f>AG452+$AJ$1*(TightPNO!AS452-AA452)</f>
        <v>2.8023893174286929</v>
      </c>
      <c r="AK452" s="1">
        <f>AE452+(TightPNO!BC452-NormalPNO!Y452)*$AK$1</f>
        <v>2.8140338088055428</v>
      </c>
      <c r="AL452" s="1">
        <f>AF452+(TightPNO!BD452-NormalPNO!Z452)*$AL$1</f>
        <v>2.8283559610356508</v>
      </c>
      <c r="AM452" s="1">
        <f>AG452+(TightPNO!BE452-NormalPNO!AA452)*$AM$1</f>
        <v>2.8214569683907635</v>
      </c>
      <c r="AN452" s="1"/>
      <c r="AO452" s="1"/>
      <c r="AP452" s="1"/>
      <c r="AQ452" s="1"/>
      <c r="AR452" t="s">
        <v>438</v>
      </c>
      <c r="AS452" s="13" t="s">
        <v>984</v>
      </c>
      <c r="AT452" s="19">
        <f>'[2]DLPNO-CCSD(T1 or T)_NormalPNO'!X452</f>
        <v>-347.47357483460598</v>
      </c>
      <c r="AU452" s="19">
        <f>'[2]DLPNO-CCSD(T1 or T)_NormalPNO'!Y452</f>
        <v>-345.89598470200002</v>
      </c>
      <c r="AV452" s="19">
        <f>'[2]DLPNO-CCSD(T1 or T)_NormalPNO'!Z452</f>
        <v>-347.38270211710301</v>
      </c>
      <c r="AW452" s="19">
        <f>'[2]DLPNO-CCSD(T1 or T)_NormalPNO'!AA452</f>
        <v>-345.87525359199998</v>
      </c>
      <c r="AX452" s="19"/>
      <c r="AY452" s="19"/>
      <c r="AZ452" s="19">
        <f>'[2]DLPNO-CCSD(T1 or T)_NormalPNO'!AD452</f>
        <v>-231.87630704608901</v>
      </c>
      <c r="BA452" s="19">
        <f>'[2]DLPNO-CCSD(T1 or T)_NormalPNO'!AE452</f>
        <v>-230.79435019499999</v>
      </c>
      <c r="BB452" s="19">
        <f>'[2]DLPNO-CCSD(T1 or T)_NormalPNO'!AF452</f>
        <v>-231.817142806242</v>
      </c>
      <c r="BC452" s="19">
        <f>'[2]DLPNO-CCSD(T1 or T)_NormalPNO'!AG452</f>
        <v>-230.78115941499999</v>
      </c>
      <c r="BD452" s="19"/>
      <c r="BE452" s="19"/>
      <c r="BF452" s="19">
        <f>'[2]DLPNO-CCSD(T1 or T)_NormalPNO'!AJ452</f>
        <v>-115.59275836214699</v>
      </c>
      <c r="BG452" s="19">
        <f>'[2]DLPNO-CCSD(T1 or T)_NormalPNO'!AK452</f>
        <v>-115.099481117</v>
      </c>
      <c r="BH452" s="19">
        <f>'[2]DLPNO-CCSD(T1 or T)_NormalPNO'!AL452</f>
        <v>-115.560829887168</v>
      </c>
      <c r="BI452" s="19">
        <f>'[2]DLPNO-CCSD(T1 or T)_NormalPNO'!AM452</f>
        <v>-115.091847394</v>
      </c>
      <c r="BJ452" s="19"/>
      <c r="BK452" s="19"/>
      <c r="BL452" s="19">
        <f>'[2]DLPNO-CCSD(T1 or T)_NormalPNO'!AP452</f>
        <v>-115.592838224836</v>
      </c>
      <c r="BM452" s="19">
        <f>'[2]DLPNO-CCSD(T1 or T)_NormalPNO'!AQ452</f>
        <v>-115.09950607499999</v>
      </c>
      <c r="BN452" s="19">
        <f>'[2]DLPNO-CCSD(T1 or T)_NormalPNO'!AR452</f>
        <v>-115.561020460875</v>
      </c>
      <c r="BO452" s="19">
        <f>'[2]DLPNO-CCSD(T1 or T)_NormalPNO'!AS452</f>
        <v>-115.091897303</v>
      </c>
      <c r="BP452" s="19"/>
      <c r="BQ452" s="19"/>
      <c r="BR452" s="19">
        <f>'[2]DLPNO-CCSD(T1 or T)_NormalPNO'!AV452</f>
        <v>-231.87639533846601</v>
      </c>
      <c r="BS452" s="19">
        <f>'[2]DLPNO-CCSD(T1 or T)_NormalPNO'!AW452</f>
        <v>-230.79436641199999</v>
      </c>
      <c r="BT452" s="19">
        <f>'[2]DLPNO-CCSD(T1 or T)_NormalPNO'!AX452</f>
        <v>-231.817444401654</v>
      </c>
      <c r="BU452" s="19">
        <f>'[2]DLPNO-CCSD(T1 or T)_NormalPNO'!AY452</f>
        <v>-230.781237232</v>
      </c>
      <c r="BV452" s="19"/>
      <c r="BW452" s="19"/>
      <c r="BX452" s="10"/>
    </row>
    <row r="453" spans="1:76" ht="17" x14ac:dyDescent="0.2">
      <c r="A453" s="4">
        <f>'[1]De Raw'!$A451</f>
        <v>1.5239088441134128</v>
      </c>
      <c r="B453" t="s">
        <v>439</v>
      </c>
      <c r="C453" s="1">
        <f t="shared" si="174"/>
        <v>2.0890837016838137E-2</v>
      </c>
      <c r="D453" s="1">
        <f t="shared" si="175"/>
        <v>3.4332749982946886E-2</v>
      </c>
      <c r="E453" s="1">
        <f t="shared" si="176"/>
        <v>6.7209564830543744E-3</v>
      </c>
      <c r="F453" s="15">
        <f t="shared" si="177"/>
        <v>9.8081359199883034E-2</v>
      </c>
      <c r="G453" s="1">
        <f t="shared" si="178"/>
        <v>4.1286673441774058E-2</v>
      </c>
      <c r="H453" s="1">
        <f t="shared" si="179"/>
        <v>2.8397342879054488E-2</v>
      </c>
      <c r="I453" s="15">
        <f t="shared" si="180"/>
        <v>2.9717920307990253E-2</v>
      </c>
      <c r="J453" s="1">
        <f t="shared" si="181"/>
        <v>2.9773518942267208E-2</v>
      </c>
      <c r="K453" s="1">
        <f t="shared" si="182"/>
        <v>2.974571962512873E-2</v>
      </c>
      <c r="L453" s="15">
        <f t="shared" si="183"/>
        <v>3.3845050829072632E-2</v>
      </c>
      <c r="M453" s="1">
        <f t="shared" si="184"/>
        <v>2.2110065234452803E-2</v>
      </c>
      <c r="N453" s="1">
        <f t="shared" si="185"/>
        <v>2.8123223367661598E-2</v>
      </c>
      <c r="O453" s="15">
        <f t="shared" si="186"/>
        <v>4.7930590734921008E-2</v>
      </c>
      <c r="P453" s="1">
        <f t="shared" si="187"/>
        <v>3.9146213917818473E-2</v>
      </c>
      <c r="Q453" s="1">
        <f t="shared" si="188"/>
        <v>4.3725741551438713E-2</v>
      </c>
      <c r="R453" s="15"/>
      <c r="S453" s="1"/>
      <c r="T453" s="1"/>
      <c r="U453" s="1"/>
      <c r="V453" s="1">
        <f t="shared" si="191"/>
        <v>1.5447996811302509</v>
      </c>
      <c r="W453" s="1">
        <f t="shared" si="189"/>
        <v>1.4895760941304659</v>
      </c>
      <c r="X453" s="1">
        <f t="shared" si="192"/>
        <v>1.5171878876303584</v>
      </c>
      <c r="Y453" s="1">
        <f t="shared" si="193"/>
        <v>1.6219902033132958</v>
      </c>
      <c r="Z453" s="1">
        <f t="shared" si="190"/>
        <v>1.4826221706716387</v>
      </c>
      <c r="AA453" s="1">
        <f t="shared" si="194"/>
        <v>1.5523061869924673</v>
      </c>
      <c r="AB453" s="1"/>
      <c r="AC453" s="1"/>
      <c r="AD453" s="1"/>
      <c r="AE453" s="1">
        <f t="shared" si="195"/>
        <v>1.4941909238054225</v>
      </c>
      <c r="AF453" s="1">
        <f t="shared" si="196"/>
        <v>1.4941353251711456</v>
      </c>
      <c r="AG453" s="1">
        <f t="shared" si="197"/>
        <v>1.494163124488284</v>
      </c>
      <c r="AH453" s="1">
        <f>AE453+$AH$1*(TightPNO!AQ453-Y453)</f>
        <v>1.5577538949424854</v>
      </c>
      <c r="AI453" s="1">
        <f>AF453+$AI$1*(TightPNO!AR453-Z453)</f>
        <v>1.5460189093478656</v>
      </c>
      <c r="AJ453" s="1">
        <f>AG453+$AJ$1*(TightPNO!AS453-AA453)</f>
        <v>1.5520320674810744</v>
      </c>
      <c r="AK453" s="1">
        <f>AE453+(TightPNO!BC453-NormalPNO!Y453)*$AK$1</f>
        <v>1.5718394348483338</v>
      </c>
      <c r="AL453" s="1">
        <f>AF453+(TightPNO!BD453-NormalPNO!Z453)*$AL$1</f>
        <v>1.5630550580312312</v>
      </c>
      <c r="AM453" s="1">
        <f>AG453+(TightPNO!BE453-NormalPNO!AA453)*$AM$1</f>
        <v>1.5676345856648515</v>
      </c>
      <c r="AN453" s="1"/>
      <c r="AO453" s="1"/>
      <c r="AP453" s="1"/>
      <c r="AQ453" s="1"/>
      <c r="AR453" t="s">
        <v>439</v>
      </c>
      <c r="AS453" s="13" t="s">
        <v>985</v>
      </c>
      <c r="AT453" s="19">
        <f>'[2]DLPNO-CCSD(T1 or T)_NormalPNO'!X453</f>
        <v>-347.47152720312698</v>
      </c>
      <c r="AU453" s="19">
        <f>'[2]DLPNO-CCSD(T1 or T)_NormalPNO'!Y453</f>
        <v>-345.89543971299997</v>
      </c>
      <c r="AV453" s="19">
        <f>'[2]DLPNO-CCSD(T1 or T)_NormalPNO'!Z453</f>
        <v>-347.38055749922302</v>
      </c>
      <c r="AW453" s="19">
        <f>'[2]DLPNO-CCSD(T1 or T)_NormalPNO'!AA453</f>
        <v>-345.87467158499999</v>
      </c>
      <c r="AX453" s="19"/>
      <c r="AY453" s="19"/>
      <c r="AZ453" s="19">
        <f>'[2]DLPNO-CCSD(T1 or T)_NormalPNO'!AD453</f>
        <v>-231.87630704608901</v>
      </c>
      <c r="BA453" s="19">
        <f>'[2]DLPNO-CCSD(T1 or T)_NormalPNO'!AE453</f>
        <v>-230.79435019499999</v>
      </c>
      <c r="BB453" s="19">
        <f>'[2]DLPNO-CCSD(T1 or T)_NormalPNO'!AF453</f>
        <v>-231.817142806242</v>
      </c>
      <c r="BC453" s="19">
        <f>'[2]DLPNO-CCSD(T1 or T)_NormalPNO'!AG453</f>
        <v>-230.78115941499999</v>
      </c>
      <c r="BD453" s="19"/>
      <c r="BE453" s="19"/>
      <c r="BF453" s="19">
        <f>'[2]DLPNO-CCSD(T1 or T)_NormalPNO'!AJ453</f>
        <v>-115.59275836214699</v>
      </c>
      <c r="BG453" s="19">
        <f>'[2]DLPNO-CCSD(T1 or T)_NormalPNO'!AK453</f>
        <v>-115.099481117</v>
      </c>
      <c r="BH453" s="19">
        <f>'[2]DLPNO-CCSD(T1 or T)_NormalPNO'!AL453</f>
        <v>-115.560829887168</v>
      </c>
      <c r="BI453" s="19">
        <f>'[2]DLPNO-CCSD(T1 or T)_NormalPNO'!AM453</f>
        <v>-115.091847394</v>
      </c>
      <c r="BJ453" s="19"/>
      <c r="BK453" s="19"/>
      <c r="BL453" s="19">
        <f>'[2]DLPNO-CCSD(T1 or T)_NormalPNO'!AP453</f>
        <v>-115.592804664958</v>
      </c>
      <c r="BM453" s="19">
        <f>'[2]DLPNO-CCSD(T1 or T)_NormalPNO'!AQ453</f>
        <v>-115.09949638499999</v>
      </c>
      <c r="BN453" s="19">
        <f>'[2]DLPNO-CCSD(T1 or T)_NormalPNO'!AR453</f>
        <v>-115.560915939539</v>
      </c>
      <c r="BO453" s="19">
        <f>'[2]DLPNO-CCSD(T1 or T)_NormalPNO'!AS453</f>
        <v>-115.09187201100001</v>
      </c>
      <c r="BP453" s="19"/>
      <c r="BQ453" s="19"/>
      <c r="BR453" s="19">
        <f>'[2]DLPNO-CCSD(T1 or T)_NormalPNO'!AV453</f>
        <v>-231.87634874766201</v>
      </c>
      <c r="BS453" s="19">
        <f>'[2]DLPNO-CCSD(T1 or T)_NormalPNO'!AW453</f>
        <v>-230.794361791</v>
      </c>
      <c r="BT453" s="19">
        <f>'[2]DLPNO-CCSD(T1 or T)_NormalPNO'!AX453</f>
        <v>-231.81727885095901</v>
      </c>
      <c r="BU453" s="19">
        <f>'[2]DLPNO-CCSD(T1 or T)_NormalPNO'!AY453</f>
        <v>-230.78120079300001</v>
      </c>
      <c r="BV453" s="19"/>
      <c r="BW453" s="19"/>
      <c r="BX453" s="10"/>
    </row>
    <row r="454" spans="1:76" ht="17" x14ac:dyDescent="0.2">
      <c r="A454" s="4">
        <f>'[1]De Raw'!$A452</f>
        <v>0.51812334213849054</v>
      </c>
      <c r="B454" t="s">
        <v>440</v>
      </c>
      <c r="C454" s="1">
        <f t="shared" si="174"/>
        <v>1.3874145444607189E-2</v>
      </c>
      <c r="D454" s="1">
        <f t="shared" si="175"/>
        <v>2.794951028307846E-3</v>
      </c>
      <c r="E454" s="1">
        <f t="shared" si="176"/>
        <v>5.5395972081496714E-3</v>
      </c>
      <c r="F454" s="15">
        <f t="shared" si="177"/>
        <v>3.4784482623714807E-2</v>
      </c>
      <c r="G454" s="1">
        <f t="shared" si="178"/>
        <v>7.0099530403988641E-3</v>
      </c>
      <c r="H454" s="1">
        <f t="shared" si="179"/>
        <v>1.3887264791657916E-2</v>
      </c>
      <c r="I454" s="15">
        <f t="shared" si="180"/>
        <v>1.646102588193088E-4</v>
      </c>
      <c r="J454" s="1">
        <f t="shared" si="181"/>
        <v>3.1450951864075982E-5</v>
      </c>
      <c r="K454" s="1">
        <f t="shared" si="182"/>
        <v>6.6579653477671918E-5</v>
      </c>
      <c r="L454" s="15">
        <f t="shared" si="183"/>
        <v>2.027275814194418E-2</v>
      </c>
      <c r="M454" s="1">
        <f t="shared" si="184"/>
        <v>1.663677438566824E-2</v>
      </c>
      <c r="N454" s="1">
        <f t="shared" si="185"/>
        <v>1.8498052903530571E-2</v>
      </c>
      <c r="O454" s="15">
        <f t="shared" si="186"/>
        <v>2.7690470667973033E-2</v>
      </c>
      <c r="P454" s="1">
        <f t="shared" si="187"/>
        <v>2.4771103986717002E-2</v>
      </c>
      <c r="Q454" s="1">
        <f t="shared" si="188"/>
        <v>2.6291209780853864E-2</v>
      </c>
      <c r="R454" s="15"/>
      <c r="S454" s="1"/>
      <c r="T454" s="1"/>
      <c r="U454" s="1"/>
      <c r="V454" s="1">
        <f t="shared" si="191"/>
        <v>0.53199748758309773</v>
      </c>
      <c r="W454" s="1">
        <f t="shared" si="189"/>
        <v>0.51532839111018269</v>
      </c>
      <c r="X454" s="1">
        <f t="shared" si="192"/>
        <v>0.52366293934664021</v>
      </c>
      <c r="Y454" s="1">
        <f t="shared" si="193"/>
        <v>0.55290782476220535</v>
      </c>
      <c r="Z454" s="1">
        <f t="shared" si="190"/>
        <v>0.51111338909809167</v>
      </c>
      <c r="AA454" s="1">
        <f t="shared" si="194"/>
        <v>0.53201060693014846</v>
      </c>
      <c r="AB454" s="1"/>
      <c r="AC454" s="1"/>
      <c r="AD454" s="1"/>
      <c r="AE454" s="1">
        <f t="shared" si="195"/>
        <v>0.51828795239730985</v>
      </c>
      <c r="AF454" s="1">
        <f t="shared" si="196"/>
        <v>0.51809189118662646</v>
      </c>
      <c r="AG454" s="1">
        <f t="shared" si="197"/>
        <v>0.51818992179196821</v>
      </c>
      <c r="AH454" s="1">
        <f>AE454+$AH$1*(TightPNO!AQ454-Y454)</f>
        <v>0.53839610028043472</v>
      </c>
      <c r="AI454" s="1">
        <f>AF454+$AI$1*(TightPNO!AR454-Z454)</f>
        <v>0.53476011652415878</v>
      </c>
      <c r="AJ454" s="1">
        <f>AG454+$AJ$1*(TightPNO!AS454-AA454)</f>
        <v>0.53662139504202111</v>
      </c>
      <c r="AK454" s="1">
        <f>AE454+(TightPNO!BC454-NormalPNO!Y454)*$AK$1</f>
        <v>0.54581381280646357</v>
      </c>
      <c r="AL454" s="1">
        <f>AF454+(TightPNO!BD454-NormalPNO!Z454)*$AL$1</f>
        <v>0.54289444612520754</v>
      </c>
      <c r="AM454" s="1">
        <f>AG454+(TightPNO!BE454-NormalPNO!AA454)*$AM$1</f>
        <v>0.5444145519193444</v>
      </c>
      <c r="AN454" s="1"/>
      <c r="AO454" s="1"/>
      <c r="AP454" s="1"/>
      <c r="AQ454" s="1"/>
      <c r="AR454" t="s">
        <v>440</v>
      </c>
      <c r="AS454" s="13" t="s">
        <v>986</v>
      </c>
      <c r="AT454" s="19">
        <f>'[2]DLPNO-CCSD(T1 or T)_NormalPNO'!X454</f>
        <v>-347.46991320016201</v>
      </c>
      <c r="AU454" s="19">
        <f>'[2]DLPNO-CCSD(T1 or T)_NormalPNO'!Y454</f>
        <v>-345.89453019299998</v>
      </c>
      <c r="AV454" s="19">
        <f>'[2]DLPNO-CCSD(T1 or T)_NormalPNO'!Z454</f>
        <v>-347.37885380807802</v>
      </c>
      <c r="AW454" s="19">
        <f>'[2]DLPNO-CCSD(T1 or T)_NormalPNO'!AA454</f>
        <v>-345.873728384</v>
      </c>
      <c r="AX454" s="19"/>
      <c r="AY454" s="19"/>
      <c r="AZ454" s="19">
        <f>'[2]DLPNO-CCSD(T1 or T)_NormalPNO'!AD454</f>
        <v>-231.87630704608901</v>
      </c>
      <c r="BA454" s="19">
        <f>'[2]DLPNO-CCSD(T1 or T)_NormalPNO'!AE454</f>
        <v>-230.79435019499999</v>
      </c>
      <c r="BB454" s="19">
        <f>'[2]DLPNO-CCSD(T1 or T)_NormalPNO'!AF454</f>
        <v>-231.817142806242</v>
      </c>
      <c r="BC454" s="19">
        <f>'[2]DLPNO-CCSD(T1 or T)_NormalPNO'!AG454</f>
        <v>-230.78115941499999</v>
      </c>
      <c r="BD454" s="19"/>
      <c r="BE454" s="19"/>
      <c r="BF454" s="19">
        <f>'[2]DLPNO-CCSD(T1 or T)_NormalPNO'!AJ454</f>
        <v>-115.59275836214699</v>
      </c>
      <c r="BG454" s="19">
        <f>'[2]DLPNO-CCSD(T1 or T)_NormalPNO'!AK454</f>
        <v>-115.099481117</v>
      </c>
      <c r="BH454" s="19">
        <f>'[2]DLPNO-CCSD(T1 or T)_NormalPNO'!AL454</f>
        <v>-115.560829887168</v>
      </c>
      <c r="BI454" s="19">
        <f>'[2]DLPNO-CCSD(T1 or T)_NormalPNO'!AM454</f>
        <v>-115.091847394</v>
      </c>
      <c r="BJ454" s="19"/>
      <c r="BK454" s="19"/>
      <c r="BL454" s="19">
        <f>'[2]DLPNO-CCSD(T1 or T)_NormalPNO'!AP454</f>
        <v>-115.592773754193</v>
      </c>
      <c r="BM454" s="19">
        <f>'[2]DLPNO-CCSD(T1 or T)_NormalPNO'!AQ454</f>
        <v>-115.099486015</v>
      </c>
      <c r="BN454" s="19">
        <f>'[2]DLPNO-CCSD(T1 or T)_NormalPNO'!AR454</f>
        <v>-115.560851157031</v>
      </c>
      <c r="BO454" s="19">
        <f>'[2]DLPNO-CCSD(T1 or T)_NormalPNO'!AS454</f>
        <v>-115.091853368</v>
      </c>
      <c r="BP454" s="19"/>
      <c r="BQ454" s="19"/>
      <c r="BR454" s="19">
        <f>'[2]DLPNO-CCSD(T1 or T)_NormalPNO'!AV454</f>
        <v>-231.87631821793801</v>
      </c>
      <c r="BS454" s="19">
        <f>'[2]DLPNO-CCSD(T1 or T)_NormalPNO'!AW454</f>
        <v>-230.794355376</v>
      </c>
      <c r="BT454" s="19">
        <f>'[2]DLPNO-CCSD(T1 or T)_NormalPNO'!AX454</f>
        <v>-231.81718814004901</v>
      </c>
      <c r="BU454" s="19">
        <f>'[2]DLPNO-CCSD(T1 or T)_NormalPNO'!AY454</f>
        <v>-230.78118046</v>
      </c>
      <c r="BV454" s="19"/>
      <c r="BW454" s="19"/>
      <c r="BX454" s="10"/>
    </row>
    <row r="455" spans="1:76" ht="17" x14ac:dyDescent="0.2">
      <c r="A455" s="4">
        <f>'[1]De Raw'!$A453</f>
        <v>2.3809107867075205</v>
      </c>
      <c r="B455" t="s">
        <v>441</v>
      </c>
      <c r="C455" s="1">
        <f t="shared" si="174"/>
        <v>0.36980595128188742</v>
      </c>
      <c r="D455" s="1">
        <f t="shared" si="175"/>
        <v>9.1205792624829307E-2</v>
      </c>
      <c r="E455" s="1">
        <f t="shared" si="176"/>
        <v>0.23050587195335837</v>
      </c>
      <c r="F455" s="15">
        <f t="shared" si="177"/>
        <v>0.66752567304608013</v>
      </c>
      <c r="G455" s="1">
        <f t="shared" si="178"/>
        <v>0.17829110829278916</v>
      </c>
      <c r="H455" s="1">
        <f t="shared" si="179"/>
        <v>0.24461728237664548</v>
      </c>
      <c r="I455" s="15">
        <f t="shared" si="180"/>
        <v>0.17461067699873167</v>
      </c>
      <c r="J455" s="1">
        <f t="shared" si="181"/>
        <v>0.26789721629457253</v>
      </c>
      <c r="K455" s="1">
        <f t="shared" si="182"/>
        <v>0.2212539466466521</v>
      </c>
      <c r="L455" s="15">
        <f t="shared" si="183"/>
        <v>9.4585605979372378E-2</v>
      </c>
      <c r="M455" s="1">
        <f t="shared" si="184"/>
        <v>3.7546064461284168E-2</v>
      </c>
      <c r="N455" s="1">
        <f t="shared" si="185"/>
        <v>6.5742880422084315E-2</v>
      </c>
      <c r="O455" s="15">
        <f t="shared" si="186"/>
        <v>1.9122650500138949E-2</v>
      </c>
      <c r="P455" s="1">
        <f t="shared" si="187"/>
        <v>3.4704343923867675E-2</v>
      </c>
      <c r="Q455" s="1">
        <f t="shared" si="188"/>
        <v>8.3118621820741367E-3</v>
      </c>
      <c r="R455" s="15"/>
      <c r="S455" s="1"/>
      <c r="T455" s="1"/>
      <c r="U455" s="1"/>
      <c r="V455" s="1">
        <f t="shared" si="191"/>
        <v>2.750716737989408</v>
      </c>
      <c r="W455" s="1">
        <f t="shared" si="189"/>
        <v>2.4721165793323499</v>
      </c>
      <c r="X455" s="1">
        <f t="shared" si="192"/>
        <v>2.6114166586608789</v>
      </c>
      <c r="Y455" s="1">
        <f t="shared" si="193"/>
        <v>3.0484364597536007</v>
      </c>
      <c r="Z455" s="1">
        <f t="shared" si="190"/>
        <v>2.2026196784147314</v>
      </c>
      <c r="AA455" s="1">
        <f t="shared" si="194"/>
        <v>2.625528069084166</v>
      </c>
      <c r="AB455" s="1"/>
      <c r="AC455" s="1"/>
      <c r="AD455" s="1"/>
      <c r="AE455" s="1">
        <f t="shared" si="195"/>
        <v>2.5555214637062522</v>
      </c>
      <c r="AF455" s="1">
        <f t="shared" si="196"/>
        <v>2.6488080030020931</v>
      </c>
      <c r="AG455" s="1">
        <f t="shared" si="197"/>
        <v>2.6021647333541726</v>
      </c>
      <c r="AH455" s="1">
        <f>AE455+$AH$1*(TightPNO!AQ455-Y455)</f>
        <v>2.2863251807281482</v>
      </c>
      <c r="AI455" s="1">
        <f>AF455+$AI$1*(TightPNO!AR455-Z455)</f>
        <v>2.3433647222462364</v>
      </c>
      <c r="AJ455" s="1">
        <f>AG455+$AJ$1*(TightPNO!AS455-AA455)</f>
        <v>2.3151679062854362</v>
      </c>
      <c r="AK455" s="1">
        <f>AE455+(TightPNO!BC455-NormalPNO!Y455)*$AK$1</f>
        <v>2.3617881362073816</v>
      </c>
      <c r="AL455" s="1">
        <f>AF455+(TightPNO!BD455-NormalPNO!Z455)*$AL$1</f>
        <v>2.4156151306313882</v>
      </c>
      <c r="AM455" s="1">
        <f>AG455+(TightPNO!BE455-NormalPNO!AA455)*$AM$1</f>
        <v>2.3892226488895947</v>
      </c>
      <c r="AN455" s="1"/>
      <c r="AO455" s="1"/>
      <c r="AP455" s="1"/>
      <c r="AQ455" s="1"/>
      <c r="AR455" t="s">
        <v>441</v>
      </c>
      <c r="AS455" s="13" t="s">
        <v>987</v>
      </c>
      <c r="AT455" s="19">
        <f>'[2]DLPNO-CCSD(T1 or T)_NormalPNO'!X455</f>
        <v>-327.61152158933101</v>
      </c>
      <c r="AU455" s="19">
        <f>'[2]DLPNO-CCSD(T1 or T)_NormalPNO'!Y455</f>
        <v>-326.04913160299998</v>
      </c>
      <c r="AV455" s="19">
        <f>'[2]DLPNO-CCSD(T1 or T)_NormalPNO'!Z455</f>
        <v>-327.52637130250503</v>
      </c>
      <c r="AW455" s="19">
        <f>'[2]DLPNO-CCSD(T1 or T)_NormalPNO'!AA455</f>
        <v>-326.02998395700001</v>
      </c>
      <c r="AX455" s="19"/>
      <c r="AY455" s="19"/>
      <c r="AZ455" s="19">
        <f>'[2]DLPNO-CCSD(T1 or T)_NormalPNO'!AD455</f>
        <v>-231.87630868213299</v>
      </c>
      <c r="BA455" s="19">
        <f>'[2]DLPNO-CCSD(T1 or T)_NormalPNO'!AE455</f>
        <v>-230.79439325499999</v>
      </c>
      <c r="BB455" s="19">
        <f>'[2]DLPNO-CCSD(T1 or T)_NormalPNO'!AF455</f>
        <v>-231.817137360261</v>
      </c>
      <c r="BC455" s="19">
        <f>'[2]DLPNO-CCSD(T1 or T)_NormalPNO'!AG455</f>
        <v>-230.781199579</v>
      </c>
      <c r="BD455" s="19"/>
      <c r="BE455" s="19"/>
      <c r="BF455" s="19">
        <f>'[2]DLPNO-CCSD(T1 or T)_NormalPNO'!AJ455</f>
        <v>-95.730829361231002</v>
      </c>
      <c r="BG455" s="19">
        <f>'[2]DLPNO-CCSD(T1 or T)_NormalPNO'!AK455</f>
        <v>-95.261290779999996</v>
      </c>
      <c r="BH455" s="19">
        <f>'[2]DLPNO-CCSD(T1 or T)_NormalPNO'!AL455</f>
        <v>-95.704375949720003</v>
      </c>
      <c r="BI455" s="19">
        <f>'[2]DLPNO-CCSD(T1 or T)_NormalPNO'!AM455</f>
        <v>-95.255187922999994</v>
      </c>
      <c r="BJ455" s="19"/>
      <c r="BK455" s="19"/>
      <c r="BL455" s="19">
        <f>'[2]DLPNO-CCSD(T1 or T)_NormalPNO'!AP455</f>
        <v>-95.730993521247001</v>
      </c>
      <c r="BM455" s="19">
        <f>'[2]DLPNO-CCSD(T1 or T)_NormalPNO'!AQ455</f>
        <v>-95.261317066999993</v>
      </c>
      <c r="BN455" s="19">
        <f>'[2]DLPNO-CCSD(T1 or T)_NormalPNO'!AR455</f>
        <v>-95.704864810521002</v>
      </c>
      <c r="BO455" s="19">
        <f>'[2]DLPNO-CCSD(T1 or T)_NormalPNO'!AS455</f>
        <v>-95.255264521000001</v>
      </c>
      <c r="BP455" s="19"/>
      <c r="BQ455" s="19"/>
      <c r="BR455" s="19">
        <f>'[2]DLPNO-CCSD(T1 or T)_NormalPNO'!AV455</f>
        <v>-231.876588499712</v>
      </c>
      <c r="BS455" s="19">
        <f>'[2]DLPNO-CCSD(T1 or T)_NormalPNO'!AW455</f>
        <v>-230.794429678</v>
      </c>
      <c r="BT455" s="19">
        <f>'[2]DLPNO-CCSD(T1 or T)_NormalPNO'!AX455</f>
        <v>-231.81799639424301</v>
      </c>
      <c r="BU455" s="19">
        <f>'[2]DLPNO-CCSD(T1 or T)_NormalPNO'!AY455</f>
        <v>-230.78135301399999</v>
      </c>
      <c r="BV455" s="19"/>
      <c r="BW455" s="19"/>
      <c r="BX455" s="10"/>
    </row>
    <row r="456" spans="1:76" ht="17" x14ac:dyDescent="0.2">
      <c r="A456" s="4">
        <f>'[1]De Raw'!$A454</f>
        <v>2.9766058923059298</v>
      </c>
      <c r="B456" t="s">
        <v>442</v>
      </c>
      <c r="C456" s="1">
        <f t="shared" si="174"/>
        <v>0.35356917343848249</v>
      </c>
      <c r="D456" s="1">
        <f t="shared" si="175"/>
        <v>0.11977353131762047</v>
      </c>
      <c r="E456" s="1">
        <f t="shared" si="176"/>
        <v>0.23667135237805148</v>
      </c>
      <c r="F456" s="15">
        <f t="shared" si="177"/>
        <v>0.6323916191708796</v>
      </c>
      <c r="G456" s="1">
        <f t="shared" si="178"/>
        <v>7.951733503073255E-2</v>
      </c>
      <c r="H456" s="1">
        <f t="shared" si="179"/>
        <v>0.27643714207007353</v>
      </c>
      <c r="I456" s="15">
        <f t="shared" si="180"/>
        <v>0.17076360231766019</v>
      </c>
      <c r="J456" s="1">
        <f t="shared" si="181"/>
        <v>0.25043546761287727</v>
      </c>
      <c r="K456" s="1">
        <f t="shared" si="182"/>
        <v>0.21059953496526873</v>
      </c>
      <c r="L456" s="15">
        <f t="shared" si="183"/>
        <v>8.3316188102519284E-2</v>
      </c>
      <c r="M456" s="1">
        <f t="shared" si="184"/>
        <v>3.410800114472412E-2</v>
      </c>
      <c r="N456" s="1">
        <f t="shared" si="185"/>
        <v>5.8448372902750734E-2</v>
      </c>
      <c r="O456" s="15">
        <f t="shared" si="186"/>
        <v>2.5652659792178678E-2</v>
      </c>
      <c r="P456" s="1">
        <f t="shared" si="187"/>
        <v>2.0768787145489132E-2</v>
      </c>
      <c r="Q456" s="1">
        <f t="shared" si="188"/>
        <v>2.0227459893598088E-3</v>
      </c>
      <c r="R456" s="15"/>
      <c r="S456" s="1"/>
      <c r="T456" s="1"/>
      <c r="U456" s="1"/>
      <c r="V456" s="1">
        <f t="shared" si="191"/>
        <v>3.3301750657444122</v>
      </c>
      <c r="W456" s="1">
        <f t="shared" si="189"/>
        <v>3.0963794236235502</v>
      </c>
      <c r="X456" s="1">
        <f t="shared" si="192"/>
        <v>3.2132772446839812</v>
      </c>
      <c r="Y456" s="1">
        <f t="shared" si="193"/>
        <v>3.6089975114768094</v>
      </c>
      <c r="Z456" s="1">
        <f t="shared" si="190"/>
        <v>2.8970885572751972</v>
      </c>
      <c r="AA456" s="1">
        <f t="shared" si="194"/>
        <v>3.2530430343760033</v>
      </c>
      <c r="AB456" s="1"/>
      <c r="AC456" s="1"/>
      <c r="AD456" s="1"/>
      <c r="AE456" s="1">
        <f t="shared" si="195"/>
        <v>3.1473694946235899</v>
      </c>
      <c r="AF456" s="1">
        <f t="shared" si="196"/>
        <v>3.227041359918807</v>
      </c>
      <c r="AG456" s="1">
        <f t="shared" si="197"/>
        <v>3.1872054272711985</v>
      </c>
      <c r="AH456" s="1">
        <f>AE456+$AH$1*(TightPNO!AQ456-Y456)</f>
        <v>2.8932897042034105</v>
      </c>
      <c r="AI456" s="1">
        <f>AF456+$AI$1*(TightPNO!AR456-Z456)</f>
        <v>2.9424978911612056</v>
      </c>
      <c r="AJ456" s="1">
        <f>AG456+$AJ$1*(TightPNO!AS456-AA456)</f>
        <v>2.918157519403179</v>
      </c>
      <c r="AK456" s="1">
        <f>AE456+(TightPNO!BC456-NormalPNO!Y456)*$AK$1</f>
        <v>2.9509532325137511</v>
      </c>
      <c r="AL456" s="1">
        <f>AF456+(TightPNO!BD456-NormalPNO!Z456)*$AL$1</f>
        <v>2.9973746794514189</v>
      </c>
      <c r="AM456" s="1">
        <f>AG456+(TightPNO!BE456-NormalPNO!AA456)*$AM$1</f>
        <v>2.9745831463165699</v>
      </c>
      <c r="AN456" s="1"/>
      <c r="AO456" s="1"/>
      <c r="AP456" s="1"/>
      <c r="AQ456" s="1"/>
      <c r="AR456" t="s">
        <v>442</v>
      </c>
      <c r="AS456" s="13" t="s">
        <v>988</v>
      </c>
      <c r="AT456" s="19">
        <f>'[2]DLPNO-CCSD(T1 or T)_NormalPNO'!X456</f>
        <v>-327.612445014917</v>
      </c>
      <c r="AU456" s="19">
        <f>'[2]DLPNO-CCSD(T1 or T)_NormalPNO'!Y456</f>
        <v>-326.05214676999998</v>
      </c>
      <c r="AV456" s="19">
        <f>'[2]DLPNO-CCSD(T1 or T)_NormalPNO'!Z456</f>
        <v>-327.52726461336601</v>
      </c>
      <c r="AW456" s="19">
        <f>'[2]DLPNO-CCSD(T1 or T)_NormalPNO'!AA456</f>
        <v>-326.03297564899998</v>
      </c>
      <c r="AX456" s="19"/>
      <c r="AY456" s="19"/>
      <c r="AZ456" s="19">
        <f>'[2]DLPNO-CCSD(T1 or T)_NormalPNO'!AD456</f>
        <v>-231.87630868213299</v>
      </c>
      <c r="BA456" s="19">
        <f>'[2]DLPNO-CCSD(T1 or T)_NormalPNO'!AE456</f>
        <v>-230.79439325499999</v>
      </c>
      <c r="BB456" s="19">
        <f>'[2]DLPNO-CCSD(T1 or T)_NormalPNO'!AF456</f>
        <v>-231.817137360261</v>
      </c>
      <c r="BC456" s="19">
        <f>'[2]DLPNO-CCSD(T1 or T)_NormalPNO'!AG456</f>
        <v>-230.781199579</v>
      </c>
      <c r="BD456" s="19"/>
      <c r="BE456" s="19"/>
      <c r="BF456" s="19">
        <f>'[2]DLPNO-CCSD(T1 or T)_NormalPNO'!AJ456</f>
        <v>-95.730829361231002</v>
      </c>
      <c r="BG456" s="19">
        <f>'[2]DLPNO-CCSD(T1 or T)_NormalPNO'!AK456</f>
        <v>-95.261290779999996</v>
      </c>
      <c r="BH456" s="19">
        <f>'[2]DLPNO-CCSD(T1 or T)_NormalPNO'!AL456</f>
        <v>-95.704375949720003</v>
      </c>
      <c r="BI456" s="19">
        <f>'[2]DLPNO-CCSD(T1 or T)_NormalPNO'!AM456</f>
        <v>-95.255187922999994</v>
      </c>
      <c r="BJ456" s="19"/>
      <c r="BK456" s="19"/>
      <c r="BL456" s="19">
        <f>'[2]DLPNO-CCSD(T1 or T)_NormalPNO'!AP456</f>
        <v>-95.730967578302</v>
      </c>
      <c r="BM456" s="19">
        <f>'[2]DLPNO-CCSD(T1 or T)_NormalPNO'!AQ456</f>
        <v>-95.261314807000005</v>
      </c>
      <c r="BN456" s="19">
        <f>'[2]DLPNO-CCSD(T1 or T)_NormalPNO'!AR456</f>
        <v>-95.704791031387003</v>
      </c>
      <c r="BO456" s="19">
        <f>'[2]DLPNO-CCSD(T1 or T)_NormalPNO'!AS456</f>
        <v>-95.255254832000006</v>
      </c>
      <c r="BP456" s="19"/>
      <c r="BQ456" s="19"/>
      <c r="BR456" s="19">
        <f>'[2]DLPNO-CCSD(T1 or T)_NormalPNO'!AV456</f>
        <v>-231.87654304211799</v>
      </c>
      <c r="BS456" s="19">
        <f>'[2]DLPNO-CCSD(T1 or T)_NormalPNO'!AW456</f>
        <v>-230.794426034</v>
      </c>
      <c r="BT456" s="19">
        <f>'[2]DLPNO-CCSD(T1 or T)_NormalPNO'!AX456</f>
        <v>-231.81785677767999</v>
      </c>
      <c r="BU456" s="19">
        <f>'[2]DLPNO-CCSD(T1 or T)_NormalPNO'!AY456</f>
        <v>-230.781334485</v>
      </c>
      <c r="BV456" s="19"/>
      <c r="BW456" s="19"/>
      <c r="BX456" s="10"/>
    </row>
    <row r="457" spans="1:76" ht="17" x14ac:dyDescent="0.2">
      <c r="A457" s="4">
        <f>'[1]De Raw'!$A455</f>
        <v>3.1387591583576886</v>
      </c>
      <c r="B457" t="s">
        <v>443</v>
      </c>
      <c r="C457" s="1">
        <f t="shared" si="174"/>
        <v>0.33178537363939942</v>
      </c>
      <c r="D457" s="1">
        <f t="shared" si="175"/>
        <v>0.13582383488217742</v>
      </c>
      <c r="E457" s="1">
        <f t="shared" si="176"/>
        <v>0.23380460426078864</v>
      </c>
      <c r="F457" s="15">
        <f t="shared" si="177"/>
        <v>0.58539995517160381</v>
      </c>
      <c r="G457" s="1">
        <f t="shared" si="178"/>
        <v>2.1039723601107507E-2</v>
      </c>
      <c r="H457" s="1">
        <f t="shared" si="179"/>
        <v>0.28218011578524793</v>
      </c>
      <c r="I457" s="15">
        <f t="shared" si="180"/>
        <v>0.16550694401089094</v>
      </c>
      <c r="J457" s="1">
        <f t="shared" si="181"/>
        <v>0.23866897104493479</v>
      </c>
      <c r="K457" s="1">
        <f t="shared" si="182"/>
        <v>0.20208795752791353</v>
      </c>
      <c r="L457" s="15">
        <f t="shared" si="183"/>
        <v>7.2685220803168527E-2</v>
      </c>
      <c r="M457" s="1">
        <f t="shared" si="184"/>
        <v>3.2895266773311338E-2</v>
      </c>
      <c r="N457" s="1">
        <f t="shared" si="185"/>
        <v>5.2490232174638773E-2</v>
      </c>
      <c r="O457" s="15">
        <f t="shared" si="186"/>
        <v>2.8400110385759625E-2</v>
      </c>
      <c r="P457" s="1">
        <f t="shared" si="187"/>
        <v>8.4365264500929626E-3</v>
      </c>
      <c r="Q457" s="1">
        <f t="shared" si="188"/>
        <v>9.511468144044688E-3</v>
      </c>
      <c r="R457" s="15"/>
      <c r="S457" s="1"/>
      <c r="T457" s="1"/>
      <c r="U457" s="1"/>
      <c r="V457" s="1">
        <f t="shared" si="191"/>
        <v>3.470544531997088</v>
      </c>
      <c r="W457" s="1">
        <f t="shared" si="189"/>
        <v>3.274582993239866</v>
      </c>
      <c r="X457" s="1">
        <f t="shared" si="192"/>
        <v>3.3725637626184772</v>
      </c>
      <c r="Y457" s="1">
        <f t="shared" si="193"/>
        <v>3.7241591135292924</v>
      </c>
      <c r="Z457" s="1">
        <f t="shared" si="190"/>
        <v>3.1177194347565811</v>
      </c>
      <c r="AA457" s="1">
        <f t="shared" si="194"/>
        <v>3.4209392741429365</v>
      </c>
      <c r="AB457" s="1"/>
      <c r="AC457" s="1"/>
      <c r="AD457" s="1"/>
      <c r="AE457" s="1">
        <f t="shared" si="195"/>
        <v>3.3042661023685795</v>
      </c>
      <c r="AF457" s="1">
        <f t="shared" si="196"/>
        <v>3.3774281294026234</v>
      </c>
      <c r="AG457" s="1">
        <f t="shared" si="197"/>
        <v>3.3408471158856021</v>
      </c>
      <c r="AH457" s="1">
        <f>AE457+$AH$1*(TightPNO!AQ457-Y457)</f>
        <v>3.0660739375545201</v>
      </c>
      <c r="AI457" s="1">
        <f>AF457+$AI$1*(TightPNO!AR457-Z457)</f>
        <v>3.1058638915843773</v>
      </c>
      <c r="AJ457" s="1">
        <f>AG457+$AJ$1*(TightPNO!AS457-AA457)</f>
        <v>3.0862689261830498</v>
      </c>
      <c r="AK457" s="1">
        <f>AE457+(TightPNO!BC457-NormalPNO!Y457)*$AK$1</f>
        <v>3.110359047971929</v>
      </c>
      <c r="AL457" s="1">
        <f>AF457+(TightPNO!BD457-NormalPNO!Z457)*$AL$1</f>
        <v>3.1471956848077816</v>
      </c>
      <c r="AM457" s="1">
        <f>AG457+(TightPNO!BE457-NormalPNO!AA457)*$AM$1</f>
        <v>3.1292476902136439</v>
      </c>
      <c r="AN457" s="1"/>
      <c r="AO457" s="1"/>
      <c r="AP457" s="1"/>
      <c r="AQ457" s="1"/>
      <c r="AR457" t="s">
        <v>443</v>
      </c>
      <c r="AS457" s="13" t="s">
        <v>989</v>
      </c>
      <c r="AT457" s="19">
        <f>'[2]DLPNO-CCSD(T1 or T)_NormalPNO'!X457</f>
        <v>-327.61266870789098</v>
      </c>
      <c r="AU457" s="19">
        <f>'[2]DLPNO-CCSD(T1 or T)_NormalPNO'!Y457</f>
        <v>-326.05404271499998</v>
      </c>
      <c r="AV457" s="19">
        <f>'[2]DLPNO-CCSD(T1 or T)_NormalPNO'!Z457</f>
        <v>-327.52744813505302</v>
      </c>
      <c r="AW457" s="19">
        <f>'[2]DLPNO-CCSD(T1 or T)_NormalPNO'!AA457</f>
        <v>-326.03485976399998</v>
      </c>
      <c r="AX457" s="19"/>
      <c r="AY457" s="19"/>
      <c r="AZ457" s="19">
        <f>'[2]DLPNO-CCSD(T1 or T)_NormalPNO'!AD457</f>
        <v>-231.87630868213299</v>
      </c>
      <c r="BA457" s="19">
        <f>'[2]DLPNO-CCSD(T1 or T)_NormalPNO'!AE457</f>
        <v>-230.79439325499999</v>
      </c>
      <c r="BB457" s="19">
        <f>'[2]DLPNO-CCSD(T1 or T)_NormalPNO'!AF457</f>
        <v>-231.817137360261</v>
      </c>
      <c r="BC457" s="19">
        <f>'[2]DLPNO-CCSD(T1 or T)_NormalPNO'!AG457</f>
        <v>-230.781199579</v>
      </c>
      <c r="BD457" s="19"/>
      <c r="BE457" s="19"/>
      <c r="BF457" s="19">
        <f>'[2]DLPNO-CCSD(T1 or T)_NormalPNO'!AJ457</f>
        <v>-95.730829361231002</v>
      </c>
      <c r="BG457" s="19">
        <f>'[2]DLPNO-CCSD(T1 or T)_NormalPNO'!AK457</f>
        <v>-95.261290779999996</v>
      </c>
      <c r="BH457" s="19">
        <f>'[2]DLPNO-CCSD(T1 or T)_NormalPNO'!AL457</f>
        <v>-95.704375949720003</v>
      </c>
      <c r="BI457" s="19">
        <f>'[2]DLPNO-CCSD(T1 or T)_NormalPNO'!AM457</f>
        <v>-95.255187922999994</v>
      </c>
      <c r="BJ457" s="19"/>
      <c r="BK457" s="19"/>
      <c r="BL457" s="19">
        <f>'[2]DLPNO-CCSD(T1 or T)_NormalPNO'!AP457</f>
        <v>-95.730946363380994</v>
      </c>
      <c r="BM457" s="19">
        <f>'[2]DLPNO-CCSD(T1 or T)_NormalPNO'!AQ457</f>
        <v>-95.261312296</v>
      </c>
      <c r="BN457" s="19">
        <f>'[2]DLPNO-CCSD(T1 or T)_NormalPNO'!AR457</f>
        <v>-95.704726848440004</v>
      </c>
      <c r="BO457" s="19">
        <f>'[2]DLPNO-CCSD(T1 or T)_NormalPNO'!AS457</f>
        <v>-95.255246412999995</v>
      </c>
      <c r="BP457" s="19"/>
      <c r="BQ457" s="19"/>
      <c r="BR457" s="19">
        <f>'[2]DLPNO-CCSD(T1 or T)_NormalPNO'!AV457</f>
        <v>-231.87650396455999</v>
      </c>
      <c r="BS457" s="19">
        <f>'[2]DLPNO-CCSD(T1 or T)_NormalPNO'!AW457</f>
        <v>-230.79442218700001</v>
      </c>
      <c r="BT457" s="19">
        <f>'[2]DLPNO-CCSD(T1 or T)_NormalPNO'!AX457</f>
        <v>-231.81775288464499</v>
      </c>
      <c r="BU457" s="19">
        <f>'[2]DLPNO-CCSD(T1 or T)_NormalPNO'!AY457</f>
        <v>-230.781321682</v>
      </c>
      <c r="BV457" s="19"/>
      <c r="BW457" s="19"/>
      <c r="BX457" s="10"/>
    </row>
    <row r="458" spans="1:76" ht="17" x14ac:dyDescent="0.2">
      <c r="A458" s="4">
        <f>'[1]De Raw'!$A456</f>
        <v>3.0438663628966052</v>
      </c>
      <c r="B458" t="s">
        <v>444</v>
      </c>
      <c r="C458" s="1">
        <f t="shared" si="174"/>
        <v>0.29026990238777151</v>
      </c>
      <c r="D458" s="1">
        <f t="shared" si="175"/>
        <v>0.1311140504033288</v>
      </c>
      <c r="E458" s="1">
        <f t="shared" si="176"/>
        <v>0.21069197639555037</v>
      </c>
      <c r="F458" s="15">
        <f t="shared" si="177"/>
        <v>0.52155079828165407</v>
      </c>
      <c r="G458" s="1">
        <f t="shared" si="178"/>
        <v>1.5880208225079961E-2</v>
      </c>
      <c r="H458" s="1">
        <f t="shared" si="179"/>
        <v>0.26871550325336679</v>
      </c>
      <c r="I458" s="15">
        <f t="shared" si="180"/>
        <v>0.13863420407747551</v>
      </c>
      <c r="J458" s="1">
        <f t="shared" si="181"/>
        <v>0.20666531485231543</v>
      </c>
      <c r="K458" s="1">
        <f t="shared" si="182"/>
        <v>0.17264975946489569</v>
      </c>
      <c r="L458" s="15">
        <f t="shared" si="183"/>
        <v>5.2013419573659903E-2</v>
      </c>
      <c r="M458" s="1">
        <f t="shared" si="184"/>
        <v>1.8424137707191868E-2</v>
      </c>
      <c r="N458" s="1">
        <f t="shared" si="185"/>
        <v>3.489387616635975E-2</v>
      </c>
      <c r="O458" s="15">
        <f t="shared" si="186"/>
        <v>1.4164868192134694E-2</v>
      </c>
      <c r="P458" s="1">
        <f t="shared" si="187"/>
        <v>1.6892526209721481E-2</v>
      </c>
      <c r="Q458" s="1">
        <f t="shared" si="188"/>
        <v>1.8692084076872284E-3</v>
      </c>
      <c r="R458" s="15"/>
      <c r="S458" s="1"/>
      <c r="T458" s="1"/>
      <c r="U458" s="1"/>
      <c r="V458" s="1">
        <f t="shared" si="191"/>
        <v>3.3341362652843767</v>
      </c>
      <c r="W458" s="1">
        <f t="shared" si="189"/>
        <v>3.174980413299934</v>
      </c>
      <c r="X458" s="1">
        <f t="shared" si="192"/>
        <v>3.2545583392921555</v>
      </c>
      <c r="Y458" s="1">
        <f t="shared" si="193"/>
        <v>3.5654171611782592</v>
      </c>
      <c r="Z458" s="1">
        <f t="shared" si="190"/>
        <v>3.0597465711216851</v>
      </c>
      <c r="AA458" s="1">
        <f t="shared" si="194"/>
        <v>3.312581866149972</v>
      </c>
      <c r="AB458" s="1"/>
      <c r="AC458" s="1"/>
      <c r="AD458" s="1"/>
      <c r="AE458" s="1">
        <f t="shared" si="195"/>
        <v>3.1825005669740807</v>
      </c>
      <c r="AF458" s="1">
        <f t="shared" si="196"/>
        <v>3.2505316777489206</v>
      </c>
      <c r="AG458" s="1">
        <f t="shared" si="197"/>
        <v>3.2165161223615009</v>
      </c>
      <c r="AH458" s="1">
        <f>AE458+$AH$1*(TightPNO!AQ458-Y458)</f>
        <v>2.9918529433229453</v>
      </c>
      <c r="AI458" s="1">
        <f>AF458+$AI$1*(TightPNO!AR458-Z458)</f>
        <v>3.0254422251894133</v>
      </c>
      <c r="AJ458" s="1">
        <f>AG458+$AJ$1*(TightPNO!AS458-AA458)</f>
        <v>3.0089724867302454</v>
      </c>
      <c r="AK458" s="1">
        <f>AE458+(TightPNO!BC458-NormalPNO!Y458)*$AK$1</f>
        <v>3.0297014947044705</v>
      </c>
      <c r="AL458" s="1">
        <f>AF458+(TightPNO!BD458-NormalPNO!Z458)*$AL$1</f>
        <v>3.0607588891063267</v>
      </c>
      <c r="AM458" s="1">
        <f>AG458+(TightPNO!BE458-NormalPNO!AA458)*$AM$1</f>
        <v>3.0457355713042924</v>
      </c>
      <c r="AN458" s="1"/>
      <c r="AO458" s="1"/>
      <c r="AP458" s="1"/>
      <c r="AQ458" s="1"/>
      <c r="AR458" t="s">
        <v>444</v>
      </c>
      <c r="AS458" s="13" t="s">
        <v>990</v>
      </c>
      <c r="AT458" s="19">
        <f>'[2]DLPNO-CCSD(T1 or T)_NormalPNO'!X458</f>
        <v>-327.61245132749002</v>
      </c>
      <c r="AU458" s="19">
        <f>'[2]DLPNO-CCSD(T1 or T)_NormalPNO'!Y458</f>
        <v>-326.055279052</v>
      </c>
      <c r="AV458" s="19">
        <f>'[2]DLPNO-CCSD(T1 or T)_NormalPNO'!Z458</f>
        <v>-327.52719516366</v>
      </c>
      <c r="AW458" s="19">
        <f>'[2]DLPNO-CCSD(T1 or T)_NormalPNO'!AA458</f>
        <v>-326.03608992699998</v>
      </c>
      <c r="AX458" s="19"/>
      <c r="AY458" s="19"/>
      <c r="AZ458" s="19">
        <f>'[2]DLPNO-CCSD(T1 or T)_NormalPNO'!AD458</f>
        <v>-231.87630868213299</v>
      </c>
      <c r="BA458" s="19">
        <f>'[2]DLPNO-CCSD(T1 or T)_NormalPNO'!AE458</f>
        <v>-230.79439325499999</v>
      </c>
      <c r="BB458" s="19">
        <f>'[2]DLPNO-CCSD(T1 or T)_NormalPNO'!AF458</f>
        <v>-231.817137360261</v>
      </c>
      <c r="BC458" s="19">
        <f>'[2]DLPNO-CCSD(T1 or T)_NormalPNO'!AG458</f>
        <v>-230.781199579</v>
      </c>
      <c r="BD458" s="19"/>
      <c r="BE458" s="19"/>
      <c r="BF458" s="19">
        <f>'[2]DLPNO-CCSD(T1 or T)_NormalPNO'!AJ458</f>
        <v>-95.730829361231002</v>
      </c>
      <c r="BG458" s="19">
        <f>'[2]DLPNO-CCSD(T1 or T)_NormalPNO'!AK458</f>
        <v>-95.261290779999996</v>
      </c>
      <c r="BH458" s="19">
        <f>'[2]DLPNO-CCSD(T1 or T)_NormalPNO'!AL458</f>
        <v>-95.704375949720003</v>
      </c>
      <c r="BI458" s="19">
        <f>'[2]DLPNO-CCSD(T1 or T)_NormalPNO'!AM458</f>
        <v>-95.255187922999994</v>
      </c>
      <c r="BJ458" s="19"/>
      <c r="BK458" s="19"/>
      <c r="BL458" s="19">
        <f>'[2]DLPNO-CCSD(T1 or T)_NormalPNO'!AP458</f>
        <v>-95.730922605116007</v>
      </c>
      <c r="BM458" s="19">
        <f>'[2]DLPNO-CCSD(T1 or T)_NormalPNO'!AQ458</f>
        <v>-95.261309935</v>
      </c>
      <c r="BN458" s="19">
        <f>'[2]DLPNO-CCSD(T1 or T)_NormalPNO'!AR458</f>
        <v>-95.704663194606994</v>
      </c>
      <c r="BO458" s="19">
        <f>'[2]DLPNO-CCSD(T1 or T)_NormalPNO'!AS458</f>
        <v>-95.255238104</v>
      </c>
      <c r="BP458" s="19"/>
      <c r="BQ458" s="19"/>
      <c r="BR458" s="19">
        <f>'[2]DLPNO-CCSD(T1 or T)_NormalPNO'!AV458</f>
        <v>-231.876469069232</v>
      </c>
      <c r="BS458" s="19">
        <f>'[2]DLPNO-CCSD(T1 or T)_NormalPNO'!AW458</f>
        <v>-230.794417845</v>
      </c>
      <c r="BT458" s="19">
        <f>'[2]DLPNO-CCSD(T1 or T)_NormalPNO'!AX458</f>
        <v>-231.81765595272</v>
      </c>
      <c r="BU458" s="19">
        <f>'[2]DLPNO-CCSD(T1 or T)_NormalPNO'!AY458</f>
        <v>-230.78131107300001</v>
      </c>
      <c r="BV458" s="19"/>
      <c r="BW458" s="19"/>
      <c r="BX458" s="10"/>
    </row>
    <row r="459" spans="1:76" ht="17" x14ac:dyDescent="0.2">
      <c r="A459" s="4">
        <f>'[1]De Raw'!$A457</f>
        <v>2.8028496833849919</v>
      </c>
      <c r="B459" t="s">
        <v>445</v>
      </c>
      <c r="C459" s="1">
        <f t="shared" si="174"/>
        <v>0.17476028924692999</v>
      </c>
      <c r="D459" s="1">
        <f t="shared" si="175"/>
        <v>4.6643080260047043E-2</v>
      </c>
      <c r="E459" s="1">
        <f t="shared" si="176"/>
        <v>0.11070168475348874</v>
      </c>
      <c r="F459" s="15">
        <f t="shared" si="177"/>
        <v>0.41014384038419971</v>
      </c>
      <c r="G459" s="1">
        <f t="shared" si="178"/>
        <v>1.1885867873433487E-2</v>
      </c>
      <c r="H459" s="1">
        <f t="shared" si="179"/>
        <v>0.19912898625538311</v>
      </c>
      <c r="I459" s="15">
        <f t="shared" si="180"/>
        <v>2.0434749260117346E-2</v>
      </c>
      <c r="J459" s="1">
        <f t="shared" si="181"/>
        <v>8.5016668736890288E-2</v>
      </c>
      <c r="K459" s="1">
        <f t="shared" si="182"/>
        <v>5.2725708998504039E-2</v>
      </c>
      <c r="L459" s="15">
        <f t="shared" si="183"/>
        <v>0.10017848057624246</v>
      </c>
      <c r="M459" s="1">
        <f t="shared" si="184"/>
        <v>6.6712837584121498E-2</v>
      </c>
      <c r="N459" s="1">
        <f t="shared" si="185"/>
        <v>8.3137837547695437E-2</v>
      </c>
      <c r="O459" s="15">
        <f t="shared" si="186"/>
        <v>7.1433871645454339E-2</v>
      </c>
      <c r="P459" s="1">
        <f t="shared" si="187"/>
        <v>3.8599715311457228E-2</v>
      </c>
      <c r="Q459" s="1">
        <f t="shared" si="188"/>
        <v>5.4559316055919016E-2</v>
      </c>
      <c r="R459" s="15"/>
      <c r="S459" s="1"/>
      <c r="T459" s="1"/>
      <c r="U459" s="1"/>
      <c r="V459" s="1">
        <f t="shared" si="191"/>
        <v>2.9776099726319218</v>
      </c>
      <c r="W459" s="1">
        <f t="shared" si="189"/>
        <v>2.8494927636450389</v>
      </c>
      <c r="X459" s="1">
        <f t="shared" si="192"/>
        <v>2.9135513681384806</v>
      </c>
      <c r="Y459" s="1">
        <f t="shared" si="193"/>
        <v>3.2129935237691916</v>
      </c>
      <c r="Z459" s="1">
        <f t="shared" si="190"/>
        <v>2.7909638155115584</v>
      </c>
      <c r="AA459" s="1">
        <f t="shared" si="194"/>
        <v>3.001978669640375</v>
      </c>
      <c r="AB459" s="1"/>
      <c r="AC459" s="1"/>
      <c r="AD459" s="1"/>
      <c r="AE459" s="1">
        <f t="shared" si="195"/>
        <v>2.8232844326451092</v>
      </c>
      <c r="AF459" s="1">
        <f t="shared" si="196"/>
        <v>2.8878663521218821</v>
      </c>
      <c r="AG459" s="1">
        <f t="shared" si="197"/>
        <v>2.8555753923834959</v>
      </c>
      <c r="AH459" s="1">
        <f>AE459+$AH$1*(TightPNO!AQ459-Y459)</f>
        <v>2.7026712028087494</v>
      </c>
      <c r="AI459" s="1">
        <f>AF459+$AI$1*(TightPNO!AR459-Z459)</f>
        <v>2.7361368458008704</v>
      </c>
      <c r="AJ459" s="1">
        <f>AG459+$AJ$1*(TightPNO!AS459-AA459)</f>
        <v>2.7197118458372964</v>
      </c>
      <c r="AK459" s="1">
        <f>AE459+(TightPNO!BC459-NormalPNO!Y459)*$AK$1</f>
        <v>2.7314158117395375</v>
      </c>
      <c r="AL459" s="1">
        <f>AF459+(TightPNO!BD459-NormalPNO!Z459)*$AL$1</f>
        <v>2.7642499680735346</v>
      </c>
      <c r="AM459" s="1">
        <f>AG459+(TightPNO!BE459-NormalPNO!AA459)*$AM$1</f>
        <v>2.7482903673290728</v>
      </c>
      <c r="AN459" s="1"/>
      <c r="AO459" s="1"/>
      <c r="AP459" s="1"/>
      <c r="AQ459" s="1"/>
      <c r="AR459" t="s">
        <v>445</v>
      </c>
      <c r="AS459" s="13" t="s">
        <v>991</v>
      </c>
      <c r="AT459" s="19">
        <f>'[2]DLPNO-CCSD(T1 or T)_NormalPNO'!X459</f>
        <v>-327.61188316670098</v>
      </c>
      <c r="AU459" s="19">
        <f>'[2]DLPNO-CCSD(T1 or T)_NormalPNO'!Y459</f>
        <v>-326.056000649</v>
      </c>
      <c r="AV459" s="19">
        <f>'[2]DLPNO-CCSD(T1 or T)_NormalPNO'!Z459</f>
        <v>-327.52663354086798</v>
      </c>
      <c r="AW459" s="19">
        <f>'[2]DLPNO-CCSD(T1 or T)_NormalPNO'!AA459</f>
        <v>-326.03680826499999</v>
      </c>
      <c r="AX459" s="19"/>
      <c r="AY459" s="19"/>
      <c r="AZ459" s="19">
        <f>'[2]DLPNO-CCSD(T1 or T)_NormalPNO'!AD459</f>
        <v>-231.87630868213299</v>
      </c>
      <c r="BA459" s="19">
        <f>'[2]DLPNO-CCSD(T1 or T)_NormalPNO'!AE459</f>
        <v>-230.79439325499999</v>
      </c>
      <c r="BB459" s="19">
        <f>'[2]DLPNO-CCSD(T1 or T)_NormalPNO'!AF459</f>
        <v>-231.817137360261</v>
      </c>
      <c r="BC459" s="19">
        <f>'[2]DLPNO-CCSD(T1 or T)_NormalPNO'!AG459</f>
        <v>-230.781199579</v>
      </c>
      <c r="BD459" s="19"/>
      <c r="BE459" s="19"/>
      <c r="BF459" s="19">
        <f>'[2]DLPNO-CCSD(T1 or T)_NormalPNO'!AJ459</f>
        <v>-95.730829361231002</v>
      </c>
      <c r="BG459" s="19">
        <f>'[2]DLPNO-CCSD(T1 or T)_NormalPNO'!AK459</f>
        <v>-95.261290779999996</v>
      </c>
      <c r="BH459" s="19">
        <f>'[2]DLPNO-CCSD(T1 or T)_NormalPNO'!AL459</f>
        <v>-95.704375949720003</v>
      </c>
      <c r="BI459" s="19">
        <f>'[2]DLPNO-CCSD(T1 or T)_NormalPNO'!AM459</f>
        <v>-95.255187922999994</v>
      </c>
      <c r="BJ459" s="19"/>
      <c r="BK459" s="19"/>
      <c r="BL459" s="19">
        <f>'[2]DLPNO-CCSD(T1 or T)_NormalPNO'!AP459</f>
        <v>-95.730903860910004</v>
      </c>
      <c r="BM459" s="19">
        <f>'[2]DLPNO-CCSD(T1 or T)_NormalPNO'!AQ459</f>
        <v>-95.261307313000003</v>
      </c>
      <c r="BN459" s="19">
        <f>'[2]DLPNO-CCSD(T1 or T)_NormalPNO'!AR459</f>
        <v>-95.704617776532999</v>
      </c>
      <c r="BO459" s="19">
        <f>'[2]DLPNO-CCSD(T1 or T)_NormalPNO'!AS459</f>
        <v>-95.255231264000003</v>
      </c>
      <c r="BP459" s="19"/>
      <c r="BQ459" s="19"/>
      <c r="BR459" s="19">
        <f>'[2]DLPNO-CCSD(T1 or T)_NormalPNO'!AV459</f>
        <v>-231.87643835021399</v>
      </c>
      <c r="BS459" s="19">
        <f>'[2]DLPNO-CCSD(T1 or T)_NormalPNO'!AW459</f>
        <v>-230.794413784</v>
      </c>
      <c r="BT459" s="19">
        <f>'[2]DLPNO-CCSD(T1 or T)_NormalPNO'!AX459</f>
        <v>-231.81756808057</v>
      </c>
      <c r="BU459" s="19">
        <f>'[2]DLPNO-CCSD(T1 or T)_NormalPNO'!AY459</f>
        <v>-230.78130081899999</v>
      </c>
      <c r="BV459" s="19"/>
      <c r="BW459" s="19"/>
      <c r="BX459" s="10"/>
    </row>
    <row r="460" spans="1:76" ht="17" x14ac:dyDescent="0.2">
      <c r="A460" s="4">
        <f>'[1]De Raw'!$A458</f>
        <v>1.9224297524066436</v>
      </c>
      <c r="B460" t="s">
        <v>446</v>
      </c>
      <c r="C460" s="1">
        <f t="shared" si="174"/>
        <v>7.855343604848497E-2</v>
      </c>
      <c r="D460" s="1">
        <f t="shared" si="175"/>
        <v>4.3711015636653805E-3</v>
      </c>
      <c r="E460" s="1">
        <f t="shared" si="176"/>
        <v>4.1462268806075064E-2</v>
      </c>
      <c r="F460" s="15">
        <f t="shared" si="177"/>
        <v>0.21044017366149315</v>
      </c>
      <c r="G460" s="1">
        <f t="shared" si="178"/>
        <v>3.1114964164662196E-2</v>
      </c>
      <c r="H460" s="1">
        <f t="shared" si="179"/>
        <v>8.9662604748415697E-2</v>
      </c>
      <c r="I460" s="15">
        <f t="shared" si="180"/>
        <v>7.9160385638548103E-3</v>
      </c>
      <c r="J460" s="1">
        <f t="shared" si="181"/>
        <v>2.7636984965764055E-2</v>
      </c>
      <c r="K460" s="1">
        <f t="shared" si="182"/>
        <v>9.8604732009544005E-3</v>
      </c>
      <c r="L460" s="15">
        <f t="shared" si="183"/>
        <v>1.5856645998944874E-2</v>
      </c>
      <c r="M460" s="1">
        <f t="shared" si="184"/>
        <v>3.0457045150528828E-2</v>
      </c>
      <c r="N460" s="1">
        <f t="shared" si="185"/>
        <v>2.3393183159477138E-2</v>
      </c>
      <c r="O460" s="15">
        <f t="shared" si="186"/>
        <v>3.3514031473943051E-2</v>
      </c>
      <c r="P460" s="1">
        <f t="shared" si="187"/>
        <v>5.0709033955375737E-2</v>
      </c>
      <c r="Q460" s="1">
        <f t="shared" si="188"/>
        <v>4.2432629370839248E-2</v>
      </c>
      <c r="R460" s="15"/>
      <c r="S460" s="1"/>
      <c r="T460" s="1"/>
      <c r="U460" s="1"/>
      <c r="V460" s="1">
        <f t="shared" si="191"/>
        <v>2.0009831884551286</v>
      </c>
      <c r="W460" s="1">
        <f t="shared" si="189"/>
        <v>1.926800853970309</v>
      </c>
      <c r="X460" s="1">
        <f t="shared" si="192"/>
        <v>1.9638920212127187</v>
      </c>
      <c r="Y460" s="1">
        <f t="shared" si="193"/>
        <v>2.1328699260681367</v>
      </c>
      <c r="Z460" s="1">
        <f t="shared" si="190"/>
        <v>1.8913147882419814</v>
      </c>
      <c r="AA460" s="1">
        <f t="shared" si="194"/>
        <v>2.0120923571550593</v>
      </c>
      <c r="AB460" s="1"/>
      <c r="AC460" s="1"/>
      <c r="AD460" s="1"/>
      <c r="AE460" s="1">
        <f t="shared" si="195"/>
        <v>1.9145137138427888</v>
      </c>
      <c r="AF460" s="1">
        <f t="shared" si="196"/>
        <v>1.9500667373724077</v>
      </c>
      <c r="AG460" s="1">
        <f t="shared" si="197"/>
        <v>1.932290225607598</v>
      </c>
      <c r="AH460" s="1">
        <f>AE460+$AH$1*(TightPNO!AQ460-Y460)</f>
        <v>1.9382863984055885</v>
      </c>
      <c r="AI460" s="1">
        <f>AF460+$AI$1*(TightPNO!AR460-Z460)</f>
        <v>1.9528867975571724</v>
      </c>
      <c r="AJ460" s="1">
        <f>AG460+$AJ$1*(TightPNO!AS460-AA460)</f>
        <v>1.9458229355661207</v>
      </c>
      <c r="AK460" s="1">
        <f>AE460+(TightPNO!BC460-NormalPNO!Y460)*$AK$1</f>
        <v>1.9559437838805867</v>
      </c>
      <c r="AL460" s="1">
        <f>AF460+(TightPNO!BD460-NormalPNO!Z460)*$AL$1</f>
        <v>1.9731387863620193</v>
      </c>
      <c r="AM460" s="1">
        <f>AG460+(TightPNO!BE460-NormalPNO!AA460)*$AM$1</f>
        <v>1.9648623817774828</v>
      </c>
      <c r="AN460" s="1"/>
      <c r="AO460" s="1"/>
      <c r="AP460" s="1"/>
      <c r="AQ460" s="1"/>
      <c r="AR460" t="s">
        <v>446</v>
      </c>
      <c r="AS460" s="13" t="s">
        <v>992</v>
      </c>
      <c r="AT460" s="19">
        <f>'[2]DLPNO-CCSD(T1 or T)_NormalPNO'!X460</f>
        <v>-327.610326812918</v>
      </c>
      <c r="AU460" s="19">
        <f>'[2]DLPNO-CCSD(T1 or T)_NormalPNO'!Y460</f>
        <v>-326.05664167700002</v>
      </c>
      <c r="AV460" s="19">
        <f>'[2]DLPNO-CCSD(T1 or T)_NormalPNO'!Z460</f>
        <v>-327.524912254421</v>
      </c>
      <c r="AW460" s="19">
        <f>'[2]DLPNO-CCSD(T1 or T)_NormalPNO'!AA460</f>
        <v>-326.03742037799998</v>
      </c>
      <c r="AX460" s="19"/>
      <c r="AY460" s="19"/>
      <c r="AZ460" s="19">
        <f>'[2]DLPNO-CCSD(T1 or T)_NormalPNO'!AD460</f>
        <v>-231.87630868213299</v>
      </c>
      <c r="BA460" s="19">
        <f>'[2]DLPNO-CCSD(T1 or T)_NormalPNO'!AE460</f>
        <v>-230.79439325499999</v>
      </c>
      <c r="BB460" s="19">
        <f>'[2]DLPNO-CCSD(T1 or T)_NormalPNO'!AF460</f>
        <v>-231.817137360261</v>
      </c>
      <c r="BC460" s="19">
        <f>'[2]DLPNO-CCSD(T1 or T)_NormalPNO'!AG460</f>
        <v>-230.781199579</v>
      </c>
      <c r="BD460" s="19"/>
      <c r="BE460" s="19"/>
      <c r="BF460" s="19">
        <f>'[2]DLPNO-CCSD(T1 or T)_NormalPNO'!AJ460</f>
        <v>-95.730829361231002</v>
      </c>
      <c r="BG460" s="19">
        <f>'[2]DLPNO-CCSD(T1 or T)_NormalPNO'!AK460</f>
        <v>-95.261290779999996</v>
      </c>
      <c r="BH460" s="19">
        <f>'[2]DLPNO-CCSD(T1 or T)_NormalPNO'!AL460</f>
        <v>-95.704375949720003</v>
      </c>
      <c r="BI460" s="19">
        <f>'[2]DLPNO-CCSD(T1 or T)_NormalPNO'!AM460</f>
        <v>-95.255187922999994</v>
      </c>
      <c r="BJ460" s="19"/>
      <c r="BK460" s="19"/>
      <c r="BL460" s="19">
        <f>'[2]DLPNO-CCSD(T1 or T)_NormalPNO'!AP460</f>
        <v>-95.730875309376998</v>
      </c>
      <c r="BM460" s="19">
        <f>'[2]DLPNO-CCSD(T1 or T)_NormalPNO'!AQ460</f>
        <v>-95.261303562999998</v>
      </c>
      <c r="BN460" s="19">
        <f>'[2]DLPNO-CCSD(T1 or T)_NormalPNO'!AR460</f>
        <v>-95.704513617868997</v>
      </c>
      <c r="BO460" s="19">
        <f>'[2]DLPNO-CCSD(T1 or T)_NormalPNO'!AS460</f>
        <v>-95.255215000999996</v>
      </c>
      <c r="BP460" s="19"/>
      <c r="BQ460" s="19"/>
      <c r="BR460" s="19">
        <f>'[2]DLPNO-CCSD(T1 or T)_NormalPNO'!AV460</f>
        <v>-231.876380951057</v>
      </c>
      <c r="BS460" s="19">
        <f>'[2]DLPNO-CCSD(T1 or T)_NormalPNO'!AW460</f>
        <v>-230.794407955</v>
      </c>
      <c r="BT460" s="19">
        <f>'[2]DLPNO-CCSD(T1 or T)_NormalPNO'!AX460</f>
        <v>-231.817384634711</v>
      </c>
      <c r="BU460" s="19">
        <f>'[2]DLPNO-CCSD(T1 or T)_NormalPNO'!AY460</f>
        <v>-230.78126466800001</v>
      </c>
      <c r="BV460" s="19"/>
      <c r="BW460" s="19"/>
      <c r="BX460" s="10"/>
    </row>
    <row r="461" spans="1:76" ht="17" x14ac:dyDescent="0.2">
      <c r="A461" s="4">
        <f>'[1]De Raw'!$A459</f>
        <v>0.93270990388774444</v>
      </c>
      <c r="B461" t="s">
        <v>447</v>
      </c>
      <c r="C461" s="1">
        <f t="shared" si="174"/>
        <v>3.0487599721745084E-2</v>
      </c>
      <c r="D461" s="1">
        <f t="shared" si="175"/>
        <v>3.402670436304156E-3</v>
      </c>
      <c r="E461" s="1">
        <f t="shared" si="176"/>
        <v>1.3542464642720464E-2</v>
      </c>
      <c r="F461" s="15">
        <f t="shared" si="177"/>
        <v>8.1430587332128823E-2</v>
      </c>
      <c r="G461" s="1">
        <f t="shared" si="178"/>
        <v>1.7165756630904361E-2</v>
      </c>
      <c r="H461" s="1">
        <f t="shared" si="179"/>
        <v>3.2132415350612176E-2</v>
      </c>
      <c r="I461" s="15">
        <f t="shared" si="180"/>
        <v>2.9123725088088248E-3</v>
      </c>
      <c r="J461" s="1">
        <f t="shared" si="181"/>
        <v>5.6208815434518611E-3</v>
      </c>
      <c r="K461" s="1">
        <f t="shared" si="182"/>
        <v>1.3542545173216292E-3</v>
      </c>
      <c r="L461" s="15">
        <f t="shared" si="183"/>
        <v>6.864121807178436E-2</v>
      </c>
      <c r="M461" s="1">
        <f t="shared" si="184"/>
        <v>6.8641349140614372E-2</v>
      </c>
      <c r="N461" s="1">
        <f t="shared" si="185"/>
        <v>6.875466020637333E-2</v>
      </c>
      <c r="O461" s="15">
        <f t="shared" si="186"/>
        <v>8.279906895038236E-2</v>
      </c>
      <c r="P461" s="1">
        <f t="shared" si="187"/>
        <v>8.4295882512047227E-2</v>
      </c>
      <c r="Q461" s="1">
        <f t="shared" si="188"/>
        <v>8.3712322595748123E-2</v>
      </c>
      <c r="R461" s="15"/>
      <c r="S461" s="1"/>
      <c r="T461" s="1"/>
      <c r="U461" s="1"/>
      <c r="V461" s="1">
        <f t="shared" si="191"/>
        <v>0.96319750360948952</v>
      </c>
      <c r="W461" s="1">
        <f t="shared" si="189"/>
        <v>0.92930723345144028</v>
      </c>
      <c r="X461" s="1">
        <f t="shared" si="192"/>
        <v>0.9462523685304649</v>
      </c>
      <c r="Y461" s="1">
        <f t="shared" si="193"/>
        <v>1.0141404912198733</v>
      </c>
      <c r="Z461" s="1">
        <f t="shared" si="190"/>
        <v>0.91554414725684008</v>
      </c>
      <c r="AA461" s="1">
        <f t="shared" si="194"/>
        <v>0.96484231923835662</v>
      </c>
      <c r="AB461" s="1"/>
      <c r="AC461" s="1"/>
      <c r="AD461" s="1"/>
      <c r="AE461" s="1">
        <f t="shared" si="195"/>
        <v>0.92979753137893562</v>
      </c>
      <c r="AF461" s="1">
        <f t="shared" si="196"/>
        <v>0.9383307854311963</v>
      </c>
      <c r="AG461" s="1">
        <f t="shared" si="197"/>
        <v>0.93406415840506607</v>
      </c>
      <c r="AH461" s="1">
        <f>AE461+$AH$1*(TightPNO!AQ461-Y461)</f>
        <v>1.0013511219595288</v>
      </c>
      <c r="AI461" s="1">
        <f>AF461+$AI$1*(TightPNO!AR461-Z461)</f>
        <v>1.0013512530283588</v>
      </c>
      <c r="AJ461" s="1">
        <f>AG461+$AJ$1*(TightPNO!AS461-AA461)</f>
        <v>1.0014645640941178</v>
      </c>
      <c r="AK461" s="1">
        <f>AE461+(TightPNO!BC461-NormalPNO!Y461)*$AK$1</f>
        <v>1.0155089728381268</v>
      </c>
      <c r="AL461" s="1">
        <f>AF461+(TightPNO!BD461-NormalPNO!Z461)*$AL$1</f>
        <v>1.0170057863997917</v>
      </c>
      <c r="AM461" s="1">
        <f>AG461+(TightPNO!BE461-NormalPNO!AA461)*$AM$1</f>
        <v>1.0164222264834926</v>
      </c>
      <c r="AN461" s="1"/>
      <c r="AO461" s="1"/>
      <c r="AP461" s="1"/>
      <c r="AQ461" s="1"/>
      <c r="AR461" t="s">
        <v>447</v>
      </c>
      <c r="AS461" s="13" t="s">
        <v>993</v>
      </c>
      <c r="AT461" s="19">
        <f>'[2]DLPNO-CCSD(T1 or T)_NormalPNO'!X461</f>
        <v>-327.60867299622703</v>
      </c>
      <c r="AU461" s="19">
        <f>'[2]DLPNO-CCSD(T1 or T)_NormalPNO'!Y461</f>
        <v>-326.056428418</v>
      </c>
      <c r="AV461" s="19">
        <f>'[2]DLPNO-CCSD(T1 or T)_NormalPNO'!Z461</f>
        <v>-327.52312944565898</v>
      </c>
      <c r="AW461" s="19">
        <f>'[2]DLPNO-CCSD(T1 or T)_NormalPNO'!AA461</f>
        <v>-326.03716824499998</v>
      </c>
      <c r="AX461" s="19"/>
      <c r="AY461" s="19"/>
      <c r="AZ461" s="19">
        <f>'[2]DLPNO-CCSD(T1 or T)_NormalPNO'!AD461</f>
        <v>-231.87630868213299</v>
      </c>
      <c r="BA461" s="19">
        <f>'[2]DLPNO-CCSD(T1 or T)_NormalPNO'!AE461</f>
        <v>-230.79439325499999</v>
      </c>
      <c r="BB461" s="19">
        <f>'[2]DLPNO-CCSD(T1 or T)_NormalPNO'!AF461</f>
        <v>-231.817137360261</v>
      </c>
      <c r="BC461" s="19">
        <f>'[2]DLPNO-CCSD(T1 or T)_NormalPNO'!AG461</f>
        <v>-230.781199579</v>
      </c>
      <c r="BD461" s="19"/>
      <c r="BE461" s="19"/>
      <c r="BF461" s="19">
        <f>'[2]DLPNO-CCSD(T1 or T)_NormalPNO'!AJ461</f>
        <v>-95.730829361231002</v>
      </c>
      <c r="BG461" s="19">
        <f>'[2]DLPNO-CCSD(T1 or T)_NormalPNO'!AK461</f>
        <v>-95.261290779999996</v>
      </c>
      <c r="BH461" s="19">
        <f>'[2]DLPNO-CCSD(T1 or T)_NormalPNO'!AL461</f>
        <v>-95.704375949720003</v>
      </c>
      <c r="BI461" s="19">
        <f>'[2]DLPNO-CCSD(T1 or T)_NormalPNO'!AM461</f>
        <v>-95.255187922999994</v>
      </c>
      <c r="BJ461" s="19"/>
      <c r="BK461" s="19"/>
      <c r="BL461" s="19">
        <f>'[2]DLPNO-CCSD(T1 or T)_NormalPNO'!AP461</f>
        <v>-95.730852142456996</v>
      </c>
      <c r="BM461" s="19">
        <f>'[2]DLPNO-CCSD(T1 or T)_NormalPNO'!AQ461</f>
        <v>-95.261298857</v>
      </c>
      <c r="BN461" s="19">
        <f>'[2]DLPNO-CCSD(T1 or T)_NormalPNO'!AR461</f>
        <v>-95.704429254740006</v>
      </c>
      <c r="BO461" s="19">
        <f>'[2]DLPNO-CCSD(T1 or T)_NormalPNO'!AS461</f>
        <v>-95.255200004000002</v>
      </c>
      <c r="BP461" s="19"/>
      <c r="BQ461" s="19"/>
      <c r="BR461" s="19">
        <f>'[2]DLPNO-CCSD(T1 or T)_NormalPNO'!AV461</f>
        <v>-231.87633990848801</v>
      </c>
      <c r="BS461" s="19">
        <f>'[2]DLPNO-CCSD(T1 or T)_NormalPNO'!AW461</f>
        <v>-230.79440249999999</v>
      </c>
      <c r="BT461" s="19">
        <f>'[2]DLPNO-CCSD(T1 or T)_NormalPNO'!AX461</f>
        <v>-231.81724117850999</v>
      </c>
      <c r="BU461" s="19">
        <f>'[2]DLPNO-CCSD(T1 or T)_NormalPNO'!AY461</f>
        <v>-230.781233254</v>
      </c>
      <c r="BV461" s="19"/>
      <c r="BW461" s="19"/>
      <c r="BX461" s="10"/>
    </row>
    <row r="462" spans="1:76" ht="17" x14ac:dyDescent="0.2">
      <c r="A462" s="4">
        <f>'[1]De Raw'!$A460</f>
        <v>0.26026180890635608</v>
      </c>
      <c r="B462" t="s">
        <v>448</v>
      </c>
      <c r="C462" s="1">
        <f t="shared" si="174"/>
        <v>8.2328018616883436E-3</v>
      </c>
      <c r="D462" s="1">
        <f t="shared" si="175"/>
        <v>2.020775338400338E-3</v>
      </c>
      <c r="E462" s="1">
        <f t="shared" si="176"/>
        <v>5.1267886000443408E-3</v>
      </c>
      <c r="F462" s="15">
        <f t="shared" si="177"/>
        <v>2.8498468380612207E-2</v>
      </c>
      <c r="G462" s="1">
        <f t="shared" si="178"/>
        <v>1.0156124156539548E-3</v>
      </c>
      <c r="H462" s="1">
        <f t="shared" si="179"/>
        <v>1.4757040398133081E-2</v>
      </c>
      <c r="I462" s="15">
        <f t="shared" si="180"/>
        <v>5.0540650991287572E-3</v>
      </c>
      <c r="J462" s="1">
        <f t="shared" si="181"/>
        <v>2.6797946712214804E-3</v>
      </c>
      <c r="K462" s="1">
        <f t="shared" si="182"/>
        <v>1.1871352139536384E-3</v>
      </c>
      <c r="L462" s="15">
        <f t="shared" si="183"/>
        <v>7.7176362314825275E-3</v>
      </c>
      <c r="M462" s="1">
        <f t="shared" si="184"/>
        <v>1.3246081531869791E-2</v>
      </c>
      <c r="N462" s="1">
        <f t="shared" si="185"/>
        <v>1.0509577710669238E-2</v>
      </c>
      <c r="O462" s="15">
        <f t="shared" si="186"/>
        <v>1.4116728145314006E-2</v>
      </c>
      <c r="P462" s="1">
        <f t="shared" si="187"/>
        <v>1.9796548689821614E-2</v>
      </c>
      <c r="Q462" s="1">
        <f t="shared" si="188"/>
        <v>1.7001260328179169E-2</v>
      </c>
      <c r="R462" s="15"/>
      <c r="S462" s="1"/>
      <c r="T462" s="1"/>
      <c r="U462" s="1"/>
      <c r="V462" s="1">
        <f t="shared" si="191"/>
        <v>0.26849461076804443</v>
      </c>
      <c r="W462" s="1">
        <f t="shared" si="189"/>
        <v>0.26228258424475642</v>
      </c>
      <c r="X462" s="1">
        <f t="shared" si="192"/>
        <v>0.26538859750640043</v>
      </c>
      <c r="Y462" s="1">
        <f t="shared" si="193"/>
        <v>0.28876027728696829</v>
      </c>
      <c r="Z462" s="1">
        <f t="shared" si="190"/>
        <v>0.26127742132201004</v>
      </c>
      <c r="AA462" s="1">
        <f t="shared" si="194"/>
        <v>0.27501884930448917</v>
      </c>
      <c r="AB462" s="1"/>
      <c r="AC462" s="1"/>
      <c r="AD462" s="1"/>
      <c r="AE462" s="1">
        <f t="shared" si="195"/>
        <v>0.25520774380722733</v>
      </c>
      <c r="AF462" s="1">
        <f t="shared" si="196"/>
        <v>0.26294160357757757</v>
      </c>
      <c r="AG462" s="1">
        <f t="shared" si="197"/>
        <v>0.25907467369240245</v>
      </c>
      <c r="AH462" s="1">
        <f>AE462+$AH$1*(TightPNO!AQ462-Y462)</f>
        <v>0.26797944513783861</v>
      </c>
      <c r="AI462" s="1">
        <f>AF462+$AI$1*(TightPNO!AR462-Z462)</f>
        <v>0.27350789043822588</v>
      </c>
      <c r="AJ462" s="1">
        <f>AG462+$AJ$1*(TightPNO!AS462-AA462)</f>
        <v>0.27077138661702532</v>
      </c>
      <c r="AK462" s="1">
        <f>AE462+(TightPNO!BC462-NormalPNO!Y462)*$AK$1</f>
        <v>0.27437853705167009</v>
      </c>
      <c r="AL462" s="1">
        <f>AF462+(TightPNO!BD462-NormalPNO!Z462)*$AL$1</f>
        <v>0.2800583575961777</v>
      </c>
      <c r="AM462" s="1">
        <f>AG462+(TightPNO!BE462-NormalPNO!AA462)*$AM$1</f>
        <v>0.27726306923453525</v>
      </c>
      <c r="AN462" s="1"/>
      <c r="AO462" s="1"/>
      <c r="AP462" s="1"/>
      <c r="AQ462" s="1"/>
      <c r="AR462" t="s">
        <v>448</v>
      </c>
      <c r="AS462" s="13" t="s">
        <v>994</v>
      </c>
      <c r="AT462" s="19">
        <f>'[2]DLPNO-CCSD(T1 or T)_NormalPNO'!X462</f>
        <v>-327.60756591674402</v>
      </c>
      <c r="AU462" s="19">
        <f>'[2]DLPNO-CCSD(T1 or T)_NormalPNO'!Y462</f>
        <v>-326.055976676</v>
      </c>
      <c r="AV462" s="19">
        <f>'[2]DLPNO-CCSD(T1 or T)_NormalPNO'!Z462</f>
        <v>-327.521973478755</v>
      </c>
      <c r="AW462" s="19">
        <f>'[2]DLPNO-CCSD(T1 or T)_NormalPNO'!AA462</f>
        <v>-326.03669245399999</v>
      </c>
      <c r="AX462" s="19"/>
      <c r="AY462" s="19"/>
      <c r="AZ462" s="19">
        <f>'[2]DLPNO-CCSD(T1 or T)_NormalPNO'!AD462</f>
        <v>-231.87630868213299</v>
      </c>
      <c r="BA462" s="19">
        <f>'[2]DLPNO-CCSD(T1 or T)_NormalPNO'!AE462</f>
        <v>-230.79439325499999</v>
      </c>
      <c r="BB462" s="19">
        <f>'[2]DLPNO-CCSD(T1 or T)_NormalPNO'!AF462</f>
        <v>-231.817137360261</v>
      </c>
      <c r="BC462" s="19">
        <f>'[2]DLPNO-CCSD(T1 or T)_NormalPNO'!AG462</f>
        <v>-230.781199579</v>
      </c>
      <c r="BD462" s="19"/>
      <c r="BE462" s="19"/>
      <c r="BF462" s="19">
        <f>'[2]DLPNO-CCSD(T1 or T)_NormalPNO'!AJ462</f>
        <v>-95.730829361231002</v>
      </c>
      <c r="BG462" s="19">
        <f>'[2]DLPNO-CCSD(T1 or T)_NormalPNO'!AK462</f>
        <v>-95.261290779999996</v>
      </c>
      <c r="BH462" s="19">
        <f>'[2]DLPNO-CCSD(T1 or T)_NormalPNO'!AL462</f>
        <v>-95.704375949720003</v>
      </c>
      <c r="BI462" s="19">
        <f>'[2]DLPNO-CCSD(T1 or T)_NormalPNO'!AM462</f>
        <v>-95.255187922999994</v>
      </c>
      <c r="BJ462" s="19"/>
      <c r="BK462" s="19"/>
      <c r="BL462" s="19">
        <f>'[2]DLPNO-CCSD(T1 or T)_NormalPNO'!AP462</f>
        <v>-95.730830647513002</v>
      </c>
      <c r="BM462" s="19">
        <f>'[2]DLPNO-CCSD(T1 or T)_NormalPNO'!AQ462</f>
        <v>-95.261293315000003</v>
      </c>
      <c r="BN462" s="19">
        <f>'[2]DLPNO-CCSD(T1 or T)_NormalPNO'!AR462</f>
        <v>-95.704386313068994</v>
      </c>
      <c r="BO462" s="19">
        <f>'[2]DLPNO-CCSD(T1 or T)_NormalPNO'!AS462</f>
        <v>-95.255190319999997</v>
      </c>
      <c r="BP462" s="19"/>
      <c r="BQ462" s="19"/>
      <c r="BR462" s="19">
        <f>'[2]DLPNO-CCSD(T1 or T)_NormalPNO'!AV462</f>
        <v>-231.87631729534499</v>
      </c>
      <c r="BS462" s="19">
        <f>'[2]DLPNO-CCSD(T1 or T)_NormalPNO'!AW462</f>
        <v>-230.794397374</v>
      </c>
      <c r="BT462" s="19">
        <f>'[2]DLPNO-CCSD(T1 or T)_NormalPNO'!AX462</f>
        <v>-231.817170793629</v>
      </c>
      <c r="BU462" s="19">
        <f>'[2]DLPNO-CCSD(T1 or T)_NormalPNO'!AY462</f>
        <v>-230.78121380100001</v>
      </c>
      <c r="BV462" s="19"/>
      <c r="BW462" s="19"/>
      <c r="BX462" s="10"/>
    </row>
    <row r="463" spans="1:76" ht="17" x14ac:dyDescent="0.2">
      <c r="A463" s="4">
        <f>'[1]De Raw'!$A461</f>
        <v>3.5946810158687672</v>
      </c>
      <c r="B463" t="s">
        <v>449</v>
      </c>
      <c r="C463" s="1">
        <f t="shared" ref="C463:C526" si="198">ABS(V463-$A463)</f>
        <v>0.42408013133531952</v>
      </c>
      <c r="D463" s="1">
        <f t="shared" ref="D463:D526" si="199">ABS(W463-$A463)</f>
        <v>5.954935219533386E-3</v>
      </c>
      <c r="E463" s="1">
        <f t="shared" ref="E463:E526" si="200">ABS(X463-$A463)</f>
        <v>0.20906259805789329</v>
      </c>
      <c r="F463" s="15">
        <f t="shared" ref="F463:F526" si="201">ABS(Y463-$A463)</f>
        <v>1.0160308673593343</v>
      </c>
      <c r="G463" s="1">
        <f t="shared" ref="G463:G526" si="202">ABS(Z463-$A463)</f>
        <v>0.31365041087058954</v>
      </c>
      <c r="H463" s="1">
        <f t="shared" ref="H463:H526" si="203">ABS(AA463-$A463)</f>
        <v>0.35119022824437263</v>
      </c>
      <c r="I463" s="15">
        <f t="shared" ref="I463:I526" si="204">ABS(AE463-$A463)</f>
        <v>3.5976899222798675E-2</v>
      </c>
      <c r="J463" s="1">
        <f t="shared" ref="J463:J526" si="205">ABS(AF463-$A463)</f>
        <v>0.19578078591272252</v>
      </c>
      <c r="K463" s="1">
        <f t="shared" ref="K463:K526" si="206">ABS(AG463-$A463)</f>
        <v>0.11587884256776082</v>
      </c>
      <c r="L463" s="15">
        <f t="shared" ref="L463:L526" si="207">ABS(AH463-$A463)</f>
        <v>0.16181993555057028</v>
      </c>
      <c r="M463" s="1">
        <f t="shared" ref="M463:M526" si="208">ABS(AI463-$A463)</f>
        <v>0.11658517192312434</v>
      </c>
      <c r="N463" s="1">
        <f t="shared" ref="N463:N526" si="209">ABS(AJ463-$A463)</f>
        <v>0.13800098945703221</v>
      </c>
      <c r="O463" s="15">
        <f t="shared" ref="O463:O526" si="210">ABS(AK463-$A463)</f>
        <v>4.8928133620618652E-2</v>
      </c>
      <c r="P463" s="1">
        <f t="shared" ref="P463:P526" si="211">ABS(AL463-$A463)</f>
        <v>8.5889274847161801E-3</v>
      </c>
      <c r="Q463" s="1">
        <f t="shared" ref="Q463:Q526" si="212">ABS(AM463-$A463)</f>
        <v>2.6881067417482196E-2</v>
      </c>
      <c r="R463" s="15"/>
      <c r="S463" s="1"/>
      <c r="T463" s="1"/>
      <c r="U463" s="1"/>
      <c r="V463" s="1">
        <f t="shared" si="191"/>
        <v>4.0187611472040867</v>
      </c>
      <c r="W463" s="1">
        <f t="shared" ref="W463:W526" si="213">627.5095*(BL463+BR463-AT463)</f>
        <v>3.5887260806492338</v>
      </c>
      <c r="X463" s="1">
        <f t="shared" si="192"/>
        <v>3.8037436139266605</v>
      </c>
      <c r="Y463" s="1">
        <f t="shared" si="193"/>
        <v>4.6107118832281015</v>
      </c>
      <c r="Z463" s="1">
        <f t="shared" ref="Z463:Z526" si="214">627.5095*(BN463+BT463-AV463)</f>
        <v>3.2810306049981777</v>
      </c>
      <c r="AA463" s="1">
        <f t="shared" si="194"/>
        <v>3.9458712441131398</v>
      </c>
      <c r="AB463" s="1"/>
      <c r="AC463" s="1"/>
      <c r="AD463" s="1"/>
      <c r="AE463" s="1">
        <f t="shared" si="195"/>
        <v>3.6306579150915659</v>
      </c>
      <c r="AF463" s="1">
        <f t="shared" si="196"/>
        <v>3.7904618017814897</v>
      </c>
      <c r="AG463" s="1">
        <f t="shared" si="197"/>
        <v>3.710559858436528</v>
      </c>
      <c r="AH463" s="1">
        <f>AE463+$AH$1*(TightPNO!AQ463-Y463)</f>
        <v>3.4328610803181969</v>
      </c>
      <c r="AI463" s="1">
        <f>AF463+$AI$1*(TightPNO!AR463-Z463)</f>
        <v>3.4780958439456429</v>
      </c>
      <c r="AJ463" s="1">
        <f>AG463+$AJ$1*(TightPNO!AS463-AA463)</f>
        <v>3.456680026411735</v>
      </c>
      <c r="AK463" s="1">
        <f>AE463+(TightPNO!BC463-NormalPNO!Y463)*$AK$1</f>
        <v>3.5457528822481486</v>
      </c>
      <c r="AL463" s="1">
        <f>AF463+(TightPNO!BD463-NormalPNO!Z463)*$AL$1</f>
        <v>3.586092088384051</v>
      </c>
      <c r="AM463" s="1">
        <f>AG463+(TightPNO!BE463-NormalPNO!AA463)*$AM$1</f>
        <v>3.567799948451285</v>
      </c>
      <c r="AN463" s="1"/>
      <c r="AO463" s="1"/>
      <c r="AP463" s="1"/>
      <c r="AQ463" s="1"/>
      <c r="AR463" t="s">
        <v>449</v>
      </c>
      <c r="AS463" s="13" t="s">
        <v>995</v>
      </c>
      <c r="AT463" s="19">
        <f>'[2]DLPNO-CCSD(T1 or T)_NormalPNO'!X463</f>
        <v>-480.087510575485</v>
      </c>
      <c r="AU463" s="19">
        <f>'[2]DLPNO-CCSD(T1 or T)_NormalPNO'!Y463</f>
        <v>-477.90314101299998</v>
      </c>
      <c r="AV463" s="19">
        <f>'[2]DLPNO-CCSD(T1 or T)_NormalPNO'!Z463</f>
        <v>-479.963366780689</v>
      </c>
      <c r="AW463" s="19">
        <f>'[2]DLPNO-CCSD(T1 or T)_NormalPNO'!AA463</f>
        <v>-477.87464346199999</v>
      </c>
      <c r="AX463" s="19"/>
      <c r="AY463" s="19"/>
      <c r="AZ463" s="19">
        <f>'[2]DLPNO-CCSD(T1 or T)_NormalPNO'!AD463</f>
        <v>-231.87631289155399</v>
      </c>
      <c r="BA463" s="19">
        <f>'[2]DLPNO-CCSD(T1 or T)_NormalPNO'!AE463</f>
        <v>-230.79432549800001</v>
      </c>
      <c r="BB463" s="19">
        <f>'[2]DLPNO-CCSD(T1 or T)_NormalPNO'!AF463</f>
        <v>-231.817156436407</v>
      </c>
      <c r="BC463" s="19">
        <f>'[2]DLPNO-CCSD(T1 or T)_NormalPNO'!AG463</f>
        <v>-230.78113701199999</v>
      </c>
      <c r="BD463" s="19"/>
      <c r="BE463" s="19"/>
      <c r="BF463" s="19">
        <f>'[2]DLPNO-CCSD(T1 or T)_NormalPNO'!AJ463</f>
        <v>-248.204793380654</v>
      </c>
      <c r="BG463" s="19">
        <f>'[2]DLPNO-CCSD(T1 or T)_NormalPNO'!AK463</f>
        <v>-247.118077427</v>
      </c>
      <c r="BH463" s="19">
        <f>'[2]DLPNO-CCSD(T1 or T)_NormalPNO'!AL463</f>
        <v>-248.13886270750001</v>
      </c>
      <c r="BI463" s="19">
        <f>'[2]DLPNO-CCSD(T1 or T)_NormalPNO'!AM463</f>
        <v>-247.10249069400001</v>
      </c>
      <c r="BJ463" s="19"/>
      <c r="BK463" s="19"/>
      <c r="BL463" s="19">
        <f>'[2]DLPNO-CCSD(T1 or T)_NormalPNO'!AP463</f>
        <v>-248.20504774928</v>
      </c>
      <c r="BM463" s="19">
        <f>'[2]DLPNO-CCSD(T1 or T)_NormalPNO'!AQ463</f>
        <v>-247.11811504299999</v>
      </c>
      <c r="BN463" s="19">
        <f>'[2]DLPNO-CCSD(T1 or T)_NormalPNO'!AR463</f>
        <v>-248.13963378800901</v>
      </c>
      <c r="BO463" s="19">
        <f>'[2]DLPNO-CCSD(T1 or T)_NormalPNO'!AS463</f>
        <v>-247.10262435600001</v>
      </c>
      <c r="BP463" s="19"/>
      <c r="BQ463" s="19"/>
      <c r="BR463" s="19">
        <f>'[2]DLPNO-CCSD(T1 or T)_NormalPNO'!AV463</f>
        <v>-231.87674382739999</v>
      </c>
      <c r="BS463" s="19">
        <f>'[2]DLPNO-CCSD(T1 or T)_NormalPNO'!AW463</f>
        <v>-230.794382232</v>
      </c>
      <c r="BT463" s="19">
        <f>'[2]DLPNO-CCSD(T1 or T)_NormalPNO'!AX463</f>
        <v>-231.81850433780701</v>
      </c>
      <c r="BU463" s="19">
        <f>'[2]DLPNO-CCSD(T1 or T)_NormalPNO'!AY463</f>
        <v>-230.78138271200001</v>
      </c>
      <c r="BV463" s="19"/>
      <c r="BW463" s="19"/>
      <c r="BX463" s="10"/>
    </row>
    <row r="464" spans="1:76" ht="17" x14ac:dyDescent="0.2">
      <c r="A464" s="4">
        <f>'[1]De Raw'!$A462</f>
        <v>4.8280703830446523</v>
      </c>
      <c r="B464" t="s">
        <v>450</v>
      </c>
      <c r="C464" s="1">
        <f t="shared" si="198"/>
        <v>0.45987069826900218</v>
      </c>
      <c r="D464" s="1">
        <f t="shared" si="199"/>
        <v>0.10182023276372032</v>
      </c>
      <c r="E464" s="1">
        <f t="shared" si="200"/>
        <v>0.2808454655163608</v>
      </c>
      <c r="F464" s="15">
        <f t="shared" si="201"/>
        <v>0.92274086705078684</v>
      </c>
      <c r="G464" s="1">
        <f t="shared" si="202"/>
        <v>0.16101314921805443</v>
      </c>
      <c r="H464" s="1">
        <f t="shared" si="203"/>
        <v>0.3808638589163662</v>
      </c>
      <c r="I464" s="15">
        <f t="shared" si="204"/>
        <v>0.15639711910042919</v>
      </c>
      <c r="J464" s="1">
        <f t="shared" si="205"/>
        <v>0.27414282457151806</v>
      </c>
      <c r="K464" s="1">
        <f t="shared" si="206"/>
        <v>0.21526997183597274</v>
      </c>
      <c r="L464" s="15">
        <f t="shared" si="207"/>
        <v>5.2854001058642908E-2</v>
      </c>
      <c r="M464" s="1">
        <f t="shared" si="208"/>
        <v>4.202715753316788E-2</v>
      </c>
      <c r="N464" s="1">
        <f t="shared" si="209"/>
        <v>4.6326074979718079E-2</v>
      </c>
      <c r="O464" s="15">
        <f t="shared" si="210"/>
        <v>4.7353892034638356E-2</v>
      </c>
      <c r="P464" s="1">
        <f t="shared" si="211"/>
        <v>5.3960171359808129E-2</v>
      </c>
      <c r="Q464" s="1">
        <f t="shared" si="212"/>
        <v>5.2385679041970334E-2</v>
      </c>
      <c r="R464" s="15"/>
      <c r="S464" s="1"/>
      <c r="T464" s="1"/>
      <c r="U464" s="1"/>
      <c r="V464" s="1">
        <f t="shared" ref="V464:V527" si="215">627.5095*(AZ464+BF464-AT464)</f>
        <v>5.2879410813136545</v>
      </c>
      <c r="W464" s="1">
        <f t="shared" si="213"/>
        <v>4.9298906158083726</v>
      </c>
      <c r="X464" s="1">
        <f t="shared" ref="X464:X527" si="216">(V464+W464)/2</f>
        <v>5.1089158485610131</v>
      </c>
      <c r="Y464" s="1">
        <f t="shared" ref="Y464:Y527" si="217">627.5095*(BB464+BH464-AV464)</f>
        <v>5.7508112500954391</v>
      </c>
      <c r="Z464" s="1">
        <f t="shared" si="214"/>
        <v>4.6670572338265979</v>
      </c>
      <c r="AA464" s="1">
        <f t="shared" ref="AA464:AA527" si="218">(Y464+Z464)/2</f>
        <v>5.2089342419610185</v>
      </c>
      <c r="AB464" s="1"/>
      <c r="AC464" s="1"/>
      <c r="AD464" s="1"/>
      <c r="AE464" s="1">
        <f t="shared" si="195"/>
        <v>4.9844675021450815</v>
      </c>
      <c r="AF464" s="1">
        <f t="shared" si="196"/>
        <v>5.1022132076161704</v>
      </c>
      <c r="AG464" s="1">
        <f t="shared" si="197"/>
        <v>5.043340354880625</v>
      </c>
      <c r="AH464" s="1">
        <f>AE464+$AH$1*(TightPNO!AQ464-Y464)</f>
        <v>4.7752163819860094</v>
      </c>
      <c r="AI464" s="1">
        <f>AF464+$AI$1*(TightPNO!AR464-Z464)</f>
        <v>4.7860432255114844</v>
      </c>
      <c r="AJ464" s="1">
        <f>AG464+$AJ$1*(TightPNO!AS464-AA464)</f>
        <v>4.7817443080649342</v>
      </c>
      <c r="AK464" s="1">
        <f>AE464+(TightPNO!BC464-NormalPNO!Y464)*$AK$1</f>
        <v>4.8754242750792907</v>
      </c>
      <c r="AL464" s="1">
        <f>AF464+(TightPNO!BD464-NormalPNO!Z464)*$AL$1</f>
        <v>4.8820305544044604</v>
      </c>
      <c r="AM464" s="1">
        <f>AG464+(TightPNO!BE464-NormalPNO!AA464)*$AM$1</f>
        <v>4.8804560620866226</v>
      </c>
      <c r="AN464" s="1"/>
      <c r="AO464" s="1"/>
      <c r="AP464" s="1"/>
      <c r="AQ464" s="1"/>
      <c r="AR464" t="s">
        <v>450</v>
      </c>
      <c r="AS464" s="13" t="s">
        <v>996</v>
      </c>
      <c r="AT464" s="19">
        <f>'[2]DLPNO-CCSD(T1 or T)_NormalPNO'!X464</f>
        <v>-480.08953314236902</v>
      </c>
      <c r="AU464" s="19">
        <f>'[2]DLPNO-CCSD(T1 or T)_NormalPNO'!Y464</f>
        <v>-477.90838286500002</v>
      </c>
      <c r="AV464" s="19">
        <f>'[2]DLPNO-CCSD(T1 or T)_NormalPNO'!Z464</f>
        <v>-479.965183644604</v>
      </c>
      <c r="AW464" s="19">
        <f>'[2]DLPNO-CCSD(T1 or T)_NormalPNO'!AA464</f>
        <v>-477.879835958</v>
      </c>
      <c r="AX464" s="19"/>
      <c r="AY464" s="19"/>
      <c r="AZ464" s="19">
        <f>'[2]DLPNO-CCSD(T1 or T)_NormalPNO'!AD464</f>
        <v>-231.87631289155399</v>
      </c>
      <c r="BA464" s="19">
        <f>'[2]DLPNO-CCSD(T1 or T)_NormalPNO'!AE464</f>
        <v>-230.79432549800001</v>
      </c>
      <c r="BB464" s="19">
        <f>'[2]DLPNO-CCSD(T1 or T)_NormalPNO'!AF464</f>
        <v>-231.817156436407</v>
      </c>
      <c r="BC464" s="19">
        <f>'[2]DLPNO-CCSD(T1 or T)_NormalPNO'!AG464</f>
        <v>-230.78113701199999</v>
      </c>
      <c r="BD464" s="19"/>
      <c r="BE464" s="19"/>
      <c r="BF464" s="19">
        <f>'[2]DLPNO-CCSD(T1 or T)_NormalPNO'!AJ464</f>
        <v>-248.204793380654</v>
      </c>
      <c r="BG464" s="19">
        <f>'[2]DLPNO-CCSD(T1 or T)_NormalPNO'!AK464</f>
        <v>-247.118077427</v>
      </c>
      <c r="BH464" s="19">
        <f>'[2]DLPNO-CCSD(T1 or T)_NormalPNO'!AL464</f>
        <v>-248.13886270750001</v>
      </c>
      <c r="BI464" s="19">
        <f>'[2]DLPNO-CCSD(T1 or T)_NormalPNO'!AM464</f>
        <v>-247.10249069400001</v>
      </c>
      <c r="BJ464" s="19"/>
      <c r="BK464" s="19"/>
      <c r="BL464" s="19">
        <f>'[2]DLPNO-CCSD(T1 or T)_NormalPNO'!AP464</f>
        <v>-248.20500517699301</v>
      </c>
      <c r="BM464" s="19">
        <f>'[2]DLPNO-CCSD(T1 or T)_NormalPNO'!AQ464</f>
        <v>-247.118109971</v>
      </c>
      <c r="BN464" s="19">
        <f>'[2]DLPNO-CCSD(T1 or T)_NormalPNO'!AR464</f>
        <v>-248.13947810518201</v>
      </c>
      <c r="BO464" s="19">
        <f>'[2]DLPNO-CCSD(T1 or T)_NormalPNO'!AS464</f>
        <v>-247.10260067300001</v>
      </c>
      <c r="BP464" s="19"/>
      <c r="BQ464" s="19"/>
      <c r="BR464" s="19">
        <f>'[2]DLPNO-CCSD(T1 or T)_NormalPNO'!AV464</f>
        <v>-231.876671684928</v>
      </c>
      <c r="BS464" s="19">
        <f>'[2]DLPNO-CCSD(T1 or T)_NormalPNO'!AW464</f>
        <v>-230.794374952</v>
      </c>
      <c r="BT464" s="19">
        <f>'[2]DLPNO-CCSD(T1 or T)_NormalPNO'!AX464</f>
        <v>-231.818268110612</v>
      </c>
      <c r="BU464" s="19">
        <f>'[2]DLPNO-CCSD(T1 or T)_NormalPNO'!AY464</f>
        <v>-230.78135322599999</v>
      </c>
      <c r="BV464" s="19"/>
      <c r="BW464" s="19"/>
      <c r="BX464" s="10"/>
    </row>
    <row r="465" spans="1:76" ht="17" x14ac:dyDescent="0.2">
      <c r="A465" s="4">
        <f>'[1]De Raw'!$A463</f>
        <v>5.1760862018364611</v>
      </c>
      <c r="B465" t="s">
        <v>451</v>
      </c>
      <c r="C465" s="1">
        <f t="shared" si="198"/>
        <v>0.39971281502961187</v>
      </c>
      <c r="D465" s="1">
        <f t="shared" si="199"/>
        <v>0.10599382527178669</v>
      </c>
      <c r="E465" s="1">
        <f t="shared" si="200"/>
        <v>0.25285332015069972</v>
      </c>
      <c r="F465" s="15">
        <f t="shared" si="201"/>
        <v>0.78939628228143199</v>
      </c>
      <c r="G465" s="1">
        <f t="shared" si="202"/>
        <v>0.115309227199206</v>
      </c>
      <c r="H465" s="1">
        <f t="shared" si="203"/>
        <v>0.33704352754111344</v>
      </c>
      <c r="I465" s="15">
        <f t="shared" si="204"/>
        <v>0.14422295086106818</v>
      </c>
      <c r="J465" s="1">
        <f t="shared" si="205"/>
        <v>0.25108770676140235</v>
      </c>
      <c r="K465" s="1">
        <f t="shared" si="206"/>
        <v>0.19765532881123526</v>
      </c>
      <c r="L465" s="15">
        <f t="shared" si="207"/>
        <v>7.1713448075856334E-3</v>
      </c>
      <c r="M465" s="1">
        <f t="shared" si="208"/>
        <v>3.7014609234553575E-3</v>
      </c>
      <c r="N465" s="1">
        <f t="shared" si="209"/>
        <v>7.2424250169245141E-4</v>
      </c>
      <c r="O465" s="15">
        <f t="shared" si="210"/>
        <v>8.078195969958113E-2</v>
      </c>
      <c r="P465" s="1">
        <f t="shared" si="211"/>
        <v>8.7360114490831364E-2</v>
      </c>
      <c r="Q465" s="1">
        <f t="shared" si="212"/>
        <v>8.5651790881454026E-2</v>
      </c>
      <c r="R465" s="15"/>
      <c r="S465" s="1"/>
      <c r="T465" s="1"/>
      <c r="U465" s="1"/>
      <c r="V465" s="1">
        <f t="shared" si="215"/>
        <v>5.5757990168660729</v>
      </c>
      <c r="W465" s="1">
        <f t="shared" si="213"/>
        <v>5.2820800271082478</v>
      </c>
      <c r="X465" s="1">
        <f t="shared" si="216"/>
        <v>5.4289395219871608</v>
      </c>
      <c r="Y465" s="1">
        <f t="shared" si="217"/>
        <v>5.9654824841178931</v>
      </c>
      <c r="Z465" s="1">
        <f t="shared" si="214"/>
        <v>5.0607769746372551</v>
      </c>
      <c r="AA465" s="1">
        <f t="shared" si="218"/>
        <v>5.5131297293775745</v>
      </c>
      <c r="AB465" s="1"/>
      <c r="AC465" s="1"/>
      <c r="AD465" s="1"/>
      <c r="AE465" s="1">
        <f t="shared" si="195"/>
        <v>5.3203091526975292</v>
      </c>
      <c r="AF465" s="1">
        <f t="shared" si="196"/>
        <v>5.4271739085978634</v>
      </c>
      <c r="AG465" s="1">
        <f t="shared" si="197"/>
        <v>5.3737415306476963</v>
      </c>
      <c r="AH465" s="1">
        <f>AE465+$AH$1*(TightPNO!AQ465-Y465)</f>
        <v>5.1689148570288754</v>
      </c>
      <c r="AI465" s="1">
        <f>AF465+$AI$1*(TightPNO!AR465-Z465)</f>
        <v>5.1797876627599164</v>
      </c>
      <c r="AJ465" s="1">
        <f>AG465+$AJ$1*(TightPNO!AS465-AA465)</f>
        <v>5.1753619593347686</v>
      </c>
      <c r="AK465" s="1">
        <f>AE465+(TightPNO!BC465-NormalPNO!Y465)*$AK$1</f>
        <v>5.2568681615360422</v>
      </c>
      <c r="AL465" s="1">
        <f>AF465+(TightPNO!BD465-NormalPNO!Z465)*$AL$1</f>
        <v>5.2634463163272924</v>
      </c>
      <c r="AM465" s="1">
        <f>AG465+(TightPNO!BE465-NormalPNO!AA465)*$AM$1</f>
        <v>5.2617379927179151</v>
      </c>
      <c r="AN465" s="1"/>
      <c r="AO465" s="1"/>
      <c r="AP465" s="1"/>
      <c r="AQ465" s="1"/>
      <c r="AR465" t="s">
        <v>451</v>
      </c>
      <c r="AS465" s="13" t="s">
        <v>997</v>
      </c>
      <c r="AT465" s="19">
        <f>'[2]DLPNO-CCSD(T1 or T)_NormalPNO'!X465</f>
        <v>-480.08999187316999</v>
      </c>
      <c r="AU465" s="19">
        <f>'[2]DLPNO-CCSD(T1 or T)_NormalPNO'!Y465</f>
        <v>-477.91143965399999</v>
      </c>
      <c r="AV465" s="19">
        <f>'[2]DLPNO-CCSD(T1 or T)_NormalPNO'!Z465</f>
        <v>-479.96552574497701</v>
      </c>
      <c r="AW465" s="19">
        <f>'[2]DLPNO-CCSD(T1 or T)_NormalPNO'!AA465</f>
        <v>-477.88285932000002</v>
      </c>
      <c r="AX465" s="19"/>
      <c r="AY465" s="19"/>
      <c r="AZ465" s="19">
        <f>'[2]DLPNO-CCSD(T1 or T)_NormalPNO'!AD465</f>
        <v>-231.87631289155399</v>
      </c>
      <c r="BA465" s="19">
        <f>'[2]DLPNO-CCSD(T1 or T)_NormalPNO'!AE465</f>
        <v>-230.79432549800001</v>
      </c>
      <c r="BB465" s="19">
        <f>'[2]DLPNO-CCSD(T1 or T)_NormalPNO'!AF465</f>
        <v>-231.817156436407</v>
      </c>
      <c r="BC465" s="19">
        <f>'[2]DLPNO-CCSD(T1 or T)_NormalPNO'!AG465</f>
        <v>-230.78113701199999</v>
      </c>
      <c r="BD465" s="19"/>
      <c r="BE465" s="19"/>
      <c r="BF465" s="19">
        <f>'[2]DLPNO-CCSD(T1 or T)_NormalPNO'!AJ465</f>
        <v>-248.204793380654</v>
      </c>
      <c r="BG465" s="19">
        <f>'[2]DLPNO-CCSD(T1 or T)_NormalPNO'!AK465</f>
        <v>-247.118077427</v>
      </c>
      <c r="BH465" s="19">
        <f>'[2]DLPNO-CCSD(T1 or T)_NormalPNO'!AL465</f>
        <v>-248.13886270750001</v>
      </c>
      <c r="BI465" s="19">
        <f>'[2]DLPNO-CCSD(T1 or T)_NormalPNO'!AM465</f>
        <v>-247.10249069400001</v>
      </c>
      <c r="BJ465" s="19"/>
      <c r="BK465" s="19"/>
      <c r="BL465" s="19">
        <f>'[2]DLPNO-CCSD(T1 or T)_NormalPNO'!AP465</f>
        <v>-248.204966787253</v>
      </c>
      <c r="BM465" s="19">
        <f>'[2]DLPNO-CCSD(T1 or T)_NormalPNO'!AQ465</f>
        <v>-247.118105415</v>
      </c>
      <c r="BN465" s="19">
        <f>'[2]DLPNO-CCSD(T1 or T)_NormalPNO'!AR465</f>
        <v>-248.13936014774899</v>
      </c>
      <c r="BO465" s="19">
        <f>'[2]DLPNO-CCSD(T1 or T)_NormalPNO'!AS465</f>
        <v>-247.102582899</v>
      </c>
      <c r="BP465" s="19"/>
      <c r="BQ465" s="19"/>
      <c r="BR465" s="19">
        <f>'[2]DLPNO-CCSD(T1 or T)_NormalPNO'!AV465</f>
        <v>-231.87660755594001</v>
      </c>
      <c r="BS465" s="19">
        <f>'[2]DLPNO-CCSD(T1 or T)_NormalPNO'!AW465</f>
        <v>-230.794368257</v>
      </c>
      <c r="BT465" s="19">
        <f>'[2]DLPNO-CCSD(T1 or T)_NormalPNO'!AX465</f>
        <v>-231.81810073609901</v>
      </c>
      <c r="BU465" s="19">
        <f>'[2]DLPNO-CCSD(T1 or T)_NormalPNO'!AY465</f>
        <v>-230.781327971</v>
      </c>
      <c r="BV465" s="19"/>
      <c r="BW465" s="19"/>
      <c r="BX465" s="10"/>
    </row>
    <row r="466" spans="1:76" ht="17" x14ac:dyDescent="0.2">
      <c r="A466" s="4">
        <f>'[1]De Raw'!$A464</f>
        <v>5.0589008838585592</v>
      </c>
      <c r="B466" t="s">
        <v>452</v>
      </c>
      <c r="C466" s="1">
        <f t="shared" si="198"/>
        <v>0.3646780783097574</v>
      </c>
      <c r="D466" s="1">
        <f t="shared" si="199"/>
        <v>0.12656752963561591</v>
      </c>
      <c r="E466" s="1">
        <f t="shared" si="200"/>
        <v>0.24562280397268665</v>
      </c>
      <c r="F466" s="15">
        <f t="shared" si="201"/>
        <v>0.72089168102743617</v>
      </c>
      <c r="G466" s="1">
        <f t="shared" si="202"/>
        <v>3.4696744206050845E-2</v>
      </c>
      <c r="H466" s="1">
        <f t="shared" si="203"/>
        <v>0.34309746841069266</v>
      </c>
      <c r="I466" s="15">
        <f t="shared" si="204"/>
        <v>0.13113220679728776</v>
      </c>
      <c r="J466" s="1">
        <f t="shared" si="205"/>
        <v>0.23229792592266474</v>
      </c>
      <c r="K466" s="1">
        <f t="shared" si="206"/>
        <v>0.1817150663599767</v>
      </c>
      <c r="L466" s="15">
        <f t="shared" si="207"/>
        <v>2.1250445376144178E-2</v>
      </c>
      <c r="M466" s="1">
        <f t="shared" si="208"/>
        <v>1.2299520670647546E-2</v>
      </c>
      <c r="N466" s="1">
        <f t="shared" si="209"/>
        <v>1.5805975792345883E-2</v>
      </c>
      <c r="O466" s="15">
        <f t="shared" si="210"/>
        <v>4.949383841539845E-2</v>
      </c>
      <c r="P466" s="1">
        <f t="shared" si="211"/>
        <v>5.3259823517939786E-2</v>
      </c>
      <c r="Q466" s="1">
        <f t="shared" si="212"/>
        <v>5.2900102649762637E-2</v>
      </c>
      <c r="R466" s="15"/>
      <c r="S466" s="1"/>
      <c r="T466" s="1"/>
      <c r="U466" s="1"/>
      <c r="V466" s="1">
        <f t="shared" si="215"/>
        <v>5.4235789621683166</v>
      </c>
      <c r="W466" s="1">
        <f t="shared" si="213"/>
        <v>5.1854684134941751</v>
      </c>
      <c r="X466" s="1">
        <f t="shared" si="216"/>
        <v>5.3045236878312458</v>
      </c>
      <c r="Y466" s="1">
        <f t="shared" si="217"/>
        <v>5.7797925648859954</v>
      </c>
      <c r="Z466" s="1">
        <f t="shared" si="214"/>
        <v>5.0242041396525083</v>
      </c>
      <c r="AA466" s="1">
        <f t="shared" si="218"/>
        <v>5.4019983522692518</v>
      </c>
      <c r="AB466" s="1"/>
      <c r="AC466" s="1"/>
      <c r="AD466" s="1"/>
      <c r="AE466" s="1">
        <f t="shared" si="195"/>
        <v>5.1900330906558469</v>
      </c>
      <c r="AF466" s="1">
        <f t="shared" si="196"/>
        <v>5.2911988097812239</v>
      </c>
      <c r="AG466" s="1">
        <f t="shared" si="197"/>
        <v>5.2406159502185359</v>
      </c>
      <c r="AH466" s="1">
        <f>AE466+$AH$1*(TightPNO!AQ466-Y466)</f>
        <v>5.037650438482415</v>
      </c>
      <c r="AI466" s="1">
        <f>AF466+$AI$1*(TightPNO!AR466-Z466)</f>
        <v>5.0466013631879116</v>
      </c>
      <c r="AJ466" s="1">
        <f>AG466+$AJ$1*(TightPNO!AS466-AA466)</f>
        <v>5.0430949080662133</v>
      </c>
      <c r="AK466" s="1">
        <f>AE466+(TightPNO!BC466-NormalPNO!Y466)*$AK$1</f>
        <v>5.1083947222739576</v>
      </c>
      <c r="AL466" s="1">
        <f>AF466+(TightPNO!BD466-NormalPNO!Z466)*$AL$1</f>
        <v>5.112160707376499</v>
      </c>
      <c r="AM466" s="1">
        <f>AG466+(TightPNO!BE466-NormalPNO!AA466)*$AM$1</f>
        <v>5.1118009865083218</v>
      </c>
      <c r="AN466" s="1"/>
      <c r="AO466" s="1"/>
      <c r="AP466" s="1"/>
      <c r="AQ466" s="1"/>
      <c r="AR466" t="s">
        <v>452</v>
      </c>
      <c r="AS466" s="13" t="s">
        <v>998</v>
      </c>
      <c r="AT466" s="19">
        <f>'[2]DLPNO-CCSD(T1 or T)_NormalPNO'!X466</f>
        <v>-480.08974929508202</v>
      </c>
      <c r="AU466" s="19">
        <f>'[2]DLPNO-CCSD(T1 or T)_NormalPNO'!Y466</f>
        <v>-477.91318343799998</v>
      </c>
      <c r="AV466" s="19">
        <f>'[2]DLPNO-CCSD(T1 or T)_NormalPNO'!Z466</f>
        <v>-479.965229829267</v>
      </c>
      <c r="AW466" s="19">
        <f>'[2]DLPNO-CCSD(T1 or T)_NormalPNO'!AA466</f>
        <v>-477.88457743200001</v>
      </c>
      <c r="AX466" s="19"/>
      <c r="AY466" s="19"/>
      <c r="AZ466" s="19">
        <f>'[2]DLPNO-CCSD(T1 or T)_NormalPNO'!AD466</f>
        <v>-231.87631289155399</v>
      </c>
      <c r="BA466" s="19">
        <f>'[2]DLPNO-CCSD(T1 or T)_NormalPNO'!AE466</f>
        <v>-230.79432549800001</v>
      </c>
      <c r="BB466" s="19">
        <f>'[2]DLPNO-CCSD(T1 or T)_NormalPNO'!AF466</f>
        <v>-231.817156436407</v>
      </c>
      <c r="BC466" s="19">
        <f>'[2]DLPNO-CCSD(T1 or T)_NormalPNO'!AG466</f>
        <v>-230.78113701199999</v>
      </c>
      <c r="BD466" s="19"/>
      <c r="BE466" s="19"/>
      <c r="BF466" s="19">
        <f>'[2]DLPNO-CCSD(T1 or T)_NormalPNO'!AJ466</f>
        <v>-248.204793380654</v>
      </c>
      <c r="BG466" s="19">
        <f>'[2]DLPNO-CCSD(T1 or T)_NormalPNO'!AK466</f>
        <v>-247.118077427</v>
      </c>
      <c r="BH466" s="19">
        <f>'[2]DLPNO-CCSD(T1 or T)_NormalPNO'!AL466</f>
        <v>-248.13886270750001</v>
      </c>
      <c r="BI466" s="19">
        <f>'[2]DLPNO-CCSD(T1 or T)_NormalPNO'!AM466</f>
        <v>-247.10249069400001</v>
      </c>
      <c r="BJ466" s="19"/>
      <c r="BK466" s="19"/>
      <c r="BL466" s="19">
        <f>'[2]DLPNO-CCSD(T1 or T)_NormalPNO'!AP466</f>
        <v>-248.20493221236001</v>
      </c>
      <c r="BM466" s="19">
        <f>'[2]DLPNO-CCSD(T1 or T)_NormalPNO'!AQ466</f>
        <v>-247.11810231600001</v>
      </c>
      <c r="BN466" s="19">
        <f>'[2]DLPNO-CCSD(T1 or T)_NormalPNO'!AR466</f>
        <v>-248.13927059427701</v>
      </c>
      <c r="BO466" s="19">
        <f>'[2]DLPNO-CCSD(T1 or T)_NormalPNO'!AS466</f>
        <v>-247.10256790299999</v>
      </c>
      <c r="BP466" s="19"/>
      <c r="BQ466" s="19"/>
      <c r="BR466" s="19">
        <f>'[2]DLPNO-CCSD(T1 or T)_NormalPNO'!AV466</f>
        <v>-231.87655351314501</v>
      </c>
      <c r="BS466" s="19">
        <f>'[2]DLPNO-CCSD(T1 or T)_NormalPNO'!AW466</f>
        <v>-230.79436240699999</v>
      </c>
      <c r="BT466" s="19">
        <f>'[2]DLPNO-CCSD(T1 or T)_NormalPNO'!AX466</f>
        <v>-231.81795265638101</v>
      </c>
      <c r="BU466" s="19">
        <f>'[2]DLPNO-CCSD(T1 or T)_NormalPNO'!AY466</f>
        <v>-230.78130505799999</v>
      </c>
      <c r="BV466" s="19"/>
      <c r="BW466" s="19"/>
      <c r="BX466" s="10"/>
    </row>
    <row r="467" spans="1:76" ht="17" x14ac:dyDescent="0.2">
      <c r="A467" s="4">
        <f>'[1]De Raw'!$A465</f>
        <v>4.7147165389222607</v>
      </c>
      <c r="B467" t="s">
        <v>453</v>
      </c>
      <c r="C467" s="1">
        <f t="shared" si="198"/>
        <v>0.27561835969414972</v>
      </c>
      <c r="D467" s="1">
        <f t="shared" si="199"/>
        <v>8.0209548837371969E-2</v>
      </c>
      <c r="E467" s="1">
        <f t="shared" si="200"/>
        <v>0.17791395426576084</v>
      </c>
      <c r="F467" s="15">
        <f t="shared" si="201"/>
        <v>0.57102935474439587</v>
      </c>
      <c r="G467" s="1">
        <f t="shared" si="202"/>
        <v>6.6147363331724662E-2</v>
      </c>
      <c r="H467" s="1">
        <f t="shared" si="203"/>
        <v>0.25244099570633516</v>
      </c>
      <c r="I467" s="15">
        <f t="shared" si="204"/>
        <v>8.1936765934082167E-2</v>
      </c>
      <c r="J467" s="1">
        <f t="shared" si="205"/>
        <v>0.1761661668430472</v>
      </c>
      <c r="K467" s="1">
        <f t="shared" si="206"/>
        <v>0.12905146638856468</v>
      </c>
      <c r="L467" s="15">
        <f t="shared" si="207"/>
        <v>1.1701827591608094E-2</v>
      </c>
      <c r="M467" s="1">
        <f t="shared" si="208"/>
        <v>2.7693359667409823E-2</v>
      </c>
      <c r="N467" s="1">
        <f t="shared" si="209"/>
        <v>2.0536074620685518E-2</v>
      </c>
      <c r="O467" s="15">
        <f t="shared" si="210"/>
        <v>6.9026109583846029E-2</v>
      </c>
      <c r="P467" s="1">
        <f t="shared" si="211"/>
        <v>8.2327688643106356E-2</v>
      </c>
      <c r="Q467" s="1">
        <f t="shared" si="212"/>
        <v>7.6975414572243217E-2</v>
      </c>
      <c r="R467" s="15"/>
      <c r="S467" s="1"/>
      <c r="T467" s="1"/>
      <c r="U467" s="1"/>
      <c r="V467" s="1">
        <f t="shared" si="215"/>
        <v>4.9903348986164104</v>
      </c>
      <c r="W467" s="1">
        <f t="shared" si="213"/>
        <v>4.7949260877596327</v>
      </c>
      <c r="X467" s="1">
        <f t="shared" si="216"/>
        <v>4.8926304931880216</v>
      </c>
      <c r="Y467" s="1">
        <f t="shared" si="217"/>
        <v>5.2857458936666566</v>
      </c>
      <c r="Z467" s="1">
        <f t="shared" si="214"/>
        <v>4.6485691755905361</v>
      </c>
      <c r="AA467" s="1">
        <f t="shared" si="218"/>
        <v>4.9671575346285959</v>
      </c>
      <c r="AB467" s="1"/>
      <c r="AC467" s="1"/>
      <c r="AD467" s="1"/>
      <c r="AE467" s="1">
        <f t="shared" si="195"/>
        <v>4.7966533048563429</v>
      </c>
      <c r="AF467" s="1">
        <f t="shared" si="196"/>
        <v>4.8908827057653079</v>
      </c>
      <c r="AG467" s="1">
        <f t="shared" si="197"/>
        <v>4.8437680053108254</v>
      </c>
      <c r="AH467" s="1">
        <f>AE467+$AH$1*(TightPNO!AQ467-Y467)</f>
        <v>4.7264183665138688</v>
      </c>
      <c r="AI467" s="1">
        <f>AF467+$AI$1*(TightPNO!AR467-Z467)</f>
        <v>4.7424098985896705</v>
      </c>
      <c r="AJ467" s="1">
        <f>AG467+$AJ$1*(TightPNO!AS467-AA467)</f>
        <v>4.7352526135429462</v>
      </c>
      <c r="AK467" s="1">
        <f>AE467+(TightPNO!BC467-NormalPNO!Y467)*$AK$1</f>
        <v>4.7837426485061068</v>
      </c>
      <c r="AL467" s="1">
        <f>AF467+(TightPNO!BD467-NormalPNO!Z467)*$AL$1</f>
        <v>4.7970442275653671</v>
      </c>
      <c r="AM467" s="1">
        <f>AG467+(TightPNO!BE467-NormalPNO!AA467)*$AM$1</f>
        <v>4.7916919534945039</v>
      </c>
      <c r="AN467" s="1"/>
      <c r="AO467" s="1"/>
      <c r="AP467" s="1"/>
      <c r="AQ467" s="1"/>
      <c r="AR467" t="s">
        <v>453</v>
      </c>
      <c r="AS467" s="13" t="s">
        <v>999</v>
      </c>
      <c r="AT467" s="19">
        <f>'[2]DLPNO-CCSD(T1 or T)_NormalPNO'!X467</f>
        <v>-480.08905887674803</v>
      </c>
      <c r="AU467" s="19">
        <f>'[2]DLPNO-CCSD(T1 or T)_NormalPNO'!Y467</f>
        <v>-477.91412978199997</v>
      </c>
      <c r="AV467" s="19">
        <f>'[2]DLPNO-CCSD(T1 or T)_NormalPNO'!Z467</f>
        <v>-479.96444251581403</v>
      </c>
      <c r="AW467" s="19">
        <f>'[2]DLPNO-CCSD(T1 or T)_NormalPNO'!AA467</f>
        <v>-477.88550754900001</v>
      </c>
      <c r="AX467" s="19"/>
      <c r="AY467" s="19"/>
      <c r="AZ467" s="19">
        <f>'[2]DLPNO-CCSD(T1 or T)_NormalPNO'!AD467</f>
        <v>-231.87631289155399</v>
      </c>
      <c r="BA467" s="19">
        <f>'[2]DLPNO-CCSD(T1 or T)_NormalPNO'!AE467</f>
        <v>-230.79432549800001</v>
      </c>
      <c r="BB467" s="19">
        <f>'[2]DLPNO-CCSD(T1 or T)_NormalPNO'!AF467</f>
        <v>-231.817156436407</v>
      </c>
      <c r="BC467" s="19">
        <f>'[2]DLPNO-CCSD(T1 or T)_NormalPNO'!AG467</f>
        <v>-230.78113701199999</v>
      </c>
      <c r="BD467" s="19"/>
      <c r="BE467" s="19"/>
      <c r="BF467" s="19">
        <f>'[2]DLPNO-CCSD(T1 or T)_NormalPNO'!AJ467</f>
        <v>-248.204793380654</v>
      </c>
      <c r="BG467" s="19">
        <f>'[2]DLPNO-CCSD(T1 or T)_NormalPNO'!AK467</f>
        <v>-247.118077427</v>
      </c>
      <c r="BH467" s="19">
        <f>'[2]DLPNO-CCSD(T1 or T)_NormalPNO'!AL467</f>
        <v>-248.13886270750001</v>
      </c>
      <c r="BI467" s="19">
        <f>'[2]DLPNO-CCSD(T1 or T)_NormalPNO'!AM467</f>
        <v>-247.10249069400001</v>
      </c>
      <c r="BJ467" s="19"/>
      <c r="BK467" s="19"/>
      <c r="BL467" s="19">
        <f>'[2]DLPNO-CCSD(T1 or T)_NormalPNO'!AP467</f>
        <v>-248.20490932444301</v>
      </c>
      <c r="BM467" s="19">
        <f>'[2]DLPNO-CCSD(T1 or T)_NormalPNO'!AQ467</f>
        <v>-247.118098618</v>
      </c>
      <c r="BN467" s="19">
        <f>'[2]DLPNO-CCSD(T1 or T)_NormalPNO'!AR467</f>
        <v>-248.13920551373801</v>
      </c>
      <c r="BO467" s="19">
        <f>'[2]DLPNO-CCSD(T1 or T)_NormalPNO'!AS467</f>
        <v>-247.10255642499999</v>
      </c>
      <c r="BP467" s="19"/>
      <c r="BQ467" s="19"/>
      <c r="BR467" s="19">
        <f>'[2]DLPNO-CCSD(T1 or T)_NormalPNO'!AV467</f>
        <v>-231.87650835151399</v>
      </c>
      <c r="BS467" s="19">
        <f>'[2]DLPNO-CCSD(T1 or T)_NormalPNO'!AW467</f>
        <v>-230.79435716200001</v>
      </c>
      <c r="BT467" s="19">
        <f>'[2]DLPNO-CCSD(T1 or T)_NormalPNO'!AX467</f>
        <v>-231.817829035861</v>
      </c>
      <c r="BU467" s="19">
        <f>'[2]DLPNO-CCSD(T1 or T)_NormalPNO'!AY467</f>
        <v>-230.78128577999999</v>
      </c>
      <c r="BV467" s="19"/>
      <c r="BW467" s="19"/>
      <c r="BX467" s="10"/>
    </row>
    <row r="468" spans="1:76" ht="17" x14ac:dyDescent="0.2">
      <c r="A468" s="4">
        <f>'[1]De Raw'!$A466</f>
        <v>3.3838945216388283</v>
      </c>
      <c r="B468" t="s">
        <v>454</v>
      </c>
      <c r="C468" s="1">
        <f t="shared" si="198"/>
        <v>9.6949347625334692E-2</v>
      </c>
      <c r="D468" s="1">
        <f t="shared" si="199"/>
        <v>1.6268448986001438E-2</v>
      </c>
      <c r="E468" s="1">
        <f t="shared" si="200"/>
        <v>4.0340449319666849E-2</v>
      </c>
      <c r="F468" s="15">
        <f t="shared" si="201"/>
        <v>0.31513275541219432</v>
      </c>
      <c r="G468" s="1">
        <f t="shared" si="202"/>
        <v>6.3496585399484218E-2</v>
      </c>
      <c r="H468" s="1">
        <f t="shared" si="203"/>
        <v>0.12581808500635505</v>
      </c>
      <c r="I468" s="15">
        <f t="shared" si="204"/>
        <v>4.6099187670293418E-2</v>
      </c>
      <c r="J468" s="1">
        <f t="shared" si="205"/>
        <v>1.4695939219405041E-2</v>
      </c>
      <c r="K468" s="1">
        <f t="shared" si="206"/>
        <v>1.5701624225443744E-2</v>
      </c>
      <c r="L468" s="15">
        <f t="shared" si="207"/>
        <v>5.003898986321742E-2</v>
      </c>
      <c r="M468" s="1">
        <f t="shared" si="208"/>
        <v>4.8233152869590956E-2</v>
      </c>
      <c r="N468" s="1">
        <f t="shared" si="209"/>
        <v>4.9849137207204741E-2</v>
      </c>
      <c r="O468" s="15">
        <f t="shared" si="210"/>
        <v>8.7597374006672002E-2</v>
      </c>
      <c r="P468" s="1">
        <f t="shared" si="211"/>
        <v>8.6060864299867479E-2</v>
      </c>
      <c r="Q468" s="1">
        <f t="shared" si="212"/>
        <v>8.7915179011083922E-2</v>
      </c>
      <c r="R468" s="15"/>
      <c r="S468" s="1"/>
      <c r="T468" s="1"/>
      <c r="U468" s="1"/>
      <c r="V468" s="1">
        <f t="shared" si="215"/>
        <v>3.480843869264163</v>
      </c>
      <c r="W468" s="1">
        <f t="shared" si="213"/>
        <v>3.3676260726528269</v>
      </c>
      <c r="X468" s="1">
        <f t="shared" si="216"/>
        <v>3.4242349709584952</v>
      </c>
      <c r="Y468" s="1">
        <f t="shared" si="217"/>
        <v>3.6990272770510226</v>
      </c>
      <c r="Z468" s="1">
        <f t="shared" si="214"/>
        <v>3.3203979362393441</v>
      </c>
      <c r="AA468" s="1">
        <f t="shared" si="218"/>
        <v>3.5097126066451834</v>
      </c>
      <c r="AB468" s="1"/>
      <c r="AC468" s="1"/>
      <c r="AD468" s="1"/>
      <c r="AE468" s="1">
        <f t="shared" si="195"/>
        <v>3.3377953339685349</v>
      </c>
      <c r="AF468" s="1">
        <f t="shared" si="196"/>
        <v>3.3985904608582334</v>
      </c>
      <c r="AG468" s="1">
        <f t="shared" si="197"/>
        <v>3.3681928974133846</v>
      </c>
      <c r="AH468" s="1">
        <f>AE468+$AH$1*(TightPNO!AQ468-Y468)</f>
        <v>3.4339335115020457</v>
      </c>
      <c r="AI468" s="1">
        <f>AF468+$AI$1*(TightPNO!AR468-Z468)</f>
        <v>3.4321276745084193</v>
      </c>
      <c r="AJ468" s="1">
        <f>AG468+$AJ$1*(TightPNO!AS468-AA468)</f>
        <v>3.4337436588460331</v>
      </c>
      <c r="AK468" s="1">
        <f>AE468+(TightPNO!BC468-NormalPNO!Y468)*$AK$1</f>
        <v>3.4714918956455003</v>
      </c>
      <c r="AL468" s="1">
        <f>AF468+(TightPNO!BD468-NormalPNO!Z468)*$AL$1</f>
        <v>3.4699553859386958</v>
      </c>
      <c r="AM468" s="1">
        <f>AG468+(TightPNO!BE468-NormalPNO!AA468)*$AM$1</f>
        <v>3.4718097006499122</v>
      </c>
      <c r="AN468" s="1"/>
      <c r="AO468" s="1"/>
      <c r="AP468" s="1"/>
      <c r="AQ468" s="1"/>
      <c r="AR468" t="s">
        <v>454</v>
      </c>
      <c r="AS468" s="13" t="s">
        <v>1000</v>
      </c>
      <c r="AT468" s="19">
        <f>'[2]DLPNO-CCSD(T1 or T)_NormalPNO'!X468</f>
        <v>-480.08665334977297</v>
      </c>
      <c r="AU468" s="19">
        <f>'[2]DLPNO-CCSD(T1 or T)_NormalPNO'!Y468</f>
        <v>-477.91480965199997</v>
      </c>
      <c r="AV468" s="19">
        <f>'[2]DLPNO-CCSD(T1 or T)_NormalPNO'!Z468</f>
        <v>-479.96191391884997</v>
      </c>
      <c r="AW468" s="19">
        <f>'[2]DLPNO-CCSD(T1 or T)_NormalPNO'!AA468</f>
        <v>-477.88615144400001</v>
      </c>
      <c r="AX468" s="19"/>
      <c r="AY468" s="19"/>
      <c r="AZ468" s="19">
        <f>'[2]DLPNO-CCSD(T1 or T)_NormalPNO'!AD468</f>
        <v>-231.87631289155399</v>
      </c>
      <c r="BA468" s="19">
        <f>'[2]DLPNO-CCSD(T1 or T)_NormalPNO'!AE468</f>
        <v>-230.79432549800001</v>
      </c>
      <c r="BB468" s="19">
        <f>'[2]DLPNO-CCSD(T1 or T)_NormalPNO'!AF468</f>
        <v>-231.817156436407</v>
      </c>
      <c r="BC468" s="19">
        <f>'[2]DLPNO-CCSD(T1 or T)_NormalPNO'!AG468</f>
        <v>-230.78113701199999</v>
      </c>
      <c r="BD468" s="19"/>
      <c r="BE468" s="19"/>
      <c r="BF468" s="19">
        <f>'[2]DLPNO-CCSD(T1 or T)_NormalPNO'!AJ468</f>
        <v>-248.204793380654</v>
      </c>
      <c r="BG468" s="19">
        <f>'[2]DLPNO-CCSD(T1 or T)_NormalPNO'!AK468</f>
        <v>-247.118077427</v>
      </c>
      <c r="BH468" s="19">
        <f>'[2]DLPNO-CCSD(T1 or T)_NormalPNO'!AL468</f>
        <v>-248.13886270750001</v>
      </c>
      <c r="BI468" s="19">
        <f>'[2]DLPNO-CCSD(T1 or T)_NormalPNO'!AM468</f>
        <v>-247.10249069400001</v>
      </c>
      <c r="BJ468" s="19"/>
      <c r="BK468" s="19"/>
      <c r="BL468" s="19">
        <f>'[2]DLPNO-CCSD(T1 or T)_NormalPNO'!AP468</f>
        <v>-248.20486125737699</v>
      </c>
      <c r="BM468" s="19">
        <f>'[2]DLPNO-CCSD(T1 or T)_NormalPNO'!AQ468</f>
        <v>-247.11809116200001</v>
      </c>
      <c r="BN468" s="19">
        <f>'[2]DLPNO-CCSD(T1 or T)_NormalPNO'!AR468</f>
        <v>-248.13905623164899</v>
      </c>
      <c r="BO468" s="19">
        <f>'[2]DLPNO-CCSD(T1 or T)_NormalPNO'!AS468</f>
        <v>-247.102530943</v>
      </c>
      <c r="BP468" s="19"/>
      <c r="BQ468" s="19"/>
      <c r="BR468" s="19">
        <f>'[2]DLPNO-CCSD(T1 or T)_NormalPNO'!AV468</f>
        <v>-231.87642543886699</v>
      </c>
      <c r="BS468" s="19">
        <f>'[2]DLPNO-CCSD(T1 or T)_NormalPNO'!AW468</f>
        <v>-230.79434787100001</v>
      </c>
      <c r="BT468" s="19">
        <f>'[2]DLPNO-CCSD(T1 or T)_NormalPNO'!AX468</f>
        <v>-231.81756629649499</v>
      </c>
      <c r="BU468" s="19">
        <f>'[2]DLPNO-CCSD(T1 or T)_NormalPNO'!AY468</f>
        <v>-230.78124215299999</v>
      </c>
      <c r="BV468" s="19"/>
      <c r="BW468" s="19"/>
      <c r="BX468" s="10"/>
    </row>
    <row r="469" spans="1:76" ht="17" x14ac:dyDescent="0.2">
      <c r="A469" s="4">
        <f>'[1]De Raw'!$A467</f>
        <v>1.7994252788482106</v>
      </c>
      <c r="B469" t="s">
        <v>455</v>
      </c>
      <c r="C469" s="1">
        <f t="shared" si="198"/>
        <v>3.8172190548368956E-2</v>
      </c>
      <c r="D469" s="1">
        <f t="shared" si="199"/>
        <v>1.4617578261470587E-2</v>
      </c>
      <c r="E469" s="1">
        <f t="shared" si="200"/>
        <v>1.1777306143449184E-2</v>
      </c>
      <c r="F469" s="15">
        <f t="shared" si="201"/>
        <v>0.14402145998157545</v>
      </c>
      <c r="G469" s="1">
        <f t="shared" si="202"/>
        <v>1.573710226136904E-2</v>
      </c>
      <c r="H469" s="1">
        <f t="shared" si="203"/>
        <v>6.4142178860103094E-2</v>
      </c>
      <c r="I469" s="15">
        <f t="shared" si="204"/>
        <v>3.1226225711240119E-2</v>
      </c>
      <c r="J469" s="1">
        <f t="shared" si="205"/>
        <v>1.388357987892519E-2</v>
      </c>
      <c r="K469" s="1">
        <f t="shared" si="206"/>
        <v>2.2554902795082654E-2</v>
      </c>
      <c r="L469" s="15">
        <f t="shared" si="207"/>
        <v>7.4676229894750312E-2</v>
      </c>
      <c r="M469" s="1">
        <f t="shared" si="208"/>
        <v>5.4504437745305001E-2</v>
      </c>
      <c r="N469" s="1">
        <f t="shared" si="209"/>
        <v>6.5031014599783665E-2</v>
      </c>
      <c r="O469" s="15">
        <f t="shared" si="210"/>
        <v>9.9502465060892664E-2</v>
      </c>
      <c r="P469" s="1">
        <f t="shared" si="211"/>
        <v>8.2074405850257381E-2</v>
      </c>
      <c r="Q469" s="1">
        <f t="shared" si="212"/>
        <v>9.1427864797453795E-2</v>
      </c>
      <c r="R469" s="15"/>
      <c r="S469" s="1"/>
      <c r="T469" s="1"/>
      <c r="U469" s="1"/>
      <c r="V469" s="1">
        <f t="shared" si="215"/>
        <v>1.8375974693965795</v>
      </c>
      <c r="W469" s="1">
        <f t="shared" si="213"/>
        <v>1.78480770058674</v>
      </c>
      <c r="X469" s="1">
        <f t="shared" si="216"/>
        <v>1.8112025849916598</v>
      </c>
      <c r="Y469" s="1">
        <f t="shared" si="217"/>
        <v>1.943446738829786</v>
      </c>
      <c r="Z469" s="1">
        <f t="shared" si="214"/>
        <v>1.7836881765868415</v>
      </c>
      <c r="AA469" s="1">
        <f t="shared" si="218"/>
        <v>1.8635674577083137</v>
      </c>
      <c r="AB469" s="1"/>
      <c r="AC469" s="1"/>
      <c r="AD469" s="1"/>
      <c r="AE469" s="1">
        <f t="shared" si="195"/>
        <v>1.7681990531369705</v>
      </c>
      <c r="AF469" s="1">
        <f t="shared" si="196"/>
        <v>1.7855416989692854</v>
      </c>
      <c r="AG469" s="1">
        <f t="shared" si="197"/>
        <v>1.7768703760531279</v>
      </c>
      <c r="AH469" s="1">
        <f>AE469+$AH$1*(TightPNO!AQ469-Y469)</f>
        <v>1.8741015087429609</v>
      </c>
      <c r="AI469" s="1">
        <f>AF469+$AI$1*(TightPNO!AR469-Z469)</f>
        <v>1.8539297165935156</v>
      </c>
      <c r="AJ469" s="1">
        <f>AG469+$AJ$1*(TightPNO!AS469-AA469)</f>
        <v>1.8644562934479942</v>
      </c>
      <c r="AK469" s="1">
        <f>AE469+(TightPNO!BC469-NormalPNO!Y469)*$AK$1</f>
        <v>1.8989277439091032</v>
      </c>
      <c r="AL469" s="1">
        <f>AF469+(TightPNO!BD469-NormalPNO!Z469)*$AL$1</f>
        <v>1.881499684698468</v>
      </c>
      <c r="AM469" s="1">
        <f>AG469+(TightPNO!BE469-NormalPNO!AA469)*$AM$1</f>
        <v>1.8908531436456644</v>
      </c>
      <c r="AN469" s="1"/>
      <c r="AO469" s="1"/>
      <c r="AP469" s="1"/>
      <c r="AQ469" s="1"/>
      <c r="AR469" t="s">
        <v>455</v>
      </c>
      <c r="AS469" s="13" t="s">
        <v>1001</v>
      </c>
      <c r="AT469" s="19">
        <f>'[2]DLPNO-CCSD(T1 or T)_NormalPNO'!X469</f>
        <v>-480.08403467005598</v>
      </c>
      <c r="AU469" s="19">
        <f>'[2]DLPNO-CCSD(T1 or T)_NormalPNO'!Y469</f>
        <v>-477.91418896099998</v>
      </c>
      <c r="AV469" s="19">
        <f>'[2]DLPNO-CCSD(T1 or T)_NormalPNO'!Z469</f>
        <v>-479.95911622329601</v>
      </c>
      <c r="AW469" s="19">
        <f>'[2]DLPNO-CCSD(T1 or T)_NormalPNO'!AA469</f>
        <v>-477.88548123999999</v>
      </c>
      <c r="AX469" s="19"/>
      <c r="AY469" s="19"/>
      <c r="AZ469" s="19">
        <f>'[2]DLPNO-CCSD(T1 or T)_NormalPNO'!AD469</f>
        <v>-231.87631289155399</v>
      </c>
      <c r="BA469" s="19">
        <f>'[2]DLPNO-CCSD(T1 or T)_NormalPNO'!AE469</f>
        <v>-230.79432549800001</v>
      </c>
      <c r="BB469" s="19">
        <f>'[2]DLPNO-CCSD(T1 or T)_NormalPNO'!AF469</f>
        <v>-231.817156436407</v>
      </c>
      <c r="BC469" s="19">
        <f>'[2]DLPNO-CCSD(T1 or T)_NormalPNO'!AG469</f>
        <v>-230.78113701199999</v>
      </c>
      <c r="BD469" s="19"/>
      <c r="BE469" s="19"/>
      <c r="BF469" s="19">
        <f>'[2]DLPNO-CCSD(T1 or T)_NormalPNO'!AJ469</f>
        <v>-248.204793380654</v>
      </c>
      <c r="BG469" s="19">
        <f>'[2]DLPNO-CCSD(T1 or T)_NormalPNO'!AK469</f>
        <v>-247.118077427</v>
      </c>
      <c r="BH469" s="19">
        <f>'[2]DLPNO-CCSD(T1 or T)_NormalPNO'!AL469</f>
        <v>-248.13886270750001</v>
      </c>
      <c r="BI469" s="19">
        <f>'[2]DLPNO-CCSD(T1 or T)_NormalPNO'!AM469</f>
        <v>-247.10249069400001</v>
      </c>
      <c r="BJ469" s="19"/>
      <c r="BK469" s="19"/>
      <c r="BL469" s="19">
        <f>'[2]DLPNO-CCSD(T1 or T)_NormalPNO'!AP469</f>
        <v>-248.20482261241199</v>
      </c>
      <c r="BM469" s="19">
        <f>'[2]DLPNO-CCSD(T1 or T)_NormalPNO'!AQ469</f>
        <v>-247.11808540600001</v>
      </c>
      <c r="BN469" s="19">
        <f>'[2]DLPNO-CCSD(T1 or T)_NormalPNO'!AR469</f>
        <v>-248.138934842651</v>
      </c>
      <c r="BO469" s="19">
        <f>'[2]DLPNO-CCSD(T1 or T)_NormalPNO'!AS469</f>
        <v>-247.102509209</v>
      </c>
      <c r="BP469" s="19"/>
      <c r="BQ469" s="19"/>
      <c r="BR469" s="19">
        <f>'[2]DLPNO-CCSD(T1 or T)_NormalPNO'!AV469</f>
        <v>-231.87636778564399</v>
      </c>
      <c r="BS469" s="19">
        <f>'[2]DLPNO-CCSD(T1 or T)_NormalPNO'!AW469</f>
        <v>-230.79434013299999</v>
      </c>
      <c r="BT469" s="19">
        <f>'[2]DLPNO-CCSD(T1 or T)_NormalPNO'!AX469</f>
        <v>-231.81733889271999</v>
      </c>
      <c r="BU469" s="19">
        <f>'[2]DLPNO-CCSD(T1 or T)_NormalPNO'!AY469</f>
        <v>-230.78119596299999</v>
      </c>
      <c r="BV469" s="19"/>
      <c r="BW469" s="19"/>
      <c r="BX469" s="10"/>
    </row>
    <row r="470" spans="1:76" ht="17" x14ac:dyDescent="0.2">
      <c r="A470" s="4">
        <f>'[1]De Raw'!$A468</f>
        <v>0.61943052097971263</v>
      </c>
      <c r="B470" t="s">
        <v>456</v>
      </c>
      <c r="C470" s="1">
        <f t="shared" si="198"/>
        <v>7.2180761446493102E-3</v>
      </c>
      <c r="D470" s="1">
        <f t="shared" si="199"/>
        <v>3.430463255869598E-3</v>
      </c>
      <c r="E470" s="1">
        <f t="shared" si="200"/>
        <v>1.8938064443898561E-3</v>
      </c>
      <c r="F470" s="15">
        <f t="shared" si="201"/>
        <v>3.7509283117042935E-2</v>
      </c>
      <c r="G470" s="1">
        <f t="shared" si="202"/>
        <v>5.7146035001717221E-3</v>
      </c>
      <c r="H470" s="1">
        <f t="shared" si="203"/>
        <v>1.5897339808435662E-2</v>
      </c>
      <c r="I470" s="15">
        <f t="shared" si="204"/>
        <v>1.2641879448172744E-2</v>
      </c>
      <c r="J470" s="1">
        <f t="shared" si="205"/>
        <v>1.932902466662334E-3</v>
      </c>
      <c r="K470" s="1">
        <f t="shared" si="206"/>
        <v>7.2873909574175944E-3</v>
      </c>
      <c r="L470" s="15">
        <f t="shared" si="207"/>
        <v>1.8051448753550137E-2</v>
      </c>
      <c r="M470" s="1">
        <f t="shared" si="208"/>
        <v>1.7846416566099643E-2</v>
      </c>
      <c r="N470" s="1">
        <f t="shared" si="209"/>
        <v>1.8077106841711044E-2</v>
      </c>
      <c r="O470" s="15">
        <f t="shared" si="210"/>
        <v>2.815276670788136E-2</v>
      </c>
      <c r="P470" s="1">
        <f t="shared" si="211"/>
        <v>2.8672758270078758E-2</v>
      </c>
      <c r="Q470" s="1">
        <f t="shared" si="212"/>
        <v>2.8601624369296585E-2</v>
      </c>
      <c r="R470" s="15"/>
      <c r="S470" s="1"/>
      <c r="T470" s="1"/>
      <c r="U470" s="1"/>
      <c r="V470" s="1">
        <f t="shared" si="215"/>
        <v>0.62664859712436194</v>
      </c>
      <c r="W470" s="1">
        <f t="shared" si="213"/>
        <v>0.61600005772384303</v>
      </c>
      <c r="X470" s="1">
        <f t="shared" si="216"/>
        <v>0.62132432742410248</v>
      </c>
      <c r="Y470" s="1">
        <f t="shared" si="217"/>
        <v>0.65693980409675556</v>
      </c>
      <c r="Z470" s="1">
        <f t="shared" si="214"/>
        <v>0.61371591747954091</v>
      </c>
      <c r="AA470" s="1">
        <f t="shared" si="218"/>
        <v>0.63532786078814829</v>
      </c>
      <c r="AB470" s="1"/>
      <c r="AC470" s="1"/>
      <c r="AD470" s="1"/>
      <c r="AE470" s="1">
        <f t="shared" si="195"/>
        <v>0.60678864153153989</v>
      </c>
      <c r="AF470" s="1">
        <f t="shared" si="196"/>
        <v>0.61749761851305029</v>
      </c>
      <c r="AG470" s="1">
        <f t="shared" si="197"/>
        <v>0.61214313002229503</v>
      </c>
      <c r="AH470" s="1">
        <f>AE470+$AH$1*(TightPNO!AQ470-Y470)</f>
        <v>0.63748196973326277</v>
      </c>
      <c r="AI470" s="1">
        <f>AF470+$AI$1*(TightPNO!AR470-Z470)</f>
        <v>0.63727693754581227</v>
      </c>
      <c r="AJ470" s="1">
        <f>AG470+$AJ$1*(TightPNO!AS470-AA470)</f>
        <v>0.63750762782142367</v>
      </c>
      <c r="AK470" s="1">
        <f>AE470+(TightPNO!BC470-NormalPNO!Y470)*$AK$1</f>
        <v>0.64758328768759399</v>
      </c>
      <c r="AL470" s="1">
        <f>AF470+(TightPNO!BD470-NormalPNO!Z470)*$AL$1</f>
        <v>0.64810327924979139</v>
      </c>
      <c r="AM470" s="1">
        <f>AG470+(TightPNO!BE470-NormalPNO!AA470)*$AM$1</f>
        <v>0.64803214534900921</v>
      </c>
      <c r="AN470" s="1"/>
      <c r="AO470" s="1"/>
      <c r="AP470" s="1"/>
      <c r="AQ470" s="1"/>
      <c r="AR470" t="s">
        <v>456</v>
      </c>
      <c r="AS470" s="13" t="s">
        <v>1002</v>
      </c>
      <c r="AT470" s="19">
        <f>'[2]DLPNO-CCSD(T1 or T)_NormalPNO'!X470</f>
        <v>-480.08210490027199</v>
      </c>
      <c r="AU470" s="19">
        <f>'[2]DLPNO-CCSD(T1 or T)_NormalPNO'!Y470</f>
        <v>-477.91320603700001</v>
      </c>
      <c r="AV470" s="19">
        <f>'[2]DLPNO-CCSD(T1 or T)_NormalPNO'!Z470</f>
        <v>-479.95706604408002</v>
      </c>
      <c r="AW470" s="19">
        <f>'[2]DLPNO-CCSD(T1 or T)_NormalPNO'!AA470</f>
        <v>-477.88445786300002</v>
      </c>
      <c r="AX470" s="19"/>
      <c r="AY470" s="19"/>
      <c r="AZ470" s="19">
        <f>'[2]DLPNO-CCSD(T1 or T)_NormalPNO'!AD470</f>
        <v>-231.87631289155399</v>
      </c>
      <c r="BA470" s="19">
        <f>'[2]DLPNO-CCSD(T1 or T)_NormalPNO'!AE470</f>
        <v>-230.79432549800001</v>
      </c>
      <c r="BB470" s="19">
        <f>'[2]DLPNO-CCSD(T1 or T)_NormalPNO'!AF470</f>
        <v>-231.817156436407</v>
      </c>
      <c r="BC470" s="19">
        <f>'[2]DLPNO-CCSD(T1 or T)_NormalPNO'!AG470</f>
        <v>-230.78113701199999</v>
      </c>
      <c r="BD470" s="19"/>
      <c r="BE470" s="19"/>
      <c r="BF470" s="19">
        <f>'[2]DLPNO-CCSD(T1 or T)_NormalPNO'!AJ470</f>
        <v>-248.204793380654</v>
      </c>
      <c r="BG470" s="19">
        <f>'[2]DLPNO-CCSD(T1 or T)_NormalPNO'!AK470</f>
        <v>-247.118077427</v>
      </c>
      <c r="BH470" s="19">
        <f>'[2]DLPNO-CCSD(T1 or T)_NormalPNO'!AL470</f>
        <v>-248.13886270750001</v>
      </c>
      <c r="BI470" s="19">
        <f>'[2]DLPNO-CCSD(T1 or T)_NormalPNO'!AM470</f>
        <v>-247.10249069400001</v>
      </c>
      <c r="BJ470" s="19"/>
      <c r="BK470" s="19"/>
      <c r="BL470" s="19">
        <f>'[2]DLPNO-CCSD(T1 or T)_NormalPNO'!AP470</f>
        <v>-248.204796145903</v>
      </c>
      <c r="BM470" s="19">
        <f>'[2]DLPNO-CCSD(T1 or T)_NormalPNO'!AQ470</f>
        <v>-247.11807952500001</v>
      </c>
      <c r="BN470" s="19">
        <f>'[2]DLPNO-CCSD(T1 or T)_NormalPNO'!AR470</f>
        <v>-248.13887607997401</v>
      </c>
      <c r="BO470" s="19">
        <f>'[2]DLPNO-CCSD(T1 or T)_NormalPNO'!AS470</f>
        <v>-247.102495463</v>
      </c>
      <c r="BP470" s="19"/>
      <c r="BQ470" s="19"/>
      <c r="BR470" s="19">
        <f>'[2]DLPNO-CCSD(T1 or T)_NormalPNO'!AV470</f>
        <v>-231.87632709583201</v>
      </c>
      <c r="BS470" s="19">
        <f>'[2]DLPNO-CCSD(T1 or T)_NormalPNO'!AW470</f>
        <v>-230.79433218</v>
      </c>
      <c r="BT470" s="19">
        <f>'[2]DLPNO-CCSD(T1 or T)_NormalPNO'!AX470</f>
        <v>-231.81721194557801</v>
      </c>
      <c r="BU470" s="19">
        <f>'[2]DLPNO-CCSD(T1 or T)_NormalPNO'!AY470</f>
        <v>-230.781162999</v>
      </c>
      <c r="BV470" s="19"/>
      <c r="BW470" s="19"/>
      <c r="BX470" s="10"/>
    </row>
    <row r="471" spans="1:76" ht="17" x14ac:dyDescent="0.2">
      <c r="A471" s="4">
        <f>'[1]De Raw'!$A469</f>
        <v>2.8841623138751111</v>
      </c>
      <c r="B471" t="s">
        <v>457</v>
      </c>
      <c r="C471" s="1">
        <f t="shared" si="198"/>
        <v>3.0031677223174569E-3</v>
      </c>
      <c r="D471" s="1">
        <f t="shared" si="199"/>
        <v>0.25330169201364638</v>
      </c>
      <c r="E471" s="1">
        <f t="shared" si="200"/>
        <v>0.12514926214566424</v>
      </c>
      <c r="F471" s="15">
        <f t="shared" si="201"/>
        <v>0.17075166354153426</v>
      </c>
      <c r="G471" s="1">
        <f t="shared" si="202"/>
        <v>0.57472241299679983</v>
      </c>
      <c r="H471" s="1">
        <f t="shared" si="203"/>
        <v>0.201985374727633</v>
      </c>
      <c r="I471" s="15">
        <f t="shared" si="204"/>
        <v>0.1069785071831606</v>
      </c>
      <c r="J471" s="1">
        <f t="shared" si="205"/>
        <v>4.2567228670673529E-2</v>
      </c>
      <c r="K471" s="1">
        <f t="shared" si="206"/>
        <v>7.4772867926916398E-2</v>
      </c>
      <c r="L471" s="15">
        <f t="shared" si="207"/>
        <v>2.9612657533446551E-2</v>
      </c>
      <c r="M471" s="1">
        <f t="shared" si="208"/>
        <v>3.9593649816564103E-2</v>
      </c>
      <c r="N471" s="1">
        <f t="shared" si="209"/>
        <v>3.5237820889431504E-2</v>
      </c>
      <c r="O471" s="15">
        <f t="shared" si="210"/>
        <v>0.13830096767357825</v>
      </c>
      <c r="P471" s="1">
        <f t="shared" si="211"/>
        <v>0.16184715494846413</v>
      </c>
      <c r="Q471" s="1">
        <f t="shared" si="212"/>
        <v>0.15088038391530123</v>
      </c>
      <c r="R471" s="15"/>
      <c r="S471" s="1"/>
      <c r="T471" s="1"/>
      <c r="U471" s="1"/>
      <c r="V471" s="1">
        <f t="shared" si="215"/>
        <v>2.8871654815974286</v>
      </c>
      <c r="W471" s="1">
        <f t="shared" si="213"/>
        <v>2.6308606218614647</v>
      </c>
      <c r="X471" s="1">
        <f t="shared" si="216"/>
        <v>2.7590130517294469</v>
      </c>
      <c r="Y471" s="1">
        <f t="shared" si="217"/>
        <v>3.0549139774166454</v>
      </c>
      <c r="Z471" s="1">
        <f t="shared" si="214"/>
        <v>2.3094399008783113</v>
      </c>
      <c r="AA471" s="1">
        <f t="shared" si="218"/>
        <v>2.6821769391474781</v>
      </c>
      <c r="AB471" s="1"/>
      <c r="AC471" s="1"/>
      <c r="AD471" s="1"/>
      <c r="AE471" s="1">
        <f t="shared" si="195"/>
        <v>2.7771838066919505</v>
      </c>
      <c r="AF471" s="1">
        <f t="shared" si="196"/>
        <v>2.8415950852044376</v>
      </c>
      <c r="AG471" s="1">
        <f t="shared" si="197"/>
        <v>2.8093894459481947</v>
      </c>
      <c r="AH471" s="1">
        <f>AE471+$AH$1*(TightPNO!AQ471-Y471)</f>
        <v>2.9137749714085577</v>
      </c>
      <c r="AI471" s="1">
        <f>AF471+$AI$1*(TightPNO!AR471-Z471)</f>
        <v>2.9237559636916752</v>
      </c>
      <c r="AJ471" s="1">
        <f>AG471+$AJ$1*(TightPNO!AS471-AA471)</f>
        <v>2.9194001347645426</v>
      </c>
      <c r="AK471" s="1">
        <f>AE471+(TightPNO!BC471-NormalPNO!Y471)*$AK$1</f>
        <v>3.0224632815486894</v>
      </c>
      <c r="AL471" s="1">
        <f>AF471+(TightPNO!BD471-NormalPNO!Z471)*$AL$1</f>
        <v>3.0460094688235753</v>
      </c>
      <c r="AM471" s="1">
        <f>AG471+(TightPNO!BE471-NormalPNO!AA471)*$AM$1</f>
        <v>3.0350426977904124</v>
      </c>
      <c r="AN471" s="1"/>
      <c r="AO471" s="1"/>
      <c r="AP471" s="1"/>
      <c r="AQ471" s="1"/>
      <c r="AR471" t="s">
        <v>457</v>
      </c>
      <c r="AS471" s="13" t="s">
        <v>1003</v>
      </c>
      <c r="AT471" s="19">
        <f>'[2]DLPNO-CCSD(T1 or T)_NormalPNO'!X471</f>
        <v>-495.82053850422398</v>
      </c>
      <c r="AU471" s="19">
        <f>'[2]DLPNO-CCSD(T1 or T)_NormalPNO'!Y471</f>
        <v>-493.58192151200001</v>
      </c>
      <c r="AV471" s="19">
        <f>'[2]DLPNO-CCSD(T1 or T)_NormalPNO'!Z471</f>
        <v>-495.69578123506602</v>
      </c>
      <c r="AW471" s="19">
        <f>'[2]DLPNO-CCSD(T1 or T)_NormalPNO'!AA471</f>
        <v>-493.55367989400003</v>
      </c>
      <c r="AX471" s="19"/>
      <c r="AY471" s="19"/>
      <c r="AZ471" s="19">
        <f>'[2]DLPNO-CCSD(T1 or T)_NormalPNO'!AD471</f>
        <v>-247.907968705413</v>
      </c>
      <c r="BA471" s="19">
        <f>'[2]DLPNO-CCSD(T1 or T)_NormalPNO'!AE471</f>
        <v>-246.792649686</v>
      </c>
      <c r="BB471" s="19">
        <f>'[2]DLPNO-CCSD(T1 or T)_NormalPNO'!AF471</f>
        <v>-247.845456844501</v>
      </c>
      <c r="BC471" s="19">
        <f>'[2]DLPNO-CCSD(T1 or T)_NormalPNO'!AG471</f>
        <v>-246.77847290299999</v>
      </c>
      <c r="BD471" s="19"/>
      <c r="BE471" s="19"/>
      <c r="BF471" s="19">
        <f>'[2]DLPNO-CCSD(T1 or T)_NormalPNO'!AJ471</f>
        <v>-247.907968807939</v>
      </c>
      <c r="BG471" s="19">
        <f>'[2]DLPNO-CCSD(T1 or T)_NormalPNO'!AK471</f>
        <v>-246.79264968699999</v>
      </c>
      <c r="BH471" s="19">
        <f>'[2]DLPNO-CCSD(T1 or T)_NormalPNO'!AL471</f>
        <v>-247.84545607545999</v>
      </c>
      <c r="BI471" s="19">
        <f>'[2]DLPNO-CCSD(T1 or T)_NormalPNO'!AM471</f>
        <v>-246.77847263999999</v>
      </c>
      <c r="BJ471" s="19"/>
      <c r="BK471" s="19"/>
      <c r="BL471" s="19">
        <f>'[2]DLPNO-CCSD(T1 or T)_NormalPNO'!AP471</f>
        <v>-247.90817332439499</v>
      </c>
      <c r="BM471" s="19">
        <f>'[2]DLPNO-CCSD(T1 or T)_NormalPNO'!AQ471</f>
        <v>-246.79268015400001</v>
      </c>
      <c r="BN471" s="19">
        <f>'[2]DLPNO-CCSD(T1 or T)_NormalPNO'!AR471</f>
        <v>-247.84605081077399</v>
      </c>
      <c r="BO471" s="19">
        <f>'[2]DLPNO-CCSD(T1 or T)_NormalPNO'!AS471</f>
        <v>-246.77857047399999</v>
      </c>
      <c r="BP471" s="19"/>
      <c r="BQ471" s="19"/>
      <c r="BR471" s="19">
        <f>'[2]DLPNO-CCSD(T1 or T)_NormalPNO'!AV471</f>
        <v>-247.90817263673301</v>
      </c>
      <c r="BS471" s="19">
        <f>'[2]DLPNO-CCSD(T1 or T)_NormalPNO'!AW471</f>
        <v>-246.79267972</v>
      </c>
      <c r="BT471" s="19">
        <f>'[2]DLPNO-CCSD(T1 or T)_NormalPNO'!AX471</f>
        <v>-247.846050097698</v>
      </c>
      <c r="BU471" s="19">
        <f>'[2]DLPNO-CCSD(T1 or T)_NormalPNO'!AY471</f>
        <v>-246.77856966600001</v>
      </c>
      <c r="BV471" s="19"/>
      <c r="BW471" s="19"/>
      <c r="BX471" s="10"/>
    </row>
    <row r="472" spans="1:76" ht="17" x14ac:dyDescent="0.2">
      <c r="A472" s="4">
        <f>'[1]De Raw'!$A470</f>
        <v>3.869330573647761</v>
      </c>
      <c r="B472" t="s">
        <v>458</v>
      </c>
      <c r="C472" s="1">
        <f t="shared" si="198"/>
        <v>1.7817706171993297E-2</v>
      </c>
      <c r="D472" s="1">
        <f t="shared" si="199"/>
        <v>0.22938752219990999</v>
      </c>
      <c r="E472" s="1">
        <f t="shared" si="200"/>
        <v>0.12360261418595186</v>
      </c>
      <c r="F472" s="15">
        <f t="shared" si="201"/>
        <v>0.16055372791538414</v>
      </c>
      <c r="G472" s="1">
        <f t="shared" si="202"/>
        <v>0.45926882467719565</v>
      </c>
      <c r="H472" s="1">
        <f t="shared" si="203"/>
        <v>0.14935754838090576</v>
      </c>
      <c r="I472" s="15">
        <f t="shared" si="204"/>
        <v>0.13476414423343375</v>
      </c>
      <c r="J472" s="1">
        <f t="shared" si="205"/>
        <v>7.8669445400270543E-2</v>
      </c>
      <c r="K472" s="1">
        <f t="shared" si="206"/>
        <v>0.10671679481685237</v>
      </c>
      <c r="L472" s="15">
        <f t="shared" si="207"/>
        <v>2.6170074994055881E-2</v>
      </c>
      <c r="M472" s="1">
        <f t="shared" si="208"/>
        <v>3.6270679029456687E-2</v>
      </c>
      <c r="N472" s="1">
        <f t="shared" si="209"/>
        <v>3.1769274843298057E-2</v>
      </c>
      <c r="O472" s="15">
        <f t="shared" si="210"/>
        <v>0.12670453710579777</v>
      </c>
      <c r="P472" s="1">
        <f t="shared" si="211"/>
        <v>0.15141782562024719</v>
      </c>
      <c r="Q472" s="1">
        <f t="shared" si="212"/>
        <v>0.13972411439318488</v>
      </c>
      <c r="R472" s="15"/>
      <c r="S472" s="1"/>
      <c r="T472" s="1"/>
      <c r="U472" s="1"/>
      <c r="V472" s="1">
        <f t="shared" si="215"/>
        <v>3.8515128674757677</v>
      </c>
      <c r="W472" s="1">
        <f t="shared" si="213"/>
        <v>3.639943051447851</v>
      </c>
      <c r="X472" s="1">
        <f t="shared" si="216"/>
        <v>3.7457279594618091</v>
      </c>
      <c r="Y472" s="1">
        <f t="shared" si="217"/>
        <v>4.0298843015631451</v>
      </c>
      <c r="Z472" s="1">
        <f t="shared" si="214"/>
        <v>3.4100617489705654</v>
      </c>
      <c r="AA472" s="1">
        <f t="shared" si="218"/>
        <v>3.7199730252668552</v>
      </c>
      <c r="AB472" s="1"/>
      <c r="AC472" s="1"/>
      <c r="AD472" s="1"/>
      <c r="AE472" s="1">
        <f t="shared" si="195"/>
        <v>3.7345664294143273</v>
      </c>
      <c r="AF472" s="1">
        <f t="shared" si="196"/>
        <v>3.7906611282474905</v>
      </c>
      <c r="AG472" s="1">
        <f t="shared" si="197"/>
        <v>3.7626137788309086</v>
      </c>
      <c r="AH472" s="1">
        <f>AE472+$AH$1*(TightPNO!AQ472-Y472)</f>
        <v>3.8955006486418169</v>
      </c>
      <c r="AI472" s="1">
        <f>AF472+$AI$1*(TightPNO!AR472-Z472)</f>
        <v>3.9056012526772177</v>
      </c>
      <c r="AJ472" s="1">
        <f>AG472+$AJ$1*(TightPNO!AS472-AA472)</f>
        <v>3.9010998484910591</v>
      </c>
      <c r="AK472" s="1">
        <f>AE472+(TightPNO!BC472-NormalPNO!Y472)*$AK$1</f>
        <v>3.9960351107535588</v>
      </c>
      <c r="AL472" s="1">
        <f>AF472+(TightPNO!BD472-NormalPNO!Z472)*$AL$1</f>
        <v>4.0207483992680082</v>
      </c>
      <c r="AM472" s="1">
        <f>AG472+(TightPNO!BE472-NormalPNO!AA472)*$AM$1</f>
        <v>4.0090546880409459</v>
      </c>
      <c r="AN472" s="1"/>
      <c r="AO472" s="1"/>
      <c r="AP472" s="1"/>
      <c r="AQ472" s="1"/>
      <c r="AR472" t="s">
        <v>458</v>
      </c>
      <c r="AS472" s="13" t="s">
        <v>1004</v>
      </c>
      <c r="AT472" s="19">
        <f>'[2]DLPNO-CCSD(T1 or T)_NormalPNO'!X472</f>
        <v>-495.82207528954098</v>
      </c>
      <c r="AU472" s="19">
        <f>'[2]DLPNO-CCSD(T1 or T)_NormalPNO'!Y472</f>
        <v>-493.585059591</v>
      </c>
      <c r="AV472" s="19">
        <f>'[2]DLPNO-CCSD(T1 or T)_NormalPNO'!Z472</f>
        <v>-495.69733494911202</v>
      </c>
      <c r="AW472" s="19">
        <f>'[2]DLPNO-CCSD(T1 or T)_NormalPNO'!AA472</f>
        <v>-493.55680545600001</v>
      </c>
      <c r="AX472" s="19"/>
      <c r="AY472" s="19"/>
      <c r="AZ472" s="19">
        <f>'[2]DLPNO-CCSD(T1 or T)_NormalPNO'!AD472</f>
        <v>-247.907968705413</v>
      </c>
      <c r="BA472" s="19">
        <f>'[2]DLPNO-CCSD(T1 or T)_NormalPNO'!AE472</f>
        <v>-246.792649686</v>
      </c>
      <c r="BB472" s="19">
        <f>'[2]DLPNO-CCSD(T1 or T)_NormalPNO'!AF472</f>
        <v>-247.845456844501</v>
      </c>
      <c r="BC472" s="19">
        <f>'[2]DLPNO-CCSD(T1 or T)_NormalPNO'!AG472</f>
        <v>-246.77847290299999</v>
      </c>
      <c r="BD472" s="19"/>
      <c r="BE472" s="19"/>
      <c r="BF472" s="19">
        <f>'[2]DLPNO-CCSD(T1 or T)_NormalPNO'!AJ472</f>
        <v>-247.907968807939</v>
      </c>
      <c r="BG472" s="19">
        <f>'[2]DLPNO-CCSD(T1 or T)_NormalPNO'!AK472</f>
        <v>-246.79264968699999</v>
      </c>
      <c r="BH472" s="19">
        <f>'[2]DLPNO-CCSD(T1 or T)_NormalPNO'!AL472</f>
        <v>-247.84545607545999</v>
      </c>
      <c r="BI472" s="19">
        <f>'[2]DLPNO-CCSD(T1 or T)_NormalPNO'!AM472</f>
        <v>-246.77847263999999</v>
      </c>
      <c r="BJ472" s="19"/>
      <c r="BK472" s="19"/>
      <c r="BL472" s="19">
        <f>'[2]DLPNO-CCSD(T1 or T)_NormalPNO'!AP472</f>
        <v>-247.90813683047099</v>
      </c>
      <c r="BM472" s="19">
        <f>'[2]DLPNO-CCSD(T1 or T)_NormalPNO'!AQ472</f>
        <v>-246.79267606299999</v>
      </c>
      <c r="BN472" s="19">
        <f>'[2]DLPNO-CCSD(T1 or T)_NormalPNO'!AR472</f>
        <v>-247.84595100313399</v>
      </c>
      <c r="BO472" s="19">
        <f>'[2]DLPNO-CCSD(T1 or T)_NormalPNO'!AS472</f>
        <v>-246.778557132</v>
      </c>
      <c r="BP472" s="19"/>
      <c r="BQ472" s="19"/>
      <c r="BR472" s="19">
        <f>'[2]DLPNO-CCSD(T1 or T)_NormalPNO'!AV472</f>
        <v>-247.90813784082999</v>
      </c>
      <c r="BS472" s="19">
        <f>'[2]DLPNO-CCSD(T1 or T)_NormalPNO'!AW472</f>
        <v>-246.79267568099999</v>
      </c>
      <c r="BT472" s="19">
        <f>'[2]DLPNO-CCSD(T1 or T)_NormalPNO'!AX472</f>
        <v>-247.84594966689701</v>
      </c>
      <c r="BU472" s="19">
        <f>'[2]DLPNO-CCSD(T1 or T)_NormalPNO'!AY472</f>
        <v>-246.77855579000001</v>
      </c>
      <c r="BV472" s="19"/>
      <c r="BW472" s="19"/>
      <c r="BX472" s="10"/>
    </row>
    <row r="473" spans="1:76" ht="17" x14ac:dyDescent="0.2">
      <c r="A473" s="4">
        <f>'[1]De Raw'!$A471</f>
        <v>4.1664560706554461</v>
      </c>
      <c r="B473" t="s">
        <v>459</v>
      </c>
      <c r="C473" s="1">
        <f t="shared" si="198"/>
        <v>9.9816345791158056E-2</v>
      </c>
      <c r="D473" s="1">
        <f t="shared" si="199"/>
        <v>0.26650657319017501</v>
      </c>
      <c r="E473" s="1">
        <f t="shared" si="200"/>
        <v>0.18316145949066653</v>
      </c>
      <c r="F473" s="15">
        <f t="shared" si="201"/>
        <v>5.6242020114855684E-2</v>
      </c>
      <c r="G473" s="1">
        <f t="shared" si="202"/>
        <v>0.43849487143849952</v>
      </c>
      <c r="H473" s="1">
        <f t="shared" si="203"/>
        <v>0.19112642566182192</v>
      </c>
      <c r="I473" s="15">
        <f t="shared" si="204"/>
        <v>0.20213357004724086</v>
      </c>
      <c r="J473" s="1">
        <f t="shared" si="205"/>
        <v>0.15374513820312696</v>
      </c>
      <c r="K473" s="1">
        <f t="shared" si="206"/>
        <v>0.17793935412518413</v>
      </c>
      <c r="L473" s="15">
        <f t="shared" si="207"/>
        <v>4.5499961664757116E-2</v>
      </c>
      <c r="M473" s="1">
        <f t="shared" si="208"/>
        <v>6.7584360480752892E-2</v>
      </c>
      <c r="N473" s="1">
        <f t="shared" si="209"/>
        <v>5.6899144810293123E-2</v>
      </c>
      <c r="O473" s="15">
        <f t="shared" si="210"/>
        <v>0.13281038760560193</v>
      </c>
      <c r="P473" s="1">
        <f t="shared" si="211"/>
        <v>0.17082402610993519</v>
      </c>
      <c r="Q473" s="1">
        <f t="shared" si="212"/>
        <v>0.15218502998695893</v>
      </c>
      <c r="R473" s="15"/>
      <c r="S473" s="1"/>
      <c r="T473" s="1"/>
      <c r="U473" s="1"/>
      <c r="V473" s="1">
        <f t="shared" si="215"/>
        <v>4.066639724864288</v>
      </c>
      <c r="W473" s="1">
        <f t="shared" si="213"/>
        <v>3.8999494974652711</v>
      </c>
      <c r="X473" s="1">
        <f t="shared" si="216"/>
        <v>3.9832946111647796</v>
      </c>
      <c r="Y473" s="1">
        <f t="shared" si="217"/>
        <v>4.2226980907703018</v>
      </c>
      <c r="Z473" s="1">
        <f t="shared" si="214"/>
        <v>3.7279611992169466</v>
      </c>
      <c r="AA473" s="1">
        <f t="shared" si="218"/>
        <v>3.9753296449936242</v>
      </c>
      <c r="AB473" s="1"/>
      <c r="AC473" s="1"/>
      <c r="AD473" s="1"/>
      <c r="AE473" s="1">
        <f t="shared" si="195"/>
        <v>3.9643225006082052</v>
      </c>
      <c r="AF473" s="1">
        <f t="shared" si="196"/>
        <v>4.0127109324523191</v>
      </c>
      <c r="AG473" s="1">
        <f t="shared" si="197"/>
        <v>3.988516716530262</v>
      </c>
      <c r="AH473" s="1">
        <f>AE473+$AH$1*(TightPNO!AQ473-Y473)</f>
        <v>4.2119560323202032</v>
      </c>
      <c r="AI473" s="1">
        <f>AF473+$AI$1*(TightPNO!AR473-Z473)</f>
        <v>4.234040431136199</v>
      </c>
      <c r="AJ473" s="1">
        <f>AG473+$AJ$1*(TightPNO!AS473-AA473)</f>
        <v>4.2233552154657392</v>
      </c>
      <c r="AK473" s="1">
        <f>AE473+(TightPNO!BC473-NormalPNO!Y473)*$AK$1</f>
        <v>4.299266458261048</v>
      </c>
      <c r="AL473" s="1">
        <f>AF473+(TightPNO!BD473-NormalPNO!Z473)*$AL$1</f>
        <v>4.3372800967653813</v>
      </c>
      <c r="AM473" s="1">
        <f>AG473+(TightPNO!BE473-NormalPNO!AA473)*$AM$1</f>
        <v>4.318641100642405</v>
      </c>
      <c r="AN473" s="1"/>
      <c r="AO473" s="1"/>
      <c r="AP473" s="1"/>
      <c r="AQ473" s="1"/>
      <c r="AR473" t="s">
        <v>459</v>
      </c>
      <c r="AS473" s="13" t="s">
        <v>1005</v>
      </c>
      <c r="AT473" s="19">
        <f>'[2]DLPNO-CCSD(T1 or T)_NormalPNO'!X473</f>
        <v>-495.82241811599602</v>
      </c>
      <c r="AU473" s="19">
        <f>'[2]DLPNO-CCSD(T1 or T)_NormalPNO'!Y473</f>
        <v>-493.58721207600001</v>
      </c>
      <c r="AV473" s="19">
        <f>'[2]DLPNO-CCSD(T1 or T)_NormalPNO'!Z473</f>
        <v>-495.697642217431</v>
      </c>
      <c r="AW473" s="19">
        <f>'[2]DLPNO-CCSD(T1 or T)_NormalPNO'!AA473</f>
        <v>-493.55894793099998</v>
      </c>
      <c r="AX473" s="19"/>
      <c r="AY473" s="19"/>
      <c r="AZ473" s="19">
        <f>'[2]DLPNO-CCSD(T1 or T)_NormalPNO'!AD473</f>
        <v>-247.907968705413</v>
      </c>
      <c r="BA473" s="19">
        <f>'[2]DLPNO-CCSD(T1 or T)_NormalPNO'!AE473</f>
        <v>-246.792649686</v>
      </c>
      <c r="BB473" s="19">
        <f>'[2]DLPNO-CCSD(T1 or T)_NormalPNO'!AF473</f>
        <v>-247.845456844501</v>
      </c>
      <c r="BC473" s="19">
        <f>'[2]DLPNO-CCSD(T1 or T)_NormalPNO'!AG473</f>
        <v>-246.77847290299999</v>
      </c>
      <c r="BD473" s="19"/>
      <c r="BE473" s="19"/>
      <c r="BF473" s="19">
        <f>'[2]DLPNO-CCSD(T1 or T)_NormalPNO'!AJ473</f>
        <v>-247.907968807939</v>
      </c>
      <c r="BG473" s="19">
        <f>'[2]DLPNO-CCSD(T1 or T)_NormalPNO'!AK473</f>
        <v>-246.79264968699999</v>
      </c>
      <c r="BH473" s="19">
        <f>'[2]DLPNO-CCSD(T1 or T)_NormalPNO'!AL473</f>
        <v>-247.84545607545999</v>
      </c>
      <c r="BI473" s="19">
        <f>'[2]DLPNO-CCSD(T1 or T)_NormalPNO'!AM473</f>
        <v>-246.77847263999999</v>
      </c>
      <c r="BJ473" s="19"/>
      <c r="BK473" s="19"/>
      <c r="BL473" s="19">
        <f>'[2]DLPNO-CCSD(T1 or T)_NormalPNO'!AP473</f>
        <v>-247.908102105485</v>
      </c>
      <c r="BM473" s="19">
        <f>'[2]DLPNO-CCSD(T1 or T)_NormalPNO'!AQ473</f>
        <v>-246.79267059700001</v>
      </c>
      <c r="BN473" s="19">
        <f>'[2]DLPNO-CCSD(T1 or T)_NormalPNO'!AR473</f>
        <v>-247.84584982979499</v>
      </c>
      <c r="BO473" s="19">
        <f>'[2]DLPNO-CCSD(T1 or T)_NormalPNO'!AS473</f>
        <v>-246.77854015599999</v>
      </c>
      <c r="BP473" s="19"/>
      <c r="BQ473" s="19"/>
      <c r="BR473" s="19">
        <f>'[2]DLPNO-CCSD(T1 or T)_NormalPNO'!AV473</f>
        <v>-247.90810104564201</v>
      </c>
      <c r="BS473" s="19">
        <f>'[2]DLPNO-CCSD(T1 or T)_NormalPNO'!AW473</f>
        <v>-246.79266994599999</v>
      </c>
      <c r="BT473" s="19">
        <f>'[2]DLPNO-CCSD(T1 or T)_NormalPNO'!AX473</f>
        <v>-247.845851503555</v>
      </c>
      <c r="BU473" s="19">
        <f>'[2]DLPNO-CCSD(T1 or T)_NormalPNO'!AY473</f>
        <v>-246.77854088999999</v>
      </c>
      <c r="BV473" s="19"/>
      <c r="BW473" s="19"/>
      <c r="BX473" s="10"/>
    </row>
    <row r="474" spans="1:76" ht="17" x14ac:dyDescent="0.2">
      <c r="A474" s="4">
        <f>'[1]De Raw'!$A472</f>
        <v>3.8897704404877391</v>
      </c>
      <c r="B474" t="s">
        <v>460</v>
      </c>
      <c r="C474" s="1">
        <f t="shared" si="198"/>
        <v>7.2570983453692062E-2</v>
      </c>
      <c r="D474" s="1">
        <f t="shared" si="199"/>
        <v>0.20516054432061548</v>
      </c>
      <c r="E474" s="1">
        <f t="shared" si="200"/>
        <v>0.13886576388715355</v>
      </c>
      <c r="F474" s="15">
        <f t="shared" si="201"/>
        <v>7.691557838196017E-2</v>
      </c>
      <c r="G474" s="1">
        <f t="shared" si="202"/>
        <v>0.32933504209500519</v>
      </c>
      <c r="H474" s="1">
        <f t="shared" si="203"/>
        <v>0.12620973185652229</v>
      </c>
      <c r="I474" s="15">
        <f t="shared" si="204"/>
        <v>0.17057950726343574</v>
      </c>
      <c r="J474" s="1">
        <f t="shared" si="205"/>
        <v>0.12374747901067629</v>
      </c>
      <c r="K474" s="1">
        <f t="shared" si="206"/>
        <v>0.14716349313705557</v>
      </c>
      <c r="L474" s="15">
        <f t="shared" si="207"/>
        <v>2.5625555258090404E-2</v>
      </c>
      <c r="M474" s="1">
        <f t="shared" si="208"/>
        <v>4.9486926441286716E-2</v>
      </c>
      <c r="N474" s="1">
        <f t="shared" si="209"/>
        <v>3.786243678739698E-2</v>
      </c>
      <c r="O474" s="15">
        <f t="shared" si="210"/>
        <v>9.3592680367597048E-2</v>
      </c>
      <c r="P474" s="1">
        <f t="shared" si="211"/>
        <v>0.12833396734881219</v>
      </c>
      <c r="Q474" s="1">
        <f t="shared" si="212"/>
        <v>0.1113165075720044</v>
      </c>
      <c r="R474" s="15"/>
      <c r="S474" s="1"/>
      <c r="T474" s="1"/>
      <c r="U474" s="1"/>
      <c r="V474" s="1">
        <f t="shared" si="215"/>
        <v>3.8171994570340471</v>
      </c>
      <c r="W474" s="1">
        <f t="shared" si="213"/>
        <v>3.6846098961671236</v>
      </c>
      <c r="X474" s="1">
        <f t="shared" si="216"/>
        <v>3.7509046766005856</v>
      </c>
      <c r="Y474" s="1">
        <f t="shared" si="217"/>
        <v>3.9666860188696993</v>
      </c>
      <c r="Z474" s="1">
        <f t="shared" si="214"/>
        <v>3.5604353983927339</v>
      </c>
      <c r="AA474" s="1">
        <f t="shared" si="218"/>
        <v>3.7635607086312168</v>
      </c>
      <c r="AB474" s="1"/>
      <c r="AC474" s="1"/>
      <c r="AD474" s="1"/>
      <c r="AE474" s="1">
        <f t="shared" si="195"/>
        <v>3.7191909332243034</v>
      </c>
      <c r="AF474" s="1">
        <f t="shared" si="196"/>
        <v>3.7660229614770628</v>
      </c>
      <c r="AG474" s="1">
        <f t="shared" si="197"/>
        <v>3.7426069473506836</v>
      </c>
      <c r="AH474" s="1">
        <f>AE474+$AH$1*(TightPNO!AQ474-Y474)</f>
        <v>3.9153959957458295</v>
      </c>
      <c r="AI474" s="1">
        <f>AF474+$AI$1*(TightPNO!AR474-Z474)</f>
        <v>3.9392573669290258</v>
      </c>
      <c r="AJ474" s="1">
        <f>AG474+$AJ$1*(TightPNO!AS474-AA474)</f>
        <v>3.9276328772751361</v>
      </c>
      <c r="AK474" s="1">
        <f>AE474+(TightPNO!BC474-NormalPNO!Y474)*$AK$1</f>
        <v>3.9833631208553362</v>
      </c>
      <c r="AL474" s="1">
        <f>AF474+(TightPNO!BD474-NormalPNO!Z474)*$AL$1</f>
        <v>4.0181044078365513</v>
      </c>
      <c r="AM474" s="1">
        <f>AG474+(TightPNO!BE474-NormalPNO!AA474)*$AM$1</f>
        <v>4.0010869480597435</v>
      </c>
      <c r="AN474" s="1"/>
      <c r="AO474" s="1"/>
      <c r="AP474" s="1"/>
      <c r="AQ474" s="1"/>
      <c r="AR474" t="s">
        <v>460</v>
      </c>
      <c r="AS474" s="13" t="s">
        <v>1006</v>
      </c>
      <c r="AT474" s="19">
        <f>'[2]DLPNO-CCSD(T1 or T)_NormalPNO'!X474</f>
        <v>-495.82202060764303</v>
      </c>
      <c r="AU474" s="19">
        <f>'[2]DLPNO-CCSD(T1 or T)_NormalPNO'!Y474</f>
        <v>-493.58791950900002</v>
      </c>
      <c r="AV474" s="19">
        <f>'[2]DLPNO-CCSD(T1 or T)_NormalPNO'!Z474</f>
        <v>-495.69723423624202</v>
      </c>
      <c r="AW474" s="19">
        <f>'[2]DLPNO-CCSD(T1 or T)_NormalPNO'!AA474</f>
        <v>-493.55964718199999</v>
      </c>
      <c r="AX474" s="19"/>
      <c r="AY474" s="19"/>
      <c r="AZ474" s="19">
        <f>'[2]DLPNO-CCSD(T1 or T)_NormalPNO'!AD474</f>
        <v>-247.907968705413</v>
      </c>
      <c r="BA474" s="19">
        <f>'[2]DLPNO-CCSD(T1 or T)_NormalPNO'!AE474</f>
        <v>-246.792649686</v>
      </c>
      <c r="BB474" s="19">
        <f>'[2]DLPNO-CCSD(T1 or T)_NormalPNO'!AF474</f>
        <v>-247.845456844501</v>
      </c>
      <c r="BC474" s="19">
        <f>'[2]DLPNO-CCSD(T1 or T)_NormalPNO'!AG474</f>
        <v>-246.77847290299999</v>
      </c>
      <c r="BD474" s="19"/>
      <c r="BE474" s="19"/>
      <c r="BF474" s="19">
        <f>'[2]DLPNO-CCSD(T1 or T)_NormalPNO'!AJ474</f>
        <v>-247.907968807939</v>
      </c>
      <c r="BG474" s="19">
        <f>'[2]DLPNO-CCSD(T1 or T)_NormalPNO'!AK474</f>
        <v>-246.79264968699999</v>
      </c>
      <c r="BH474" s="19">
        <f>'[2]DLPNO-CCSD(T1 or T)_NormalPNO'!AL474</f>
        <v>-247.84545607545999</v>
      </c>
      <c r="BI474" s="19">
        <f>'[2]DLPNO-CCSD(T1 or T)_NormalPNO'!AM474</f>
        <v>-246.77847263999999</v>
      </c>
      <c r="BJ474" s="19"/>
      <c r="BK474" s="19"/>
      <c r="BL474" s="19">
        <f>'[2]DLPNO-CCSD(T1 or T)_NormalPNO'!AP474</f>
        <v>-247.90807642679701</v>
      </c>
      <c r="BM474" s="19">
        <f>'[2]DLPNO-CCSD(T1 or T)_NormalPNO'!AQ474</f>
        <v>-246.792666895</v>
      </c>
      <c r="BN474" s="19">
        <f>'[2]DLPNO-CCSD(T1 or T)_NormalPNO'!AR474</f>
        <v>-247.84577890795001</v>
      </c>
      <c r="BO474" s="19">
        <f>'[2]DLPNO-CCSD(T1 or T)_NormalPNO'!AS474</f>
        <v>-246.77852770300001</v>
      </c>
      <c r="BP474" s="19"/>
      <c r="BQ474" s="19"/>
      <c r="BR474" s="19">
        <f>'[2]DLPNO-CCSD(T1 or T)_NormalPNO'!AV474</f>
        <v>-247.90807238146101</v>
      </c>
      <c r="BS474" s="19">
        <f>'[2]DLPNO-CCSD(T1 or T)_NormalPNO'!AW474</f>
        <v>-246.792665113</v>
      </c>
      <c r="BT474" s="19">
        <f>'[2]DLPNO-CCSD(T1 or T)_NormalPNO'!AX474</f>
        <v>-247.84578141355701</v>
      </c>
      <c r="BU474" s="19">
        <f>'[2]DLPNO-CCSD(T1 or T)_NormalPNO'!AY474</f>
        <v>-246.77852926899999</v>
      </c>
      <c r="BV474" s="19"/>
      <c r="BW474" s="19"/>
      <c r="BX474" s="10"/>
    </row>
    <row r="475" spans="1:76" ht="17" x14ac:dyDescent="0.2">
      <c r="A475" s="4">
        <f>'[1]De Raw'!$A473</f>
        <v>3.4419874128967924</v>
      </c>
      <c r="B475" t="s">
        <v>461</v>
      </c>
      <c r="C475" s="1">
        <f t="shared" si="198"/>
        <v>2.9742599761542809E-2</v>
      </c>
      <c r="D475" s="1">
        <f t="shared" si="199"/>
        <v>0.13616838292083555</v>
      </c>
      <c r="E475" s="1">
        <f t="shared" si="200"/>
        <v>8.295549134118918E-2</v>
      </c>
      <c r="F475" s="15">
        <f t="shared" si="201"/>
        <v>0.11641367942447589</v>
      </c>
      <c r="G475" s="1">
        <f t="shared" si="202"/>
        <v>0.23245414466335834</v>
      </c>
      <c r="H475" s="1">
        <f t="shared" si="203"/>
        <v>5.8020232619441003E-2</v>
      </c>
      <c r="I475" s="15">
        <f t="shared" si="204"/>
        <v>0.12556767589310214</v>
      </c>
      <c r="J475" s="1">
        <f t="shared" si="205"/>
        <v>7.3040130746193199E-2</v>
      </c>
      <c r="K475" s="1">
        <f t="shared" si="206"/>
        <v>9.930390331964789E-2</v>
      </c>
      <c r="L475" s="15">
        <f t="shared" si="207"/>
        <v>5.3823367091460739E-2</v>
      </c>
      <c r="M475" s="1">
        <f t="shared" si="208"/>
        <v>8.9601201847798517E-2</v>
      </c>
      <c r="N475" s="1">
        <f t="shared" si="209"/>
        <v>7.1945610097129187E-2</v>
      </c>
      <c r="O475" s="15">
        <f t="shared" si="210"/>
        <v>0.10958679803473759</v>
      </c>
      <c r="P475" s="1">
        <f t="shared" si="211"/>
        <v>0.1511437689026387</v>
      </c>
      <c r="Q475" s="1">
        <f t="shared" si="212"/>
        <v>0.13068302820804512</v>
      </c>
      <c r="R475" s="15"/>
      <c r="S475" s="1"/>
      <c r="T475" s="1"/>
      <c r="U475" s="1"/>
      <c r="V475" s="1">
        <f t="shared" si="215"/>
        <v>3.4122448131352496</v>
      </c>
      <c r="W475" s="1">
        <f t="shared" si="213"/>
        <v>3.3058190299759569</v>
      </c>
      <c r="X475" s="1">
        <f t="shared" si="216"/>
        <v>3.3590319215556033</v>
      </c>
      <c r="Y475" s="1">
        <f t="shared" si="217"/>
        <v>3.5584010923212683</v>
      </c>
      <c r="Z475" s="1">
        <f t="shared" si="214"/>
        <v>3.2095332682334341</v>
      </c>
      <c r="AA475" s="1">
        <f t="shared" si="218"/>
        <v>3.3839671802773514</v>
      </c>
      <c r="AB475" s="1"/>
      <c r="AC475" s="1"/>
      <c r="AD475" s="1"/>
      <c r="AE475" s="1">
        <f t="shared" si="195"/>
        <v>3.3164197370036903</v>
      </c>
      <c r="AF475" s="1">
        <f t="shared" si="196"/>
        <v>3.3689472821505992</v>
      </c>
      <c r="AG475" s="1">
        <f t="shared" si="197"/>
        <v>3.3426835095771446</v>
      </c>
      <c r="AH475" s="1">
        <f>AE475+$AH$1*(TightPNO!AQ475-Y475)</f>
        <v>3.4958107799882532</v>
      </c>
      <c r="AI475" s="1">
        <f>AF475+$AI$1*(TightPNO!AR475-Z475)</f>
        <v>3.531588614744591</v>
      </c>
      <c r="AJ475" s="1">
        <f>AG475+$AJ$1*(TightPNO!AS475-AA475)</f>
        <v>3.5139330229939216</v>
      </c>
      <c r="AK475" s="1">
        <f>AE475+(TightPNO!BC475-NormalPNO!Y475)*$AK$1</f>
        <v>3.55157421093153</v>
      </c>
      <c r="AL475" s="1">
        <f>AF475+(TightPNO!BD475-NormalPNO!Z475)*$AL$1</f>
        <v>3.5931311817994311</v>
      </c>
      <c r="AM475" s="1">
        <f>AG475+(TightPNO!BE475-NormalPNO!AA475)*$AM$1</f>
        <v>3.5726704411048376</v>
      </c>
      <c r="AN475" s="1"/>
      <c r="AO475" s="1"/>
      <c r="AP475" s="1"/>
      <c r="AQ475" s="1"/>
      <c r="AR475" t="s">
        <v>461</v>
      </c>
      <c r="AS475" s="13" t="s">
        <v>1007</v>
      </c>
      <c r="AT475" s="19">
        <f>'[2]DLPNO-CCSD(T1 or T)_NormalPNO'!X475</f>
        <v>-495.821375271367</v>
      </c>
      <c r="AU475" s="19">
        <f>'[2]DLPNO-CCSD(T1 or T)_NormalPNO'!Y475</f>
        <v>-493.58802592199999</v>
      </c>
      <c r="AV475" s="19">
        <f>'[2]DLPNO-CCSD(T1 or T)_NormalPNO'!Z475</f>
        <v>-495.696583592823</v>
      </c>
      <c r="AW475" s="19">
        <f>'[2]DLPNO-CCSD(T1 or T)_NormalPNO'!AA475</f>
        <v>-493.55974385500002</v>
      </c>
      <c r="AX475" s="19"/>
      <c r="AY475" s="19"/>
      <c r="AZ475" s="19">
        <f>'[2]DLPNO-CCSD(T1 or T)_NormalPNO'!AD475</f>
        <v>-247.907968705413</v>
      </c>
      <c r="BA475" s="19">
        <f>'[2]DLPNO-CCSD(T1 or T)_NormalPNO'!AE475</f>
        <v>-246.792649686</v>
      </c>
      <c r="BB475" s="19">
        <f>'[2]DLPNO-CCSD(T1 or T)_NormalPNO'!AF475</f>
        <v>-247.845456844501</v>
      </c>
      <c r="BC475" s="19">
        <f>'[2]DLPNO-CCSD(T1 or T)_NormalPNO'!AG475</f>
        <v>-246.77847290299999</v>
      </c>
      <c r="BD475" s="19"/>
      <c r="BE475" s="19"/>
      <c r="BF475" s="19">
        <f>'[2]DLPNO-CCSD(T1 or T)_NormalPNO'!AJ475</f>
        <v>-247.907968807939</v>
      </c>
      <c r="BG475" s="19">
        <f>'[2]DLPNO-CCSD(T1 or T)_NormalPNO'!AK475</f>
        <v>-246.79264968699999</v>
      </c>
      <c r="BH475" s="19">
        <f>'[2]DLPNO-CCSD(T1 or T)_NormalPNO'!AL475</f>
        <v>-247.84545607545999</v>
      </c>
      <c r="BI475" s="19">
        <f>'[2]DLPNO-CCSD(T1 or T)_NormalPNO'!AM475</f>
        <v>-246.77847263999999</v>
      </c>
      <c r="BJ475" s="19"/>
      <c r="BK475" s="19"/>
      <c r="BL475" s="19">
        <f>'[2]DLPNO-CCSD(T1 or T)_NormalPNO'!AP475</f>
        <v>-247.90805464370999</v>
      </c>
      <c r="BM475" s="19">
        <f>'[2]DLPNO-CCSD(T1 or T)_NormalPNO'!AQ475</f>
        <v>-246.792665728</v>
      </c>
      <c r="BN475" s="19">
        <f>'[2]DLPNO-CCSD(T1 or T)_NormalPNO'!AR475</f>
        <v>-247.845734908818</v>
      </c>
      <c r="BO475" s="19">
        <f>'[2]DLPNO-CCSD(T1 or T)_NormalPNO'!AS475</f>
        <v>-246.77852048599999</v>
      </c>
      <c r="BP475" s="19"/>
      <c r="BQ475" s="19"/>
      <c r="BR475" s="19">
        <f>'[2]DLPNO-CCSD(T1 or T)_NormalPNO'!AV475</f>
        <v>-247.90805246991599</v>
      </c>
      <c r="BS475" s="19">
        <f>'[2]DLPNO-CCSD(T1 or T)_NormalPNO'!AW475</f>
        <v>-246.792663597</v>
      </c>
      <c r="BT475" s="19">
        <f>'[2]DLPNO-CCSD(T1 or T)_NormalPNO'!AX475</f>
        <v>-247.845733967386</v>
      </c>
      <c r="BU475" s="19">
        <f>'[2]DLPNO-CCSD(T1 or T)_NormalPNO'!AY475</f>
        <v>-246.77852001299999</v>
      </c>
      <c r="BV475" s="19"/>
      <c r="BW475" s="19"/>
      <c r="BX475" s="10"/>
    </row>
    <row r="476" spans="1:76" ht="17" x14ac:dyDescent="0.2">
      <c r="A476" s="4">
        <f>'[1]De Raw'!$A474</f>
        <v>2.173357099918495</v>
      </c>
      <c r="B476" t="s">
        <v>462</v>
      </c>
      <c r="C476" s="1">
        <f t="shared" si="198"/>
        <v>8.095919073567881E-3</v>
      </c>
      <c r="D476" s="1">
        <f t="shared" si="199"/>
        <v>6.7387110544847584E-2</v>
      </c>
      <c r="E476" s="1">
        <f t="shared" si="200"/>
        <v>3.7741514809207732E-2</v>
      </c>
      <c r="F476" s="15">
        <f t="shared" si="201"/>
        <v>0.11656958417541707</v>
      </c>
      <c r="G476" s="1">
        <f t="shared" si="202"/>
        <v>0.1145284705389602</v>
      </c>
      <c r="H476" s="1">
        <f t="shared" si="203"/>
        <v>1.0205568182284352E-3</v>
      </c>
      <c r="I476" s="15">
        <f t="shared" si="204"/>
        <v>8.9830904435427961E-2</v>
      </c>
      <c r="J476" s="1">
        <f t="shared" si="205"/>
        <v>3.647961594017346E-2</v>
      </c>
      <c r="K476" s="1">
        <f t="shared" si="206"/>
        <v>6.315526018780071E-2</v>
      </c>
      <c r="L476" s="15">
        <f t="shared" si="207"/>
        <v>4.3317870844323814E-2</v>
      </c>
      <c r="M476" s="1">
        <f t="shared" si="208"/>
        <v>7.6293601988326465E-2</v>
      </c>
      <c r="N476" s="1">
        <f t="shared" si="209"/>
        <v>6.0066021572969142E-2</v>
      </c>
      <c r="O476" s="15">
        <f t="shared" si="210"/>
        <v>8.0375046570541731E-2</v>
      </c>
      <c r="P476" s="1">
        <f t="shared" si="211"/>
        <v>0.11499455954811433</v>
      </c>
      <c r="Q476" s="1">
        <f t="shared" si="212"/>
        <v>9.808896703380876E-2</v>
      </c>
      <c r="R476" s="15"/>
      <c r="S476" s="1"/>
      <c r="T476" s="1"/>
      <c r="U476" s="1"/>
      <c r="V476" s="1">
        <f t="shared" si="215"/>
        <v>2.1652611808449271</v>
      </c>
      <c r="W476" s="1">
        <f t="shared" si="213"/>
        <v>2.1059699893736474</v>
      </c>
      <c r="X476" s="1">
        <f t="shared" si="216"/>
        <v>2.1356155851092873</v>
      </c>
      <c r="Y476" s="1">
        <f t="shared" si="217"/>
        <v>2.2899266840939121</v>
      </c>
      <c r="Z476" s="1">
        <f t="shared" si="214"/>
        <v>2.0588286293795348</v>
      </c>
      <c r="AA476" s="1">
        <f t="shared" si="218"/>
        <v>2.1743776567367235</v>
      </c>
      <c r="AB476" s="1"/>
      <c r="AC476" s="1"/>
      <c r="AD476" s="1"/>
      <c r="AE476" s="1">
        <f t="shared" si="195"/>
        <v>2.0835261954830671</v>
      </c>
      <c r="AF476" s="1">
        <f t="shared" si="196"/>
        <v>2.1368774839783216</v>
      </c>
      <c r="AG476" s="1">
        <f t="shared" si="197"/>
        <v>2.1102018397306943</v>
      </c>
      <c r="AH476" s="1">
        <f>AE476+$AH$1*(TightPNO!AQ476-Y476)</f>
        <v>2.2166749707628188</v>
      </c>
      <c r="AI476" s="1">
        <f>AF476+$AI$1*(TightPNO!AR476-Z476)</f>
        <v>2.2496507019068215</v>
      </c>
      <c r="AJ476" s="1">
        <f>AG476+$AJ$1*(TightPNO!AS476-AA476)</f>
        <v>2.2334231214914642</v>
      </c>
      <c r="AK476" s="1">
        <f>AE476+(TightPNO!BC476-NormalPNO!Y476)*$AK$1</f>
        <v>2.2537321464890367</v>
      </c>
      <c r="AL476" s="1">
        <f>AF476+(TightPNO!BD476-NormalPNO!Z476)*$AL$1</f>
        <v>2.2883516594666093</v>
      </c>
      <c r="AM476" s="1">
        <f>AG476+(TightPNO!BE476-NormalPNO!AA476)*$AM$1</f>
        <v>2.2714460669523038</v>
      </c>
      <c r="AN476" s="1"/>
      <c r="AO476" s="1"/>
      <c r="AP476" s="1"/>
      <c r="AQ476" s="1"/>
      <c r="AR476" t="s">
        <v>462</v>
      </c>
      <c r="AS476" s="13" t="s">
        <v>1008</v>
      </c>
      <c r="AT476" s="19">
        <f>'[2]DLPNO-CCSD(T1 or T)_NormalPNO'!X476</f>
        <v>-495.81938807654001</v>
      </c>
      <c r="AU476" s="19">
        <f>'[2]DLPNO-CCSD(T1 or T)_NormalPNO'!Y476</f>
        <v>-493.58738656399998</v>
      </c>
      <c r="AV476" s="19">
        <f>'[2]DLPNO-CCSD(T1 or T)_NormalPNO'!Z476</f>
        <v>-495.69456215026599</v>
      </c>
      <c r="AW476" s="19">
        <f>'[2]DLPNO-CCSD(T1 or T)_NormalPNO'!AA476</f>
        <v>-493.559086955</v>
      </c>
      <c r="AX476" s="19"/>
      <c r="AY476" s="19"/>
      <c r="AZ476" s="19">
        <f>'[2]DLPNO-CCSD(T1 or T)_NormalPNO'!AD476</f>
        <v>-247.907968705413</v>
      </c>
      <c r="BA476" s="19">
        <f>'[2]DLPNO-CCSD(T1 or T)_NormalPNO'!AE476</f>
        <v>-246.792649686</v>
      </c>
      <c r="BB476" s="19">
        <f>'[2]DLPNO-CCSD(T1 or T)_NormalPNO'!AF476</f>
        <v>-247.845456844501</v>
      </c>
      <c r="BC476" s="19">
        <f>'[2]DLPNO-CCSD(T1 or T)_NormalPNO'!AG476</f>
        <v>-246.77847290299999</v>
      </c>
      <c r="BD476" s="19"/>
      <c r="BE476" s="19"/>
      <c r="BF476" s="19">
        <f>'[2]DLPNO-CCSD(T1 or T)_NormalPNO'!AJ476</f>
        <v>-247.907968807939</v>
      </c>
      <c r="BG476" s="19">
        <f>'[2]DLPNO-CCSD(T1 or T)_NormalPNO'!AK476</f>
        <v>-246.79264968699999</v>
      </c>
      <c r="BH476" s="19">
        <f>'[2]DLPNO-CCSD(T1 or T)_NormalPNO'!AL476</f>
        <v>-247.84545607545999</v>
      </c>
      <c r="BI476" s="19">
        <f>'[2]DLPNO-CCSD(T1 or T)_NormalPNO'!AM476</f>
        <v>-246.77847263999999</v>
      </c>
      <c r="BJ476" s="19"/>
      <c r="BK476" s="19"/>
      <c r="BL476" s="19">
        <f>'[2]DLPNO-CCSD(T1 or T)_NormalPNO'!AP476</f>
        <v>-247.90801680480601</v>
      </c>
      <c r="BM476" s="19">
        <f>'[2]DLPNO-CCSD(T1 or T)_NormalPNO'!AQ476</f>
        <v>-246.79266115900001</v>
      </c>
      <c r="BN476" s="19">
        <f>'[2]DLPNO-CCSD(T1 or T)_NormalPNO'!AR476</f>
        <v>-247.84563998886199</v>
      </c>
      <c r="BO476" s="19">
        <f>'[2]DLPNO-CCSD(T1 or T)_NormalPNO'!AS476</f>
        <v>-246.77850726400001</v>
      </c>
      <c r="BP476" s="19"/>
      <c r="BQ476" s="19"/>
      <c r="BR476" s="19">
        <f>'[2]DLPNO-CCSD(T1 or T)_NormalPNO'!AV476</f>
        <v>-247.90801519506999</v>
      </c>
      <c r="BS476" s="19">
        <f>'[2]DLPNO-CCSD(T1 or T)_NormalPNO'!AW476</f>
        <v>-246.79266062400001</v>
      </c>
      <c r="BT476" s="19">
        <f>'[2]DLPNO-CCSD(T1 or T)_NormalPNO'!AX476</f>
        <v>-247.84564120927601</v>
      </c>
      <c r="BU476" s="19">
        <f>'[2]DLPNO-CCSD(T1 or T)_NormalPNO'!AY476</f>
        <v>-246.77850692600001</v>
      </c>
      <c r="BV476" s="19"/>
      <c r="BW476" s="19"/>
      <c r="BX476" s="10"/>
    </row>
    <row r="477" spans="1:76" ht="17" x14ac:dyDescent="0.2">
      <c r="A477" s="4">
        <f>'[1]De Raw'!$A475</f>
        <v>1.0051319071793694</v>
      </c>
      <c r="B477" t="s">
        <v>463</v>
      </c>
      <c r="C477" s="1">
        <f t="shared" si="198"/>
        <v>4.9202129191878718E-3</v>
      </c>
      <c r="D477" s="1">
        <f t="shared" si="199"/>
        <v>4.2180709216210532E-2</v>
      </c>
      <c r="E477" s="1">
        <f t="shared" si="200"/>
        <v>2.3550461067699202E-2</v>
      </c>
      <c r="F477" s="15">
        <f t="shared" si="201"/>
        <v>8.0343191962870986E-2</v>
      </c>
      <c r="G477" s="1">
        <f t="shared" si="202"/>
        <v>5.2197391149828687E-2</v>
      </c>
      <c r="H477" s="1">
        <f t="shared" si="203"/>
        <v>1.4072900406521205E-2</v>
      </c>
      <c r="I477" s="15">
        <f t="shared" si="204"/>
        <v>6.0821829391378701E-2</v>
      </c>
      <c r="J477" s="1">
        <f t="shared" si="205"/>
        <v>3.5613428534051583E-2</v>
      </c>
      <c r="K477" s="1">
        <f t="shared" si="206"/>
        <v>4.8217628962715198E-2</v>
      </c>
      <c r="L477" s="15">
        <f t="shared" si="207"/>
        <v>1.6592844301592136E-2</v>
      </c>
      <c r="M477" s="1">
        <f t="shared" si="208"/>
        <v>2.8463283911065895E-2</v>
      </c>
      <c r="N477" s="1">
        <f t="shared" si="209"/>
        <v>2.2695750807607995E-2</v>
      </c>
      <c r="O477" s="15">
        <f t="shared" si="210"/>
        <v>3.6232898704764427E-2</v>
      </c>
      <c r="P477" s="1">
        <f t="shared" si="211"/>
        <v>4.7929646101671608E-2</v>
      </c>
      <c r="Q477" s="1">
        <f t="shared" si="212"/>
        <v>4.2357419931457363E-2</v>
      </c>
      <c r="R477" s="15"/>
      <c r="S477" s="1"/>
      <c r="T477" s="1"/>
      <c r="U477" s="1"/>
      <c r="V477" s="1">
        <f t="shared" si="215"/>
        <v>1.0002116942601815</v>
      </c>
      <c r="W477" s="1">
        <f t="shared" si="213"/>
        <v>0.96295119796315887</v>
      </c>
      <c r="X477" s="1">
        <f t="shared" si="216"/>
        <v>0.9815814461116702</v>
      </c>
      <c r="Y477" s="1">
        <f t="shared" si="217"/>
        <v>1.0854750991422404</v>
      </c>
      <c r="Z477" s="1">
        <f t="shared" si="214"/>
        <v>0.95293451602954071</v>
      </c>
      <c r="AA477" s="1">
        <f t="shared" si="218"/>
        <v>1.0192048075858906</v>
      </c>
      <c r="AB477" s="1"/>
      <c r="AC477" s="1"/>
      <c r="AD477" s="1"/>
      <c r="AE477" s="1">
        <f t="shared" si="195"/>
        <v>0.9443100777879907</v>
      </c>
      <c r="AF477" s="1">
        <f t="shared" si="196"/>
        <v>0.96951847864531782</v>
      </c>
      <c r="AG477" s="1">
        <f t="shared" si="197"/>
        <v>0.9569142782166542</v>
      </c>
      <c r="AH477" s="1">
        <f>AE477+$AH$1*(TightPNO!AQ477-Y477)</f>
        <v>1.0217247514809615</v>
      </c>
      <c r="AI477" s="1">
        <f>AF477+$AI$1*(TightPNO!AR477-Z477)</f>
        <v>1.0335951910904353</v>
      </c>
      <c r="AJ477" s="1">
        <f>AG477+$AJ$1*(TightPNO!AS477-AA477)</f>
        <v>1.0278276579869774</v>
      </c>
      <c r="AK477" s="1">
        <f>AE477+(TightPNO!BC477-NormalPNO!Y477)*$AK$1</f>
        <v>1.0413648058841338</v>
      </c>
      <c r="AL477" s="1">
        <f>AF477+(TightPNO!BD477-NormalPNO!Z477)*$AL$1</f>
        <v>1.053061553281041</v>
      </c>
      <c r="AM477" s="1">
        <f>AG477+(TightPNO!BE477-NormalPNO!AA477)*$AM$1</f>
        <v>1.0474893271108268</v>
      </c>
      <c r="AN477" s="1"/>
      <c r="AO477" s="1"/>
      <c r="AP477" s="1"/>
      <c r="AQ477" s="1"/>
      <c r="AR477" t="s">
        <v>463</v>
      </c>
      <c r="AS477" s="13" t="s">
        <v>1009</v>
      </c>
      <c r="AT477" s="19">
        <f>'[2]DLPNO-CCSD(T1 or T)_NormalPNO'!X477</f>
        <v>-495.81753145208</v>
      </c>
      <c r="AU477" s="19">
        <f>'[2]DLPNO-CCSD(T1 or T)_NormalPNO'!Y477</f>
        <v>-493.58637939900001</v>
      </c>
      <c r="AV477" s="19">
        <f>'[2]DLPNO-CCSD(T1 or T)_NormalPNO'!Z477</f>
        <v>-495.69264273456798</v>
      </c>
      <c r="AW477" s="19">
        <f>'[2]DLPNO-CCSD(T1 or T)_NormalPNO'!AA477</f>
        <v>-493.558052976</v>
      </c>
      <c r="AX477" s="19"/>
      <c r="AY477" s="19"/>
      <c r="AZ477" s="19">
        <f>'[2]DLPNO-CCSD(T1 or T)_NormalPNO'!AD477</f>
        <v>-247.907968705413</v>
      </c>
      <c r="BA477" s="19">
        <f>'[2]DLPNO-CCSD(T1 or T)_NormalPNO'!AE477</f>
        <v>-246.792649686</v>
      </c>
      <c r="BB477" s="19">
        <f>'[2]DLPNO-CCSD(T1 or T)_NormalPNO'!AF477</f>
        <v>-247.845456844501</v>
      </c>
      <c r="BC477" s="19">
        <f>'[2]DLPNO-CCSD(T1 or T)_NormalPNO'!AG477</f>
        <v>-246.77847290299999</v>
      </c>
      <c r="BD477" s="19"/>
      <c r="BE477" s="19"/>
      <c r="BF477" s="19">
        <f>'[2]DLPNO-CCSD(T1 or T)_NormalPNO'!AJ477</f>
        <v>-247.907968807939</v>
      </c>
      <c r="BG477" s="19">
        <f>'[2]DLPNO-CCSD(T1 or T)_NormalPNO'!AK477</f>
        <v>-246.79264968699999</v>
      </c>
      <c r="BH477" s="19">
        <f>'[2]DLPNO-CCSD(T1 or T)_NormalPNO'!AL477</f>
        <v>-247.84545607545999</v>
      </c>
      <c r="BI477" s="19">
        <f>'[2]DLPNO-CCSD(T1 or T)_NormalPNO'!AM477</f>
        <v>-246.77847263999999</v>
      </c>
      <c r="BJ477" s="19"/>
      <c r="BK477" s="19"/>
      <c r="BL477" s="19">
        <f>'[2]DLPNO-CCSD(T1 or T)_NormalPNO'!AP477</f>
        <v>-247.90799852828499</v>
      </c>
      <c r="BM477" s="19">
        <f>'[2]DLPNO-CCSD(T1 or T)_NormalPNO'!AQ477</f>
        <v>-246.79265602300001</v>
      </c>
      <c r="BN477" s="19">
        <f>'[2]DLPNO-CCSD(T1 or T)_NormalPNO'!AR477</f>
        <v>-247.84556120205301</v>
      </c>
      <c r="BO477" s="19">
        <f>'[2]DLPNO-CCSD(T1 or T)_NormalPNO'!AS477</f>
        <v>-246.77849017700001</v>
      </c>
      <c r="BP477" s="19"/>
      <c r="BQ477" s="19"/>
      <c r="BR477" s="19">
        <f>'[2]DLPNO-CCSD(T1 or T)_NormalPNO'!AV477</f>
        <v>-247.90799836344499</v>
      </c>
      <c r="BS477" s="19">
        <f>'[2]DLPNO-CCSD(T1 or T)_NormalPNO'!AW477</f>
        <v>-246.792655846</v>
      </c>
      <c r="BT477" s="19">
        <f>'[2]DLPNO-CCSD(T1 or T)_NormalPNO'!AX477</f>
        <v>-247.845562934763</v>
      </c>
      <c r="BU477" s="19">
        <f>'[2]DLPNO-CCSD(T1 or T)_NormalPNO'!AY477</f>
        <v>-246.77849010400001</v>
      </c>
      <c r="BV477" s="19"/>
      <c r="BW477" s="19"/>
      <c r="BX477" s="10"/>
    </row>
    <row r="478" spans="1:76" ht="17" x14ac:dyDescent="0.2">
      <c r="A478" s="4">
        <f>'[1]De Raw'!$A476</f>
        <v>0.27404254530923783</v>
      </c>
      <c r="B478" t="s">
        <v>464</v>
      </c>
      <c r="C478" s="1">
        <f t="shared" si="198"/>
        <v>4.3721077423595212E-3</v>
      </c>
      <c r="D478" s="1">
        <f t="shared" si="199"/>
        <v>4.1820974043094705E-3</v>
      </c>
      <c r="E478" s="1">
        <f t="shared" si="200"/>
        <v>9.500516902499756E-5</v>
      </c>
      <c r="F478" s="15">
        <f t="shared" si="201"/>
        <v>3.7276891180325733E-2</v>
      </c>
      <c r="G478" s="1">
        <f t="shared" si="202"/>
        <v>6.8247494533520969E-3</v>
      </c>
      <c r="H478" s="1">
        <f t="shared" si="203"/>
        <v>1.5226070863486818E-2</v>
      </c>
      <c r="I478" s="15">
        <f t="shared" si="204"/>
        <v>1.7201398340280338E-2</v>
      </c>
      <c r="J478" s="1">
        <f t="shared" si="205"/>
        <v>2.4494839634155996E-3</v>
      </c>
      <c r="K478" s="1">
        <f t="shared" si="206"/>
        <v>9.8254411518480245E-3</v>
      </c>
      <c r="L478" s="15">
        <f t="shared" si="207"/>
        <v>2.9939331472422781E-3</v>
      </c>
      <c r="M478" s="1">
        <f t="shared" si="208"/>
        <v>6.0132031090938676E-3</v>
      </c>
      <c r="N478" s="1">
        <f t="shared" si="209"/>
        <v>1.5765623384274563E-3</v>
      </c>
      <c r="O478" s="15">
        <f t="shared" si="210"/>
        <v>4.7371204057192196E-3</v>
      </c>
      <c r="P478" s="1">
        <f t="shared" si="211"/>
        <v>1.1319222168360843E-2</v>
      </c>
      <c r="Q478" s="1">
        <f t="shared" si="212"/>
        <v>8.1731622634917955E-3</v>
      </c>
      <c r="R478" s="15"/>
      <c r="S478" s="1"/>
      <c r="T478" s="1"/>
      <c r="U478" s="1"/>
      <c r="V478" s="1">
        <f t="shared" si="215"/>
        <v>0.27841465305159735</v>
      </c>
      <c r="W478" s="1">
        <f t="shared" si="213"/>
        <v>0.26986044790492836</v>
      </c>
      <c r="X478" s="1">
        <f t="shared" si="216"/>
        <v>0.27413755047826283</v>
      </c>
      <c r="Y478" s="1">
        <f t="shared" si="217"/>
        <v>0.31131943648956356</v>
      </c>
      <c r="Z478" s="1">
        <f t="shared" si="214"/>
        <v>0.26721779585588573</v>
      </c>
      <c r="AA478" s="1">
        <f t="shared" si="218"/>
        <v>0.28926861617272465</v>
      </c>
      <c r="AB478" s="1"/>
      <c r="AC478" s="1"/>
      <c r="AD478" s="1"/>
      <c r="AE478" s="1">
        <f t="shared" si="195"/>
        <v>0.25684114696895749</v>
      </c>
      <c r="AF478" s="1">
        <f t="shared" si="196"/>
        <v>0.27159306134582223</v>
      </c>
      <c r="AG478" s="1">
        <f t="shared" si="197"/>
        <v>0.2642171041573898</v>
      </c>
      <c r="AH478" s="1">
        <f>AE478+$AH$1*(TightPNO!AQ478-Y478)</f>
        <v>0.27104861216199555</v>
      </c>
      <c r="AI478" s="1">
        <f>AF478+$AI$1*(TightPNO!AR478-Z478)</f>
        <v>0.2800557484183317</v>
      </c>
      <c r="AJ478" s="1">
        <f>AG478+$AJ$1*(TightPNO!AS478-AA478)</f>
        <v>0.27561910764766528</v>
      </c>
      <c r="AK478" s="1">
        <f>AE478+(TightPNO!BC478-NormalPNO!Y478)*$AK$1</f>
        <v>0.27877966571495705</v>
      </c>
      <c r="AL478" s="1">
        <f>AF478+(TightPNO!BD478-NormalPNO!Z478)*$AL$1</f>
        <v>0.28536176747759867</v>
      </c>
      <c r="AM478" s="1">
        <f>AG478+(TightPNO!BE478-NormalPNO!AA478)*$AM$1</f>
        <v>0.28221570757272962</v>
      </c>
      <c r="AN478" s="1"/>
      <c r="AO478" s="1"/>
      <c r="AP478" s="1"/>
      <c r="AQ478" s="1"/>
      <c r="AR478" t="s">
        <v>464</v>
      </c>
      <c r="AS478" s="13" t="s">
        <v>1010</v>
      </c>
      <c r="AT478" s="19">
        <f>'[2]DLPNO-CCSD(T1 or T)_NormalPNO'!X478</f>
        <v>-495.81638119532499</v>
      </c>
      <c r="AU478" s="19">
        <f>'[2]DLPNO-CCSD(T1 or T)_NormalPNO'!Y478</f>
        <v>-493.58561330200001</v>
      </c>
      <c r="AV478" s="19">
        <f>'[2]DLPNO-CCSD(T1 or T)_NormalPNO'!Z478</f>
        <v>-495.69140903904201</v>
      </c>
      <c r="AW478" s="19">
        <f>'[2]DLPNO-CCSD(T1 or T)_NormalPNO'!AA478</f>
        <v>-493.55726926199998</v>
      </c>
      <c r="AX478" s="19"/>
      <c r="AY478" s="19"/>
      <c r="AZ478" s="19">
        <f>'[2]DLPNO-CCSD(T1 or T)_NormalPNO'!AD478</f>
        <v>-247.907968705413</v>
      </c>
      <c r="BA478" s="19">
        <f>'[2]DLPNO-CCSD(T1 or T)_NormalPNO'!AE478</f>
        <v>-246.792649686</v>
      </c>
      <c r="BB478" s="19">
        <f>'[2]DLPNO-CCSD(T1 or T)_NormalPNO'!AF478</f>
        <v>-247.845456844501</v>
      </c>
      <c r="BC478" s="19">
        <f>'[2]DLPNO-CCSD(T1 or T)_NormalPNO'!AG478</f>
        <v>-246.77847290299999</v>
      </c>
      <c r="BD478" s="19"/>
      <c r="BE478" s="19"/>
      <c r="BF478" s="19">
        <f>'[2]DLPNO-CCSD(T1 or T)_NormalPNO'!AJ478</f>
        <v>-247.907968807939</v>
      </c>
      <c r="BG478" s="19">
        <f>'[2]DLPNO-CCSD(T1 or T)_NormalPNO'!AK478</f>
        <v>-246.79264968699999</v>
      </c>
      <c r="BH478" s="19">
        <f>'[2]DLPNO-CCSD(T1 or T)_NormalPNO'!AL478</f>
        <v>-247.84545607545999</v>
      </c>
      <c r="BI478" s="19">
        <f>'[2]DLPNO-CCSD(T1 or T)_NormalPNO'!AM478</f>
        <v>-246.77847263999999</v>
      </c>
      <c r="BJ478" s="19"/>
      <c r="BK478" s="19"/>
      <c r="BL478" s="19">
        <f>'[2]DLPNO-CCSD(T1 or T)_NormalPNO'!AP478</f>
        <v>-247.90797561365301</v>
      </c>
      <c r="BM478" s="19">
        <f>'[2]DLPNO-CCSD(T1 or T)_NormalPNO'!AQ478</f>
        <v>-246.79265106099999</v>
      </c>
      <c r="BN478" s="19">
        <f>'[2]DLPNO-CCSD(T1 or T)_NormalPNO'!AR478</f>
        <v>-247.84549138073299</v>
      </c>
      <c r="BO478" s="19">
        <f>'[2]DLPNO-CCSD(T1 or T)_NormalPNO'!AS478</f>
        <v>-246.77847765499999</v>
      </c>
      <c r="BP478" s="19"/>
      <c r="BQ478" s="19"/>
      <c r="BR478" s="19">
        <f>'[2]DLPNO-CCSD(T1 or T)_NormalPNO'!AV478</f>
        <v>-247.90797553169199</v>
      </c>
      <c r="BS478" s="19">
        <f>'[2]DLPNO-CCSD(T1 or T)_NormalPNO'!AW478</f>
        <v>-246.79265056200001</v>
      </c>
      <c r="BT478" s="19">
        <f>'[2]DLPNO-CCSD(T1 or T)_NormalPNO'!AX478</f>
        <v>-247.84549181966301</v>
      </c>
      <c r="BU478" s="19">
        <f>'[2]DLPNO-CCSD(T1 or T)_NormalPNO'!AY478</f>
        <v>-246.778477829</v>
      </c>
      <c r="BV478" s="19"/>
      <c r="BW478" s="19"/>
      <c r="BX478" s="10"/>
    </row>
    <row r="479" spans="1:76" ht="17" x14ac:dyDescent="0.2">
      <c r="A479" s="4">
        <f>'[1]De Raw'!$A477</f>
        <v>2.6036641171629271</v>
      </c>
      <c r="B479" t="s">
        <v>465</v>
      </c>
      <c r="C479" s="1">
        <f t="shared" si="198"/>
        <v>2.9577816374375399E-2</v>
      </c>
      <c r="D479" s="1">
        <f t="shared" si="199"/>
        <v>0.15409375086292965</v>
      </c>
      <c r="E479" s="1">
        <f t="shared" si="200"/>
        <v>9.1835783618652744E-2</v>
      </c>
      <c r="F479" s="15">
        <f t="shared" si="201"/>
        <v>8.5325860011180588E-3</v>
      </c>
      <c r="G479" s="1">
        <f t="shared" si="202"/>
        <v>0.3222755626459981</v>
      </c>
      <c r="H479" s="1">
        <f t="shared" si="203"/>
        <v>0.16540407432355808</v>
      </c>
      <c r="I479" s="15">
        <f t="shared" si="204"/>
        <v>4.3375792170933014E-2</v>
      </c>
      <c r="J479" s="1">
        <f t="shared" si="205"/>
        <v>4.3827979130025785E-2</v>
      </c>
      <c r="K479" s="1">
        <f t="shared" si="206"/>
        <v>4.3601885650479844E-2</v>
      </c>
      <c r="L479" s="15">
        <f t="shared" si="207"/>
        <v>2.6161153235525259E-2</v>
      </c>
      <c r="M479" s="1">
        <f t="shared" si="208"/>
        <v>1.673427120925508E-2</v>
      </c>
      <c r="N479" s="1">
        <f t="shared" si="209"/>
        <v>2.1551276720959134E-2</v>
      </c>
      <c r="O479" s="15">
        <f t="shared" si="210"/>
        <v>2.9465161398900541E-3</v>
      </c>
      <c r="P479" s="1">
        <f t="shared" si="211"/>
        <v>1.3230586246467002E-2</v>
      </c>
      <c r="Q479" s="1">
        <f t="shared" si="212"/>
        <v>4.8978103164780684E-3</v>
      </c>
      <c r="R479" s="15"/>
      <c r="S479" s="1"/>
      <c r="T479" s="1"/>
      <c r="U479" s="1"/>
      <c r="V479" s="1">
        <f t="shared" si="215"/>
        <v>2.5740863007885517</v>
      </c>
      <c r="W479" s="1">
        <f t="shared" si="213"/>
        <v>2.4495703662999975</v>
      </c>
      <c r="X479" s="1">
        <f t="shared" si="216"/>
        <v>2.5118283335442744</v>
      </c>
      <c r="Y479" s="1">
        <f t="shared" si="217"/>
        <v>2.5951315311618091</v>
      </c>
      <c r="Z479" s="1">
        <f t="shared" si="214"/>
        <v>2.281388554516929</v>
      </c>
      <c r="AA479" s="1">
        <f t="shared" si="218"/>
        <v>2.438260042839369</v>
      </c>
      <c r="AB479" s="1"/>
      <c r="AC479" s="1"/>
      <c r="AD479" s="1"/>
      <c r="AE479" s="1">
        <f t="shared" ref="AE479:AE542" si="219">V479+(V479-Y479)*$AF$2</f>
        <v>2.5602883249919941</v>
      </c>
      <c r="AF479" s="1">
        <f t="shared" ref="AF479:AF542" si="220">W479+(W479-Z479)*$AF$2</f>
        <v>2.5598361380329013</v>
      </c>
      <c r="AG479" s="1">
        <f t="shared" ref="AG479:AG542" si="221">X479+(X479-AA479)*$AF$2</f>
        <v>2.5600622315124473</v>
      </c>
      <c r="AH479" s="1">
        <f>AE479+$AH$1*(TightPNO!AQ479-Y479)</f>
        <v>2.5775029639274019</v>
      </c>
      <c r="AI479" s="1">
        <f>AF479+$AI$1*(TightPNO!AR479-Z479)</f>
        <v>2.586929845953672</v>
      </c>
      <c r="AJ479" s="1">
        <f>AG479+$AJ$1*(TightPNO!AS479-AA479)</f>
        <v>2.582112840441968</v>
      </c>
      <c r="AK479" s="1">
        <f>AE479+(TightPNO!BC479-NormalPNO!Y479)*$AK$1</f>
        <v>2.6007176010230371</v>
      </c>
      <c r="AL479" s="1">
        <f>AF479+(TightPNO!BD479-NormalPNO!Z479)*$AL$1</f>
        <v>2.6168947034093941</v>
      </c>
      <c r="AM479" s="1">
        <f>AG479+(TightPNO!BE479-NormalPNO!AA479)*$AM$1</f>
        <v>2.6085619274794052</v>
      </c>
      <c r="AN479" s="1"/>
      <c r="AO479" s="1"/>
      <c r="AP479" s="1"/>
      <c r="AQ479" s="1"/>
      <c r="AR479" t="s">
        <v>465</v>
      </c>
      <c r="AS479" s="13" t="s">
        <v>1011</v>
      </c>
      <c r="AT479" s="19">
        <f>'[2]DLPNO-CCSD(T1 or T)_NormalPNO'!X479</f>
        <v>-153.578470123286</v>
      </c>
      <c r="AU479" s="19">
        <f>'[2]DLPNO-CCSD(T1 or T)_NormalPNO'!Y479</f>
        <v>-152.92153353399999</v>
      </c>
      <c r="AV479" s="19">
        <f>'[2]DLPNO-CCSD(T1 or T)_NormalPNO'!Z479</f>
        <v>-153.537170783172</v>
      </c>
      <c r="AW479" s="19">
        <f>'[2]DLPNO-CCSD(T1 or T)_NormalPNO'!AA479</f>
        <v>-152.911616302</v>
      </c>
      <c r="AX479" s="19"/>
      <c r="AY479" s="19"/>
      <c r="AZ479" s="19">
        <f>'[2]DLPNO-CCSD(T1 or T)_NormalPNO'!AD479</f>
        <v>-77.210898320428996</v>
      </c>
      <c r="BA479" s="19">
        <f>'[2]DLPNO-CCSD(T1 or T)_NormalPNO'!AE479</f>
        <v>-76.853330544000002</v>
      </c>
      <c r="BB479" s="19">
        <f>'[2]DLPNO-CCSD(T1 or T)_NormalPNO'!AF479</f>
        <v>-77.191524313930003</v>
      </c>
      <c r="BC479" s="19">
        <f>'[2]DLPNO-CCSD(T1 or T)_NormalPNO'!AG479</f>
        <v>-76.848802618999997</v>
      </c>
      <c r="BD479" s="19"/>
      <c r="BE479" s="19"/>
      <c r="BF479" s="19">
        <f>'[2]DLPNO-CCSD(T1 or T)_NormalPNO'!AJ479</f>
        <v>-76.363469735397004</v>
      </c>
      <c r="BG479" s="19">
        <f>'[2]DLPNO-CCSD(T1 or T)_NormalPNO'!AK479</f>
        <v>-76.065763009999998</v>
      </c>
      <c r="BH479" s="19">
        <f>'[2]DLPNO-CCSD(T1 or T)_NormalPNO'!AL479</f>
        <v>-76.341510864073996</v>
      </c>
      <c r="BI479" s="19">
        <f>'[2]DLPNO-CCSD(T1 or T)_NormalPNO'!AM479</f>
        <v>-76.060313145999999</v>
      </c>
      <c r="BJ479" s="19"/>
      <c r="BK479" s="19"/>
      <c r="BL479" s="19">
        <f>'[2]DLPNO-CCSD(T1 or T)_NormalPNO'!AP479</f>
        <v>-76.363620192802003</v>
      </c>
      <c r="BM479" s="19">
        <f>'[2]DLPNO-CCSD(T1 or T)_NormalPNO'!AQ479</f>
        <v>-76.065791821999994</v>
      </c>
      <c r="BN479" s="19">
        <f>'[2]DLPNO-CCSD(T1 or T)_NormalPNO'!AR479</f>
        <v>-76.341876099152998</v>
      </c>
      <c r="BO479" s="19">
        <f>'[2]DLPNO-CCSD(T1 or T)_NormalPNO'!AS479</f>
        <v>-76.060389060000006</v>
      </c>
      <c r="BP479" s="19"/>
      <c r="BQ479" s="19"/>
      <c r="BR479" s="19">
        <f>'[2]DLPNO-CCSD(T1 or T)_NormalPNO'!AV479</f>
        <v>-77.210946291788005</v>
      </c>
      <c r="BS479" s="19">
        <f>'[2]DLPNO-CCSD(T1 or T)_NormalPNO'!AW479</f>
        <v>-76.853337120000006</v>
      </c>
      <c r="BT479" s="19">
        <f>'[2]DLPNO-CCSD(T1 or T)_NormalPNO'!AX479</f>
        <v>-77.191659060088995</v>
      </c>
      <c r="BU479" s="19">
        <f>'[2]DLPNO-CCSD(T1 or T)_NormalPNO'!AY479</f>
        <v>-76.848852543999996</v>
      </c>
      <c r="BV479" s="19"/>
      <c r="BW479" s="19"/>
      <c r="BX479" s="10"/>
    </row>
    <row r="480" spans="1:76" ht="17" x14ac:dyDescent="0.2">
      <c r="A480" s="4">
        <f>'[1]De Raw'!$A478</f>
        <v>2.8649401714786658</v>
      </c>
      <c r="B480" t="s">
        <v>466</v>
      </c>
      <c r="C480" s="1">
        <f t="shared" si="198"/>
        <v>2.2859735153957228E-2</v>
      </c>
      <c r="D480" s="1">
        <f t="shared" si="199"/>
        <v>0.12790786950148103</v>
      </c>
      <c r="E480" s="1">
        <f t="shared" si="200"/>
        <v>7.5383802327719351E-2</v>
      </c>
      <c r="F480" s="15">
        <f t="shared" si="201"/>
        <v>8.4533271127966714E-3</v>
      </c>
      <c r="G480" s="1">
        <f t="shared" si="202"/>
        <v>0.2597232925661479</v>
      </c>
      <c r="H480" s="1">
        <f t="shared" si="203"/>
        <v>0.12563498272667584</v>
      </c>
      <c r="I480" s="15">
        <f t="shared" si="204"/>
        <v>4.3389654171702485E-2</v>
      </c>
      <c r="J480" s="1">
        <f t="shared" si="205"/>
        <v>4.1485151156214872E-2</v>
      </c>
      <c r="K480" s="1">
        <f t="shared" si="206"/>
        <v>4.2437402663958679E-2</v>
      </c>
      <c r="L480" s="15">
        <f t="shared" si="207"/>
        <v>2.9060179404934328E-2</v>
      </c>
      <c r="M480" s="1">
        <f t="shared" si="208"/>
        <v>1.6052783332517251E-2</v>
      </c>
      <c r="N480" s="1">
        <f t="shared" si="209"/>
        <v>2.267426440152942E-2</v>
      </c>
      <c r="O480" s="15">
        <f t="shared" si="210"/>
        <v>8.3180726803315785E-3</v>
      </c>
      <c r="P480" s="1">
        <f t="shared" si="211"/>
        <v>1.1475052118957496E-2</v>
      </c>
      <c r="Q480" s="1">
        <f t="shared" si="212"/>
        <v>1.3107333562301093E-3</v>
      </c>
      <c r="R480" s="15"/>
      <c r="S480" s="1"/>
      <c r="T480" s="1"/>
      <c r="U480" s="1"/>
      <c r="V480" s="1">
        <f t="shared" si="215"/>
        <v>2.8420804363247085</v>
      </c>
      <c r="W480" s="1">
        <f t="shared" si="213"/>
        <v>2.7370323019771847</v>
      </c>
      <c r="X480" s="1">
        <f t="shared" si="216"/>
        <v>2.7895563691509464</v>
      </c>
      <c r="Y480" s="1">
        <f t="shared" si="217"/>
        <v>2.8733934985914624</v>
      </c>
      <c r="Z480" s="1">
        <f t="shared" si="214"/>
        <v>2.6052168789125179</v>
      </c>
      <c r="AA480" s="1">
        <f t="shared" si="218"/>
        <v>2.7393051887519899</v>
      </c>
      <c r="AB480" s="1"/>
      <c r="AC480" s="1"/>
      <c r="AD480" s="1"/>
      <c r="AE480" s="1">
        <f t="shared" si="219"/>
        <v>2.8215505173069633</v>
      </c>
      <c r="AF480" s="1">
        <f t="shared" si="220"/>
        <v>2.8234550203224509</v>
      </c>
      <c r="AG480" s="1">
        <f t="shared" si="221"/>
        <v>2.8225027688147071</v>
      </c>
      <c r="AH480" s="1">
        <f>AE480+$AH$1*(TightPNO!AQ480-Y480)</f>
        <v>2.8358799920737314</v>
      </c>
      <c r="AI480" s="1">
        <f>AF480+$AI$1*(TightPNO!AR480-Z480)</f>
        <v>2.8488873881461485</v>
      </c>
      <c r="AJ480" s="1">
        <f>AG480+$AJ$1*(TightPNO!AS480-AA480)</f>
        <v>2.8422659070771363</v>
      </c>
      <c r="AK480" s="1">
        <f>AE480+(TightPNO!BC480-NormalPNO!Y480)*$AK$1</f>
        <v>2.8566220987983342</v>
      </c>
      <c r="AL480" s="1">
        <f>AF480+(TightPNO!BD480-NormalPNO!Z480)*$AL$1</f>
        <v>2.8764152235976232</v>
      </c>
      <c r="AM480" s="1">
        <f>AG480+(TightPNO!BE480-NormalPNO!AA480)*$AM$1</f>
        <v>2.8662509048348959</v>
      </c>
      <c r="AN480" s="1"/>
      <c r="AO480" s="1"/>
      <c r="AP480" s="1"/>
      <c r="AQ480" s="1"/>
      <c r="AR480" t="s">
        <v>466</v>
      </c>
      <c r="AS480" s="13" t="s">
        <v>1012</v>
      </c>
      <c r="AT480" s="19">
        <f>'[2]DLPNO-CCSD(T1 or T)_NormalPNO'!X480</f>
        <v>-153.57889719910801</v>
      </c>
      <c r="AU480" s="19">
        <f>'[2]DLPNO-CCSD(T1 or T)_NormalPNO'!Y480</f>
        <v>-152.92233057799999</v>
      </c>
      <c r="AV480" s="19">
        <f>'[2]DLPNO-CCSD(T1 or T)_NormalPNO'!Z480</f>
        <v>-153.53761422182501</v>
      </c>
      <c r="AW480" s="19">
        <f>'[2]DLPNO-CCSD(T1 or T)_NormalPNO'!AA480</f>
        <v>-152.91241539800001</v>
      </c>
      <c r="AX480" s="19"/>
      <c r="AY480" s="19"/>
      <c r="AZ480" s="19">
        <f>'[2]DLPNO-CCSD(T1 or T)_NormalPNO'!AD480</f>
        <v>-77.210898320428996</v>
      </c>
      <c r="BA480" s="19">
        <f>'[2]DLPNO-CCSD(T1 or T)_NormalPNO'!AE480</f>
        <v>-76.853330544000002</v>
      </c>
      <c r="BB480" s="19">
        <f>'[2]DLPNO-CCSD(T1 or T)_NormalPNO'!AF480</f>
        <v>-77.191524313930003</v>
      </c>
      <c r="BC480" s="19">
        <f>'[2]DLPNO-CCSD(T1 or T)_NormalPNO'!AG480</f>
        <v>-76.848802618999997</v>
      </c>
      <c r="BD480" s="19"/>
      <c r="BE480" s="19"/>
      <c r="BF480" s="19">
        <f>'[2]DLPNO-CCSD(T1 or T)_NormalPNO'!AJ480</f>
        <v>-76.363469735397004</v>
      </c>
      <c r="BG480" s="19">
        <f>'[2]DLPNO-CCSD(T1 or T)_NormalPNO'!AK480</f>
        <v>-76.065763009999998</v>
      </c>
      <c r="BH480" s="19">
        <f>'[2]DLPNO-CCSD(T1 or T)_NormalPNO'!AL480</f>
        <v>-76.341510864073996</v>
      </c>
      <c r="BI480" s="19">
        <f>'[2]DLPNO-CCSD(T1 or T)_NormalPNO'!AM480</f>
        <v>-76.060313145999999</v>
      </c>
      <c r="BJ480" s="19"/>
      <c r="BK480" s="19"/>
      <c r="BL480" s="19">
        <f>'[2]DLPNO-CCSD(T1 or T)_NormalPNO'!AP480</f>
        <v>-76.363599132413</v>
      </c>
      <c r="BM480" s="19">
        <f>'[2]DLPNO-CCSD(T1 or T)_NormalPNO'!AQ480</f>
        <v>-76.065789120000005</v>
      </c>
      <c r="BN480" s="19">
        <f>'[2]DLPNO-CCSD(T1 or T)_NormalPNO'!AR480</f>
        <v>-76.341833131447004</v>
      </c>
      <c r="BO480" s="19">
        <f>'[2]DLPNO-CCSD(T1 or T)_NormalPNO'!AS480</f>
        <v>-76.060384897000006</v>
      </c>
      <c r="BP480" s="19"/>
      <c r="BQ480" s="19"/>
      <c r="BR480" s="19">
        <f>'[2]DLPNO-CCSD(T1 or T)_NormalPNO'!AV480</f>
        <v>-77.210936328263998</v>
      </c>
      <c r="BS480" s="19">
        <f>'[2]DLPNO-CCSD(T1 or T)_NormalPNO'!AW480</f>
        <v>-76.853336780999996</v>
      </c>
      <c r="BT480" s="19">
        <f>'[2]DLPNO-CCSD(T1 or T)_NormalPNO'!AX480</f>
        <v>-77.191629413186007</v>
      </c>
      <c r="BU480" s="19">
        <f>'[2]DLPNO-CCSD(T1 or T)_NormalPNO'!AY480</f>
        <v>-76.848844353999993</v>
      </c>
      <c r="BV480" s="19"/>
      <c r="BW480" s="19"/>
      <c r="BX480" s="10"/>
    </row>
    <row r="481" spans="1:76" ht="17" x14ac:dyDescent="0.2">
      <c r="A481" s="4">
        <f>'[1]De Raw'!$A479</f>
        <v>2.8987164397677967</v>
      </c>
      <c r="B481" t="s">
        <v>467</v>
      </c>
      <c r="C481" s="1">
        <f t="shared" si="198"/>
        <v>3.2572941206897355E-2</v>
      </c>
      <c r="D481" s="1">
        <f t="shared" si="199"/>
        <v>0.12245875174933296</v>
      </c>
      <c r="E481" s="1">
        <f t="shared" si="200"/>
        <v>7.7515846478115158E-2</v>
      </c>
      <c r="F481" s="15">
        <f t="shared" si="201"/>
        <v>4.0128072924034974E-3</v>
      </c>
      <c r="G481" s="1">
        <f t="shared" si="202"/>
        <v>0.22583806976756016</v>
      </c>
      <c r="H481" s="1">
        <f t="shared" si="203"/>
        <v>0.11091263123757855</v>
      </c>
      <c r="I481" s="15">
        <f t="shared" si="204"/>
        <v>5.6559814400443553E-2</v>
      </c>
      <c r="J481" s="1">
        <f t="shared" si="205"/>
        <v>5.4679720463806536E-2</v>
      </c>
      <c r="K481" s="1">
        <f t="shared" si="206"/>
        <v>5.5619767432125045E-2</v>
      </c>
      <c r="L481" s="15">
        <f t="shared" si="207"/>
        <v>3.0663005646955899E-2</v>
      </c>
      <c r="M481" s="1">
        <f t="shared" si="208"/>
        <v>2.1171614475574252E-2</v>
      </c>
      <c r="N481" s="1">
        <f t="shared" si="209"/>
        <v>2.5993603935603904E-2</v>
      </c>
      <c r="O481" s="15">
        <f t="shared" si="210"/>
        <v>1.503420219602436E-2</v>
      </c>
      <c r="P481" s="1">
        <f t="shared" si="211"/>
        <v>6.0771284632954448E-4</v>
      </c>
      <c r="Q481" s="1">
        <f t="shared" si="212"/>
        <v>7.9986253023602849E-3</v>
      </c>
      <c r="R481" s="15"/>
      <c r="S481" s="1"/>
      <c r="T481" s="1"/>
      <c r="U481" s="1"/>
      <c r="V481" s="1">
        <f t="shared" si="215"/>
        <v>2.8661434985608993</v>
      </c>
      <c r="W481" s="1">
        <f t="shared" si="213"/>
        <v>2.7762576880184637</v>
      </c>
      <c r="X481" s="1">
        <f t="shared" si="216"/>
        <v>2.8212005932896815</v>
      </c>
      <c r="Y481" s="1">
        <f t="shared" si="217"/>
        <v>2.9027292470602002</v>
      </c>
      <c r="Z481" s="1">
        <f t="shared" si="214"/>
        <v>2.6728783700002365</v>
      </c>
      <c r="AA481" s="1">
        <f t="shared" si="218"/>
        <v>2.7878038085302181</v>
      </c>
      <c r="AB481" s="1"/>
      <c r="AC481" s="1"/>
      <c r="AD481" s="1"/>
      <c r="AE481" s="1">
        <f t="shared" si="219"/>
        <v>2.8421566253673531</v>
      </c>
      <c r="AF481" s="1">
        <f t="shared" si="220"/>
        <v>2.8440367193039902</v>
      </c>
      <c r="AG481" s="1">
        <f t="shared" si="221"/>
        <v>2.8430966723356716</v>
      </c>
      <c r="AH481" s="1">
        <f>AE481+$AH$1*(TightPNO!AQ481-Y481)</f>
        <v>2.8680534341208408</v>
      </c>
      <c r="AI481" s="1">
        <f>AF481+$AI$1*(TightPNO!AR481-Z481)</f>
        <v>2.8775448252922224</v>
      </c>
      <c r="AJ481" s="1">
        <f>AG481+$AJ$1*(TightPNO!AS481-AA481)</f>
        <v>2.8727228358321928</v>
      </c>
      <c r="AK481" s="1">
        <f>AE481+(TightPNO!BC481-NormalPNO!Y481)*$AK$1</f>
        <v>2.8836822375717723</v>
      </c>
      <c r="AL481" s="1">
        <f>AF481+(TightPNO!BD481-NormalPNO!Z481)*$AL$1</f>
        <v>2.8981087269214671</v>
      </c>
      <c r="AM481" s="1">
        <f>AG481+(TightPNO!BE481-NormalPNO!AA481)*$AM$1</f>
        <v>2.8907178144654364</v>
      </c>
      <c r="AN481" s="1"/>
      <c r="AO481" s="1"/>
      <c r="AP481" s="1"/>
      <c r="AQ481" s="1"/>
      <c r="AR481" t="s">
        <v>467</v>
      </c>
      <c r="AS481" s="13" t="s">
        <v>1013</v>
      </c>
      <c r="AT481" s="19">
        <f>'[2]DLPNO-CCSD(T1 or T)_NormalPNO'!X481</f>
        <v>-153.578935546037</v>
      </c>
      <c r="AU481" s="19">
        <f>'[2]DLPNO-CCSD(T1 or T)_NormalPNO'!Y481</f>
        <v>-152.92268736299999</v>
      </c>
      <c r="AV481" s="19">
        <f>'[2]DLPNO-CCSD(T1 or T)_NormalPNO'!Z481</f>
        <v>-153.53766097131401</v>
      </c>
      <c r="AW481" s="19">
        <f>'[2]DLPNO-CCSD(T1 or T)_NormalPNO'!AA481</f>
        <v>-152.91277504300001</v>
      </c>
      <c r="AX481" s="19"/>
      <c r="AY481" s="19"/>
      <c r="AZ481" s="19">
        <f>'[2]DLPNO-CCSD(T1 or T)_NormalPNO'!AD481</f>
        <v>-77.210898320428996</v>
      </c>
      <c r="BA481" s="19">
        <f>'[2]DLPNO-CCSD(T1 or T)_NormalPNO'!AE481</f>
        <v>-76.853330544000002</v>
      </c>
      <c r="BB481" s="19">
        <f>'[2]DLPNO-CCSD(T1 or T)_NormalPNO'!AF481</f>
        <v>-77.191524313930003</v>
      </c>
      <c r="BC481" s="19">
        <f>'[2]DLPNO-CCSD(T1 or T)_NormalPNO'!AG481</f>
        <v>-76.848802618999997</v>
      </c>
      <c r="BD481" s="19"/>
      <c r="BE481" s="19"/>
      <c r="BF481" s="19">
        <f>'[2]DLPNO-CCSD(T1 or T)_NormalPNO'!AJ481</f>
        <v>-76.363469735397004</v>
      </c>
      <c r="BG481" s="19">
        <f>'[2]DLPNO-CCSD(T1 or T)_NormalPNO'!AK481</f>
        <v>-76.065763009999998</v>
      </c>
      <c r="BH481" s="19">
        <f>'[2]DLPNO-CCSD(T1 or T)_NormalPNO'!AL481</f>
        <v>-76.341510864073996</v>
      </c>
      <c r="BI481" s="19">
        <f>'[2]DLPNO-CCSD(T1 or T)_NormalPNO'!AM481</f>
        <v>-76.060313145999999</v>
      </c>
      <c r="BJ481" s="19"/>
      <c r="BK481" s="19"/>
      <c r="BL481" s="19">
        <f>'[2]DLPNO-CCSD(T1 or T)_NormalPNO'!AP481</f>
        <v>-76.363581891820999</v>
      </c>
      <c r="BM481" s="19">
        <f>'[2]DLPNO-CCSD(T1 or T)_NormalPNO'!AQ481</f>
        <v>-76.065786376999995</v>
      </c>
      <c r="BN481" s="19">
        <f>'[2]DLPNO-CCSD(T1 or T)_NormalPNO'!AR481</f>
        <v>-76.341795967026002</v>
      </c>
      <c r="BO481" s="19">
        <f>'[2]DLPNO-CCSD(T1 or T)_NormalPNO'!AS481</f>
        <v>-76.060381309999997</v>
      </c>
      <c r="BP481" s="19"/>
      <c r="BQ481" s="19"/>
      <c r="BR481" s="19">
        <f>'[2]DLPNO-CCSD(T1 or T)_NormalPNO'!AV481</f>
        <v>-77.210929406155998</v>
      </c>
      <c r="BS481" s="19">
        <f>'[2]DLPNO-CCSD(T1 or T)_NormalPNO'!AW481</f>
        <v>-76.853336573999997</v>
      </c>
      <c r="BT481" s="19">
        <f>'[2]DLPNO-CCSD(T1 or T)_NormalPNO'!AX481</f>
        <v>-77.191605501650997</v>
      </c>
      <c r="BU481" s="19">
        <f>'[2]DLPNO-CCSD(T1 or T)_NormalPNO'!AY481</f>
        <v>-76.848837352000004</v>
      </c>
      <c r="BV481" s="19"/>
      <c r="BW481" s="19"/>
      <c r="BX481" s="10"/>
    </row>
    <row r="482" spans="1:76" ht="17" x14ac:dyDescent="0.2">
      <c r="A482" s="4">
        <f>'[1]De Raw'!$A480</f>
        <v>2.7992667666611362</v>
      </c>
      <c r="B482" t="s">
        <v>468</v>
      </c>
      <c r="C482" s="1">
        <f t="shared" si="198"/>
        <v>2.2684705194550681E-2</v>
      </c>
      <c r="D482" s="1">
        <f t="shared" si="199"/>
        <v>0.10052825013585354</v>
      </c>
      <c r="E482" s="1">
        <f t="shared" si="200"/>
        <v>6.160647766520233E-2</v>
      </c>
      <c r="F482" s="15">
        <f t="shared" si="201"/>
        <v>1.8033945117156058E-2</v>
      </c>
      <c r="G482" s="1">
        <f t="shared" si="202"/>
        <v>0.18162343822751392</v>
      </c>
      <c r="H482" s="1">
        <f t="shared" si="203"/>
        <v>8.1794746555178932E-2</v>
      </c>
      <c r="I482" s="15">
        <f t="shared" si="204"/>
        <v>4.938125075403077E-2</v>
      </c>
      <c r="J482" s="1">
        <f t="shared" si="205"/>
        <v>4.7359459742003285E-2</v>
      </c>
      <c r="K482" s="1">
        <f t="shared" si="206"/>
        <v>4.8370355248017471E-2</v>
      </c>
      <c r="L482" s="15">
        <f t="shared" si="207"/>
        <v>2.9312829103437021E-2</v>
      </c>
      <c r="M482" s="1">
        <f t="shared" si="208"/>
        <v>2.1604020801508472E-2</v>
      </c>
      <c r="N482" s="1">
        <f t="shared" si="209"/>
        <v>2.5515231322740473E-2</v>
      </c>
      <c r="O482" s="15">
        <f t="shared" si="210"/>
        <v>1.5190722030594017E-2</v>
      </c>
      <c r="P482" s="1">
        <f t="shared" si="211"/>
        <v>3.4908017776613676E-3</v>
      </c>
      <c r="Q482" s="1">
        <f t="shared" si="212"/>
        <v>9.4765215110186318E-3</v>
      </c>
      <c r="R482" s="15"/>
      <c r="S482" s="1"/>
      <c r="T482" s="1"/>
      <c r="U482" s="1"/>
      <c r="V482" s="1">
        <f t="shared" si="215"/>
        <v>2.7765820614665855</v>
      </c>
      <c r="W482" s="1">
        <f t="shared" si="213"/>
        <v>2.6987385165252826</v>
      </c>
      <c r="X482" s="1">
        <f t="shared" si="216"/>
        <v>2.7376602889959338</v>
      </c>
      <c r="Y482" s="1">
        <f t="shared" si="217"/>
        <v>2.8173007117782922</v>
      </c>
      <c r="Z482" s="1">
        <f t="shared" si="214"/>
        <v>2.6176433284336222</v>
      </c>
      <c r="AA482" s="1">
        <f t="shared" si="218"/>
        <v>2.7174720201059572</v>
      </c>
      <c r="AB482" s="1"/>
      <c r="AC482" s="1"/>
      <c r="AD482" s="1"/>
      <c r="AE482" s="1">
        <f t="shared" si="219"/>
        <v>2.7498855159071054</v>
      </c>
      <c r="AF482" s="1">
        <f t="shared" si="220"/>
        <v>2.7519073069191329</v>
      </c>
      <c r="AG482" s="1">
        <f t="shared" si="221"/>
        <v>2.7508964114131187</v>
      </c>
      <c r="AH482" s="1">
        <f>AE482+$AH$1*(TightPNO!AQ482-Y482)</f>
        <v>2.7699539375576991</v>
      </c>
      <c r="AI482" s="1">
        <f>AF482+$AI$1*(TightPNO!AR482-Z482)</f>
        <v>2.7776627458596277</v>
      </c>
      <c r="AJ482" s="1">
        <f>AG482+$AJ$1*(TightPNO!AS482-AA482)</f>
        <v>2.7737515353383957</v>
      </c>
      <c r="AK482" s="1">
        <f>AE482+(TightPNO!BC482-NormalPNO!Y482)*$AK$1</f>
        <v>2.7840760446305421</v>
      </c>
      <c r="AL482" s="1">
        <f>AF482+(TightPNO!BD482-NormalPNO!Z482)*$AL$1</f>
        <v>2.7957759648834748</v>
      </c>
      <c r="AM482" s="1">
        <f>AG482+(TightPNO!BE482-NormalPNO!AA482)*$AM$1</f>
        <v>2.7897902451501175</v>
      </c>
      <c r="AN482" s="1"/>
      <c r="AO482" s="1"/>
      <c r="AP482" s="1"/>
      <c r="AQ482" s="1"/>
      <c r="AR482" t="s">
        <v>468</v>
      </c>
      <c r="AS482" s="13" t="s">
        <v>1014</v>
      </c>
      <c r="AT482" s="19">
        <f>'[2]DLPNO-CCSD(T1 or T)_NormalPNO'!X482</f>
        <v>-153.57879282080799</v>
      </c>
      <c r="AU482" s="19">
        <f>'[2]DLPNO-CCSD(T1 or T)_NormalPNO'!Y482</f>
        <v>-152.92277001100001</v>
      </c>
      <c r="AV482" s="19">
        <f>'[2]DLPNO-CCSD(T1 or T)_NormalPNO'!Z482</f>
        <v>-153.537524832283</v>
      </c>
      <c r="AW482" s="19">
        <f>'[2]DLPNO-CCSD(T1 or T)_NormalPNO'!AA482</f>
        <v>-152.912858449</v>
      </c>
      <c r="AX482" s="19"/>
      <c r="AY482" s="19"/>
      <c r="AZ482" s="19">
        <f>'[2]DLPNO-CCSD(T1 or T)_NormalPNO'!AD482</f>
        <v>-77.210898320428996</v>
      </c>
      <c r="BA482" s="19">
        <f>'[2]DLPNO-CCSD(T1 or T)_NormalPNO'!AE482</f>
        <v>-76.853330544000002</v>
      </c>
      <c r="BB482" s="19">
        <f>'[2]DLPNO-CCSD(T1 or T)_NormalPNO'!AF482</f>
        <v>-77.191524313930003</v>
      </c>
      <c r="BC482" s="19">
        <f>'[2]DLPNO-CCSD(T1 or T)_NormalPNO'!AG482</f>
        <v>-76.848802618999997</v>
      </c>
      <c r="BD482" s="19"/>
      <c r="BE482" s="19"/>
      <c r="BF482" s="19">
        <f>'[2]DLPNO-CCSD(T1 or T)_NormalPNO'!AJ482</f>
        <v>-76.363469735397004</v>
      </c>
      <c r="BG482" s="19">
        <f>'[2]DLPNO-CCSD(T1 or T)_NormalPNO'!AK482</f>
        <v>-76.065763009999998</v>
      </c>
      <c r="BH482" s="19">
        <f>'[2]DLPNO-CCSD(T1 or T)_NormalPNO'!AL482</f>
        <v>-76.341510864073996</v>
      </c>
      <c r="BI482" s="19">
        <f>'[2]DLPNO-CCSD(T1 or T)_NormalPNO'!AM482</f>
        <v>-76.060313145999999</v>
      </c>
      <c r="BJ482" s="19"/>
      <c r="BK482" s="19"/>
      <c r="BL482" s="19">
        <f>'[2]DLPNO-CCSD(T1 or T)_NormalPNO'!AP482</f>
        <v>-76.363567254540001</v>
      </c>
      <c r="BM482" s="19">
        <f>'[2]DLPNO-CCSD(T1 or T)_NormalPNO'!AQ482</f>
        <v>-76.065783929999995</v>
      </c>
      <c r="BN482" s="19">
        <f>'[2]DLPNO-CCSD(T1 or T)_NormalPNO'!AR482</f>
        <v>-76.341764057111007</v>
      </c>
      <c r="BO482" s="19">
        <f>'[2]DLPNO-CCSD(T1 or T)_NormalPNO'!AS482</f>
        <v>-76.060376949000002</v>
      </c>
      <c r="BP482" s="19"/>
      <c r="BQ482" s="19"/>
      <c r="BR482" s="19">
        <f>'[2]DLPNO-CCSD(T1 or T)_NormalPNO'!AV482</f>
        <v>-77.210924852866</v>
      </c>
      <c r="BS482" s="19">
        <f>'[2]DLPNO-CCSD(T1 or T)_NormalPNO'!AW482</f>
        <v>-76.853336354000007</v>
      </c>
      <c r="BT482" s="19">
        <f>'[2]DLPNO-CCSD(T1 or T)_NormalPNO'!AX482</f>
        <v>-77.191589295173003</v>
      </c>
      <c r="BU482" s="19">
        <f>'[2]DLPNO-CCSD(T1 or T)_NormalPNO'!AY482</f>
        <v>-76.848831946000004</v>
      </c>
      <c r="BV482" s="19"/>
      <c r="BW482" s="19"/>
      <c r="BX482" s="10"/>
    </row>
    <row r="483" spans="1:76" ht="17" x14ac:dyDescent="0.2">
      <c r="A483" s="4">
        <f>'[1]De Raw'!$A481</f>
        <v>2.6278814114356974</v>
      </c>
      <c r="B483" t="s">
        <v>469</v>
      </c>
      <c r="C483" s="1">
        <f t="shared" si="198"/>
        <v>1.7878652486243318E-2</v>
      </c>
      <c r="D483" s="1">
        <f t="shared" si="199"/>
        <v>8.6211992274209948E-2</v>
      </c>
      <c r="E483" s="1">
        <f t="shared" si="200"/>
        <v>5.2045322380226633E-2</v>
      </c>
      <c r="F483" s="15">
        <f t="shared" si="201"/>
        <v>2.9519281112114992E-2</v>
      </c>
      <c r="G483" s="1">
        <f t="shared" si="202"/>
        <v>0.14637389265831846</v>
      </c>
      <c r="H483" s="1">
        <f t="shared" si="203"/>
        <v>5.8427305773101956E-2</v>
      </c>
      <c r="I483" s="15">
        <f t="shared" si="204"/>
        <v>4.8954365557459578E-2</v>
      </c>
      <c r="J483" s="1">
        <f t="shared" si="205"/>
        <v>4.6767784220794084E-2</v>
      </c>
      <c r="K483" s="1">
        <f t="shared" si="206"/>
        <v>4.7861074889126609E-2</v>
      </c>
      <c r="L483" s="15">
        <f t="shared" si="207"/>
        <v>3.3528655032935895E-2</v>
      </c>
      <c r="M483" s="1">
        <f t="shared" si="208"/>
        <v>2.7544498762865022E-2</v>
      </c>
      <c r="N483" s="1">
        <f t="shared" si="209"/>
        <v>3.0573949581230053E-2</v>
      </c>
      <c r="O483" s="15">
        <f t="shared" si="210"/>
        <v>2.0896082916104231E-2</v>
      </c>
      <c r="P483" s="1">
        <f t="shared" si="211"/>
        <v>1.2324947546151765E-2</v>
      </c>
      <c r="Q483" s="1">
        <f t="shared" si="212"/>
        <v>1.6696782295647861E-2</v>
      </c>
      <c r="R483" s="15"/>
      <c r="S483" s="1"/>
      <c r="T483" s="1"/>
      <c r="U483" s="1"/>
      <c r="V483" s="1">
        <f t="shared" si="215"/>
        <v>2.6100027589494541</v>
      </c>
      <c r="W483" s="1">
        <f t="shared" si="213"/>
        <v>2.5416694191614875</v>
      </c>
      <c r="X483" s="1">
        <f t="shared" si="216"/>
        <v>2.5758360890554708</v>
      </c>
      <c r="Y483" s="1">
        <f t="shared" si="217"/>
        <v>2.6574006925478124</v>
      </c>
      <c r="Z483" s="1">
        <f t="shared" si="214"/>
        <v>2.481507518777379</v>
      </c>
      <c r="AA483" s="1">
        <f t="shared" si="218"/>
        <v>2.5694541056625955</v>
      </c>
      <c r="AB483" s="1"/>
      <c r="AC483" s="1"/>
      <c r="AD483" s="1"/>
      <c r="AE483" s="1">
        <f t="shared" si="219"/>
        <v>2.5789270458782378</v>
      </c>
      <c r="AF483" s="1">
        <f t="shared" si="220"/>
        <v>2.5811136272149033</v>
      </c>
      <c r="AG483" s="1">
        <f t="shared" si="221"/>
        <v>2.5800203365465708</v>
      </c>
      <c r="AH483" s="1">
        <f>AE483+$AH$1*(TightPNO!AQ483-Y483)</f>
        <v>2.5943527564027615</v>
      </c>
      <c r="AI483" s="1">
        <f>AF483+$AI$1*(TightPNO!AR483-Z483)</f>
        <v>2.6003369126728324</v>
      </c>
      <c r="AJ483" s="1">
        <f>AG483+$AJ$1*(TightPNO!AS483-AA483)</f>
        <v>2.5973074618544674</v>
      </c>
      <c r="AK483" s="1">
        <f>AE483+(TightPNO!BC483-NormalPNO!Y483)*$AK$1</f>
        <v>2.6069853285195932</v>
      </c>
      <c r="AL483" s="1">
        <f>AF483+(TightPNO!BD483-NormalPNO!Z483)*$AL$1</f>
        <v>2.6155564638895457</v>
      </c>
      <c r="AM483" s="1">
        <f>AG483+(TightPNO!BE483-NormalPNO!AA483)*$AM$1</f>
        <v>2.6111846291400496</v>
      </c>
      <c r="AN483" s="1"/>
      <c r="AO483" s="1"/>
      <c r="AP483" s="1"/>
      <c r="AQ483" s="1"/>
      <c r="AR483" t="s">
        <v>469</v>
      </c>
      <c r="AS483" s="13" t="s">
        <v>1015</v>
      </c>
      <c r="AT483" s="19">
        <f>'[2]DLPNO-CCSD(T1 or T)_NormalPNO'!X483</f>
        <v>-153.57852735980299</v>
      </c>
      <c r="AU483" s="19">
        <f>'[2]DLPNO-CCSD(T1 or T)_NormalPNO'!Y483</f>
        <v>-152.92268800599999</v>
      </c>
      <c r="AV483" s="19">
        <f>'[2]DLPNO-CCSD(T1 or T)_NormalPNO'!Z483</f>
        <v>-153.53727001539301</v>
      </c>
      <c r="AW483" s="19">
        <f>'[2]DLPNO-CCSD(T1 or T)_NormalPNO'!AA483</f>
        <v>-152.91277463700001</v>
      </c>
      <c r="AX483" s="19"/>
      <c r="AY483" s="19"/>
      <c r="AZ483" s="19">
        <f>'[2]DLPNO-CCSD(T1 or T)_NormalPNO'!AD483</f>
        <v>-77.210898320428996</v>
      </c>
      <c r="BA483" s="19">
        <f>'[2]DLPNO-CCSD(T1 or T)_NormalPNO'!AE483</f>
        <v>-76.853330544000002</v>
      </c>
      <c r="BB483" s="19">
        <f>'[2]DLPNO-CCSD(T1 or T)_NormalPNO'!AF483</f>
        <v>-77.191524313930003</v>
      </c>
      <c r="BC483" s="19">
        <f>'[2]DLPNO-CCSD(T1 or T)_NormalPNO'!AG483</f>
        <v>-76.848802618999997</v>
      </c>
      <c r="BD483" s="19"/>
      <c r="BE483" s="19"/>
      <c r="BF483" s="19">
        <f>'[2]DLPNO-CCSD(T1 or T)_NormalPNO'!AJ483</f>
        <v>-76.363469735397004</v>
      </c>
      <c r="BG483" s="19">
        <f>'[2]DLPNO-CCSD(T1 or T)_NormalPNO'!AK483</f>
        <v>-76.065763009999998</v>
      </c>
      <c r="BH483" s="19">
        <f>'[2]DLPNO-CCSD(T1 or T)_NormalPNO'!AL483</f>
        <v>-76.341510864073996</v>
      </c>
      <c r="BI483" s="19">
        <f>'[2]DLPNO-CCSD(T1 or T)_NormalPNO'!AM483</f>
        <v>-76.060313145999999</v>
      </c>
      <c r="BJ483" s="19"/>
      <c r="BK483" s="19"/>
      <c r="BL483" s="19">
        <f>'[2]DLPNO-CCSD(T1 or T)_NormalPNO'!AP483</f>
        <v>-76.363556377817005</v>
      </c>
      <c r="BM483" s="19">
        <f>'[2]DLPNO-CCSD(T1 or T)_NormalPNO'!AQ483</f>
        <v>-76.065782085999999</v>
      </c>
      <c r="BN483" s="19">
        <f>'[2]DLPNO-CCSD(T1 or T)_NormalPNO'!AR483</f>
        <v>-76.341737588312</v>
      </c>
      <c r="BO483" s="19">
        <f>'[2]DLPNO-CCSD(T1 or T)_NormalPNO'!AS483</f>
        <v>-76.060371712999995</v>
      </c>
      <c r="BP483" s="19"/>
      <c r="BQ483" s="19"/>
      <c r="BR483" s="19">
        <f>'[2]DLPNO-CCSD(T1 or T)_NormalPNO'!AV483</f>
        <v>-77.210920574113004</v>
      </c>
      <c r="BS483" s="19">
        <f>'[2]DLPNO-CCSD(T1 or T)_NormalPNO'!AW483</f>
        <v>-76.853336024000001</v>
      </c>
      <c r="BT483" s="19">
        <f>'[2]DLPNO-CCSD(T1 or T)_NormalPNO'!AX483</f>
        <v>-77.191577893295005</v>
      </c>
      <c r="BU483" s="19">
        <f>'[2]DLPNO-CCSD(T1 or T)_NormalPNO'!AY483</f>
        <v>-76.848828194999996</v>
      </c>
      <c r="BV483" s="19"/>
      <c r="BW483" s="19"/>
      <c r="BX483" s="10"/>
    </row>
    <row r="484" spans="1:76" ht="17" x14ac:dyDescent="0.2">
      <c r="A484" s="4">
        <f>'[1]De Raw'!$A482</f>
        <v>1.9993102075106444</v>
      </c>
      <c r="B484" t="s">
        <v>470</v>
      </c>
      <c r="C484" s="1">
        <f t="shared" si="198"/>
        <v>9.91529411067682E-3</v>
      </c>
      <c r="D484" s="1">
        <f t="shared" si="199"/>
        <v>5.4888579329157805E-2</v>
      </c>
      <c r="E484" s="1">
        <f t="shared" si="200"/>
        <v>3.2401936719917313E-2</v>
      </c>
      <c r="F484" s="15">
        <f t="shared" si="201"/>
        <v>4.0624832434254854E-2</v>
      </c>
      <c r="G484" s="1">
        <f t="shared" si="202"/>
        <v>8.652953286960452E-2</v>
      </c>
      <c r="H484" s="1">
        <f t="shared" si="203"/>
        <v>2.2952350217674722E-2</v>
      </c>
      <c r="I484" s="15">
        <f t="shared" si="204"/>
        <v>4.3051136791119049E-2</v>
      </c>
      <c r="J484" s="1">
        <f t="shared" si="205"/>
        <v>3.4143683531492552E-2</v>
      </c>
      <c r="K484" s="1">
        <f t="shared" si="206"/>
        <v>3.8597410161305801E-2</v>
      </c>
      <c r="L484" s="15">
        <f t="shared" si="207"/>
        <v>3.4065839755500482E-2</v>
      </c>
      <c r="M484" s="1">
        <f t="shared" si="208"/>
        <v>2.0921126568733461E-2</v>
      </c>
      <c r="N484" s="1">
        <f t="shared" si="209"/>
        <v>2.7537459952299281E-2</v>
      </c>
      <c r="O484" s="15">
        <f t="shared" si="210"/>
        <v>2.7572516763856081E-2</v>
      </c>
      <c r="P484" s="1">
        <f t="shared" si="211"/>
        <v>1.3256741614835921E-2</v>
      </c>
      <c r="Q484" s="1">
        <f t="shared" si="212"/>
        <v>2.0492664340773459E-2</v>
      </c>
      <c r="R484" s="15"/>
      <c r="S484" s="1"/>
      <c r="T484" s="1"/>
      <c r="U484" s="1"/>
      <c r="V484" s="1">
        <f t="shared" si="215"/>
        <v>1.9893949133999675</v>
      </c>
      <c r="W484" s="1">
        <f t="shared" si="213"/>
        <v>1.9444216281814866</v>
      </c>
      <c r="X484" s="1">
        <f t="shared" si="216"/>
        <v>1.9669082707907271</v>
      </c>
      <c r="Y484" s="1">
        <f t="shared" si="217"/>
        <v>2.0399350399448992</v>
      </c>
      <c r="Z484" s="1">
        <f t="shared" si="214"/>
        <v>1.9127806746410398</v>
      </c>
      <c r="AA484" s="1">
        <f t="shared" si="218"/>
        <v>1.9763578572929696</v>
      </c>
      <c r="AB484" s="1"/>
      <c r="AC484" s="1"/>
      <c r="AD484" s="1"/>
      <c r="AE484" s="1">
        <f t="shared" si="219"/>
        <v>1.9562590707195253</v>
      </c>
      <c r="AF484" s="1">
        <f t="shared" si="220"/>
        <v>1.9651665239791518</v>
      </c>
      <c r="AG484" s="1">
        <f t="shared" si="221"/>
        <v>1.9607127973493386</v>
      </c>
      <c r="AH484" s="1">
        <f>AE484+$AH$1*(TightPNO!AQ484-Y484)</f>
        <v>1.9652443677551439</v>
      </c>
      <c r="AI484" s="1">
        <f>AF484+$AI$1*(TightPNO!AR484-Z484)</f>
        <v>1.9783890809419109</v>
      </c>
      <c r="AJ484" s="1">
        <f>AG484+$AJ$1*(TightPNO!AS484-AA484)</f>
        <v>1.9717727475583451</v>
      </c>
      <c r="AK484" s="1">
        <f>AE484+(TightPNO!BC484-NormalPNO!Y484)*$AK$1</f>
        <v>1.9717376907467883</v>
      </c>
      <c r="AL484" s="1">
        <f>AF484+(TightPNO!BD484-NormalPNO!Z484)*$AL$1</f>
        <v>1.9860534658958084</v>
      </c>
      <c r="AM484" s="1">
        <f>AG484+(TightPNO!BE484-NormalPNO!AA484)*$AM$1</f>
        <v>1.9788175431698709</v>
      </c>
      <c r="AN484" s="1"/>
      <c r="AO484" s="1"/>
      <c r="AP484" s="1"/>
      <c r="AQ484" s="1"/>
      <c r="AR484" t="s">
        <v>470</v>
      </c>
      <c r="AS484" s="13" t="s">
        <v>1016</v>
      </c>
      <c r="AT484" s="19">
        <f>'[2]DLPNO-CCSD(T1 or T)_NormalPNO'!X484</f>
        <v>-153.57753835828899</v>
      </c>
      <c r="AU484" s="19">
        <f>'[2]DLPNO-CCSD(T1 or T)_NormalPNO'!Y484</f>
        <v>-152.92205062400001</v>
      </c>
      <c r="AV484" s="19">
        <f>'[2]DLPNO-CCSD(T1 or T)_NormalPNO'!Z484</f>
        <v>-153.536286021282</v>
      </c>
      <c r="AW484" s="19">
        <f>'[2]DLPNO-CCSD(T1 or T)_NormalPNO'!AA484</f>
        <v>-152.91212686899999</v>
      </c>
      <c r="AX484" s="19"/>
      <c r="AY484" s="19"/>
      <c r="AZ484" s="19">
        <f>'[2]DLPNO-CCSD(T1 or T)_NormalPNO'!AD484</f>
        <v>-77.210898320428996</v>
      </c>
      <c r="BA484" s="19">
        <f>'[2]DLPNO-CCSD(T1 or T)_NormalPNO'!AE484</f>
        <v>-76.853330544000002</v>
      </c>
      <c r="BB484" s="19">
        <f>'[2]DLPNO-CCSD(T1 or T)_NormalPNO'!AF484</f>
        <v>-77.191524313930003</v>
      </c>
      <c r="BC484" s="19">
        <f>'[2]DLPNO-CCSD(T1 or T)_NormalPNO'!AG484</f>
        <v>-76.848802618999997</v>
      </c>
      <c r="BD484" s="19"/>
      <c r="BE484" s="19"/>
      <c r="BF484" s="19">
        <f>'[2]DLPNO-CCSD(T1 or T)_NormalPNO'!AJ484</f>
        <v>-76.363469735397004</v>
      </c>
      <c r="BG484" s="19">
        <f>'[2]DLPNO-CCSD(T1 or T)_NormalPNO'!AK484</f>
        <v>-76.065763009999998</v>
      </c>
      <c r="BH484" s="19">
        <f>'[2]DLPNO-CCSD(T1 or T)_NormalPNO'!AL484</f>
        <v>-76.341510864073996</v>
      </c>
      <c r="BI484" s="19">
        <f>'[2]DLPNO-CCSD(T1 or T)_NormalPNO'!AM484</f>
        <v>-76.060313145999999</v>
      </c>
      <c r="BJ484" s="19"/>
      <c r="BK484" s="19"/>
      <c r="BL484" s="19">
        <f>'[2]DLPNO-CCSD(T1 or T)_NormalPNO'!AP484</f>
        <v>-76.363530160251003</v>
      </c>
      <c r="BM484" s="19">
        <f>'[2]DLPNO-CCSD(T1 or T)_NormalPNO'!AQ484</f>
        <v>-76.065778799</v>
      </c>
      <c r="BN484" s="19">
        <f>'[2]DLPNO-CCSD(T1 or T)_NormalPNO'!AR484</f>
        <v>-76.341677834058004</v>
      </c>
      <c r="BO484" s="19">
        <f>'[2]DLPNO-CCSD(T1 or T)_NormalPNO'!AS484</f>
        <v>-76.060355958000002</v>
      </c>
      <c r="BP484" s="19"/>
      <c r="BQ484" s="19"/>
      <c r="BR484" s="19">
        <f>'[2]DLPNO-CCSD(T1 or T)_NormalPNO'!AV484</f>
        <v>-77.210909565064</v>
      </c>
      <c r="BS484" s="19">
        <f>'[2]DLPNO-CCSD(T1 or T)_NormalPNO'!AW484</f>
        <v>-76.853334478999997</v>
      </c>
      <c r="BT484" s="19">
        <f>'[2]DLPNO-CCSD(T1 or T)_NormalPNO'!AX484</f>
        <v>-77.191559977316999</v>
      </c>
      <c r="BU484" s="19">
        <f>'[2]DLPNO-CCSD(T1 or T)_NormalPNO'!AY484</f>
        <v>-76.848823424000003</v>
      </c>
      <c r="BV484" s="19"/>
      <c r="BW484" s="19"/>
      <c r="BX484" s="10"/>
    </row>
    <row r="485" spans="1:76" ht="17" x14ac:dyDescent="0.2">
      <c r="A485" s="4">
        <f>'[1]De Raw'!$A483</f>
        <v>1.178145809840379</v>
      </c>
      <c r="B485" t="s">
        <v>471</v>
      </c>
      <c r="C485" s="1">
        <f t="shared" si="198"/>
        <v>1.3387825266572673E-2</v>
      </c>
      <c r="D485" s="1">
        <f t="shared" si="199"/>
        <v>3.7392998490911156E-2</v>
      </c>
      <c r="E485" s="1">
        <f t="shared" si="200"/>
        <v>2.5390411878742025E-2</v>
      </c>
      <c r="F485" s="15">
        <f t="shared" si="201"/>
        <v>3.0842192494041853E-2</v>
      </c>
      <c r="G485" s="1">
        <f t="shared" si="202"/>
        <v>4.8772094510462605E-2</v>
      </c>
      <c r="H485" s="1">
        <f t="shared" si="203"/>
        <v>8.9649510082103756E-3</v>
      </c>
      <c r="I485" s="15">
        <f t="shared" si="204"/>
        <v>4.2386543917700914E-2</v>
      </c>
      <c r="J485" s="1">
        <f t="shared" si="205"/>
        <v>2.9932472344141647E-2</v>
      </c>
      <c r="K485" s="1">
        <f t="shared" si="206"/>
        <v>3.6159508130921392E-2</v>
      </c>
      <c r="L485" s="15">
        <f t="shared" si="207"/>
        <v>1.5261815258061029E-2</v>
      </c>
      <c r="M485" s="1">
        <f t="shared" si="208"/>
        <v>8.7412639188544361E-5</v>
      </c>
      <c r="N485" s="1">
        <f t="shared" si="209"/>
        <v>7.6969357460934251E-3</v>
      </c>
      <c r="O485" s="15">
        <f t="shared" si="210"/>
        <v>1.1793786523136784E-2</v>
      </c>
      <c r="P485" s="1">
        <f t="shared" si="211"/>
        <v>4.3805492257567025E-3</v>
      </c>
      <c r="Q485" s="1">
        <f t="shared" si="212"/>
        <v>3.7483658387351682E-3</v>
      </c>
      <c r="R485" s="15"/>
      <c r="S485" s="1"/>
      <c r="T485" s="1"/>
      <c r="U485" s="1"/>
      <c r="V485" s="1">
        <f t="shared" si="215"/>
        <v>1.1647579845738063</v>
      </c>
      <c r="W485" s="1">
        <f t="shared" si="213"/>
        <v>1.1407528113494678</v>
      </c>
      <c r="X485" s="1">
        <f t="shared" si="216"/>
        <v>1.152755397961637</v>
      </c>
      <c r="Y485" s="1">
        <f t="shared" si="217"/>
        <v>1.2089880023344208</v>
      </c>
      <c r="Z485" s="1">
        <f t="shared" si="214"/>
        <v>1.1293737153299164</v>
      </c>
      <c r="AA485" s="1">
        <f t="shared" si="218"/>
        <v>1.1691808588321686</v>
      </c>
      <c r="AB485" s="1"/>
      <c r="AC485" s="1"/>
      <c r="AD485" s="1"/>
      <c r="AE485" s="1">
        <f t="shared" si="219"/>
        <v>1.1357592659226781</v>
      </c>
      <c r="AF485" s="1">
        <f t="shared" si="220"/>
        <v>1.1482133374962373</v>
      </c>
      <c r="AG485" s="1">
        <f t="shared" si="221"/>
        <v>1.1419863017094576</v>
      </c>
      <c r="AH485" s="1">
        <f>AE485+$AH$1*(TightPNO!AQ485-Y485)</f>
        <v>1.1628839945823179</v>
      </c>
      <c r="AI485" s="1">
        <f>AF485+$AI$1*(TightPNO!AR485-Z485)</f>
        <v>1.1780583972011904</v>
      </c>
      <c r="AJ485" s="1">
        <f>AG485+$AJ$1*(TightPNO!AS485-AA485)</f>
        <v>1.1704488740942856</v>
      </c>
      <c r="AK485" s="1">
        <f>AE485+(TightPNO!BC485-NormalPNO!Y485)*$AK$1</f>
        <v>1.1663520233172422</v>
      </c>
      <c r="AL485" s="1">
        <f>AF485+(TightPNO!BD485-NormalPNO!Z485)*$AL$1</f>
        <v>1.1825263590661357</v>
      </c>
      <c r="AM485" s="1">
        <f>AG485+(TightPNO!BE485-NormalPNO!AA485)*$AM$1</f>
        <v>1.1743974440016438</v>
      </c>
      <c r="AN485" s="1"/>
      <c r="AO485" s="1"/>
      <c r="AP485" s="1"/>
      <c r="AQ485" s="1"/>
      <c r="AR485" t="s">
        <v>471</v>
      </c>
      <c r="AS485" s="13" t="s">
        <v>1017</v>
      </c>
      <c r="AT485" s="19">
        <f>'[2]DLPNO-CCSD(T1 or T)_NormalPNO'!X485</f>
        <v>-153.576224215748</v>
      </c>
      <c r="AU485" s="19">
        <f>'[2]DLPNO-CCSD(T1 or T)_NormalPNO'!Y485</f>
        <v>-152.92097486899999</v>
      </c>
      <c r="AV485" s="19">
        <f>'[2]DLPNO-CCSD(T1 or T)_NormalPNO'!Z485</f>
        <v>-153.53496182294299</v>
      </c>
      <c r="AW485" s="19">
        <f>'[2]DLPNO-CCSD(T1 or T)_NormalPNO'!AA485</f>
        <v>-152.91103645600001</v>
      </c>
      <c r="AX485" s="19"/>
      <c r="AY485" s="19"/>
      <c r="AZ485" s="19">
        <f>'[2]DLPNO-CCSD(T1 or T)_NormalPNO'!AD485</f>
        <v>-77.210898320428996</v>
      </c>
      <c r="BA485" s="19">
        <f>'[2]DLPNO-CCSD(T1 or T)_NormalPNO'!AE485</f>
        <v>-76.853330544000002</v>
      </c>
      <c r="BB485" s="19">
        <f>'[2]DLPNO-CCSD(T1 or T)_NormalPNO'!AF485</f>
        <v>-77.191524313930003</v>
      </c>
      <c r="BC485" s="19">
        <f>'[2]DLPNO-CCSD(T1 or T)_NormalPNO'!AG485</f>
        <v>-76.848802618999997</v>
      </c>
      <c r="BD485" s="19"/>
      <c r="BE485" s="19"/>
      <c r="BF485" s="19">
        <f>'[2]DLPNO-CCSD(T1 or T)_NormalPNO'!AJ485</f>
        <v>-76.363469735397004</v>
      </c>
      <c r="BG485" s="19">
        <f>'[2]DLPNO-CCSD(T1 or T)_NormalPNO'!AK485</f>
        <v>-76.065763009999998</v>
      </c>
      <c r="BH485" s="19">
        <f>'[2]DLPNO-CCSD(T1 or T)_NormalPNO'!AL485</f>
        <v>-76.341510864073996</v>
      </c>
      <c r="BI485" s="19">
        <f>'[2]DLPNO-CCSD(T1 or T)_NormalPNO'!AM485</f>
        <v>-76.060313145999999</v>
      </c>
      <c r="BJ485" s="19"/>
      <c r="BK485" s="19"/>
      <c r="BL485" s="19">
        <f>'[2]DLPNO-CCSD(T1 or T)_NormalPNO'!AP485</f>
        <v>-76.363504727964994</v>
      </c>
      <c r="BM485" s="19">
        <f>'[2]DLPNO-CCSD(T1 or T)_NormalPNO'!AQ485</f>
        <v>-76.065773758999995</v>
      </c>
      <c r="BN485" s="19">
        <f>'[2]DLPNO-CCSD(T1 or T)_NormalPNO'!AR485</f>
        <v>-76.341619843231001</v>
      </c>
      <c r="BO485" s="19">
        <f>'[2]DLPNO-CCSD(T1 or T)_NormalPNO'!AS485</f>
        <v>-76.060343442999994</v>
      </c>
      <c r="BP485" s="19"/>
      <c r="BQ485" s="19"/>
      <c r="BR485" s="19">
        <f>'[2]DLPNO-CCSD(T1 or T)_NormalPNO'!AV485</f>
        <v>-77.210901582538</v>
      </c>
      <c r="BS485" s="19">
        <f>'[2]DLPNO-CCSD(T1 or T)_NormalPNO'!AW485</f>
        <v>-76.853333117000005</v>
      </c>
      <c r="BT485" s="19">
        <f>'[2]DLPNO-CCSD(T1 or T)_NormalPNO'!AX485</f>
        <v>-77.191542208209995</v>
      </c>
      <c r="BU485" s="19">
        <f>'[2]DLPNO-CCSD(T1 or T)_NormalPNO'!AY485</f>
        <v>-76.848816111000005</v>
      </c>
      <c r="BV485" s="19"/>
      <c r="BW485" s="19"/>
      <c r="BX485" s="10"/>
    </row>
    <row r="486" spans="1:76" ht="17" x14ac:dyDescent="0.2">
      <c r="A486" s="4">
        <f>'[1]De Raw'!$A484</f>
        <v>0.46129656124649965</v>
      </c>
      <c r="B486" t="s">
        <v>472</v>
      </c>
      <c r="C486" s="1">
        <f t="shared" si="198"/>
        <v>4.2582413165414557E-3</v>
      </c>
      <c r="D486" s="1">
        <f t="shared" si="199"/>
        <v>7.4522343033605054E-3</v>
      </c>
      <c r="E486" s="1">
        <f t="shared" si="200"/>
        <v>1.5969964934094971E-3</v>
      </c>
      <c r="F486" s="15">
        <f t="shared" si="201"/>
        <v>2.4272444088484835E-2</v>
      </c>
      <c r="G486" s="1">
        <f t="shared" si="202"/>
        <v>7.7981620753536651E-3</v>
      </c>
      <c r="H486" s="1">
        <f t="shared" si="203"/>
        <v>8.2371410065655848E-3</v>
      </c>
      <c r="I486" s="15">
        <f t="shared" si="204"/>
        <v>8.863757375646153E-3</v>
      </c>
      <c r="J486" s="1">
        <f t="shared" si="205"/>
        <v>7.2254321757209694E-3</v>
      </c>
      <c r="K486" s="1">
        <f t="shared" si="206"/>
        <v>8.0445947756835334E-3</v>
      </c>
      <c r="L486" s="15">
        <f t="shared" si="207"/>
        <v>6.721540002594506E-3</v>
      </c>
      <c r="M486" s="1">
        <f t="shared" si="208"/>
        <v>4.3004466797850194E-3</v>
      </c>
      <c r="N486" s="1">
        <f t="shared" si="209"/>
        <v>5.5189838642519251E-3</v>
      </c>
      <c r="O486" s="15">
        <f t="shared" si="210"/>
        <v>5.3853450327346897E-3</v>
      </c>
      <c r="P486" s="1">
        <f t="shared" si="211"/>
        <v>2.993188989532658E-3</v>
      </c>
      <c r="Q486" s="1">
        <f t="shared" si="212"/>
        <v>4.1993536234703477E-3</v>
      </c>
      <c r="R486" s="15"/>
      <c r="S486" s="1"/>
      <c r="T486" s="1"/>
      <c r="U486" s="1"/>
      <c r="V486" s="1">
        <f t="shared" si="215"/>
        <v>0.4655548025630411</v>
      </c>
      <c r="W486" s="1">
        <f t="shared" si="213"/>
        <v>0.45384432694313914</v>
      </c>
      <c r="X486" s="1">
        <f t="shared" si="216"/>
        <v>0.45969956475309015</v>
      </c>
      <c r="Y486" s="1">
        <f t="shared" si="217"/>
        <v>0.48556900533498448</v>
      </c>
      <c r="Z486" s="1">
        <f t="shared" si="214"/>
        <v>0.45349839917114598</v>
      </c>
      <c r="AA486" s="1">
        <f t="shared" si="218"/>
        <v>0.46953370225306523</v>
      </c>
      <c r="AB486" s="1"/>
      <c r="AC486" s="1"/>
      <c r="AD486" s="1"/>
      <c r="AE486" s="1">
        <f t="shared" si="219"/>
        <v>0.45243280387085349</v>
      </c>
      <c r="AF486" s="1">
        <f t="shared" si="220"/>
        <v>0.45407112907077868</v>
      </c>
      <c r="AG486" s="1">
        <f t="shared" si="221"/>
        <v>0.45325196647081611</v>
      </c>
      <c r="AH486" s="1">
        <f>AE486+$AH$1*(TightPNO!AQ486-Y486)</f>
        <v>0.45457502124390514</v>
      </c>
      <c r="AI486" s="1">
        <f>AF486+$AI$1*(TightPNO!AR486-Z486)</f>
        <v>0.45699611456671463</v>
      </c>
      <c r="AJ486" s="1">
        <f>AG486+$AJ$1*(TightPNO!AS486-AA486)</f>
        <v>0.45577757738224772</v>
      </c>
      <c r="AK486" s="1">
        <f>AE486+(TightPNO!BC486-NormalPNO!Y486)*$AK$1</f>
        <v>0.45591121621376496</v>
      </c>
      <c r="AL486" s="1">
        <f>AF486+(TightPNO!BD486-NormalPNO!Z486)*$AL$1</f>
        <v>0.45830337225696699</v>
      </c>
      <c r="AM486" s="1">
        <f>AG486+(TightPNO!BE486-NormalPNO!AA486)*$AM$1</f>
        <v>0.4570972076230293</v>
      </c>
      <c r="AN486" s="1"/>
      <c r="AO486" s="1"/>
      <c r="AP486" s="1"/>
      <c r="AQ486" s="1"/>
      <c r="AR486" t="s">
        <v>472</v>
      </c>
      <c r="AS486" s="13" t="s">
        <v>1018</v>
      </c>
      <c r="AT486" s="19">
        <f>'[2]DLPNO-CCSD(T1 or T)_NormalPNO'!X486</f>
        <v>-153.575109964598</v>
      </c>
      <c r="AU486" s="19">
        <f>'[2]DLPNO-CCSD(T1 or T)_NormalPNO'!Y486</f>
        <v>-152.919892084</v>
      </c>
      <c r="AV486" s="19">
        <f>'[2]DLPNO-CCSD(T1 or T)_NormalPNO'!Z486</f>
        <v>-153.53380898143701</v>
      </c>
      <c r="AW486" s="19">
        <f>'[2]DLPNO-CCSD(T1 or T)_NormalPNO'!AA486</f>
        <v>-152.90993452500001</v>
      </c>
      <c r="AX486" s="19"/>
      <c r="AY486" s="19"/>
      <c r="AZ486" s="19">
        <f>'[2]DLPNO-CCSD(T1 or T)_NormalPNO'!AD486</f>
        <v>-77.210898320428996</v>
      </c>
      <c r="BA486" s="19">
        <f>'[2]DLPNO-CCSD(T1 or T)_NormalPNO'!AE486</f>
        <v>-76.853330544000002</v>
      </c>
      <c r="BB486" s="19">
        <f>'[2]DLPNO-CCSD(T1 or T)_NormalPNO'!AF486</f>
        <v>-77.191524313930003</v>
      </c>
      <c r="BC486" s="19">
        <f>'[2]DLPNO-CCSD(T1 or T)_NormalPNO'!AG486</f>
        <v>-76.848802618999997</v>
      </c>
      <c r="BD486" s="19"/>
      <c r="BE486" s="19"/>
      <c r="BF486" s="19">
        <f>'[2]DLPNO-CCSD(T1 or T)_NormalPNO'!AJ486</f>
        <v>-76.363469735397004</v>
      </c>
      <c r="BG486" s="19">
        <f>'[2]DLPNO-CCSD(T1 or T)_NormalPNO'!AK486</f>
        <v>-76.065763009999998</v>
      </c>
      <c r="BH486" s="19">
        <f>'[2]DLPNO-CCSD(T1 or T)_NormalPNO'!AL486</f>
        <v>-76.341510864073996</v>
      </c>
      <c r="BI486" s="19">
        <f>'[2]DLPNO-CCSD(T1 or T)_NormalPNO'!AM486</f>
        <v>-76.060313145999999</v>
      </c>
      <c r="BJ486" s="19"/>
      <c r="BK486" s="19"/>
      <c r="BL486" s="19">
        <f>'[2]DLPNO-CCSD(T1 or T)_NormalPNO'!AP486</f>
        <v>-76.363484666814003</v>
      </c>
      <c r="BM486" s="19">
        <f>'[2]DLPNO-CCSD(T1 or T)_NormalPNO'!AQ486</f>
        <v>-76.065768703000003</v>
      </c>
      <c r="BN486" s="19">
        <f>'[2]DLPNO-CCSD(T1 or T)_NormalPNO'!AR486</f>
        <v>-76.341564968973998</v>
      </c>
      <c r="BO486" s="19">
        <f>'[2]DLPNO-CCSD(T1 or T)_NormalPNO'!AS486</f>
        <v>-76.060332591999995</v>
      </c>
      <c r="BP486" s="19"/>
      <c r="BQ486" s="19"/>
      <c r="BR486" s="19">
        <f>'[2]DLPNO-CCSD(T1 or T)_NormalPNO'!AV486</f>
        <v>-77.210902050841995</v>
      </c>
      <c r="BS486" s="19">
        <f>'[2]DLPNO-CCSD(T1 or T)_NormalPNO'!AW486</f>
        <v>-76.853331279000002</v>
      </c>
      <c r="BT486" s="19">
        <f>'[2]DLPNO-CCSD(T1 or T)_NormalPNO'!AX486</f>
        <v>-77.191521316792006</v>
      </c>
      <c r="BU486" s="19">
        <f>'[2]DLPNO-CCSD(T1 or T)_NormalPNO'!AY486</f>
        <v>-76.848805307000006</v>
      </c>
      <c r="BV486" s="19"/>
      <c r="BW486" s="19"/>
      <c r="BX486" s="10"/>
    </row>
    <row r="487" spans="1:76" ht="17" x14ac:dyDescent="0.2">
      <c r="A487" s="4">
        <f>'[1]De Raw'!$A485</f>
        <v>4.3060926028233091</v>
      </c>
      <c r="B487" t="s">
        <v>473</v>
      </c>
      <c r="C487" s="1">
        <f t="shared" si="198"/>
        <v>0.13957129545000146</v>
      </c>
      <c r="D487" s="1">
        <f t="shared" si="199"/>
        <v>0.34274500673361796</v>
      </c>
      <c r="E487" s="1">
        <f t="shared" si="200"/>
        <v>0.24115815109180971</v>
      </c>
      <c r="F487" s="15">
        <f t="shared" si="201"/>
        <v>9.6194501665805454E-2</v>
      </c>
      <c r="G487" s="1">
        <f t="shared" si="202"/>
        <v>0.66872343717912974</v>
      </c>
      <c r="H487" s="1">
        <f t="shared" si="203"/>
        <v>0.38245896942246738</v>
      </c>
      <c r="I487" s="15">
        <f t="shared" si="204"/>
        <v>0.16801061115961424</v>
      </c>
      <c r="J487" s="1">
        <f t="shared" si="205"/>
        <v>0.12902235254008154</v>
      </c>
      <c r="K487" s="1">
        <f t="shared" si="206"/>
        <v>0.14851648184984878</v>
      </c>
      <c r="L487" s="15">
        <f t="shared" si="207"/>
        <v>6.7891500683336936E-2</v>
      </c>
      <c r="M487" s="1">
        <f t="shared" si="208"/>
        <v>3.8704481123838619E-2</v>
      </c>
      <c r="N487" s="1">
        <f t="shared" si="209"/>
        <v>5.3162801728680265E-2</v>
      </c>
      <c r="O487" s="15">
        <f t="shared" si="210"/>
        <v>9.7604626666747407E-4</v>
      </c>
      <c r="P487" s="1">
        <f t="shared" si="211"/>
        <v>3.2513078384946326E-2</v>
      </c>
      <c r="Q487" s="1">
        <f t="shared" si="212"/>
        <v>1.5957197644882903E-2</v>
      </c>
      <c r="R487" s="15"/>
      <c r="S487" s="1"/>
      <c r="T487" s="1"/>
      <c r="U487" s="1"/>
      <c r="V487" s="1">
        <f t="shared" si="215"/>
        <v>4.1665213073733076</v>
      </c>
      <c r="W487" s="1">
        <f t="shared" si="213"/>
        <v>3.9633475960896911</v>
      </c>
      <c r="X487" s="1">
        <f t="shared" si="216"/>
        <v>4.0649344517314994</v>
      </c>
      <c r="Y487" s="1">
        <f t="shared" si="217"/>
        <v>4.2098981011575036</v>
      </c>
      <c r="Z487" s="1">
        <f t="shared" si="214"/>
        <v>3.6373691656441793</v>
      </c>
      <c r="AA487" s="1">
        <f t="shared" si="218"/>
        <v>3.9236336334008417</v>
      </c>
      <c r="AB487" s="1"/>
      <c r="AC487" s="1"/>
      <c r="AD487" s="1"/>
      <c r="AE487" s="1">
        <f t="shared" si="219"/>
        <v>4.1380819916636948</v>
      </c>
      <c r="AF487" s="1">
        <f t="shared" si="220"/>
        <v>4.1770702502832275</v>
      </c>
      <c r="AG487" s="1">
        <f t="shared" si="221"/>
        <v>4.1575761209734603</v>
      </c>
      <c r="AH487" s="1">
        <f>AE487+$AH$1*(TightPNO!AQ487-Y487)</f>
        <v>4.2382011021399721</v>
      </c>
      <c r="AI487" s="1">
        <f>AF487+$AI$1*(TightPNO!AR487-Z487)</f>
        <v>4.2673881216994705</v>
      </c>
      <c r="AJ487" s="1">
        <f>AG487+$AJ$1*(TightPNO!AS487-AA487)</f>
        <v>4.2529298010946288</v>
      </c>
      <c r="AK487" s="1">
        <f>AE487+(TightPNO!BC487-NormalPNO!Y487)*$AK$1</f>
        <v>4.3051165565566416</v>
      </c>
      <c r="AL487" s="1">
        <f>AF487+(TightPNO!BD487-NormalPNO!Z487)*$AL$1</f>
        <v>4.3386056812082554</v>
      </c>
      <c r="AM487" s="1">
        <f>AG487+(TightPNO!BE487-NormalPNO!AA487)*$AM$1</f>
        <v>4.322049800468192</v>
      </c>
      <c r="AN487" s="1"/>
      <c r="AO487" s="1"/>
      <c r="AP487" s="1"/>
      <c r="AQ487" s="1"/>
      <c r="AR487" t="s">
        <v>473</v>
      </c>
      <c r="AS487" s="13" t="s">
        <v>1019</v>
      </c>
      <c r="AT487" s="19">
        <f>'[2]DLPNO-CCSD(T1 or T)_NormalPNO'!X487</f>
        <v>-306.04741037337197</v>
      </c>
      <c r="AU487" s="19">
        <f>'[2]DLPNO-CCSD(T1 or T)_NormalPNO'!Y487</f>
        <v>-304.77461737300001</v>
      </c>
      <c r="AV487" s="19">
        <f>'[2]DLPNO-CCSD(T1 or T)_NormalPNO'!Z487</f>
        <v>-305.96721116798801</v>
      </c>
      <c r="AW487" s="19">
        <f>'[2]DLPNO-CCSD(T1 or T)_NormalPNO'!AA487</f>
        <v>-304.75543220600002</v>
      </c>
      <c r="AX487" s="19"/>
      <c r="AY487" s="19"/>
      <c r="AZ487" s="19">
        <f>'[2]DLPNO-CCSD(T1 or T)_NormalPNO'!AD487</f>
        <v>-77.210846572470004</v>
      </c>
      <c r="BA487" s="19">
        <f>'[2]DLPNO-CCSD(T1 or T)_NormalPNO'!AE487</f>
        <v>-76.853225406999996</v>
      </c>
      <c r="BB487" s="19">
        <f>'[2]DLPNO-CCSD(T1 or T)_NormalPNO'!AF487</f>
        <v>-77.191473622790994</v>
      </c>
      <c r="BC487" s="19">
        <f>'[2]DLPNO-CCSD(T1 or T)_NormalPNO'!AG487</f>
        <v>-76.848697228000006</v>
      </c>
      <c r="BD487" s="19"/>
      <c r="BE487" s="19"/>
      <c r="BF487" s="19">
        <f>'[2]DLPNO-CCSD(T1 or T)_NormalPNO'!AJ487</f>
        <v>-228.82992402683101</v>
      </c>
      <c r="BG487" s="19">
        <f>'[2]DLPNO-CCSD(T1 or T)_NormalPNO'!AK487</f>
        <v>-227.91982726000001</v>
      </c>
      <c r="BH487" s="19">
        <f>'[2]DLPNO-CCSD(T1 or T)_NormalPNO'!AL487</f>
        <v>-228.76902864580799</v>
      </c>
      <c r="BI487" s="19">
        <f>'[2]DLPNO-CCSD(T1 or T)_NormalPNO'!AM487</f>
        <v>-227.90504815400001</v>
      </c>
      <c r="BJ487" s="19"/>
      <c r="BK487" s="19"/>
      <c r="BL487" s="19">
        <f>'[2]DLPNO-CCSD(T1 or T)_NormalPNO'!AP487</f>
        <v>-228.83009420707</v>
      </c>
      <c r="BM487" s="19">
        <f>'[2]DLPNO-CCSD(T1 or T)_NormalPNO'!AQ487</f>
        <v>-227.919855633</v>
      </c>
      <c r="BN487" s="19">
        <f>'[2]DLPNO-CCSD(T1 or T)_NormalPNO'!AR487</f>
        <v>-228.769461001266</v>
      </c>
      <c r="BO487" s="19">
        <f>'[2]DLPNO-CCSD(T1 or T)_NormalPNO'!AS487</f>
        <v>-227.90513445400001</v>
      </c>
      <c r="BP487" s="19"/>
      <c r="BQ487" s="19"/>
      <c r="BR487" s="19">
        <f>'[2]DLPNO-CCSD(T1 or T)_NormalPNO'!AV487</f>
        <v>-77.211000170136003</v>
      </c>
      <c r="BS487" s="19">
        <f>'[2]DLPNO-CCSD(T1 or T)_NormalPNO'!AW487</f>
        <v>-76.853241334000003</v>
      </c>
      <c r="BT487" s="19">
        <f>'[2]DLPNO-CCSD(T1 or T)_NormalPNO'!AX487</f>
        <v>-77.191953650230005</v>
      </c>
      <c r="BU487" s="19">
        <f>'[2]DLPNO-CCSD(T1 or T)_NormalPNO'!AY487</f>
        <v>-76.848787994999995</v>
      </c>
      <c r="BV487" s="19"/>
      <c r="BW487" s="19"/>
      <c r="BX487" s="10"/>
    </row>
    <row r="488" spans="1:76" ht="17" x14ac:dyDescent="0.2">
      <c r="A488" s="4">
        <f>'[1]De Raw'!$A486</f>
        <v>4.7866031555995709</v>
      </c>
      <c r="B488" t="s">
        <v>474</v>
      </c>
      <c r="C488" s="1">
        <f t="shared" si="198"/>
        <v>0.10932077997795719</v>
      </c>
      <c r="D488" s="1">
        <f t="shared" si="199"/>
        <v>0.28109594897596324</v>
      </c>
      <c r="E488" s="1">
        <f t="shared" si="200"/>
        <v>0.19520836447696066</v>
      </c>
      <c r="F488" s="15">
        <f t="shared" si="201"/>
        <v>0.10361153220562525</v>
      </c>
      <c r="G488" s="1">
        <f t="shared" si="202"/>
        <v>0.57922367804605379</v>
      </c>
      <c r="H488" s="1">
        <f t="shared" si="203"/>
        <v>0.34141760512583996</v>
      </c>
      <c r="I488" s="15">
        <f t="shared" si="204"/>
        <v>0.11306395889222998</v>
      </c>
      <c r="J488" s="1">
        <f t="shared" si="205"/>
        <v>8.5633171090720772E-2</v>
      </c>
      <c r="K488" s="1">
        <f t="shared" si="206"/>
        <v>9.9348564991475818E-2</v>
      </c>
      <c r="L488" s="15">
        <f t="shared" si="207"/>
        <v>1.669164022484626E-2</v>
      </c>
      <c r="M488" s="1">
        <f t="shared" si="208"/>
        <v>3.3611285926588685E-2</v>
      </c>
      <c r="N488" s="1">
        <f t="shared" si="209"/>
        <v>2.5302640151819489E-2</v>
      </c>
      <c r="O488" s="15">
        <f t="shared" si="210"/>
        <v>7.6010364973620348E-2</v>
      </c>
      <c r="P488" s="1">
        <f t="shared" si="211"/>
        <v>9.7068861672482853E-2</v>
      </c>
      <c r="Q488" s="1">
        <f t="shared" si="212"/>
        <v>8.6755572688807625E-2</v>
      </c>
      <c r="R488" s="15"/>
      <c r="S488" s="1"/>
      <c r="T488" s="1"/>
      <c r="U488" s="1"/>
      <c r="V488" s="1">
        <f t="shared" si="215"/>
        <v>4.6772823756216138</v>
      </c>
      <c r="W488" s="1">
        <f t="shared" si="213"/>
        <v>4.5055072066236077</v>
      </c>
      <c r="X488" s="1">
        <f t="shared" si="216"/>
        <v>4.5913947911226103</v>
      </c>
      <c r="Y488" s="1">
        <f t="shared" si="217"/>
        <v>4.6829916233939457</v>
      </c>
      <c r="Z488" s="1">
        <f t="shared" si="214"/>
        <v>4.2073794775535172</v>
      </c>
      <c r="AA488" s="1">
        <f t="shared" si="218"/>
        <v>4.445185550473731</v>
      </c>
      <c r="AB488" s="1"/>
      <c r="AC488" s="1"/>
      <c r="AD488" s="1"/>
      <c r="AE488" s="1">
        <f t="shared" si="219"/>
        <v>4.673539196707341</v>
      </c>
      <c r="AF488" s="1">
        <f t="shared" si="220"/>
        <v>4.7009699845088502</v>
      </c>
      <c r="AG488" s="1">
        <f t="shared" si="221"/>
        <v>4.6872545906080951</v>
      </c>
      <c r="AH488" s="1">
        <f>AE488+$AH$1*(TightPNO!AQ488-Y488)</f>
        <v>4.8032947958244172</v>
      </c>
      <c r="AI488" s="1">
        <f>AF488+$AI$1*(TightPNO!AR488-Z488)</f>
        <v>4.8202144415261596</v>
      </c>
      <c r="AJ488" s="1">
        <f>AG488+$AJ$1*(TightPNO!AS488-AA488)</f>
        <v>4.8119057957513904</v>
      </c>
      <c r="AK488" s="1">
        <f>AE488+(TightPNO!BC488-NormalPNO!Y488)*$AK$1</f>
        <v>4.8626135205731913</v>
      </c>
      <c r="AL488" s="1">
        <f>AF488+(TightPNO!BD488-NormalPNO!Z488)*$AL$1</f>
        <v>4.8836720172720538</v>
      </c>
      <c r="AM488" s="1">
        <f>AG488+(TightPNO!BE488-NormalPNO!AA488)*$AM$1</f>
        <v>4.8733587282883786</v>
      </c>
      <c r="AN488" s="1"/>
      <c r="AO488" s="1"/>
      <c r="AP488" s="1"/>
      <c r="AQ488" s="1"/>
      <c r="AR488" t="s">
        <v>474</v>
      </c>
      <c r="AS488" s="13" t="s">
        <v>1020</v>
      </c>
      <c r="AT488" s="19">
        <f>'[2]DLPNO-CCSD(T1 or T)_NormalPNO'!X488</f>
        <v>-306.04822432291098</v>
      </c>
      <c r="AU488" s="19">
        <f>'[2]DLPNO-CCSD(T1 or T)_NormalPNO'!Y488</f>
        <v>-304.77646295099998</v>
      </c>
      <c r="AV488" s="19">
        <f>'[2]DLPNO-CCSD(T1 or T)_NormalPNO'!Z488</f>
        <v>-305.96796509047402</v>
      </c>
      <c r="AW488" s="19">
        <f>'[2]DLPNO-CCSD(T1 or T)_NormalPNO'!AA488</f>
        <v>-304.75725622300001</v>
      </c>
      <c r="AX488" s="19"/>
      <c r="AY488" s="19"/>
      <c r="AZ488" s="19">
        <f>'[2]DLPNO-CCSD(T1 or T)_NormalPNO'!AD488</f>
        <v>-77.210846572470004</v>
      </c>
      <c r="BA488" s="19">
        <f>'[2]DLPNO-CCSD(T1 or T)_NormalPNO'!AE488</f>
        <v>-76.853225406999996</v>
      </c>
      <c r="BB488" s="19">
        <f>'[2]DLPNO-CCSD(T1 or T)_NormalPNO'!AF488</f>
        <v>-77.191473622790994</v>
      </c>
      <c r="BC488" s="19">
        <f>'[2]DLPNO-CCSD(T1 or T)_NormalPNO'!AG488</f>
        <v>-76.848697228000006</v>
      </c>
      <c r="BD488" s="19"/>
      <c r="BE488" s="19"/>
      <c r="BF488" s="19">
        <f>'[2]DLPNO-CCSD(T1 or T)_NormalPNO'!AJ488</f>
        <v>-228.82992402683101</v>
      </c>
      <c r="BG488" s="19">
        <f>'[2]DLPNO-CCSD(T1 or T)_NormalPNO'!AK488</f>
        <v>-227.91982726000001</v>
      </c>
      <c r="BH488" s="19">
        <f>'[2]DLPNO-CCSD(T1 or T)_NormalPNO'!AL488</f>
        <v>-228.76902864580799</v>
      </c>
      <c r="BI488" s="19">
        <f>'[2]DLPNO-CCSD(T1 or T)_NormalPNO'!AM488</f>
        <v>-227.90504815400001</v>
      </c>
      <c r="BJ488" s="19"/>
      <c r="BK488" s="19"/>
      <c r="BL488" s="19">
        <f>'[2]DLPNO-CCSD(T1 or T)_NormalPNO'!AP488</f>
        <v>-228.83006856154</v>
      </c>
      <c r="BM488" s="19">
        <f>'[2]DLPNO-CCSD(T1 or T)_NormalPNO'!AQ488</f>
        <v>-227.91985212599999</v>
      </c>
      <c r="BN488" s="19">
        <f>'[2]DLPNO-CCSD(T1 or T)_NormalPNO'!AR488</f>
        <v>-228.76939334357601</v>
      </c>
      <c r="BO488" s="19">
        <f>'[2]DLPNO-CCSD(T1 or T)_NormalPNO'!AS488</f>
        <v>-227.90512092399999</v>
      </c>
      <c r="BP488" s="19"/>
      <c r="BQ488" s="19"/>
      <c r="BR488" s="19">
        <f>'[2]DLPNO-CCSD(T1 or T)_NormalPNO'!AV488</f>
        <v>-77.210975778906004</v>
      </c>
      <c r="BS488" s="19">
        <f>'[2]DLPNO-CCSD(T1 or T)_NormalPNO'!AW488</f>
        <v>-76.853239361000007</v>
      </c>
      <c r="BT488" s="19">
        <f>'[2]DLPNO-CCSD(T1 or T)_NormalPNO'!AX488</f>
        <v>-77.191866861191002</v>
      </c>
      <c r="BU488" s="19">
        <f>'[2]DLPNO-CCSD(T1 or T)_NormalPNO'!AY488</f>
        <v>-76.848778120000006</v>
      </c>
      <c r="BV488" s="19"/>
      <c r="BW488" s="19"/>
      <c r="BX488" s="10"/>
    </row>
    <row r="489" spans="1:76" ht="17" x14ac:dyDescent="0.2">
      <c r="A489" s="4">
        <f>'[1]De Raw'!$A487</f>
        <v>4.8541547361380548</v>
      </c>
      <c r="B489" t="s">
        <v>475</v>
      </c>
      <c r="C489" s="1">
        <f t="shared" si="198"/>
        <v>0.11742203518210115</v>
      </c>
      <c r="D489" s="1">
        <f t="shared" si="199"/>
        <v>0.26209198590910532</v>
      </c>
      <c r="E489" s="1">
        <f t="shared" si="200"/>
        <v>0.18975701054560368</v>
      </c>
      <c r="F489" s="15">
        <f t="shared" si="201"/>
        <v>7.7974331924515639E-2</v>
      </c>
      <c r="G489" s="1">
        <f t="shared" si="202"/>
        <v>0.47518551989307589</v>
      </c>
      <c r="H489" s="1">
        <f t="shared" si="203"/>
        <v>0.27657992590879577</v>
      </c>
      <c r="I489" s="15">
        <f t="shared" si="204"/>
        <v>0.14328530420431118</v>
      </c>
      <c r="J489" s="1">
        <f t="shared" si="205"/>
        <v>0.1223805466820016</v>
      </c>
      <c r="K489" s="1">
        <f t="shared" si="206"/>
        <v>0.13283292544315728</v>
      </c>
      <c r="L489" s="15">
        <f t="shared" si="207"/>
        <v>3.5366411053075808E-2</v>
      </c>
      <c r="M489" s="1">
        <f t="shared" si="208"/>
        <v>2.1687464356223707E-2</v>
      </c>
      <c r="N489" s="1">
        <f t="shared" si="209"/>
        <v>2.8417830555275359E-2</v>
      </c>
      <c r="O489" s="15">
        <f t="shared" si="210"/>
        <v>1.521773288176842E-2</v>
      </c>
      <c r="P489" s="1">
        <f t="shared" si="211"/>
        <v>3.2903592807723037E-2</v>
      </c>
      <c r="Q489" s="1">
        <f t="shared" si="212"/>
        <v>2.4207436002560812E-2</v>
      </c>
      <c r="R489" s="15"/>
      <c r="S489" s="1"/>
      <c r="T489" s="1"/>
      <c r="U489" s="1"/>
      <c r="V489" s="1">
        <f t="shared" si="215"/>
        <v>4.7367327009559537</v>
      </c>
      <c r="W489" s="1">
        <f t="shared" si="213"/>
        <v>4.5920627502289495</v>
      </c>
      <c r="X489" s="1">
        <f t="shared" si="216"/>
        <v>4.6643977255924511</v>
      </c>
      <c r="Y489" s="1">
        <f t="shared" si="217"/>
        <v>4.7761804042135392</v>
      </c>
      <c r="Z489" s="1">
        <f t="shared" si="214"/>
        <v>4.3789692162449789</v>
      </c>
      <c r="AA489" s="1">
        <f t="shared" si="218"/>
        <v>4.5775748102292591</v>
      </c>
      <c r="AB489" s="1"/>
      <c r="AC489" s="1"/>
      <c r="AD489" s="1"/>
      <c r="AE489" s="1">
        <f t="shared" si="219"/>
        <v>4.7108694319337436</v>
      </c>
      <c r="AF489" s="1">
        <f t="shared" si="220"/>
        <v>4.7317741894560532</v>
      </c>
      <c r="AG489" s="1">
        <f t="shared" si="221"/>
        <v>4.7213218106948975</v>
      </c>
      <c r="AH489" s="1">
        <f>AE489+$AH$1*(TightPNO!AQ489-Y489)</f>
        <v>4.818788325084979</v>
      </c>
      <c r="AI489" s="1">
        <f>AF489+$AI$1*(TightPNO!AR489-Z489)</f>
        <v>4.8324672717818311</v>
      </c>
      <c r="AJ489" s="1">
        <f>AG489+$AJ$1*(TightPNO!AS489-AA489)</f>
        <v>4.8257369055827795</v>
      </c>
      <c r="AK489" s="1">
        <f>AE489+(TightPNO!BC489-NormalPNO!Y489)*$AK$1</f>
        <v>4.8693724690198232</v>
      </c>
      <c r="AL489" s="1">
        <f>AF489+(TightPNO!BD489-NormalPNO!Z489)*$AL$1</f>
        <v>4.8870583289457779</v>
      </c>
      <c r="AM489" s="1">
        <f>AG489+(TightPNO!BE489-NormalPNO!AA489)*$AM$1</f>
        <v>4.8783621721406156</v>
      </c>
      <c r="AN489" s="1"/>
      <c r="AO489" s="1"/>
      <c r="AP489" s="1"/>
      <c r="AQ489" s="1"/>
      <c r="AR489" t="s">
        <v>475</v>
      </c>
      <c r="AS489" s="13" t="s">
        <v>1021</v>
      </c>
      <c r="AT489" s="19">
        <f>'[2]DLPNO-CCSD(T1 or T)_NormalPNO'!X489</f>
        <v>-306.04831906303099</v>
      </c>
      <c r="AU489" s="19">
        <f>'[2]DLPNO-CCSD(T1 or T)_NormalPNO'!Y489</f>
        <v>-304.77743097299998</v>
      </c>
      <c r="AV489" s="19">
        <f>'[2]DLPNO-CCSD(T1 or T)_NormalPNO'!Z489</f>
        <v>-305.96811359624297</v>
      </c>
      <c r="AW489" s="19">
        <f>'[2]DLPNO-CCSD(T1 or T)_NormalPNO'!AA489</f>
        <v>-304.75820189699999</v>
      </c>
      <c r="AX489" s="19"/>
      <c r="AY489" s="19"/>
      <c r="AZ489" s="19">
        <f>'[2]DLPNO-CCSD(T1 or T)_NormalPNO'!AD489</f>
        <v>-77.210846572470004</v>
      </c>
      <c r="BA489" s="19">
        <f>'[2]DLPNO-CCSD(T1 or T)_NormalPNO'!AE489</f>
        <v>-76.853225406999996</v>
      </c>
      <c r="BB489" s="19">
        <f>'[2]DLPNO-CCSD(T1 or T)_NormalPNO'!AF489</f>
        <v>-77.191473622790994</v>
      </c>
      <c r="BC489" s="19">
        <f>'[2]DLPNO-CCSD(T1 or T)_NormalPNO'!AG489</f>
        <v>-76.848697228000006</v>
      </c>
      <c r="BD489" s="19"/>
      <c r="BE489" s="19"/>
      <c r="BF489" s="19">
        <f>'[2]DLPNO-CCSD(T1 or T)_NormalPNO'!AJ489</f>
        <v>-228.82992402683101</v>
      </c>
      <c r="BG489" s="19">
        <f>'[2]DLPNO-CCSD(T1 or T)_NormalPNO'!AK489</f>
        <v>-227.91982726000001</v>
      </c>
      <c r="BH489" s="19">
        <f>'[2]DLPNO-CCSD(T1 or T)_NormalPNO'!AL489</f>
        <v>-228.76902864580799</v>
      </c>
      <c r="BI489" s="19">
        <f>'[2]DLPNO-CCSD(T1 or T)_NormalPNO'!AM489</f>
        <v>-227.90504815400001</v>
      </c>
      <c r="BJ489" s="19"/>
      <c r="BK489" s="19"/>
      <c r="BL489" s="19">
        <f>'[2]DLPNO-CCSD(T1 or T)_NormalPNO'!AP489</f>
        <v>-228.83004681252999</v>
      </c>
      <c r="BM489" s="19">
        <f>'[2]DLPNO-CCSD(T1 or T)_NormalPNO'!AQ489</f>
        <v>-227.91984971299999</v>
      </c>
      <c r="BN489" s="19">
        <f>'[2]DLPNO-CCSD(T1 or T)_NormalPNO'!AR489</f>
        <v>-228.769336601795</v>
      </c>
      <c r="BO489" s="19">
        <f>'[2]DLPNO-CCSD(T1 or T)_NormalPNO'!AS489</f>
        <v>-227.90510907000001</v>
      </c>
      <c r="BP489" s="19"/>
      <c r="BQ489" s="19"/>
      <c r="BR489" s="19">
        <f>'[2]DLPNO-CCSD(T1 or T)_NormalPNO'!AV489</f>
        <v>-77.210954333003002</v>
      </c>
      <c r="BS489" s="19">
        <f>'[2]DLPNO-CCSD(T1 or T)_NormalPNO'!AW489</f>
        <v>-76.853237660000005</v>
      </c>
      <c r="BT489" s="19">
        <f>'[2]DLPNO-CCSD(T1 or T)_NormalPNO'!AX489</f>
        <v>-77.191798663097998</v>
      </c>
      <c r="BU489" s="19">
        <f>'[2]DLPNO-CCSD(T1 or T)_NormalPNO'!AY489</f>
        <v>-76.848767863000006</v>
      </c>
      <c r="BV489" s="19"/>
      <c r="BW489" s="19"/>
      <c r="BX489" s="10"/>
    </row>
    <row r="490" spans="1:76" ht="17" x14ac:dyDescent="0.2">
      <c r="A490" s="4">
        <f>'[1]De Raw'!$A488</f>
        <v>4.6787397090324134</v>
      </c>
      <c r="B490" t="s">
        <v>476</v>
      </c>
      <c r="C490" s="1">
        <f t="shared" si="198"/>
        <v>9.2988389135492788E-2</v>
      </c>
      <c r="D490" s="1">
        <f t="shared" si="199"/>
        <v>0.21422664256480939</v>
      </c>
      <c r="E490" s="1">
        <f t="shared" si="200"/>
        <v>0.15360751585015109</v>
      </c>
      <c r="F490" s="15">
        <f t="shared" si="201"/>
        <v>5.0612496876127899E-2</v>
      </c>
      <c r="G490" s="1">
        <f t="shared" si="202"/>
        <v>0.36943542523805561</v>
      </c>
      <c r="H490" s="1">
        <f t="shared" si="203"/>
        <v>0.21002396105709131</v>
      </c>
      <c r="I490" s="15">
        <f t="shared" si="204"/>
        <v>0.12077147943110855</v>
      </c>
      <c r="J490" s="1">
        <f t="shared" si="205"/>
        <v>0.11246643425366898</v>
      </c>
      <c r="K490" s="1">
        <f t="shared" si="206"/>
        <v>0.11661895684238921</v>
      </c>
      <c r="L490" s="15">
        <f t="shared" si="207"/>
        <v>2.9507049171455968E-2</v>
      </c>
      <c r="M490" s="1">
        <f t="shared" si="208"/>
        <v>3.3287066697177181E-2</v>
      </c>
      <c r="N490" s="1">
        <f t="shared" si="209"/>
        <v>3.1239276338681066E-2</v>
      </c>
      <c r="O490" s="15">
        <f t="shared" si="210"/>
        <v>1.2488861029476439E-2</v>
      </c>
      <c r="P490" s="1">
        <f t="shared" si="211"/>
        <v>1.0460349271382618E-2</v>
      </c>
      <c r="Q490" s="1">
        <f t="shared" si="212"/>
        <v>1.172111414983501E-2</v>
      </c>
      <c r="R490" s="15"/>
      <c r="S490" s="1"/>
      <c r="T490" s="1"/>
      <c r="U490" s="1"/>
      <c r="V490" s="1">
        <f t="shared" si="215"/>
        <v>4.5857513198969206</v>
      </c>
      <c r="W490" s="1">
        <f t="shared" si="213"/>
        <v>4.464513066467604</v>
      </c>
      <c r="X490" s="1">
        <f t="shared" si="216"/>
        <v>4.5251321931822623</v>
      </c>
      <c r="Y490" s="1">
        <f t="shared" si="217"/>
        <v>4.6281272121562855</v>
      </c>
      <c r="Z490" s="1">
        <f t="shared" si="214"/>
        <v>4.3093042837943578</v>
      </c>
      <c r="AA490" s="1">
        <f t="shared" si="218"/>
        <v>4.4687157479753221</v>
      </c>
      <c r="AB490" s="1"/>
      <c r="AC490" s="1"/>
      <c r="AD490" s="1"/>
      <c r="AE490" s="1">
        <f t="shared" si="219"/>
        <v>4.5579682296013049</v>
      </c>
      <c r="AF490" s="1">
        <f t="shared" si="220"/>
        <v>4.5662732747787445</v>
      </c>
      <c r="AG490" s="1">
        <f t="shared" si="221"/>
        <v>4.5621207521900242</v>
      </c>
      <c r="AH490" s="1">
        <f>AE490+$AH$1*(TightPNO!AQ490-Y490)</f>
        <v>4.6492326598609575</v>
      </c>
      <c r="AI490" s="1">
        <f>AF490+$AI$1*(TightPNO!AR490-Z490)</f>
        <v>4.6454526423352362</v>
      </c>
      <c r="AJ490" s="1">
        <f>AG490+$AJ$1*(TightPNO!AS490-AA490)</f>
        <v>4.6475004326937324</v>
      </c>
      <c r="AK490" s="1">
        <f>AE490+(TightPNO!BC490-NormalPNO!Y490)*$AK$1</f>
        <v>4.6912285700618899</v>
      </c>
      <c r="AL490" s="1">
        <f>AF490+(TightPNO!BD490-NormalPNO!Z490)*$AL$1</f>
        <v>4.689200058303796</v>
      </c>
      <c r="AM490" s="1">
        <f>AG490+(TightPNO!BE490-NormalPNO!AA490)*$AM$1</f>
        <v>4.6904608231822484</v>
      </c>
      <c r="AN490" s="1"/>
      <c r="AO490" s="1"/>
      <c r="AP490" s="1"/>
      <c r="AQ490" s="1"/>
      <c r="AR490" t="s">
        <v>476</v>
      </c>
      <c r="AS490" s="13" t="s">
        <v>1022</v>
      </c>
      <c r="AT490" s="19">
        <f>'[2]DLPNO-CCSD(T1 or T)_NormalPNO'!X490</f>
        <v>-306.04807845889502</v>
      </c>
      <c r="AU490" s="19">
        <f>'[2]DLPNO-CCSD(T1 or T)_NormalPNO'!Y490</f>
        <v>-304.77783792299999</v>
      </c>
      <c r="AV490" s="19">
        <f>'[2]DLPNO-CCSD(T1 or T)_NormalPNO'!Z490</f>
        <v>-305.96787765847301</v>
      </c>
      <c r="AW490" s="19">
        <f>'[2]DLPNO-CCSD(T1 or T)_NormalPNO'!AA490</f>
        <v>-304.75858990099999</v>
      </c>
      <c r="AX490" s="19"/>
      <c r="AY490" s="19"/>
      <c r="AZ490" s="19">
        <f>'[2]DLPNO-CCSD(T1 or T)_NormalPNO'!AD490</f>
        <v>-77.210846572470004</v>
      </c>
      <c r="BA490" s="19">
        <f>'[2]DLPNO-CCSD(T1 or T)_NormalPNO'!AE490</f>
        <v>-76.853225406999996</v>
      </c>
      <c r="BB490" s="19">
        <f>'[2]DLPNO-CCSD(T1 or T)_NormalPNO'!AF490</f>
        <v>-77.191473622790994</v>
      </c>
      <c r="BC490" s="19">
        <f>'[2]DLPNO-CCSD(T1 or T)_NormalPNO'!AG490</f>
        <v>-76.848697228000006</v>
      </c>
      <c r="BD490" s="19"/>
      <c r="BE490" s="19"/>
      <c r="BF490" s="19">
        <f>'[2]DLPNO-CCSD(T1 or T)_NormalPNO'!AJ490</f>
        <v>-228.82992402683101</v>
      </c>
      <c r="BG490" s="19">
        <f>'[2]DLPNO-CCSD(T1 or T)_NormalPNO'!AK490</f>
        <v>-227.91982726000001</v>
      </c>
      <c r="BH490" s="19">
        <f>'[2]DLPNO-CCSD(T1 or T)_NormalPNO'!AL490</f>
        <v>-228.76902864580799</v>
      </c>
      <c r="BI490" s="19">
        <f>'[2]DLPNO-CCSD(T1 or T)_NormalPNO'!AM490</f>
        <v>-227.90504815400001</v>
      </c>
      <c r="BJ490" s="19"/>
      <c r="BK490" s="19"/>
      <c r="BL490" s="19">
        <f>'[2]DLPNO-CCSD(T1 or T)_NormalPNO'!AP490</f>
        <v>-228.83002769323701</v>
      </c>
      <c r="BM490" s="19">
        <f>'[2]DLPNO-CCSD(T1 or T)_NormalPNO'!AQ490</f>
        <v>-227.91984761200001</v>
      </c>
      <c r="BN490" s="19">
        <f>'[2]DLPNO-CCSD(T1 or T)_NormalPNO'!AR490</f>
        <v>-228.76926735431999</v>
      </c>
      <c r="BO490" s="19">
        <f>'[2]DLPNO-CCSD(T1 or T)_NormalPNO'!AS490</f>
        <v>-227.90509952900001</v>
      </c>
      <c r="BP490" s="19"/>
      <c r="BQ490" s="19"/>
      <c r="BR490" s="19">
        <f>'[2]DLPNO-CCSD(T1 or T)_NormalPNO'!AV490</f>
        <v>-77.210936111511003</v>
      </c>
      <c r="BS490" s="19">
        <f>'[2]DLPNO-CCSD(T1 or T)_NormalPNO'!AW490</f>
        <v>-76.853236520999999</v>
      </c>
      <c r="BT490" s="19">
        <f>'[2]DLPNO-CCSD(T1 or T)_NormalPNO'!AX490</f>
        <v>-77.191742990934998</v>
      </c>
      <c r="BU490" s="19">
        <f>'[2]DLPNO-CCSD(T1 or T)_NormalPNO'!AY490</f>
        <v>-76.848757895000006</v>
      </c>
      <c r="BV490" s="19"/>
      <c r="BW490" s="19"/>
      <c r="BX490" s="10"/>
    </row>
    <row r="491" spans="1:76" ht="17" x14ac:dyDescent="0.2">
      <c r="A491" s="4">
        <f>'[1]De Raw'!$A489</f>
        <v>4.3711262204712806</v>
      </c>
      <c r="B491" t="s">
        <v>477</v>
      </c>
      <c r="C491" s="1">
        <f t="shared" si="198"/>
        <v>7.8451534605400219E-2</v>
      </c>
      <c r="D491" s="1">
        <f t="shared" si="199"/>
        <v>0.18110952668515257</v>
      </c>
      <c r="E491" s="1">
        <f t="shared" si="200"/>
        <v>0.12978053064527639</v>
      </c>
      <c r="F491" s="15">
        <f t="shared" si="201"/>
        <v>5.8268091864133176E-2</v>
      </c>
      <c r="G491" s="1">
        <f t="shared" si="202"/>
        <v>0.32192574141161057</v>
      </c>
      <c r="H491" s="1">
        <f t="shared" si="203"/>
        <v>0.19009691663787187</v>
      </c>
      <c r="I491" s="15">
        <f t="shared" si="204"/>
        <v>9.1684492833745246E-2</v>
      </c>
      <c r="J491" s="1">
        <f t="shared" si="205"/>
        <v>8.8785580209019166E-2</v>
      </c>
      <c r="K491" s="1">
        <f t="shared" si="206"/>
        <v>9.0235036521382206E-2</v>
      </c>
      <c r="L491" s="15">
        <f t="shared" si="207"/>
        <v>6.3373835969269265E-3</v>
      </c>
      <c r="M491" s="1">
        <f t="shared" si="208"/>
        <v>1.856434277642105E-2</v>
      </c>
      <c r="N491" s="1">
        <f t="shared" si="209"/>
        <v>1.2261375335630653E-2</v>
      </c>
      <c r="O491" s="15">
        <f t="shared" si="210"/>
        <v>3.0736178238268685E-2</v>
      </c>
      <c r="P491" s="1">
        <f t="shared" si="211"/>
        <v>1.8375387729791193E-2</v>
      </c>
      <c r="Q491" s="1">
        <f t="shared" si="212"/>
        <v>2.4875319492434045E-2</v>
      </c>
      <c r="R491" s="15"/>
      <c r="S491" s="1"/>
      <c r="T491" s="1"/>
      <c r="U491" s="1"/>
      <c r="V491" s="1">
        <f t="shared" si="215"/>
        <v>4.2926746858658804</v>
      </c>
      <c r="W491" s="1">
        <f t="shared" si="213"/>
        <v>4.1900166937861281</v>
      </c>
      <c r="X491" s="1">
        <f t="shared" si="216"/>
        <v>4.2413456898260042</v>
      </c>
      <c r="Y491" s="1">
        <f t="shared" si="217"/>
        <v>4.3128581286071475</v>
      </c>
      <c r="Z491" s="1">
        <f t="shared" si="214"/>
        <v>4.0492004790596701</v>
      </c>
      <c r="AA491" s="1">
        <f t="shared" si="218"/>
        <v>4.1810293038334088</v>
      </c>
      <c r="AB491" s="1"/>
      <c r="AC491" s="1"/>
      <c r="AD491" s="1"/>
      <c r="AE491" s="1">
        <f t="shared" si="219"/>
        <v>4.2794417276375354</v>
      </c>
      <c r="AF491" s="1">
        <f t="shared" si="220"/>
        <v>4.2823406402622615</v>
      </c>
      <c r="AG491" s="1">
        <f t="shared" si="221"/>
        <v>4.2808911839498984</v>
      </c>
      <c r="AH491" s="1">
        <f>AE491+$AH$1*(TightPNO!AQ491-Y491)</f>
        <v>4.3647888368743537</v>
      </c>
      <c r="AI491" s="1">
        <f>AF491+$AI$1*(TightPNO!AR491-Z491)</f>
        <v>4.3525618776948596</v>
      </c>
      <c r="AJ491" s="1">
        <f>AG491+$AJ$1*(TightPNO!AS491-AA491)</f>
        <v>4.35886484513565</v>
      </c>
      <c r="AK491" s="1">
        <f>AE491+(TightPNO!BC491-NormalPNO!Y491)*$AK$1</f>
        <v>4.4018623987095493</v>
      </c>
      <c r="AL491" s="1">
        <f>AF491+(TightPNO!BD491-NormalPNO!Z491)*$AL$1</f>
        <v>4.3895016082010718</v>
      </c>
      <c r="AM491" s="1">
        <f>AG491+(TightPNO!BE491-NormalPNO!AA491)*$AM$1</f>
        <v>4.3960015399637147</v>
      </c>
      <c r="AN491" s="1"/>
      <c r="AO491" s="1"/>
      <c r="AP491" s="1"/>
      <c r="AQ491" s="1"/>
      <c r="AR491" t="s">
        <v>477</v>
      </c>
      <c r="AS491" s="13" t="s">
        <v>1023</v>
      </c>
      <c r="AT491" s="19">
        <f>'[2]DLPNO-CCSD(T1 or T)_NormalPNO'!X491</f>
        <v>-306.04761141156899</v>
      </c>
      <c r="AU491" s="19">
        <f>'[2]DLPNO-CCSD(T1 or T)_NormalPNO'!Y491</f>
        <v>-304.77789343500001</v>
      </c>
      <c r="AV491" s="19">
        <f>'[2]DLPNO-CCSD(T1 or T)_NormalPNO'!Z491</f>
        <v>-305.96737524522899</v>
      </c>
      <c r="AW491" s="19">
        <f>'[2]DLPNO-CCSD(T1 or T)_NormalPNO'!AA491</f>
        <v>-304.75863203799997</v>
      </c>
      <c r="AX491" s="19"/>
      <c r="AY491" s="19"/>
      <c r="AZ491" s="19">
        <f>'[2]DLPNO-CCSD(T1 or T)_NormalPNO'!AD491</f>
        <v>-77.210846572470004</v>
      </c>
      <c r="BA491" s="19">
        <f>'[2]DLPNO-CCSD(T1 or T)_NormalPNO'!AE491</f>
        <v>-76.853225406999996</v>
      </c>
      <c r="BB491" s="19">
        <f>'[2]DLPNO-CCSD(T1 or T)_NormalPNO'!AF491</f>
        <v>-77.191473622790994</v>
      </c>
      <c r="BC491" s="19">
        <f>'[2]DLPNO-CCSD(T1 or T)_NormalPNO'!AG491</f>
        <v>-76.848697228000006</v>
      </c>
      <c r="BD491" s="19"/>
      <c r="BE491" s="19"/>
      <c r="BF491" s="19">
        <f>'[2]DLPNO-CCSD(T1 or T)_NormalPNO'!AJ491</f>
        <v>-228.82992402683101</v>
      </c>
      <c r="BG491" s="19">
        <f>'[2]DLPNO-CCSD(T1 or T)_NormalPNO'!AK491</f>
        <v>-227.91982726000001</v>
      </c>
      <c r="BH491" s="19">
        <f>'[2]DLPNO-CCSD(T1 or T)_NormalPNO'!AL491</f>
        <v>-228.76902864580799</v>
      </c>
      <c r="BI491" s="19">
        <f>'[2]DLPNO-CCSD(T1 or T)_NormalPNO'!AM491</f>
        <v>-227.90504815400001</v>
      </c>
      <c r="BJ491" s="19"/>
      <c r="BK491" s="19"/>
      <c r="BL491" s="19">
        <f>'[2]DLPNO-CCSD(T1 or T)_NormalPNO'!AP491</f>
        <v>-228.830013574758</v>
      </c>
      <c r="BM491" s="19">
        <f>'[2]DLPNO-CCSD(T1 or T)_NormalPNO'!AQ491</f>
        <v>-227.91984544900001</v>
      </c>
      <c r="BN491" s="19">
        <f>'[2]DLPNO-CCSD(T1 or T)_NormalPNO'!AR491</f>
        <v>-228.76922597497</v>
      </c>
      <c r="BO491" s="19">
        <f>'[2]DLPNO-CCSD(T1 or T)_NormalPNO'!AS491</f>
        <v>-227.90509233</v>
      </c>
      <c r="BP491" s="19"/>
      <c r="BQ491" s="19"/>
      <c r="BR491" s="19">
        <f>'[2]DLPNO-CCSD(T1 or T)_NormalPNO'!AV491</f>
        <v>-77.210920620460001</v>
      </c>
      <c r="BS491" s="19">
        <f>'[2]DLPNO-CCSD(T1 or T)_NormalPNO'!AW491</f>
        <v>-76.853235885999993</v>
      </c>
      <c r="BT491" s="19">
        <f>'[2]DLPNO-CCSD(T1 or T)_NormalPNO'!AX491</f>
        <v>-77.191696458820999</v>
      </c>
      <c r="BU491" s="19">
        <f>'[2]DLPNO-CCSD(T1 or T)_NormalPNO'!AY491</f>
        <v>-76.848749404000003</v>
      </c>
      <c r="BV491" s="19"/>
      <c r="BW491" s="19"/>
      <c r="BX491" s="10"/>
    </row>
    <row r="492" spans="1:76" ht="17" x14ac:dyDescent="0.2">
      <c r="A492" s="4">
        <f>'[1]De Raw'!$A490</f>
        <v>3.2343559410339537</v>
      </c>
      <c r="B492" t="s">
        <v>478</v>
      </c>
      <c r="C492" s="1">
        <f t="shared" si="198"/>
        <v>5.8279416097111181E-2</v>
      </c>
      <c r="D492" s="1">
        <f t="shared" si="199"/>
        <v>0.12283406431531851</v>
      </c>
      <c r="E492" s="1">
        <f t="shared" si="200"/>
        <v>9.0556740206214847E-2</v>
      </c>
      <c r="F492" s="15">
        <f t="shared" si="201"/>
        <v>3.1315197312976828E-2</v>
      </c>
      <c r="G492" s="1">
        <f t="shared" si="202"/>
        <v>0.20513286205815495</v>
      </c>
      <c r="H492" s="1">
        <f t="shared" si="203"/>
        <v>0.11822402968556567</v>
      </c>
      <c r="I492" s="15">
        <f t="shared" si="204"/>
        <v>7.5958083973768797E-2</v>
      </c>
      <c r="J492" s="1">
        <f t="shared" si="205"/>
        <v>6.887614609816195E-2</v>
      </c>
      <c r="K492" s="1">
        <f t="shared" si="206"/>
        <v>7.2417115035965374E-2</v>
      </c>
      <c r="L492" s="15">
        <f t="shared" si="207"/>
        <v>4.2596269142363141E-3</v>
      </c>
      <c r="M492" s="1">
        <f t="shared" si="208"/>
        <v>4.4592271812824436E-3</v>
      </c>
      <c r="N492" s="1">
        <f t="shared" si="209"/>
        <v>4.2597346780404166E-3</v>
      </c>
      <c r="O492" s="15">
        <f t="shared" si="210"/>
        <v>1.6167795261302409E-2</v>
      </c>
      <c r="P492" s="1">
        <f t="shared" si="211"/>
        <v>1.7484045713742624E-2</v>
      </c>
      <c r="Q492" s="1">
        <f t="shared" si="212"/>
        <v>1.6974093559229075E-2</v>
      </c>
      <c r="R492" s="15"/>
      <c r="S492" s="1"/>
      <c r="T492" s="1"/>
      <c r="U492" s="1"/>
      <c r="V492" s="1">
        <f t="shared" si="215"/>
        <v>3.1760765249368426</v>
      </c>
      <c r="W492" s="1">
        <f t="shared" si="213"/>
        <v>3.1115218767186352</v>
      </c>
      <c r="X492" s="1">
        <f t="shared" si="216"/>
        <v>3.1437992008277389</v>
      </c>
      <c r="Y492" s="1">
        <f t="shared" si="217"/>
        <v>3.2030407437209769</v>
      </c>
      <c r="Z492" s="1">
        <f t="shared" si="214"/>
        <v>3.0292230789757988</v>
      </c>
      <c r="AA492" s="1">
        <f t="shared" si="218"/>
        <v>3.1161319113483881</v>
      </c>
      <c r="AB492" s="1"/>
      <c r="AC492" s="1"/>
      <c r="AD492" s="1"/>
      <c r="AE492" s="1">
        <f t="shared" si="219"/>
        <v>3.1583978570601849</v>
      </c>
      <c r="AF492" s="1">
        <f t="shared" si="220"/>
        <v>3.1654797949357918</v>
      </c>
      <c r="AG492" s="1">
        <f t="shared" si="221"/>
        <v>3.1619388259979884</v>
      </c>
      <c r="AH492" s="1">
        <f>AE492+$AH$1*(TightPNO!AQ492-Y492)</f>
        <v>3.2300963141197174</v>
      </c>
      <c r="AI492" s="1">
        <f>AF492+$AI$1*(TightPNO!AR492-Z492)</f>
        <v>3.2298967138526713</v>
      </c>
      <c r="AJ492" s="1">
        <f>AG492+$AJ$1*(TightPNO!AS492-AA492)</f>
        <v>3.2300962063559133</v>
      </c>
      <c r="AK492" s="1">
        <f>AE492+(TightPNO!BC492-NormalPNO!Y492)*$AK$1</f>
        <v>3.2505237362952561</v>
      </c>
      <c r="AL492" s="1">
        <f>AF492+(TightPNO!BD492-NormalPNO!Z492)*$AL$1</f>
        <v>3.2518399867476964</v>
      </c>
      <c r="AM492" s="1">
        <f>AG492+(TightPNO!BE492-NormalPNO!AA492)*$AM$1</f>
        <v>3.2513300345931828</v>
      </c>
      <c r="AN492" s="1"/>
      <c r="AO492" s="1"/>
      <c r="AP492" s="1"/>
      <c r="AQ492" s="1"/>
      <c r="AR492" t="s">
        <v>478</v>
      </c>
      <c r="AS492" s="13" t="s">
        <v>1024</v>
      </c>
      <c r="AT492" s="19">
        <f>'[2]DLPNO-CCSD(T1 or T)_NormalPNO'!X492</f>
        <v>-306.04583199920802</v>
      </c>
      <c r="AU492" s="19">
        <f>'[2]DLPNO-CCSD(T1 or T)_NormalPNO'!Y492</f>
        <v>-304.77713579300001</v>
      </c>
      <c r="AV492" s="19">
        <f>'[2]DLPNO-CCSD(T1 or T)_NormalPNO'!Z492</f>
        <v>-305.96560663872202</v>
      </c>
      <c r="AW492" s="19">
        <f>'[2]DLPNO-CCSD(T1 or T)_NormalPNO'!AA492</f>
        <v>-304.75786279800002</v>
      </c>
      <c r="AX492" s="19"/>
      <c r="AY492" s="19"/>
      <c r="AZ492" s="19">
        <f>'[2]DLPNO-CCSD(T1 or T)_NormalPNO'!AD492</f>
        <v>-77.210846572470004</v>
      </c>
      <c r="BA492" s="19">
        <f>'[2]DLPNO-CCSD(T1 or T)_NormalPNO'!AE492</f>
        <v>-76.853225406999996</v>
      </c>
      <c r="BB492" s="19">
        <f>'[2]DLPNO-CCSD(T1 or T)_NormalPNO'!AF492</f>
        <v>-77.191473622790994</v>
      </c>
      <c r="BC492" s="19">
        <f>'[2]DLPNO-CCSD(T1 or T)_NormalPNO'!AG492</f>
        <v>-76.848697228000006</v>
      </c>
      <c r="BD492" s="19"/>
      <c r="BE492" s="19"/>
      <c r="BF492" s="19">
        <f>'[2]DLPNO-CCSD(T1 or T)_NormalPNO'!AJ492</f>
        <v>-228.82992402683101</v>
      </c>
      <c r="BG492" s="19">
        <f>'[2]DLPNO-CCSD(T1 or T)_NormalPNO'!AK492</f>
        <v>-227.91982726000001</v>
      </c>
      <c r="BH492" s="19">
        <f>'[2]DLPNO-CCSD(T1 or T)_NormalPNO'!AL492</f>
        <v>-228.76902864580799</v>
      </c>
      <c r="BI492" s="19">
        <f>'[2]DLPNO-CCSD(T1 or T)_NormalPNO'!AM492</f>
        <v>-227.90504815400001</v>
      </c>
      <c r="BJ492" s="19"/>
      <c r="BK492" s="19"/>
      <c r="BL492" s="19">
        <f>'[2]DLPNO-CCSD(T1 or T)_NormalPNO'!AP492</f>
        <v>-228.829983894691</v>
      </c>
      <c r="BM492" s="19">
        <f>'[2]DLPNO-CCSD(T1 or T)_NormalPNO'!AQ492</f>
        <v>-227.91983971499999</v>
      </c>
      <c r="BN492" s="19">
        <f>'[2]DLPNO-CCSD(T1 or T)_NormalPNO'!AR492</f>
        <v>-228.76916493501</v>
      </c>
      <c r="BO492" s="19">
        <f>'[2]DLPNO-CCSD(T1 or T)_NormalPNO'!AS492</f>
        <v>-227.905078997</v>
      </c>
      <c r="BP492" s="19"/>
      <c r="BQ492" s="19"/>
      <c r="BR492" s="19">
        <f>'[2]DLPNO-CCSD(T1 or T)_NormalPNO'!AV492</f>
        <v>-77.210889578985999</v>
      </c>
      <c r="BS492" s="19">
        <f>'[2]DLPNO-CCSD(T1 or T)_NormalPNO'!AW492</f>
        <v>-76.853233876000004</v>
      </c>
      <c r="BT492" s="19">
        <f>'[2]DLPNO-CCSD(T1 or T)_NormalPNO'!AX492</f>
        <v>-77.191614329657995</v>
      </c>
      <c r="BU492" s="19">
        <f>'[2]DLPNO-CCSD(T1 or T)_NormalPNO'!AY492</f>
        <v>-76.848734379000007</v>
      </c>
      <c r="BV492" s="19"/>
      <c r="BW492" s="19"/>
      <c r="BX492" s="10"/>
    </row>
    <row r="493" spans="1:76" ht="17" x14ac:dyDescent="0.2">
      <c r="A493" s="4">
        <f>'[1]De Raw'!$A491</f>
        <v>1.7600803610665878</v>
      </c>
      <c r="B493" t="s">
        <v>479</v>
      </c>
      <c r="C493" s="1">
        <f t="shared" si="198"/>
        <v>3.4112407799792077E-2</v>
      </c>
      <c r="D493" s="1">
        <f t="shared" si="199"/>
        <v>6.4832722075899074E-2</v>
      </c>
      <c r="E493" s="1">
        <f t="shared" si="200"/>
        <v>4.9472564937845576E-2</v>
      </c>
      <c r="F493" s="15">
        <f t="shared" si="201"/>
        <v>1.3067967423106008E-2</v>
      </c>
      <c r="G493" s="1">
        <f t="shared" si="202"/>
        <v>0.10053201111576904</v>
      </c>
      <c r="H493" s="1">
        <f t="shared" si="203"/>
        <v>5.6799989269437523E-2</v>
      </c>
      <c r="I493" s="15">
        <f t="shared" si="204"/>
        <v>4.7909865647466354E-2</v>
      </c>
      <c r="J493" s="1">
        <f t="shared" si="205"/>
        <v>4.1427042147948789E-2</v>
      </c>
      <c r="K493" s="1">
        <f t="shared" si="206"/>
        <v>4.4668453897707572E-2</v>
      </c>
      <c r="L493" s="15">
        <f t="shared" si="207"/>
        <v>1.7868648000506582E-2</v>
      </c>
      <c r="M493" s="1">
        <f t="shared" si="208"/>
        <v>1.8901420100091215E-2</v>
      </c>
      <c r="N493" s="1">
        <f t="shared" si="209"/>
        <v>1.8463004493213253E-2</v>
      </c>
      <c r="O493" s="15">
        <f t="shared" si="210"/>
        <v>2.9342379149336351E-2</v>
      </c>
      <c r="P493" s="1">
        <f t="shared" si="211"/>
        <v>3.0977838657772816E-2</v>
      </c>
      <c r="Q493" s="1">
        <f t="shared" si="212"/>
        <v>3.028456200119356E-2</v>
      </c>
      <c r="R493" s="15"/>
      <c r="S493" s="1"/>
      <c r="T493" s="1"/>
      <c r="U493" s="1"/>
      <c r="V493" s="1">
        <f t="shared" si="215"/>
        <v>1.7259679532667958</v>
      </c>
      <c r="W493" s="1">
        <f t="shared" si="213"/>
        <v>1.6952476389906888</v>
      </c>
      <c r="X493" s="1">
        <f t="shared" si="216"/>
        <v>1.7106077961287423</v>
      </c>
      <c r="Y493" s="1">
        <f t="shared" si="217"/>
        <v>1.7470123936434818</v>
      </c>
      <c r="Z493" s="1">
        <f t="shared" si="214"/>
        <v>1.6595483499508188</v>
      </c>
      <c r="AA493" s="1">
        <f t="shared" si="218"/>
        <v>1.7032803717971503</v>
      </c>
      <c r="AB493" s="1"/>
      <c r="AC493" s="1"/>
      <c r="AD493" s="1"/>
      <c r="AE493" s="1">
        <f t="shared" si="219"/>
        <v>1.7121704954191215</v>
      </c>
      <c r="AF493" s="1">
        <f t="shared" si="220"/>
        <v>1.718653318918639</v>
      </c>
      <c r="AG493" s="1">
        <f t="shared" si="221"/>
        <v>1.7154119071688803</v>
      </c>
      <c r="AH493" s="1">
        <f>AE493+$AH$1*(TightPNO!AQ493-Y493)</f>
        <v>1.7779490090670944</v>
      </c>
      <c r="AI493" s="1">
        <f>AF493+$AI$1*(TightPNO!AR493-Z493)</f>
        <v>1.778981781166679</v>
      </c>
      <c r="AJ493" s="1">
        <f>AG493+$AJ$1*(TightPNO!AS493-AA493)</f>
        <v>1.7785433655598011</v>
      </c>
      <c r="AK493" s="1">
        <f>AE493+(TightPNO!BC493-NormalPNO!Y493)*$AK$1</f>
        <v>1.7894227402159242</v>
      </c>
      <c r="AL493" s="1">
        <f>AF493+(TightPNO!BD493-NormalPNO!Z493)*$AL$1</f>
        <v>1.7910581997243606</v>
      </c>
      <c r="AM493" s="1">
        <f>AG493+(TightPNO!BE493-NormalPNO!AA493)*$AM$1</f>
        <v>1.7903649230677814</v>
      </c>
      <c r="AN493" s="1"/>
      <c r="AO493" s="1"/>
      <c r="AP493" s="1"/>
      <c r="AQ493" s="1"/>
      <c r="AR493" t="s">
        <v>479</v>
      </c>
      <c r="AS493" s="13" t="s">
        <v>1025</v>
      </c>
      <c r="AT493" s="19">
        <f>'[2]DLPNO-CCSD(T1 or T)_NormalPNO'!X493</f>
        <v>-306.04352110419899</v>
      </c>
      <c r="AU493" s="19">
        <f>'[2]DLPNO-CCSD(T1 or T)_NormalPNO'!Y493</f>
        <v>-304.77551952900001</v>
      </c>
      <c r="AV493" s="19">
        <f>'[2]DLPNO-CCSD(T1 or T)_NormalPNO'!Z493</f>
        <v>-305.963286309946</v>
      </c>
      <c r="AW493" s="19">
        <f>'[2]DLPNO-CCSD(T1 or T)_NormalPNO'!AA493</f>
        <v>-304.75624416199997</v>
      </c>
      <c r="AX493" s="19"/>
      <c r="AY493" s="19"/>
      <c r="AZ493" s="19">
        <f>'[2]DLPNO-CCSD(T1 or T)_NormalPNO'!AD493</f>
        <v>-77.210846572470004</v>
      </c>
      <c r="BA493" s="19">
        <f>'[2]DLPNO-CCSD(T1 or T)_NormalPNO'!AE493</f>
        <v>-76.853225406999996</v>
      </c>
      <c r="BB493" s="19">
        <f>'[2]DLPNO-CCSD(T1 or T)_NormalPNO'!AF493</f>
        <v>-77.191473622790994</v>
      </c>
      <c r="BC493" s="19">
        <f>'[2]DLPNO-CCSD(T1 or T)_NormalPNO'!AG493</f>
        <v>-76.848697228000006</v>
      </c>
      <c r="BD493" s="19"/>
      <c r="BE493" s="19"/>
      <c r="BF493" s="19">
        <f>'[2]DLPNO-CCSD(T1 or T)_NormalPNO'!AJ493</f>
        <v>-228.82992402683101</v>
      </c>
      <c r="BG493" s="19">
        <f>'[2]DLPNO-CCSD(T1 or T)_NormalPNO'!AK493</f>
        <v>-227.91982726000001</v>
      </c>
      <c r="BH493" s="19">
        <f>'[2]DLPNO-CCSD(T1 or T)_NormalPNO'!AL493</f>
        <v>-228.76902864580799</v>
      </c>
      <c r="BI493" s="19">
        <f>'[2]DLPNO-CCSD(T1 or T)_NormalPNO'!AM493</f>
        <v>-227.90504815400001</v>
      </c>
      <c r="BJ493" s="19"/>
      <c r="BK493" s="19"/>
      <c r="BL493" s="19">
        <f>'[2]DLPNO-CCSD(T1 or T)_NormalPNO'!AP493</f>
        <v>-228.82994974969199</v>
      </c>
      <c r="BM493" s="19">
        <f>'[2]DLPNO-CCSD(T1 or T)_NormalPNO'!AQ493</f>
        <v>-227.91983461999999</v>
      </c>
      <c r="BN493" s="19">
        <f>'[2]DLPNO-CCSD(T1 or T)_NormalPNO'!AR493</f>
        <v>-228.76909905705699</v>
      </c>
      <c r="BO493" s="19">
        <f>'[2]DLPNO-CCSD(T1 or T)_NormalPNO'!AS493</f>
        <v>-227.90506458300001</v>
      </c>
      <c r="BP493" s="19"/>
      <c r="BQ493" s="19"/>
      <c r="BR493" s="19">
        <f>'[2]DLPNO-CCSD(T1 or T)_NormalPNO'!AV493</f>
        <v>-77.210869805543993</v>
      </c>
      <c r="BS493" s="19">
        <f>'[2]DLPNO-CCSD(T1 or T)_NormalPNO'!AW493</f>
        <v>-76.853230053000004</v>
      </c>
      <c r="BT493" s="19">
        <f>'[2]DLPNO-CCSD(T1 or T)_NormalPNO'!AX493</f>
        <v>-77.191542594362005</v>
      </c>
      <c r="BU493" s="19">
        <f>'[2]DLPNO-CCSD(T1 or T)_NormalPNO'!AY493</f>
        <v>-76.848718125000005</v>
      </c>
      <c r="BV493" s="19"/>
      <c r="BW493" s="19"/>
      <c r="BX493" s="10"/>
    </row>
    <row r="494" spans="1:76" ht="17" x14ac:dyDescent="0.2">
      <c r="A494" s="4">
        <f>'[1]De Raw'!$A492</f>
        <v>0.55585167832237625</v>
      </c>
      <c r="B494" t="s">
        <v>480</v>
      </c>
      <c r="C494" s="1">
        <f t="shared" si="198"/>
        <v>1.081505790170767E-2</v>
      </c>
      <c r="D494" s="1">
        <f t="shared" si="199"/>
        <v>1.4668775710661941E-2</v>
      </c>
      <c r="E494" s="1">
        <f t="shared" si="200"/>
        <v>1.274191680618475E-2</v>
      </c>
      <c r="F494" s="15">
        <f t="shared" si="201"/>
        <v>8.9564958282263296E-3</v>
      </c>
      <c r="G494" s="1">
        <f t="shared" si="202"/>
        <v>2.4201397362250909E-2</v>
      </c>
      <c r="H494" s="1">
        <f t="shared" si="203"/>
        <v>1.6578946595238619E-2</v>
      </c>
      <c r="I494" s="15">
        <f t="shared" si="204"/>
        <v>1.2033595026341937E-2</v>
      </c>
      <c r="J494" s="1">
        <f t="shared" si="205"/>
        <v>8.4188615736561223E-3</v>
      </c>
      <c r="K494" s="1">
        <f t="shared" si="206"/>
        <v>1.0226228299998974E-2</v>
      </c>
      <c r="L494" s="15">
        <f t="shared" si="207"/>
        <v>8.0658802350925818E-3</v>
      </c>
      <c r="M494" s="1">
        <f t="shared" si="208"/>
        <v>7.3141492818763476E-3</v>
      </c>
      <c r="N494" s="1">
        <f t="shared" si="209"/>
        <v>7.7434590487233113E-3</v>
      </c>
      <c r="O494" s="15">
        <f t="shared" si="210"/>
        <v>1.4648757091718201E-2</v>
      </c>
      <c r="P494" s="1">
        <f t="shared" si="211"/>
        <v>1.2624862914586643E-2</v>
      </c>
      <c r="Q494" s="1">
        <f t="shared" si="212"/>
        <v>1.3743783457004333E-2</v>
      </c>
      <c r="R494" s="15"/>
      <c r="S494" s="1"/>
      <c r="T494" s="1"/>
      <c r="U494" s="1"/>
      <c r="V494" s="1">
        <f t="shared" si="215"/>
        <v>0.54503662042066858</v>
      </c>
      <c r="W494" s="1">
        <f t="shared" si="213"/>
        <v>0.54118290261171431</v>
      </c>
      <c r="X494" s="1">
        <f t="shared" si="216"/>
        <v>0.5431097615161915</v>
      </c>
      <c r="Y494" s="1">
        <f t="shared" si="217"/>
        <v>0.54689518249414992</v>
      </c>
      <c r="Z494" s="1">
        <f t="shared" si="214"/>
        <v>0.53165028096012534</v>
      </c>
      <c r="AA494" s="1">
        <f t="shared" si="218"/>
        <v>0.53927273172713763</v>
      </c>
      <c r="AB494" s="1"/>
      <c r="AC494" s="1"/>
      <c r="AD494" s="1"/>
      <c r="AE494" s="1">
        <f t="shared" si="219"/>
        <v>0.54381808329603432</v>
      </c>
      <c r="AF494" s="1">
        <f t="shared" si="220"/>
        <v>0.54743281674872013</v>
      </c>
      <c r="AG494" s="1">
        <f t="shared" si="221"/>
        <v>0.54562545002237728</v>
      </c>
      <c r="AH494" s="1">
        <f>AE494+$AH$1*(TightPNO!AQ494-Y494)</f>
        <v>0.56391755855746883</v>
      </c>
      <c r="AI494" s="1">
        <f>AF494+$AI$1*(TightPNO!AR494-Z494)</f>
        <v>0.5631658276042526</v>
      </c>
      <c r="AJ494" s="1">
        <f>AG494+$AJ$1*(TightPNO!AS494-AA494)</f>
        <v>0.56359513737109956</v>
      </c>
      <c r="AK494" s="1">
        <f>AE494+(TightPNO!BC494-NormalPNO!Y494)*$AK$1</f>
        <v>0.57050043541409445</v>
      </c>
      <c r="AL494" s="1">
        <f>AF494+(TightPNO!BD494-NormalPNO!Z494)*$AL$1</f>
        <v>0.5684765412369629</v>
      </c>
      <c r="AM494" s="1">
        <f>AG494+(TightPNO!BE494-NormalPNO!AA494)*$AM$1</f>
        <v>0.56959546177938059</v>
      </c>
      <c r="AN494" s="1"/>
      <c r="AO494" s="1"/>
      <c r="AP494" s="1"/>
      <c r="AQ494" s="1"/>
      <c r="AR494" t="s">
        <v>480</v>
      </c>
      <c r="AS494" s="13" t="s">
        <v>1026</v>
      </c>
      <c r="AT494" s="19">
        <f>'[2]DLPNO-CCSD(T1 or T)_NormalPNO'!X494</f>
        <v>-306.041639170407</v>
      </c>
      <c r="AU494" s="19">
        <f>'[2]DLPNO-CCSD(T1 or T)_NormalPNO'!Y494</f>
        <v>-304.77391662999997</v>
      </c>
      <c r="AV494" s="19">
        <f>'[2]DLPNO-CCSD(T1 or T)_NormalPNO'!Z494</f>
        <v>-305.96137380151202</v>
      </c>
      <c r="AW494" s="19">
        <f>'[2]DLPNO-CCSD(T1 or T)_NormalPNO'!AA494</f>
        <v>-304.754620698</v>
      </c>
      <c r="AX494" s="19"/>
      <c r="AY494" s="19"/>
      <c r="AZ494" s="19">
        <f>'[2]DLPNO-CCSD(T1 or T)_NormalPNO'!AD494</f>
        <v>-77.210846572470004</v>
      </c>
      <c r="BA494" s="19">
        <f>'[2]DLPNO-CCSD(T1 or T)_NormalPNO'!AE494</f>
        <v>-76.853225406999996</v>
      </c>
      <c r="BB494" s="19">
        <f>'[2]DLPNO-CCSD(T1 or T)_NormalPNO'!AF494</f>
        <v>-77.191473622790994</v>
      </c>
      <c r="BC494" s="19">
        <f>'[2]DLPNO-CCSD(T1 or T)_NormalPNO'!AG494</f>
        <v>-76.848697228000006</v>
      </c>
      <c r="BD494" s="19"/>
      <c r="BE494" s="19"/>
      <c r="BF494" s="19">
        <f>'[2]DLPNO-CCSD(T1 or T)_NormalPNO'!AJ494</f>
        <v>-228.82992402683101</v>
      </c>
      <c r="BG494" s="19">
        <f>'[2]DLPNO-CCSD(T1 or T)_NormalPNO'!AK494</f>
        <v>-227.91982726000001</v>
      </c>
      <c r="BH494" s="19">
        <f>'[2]DLPNO-CCSD(T1 or T)_NormalPNO'!AL494</f>
        <v>-228.76902864580799</v>
      </c>
      <c r="BI494" s="19">
        <f>'[2]DLPNO-CCSD(T1 or T)_NormalPNO'!AM494</f>
        <v>-227.90504815400001</v>
      </c>
      <c r="BJ494" s="19"/>
      <c r="BK494" s="19"/>
      <c r="BL494" s="19">
        <f>'[2]DLPNO-CCSD(T1 or T)_NormalPNO'!AP494</f>
        <v>-228.82992569531501</v>
      </c>
      <c r="BM494" s="19">
        <f>'[2]DLPNO-CCSD(T1 or T)_NormalPNO'!AQ494</f>
        <v>-227.91983014799999</v>
      </c>
      <c r="BN494" s="19">
        <f>'[2]DLPNO-CCSD(T1 or T)_NormalPNO'!AR494</f>
        <v>-228.76902839642</v>
      </c>
      <c r="BO494" s="19">
        <f>'[2]DLPNO-CCSD(T1 or T)_NormalPNO'!AS494</f>
        <v>-227.90505257000001</v>
      </c>
      <c r="BP494" s="19"/>
      <c r="BQ494" s="19"/>
      <c r="BR494" s="19">
        <f>'[2]DLPNO-CCSD(T1 or T)_NormalPNO'!AV494</f>
        <v>-77.210851045276002</v>
      </c>
      <c r="BS494" s="19">
        <f>'[2]DLPNO-CCSD(T1 or T)_NormalPNO'!AW494</f>
        <v>-76.853226878000001</v>
      </c>
      <c r="BT494" s="19">
        <f>'[2]DLPNO-CCSD(T1 or T)_NormalPNO'!AX494</f>
        <v>-77.191498166475</v>
      </c>
      <c r="BU494" s="19">
        <f>'[2]DLPNO-CCSD(T1 or T)_NormalPNO'!AY494</f>
        <v>-76.848705010000003</v>
      </c>
      <c r="BV494" s="19"/>
      <c r="BW494" s="19"/>
      <c r="BX494" s="10"/>
    </row>
    <row r="495" spans="1:76" ht="17" x14ac:dyDescent="0.2">
      <c r="A495" s="4">
        <f>'[1]De Raw'!$A493</f>
        <v>2.6292916243640265</v>
      </c>
      <c r="B495" t="s">
        <v>481</v>
      </c>
      <c r="C495" s="1">
        <f t="shared" si="198"/>
        <v>1.6988866284200821E-2</v>
      </c>
      <c r="D495" s="1">
        <f t="shared" si="199"/>
        <v>0.28861298034033123</v>
      </c>
      <c r="E495" s="1">
        <f t="shared" si="200"/>
        <v>0.13581205702806542</v>
      </c>
      <c r="F495" s="15">
        <f t="shared" si="201"/>
        <v>0.28788647569157577</v>
      </c>
      <c r="G495" s="1">
        <f t="shared" si="202"/>
        <v>0.49097789336642528</v>
      </c>
      <c r="H495" s="1">
        <f t="shared" si="203"/>
        <v>0.10154570883742498</v>
      </c>
      <c r="I495" s="15">
        <f t="shared" si="204"/>
        <v>0.16062090997645795</v>
      </c>
      <c r="J495" s="1">
        <f t="shared" si="205"/>
        <v>0.15593559347006636</v>
      </c>
      <c r="K495" s="1">
        <f t="shared" si="206"/>
        <v>0.15827825172326238</v>
      </c>
      <c r="L495" s="15">
        <f t="shared" si="207"/>
        <v>9.4138641852603122E-2</v>
      </c>
      <c r="M495" s="1">
        <f t="shared" si="208"/>
        <v>0.14722719093322212</v>
      </c>
      <c r="N495" s="1">
        <f t="shared" si="209"/>
        <v>0.12003099118392679</v>
      </c>
      <c r="O495" s="15">
        <f t="shared" si="210"/>
        <v>1.7743314762698414E-2</v>
      </c>
      <c r="P495" s="1">
        <f t="shared" si="211"/>
        <v>2.7929231432458845E-2</v>
      </c>
      <c r="Q495" s="1">
        <f t="shared" si="212"/>
        <v>4.1734440998544287E-3</v>
      </c>
      <c r="R495" s="15"/>
      <c r="S495" s="1"/>
      <c r="T495" s="1"/>
      <c r="U495" s="1"/>
      <c r="V495" s="1">
        <f t="shared" si="215"/>
        <v>2.6462804906482273</v>
      </c>
      <c r="W495" s="1">
        <f t="shared" si="213"/>
        <v>2.3406786440236953</v>
      </c>
      <c r="X495" s="1">
        <f t="shared" si="216"/>
        <v>2.4934795673359611</v>
      </c>
      <c r="Y495" s="1">
        <f t="shared" si="217"/>
        <v>2.9171781000556023</v>
      </c>
      <c r="Z495" s="1">
        <f t="shared" si="214"/>
        <v>2.1383137309976012</v>
      </c>
      <c r="AA495" s="1">
        <f t="shared" si="218"/>
        <v>2.5277459155266016</v>
      </c>
      <c r="AB495" s="1"/>
      <c r="AC495" s="1"/>
      <c r="AD495" s="1"/>
      <c r="AE495" s="1">
        <f t="shared" si="219"/>
        <v>2.4686707143875686</v>
      </c>
      <c r="AF495" s="1">
        <f t="shared" si="220"/>
        <v>2.4733560308939602</v>
      </c>
      <c r="AG495" s="1">
        <f t="shared" si="221"/>
        <v>2.4710133726407641</v>
      </c>
      <c r="AH495" s="1">
        <f>AE495+$AH$1*(TightPNO!AQ495-Y495)</f>
        <v>2.5351529825114234</v>
      </c>
      <c r="AI495" s="1">
        <f>AF495+$AI$1*(TightPNO!AR495-Z495)</f>
        <v>2.4820644334308044</v>
      </c>
      <c r="AJ495" s="1">
        <f>AG495+$AJ$1*(TightPNO!AS495-AA495)</f>
        <v>2.5092606331800997</v>
      </c>
      <c r="AK495" s="1">
        <f>AE495+(TightPNO!BC495-NormalPNO!Y495)*$AK$1</f>
        <v>2.6470349391267249</v>
      </c>
      <c r="AL495" s="1">
        <f>AF495+(TightPNO!BD495-NormalPNO!Z495)*$AL$1</f>
        <v>2.6013623929315677</v>
      </c>
      <c r="AM495" s="1">
        <f>AG495+(TightPNO!BE495-NormalPNO!AA495)*$AM$1</f>
        <v>2.6251181802641721</v>
      </c>
      <c r="AN495" s="1"/>
      <c r="AO495" s="1"/>
      <c r="AP495" s="1"/>
      <c r="AQ495" s="1"/>
      <c r="AR495" t="s">
        <v>481</v>
      </c>
      <c r="AS495" s="13" t="s">
        <v>1027</v>
      </c>
      <c r="AT495" s="19">
        <f>'[2]DLPNO-CCSD(T1 or T)_NormalPNO'!X495</f>
        <v>-426.29038329818599</v>
      </c>
      <c r="AU495" s="19">
        <f>'[2]DLPNO-CCSD(T1 or T)_NormalPNO'!Y495</f>
        <v>-424.33036167400002</v>
      </c>
      <c r="AV495" s="19">
        <f>'[2]DLPNO-CCSD(T1 or T)_NormalPNO'!Z495</f>
        <v>-426.17672091883998</v>
      </c>
      <c r="AW495" s="19">
        <f>'[2]DLPNO-CCSD(T1 or T)_NormalPNO'!AA495</f>
        <v>-424.30367551699999</v>
      </c>
      <c r="AX495" s="19"/>
      <c r="AY495" s="19"/>
      <c r="AZ495" s="19">
        <f>'[2]DLPNO-CCSD(T1 or T)_NormalPNO'!AD495</f>
        <v>-197.45612404419199</v>
      </c>
      <c r="BA495" s="19">
        <f>'[2]DLPNO-CCSD(T1 or T)_NormalPNO'!AE495</f>
        <v>-196.41610220800001</v>
      </c>
      <c r="BB495" s="19">
        <f>'[2]DLPNO-CCSD(T1 or T)_NormalPNO'!AF495</f>
        <v>-197.40294124048901</v>
      </c>
      <c r="BC495" s="19">
        <f>'[2]DLPNO-CCSD(T1 or T)_NormalPNO'!AG495</f>
        <v>-196.40407979099999</v>
      </c>
      <c r="BD495" s="19"/>
      <c r="BE495" s="19"/>
      <c r="BF495" s="19">
        <f>'[2]DLPNO-CCSD(T1 or T)_NormalPNO'!AJ495</f>
        <v>-228.830042137774</v>
      </c>
      <c r="BG495" s="19">
        <f>'[2]DLPNO-CCSD(T1 or T)_NormalPNO'!AK495</f>
        <v>-227.91996608100001</v>
      </c>
      <c r="BH495" s="19">
        <f>'[2]DLPNO-CCSD(T1 or T)_NormalPNO'!AL495</f>
        <v>-228.76913085932901</v>
      </c>
      <c r="BI495" s="19">
        <f>'[2]DLPNO-CCSD(T1 or T)_NormalPNO'!AM495</f>
        <v>-227.90517652899999</v>
      </c>
      <c r="BJ495" s="19"/>
      <c r="BK495" s="19"/>
      <c r="BL495" s="19">
        <f>'[2]DLPNO-CCSD(T1 or T)_NormalPNO'!AP495</f>
        <v>-228.830375946706</v>
      </c>
      <c r="BM495" s="19">
        <f>'[2]DLPNO-CCSD(T1 or T)_NormalPNO'!AQ495</f>
        <v>-227.92003617500001</v>
      </c>
      <c r="BN495" s="19">
        <f>'[2]DLPNO-CCSD(T1 or T)_NormalPNO'!AR495</f>
        <v>-228.769894192587</v>
      </c>
      <c r="BO495" s="19">
        <f>'[2]DLPNO-CCSD(T1 or T)_NormalPNO'!AS495</f>
        <v>-227.905360659</v>
      </c>
      <c r="BP495" s="19"/>
      <c r="BQ495" s="19"/>
      <c r="BR495" s="19">
        <f>'[2]DLPNO-CCSD(T1 or T)_NormalPNO'!AV495</f>
        <v>-197.45627724278199</v>
      </c>
      <c r="BS495" s="19">
        <f>'[2]DLPNO-CCSD(T1 or T)_NormalPNO'!AW495</f>
        <v>-196.416120463</v>
      </c>
      <c r="BT495" s="19">
        <f>'[2]DLPNO-CCSD(T1 or T)_NormalPNO'!AX495</f>
        <v>-197.403419106558</v>
      </c>
      <c r="BU495" s="19">
        <f>'[2]DLPNO-CCSD(T1 or T)_NormalPNO'!AY495</f>
        <v>-196.404122441</v>
      </c>
      <c r="BV495" s="19"/>
      <c r="BW495" s="19"/>
      <c r="BX495" s="10"/>
    </row>
    <row r="496" spans="1:76" ht="17" x14ac:dyDescent="0.2">
      <c r="A496" s="4">
        <f>'[1]De Raw'!$A494</f>
        <v>2.8350284774207295</v>
      </c>
      <c r="B496" t="s">
        <v>482</v>
      </c>
      <c r="C496" s="1">
        <f t="shared" si="198"/>
        <v>2.6504886659295401E-3</v>
      </c>
      <c r="D496" s="1">
        <f t="shared" si="199"/>
        <v>0.25900344586005275</v>
      </c>
      <c r="E496" s="1">
        <f t="shared" si="200"/>
        <v>0.12817647859706183</v>
      </c>
      <c r="F496" s="15">
        <f t="shared" si="201"/>
        <v>0.24706722289387217</v>
      </c>
      <c r="G496" s="1">
        <f t="shared" si="202"/>
        <v>0.42701961463278648</v>
      </c>
      <c r="H496" s="1">
        <f t="shared" si="203"/>
        <v>8.9976195869457154E-2</v>
      </c>
      <c r="I496" s="15">
        <f t="shared" si="204"/>
        <v>0.15759751638495567</v>
      </c>
      <c r="J496" s="1">
        <f t="shared" si="205"/>
        <v>0.14884627537346118</v>
      </c>
      <c r="K496" s="1">
        <f t="shared" si="206"/>
        <v>0.15322189587920887</v>
      </c>
      <c r="L496" s="15">
        <f t="shared" si="207"/>
        <v>7.546605003688045E-2</v>
      </c>
      <c r="M496" s="1">
        <f t="shared" si="208"/>
        <v>0.12044163730679891</v>
      </c>
      <c r="N496" s="1">
        <f t="shared" si="209"/>
        <v>9.7341964779327217E-2</v>
      </c>
      <c r="O496" s="15">
        <f t="shared" si="210"/>
        <v>1.8221651242801951E-2</v>
      </c>
      <c r="P496" s="1">
        <f t="shared" si="211"/>
        <v>2.096798345281492E-2</v>
      </c>
      <c r="Q496" s="1">
        <f t="shared" si="212"/>
        <v>4.941864121486006E-4</v>
      </c>
      <c r="R496" s="15"/>
      <c r="S496" s="1"/>
      <c r="T496" s="1"/>
      <c r="U496" s="1"/>
      <c r="V496" s="1">
        <f t="shared" si="215"/>
        <v>2.837678966086659</v>
      </c>
      <c r="W496" s="1">
        <f t="shared" si="213"/>
        <v>2.5760250315606767</v>
      </c>
      <c r="X496" s="1">
        <f t="shared" si="216"/>
        <v>2.7068519988236677</v>
      </c>
      <c r="Y496" s="1">
        <f t="shared" si="217"/>
        <v>3.0820957003146017</v>
      </c>
      <c r="Z496" s="1">
        <f t="shared" si="214"/>
        <v>2.408008862787943</v>
      </c>
      <c r="AA496" s="1">
        <f t="shared" si="218"/>
        <v>2.7450522815512723</v>
      </c>
      <c r="AB496" s="1"/>
      <c r="AC496" s="1"/>
      <c r="AD496" s="1"/>
      <c r="AE496" s="1">
        <f t="shared" si="219"/>
        <v>2.6774309610357738</v>
      </c>
      <c r="AF496" s="1">
        <f t="shared" si="220"/>
        <v>2.6861822020472683</v>
      </c>
      <c r="AG496" s="1">
        <f t="shared" si="221"/>
        <v>2.6818065815415206</v>
      </c>
      <c r="AH496" s="1">
        <f>AE496+$AH$1*(TightPNO!AQ496-Y496)</f>
        <v>2.759562427383849</v>
      </c>
      <c r="AI496" s="1">
        <f>AF496+$AI$1*(TightPNO!AR496-Z496)</f>
        <v>2.7145868401139306</v>
      </c>
      <c r="AJ496" s="1">
        <f>AG496+$AJ$1*(TightPNO!AS496-AA496)</f>
        <v>2.7376865126414023</v>
      </c>
      <c r="AK496" s="1">
        <f>AE496+(TightPNO!BC496-NormalPNO!Y496)*$AK$1</f>
        <v>2.8532501286635314</v>
      </c>
      <c r="AL496" s="1">
        <f>AF496+(TightPNO!BD496-NormalPNO!Z496)*$AL$1</f>
        <v>2.8140604939679146</v>
      </c>
      <c r="AM496" s="1">
        <f>AG496+(TightPNO!BE496-NormalPNO!AA496)*$AM$1</f>
        <v>2.8345342910085809</v>
      </c>
      <c r="AN496" s="1"/>
      <c r="AO496" s="1"/>
      <c r="AP496" s="1"/>
      <c r="AQ496" s="1"/>
      <c r="AR496" t="s">
        <v>482</v>
      </c>
      <c r="AS496" s="13" t="s">
        <v>1028</v>
      </c>
      <c r="AT496" s="19">
        <f>'[2]DLPNO-CCSD(T1 or T)_NormalPNO'!X496</f>
        <v>-426.290688311059</v>
      </c>
      <c r="AU496" s="19">
        <f>'[2]DLPNO-CCSD(T1 or T)_NormalPNO'!Y496</f>
        <v>-424.33229592999999</v>
      </c>
      <c r="AV496" s="19">
        <f>'[2]DLPNO-CCSD(T1 or T)_NormalPNO'!Z496</f>
        <v>-426.17698373175398</v>
      </c>
      <c r="AW496" s="19">
        <f>'[2]DLPNO-CCSD(T1 or T)_NormalPNO'!AA496</f>
        <v>-424.30559741799999</v>
      </c>
      <c r="AX496" s="19"/>
      <c r="AY496" s="19"/>
      <c r="AZ496" s="19">
        <f>'[2]DLPNO-CCSD(T1 or T)_NormalPNO'!AD496</f>
        <v>-197.45612404419199</v>
      </c>
      <c r="BA496" s="19">
        <f>'[2]DLPNO-CCSD(T1 or T)_NormalPNO'!AE496</f>
        <v>-196.41610220800001</v>
      </c>
      <c r="BB496" s="19">
        <f>'[2]DLPNO-CCSD(T1 or T)_NormalPNO'!AF496</f>
        <v>-197.40294124048901</v>
      </c>
      <c r="BC496" s="19">
        <f>'[2]DLPNO-CCSD(T1 or T)_NormalPNO'!AG496</f>
        <v>-196.40407979099999</v>
      </c>
      <c r="BD496" s="19"/>
      <c r="BE496" s="19"/>
      <c r="BF496" s="19">
        <f>'[2]DLPNO-CCSD(T1 or T)_NormalPNO'!AJ496</f>
        <v>-228.830042137774</v>
      </c>
      <c r="BG496" s="19">
        <f>'[2]DLPNO-CCSD(T1 or T)_NormalPNO'!AK496</f>
        <v>-227.91996608100001</v>
      </c>
      <c r="BH496" s="19">
        <f>'[2]DLPNO-CCSD(T1 or T)_NormalPNO'!AL496</f>
        <v>-228.76913085932901</v>
      </c>
      <c r="BI496" s="19">
        <f>'[2]DLPNO-CCSD(T1 or T)_NormalPNO'!AM496</f>
        <v>-227.90517652899999</v>
      </c>
      <c r="BJ496" s="19"/>
      <c r="BK496" s="19"/>
      <c r="BL496" s="19">
        <f>'[2]DLPNO-CCSD(T1 or T)_NormalPNO'!AP496</f>
        <v>-228.830326966223</v>
      </c>
      <c r="BM496" s="19">
        <f>'[2]DLPNO-CCSD(T1 or T)_NormalPNO'!AQ496</f>
        <v>-227.92003045800001</v>
      </c>
      <c r="BN496" s="19">
        <f>'[2]DLPNO-CCSD(T1 or T)_NormalPNO'!AR496</f>
        <v>-228.76979449058601</v>
      </c>
      <c r="BO496" s="19">
        <f>'[2]DLPNO-CCSD(T1 or T)_NormalPNO'!AS496</f>
        <v>-227.905341322</v>
      </c>
      <c r="BP496" s="19"/>
      <c r="BQ496" s="19"/>
      <c r="BR496" s="19">
        <f>'[2]DLPNO-CCSD(T1 or T)_NormalPNO'!AV496</f>
        <v>-197.45625618781199</v>
      </c>
      <c r="BS496" s="19">
        <f>'[2]DLPNO-CCSD(T1 or T)_NormalPNO'!AW496</f>
        <v>-196.416118031</v>
      </c>
      <c r="BT496" s="19">
        <f>'[2]DLPNO-CCSD(T1 or T)_NormalPNO'!AX496</f>
        <v>-197.40335183494099</v>
      </c>
      <c r="BU496" s="19">
        <f>'[2]DLPNO-CCSD(T1 or T)_NormalPNO'!AY496</f>
        <v>-196.40411762599999</v>
      </c>
      <c r="BV496" s="19"/>
      <c r="BW496" s="19"/>
      <c r="BX496" s="10"/>
    </row>
    <row r="497" spans="1:76" ht="17" x14ac:dyDescent="0.2">
      <c r="A497" s="4">
        <f>'[1]De Raw'!$A495</f>
        <v>2.8196982699540154</v>
      </c>
      <c r="B497" t="s">
        <v>483</v>
      </c>
      <c r="C497" s="1">
        <f t="shared" si="198"/>
        <v>6.3723389169925149E-3</v>
      </c>
      <c r="D497" s="1">
        <f t="shared" si="199"/>
        <v>0.21856115783970242</v>
      </c>
      <c r="E497" s="1">
        <f t="shared" si="200"/>
        <v>0.10609440946135518</v>
      </c>
      <c r="F497" s="15">
        <f t="shared" si="201"/>
        <v>0.2377806167151304</v>
      </c>
      <c r="G497" s="1">
        <f t="shared" si="202"/>
        <v>0.34564475642961945</v>
      </c>
      <c r="H497" s="1">
        <f t="shared" si="203"/>
        <v>5.3932069857244525E-2</v>
      </c>
      <c r="I497" s="15">
        <f t="shared" si="204"/>
        <v>0.14534687534445556</v>
      </c>
      <c r="J497" s="1">
        <f t="shared" si="205"/>
        <v>0.135240786126817</v>
      </c>
      <c r="K497" s="1">
        <f t="shared" si="206"/>
        <v>0.1402938307356365</v>
      </c>
      <c r="L497" s="15">
        <f t="shared" si="207"/>
        <v>6.7418676186722593E-2</v>
      </c>
      <c r="M497" s="1">
        <f t="shared" si="208"/>
        <v>0.1112286114601635</v>
      </c>
      <c r="N497" s="1">
        <f t="shared" si="209"/>
        <v>8.8710853757880237E-2</v>
      </c>
      <c r="O497" s="15">
        <f t="shared" si="210"/>
        <v>1.049219707521365E-2</v>
      </c>
      <c r="P497" s="1">
        <f t="shared" si="211"/>
        <v>2.8866271869782523E-2</v>
      </c>
      <c r="Q497" s="1">
        <f t="shared" si="212"/>
        <v>8.2954165028956695E-3</v>
      </c>
      <c r="R497" s="15"/>
      <c r="S497" s="1"/>
      <c r="T497" s="1"/>
      <c r="U497" s="1"/>
      <c r="V497" s="1">
        <f t="shared" si="215"/>
        <v>2.8260706088710079</v>
      </c>
      <c r="W497" s="1">
        <f t="shared" si="213"/>
        <v>2.601137112114313</v>
      </c>
      <c r="X497" s="1">
        <f t="shared" si="216"/>
        <v>2.7136038604926602</v>
      </c>
      <c r="Y497" s="1">
        <f t="shared" si="217"/>
        <v>3.0574788866691458</v>
      </c>
      <c r="Z497" s="1">
        <f t="shared" si="214"/>
        <v>2.474053513524396</v>
      </c>
      <c r="AA497" s="1">
        <f t="shared" si="218"/>
        <v>2.7657662000967709</v>
      </c>
      <c r="AB497" s="1"/>
      <c r="AC497" s="1"/>
      <c r="AD497" s="1"/>
      <c r="AE497" s="1">
        <f t="shared" si="219"/>
        <v>2.6743513946095598</v>
      </c>
      <c r="AF497" s="1">
        <f t="shared" si="220"/>
        <v>2.6844574838271984</v>
      </c>
      <c r="AG497" s="1">
        <f t="shared" si="221"/>
        <v>2.6794044392183789</v>
      </c>
      <c r="AH497" s="1">
        <f>AE497+$AH$1*(TightPNO!AQ497-Y497)</f>
        <v>2.7522795937672928</v>
      </c>
      <c r="AI497" s="1">
        <f>AF497+$AI$1*(TightPNO!AR497-Z497)</f>
        <v>2.7084696584938519</v>
      </c>
      <c r="AJ497" s="1">
        <f>AG497+$AJ$1*(TightPNO!AS497-AA497)</f>
        <v>2.7309874161961352</v>
      </c>
      <c r="AK497" s="1">
        <f>AE497+(TightPNO!BC497-NormalPNO!Y497)*$AK$1</f>
        <v>2.8301904670292291</v>
      </c>
      <c r="AL497" s="1">
        <f>AF497+(TightPNO!BD497-NormalPNO!Z497)*$AL$1</f>
        <v>2.7908319980842329</v>
      </c>
      <c r="AM497" s="1">
        <f>AG497+(TightPNO!BE497-NormalPNO!AA497)*$AM$1</f>
        <v>2.8114028534511197</v>
      </c>
      <c r="AN497" s="1"/>
      <c r="AO497" s="1"/>
      <c r="AP497" s="1"/>
      <c r="AQ497" s="1"/>
      <c r="AR497" t="s">
        <v>483</v>
      </c>
      <c r="AS497" s="13" t="s">
        <v>1029</v>
      </c>
      <c r="AT497" s="19">
        <f>'[2]DLPNO-CCSD(T1 or T)_NormalPNO'!X497</f>
        <v>-426.29066981196502</v>
      </c>
      <c r="AU497" s="19">
        <f>'[2]DLPNO-CCSD(T1 or T)_NormalPNO'!Y497</f>
        <v>-424.33360782800003</v>
      </c>
      <c r="AV497" s="19">
        <f>'[2]DLPNO-CCSD(T1 or T)_NormalPNO'!Z497</f>
        <v>-426.17694450236598</v>
      </c>
      <c r="AW497" s="19">
        <f>'[2]DLPNO-CCSD(T1 or T)_NormalPNO'!AA497</f>
        <v>-424.30689507800003</v>
      </c>
      <c r="AX497" s="19"/>
      <c r="AY497" s="19"/>
      <c r="AZ497" s="19">
        <f>'[2]DLPNO-CCSD(T1 or T)_NormalPNO'!AD497</f>
        <v>-197.45612404419199</v>
      </c>
      <c r="BA497" s="19">
        <f>'[2]DLPNO-CCSD(T1 or T)_NormalPNO'!AE497</f>
        <v>-196.41610220800001</v>
      </c>
      <c r="BB497" s="19">
        <f>'[2]DLPNO-CCSD(T1 or T)_NormalPNO'!AF497</f>
        <v>-197.40294124048901</v>
      </c>
      <c r="BC497" s="19">
        <f>'[2]DLPNO-CCSD(T1 or T)_NormalPNO'!AG497</f>
        <v>-196.40407979099999</v>
      </c>
      <c r="BD497" s="19"/>
      <c r="BE497" s="19"/>
      <c r="BF497" s="19">
        <f>'[2]DLPNO-CCSD(T1 or T)_NormalPNO'!AJ497</f>
        <v>-228.830042137774</v>
      </c>
      <c r="BG497" s="19">
        <f>'[2]DLPNO-CCSD(T1 or T)_NormalPNO'!AK497</f>
        <v>-227.91996608100001</v>
      </c>
      <c r="BH497" s="19">
        <f>'[2]DLPNO-CCSD(T1 or T)_NormalPNO'!AL497</f>
        <v>-228.76913085932901</v>
      </c>
      <c r="BI497" s="19">
        <f>'[2]DLPNO-CCSD(T1 or T)_NormalPNO'!AM497</f>
        <v>-227.90517652899999</v>
      </c>
      <c r="BJ497" s="19"/>
      <c r="BK497" s="19"/>
      <c r="BL497" s="19">
        <f>'[2]DLPNO-CCSD(T1 or T)_NormalPNO'!AP497</f>
        <v>-228.83029118851701</v>
      </c>
      <c r="BM497" s="19">
        <f>'[2]DLPNO-CCSD(T1 or T)_NormalPNO'!AQ497</f>
        <v>-227.92002584799999</v>
      </c>
      <c r="BN497" s="19">
        <f>'[2]DLPNO-CCSD(T1 or T)_NormalPNO'!AR497</f>
        <v>-228.76970375426299</v>
      </c>
      <c r="BO497" s="19">
        <f>'[2]DLPNO-CCSD(T1 or T)_NormalPNO'!AS497</f>
        <v>-227.90532358999999</v>
      </c>
      <c r="BP497" s="19"/>
      <c r="BQ497" s="19"/>
      <c r="BR497" s="19">
        <f>'[2]DLPNO-CCSD(T1 or T)_NormalPNO'!AV497</f>
        <v>-197.456233447778</v>
      </c>
      <c r="BS497" s="19">
        <f>'[2]DLPNO-CCSD(T1 or T)_NormalPNO'!AW497</f>
        <v>-196.41611659399999</v>
      </c>
      <c r="BT497" s="19">
        <f>'[2]DLPNO-CCSD(T1 or T)_NormalPNO'!AX497</f>
        <v>-197.40329809303</v>
      </c>
      <c r="BU497" s="19">
        <f>'[2]DLPNO-CCSD(T1 or T)_NormalPNO'!AY497</f>
        <v>-196.404112954</v>
      </c>
      <c r="BV497" s="19"/>
      <c r="BW497" s="19"/>
      <c r="BX497" s="10"/>
    </row>
    <row r="498" spans="1:76" ht="17" x14ac:dyDescent="0.2">
      <c r="A498" s="4">
        <f>'[1]De Raw'!$A496</f>
        <v>2.6768864316992946</v>
      </c>
      <c r="B498" t="s">
        <v>484</v>
      </c>
      <c r="C498" s="1">
        <f t="shared" si="198"/>
        <v>1.2346020127508961E-2</v>
      </c>
      <c r="D498" s="1">
        <f t="shared" si="199"/>
        <v>0.20566223548979368</v>
      </c>
      <c r="E498" s="1">
        <f t="shared" si="200"/>
        <v>0.10900412780865132</v>
      </c>
      <c r="F498" s="15">
        <f t="shared" si="201"/>
        <v>0.21218855563038863</v>
      </c>
      <c r="G498" s="1">
        <f t="shared" si="202"/>
        <v>0.29937354980787401</v>
      </c>
      <c r="H498" s="1">
        <f t="shared" si="203"/>
        <v>4.359249708874291E-2</v>
      </c>
      <c r="I498" s="15">
        <f t="shared" si="204"/>
        <v>0.15955859926537563</v>
      </c>
      <c r="J498" s="1">
        <f t="shared" si="205"/>
        <v>0.14422187946178155</v>
      </c>
      <c r="K498" s="1">
        <f t="shared" si="206"/>
        <v>0.15189023936357859</v>
      </c>
      <c r="L498" s="15">
        <f t="shared" si="207"/>
        <v>7.4744752707135653E-2</v>
      </c>
      <c r="M498" s="1">
        <f t="shared" si="208"/>
        <v>0.10821348823489085</v>
      </c>
      <c r="N498" s="1">
        <f t="shared" si="209"/>
        <v>9.0920464706706561E-2</v>
      </c>
      <c r="O498" s="15">
        <f t="shared" si="210"/>
        <v>1.3736910169857897E-2</v>
      </c>
      <c r="P498" s="1">
        <f t="shared" si="211"/>
        <v>4.2908981501092569E-2</v>
      </c>
      <c r="Q498" s="1">
        <f t="shared" si="212"/>
        <v>2.75173073875008E-2</v>
      </c>
      <c r="R498" s="15"/>
      <c r="S498" s="1"/>
      <c r="T498" s="1"/>
      <c r="U498" s="1"/>
      <c r="V498" s="1">
        <f t="shared" si="215"/>
        <v>2.6645404115717857</v>
      </c>
      <c r="W498" s="1">
        <f t="shared" si="213"/>
        <v>2.471224196209501</v>
      </c>
      <c r="X498" s="1">
        <f t="shared" si="216"/>
        <v>2.5678823038906433</v>
      </c>
      <c r="Y498" s="1">
        <f t="shared" si="217"/>
        <v>2.8890749873296833</v>
      </c>
      <c r="Z498" s="1">
        <f t="shared" si="214"/>
        <v>2.3775128818914206</v>
      </c>
      <c r="AA498" s="1">
        <f t="shared" si="218"/>
        <v>2.6332939346105517</v>
      </c>
      <c r="AB498" s="1"/>
      <c r="AC498" s="1"/>
      <c r="AD498" s="1"/>
      <c r="AE498" s="1">
        <f t="shared" si="219"/>
        <v>2.517327832433919</v>
      </c>
      <c r="AF498" s="1">
        <f t="shared" si="220"/>
        <v>2.5326645522375131</v>
      </c>
      <c r="AG498" s="1">
        <f t="shared" si="221"/>
        <v>2.524996192335716</v>
      </c>
      <c r="AH498" s="1">
        <f>AE498+$AH$1*(TightPNO!AQ498-Y498)</f>
        <v>2.602141678992159</v>
      </c>
      <c r="AI498" s="1">
        <f>AF498+$AI$1*(TightPNO!AR498-Z498)</f>
        <v>2.5686729434644038</v>
      </c>
      <c r="AJ498" s="1">
        <f>AG498+$AJ$1*(TightPNO!AS498-AA498)</f>
        <v>2.5859659669925881</v>
      </c>
      <c r="AK498" s="1">
        <f>AE498+(TightPNO!BC498-NormalPNO!Y498)*$AK$1</f>
        <v>2.6631495215294367</v>
      </c>
      <c r="AL498" s="1">
        <f>AF498+(TightPNO!BD498-NormalPNO!Z498)*$AL$1</f>
        <v>2.6339774501982021</v>
      </c>
      <c r="AM498" s="1">
        <f>AG498+(TightPNO!BE498-NormalPNO!AA498)*$AM$1</f>
        <v>2.6493691243117938</v>
      </c>
      <c r="AN498" s="1"/>
      <c r="AO498" s="1"/>
      <c r="AP498" s="1"/>
      <c r="AQ498" s="1"/>
      <c r="AR498" t="s">
        <v>484</v>
      </c>
      <c r="AS498" s="13" t="s">
        <v>1030</v>
      </c>
      <c r="AT498" s="19">
        <f>'[2]DLPNO-CCSD(T1 or T)_NormalPNO'!X498</f>
        <v>-426.29041239722102</v>
      </c>
      <c r="AU498" s="19">
        <f>'[2]DLPNO-CCSD(T1 or T)_NormalPNO'!Y498</f>
        <v>-424.33449424499997</v>
      </c>
      <c r="AV498" s="19">
        <f>'[2]DLPNO-CCSD(T1 or T)_NormalPNO'!Z498</f>
        <v>-426.17667613368099</v>
      </c>
      <c r="AW498" s="19">
        <f>'[2]DLPNO-CCSD(T1 or T)_NormalPNO'!AA498</f>
        <v>-424.30776630600002</v>
      </c>
      <c r="AX498" s="19"/>
      <c r="AY498" s="19"/>
      <c r="AZ498" s="19">
        <f>'[2]DLPNO-CCSD(T1 or T)_NormalPNO'!AD498</f>
        <v>-197.45612404419199</v>
      </c>
      <c r="BA498" s="19">
        <f>'[2]DLPNO-CCSD(T1 or T)_NormalPNO'!AE498</f>
        <v>-196.41610220800001</v>
      </c>
      <c r="BB498" s="19">
        <f>'[2]DLPNO-CCSD(T1 or T)_NormalPNO'!AF498</f>
        <v>-197.40294124048901</v>
      </c>
      <c r="BC498" s="19">
        <f>'[2]DLPNO-CCSD(T1 or T)_NormalPNO'!AG498</f>
        <v>-196.40407979099999</v>
      </c>
      <c r="BD498" s="19"/>
      <c r="BE498" s="19"/>
      <c r="BF498" s="19">
        <f>'[2]DLPNO-CCSD(T1 or T)_NormalPNO'!AJ498</f>
        <v>-228.830042137774</v>
      </c>
      <c r="BG498" s="19">
        <f>'[2]DLPNO-CCSD(T1 or T)_NormalPNO'!AK498</f>
        <v>-227.91996608100001</v>
      </c>
      <c r="BH498" s="19">
        <f>'[2]DLPNO-CCSD(T1 or T)_NormalPNO'!AL498</f>
        <v>-228.76913085932901</v>
      </c>
      <c r="BI498" s="19">
        <f>'[2]DLPNO-CCSD(T1 or T)_NormalPNO'!AM498</f>
        <v>-227.90517652899999</v>
      </c>
      <c r="BJ498" s="19"/>
      <c r="BK498" s="19"/>
      <c r="BL498" s="19">
        <f>'[2]DLPNO-CCSD(T1 or T)_NormalPNO'!AP498</f>
        <v>-228.83025194061801</v>
      </c>
      <c r="BM498" s="19">
        <f>'[2]DLPNO-CCSD(T1 or T)_NormalPNO'!AQ498</f>
        <v>-227.92002164100001</v>
      </c>
      <c r="BN498" s="19">
        <f>'[2]DLPNO-CCSD(T1 or T)_NormalPNO'!AR498</f>
        <v>-228.76963998305101</v>
      </c>
      <c r="BO498" s="19">
        <f>'[2]DLPNO-CCSD(T1 or T)_NormalPNO'!AS498</f>
        <v>-227.905307206</v>
      </c>
      <c r="BP498" s="19"/>
      <c r="BQ498" s="19"/>
      <c r="BR498" s="19">
        <f>'[2]DLPNO-CCSD(T1 or T)_NormalPNO'!AV498</f>
        <v>-197.456222310334</v>
      </c>
      <c r="BS498" s="19">
        <f>'[2]DLPNO-CCSD(T1 or T)_NormalPNO'!AW498</f>
        <v>-196.41611574199999</v>
      </c>
      <c r="BT498" s="19">
        <f>'[2]DLPNO-CCSD(T1 or T)_NormalPNO'!AX498</f>
        <v>-197.40324734283999</v>
      </c>
      <c r="BU498" s="19">
        <f>'[2]DLPNO-CCSD(T1 or T)_NormalPNO'!AY498</f>
        <v>-196.404107896</v>
      </c>
      <c r="BV498" s="19"/>
      <c r="BW498" s="19"/>
      <c r="BX498" s="10"/>
    </row>
    <row r="499" spans="1:76" ht="17" x14ac:dyDescent="0.2">
      <c r="A499" s="4">
        <f>'[1]De Raw'!$A497</f>
        <v>2.4674228887083487</v>
      </c>
      <c r="B499" t="s">
        <v>485</v>
      </c>
      <c r="C499" s="1">
        <f t="shared" si="198"/>
        <v>8.6648966377782521E-3</v>
      </c>
      <c r="D499" s="1">
        <f t="shared" si="199"/>
        <v>0.17545738296216484</v>
      </c>
      <c r="E499" s="1">
        <f t="shared" si="200"/>
        <v>9.206113979997177E-2</v>
      </c>
      <c r="F499" s="15">
        <f t="shared" si="201"/>
        <v>0.17666845222445593</v>
      </c>
      <c r="G499" s="1">
        <f t="shared" si="202"/>
        <v>0.26797155971543729</v>
      </c>
      <c r="H499" s="1">
        <f t="shared" si="203"/>
        <v>4.5651553745490681E-2</v>
      </c>
      <c r="I499" s="15">
        <f t="shared" si="204"/>
        <v>0.13017580512113636</v>
      </c>
      <c r="J499" s="1">
        <f t="shared" si="205"/>
        <v>0.11480191143536311</v>
      </c>
      <c r="K499" s="1">
        <f t="shared" si="206"/>
        <v>0.12248885827824996</v>
      </c>
      <c r="L499" s="15">
        <f t="shared" si="207"/>
        <v>2.6522860970925599E-2</v>
      </c>
      <c r="M499" s="1">
        <f t="shared" si="208"/>
        <v>5.3071125695440813E-2</v>
      </c>
      <c r="N499" s="1">
        <f t="shared" si="209"/>
        <v>3.930860209457876E-2</v>
      </c>
      <c r="O499" s="15">
        <f t="shared" si="210"/>
        <v>2.7006855573722621E-2</v>
      </c>
      <c r="P499" s="1">
        <f t="shared" si="211"/>
        <v>5.1900362053891591E-3</v>
      </c>
      <c r="Q499" s="1">
        <f t="shared" si="212"/>
        <v>1.6792761013031843E-2</v>
      </c>
      <c r="R499" s="15"/>
      <c r="S499" s="1"/>
      <c r="T499" s="1"/>
      <c r="U499" s="1"/>
      <c r="V499" s="1">
        <f t="shared" si="215"/>
        <v>2.4587579920705704</v>
      </c>
      <c r="W499" s="1">
        <f t="shared" si="213"/>
        <v>2.2919655057461839</v>
      </c>
      <c r="X499" s="1">
        <f t="shared" si="216"/>
        <v>2.3753617489083769</v>
      </c>
      <c r="Y499" s="1">
        <f t="shared" si="217"/>
        <v>2.6440913409328046</v>
      </c>
      <c r="Z499" s="1">
        <f t="shared" si="214"/>
        <v>2.1994513289929114</v>
      </c>
      <c r="AA499" s="1">
        <f t="shared" si="218"/>
        <v>2.421771334962858</v>
      </c>
      <c r="AB499" s="1"/>
      <c r="AC499" s="1"/>
      <c r="AD499" s="1"/>
      <c r="AE499" s="1">
        <f t="shared" si="219"/>
        <v>2.3372470835872123</v>
      </c>
      <c r="AF499" s="1">
        <f t="shared" si="220"/>
        <v>2.3526209772729856</v>
      </c>
      <c r="AG499" s="1">
        <f t="shared" si="221"/>
        <v>2.3449340304300987</v>
      </c>
      <c r="AH499" s="1">
        <f>AE499+$AH$1*(TightPNO!AQ499-Y499)</f>
        <v>2.4409000277374231</v>
      </c>
      <c r="AI499" s="1">
        <f>AF499+$AI$1*(TightPNO!AR499-Z499)</f>
        <v>2.4143517630129079</v>
      </c>
      <c r="AJ499" s="1">
        <f>AG499+$AJ$1*(TightPNO!AS499-AA499)</f>
        <v>2.4281142866137699</v>
      </c>
      <c r="AK499" s="1">
        <f>AE499+(TightPNO!BC499-NormalPNO!Y499)*$AK$1</f>
        <v>2.4944297442820713</v>
      </c>
      <c r="AL499" s="1">
        <f>AF499+(TightPNO!BD499-NormalPNO!Z499)*$AL$1</f>
        <v>2.4726129249137379</v>
      </c>
      <c r="AM499" s="1">
        <f>AG499+(TightPNO!BE499-NormalPNO!AA499)*$AM$1</f>
        <v>2.4842156497213805</v>
      </c>
      <c r="AN499" s="1"/>
      <c r="AO499" s="1"/>
      <c r="AP499" s="1"/>
      <c r="AQ499" s="1"/>
      <c r="AR499" t="s">
        <v>485</v>
      </c>
      <c r="AS499" s="13" t="s">
        <v>1031</v>
      </c>
      <c r="AT499" s="19">
        <f>'[2]DLPNO-CCSD(T1 or T)_NormalPNO'!X499</f>
        <v>-426.29008446207501</v>
      </c>
      <c r="AU499" s="19">
        <f>'[2]DLPNO-CCSD(T1 or T)_NormalPNO'!Y499</f>
        <v>-424.335086074</v>
      </c>
      <c r="AV499" s="19">
        <f>'[2]DLPNO-CCSD(T1 or T)_NormalPNO'!Z499</f>
        <v>-426.17628572740603</v>
      </c>
      <c r="AW499" s="19">
        <f>'[2]DLPNO-CCSD(T1 or T)_NormalPNO'!AA499</f>
        <v>-424.30834561799998</v>
      </c>
      <c r="AX499" s="19"/>
      <c r="AY499" s="19"/>
      <c r="AZ499" s="19">
        <f>'[2]DLPNO-CCSD(T1 or T)_NormalPNO'!AD499</f>
        <v>-197.45612404419199</v>
      </c>
      <c r="BA499" s="19">
        <f>'[2]DLPNO-CCSD(T1 or T)_NormalPNO'!AE499</f>
        <v>-196.41610220800001</v>
      </c>
      <c r="BB499" s="19">
        <f>'[2]DLPNO-CCSD(T1 or T)_NormalPNO'!AF499</f>
        <v>-197.40294124048901</v>
      </c>
      <c r="BC499" s="19">
        <f>'[2]DLPNO-CCSD(T1 or T)_NormalPNO'!AG499</f>
        <v>-196.40407979099999</v>
      </c>
      <c r="BD499" s="19"/>
      <c r="BE499" s="19"/>
      <c r="BF499" s="19">
        <f>'[2]DLPNO-CCSD(T1 or T)_NormalPNO'!AJ499</f>
        <v>-228.830042137774</v>
      </c>
      <c r="BG499" s="19">
        <f>'[2]DLPNO-CCSD(T1 or T)_NormalPNO'!AK499</f>
        <v>-227.91996608100001</v>
      </c>
      <c r="BH499" s="19">
        <f>'[2]DLPNO-CCSD(T1 or T)_NormalPNO'!AL499</f>
        <v>-228.76913085932901</v>
      </c>
      <c r="BI499" s="19">
        <f>'[2]DLPNO-CCSD(T1 or T)_NormalPNO'!AM499</f>
        <v>-227.90517652899999</v>
      </c>
      <c r="BJ499" s="19"/>
      <c r="BK499" s="19"/>
      <c r="BL499" s="19">
        <f>'[2]DLPNO-CCSD(T1 or T)_NormalPNO'!AP499</f>
        <v>-228.83022498547501</v>
      </c>
      <c r="BM499" s="19">
        <f>'[2]DLPNO-CCSD(T1 or T)_NormalPNO'!AQ499</f>
        <v>-227.92001699900001</v>
      </c>
      <c r="BN499" s="19">
        <f>'[2]DLPNO-CCSD(T1 or T)_NormalPNO'!AR499</f>
        <v>-228.76958112524699</v>
      </c>
      <c r="BO499" s="19">
        <f>'[2]DLPNO-CCSD(T1 or T)_NormalPNO'!AS499</f>
        <v>-227.905292643</v>
      </c>
      <c r="BP499" s="19"/>
      <c r="BQ499" s="19"/>
      <c r="BR499" s="19">
        <f>'[2]DLPNO-CCSD(T1 or T)_NormalPNO'!AV499</f>
        <v>-197.45620699722599</v>
      </c>
      <c r="BS499" s="19">
        <f>'[2]DLPNO-CCSD(T1 or T)_NormalPNO'!AW499</f>
        <v>-196.41611479599999</v>
      </c>
      <c r="BT499" s="19">
        <f>'[2]DLPNO-CCSD(T1 or T)_NormalPNO'!AX499</f>
        <v>-197.40319955350401</v>
      </c>
      <c r="BU499" s="19">
        <f>'[2]DLPNO-CCSD(T1 or T)_NormalPNO'!AY499</f>
        <v>-196.40410367699999</v>
      </c>
      <c r="BV499" s="19"/>
      <c r="BW499" s="19"/>
      <c r="BX499" s="10"/>
    </row>
    <row r="500" spans="1:76" ht="17" x14ac:dyDescent="0.2">
      <c r="A500" s="4">
        <f>'[1]De Raw'!$A498</f>
        <v>1.7574881468922352</v>
      </c>
      <c r="B500" t="s">
        <v>486</v>
      </c>
      <c r="C500" s="1">
        <f t="shared" si="198"/>
        <v>5.2501384766784787E-2</v>
      </c>
      <c r="D500" s="1">
        <f t="shared" si="199"/>
        <v>0.16003135559475634</v>
      </c>
      <c r="E500" s="1">
        <f t="shared" si="200"/>
        <v>0.10626637018077068</v>
      </c>
      <c r="F500" s="15">
        <f t="shared" si="201"/>
        <v>7.9372521532688811E-2</v>
      </c>
      <c r="G500" s="1">
        <f t="shared" si="202"/>
        <v>0.2153391129437241</v>
      </c>
      <c r="H500" s="1">
        <f t="shared" si="203"/>
        <v>6.7983295705517754E-2</v>
      </c>
      <c r="I500" s="15">
        <f t="shared" si="204"/>
        <v>0.13896244672930091</v>
      </c>
      <c r="J500" s="1">
        <f t="shared" si="205"/>
        <v>0.12376969042274344</v>
      </c>
      <c r="K500" s="1">
        <f t="shared" si="206"/>
        <v>0.13136606857602229</v>
      </c>
      <c r="L500" s="15">
        <f t="shared" si="207"/>
        <v>2.1238003582903842E-2</v>
      </c>
      <c r="M500" s="1">
        <f t="shared" si="208"/>
        <v>7.5713653117592816E-3</v>
      </c>
      <c r="N500" s="1">
        <f t="shared" si="209"/>
        <v>1.4765487573618286E-2</v>
      </c>
      <c r="O500" s="15">
        <f t="shared" si="210"/>
        <v>5.7974282913083597E-2</v>
      </c>
      <c r="P500" s="1">
        <f t="shared" si="211"/>
        <v>4.6777994908489218E-2</v>
      </c>
      <c r="Q500" s="1">
        <f t="shared" si="212"/>
        <v>5.2919887764459883E-2</v>
      </c>
      <c r="R500" s="15"/>
      <c r="S500" s="1"/>
      <c r="T500" s="1"/>
      <c r="U500" s="1"/>
      <c r="V500" s="1">
        <f t="shared" si="215"/>
        <v>1.7049867621254504</v>
      </c>
      <c r="W500" s="1">
        <f t="shared" si="213"/>
        <v>1.5974567912974789</v>
      </c>
      <c r="X500" s="1">
        <f t="shared" si="216"/>
        <v>1.6512217767114645</v>
      </c>
      <c r="Y500" s="1">
        <f t="shared" si="217"/>
        <v>1.836860668424924</v>
      </c>
      <c r="Z500" s="1">
        <f t="shared" si="214"/>
        <v>1.5421490339485111</v>
      </c>
      <c r="AA500" s="1">
        <f t="shared" si="218"/>
        <v>1.6895048511867174</v>
      </c>
      <c r="AB500" s="1"/>
      <c r="AC500" s="1"/>
      <c r="AD500" s="1"/>
      <c r="AE500" s="1">
        <f t="shared" si="219"/>
        <v>1.6185257001629343</v>
      </c>
      <c r="AF500" s="1">
        <f t="shared" si="220"/>
        <v>1.6337184564694918</v>
      </c>
      <c r="AG500" s="1">
        <f t="shared" si="221"/>
        <v>1.6261220783162129</v>
      </c>
      <c r="AH500" s="1">
        <f>AE500+$AH$1*(TightPNO!AQ500-Y500)</f>
        <v>1.778726150475139</v>
      </c>
      <c r="AI500" s="1">
        <f>AF500+$AI$1*(TightPNO!AR500-Z500)</f>
        <v>1.7650595122039945</v>
      </c>
      <c r="AJ500" s="1">
        <f>AG500+$AJ$1*(TightPNO!AS500-AA500)</f>
        <v>1.7722536344658535</v>
      </c>
      <c r="AK500" s="1">
        <f>AE500+(TightPNO!BC500-NormalPNO!Y500)*$AK$1</f>
        <v>1.8154624298053188</v>
      </c>
      <c r="AL500" s="1">
        <f>AF500+(TightPNO!BD500-NormalPNO!Z500)*$AL$1</f>
        <v>1.8042661418007244</v>
      </c>
      <c r="AM500" s="1">
        <f>AG500+(TightPNO!BE500-NormalPNO!AA500)*$AM$1</f>
        <v>1.8104080346566951</v>
      </c>
      <c r="AN500" s="1"/>
      <c r="AO500" s="1"/>
      <c r="AP500" s="1"/>
      <c r="AQ500" s="1"/>
      <c r="AR500" t="s">
        <v>486</v>
      </c>
      <c r="AS500" s="13" t="s">
        <v>1032</v>
      </c>
      <c r="AT500" s="19">
        <f>'[2]DLPNO-CCSD(T1 or T)_NormalPNO'!X500</f>
        <v>-426.28888325120897</v>
      </c>
      <c r="AU500" s="19">
        <f>'[2]DLPNO-CCSD(T1 or T)_NormalPNO'!Y500</f>
        <v>-424.33589807099997</v>
      </c>
      <c r="AV500" s="19">
        <f>'[2]DLPNO-CCSD(T1 or T)_NormalPNO'!Z500</f>
        <v>-426.17499932349898</v>
      </c>
      <c r="AW500" s="19">
        <f>'[2]DLPNO-CCSD(T1 or T)_NormalPNO'!AA500</f>
        <v>-424.30913535899998</v>
      </c>
      <c r="AX500" s="19"/>
      <c r="AY500" s="19"/>
      <c r="AZ500" s="19">
        <f>'[2]DLPNO-CCSD(T1 or T)_NormalPNO'!AD500</f>
        <v>-197.45612404419199</v>
      </c>
      <c r="BA500" s="19">
        <f>'[2]DLPNO-CCSD(T1 or T)_NormalPNO'!AE500</f>
        <v>-196.41610220800001</v>
      </c>
      <c r="BB500" s="19">
        <f>'[2]DLPNO-CCSD(T1 or T)_NormalPNO'!AF500</f>
        <v>-197.40294124048901</v>
      </c>
      <c r="BC500" s="19">
        <f>'[2]DLPNO-CCSD(T1 or T)_NormalPNO'!AG500</f>
        <v>-196.40407979099999</v>
      </c>
      <c r="BD500" s="19"/>
      <c r="BE500" s="19"/>
      <c r="BF500" s="19">
        <f>'[2]DLPNO-CCSD(T1 or T)_NormalPNO'!AJ500</f>
        <v>-228.830042137774</v>
      </c>
      <c r="BG500" s="19">
        <f>'[2]DLPNO-CCSD(T1 or T)_NormalPNO'!AK500</f>
        <v>-227.91996608100001</v>
      </c>
      <c r="BH500" s="19">
        <f>'[2]DLPNO-CCSD(T1 or T)_NormalPNO'!AL500</f>
        <v>-228.76913085932901</v>
      </c>
      <c r="BI500" s="19">
        <f>'[2]DLPNO-CCSD(T1 or T)_NormalPNO'!AM500</f>
        <v>-227.90517652899999</v>
      </c>
      <c r="BJ500" s="19"/>
      <c r="BK500" s="19"/>
      <c r="BL500" s="19">
        <f>'[2]DLPNO-CCSD(T1 or T)_NormalPNO'!AP500</f>
        <v>-228.83016162675801</v>
      </c>
      <c r="BM500" s="19">
        <f>'[2]DLPNO-CCSD(T1 or T)_NormalPNO'!AQ500</f>
        <v>-227.92000381</v>
      </c>
      <c r="BN500" s="19">
        <f>'[2]DLPNO-CCSD(T1 or T)_NormalPNO'!AR500</f>
        <v>-228.76943882123399</v>
      </c>
      <c r="BO500" s="19">
        <f>'[2]DLPNO-CCSD(T1 or T)_NormalPNO'!AS500</f>
        <v>-227.905257646</v>
      </c>
      <c r="BP500" s="19"/>
      <c r="BQ500" s="19"/>
      <c r="BR500" s="19">
        <f>'[2]DLPNO-CCSD(T1 or T)_NormalPNO'!AV500</f>
        <v>-197.456175915117</v>
      </c>
      <c r="BS500" s="19">
        <f>'[2]DLPNO-CCSD(T1 or T)_NormalPNO'!AW500</f>
        <v>-196.41611097800001</v>
      </c>
      <c r="BT500" s="19">
        <f>'[2]DLPNO-CCSD(T1 or T)_NormalPNO'!AX500</f>
        <v>-197.40310293144901</v>
      </c>
      <c r="BU500" s="19">
        <f>'[2]DLPNO-CCSD(T1 or T)_NormalPNO'!AY500</f>
        <v>-196.40409772199999</v>
      </c>
      <c r="BV500" s="19"/>
      <c r="BW500" s="19"/>
      <c r="BX500" s="10"/>
    </row>
    <row r="501" spans="1:76" ht="17" x14ac:dyDescent="0.2">
      <c r="A501" s="4">
        <f>'[1]De Raw'!$A499</f>
        <v>0.77264558931906291</v>
      </c>
      <c r="B501" t="s">
        <v>487</v>
      </c>
      <c r="C501" s="1">
        <f t="shared" si="198"/>
        <v>2.0502262744804045E-2</v>
      </c>
      <c r="D501" s="1">
        <f t="shared" si="199"/>
        <v>6.4581359467755783E-2</v>
      </c>
      <c r="E501" s="1">
        <f t="shared" si="200"/>
        <v>4.2541811106279859E-2</v>
      </c>
      <c r="F501" s="15">
        <f t="shared" si="201"/>
        <v>4.192375090427447E-2</v>
      </c>
      <c r="G501" s="1">
        <f t="shared" si="202"/>
        <v>6.792068890236802E-2</v>
      </c>
      <c r="H501" s="1">
        <f t="shared" si="203"/>
        <v>1.2998468999046775E-2</v>
      </c>
      <c r="I501" s="15">
        <f t="shared" si="204"/>
        <v>6.143090121198358E-2</v>
      </c>
      <c r="J501" s="1">
        <f t="shared" si="205"/>
        <v>6.2391980406642622E-2</v>
      </c>
      <c r="K501" s="1">
        <f t="shared" si="206"/>
        <v>6.191144080931299E-2</v>
      </c>
      <c r="L501" s="15">
        <f t="shared" si="207"/>
        <v>3.3589191726572709E-2</v>
      </c>
      <c r="M501" s="1">
        <f t="shared" si="208"/>
        <v>9.2854286381544027E-3</v>
      </c>
      <c r="N501" s="1">
        <f t="shared" si="209"/>
        <v>2.1719577479690999E-2</v>
      </c>
      <c r="O501" s="15">
        <f t="shared" si="210"/>
        <v>5.0420209915392311E-2</v>
      </c>
      <c r="P501" s="1">
        <f t="shared" si="211"/>
        <v>2.8885764648071244E-2</v>
      </c>
      <c r="Q501" s="1">
        <f t="shared" si="212"/>
        <v>4.0051967705518332E-2</v>
      </c>
      <c r="R501" s="15"/>
      <c r="S501" s="1"/>
      <c r="T501" s="1"/>
      <c r="U501" s="1"/>
      <c r="V501" s="1">
        <f t="shared" si="215"/>
        <v>0.75214332657425886</v>
      </c>
      <c r="W501" s="1">
        <f t="shared" si="213"/>
        <v>0.70806422985130713</v>
      </c>
      <c r="X501" s="1">
        <f t="shared" si="216"/>
        <v>0.73010377821278305</v>
      </c>
      <c r="Y501" s="1">
        <f t="shared" si="217"/>
        <v>0.81456934022333738</v>
      </c>
      <c r="Z501" s="1">
        <f t="shared" si="214"/>
        <v>0.70472490041669489</v>
      </c>
      <c r="AA501" s="1">
        <f t="shared" si="218"/>
        <v>0.75964712032001613</v>
      </c>
      <c r="AB501" s="1"/>
      <c r="AC501" s="1"/>
      <c r="AD501" s="1"/>
      <c r="AE501" s="1">
        <f t="shared" si="219"/>
        <v>0.71121468810707933</v>
      </c>
      <c r="AF501" s="1">
        <f t="shared" si="220"/>
        <v>0.71025360891242029</v>
      </c>
      <c r="AG501" s="1">
        <f t="shared" si="221"/>
        <v>0.71073414850974992</v>
      </c>
      <c r="AH501" s="1">
        <f>AE501+$AH$1*(TightPNO!AQ501-Y501)</f>
        <v>0.80623478104563562</v>
      </c>
      <c r="AI501" s="1">
        <f>AF501+$AI$1*(TightPNO!AR501-Z501)</f>
        <v>0.78193101795721731</v>
      </c>
      <c r="AJ501" s="1">
        <f>AG501+$AJ$1*(TightPNO!AS501-AA501)</f>
        <v>0.79436516679875391</v>
      </c>
      <c r="AK501" s="1">
        <f>AE501+(TightPNO!BC501-NormalPNO!Y501)*$AK$1</f>
        <v>0.82306579923445522</v>
      </c>
      <c r="AL501" s="1">
        <f>AF501+(TightPNO!BD501-NormalPNO!Z501)*$AL$1</f>
        <v>0.80153135396713415</v>
      </c>
      <c r="AM501" s="1">
        <f>AG501+(TightPNO!BE501-NormalPNO!AA501)*$AM$1</f>
        <v>0.81269755702458124</v>
      </c>
      <c r="AN501" s="1"/>
      <c r="AO501" s="1"/>
      <c r="AP501" s="1"/>
      <c r="AQ501" s="1"/>
      <c r="AR501" t="s">
        <v>487</v>
      </c>
      <c r="AS501" s="13" t="s">
        <v>1033</v>
      </c>
      <c r="AT501" s="19">
        <f>'[2]DLPNO-CCSD(T1 or T)_NormalPNO'!X501</f>
        <v>-426.28736479860299</v>
      </c>
      <c r="AU501" s="19">
        <f>'[2]DLPNO-CCSD(T1 or T)_NormalPNO'!Y501</f>
        <v>-424.336132088</v>
      </c>
      <c r="AV501" s="19">
        <f>'[2]DLPNO-CCSD(T1 or T)_NormalPNO'!Z501</f>
        <v>-426.17337019863601</v>
      </c>
      <c r="AW501" s="19">
        <f>'[2]DLPNO-CCSD(T1 or T)_NormalPNO'!AA501</f>
        <v>-424.30933642600002</v>
      </c>
      <c r="AX501" s="19"/>
      <c r="AY501" s="19"/>
      <c r="AZ501" s="19">
        <f>'[2]DLPNO-CCSD(T1 or T)_NormalPNO'!AD501</f>
        <v>-197.45612404419199</v>
      </c>
      <c r="BA501" s="19">
        <f>'[2]DLPNO-CCSD(T1 or T)_NormalPNO'!AE501</f>
        <v>-196.41610220800001</v>
      </c>
      <c r="BB501" s="19">
        <f>'[2]DLPNO-CCSD(T1 or T)_NormalPNO'!AF501</f>
        <v>-197.40294124048901</v>
      </c>
      <c r="BC501" s="19">
        <f>'[2]DLPNO-CCSD(T1 or T)_NormalPNO'!AG501</f>
        <v>-196.40407979099999</v>
      </c>
      <c r="BD501" s="19"/>
      <c r="BE501" s="19"/>
      <c r="BF501" s="19">
        <f>'[2]DLPNO-CCSD(T1 or T)_NormalPNO'!AJ501</f>
        <v>-228.830042137774</v>
      </c>
      <c r="BG501" s="19">
        <f>'[2]DLPNO-CCSD(T1 or T)_NormalPNO'!AK501</f>
        <v>-227.91996608100001</v>
      </c>
      <c r="BH501" s="19">
        <f>'[2]DLPNO-CCSD(T1 or T)_NormalPNO'!AL501</f>
        <v>-228.76913085932901</v>
      </c>
      <c r="BI501" s="19">
        <f>'[2]DLPNO-CCSD(T1 or T)_NormalPNO'!AM501</f>
        <v>-227.90517652899999</v>
      </c>
      <c r="BJ501" s="19"/>
      <c r="BK501" s="19"/>
      <c r="BL501" s="19">
        <f>'[2]DLPNO-CCSD(T1 or T)_NormalPNO'!AP501</f>
        <v>-228.830092072345</v>
      </c>
      <c r="BM501" s="19">
        <f>'[2]DLPNO-CCSD(T1 or T)_NormalPNO'!AQ501</f>
        <v>-227.919986392</v>
      </c>
      <c r="BN501" s="19">
        <f>'[2]DLPNO-CCSD(T1 or T)_NormalPNO'!AR501</f>
        <v>-228.769263895986</v>
      </c>
      <c r="BO501" s="19">
        <f>'[2]DLPNO-CCSD(T1 or T)_NormalPNO'!AS501</f>
        <v>-227.90521096099999</v>
      </c>
      <c r="BP501" s="19"/>
      <c r="BQ501" s="19"/>
      <c r="BR501" s="19">
        <f>'[2]DLPNO-CCSD(T1 or T)_NormalPNO'!AV501</f>
        <v>-197.45614435413</v>
      </c>
      <c r="BS501" s="19">
        <f>'[2]DLPNO-CCSD(T1 or T)_NormalPNO'!AW501</f>
        <v>-196.41610819900001</v>
      </c>
      <c r="BT501" s="19">
        <f>'[2]DLPNO-CCSD(T1 or T)_NormalPNO'!AX501</f>
        <v>-197.40298325208201</v>
      </c>
      <c r="BU501" s="19">
        <f>'[2]DLPNO-CCSD(T1 or T)_NormalPNO'!AY501</f>
        <v>-196.404088183</v>
      </c>
      <c r="BV501" s="19"/>
      <c r="BW501" s="19"/>
      <c r="BX501" s="10"/>
    </row>
    <row r="502" spans="1:76" ht="17" x14ac:dyDescent="0.2">
      <c r="A502" s="4">
        <f>'[1]De Raw'!$A500</f>
        <v>0.16599351634556586</v>
      </c>
      <c r="B502" t="s">
        <v>488</v>
      </c>
      <c r="C502" s="1">
        <f t="shared" si="198"/>
        <v>2.0772141524008914E-3</v>
      </c>
      <c r="D502" s="1">
        <f t="shared" si="199"/>
        <v>8.4995875044012736E-3</v>
      </c>
      <c r="E502" s="1">
        <f t="shared" si="200"/>
        <v>5.2884008284010964E-3</v>
      </c>
      <c r="F502" s="15">
        <f t="shared" si="201"/>
        <v>4.7191560785644071E-3</v>
      </c>
      <c r="G502" s="1">
        <f t="shared" si="202"/>
        <v>3.0934808653072798E-3</v>
      </c>
      <c r="H502" s="1">
        <f t="shared" si="203"/>
        <v>8.1283760662856364E-4</v>
      </c>
      <c r="I502" s="15">
        <f t="shared" si="204"/>
        <v>6.5331478859877168E-3</v>
      </c>
      <c r="J502" s="1">
        <f t="shared" si="205"/>
        <v>1.2044016680839043E-2</v>
      </c>
      <c r="K502" s="1">
        <f t="shared" si="206"/>
        <v>9.2885822834133935E-3</v>
      </c>
      <c r="L502" s="15">
        <f t="shared" si="207"/>
        <v>1.2176114682766748E-2</v>
      </c>
      <c r="M502" s="1">
        <f t="shared" si="208"/>
        <v>2.2615543706994701E-3</v>
      </c>
      <c r="N502" s="1">
        <f t="shared" si="209"/>
        <v>5.0603462737815741E-3</v>
      </c>
      <c r="O502" s="15">
        <f t="shared" si="210"/>
        <v>1.9603819096694619E-2</v>
      </c>
      <c r="P502" s="1">
        <f t="shared" si="211"/>
        <v>4.1119881775865119E-3</v>
      </c>
      <c r="Q502" s="1">
        <f t="shared" si="212"/>
        <v>1.2034639532269575E-2</v>
      </c>
      <c r="R502" s="15"/>
      <c r="S502" s="1"/>
      <c r="T502" s="1"/>
      <c r="U502" s="1"/>
      <c r="V502" s="1">
        <f t="shared" si="215"/>
        <v>0.16391630219316497</v>
      </c>
      <c r="W502" s="1">
        <f t="shared" si="213"/>
        <v>0.15749392884116459</v>
      </c>
      <c r="X502" s="1">
        <f t="shared" si="216"/>
        <v>0.16070511551716476</v>
      </c>
      <c r="Y502" s="1">
        <f t="shared" si="217"/>
        <v>0.17071267242413027</v>
      </c>
      <c r="Z502" s="1">
        <f t="shared" si="214"/>
        <v>0.16290003548025858</v>
      </c>
      <c r="AA502" s="1">
        <f t="shared" si="218"/>
        <v>0.16680635395219442</v>
      </c>
      <c r="AB502" s="1"/>
      <c r="AC502" s="1"/>
      <c r="AD502" s="1"/>
      <c r="AE502" s="1">
        <f t="shared" si="219"/>
        <v>0.15946036845957814</v>
      </c>
      <c r="AF502" s="1">
        <f t="shared" si="220"/>
        <v>0.15394949966472682</v>
      </c>
      <c r="AG502" s="1">
        <f t="shared" si="221"/>
        <v>0.15670493406215247</v>
      </c>
      <c r="AH502" s="1">
        <f>AE502+$AH$1*(TightPNO!AQ502-Y502)</f>
        <v>0.17816963102833261</v>
      </c>
      <c r="AI502" s="1">
        <f>AF502+$AI$1*(TightPNO!AR502-Z502)</f>
        <v>0.16373196197486639</v>
      </c>
      <c r="AJ502" s="1">
        <f>AG502+$AJ$1*(TightPNO!AS502-AA502)</f>
        <v>0.17105386261934744</v>
      </c>
      <c r="AK502" s="1">
        <f>AE502+(TightPNO!BC502-NormalPNO!Y502)*$AK$1</f>
        <v>0.18559733544226048</v>
      </c>
      <c r="AL502" s="1">
        <f>AF502+(TightPNO!BD502-NormalPNO!Z502)*$AL$1</f>
        <v>0.17010550452315237</v>
      </c>
      <c r="AM502" s="1">
        <f>AG502+(TightPNO!BE502-NormalPNO!AA502)*$AM$1</f>
        <v>0.17802815587783544</v>
      </c>
      <c r="AN502" s="1"/>
      <c r="AO502" s="1"/>
      <c r="AP502" s="1"/>
      <c r="AQ502" s="1"/>
      <c r="AR502" t="s">
        <v>488</v>
      </c>
      <c r="AS502" s="13" t="s">
        <v>1034</v>
      </c>
      <c r="AT502" s="19">
        <f>'[2]DLPNO-CCSD(T1 or T)_NormalPNO'!X502</f>
        <v>-426.28642739921003</v>
      </c>
      <c r="AU502" s="19">
        <f>'[2]DLPNO-CCSD(T1 or T)_NormalPNO'!Y502</f>
        <v>-424.33607632100001</v>
      </c>
      <c r="AV502" s="19">
        <f>'[2]DLPNO-CCSD(T1 or T)_NormalPNO'!Z502</f>
        <v>-426.17234414776698</v>
      </c>
      <c r="AW502" s="19">
        <f>'[2]DLPNO-CCSD(T1 or T)_NormalPNO'!AA502</f>
        <v>-424.30926932300002</v>
      </c>
      <c r="AX502" s="19"/>
      <c r="AY502" s="19"/>
      <c r="AZ502" s="19">
        <f>'[2]DLPNO-CCSD(T1 or T)_NormalPNO'!AD502</f>
        <v>-197.45612404419199</v>
      </c>
      <c r="BA502" s="19">
        <f>'[2]DLPNO-CCSD(T1 or T)_NormalPNO'!AE502</f>
        <v>-196.41610220800001</v>
      </c>
      <c r="BB502" s="19">
        <f>'[2]DLPNO-CCSD(T1 or T)_NormalPNO'!AF502</f>
        <v>-197.40294124048901</v>
      </c>
      <c r="BC502" s="19">
        <f>'[2]DLPNO-CCSD(T1 or T)_NormalPNO'!AG502</f>
        <v>-196.40407979099999</v>
      </c>
      <c r="BD502" s="19"/>
      <c r="BE502" s="19"/>
      <c r="BF502" s="19">
        <f>'[2]DLPNO-CCSD(T1 or T)_NormalPNO'!AJ502</f>
        <v>-228.830042137774</v>
      </c>
      <c r="BG502" s="19">
        <f>'[2]DLPNO-CCSD(T1 or T)_NormalPNO'!AK502</f>
        <v>-227.91996608100001</v>
      </c>
      <c r="BH502" s="19">
        <f>'[2]DLPNO-CCSD(T1 or T)_NormalPNO'!AL502</f>
        <v>-228.76913085932901</v>
      </c>
      <c r="BI502" s="19">
        <f>'[2]DLPNO-CCSD(T1 or T)_NormalPNO'!AM502</f>
        <v>-227.90517652899999</v>
      </c>
      <c r="BJ502" s="19"/>
      <c r="BK502" s="19"/>
      <c r="BL502" s="19">
        <f>'[2]DLPNO-CCSD(T1 or T)_NormalPNO'!AP502</f>
        <v>-228.83004581067999</v>
      </c>
      <c r="BM502" s="19">
        <f>'[2]DLPNO-CCSD(T1 or T)_NormalPNO'!AQ502</f>
        <v>-227.91996998499999</v>
      </c>
      <c r="BN502" s="19">
        <f>'[2]DLPNO-CCSD(T1 or T)_NormalPNO'!AR502</f>
        <v>-228.76914469733501</v>
      </c>
      <c r="BO502" s="19">
        <f>'[2]DLPNO-CCSD(T1 or T)_NormalPNO'!AS502</f>
        <v>-227.905184972</v>
      </c>
      <c r="BP502" s="19"/>
      <c r="BQ502" s="19"/>
      <c r="BR502" s="19">
        <f>'[2]DLPNO-CCSD(T1 or T)_NormalPNO'!AV502</f>
        <v>-197.45613060598899</v>
      </c>
      <c r="BS502" s="19">
        <f>'[2]DLPNO-CCSD(T1 or T)_NormalPNO'!AW502</f>
        <v>-196.41610426099999</v>
      </c>
      <c r="BT502" s="19">
        <f>'[2]DLPNO-CCSD(T1 or T)_NormalPNO'!AX502</f>
        <v>-197.402939852712</v>
      </c>
      <c r="BU502" s="19">
        <f>'[2]DLPNO-CCSD(T1 or T)_NormalPNO'!AY502</f>
        <v>-196.40408208700001</v>
      </c>
      <c r="BV502" s="19"/>
      <c r="BW502" s="19"/>
      <c r="BX502" s="10"/>
    </row>
    <row r="503" spans="1:76" ht="17" x14ac:dyDescent="0.2">
      <c r="A503" s="4">
        <f>'[1]De Raw'!$A501</f>
        <v>3.0735900130995404</v>
      </c>
      <c r="B503" t="s">
        <v>489</v>
      </c>
      <c r="C503" s="1">
        <f t="shared" si="198"/>
        <v>3.9993031065279627E-2</v>
      </c>
      <c r="D503" s="1">
        <f t="shared" si="199"/>
        <v>0.35588151979492322</v>
      </c>
      <c r="E503" s="1">
        <f t="shared" si="200"/>
        <v>0.19793727543010142</v>
      </c>
      <c r="F503" s="15">
        <f t="shared" si="201"/>
        <v>0.2137061613379565</v>
      </c>
      <c r="G503" s="1">
        <f t="shared" si="202"/>
        <v>0.62793545475416312</v>
      </c>
      <c r="H503" s="1">
        <f t="shared" si="203"/>
        <v>0.20711464670810331</v>
      </c>
      <c r="I503" s="15">
        <f t="shared" si="204"/>
        <v>0.20632693448665762</v>
      </c>
      <c r="J503" s="1">
        <f t="shared" si="205"/>
        <v>0.17751361679036126</v>
      </c>
      <c r="K503" s="1">
        <f t="shared" si="206"/>
        <v>0.19192027563850944</v>
      </c>
      <c r="L503" s="15">
        <f t="shared" si="207"/>
        <v>0.12706813758173707</v>
      </c>
      <c r="M503" s="1">
        <f t="shared" si="208"/>
        <v>0.16109914180598306</v>
      </c>
      <c r="N503" s="1">
        <f t="shared" si="209"/>
        <v>0.14337257752887567</v>
      </c>
      <c r="O503" s="15">
        <f t="shared" si="210"/>
        <v>3.6391877900228131E-3</v>
      </c>
      <c r="P503" s="1">
        <f t="shared" si="211"/>
        <v>3.1319884567492462E-2</v>
      </c>
      <c r="Q503" s="1">
        <f t="shared" si="212"/>
        <v>1.6446429127463968E-2</v>
      </c>
      <c r="R503" s="15"/>
      <c r="S503" s="1"/>
      <c r="T503" s="1"/>
      <c r="U503" s="1"/>
      <c r="V503" s="1">
        <f t="shared" si="215"/>
        <v>3.0335969820342608</v>
      </c>
      <c r="W503" s="1">
        <f t="shared" si="213"/>
        <v>2.7177084933046172</v>
      </c>
      <c r="X503" s="1">
        <f t="shared" si="216"/>
        <v>2.875652737669439</v>
      </c>
      <c r="Y503" s="1">
        <f t="shared" si="217"/>
        <v>3.2872961744374969</v>
      </c>
      <c r="Z503" s="1">
        <f t="shared" si="214"/>
        <v>2.4456545583453773</v>
      </c>
      <c r="AA503" s="1">
        <f t="shared" si="218"/>
        <v>2.8664753663914371</v>
      </c>
      <c r="AB503" s="1"/>
      <c r="AC503" s="1"/>
      <c r="AD503" s="1"/>
      <c r="AE503" s="1">
        <f t="shared" si="219"/>
        <v>2.8672630786128828</v>
      </c>
      <c r="AF503" s="1">
        <f t="shared" si="220"/>
        <v>2.8960763963091791</v>
      </c>
      <c r="AG503" s="1">
        <f t="shared" si="221"/>
        <v>2.8816697374610309</v>
      </c>
      <c r="AH503" s="1">
        <f>AE503+$AH$1*(TightPNO!AQ503-Y503)</f>
        <v>2.9465218755178033</v>
      </c>
      <c r="AI503" s="1">
        <f>AF503+$AI$1*(TightPNO!AR503-Z503)</f>
        <v>2.9124908712935573</v>
      </c>
      <c r="AJ503" s="1">
        <f>AG503+$AJ$1*(TightPNO!AS503-AA503)</f>
        <v>2.9302174355706647</v>
      </c>
      <c r="AK503" s="1">
        <f>AE503+(TightPNO!BC503-NormalPNO!Y503)*$AK$1</f>
        <v>3.0699508253095176</v>
      </c>
      <c r="AL503" s="1">
        <f>AF503+(TightPNO!BD503-NormalPNO!Z503)*$AL$1</f>
        <v>3.0422701285320479</v>
      </c>
      <c r="AM503" s="1">
        <f>AG503+(TightPNO!BE503-NormalPNO!AA503)*$AM$1</f>
        <v>3.0571435839720764</v>
      </c>
      <c r="AN503" s="1"/>
      <c r="AO503" s="1"/>
      <c r="AP503" s="1"/>
      <c r="AQ503" s="1"/>
      <c r="AR503" t="s">
        <v>489</v>
      </c>
      <c r="AS503" s="13" t="s">
        <v>1035</v>
      </c>
      <c r="AT503" s="19">
        <f>'[2]DLPNO-CCSD(T1 or T)_NormalPNO'!X503</f>
        <v>-406.42235156796397</v>
      </c>
      <c r="AU503" s="19">
        <f>'[2]DLPNO-CCSD(T1 or T)_NormalPNO'!Y503</f>
        <v>-404.48526934400002</v>
      </c>
      <c r="AV503" s="19">
        <f>'[2]DLPNO-CCSD(T1 or T)_NormalPNO'!Z503</f>
        <v>-406.31382903834702</v>
      </c>
      <c r="AW503" s="19">
        <f>'[2]DLPNO-CCSD(T1 or T)_NormalPNO'!AA503</f>
        <v>-404.46006088600001</v>
      </c>
      <c r="AX503" s="19"/>
      <c r="AY503" s="19"/>
      <c r="AZ503" s="19">
        <f>'[2]DLPNO-CCSD(T1 or T)_NormalPNO'!AD503</f>
        <v>-197.45611953668401</v>
      </c>
      <c r="BA503" s="19">
        <f>'[2]DLPNO-CCSD(T1 or T)_NormalPNO'!AE503</f>
        <v>-196.41606192899999</v>
      </c>
      <c r="BB503" s="19">
        <f>'[2]DLPNO-CCSD(T1 or T)_NormalPNO'!AF503</f>
        <v>-197.40295055097101</v>
      </c>
      <c r="BC503" s="19">
        <f>'[2]DLPNO-CCSD(T1 or T)_NormalPNO'!AG503</f>
        <v>-196.40404389700001</v>
      </c>
      <c r="BD503" s="19"/>
      <c r="BE503" s="19"/>
      <c r="BF503" s="19">
        <f>'[2]DLPNO-CCSD(T1 or T)_NormalPNO'!AJ503</f>
        <v>-208.96139768696801</v>
      </c>
      <c r="BG503" s="19">
        <f>'[2]DLPNO-CCSD(T1 or T)_NormalPNO'!AK503</f>
        <v>-208.07625865200001</v>
      </c>
      <c r="BH503" s="19">
        <f>'[2]DLPNO-CCSD(T1 or T)_NormalPNO'!AL503</f>
        <v>-208.90563984768301</v>
      </c>
      <c r="BI503" s="19">
        <f>'[2]DLPNO-CCSD(T1 or T)_NormalPNO'!AM503</f>
        <v>-208.062944528</v>
      </c>
      <c r="BJ503" s="19"/>
      <c r="BK503" s="19"/>
      <c r="BL503" s="19">
        <f>'[2]DLPNO-CCSD(T1 or T)_NormalPNO'!AP503</f>
        <v>-208.961726166657</v>
      </c>
      <c r="BM503" s="19">
        <f>'[2]DLPNO-CCSD(T1 or T)_NormalPNO'!AQ503</f>
        <v>-208.07631082</v>
      </c>
      <c r="BN503" s="19">
        <f>'[2]DLPNO-CCSD(T1 or T)_NormalPNO'!AR503</f>
        <v>-208.906446717704</v>
      </c>
      <c r="BO503" s="19">
        <f>'[2]DLPNO-CCSD(T1 or T)_NormalPNO'!AS503</f>
        <v>-208.06310991300001</v>
      </c>
      <c r="BP503" s="19"/>
      <c r="BQ503" s="19"/>
      <c r="BR503" s="19">
        <f>'[2]DLPNO-CCSD(T1 or T)_NormalPNO'!AV503</f>
        <v>-197.45629445732399</v>
      </c>
      <c r="BS503" s="19">
        <f>'[2]DLPNO-CCSD(T1 or T)_NormalPNO'!AW503</f>
        <v>-196.416079763</v>
      </c>
      <c r="BT503" s="19">
        <f>'[2]DLPNO-CCSD(T1 or T)_NormalPNO'!AX503</f>
        <v>-197.40348492218399</v>
      </c>
      <c r="BU503" s="19">
        <f>'[2]DLPNO-CCSD(T1 or T)_NormalPNO'!AY503</f>
        <v>-196.40409393900001</v>
      </c>
      <c r="BV503" s="19"/>
      <c r="BW503" s="19"/>
      <c r="BX503" s="10"/>
    </row>
    <row r="504" spans="1:76" ht="17" x14ac:dyDescent="0.2">
      <c r="A504" s="4">
        <f>'[1]De Raw'!$A502</f>
        <v>3.426382085293687</v>
      </c>
      <c r="B504" t="s">
        <v>490</v>
      </c>
      <c r="C504" s="1">
        <f t="shared" si="198"/>
        <v>3.7167946365536775E-2</v>
      </c>
      <c r="D504" s="1">
        <f t="shared" si="199"/>
        <v>0.30142228026065832</v>
      </c>
      <c r="E504" s="1">
        <f t="shared" si="200"/>
        <v>0.16929511331309754</v>
      </c>
      <c r="F504" s="15">
        <f t="shared" si="201"/>
        <v>0.20407178445128382</v>
      </c>
      <c r="G504" s="1">
        <f t="shared" si="202"/>
        <v>0.50631182150673437</v>
      </c>
      <c r="H504" s="1">
        <f t="shared" si="203"/>
        <v>0.15112001852772527</v>
      </c>
      <c r="I504" s="15">
        <f t="shared" si="204"/>
        <v>0.19533299887112943</v>
      </c>
      <c r="J504" s="1">
        <f t="shared" si="205"/>
        <v>0.16708966042516593</v>
      </c>
      <c r="K504" s="1">
        <f t="shared" si="206"/>
        <v>0.18121132964814768</v>
      </c>
      <c r="L504" s="15">
        <f t="shared" si="207"/>
        <v>0.12223919012193329</v>
      </c>
      <c r="M504" s="1">
        <f t="shared" si="208"/>
        <v>0.1519736776146674</v>
      </c>
      <c r="N504" s="1">
        <f t="shared" si="209"/>
        <v>0.13645044203715795</v>
      </c>
      <c r="O504" s="15">
        <f t="shared" si="210"/>
        <v>1.6525864750130737E-2</v>
      </c>
      <c r="P504" s="1">
        <f t="shared" si="211"/>
        <v>3.9348034564260725E-2</v>
      </c>
      <c r="Q504" s="1">
        <f t="shared" si="212"/>
        <v>2.700574851474391E-2</v>
      </c>
      <c r="R504" s="15"/>
      <c r="S504" s="1"/>
      <c r="T504" s="1"/>
      <c r="U504" s="1"/>
      <c r="V504" s="1">
        <f t="shared" si="215"/>
        <v>3.3892141389281503</v>
      </c>
      <c r="W504" s="1">
        <f t="shared" si="213"/>
        <v>3.1249598050330287</v>
      </c>
      <c r="X504" s="1">
        <f t="shared" si="216"/>
        <v>3.2570869719805895</v>
      </c>
      <c r="Y504" s="1">
        <f t="shared" si="217"/>
        <v>3.6304538697449709</v>
      </c>
      <c r="Z504" s="1">
        <f t="shared" si="214"/>
        <v>2.9200702637869527</v>
      </c>
      <c r="AA504" s="1">
        <f t="shared" si="218"/>
        <v>3.2752620667659618</v>
      </c>
      <c r="AB504" s="1"/>
      <c r="AC504" s="1"/>
      <c r="AD504" s="1"/>
      <c r="AE504" s="1">
        <f t="shared" si="219"/>
        <v>3.2310490864225576</v>
      </c>
      <c r="AF504" s="1">
        <f t="shared" si="220"/>
        <v>3.2592924248685211</v>
      </c>
      <c r="AG504" s="1">
        <f t="shared" si="221"/>
        <v>3.2451707556455394</v>
      </c>
      <c r="AH504" s="1">
        <f>AE504+$AH$1*(TightPNO!AQ504-Y504)</f>
        <v>3.3041428951717537</v>
      </c>
      <c r="AI504" s="1">
        <f>AF504+$AI$1*(TightPNO!AR504-Z504)</f>
        <v>3.2744084076790196</v>
      </c>
      <c r="AJ504" s="1">
        <f>AG504+$AJ$1*(TightPNO!AS504-AA504)</f>
        <v>3.2899316432565291</v>
      </c>
      <c r="AK504" s="1">
        <f>AE504+(TightPNO!BC504-NormalPNO!Y504)*$AK$1</f>
        <v>3.4098562205435563</v>
      </c>
      <c r="AL504" s="1">
        <f>AF504+(TightPNO!BD504-NormalPNO!Z504)*$AL$1</f>
        <v>3.3870340507294263</v>
      </c>
      <c r="AM504" s="1">
        <f>AG504+(TightPNO!BE504-NormalPNO!AA504)*$AM$1</f>
        <v>3.3993763367789431</v>
      </c>
      <c r="AN504" s="1"/>
      <c r="AO504" s="1"/>
      <c r="AP504" s="1"/>
      <c r="AQ504" s="1"/>
      <c r="AR504" t="s">
        <v>490</v>
      </c>
      <c r="AS504" s="13" t="s">
        <v>1036</v>
      </c>
      <c r="AT504" s="19">
        <f>'[2]DLPNO-CCSD(T1 or T)_NormalPNO'!X504</f>
        <v>-406.42291827995302</v>
      </c>
      <c r="AU504" s="19">
        <f>'[2]DLPNO-CCSD(T1 or T)_NormalPNO'!Y504</f>
        <v>-404.48798324699999</v>
      </c>
      <c r="AV504" s="19">
        <f>'[2]DLPNO-CCSD(T1 or T)_NormalPNO'!Z504</f>
        <v>-406.314375894921</v>
      </c>
      <c r="AW504" s="19">
        <f>'[2]DLPNO-CCSD(T1 or T)_NormalPNO'!AA504</f>
        <v>-404.46276203000002</v>
      </c>
      <c r="AX504" s="19"/>
      <c r="AY504" s="19"/>
      <c r="AZ504" s="19">
        <f>'[2]DLPNO-CCSD(T1 or T)_NormalPNO'!AD504</f>
        <v>-197.45611953668401</v>
      </c>
      <c r="BA504" s="19">
        <f>'[2]DLPNO-CCSD(T1 or T)_NormalPNO'!AE504</f>
        <v>-196.41606192899999</v>
      </c>
      <c r="BB504" s="19">
        <f>'[2]DLPNO-CCSD(T1 or T)_NormalPNO'!AF504</f>
        <v>-197.40295055097101</v>
      </c>
      <c r="BC504" s="19">
        <f>'[2]DLPNO-CCSD(T1 or T)_NormalPNO'!AG504</f>
        <v>-196.40404389700001</v>
      </c>
      <c r="BD504" s="19"/>
      <c r="BE504" s="19"/>
      <c r="BF504" s="19">
        <f>'[2]DLPNO-CCSD(T1 or T)_NormalPNO'!AJ504</f>
        <v>-208.96139768696801</v>
      </c>
      <c r="BG504" s="19">
        <f>'[2]DLPNO-CCSD(T1 or T)_NormalPNO'!AK504</f>
        <v>-208.07625865200001</v>
      </c>
      <c r="BH504" s="19">
        <f>'[2]DLPNO-CCSD(T1 or T)_NormalPNO'!AL504</f>
        <v>-208.90563984768301</v>
      </c>
      <c r="BI504" s="19">
        <f>'[2]DLPNO-CCSD(T1 or T)_NormalPNO'!AM504</f>
        <v>-208.062944528</v>
      </c>
      <c r="BJ504" s="19"/>
      <c r="BK504" s="19"/>
      <c r="BL504" s="19">
        <f>'[2]DLPNO-CCSD(T1 or T)_NormalPNO'!AP504</f>
        <v>-208.96167713443199</v>
      </c>
      <c r="BM504" s="19">
        <f>'[2]DLPNO-CCSD(T1 or T)_NormalPNO'!AQ504</f>
        <v>-208.07630628699999</v>
      </c>
      <c r="BN504" s="19">
        <f>'[2]DLPNO-CCSD(T1 or T)_NormalPNO'!AR504</f>
        <v>-208.90632574391799</v>
      </c>
      <c r="BO504" s="19">
        <f>'[2]DLPNO-CCSD(T1 or T)_NormalPNO'!AS504</f>
        <v>-208.06308791399999</v>
      </c>
      <c r="BP504" s="19"/>
      <c r="BQ504" s="19"/>
      <c r="BR504" s="19">
        <f>'[2]DLPNO-CCSD(T1 or T)_NormalPNO'!AV504</f>
        <v>-197.456261205289</v>
      </c>
      <c r="BS504" s="19">
        <f>'[2]DLPNO-CCSD(T1 or T)_NormalPNO'!AW504</f>
        <v>-196.41607742100001</v>
      </c>
      <c r="BT504" s="19">
        <f>'[2]DLPNO-CCSD(T1 or T)_NormalPNO'!AX504</f>
        <v>-197.403396723025</v>
      </c>
      <c r="BU504" s="19">
        <f>'[2]DLPNO-CCSD(T1 or T)_NormalPNO'!AY504</f>
        <v>-196.40408804200001</v>
      </c>
      <c r="BV504" s="19"/>
      <c r="BW504" s="19"/>
      <c r="BX504" s="10"/>
    </row>
    <row r="505" spans="1:76" ht="17" x14ac:dyDescent="0.2">
      <c r="A505" s="4">
        <f>'[1]De Raw'!$A503</f>
        <v>3.4372167129486941</v>
      </c>
      <c r="B505" t="s">
        <v>491</v>
      </c>
      <c r="C505" s="1">
        <f t="shared" si="198"/>
        <v>2.252798878639517E-2</v>
      </c>
      <c r="D505" s="1">
        <f t="shared" si="199"/>
        <v>0.24744768347634771</v>
      </c>
      <c r="E505" s="1">
        <f t="shared" si="200"/>
        <v>0.13498783613137144</v>
      </c>
      <c r="F505" s="15">
        <f t="shared" si="201"/>
        <v>0.1949605815337625</v>
      </c>
      <c r="G505" s="1">
        <f t="shared" si="202"/>
        <v>0.40106924802125832</v>
      </c>
      <c r="H505" s="1">
        <f t="shared" si="203"/>
        <v>0.10305433324374791</v>
      </c>
      <c r="I505" s="15">
        <f t="shared" si="204"/>
        <v>0.16512096477580274</v>
      </c>
      <c r="J505" s="1">
        <f t="shared" si="205"/>
        <v>0.14672810988054197</v>
      </c>
      <c r="K505" s="1">
        <f t="shared" si="206"/>
        <v>0.15592453732817235</v>
      </c>
      <c r="L505" s="15">
        <f t="shared" si="207"/>
        <v>0.1008065386710304</v>
      </c>
      <c r="M505" s="1">
        <f t="shared" si="208"/>
        <v>0.13744121425914724</v>
      </c>
      <c r="N505" s="1">
        <f t="shared" si="209"/>
        <v>0.11850266642198903</v>
      </c>
      <c r="O505" s="15">
        <f t="shared" si="210"/>
        <v>1.1271728845405171E-2</v>
      </c>
      <c r="P505" s="1">
        <f t="shared" si="211"/>
        <v>4.4940626820117124E-2</v>
      </c>
      <c r="Q505" s="1">
        <f t="shared" si="212"/>
        <v>2.7173826506841081E-2</v>
      </c>
      <c r="R505" s="15"/>
      <c r="S505" s="1"/>
      <c r="T505" s="1"/>
      <c r="U505" s="1"/>
      <c r="V505" s="1">
        <f t="shared" si="215"/>
        <v>3.414688724162299</v>
      </c>
      <c r="W505" s="1">
        <f t="shared" si="213"/>
        <v>3.1897690294723464</v>
      </c>
      <c r="X505" s="1">
        <f t="shared" si="216"/>
        <v>3.3022288768173227</v>
      </c>
      <c r="Y505" s="1">
        <f t="shared" si="217"/>
        <v>3.6321772944824566</v>
      </c>
      <c r="Z505" s="1">
        <f t="shared" si="214"/>
        <v>3.0361474649274358</v>
      </c>
      <c r="AA505" s="1">
        <f t="shared" si="218"/>
        <v>3.3341623797049462</v>
      </c>
      <c r="AB505" s="1"/>
      <c r="AC505" s="1"/>
      <c r="AD505" s="1"/>
      <c r="AE505" s="1">
        <f t="shared" si="219"/>
        <v>3.2720957481728914</v>
      </c>
      <c r="AF505" s="1">
        <f t="shared" si="220"/>
        <v>3.2904886030681522</v>
      </c>
      <c r="AG505" s="1">
        <f t="shared" si="221"/>
        <v>3.2812921756205218</v>
      </c>
      <c r="AH505" s="1">
        <f>AE505+$AH$1*(TightPNO!AQ505-Y505)</f>
        <v>3.3364101742776637</v>
      </c>
      <c r="AI505" s="1">
        <f>AF505+$AI$1*(TightPNO!AR505-Z505)</f>
        <v>3.2997754986895469</v>
      </c>
      <c r="AJ505" s="1">
        <f>AG505+$AJ$1*(TightPNO!AS505-AA505)</f>
        <v>3.3187140465267051</v>
      </c>
      <c r="AK505" s="1">
        <f>AE505+(TightPNO!BC505-NormalPNO!Y505)*$AK$1</f>
        <v>3.425944984103289</v>
      </c>
      <c r="AL505" s="1">
        <f>AF505+(TightPNO!BD505-NormalPNO!Z505)*$AL$1</f>
        <v>3.392276086128577</v>
      </c>
      <c r="AM505" s="1">
        <f>AG505+(TightPNO!BE505-NormalPNO!AA505)*$AM$1</f>
        <v>3.410042886441853</v>
      </c>
      <c r="AN505" s="1"/>
      <c r="AO505" s="1"/>
      <c r="AP505" s="1"/>
      <c r="AQ505" s="1"/>
      <c r="AR505" t="s">
        <v>491</v>
      </c>
      <c r="AS505" s="13" t="s">
        <v>1037</v>
      </c>
      <c r="AT505" s="19">
        <f>'[2]DLPNO-CCSD(T1 or T)_NormalPNO'!X505</f>
        <v>-406.422958876287</v>
      </c>
      <c r="AU505" s="19">
        <f>'[2]DLPNO-CCSD(T1 or T)_NormalPNO'!Y505</f>
        <v>-404.489739112</v>
      </c>
      <c r="AV505" s="19">
        <f>'[2]DLPNO-CCSD(T1 or T)_NormalPNO'!Z505</f>
        <v>-406.31437864137303</v>
      </c>
      <c r="AW505" s="19">
        <f>'[2]DLPNO-CCSD(T1 or T)_NormalPNO'!AA505</f>
        <v>-404.46450612199999</v>
      </c>
      <c r="AX505" s="19"/>
      <c r="AY505" s="19"/>
      <c r="AZ505" s="19">
        <f>'[2]DLPNO-CCSD(T1 or T)_NormalPNO'!AD505</f>
        <v>-197.45611953668401</v>
      </c>
      <c r="BA505" s="19">
        <f>'[2]DLPNO-CCSD(T1 or T)_NormalPNO'!AE505</f>
        <v>-196.41606192899999</v>
      </c>
      <c r="BB505" s="19">
        <f>'[2]DLPNO-CCSD(T1 or T)_NormalPNO'!AF505</f>
        <v>-197.40295055097101</v>
      </c>
      <c r="BC505" s="19">
        <f>'[2]DLPNO-CCSD(T1 or T)_NormalPNO'!AG505</f>
        <v>-196.40404389700001</v>
      </c>
      <c r="BD505" s="19"/>
      <c r="BE505" s="19"/>
      <c r="BF505" s="19">
        <f>'[2]DLPNO-CCSD(T1 or T)_NormalPNO'!AJ505</f>
        <v>-208.96139768696801</v>
      </c>
      <c r="BG505" s="19">
        <f>'[2]DLPNO-CCSD(T1 or T)_NormalPNO'!AK505</f>
        <v>-208.07625865200001</v>
      </c>
      <c r="BH505" s="19">
        <f>'[2]DLPNO-CCSD(T1 or T)_NormalPNO'!AL505</f>
        <v>-208.90563984768301</v>
      </c>
      <c r="BI505" s="19">
        <f>'[2]DLPNO-CCSD(T1 or T)_NormalPNO'!AM505</f>
        <v>-208.062944528</v>
      </c>
      <c r="BJ505" s="19"/>
      <c r="BK505" s="19"/>
      <c r="BL505" s="19">
        <f>'[2]DLPNO-CCSD(T1 or T)_NormalPNO'!AP505</f>
        <v>-208.96163695401199</v>
      </c>
      <c r="BM505" s="19">
        <f>'[2]DLPNO-CCSD(T1 or T)_NormalPNO'!AQ505</f>
        <v>-208.07630134300001</v>
      </c>
      <c r="BN505" s="19">
        <f>'[2]DLPNO-CCSD(T1 or T)_NormalPNO'!AR505</f>
        <v>-208.906212840546</v>
      </c>
      <c r="BO505" s="19">
        <f>'[2]DLPNO-CCSD(T1 or T)_NormalPNO'!AS505</f>
        <v>-208.06307012799999</v>
      </c>
      <c r="BP505" s="19"/>
      <c r="BQ505" s="19"/>
      <c r="BR505" s="19">
        <f>'[2]DLPNO-CCSD(T1 or T)_NormalPNO'!AV505</f>
        <v>-197.456238701974</v>
      </c>
      <c r="BS505" s="19">
        <f>'[2]DLPNO-CCSD(T1 or T)_NormalPNO'!AW505</f>
        <v>-196.41607513700001</v>
      </c>
      <c r="BT505" s="19">
        <f>'[2]DLPNO-CCSD(T1 or T)_NormalPNO'!AX505</f>
        <v>-197.40332739206201</v>
      </c>
      <c r="BU505" s="19">
        <f>'[2]DLPNO-CCSD(T1 or T)_NormalPNO'!AY505</f>
        <v>-196.404082364</v>
      </c>
      <c r="BV505" s="19"/>
      <c r="BW505" s="19"/>
      <c r="BX505" s="10"/>
    </row>
    <row r="506" spans="1:76" ht="17" x14ac:dyDescent="0.2">
      <c r="A506" s="4">
        <f>'[1]De Raw'!$A504</f>
        <v>3.2591900042785529</v>
      </c>
      <c r="B506" t="s">
        <v>492</v>
      </c>
      <c r="C506" s="1">
        <f t="shared" si="198"/>
        <v>6.8704061547006923E-3</v>
      </c>
      <c r="D506" s="1">
        <f t="shared" si="199"/>
        <v>0.19648473778518927</v>
      </c>
      <c r="E506" s="1">
        <f t="shared" si="200"/>
        <v>0.10167757196994476</v>
      </c>
      <c r="F506" s="15">
        <f t="shared" si="201"/>
        <v>0.19739401450549421</v>
      </c>
      <c r="G506" s="1">
        <f t="shared" si="202"/>
        <v>0.31993761472115345</v>
      </c>
      <c r="H506" s="1">
        <f t="shared" si="203"/>
        <v>6.1271800107829399E-2</v>
      </c>
      <c r="I506" s="15">
        <f t="shared" si="204"/>
        <v>0.1407931754653502</v>
      </c>
      <c r="J506" s="1">
        <f t="shared" si="205"/>
        <v>0.11554479187980382</v>
      </c>
      <c r="K506" s="1">
        <f t="shared" si="206"/>
        <v>0.12816898367257679</v>
      </c>
      <c r="L506" s="15">
        <f t="shared" si="207"/>
        <v>9.0267377559096751E-2</v>
      </c>
      <c r="M506" s="1">
        <f t="shared" si="208"/>
        <v>0.11662899259423787</v>
      </c>
      <c r="N506" s="1">
        <f t="shared" si="209"/>
        <v>0.10286826689613093</v>
      </c>
      <c r="O506" s="15">
        <f t="shared" si="210"/>
        <v>2.1417346147781124E-2</v>
      </c>
      <c r="P506" s="1">
        <f t="shared" si="211"/>
        <v>4.4250141691859035E-2</v>
      </c>
      <c r="Q506" s="1">
        <f t="shared" si="212"/>
        <v>3.198626441669461E-2</v>
      </c>
      <c r="R506" s="15"/>
      <c r="S506" s="1"/>
      <c r="T506" s="1"/>
      <c r="U506" s="1"/>
      <c r="V506" s="1">
        <f t="shared" si="215"/>
        <v>3.2523195981238522</v>
      </c>
      <c r="W506" s="1">
        <f t="shared" si="213"/>
        <v>3.0627052664933636</v>
      </c>
      <c r="X506" s="1">
        <f t="shared" si="216"/>
        <v>3.1575124323086081</v>
      </c>
      <c r="Y506" s="1">
        <f t="shared" si="217"/>
        <v>3.4565840187840471</v>
      </c>
      <c r="Z506" s="1">
        <f t="shared" si="214"/>
        <v>2.9392523895573994</v>
      </c>
      <c r="AA506" s="1">
        <f t="shared" si="218"/>
        <v>3.1979182041707235</v>
      </c>
      <c r="AB506" s="1"/>
      <c r="AC506" s="1"/>
      <c r="AD506" s="1"/>
      <c r="AE506" s="1">
        <f t="shared" si="219"/>
        <v>3.1183968288132027</v>
      </c>
      <c r="AF506" s="1">
        <f t="shared" si="220"/>
        <v>3.1436452123987491</v>
      </c>
      <c r="AG506" s="1">
        <f t="shared" si="221"/>
        <v>3.1310210206059761</v>
      </c>
      <c r="AH506" s="1">
        <f>AE506+$AH$1*(TightPNO!AQ506-Y506)</f>
        <v>3.1689226267194561</v>
      </c>
      <c r="AI506" s="1">
        <f>AF506+$AI$1*(TightPNO!AR506-Z506)</f>
        <v>3.142561011684315</v>
      </c>
      <c r="AJ506" s="1">
        <f>AG506+$AJ$1*(TightPNO!AS506-AA506)</f>
        <v>3.1563217373824219</v>
      </c>
      <c r="AK506" s="1">
        <f>AE506+(TightPNO!BC506-NormalPNO!Y506)*$AK$1</f>
        <v>3.2377726581307718</v>
      </c>
      <c r="AL506" s="1">
        <f>AF506+(TightPNO!BD506-NormalPNO!Z506)*$AL$1</f>
        <v>3.2149398625866938</v>
      </c>
      <c r="AM506" s="1">
        <f>AG506+(TightPNO!BE506-NormalPNO!AA506)*$AM$1</f>
        <v>3.2272037398618583</v>
      </c>
      <c r="AN506" s="1"/>
      <c r="AO506" s="1"/>
      <c r="AP506" s="1"/>
      <c r="AQ506" s="1"/>
      <c r="AR506" t="s">
        <v>492</v>
      </c>
      <c r="AS506" s="13" t="s">
        <v>1038</v>
      </c>
      <c r="AT506" s="19">
        <f>'[2]DLPNO-CCSD(T1 or T)_NormalPNO'!X506</f>
        <v>-406.42270012462501</v>
      </c>
      <c r="AU506" s="19">
        <f>'[2]DLPNO-CCSD(T1 or T)_NormalPNO'!Y506</f>
        <v>-404.49086782699999</v>
      </c>
      <c r="AV506" s="19">
        <f>'[2]DLPNO-CCSD(T1 or T)_NormalPNO'!Z506</f>
        <v>-406.314098815688</v>
      </c>
      <c r="AW506" s="19">
        <f>'[2]DLPNO-CCSD(T1 or T)_NormalPNO'!AA506</f>
        <v>-404.46562124000002</v>
      </c>
      <c r="AX506" s="19"/>
      <c r="AY506" s="19"/>
      <c r="AZ506" s="19">
        <f>'[2]DLPNO-CCSD(T1 or T)_NormalPNO'!AD506</f>
        <v>-197.45611953668401</v>
      </c>
      <c r="BA506" s="19">
        <f>'[2]DLPNO-CCSD(T1 or T)_NormalPNO'!AE506</f>
        <v>-196.41606192899999</v>
      </c>
      <c r="BB506" s="19">
        <f>'[2]DLPNO-CCSD(T1 or T)_NormalPNO'!AF506</f>
        <v>-197.40295055097101</v>
      </c>
      <c r="BC506" s="19">
        <f>'[2]DLPNO-CCSD(T1 or T)_NormalPNO'!AG506</f>
        <v>-196.40404389700001</v>
      </c>
      <c r="BD506" s="19"/>
      <c r="BE506" s="19"/>
      <c r="BF506" s="19">
        <f>'[2]DLPNO-CCSD(T1 or T)_NormalPNO'!AJ506</f>
        <v>-208.96139768696801</v>
      </c>
      <c r="BG506" s="19">
        <f>'[2]DLPNO-CCSD(T1 or T)_NormalPNO'!AK506</f>
        <v>-208.07625865200001</v>
      </c>
      <c r="BH506" s="19">
        <f>'[2]DLPNO-CCSD(T1 or T)_NormalPNO'!AL506</f>
        <v>-208.90563984768301</v>
      </c>
      <c r="BI506" s="19">
        <f>'[2]DLPNO-CCSD(T1 or T)_NormalPNO'!AM506</f>
        <v>-208.062944528</v>
      </c>
      <c r="BJ506" s="19"/>
      <c r="BK506" s="19"/>
      <c r="BL506" s="19">
        <f>'[2]DLPNO-CCSD(T1 or T)_NormalPNO'!AP506</f>
        <v>-208.96160141195</v>
      </c>
      <c r="BM506" s="19">
        <f>'[2]DLPNO-CCSD(T1 or T)_NormalPNO'!AQ506</f>
        <v>-208.076296966</v>
      </c>
      <c r="BN506" s="19">
        <f>'[2]DLPNO-CCSD(T1 or T)_NormalPNO'!AR506</f>
        <v>-208.906146096821</v>
      </c>
      <c r="BO506" s="19">
        <f>'[2]DLPNO-CCSD(T1 or T)_NormalPNO'!AS506</f>
        <v>-208.06305545999999</v>
      </c>
      <c r="BP506" s="19"/>
      <c r="BQ506" s="19"/>
      <c r="BR506" s="19">
        <f>'[2]DLPNO-CCSD(T1 or T)_NormalPNO'!AV506</f>
        <v>-197.45621798136099</v>
      </c>
      <c r="BS506" s="19">
        <f>'[2]DLPNO-CCSD(T1 or T)_NormalPNO'!AW506</f>
        <v>-196.41607362799999</v>
      </c>
      <c r="BT506" s="19">
        <f>'[2]DLPNO-CCSD(T1 or T)_NormalPNO'!AX506</f>
        <v>-197.40326872222701</v>
      </c>
      <c r="BU506" s="19">
        <f>'[2]DLPNO-CCSD(T1 or T)_NormalPNO'!AY506</f>
        <v>-196.404075474</v>
      </c>
      <c r="BV506" s="19"/>
      <c r="BW506" s="19"/>
      <c r="BX506" s="10"/>
    </row>
    <row r="507" spans="1:76" ht="17" x14ac:dyDescent="0.2">
      <c r="A507" s="4">
        <f>'[1]De Raw'!$A505</f>
        <v>2.9877474139064919</v>
      </c>
      <c r="B507" t="s">
        <v>493</v>
      </c>
      <c r="C507" s="1">
        <f t="shared" si="198"/>
        <v>4.5869714093611069E-2</v>
      </c>
      <c r="D507" s="1">
        <f t="shared" si="199"/>
        <v>0.20727079065788123</v>
      </c>
      <c r="E507" s="1">
        <f t="shared" si="200"/>
        <v>0.12657025237574615</v>
      </c>
      <c r="F507" s="15">
        <f t="shared" si="201"/>
        <v>0.13544533375216172</v>
      </c>
      <c r="G507" s="1">
        <f t="shared" si="202"/>
        <v>0.31030668463768851</v>
      </c>
      <c r="H507" s="1">
        <f t="shared" si="203"/>
        <v>8.7430675442763395E-2</v>
      </c>
      <c r="I507" s="15">
        <f t="shared" si="204"/>
        <v>0.16474608642863231</v>
      </c>
      <c r="J507" s="1">
        <f t="shared" si="205"/>
        <v>0.13971691996627689</v>
      </c>
      <c r="K507" s="1">
        <f t="shared" si="206"/>
        <v>0.15223150319745482</v>
      </c>
      <c r="L507" s="15">
        <f t="shared" si="207"/>
        <v>4.6197587051191036E-2</v>
      </c>
      <c r="M507" s="1">
        <f t="shared" si="208"/>
        <v>6.5708085968286589E-2</v>
      </c>
      <c r="N507" s="1">
        <f t="shared" si="209"/>
        <v>5.5431619731431958E-2</v>
      </c>
      <c r="O507" s="15">
        <f t="shared" si="210"/>
        <v>1.0324922489748811E-2</v>
      </c>
      <c r="P507" s="1">
        <f t="shared" si="211"/>
        <v>3.3609525972364551E-3</v>
      </c>
      <c r="Q507" s="1">
        <f t="shared" si="212"/>
        <v>4.2116048649503135E-3</v>
      </c>
      <c r="R507" s="15"/>
      <c r="S507" s="1"/>
      <c r="T507" s="1"/>
      <c r="U507" s="1"/>
      <c r="V507" s="1">
        <f t="shared" si="215"/>
        <v>2.9418776998128808</v>
      </c>
      <c r="W507" s="1">
        <f t="shared" si="213"/>
        <v>2.7804766232486107</v>
      </c>
      <c r="X507" s="1">
        <f t="shared" si="216"/>
        <v>2.8611771615307457</v>
      </c>
      <c r="Y507" s="1">
        <f t="shared" si="217"/>
        <v>3.1231927476586536</v>
      </c>
      <c r="Z507" s="1">
        <f t="shared" si="214"/>
        <v>2.6774407292688034</v>
      </c>
      <c r="AA507" s="1">
        <f t="shared" si="218"/>
        <v>2.9003167384637285</v>
      </c>
      <c r="AB507" s="1"/>
      <c r="AC507" s="1"/>
      <c r="AD507" s="1"/>
      <c r="AE507" s="1">
        <f t="shared" si="219"/>
        <v>2.8230013274778596</v>
      </c>
      <c r="AF507" s="1">
        <f t="shared" si="220"/>
        <v>2.848030493940215</v>
      </c>
      <c r="AG507" s="1">
        <f t="shared" si="221"/>
        <v>2.8355159107090371</v>
      </c>
      <c r="AH507" s="1">
        <f>AE507+$AH$1*(TightPNO!AQ507-Y507)</f>
        <v>2.9415498268553009</v>
      </c>
      <c r="AI507" s="1">
        <f>AF507+$AI$1*(TightPNO!AR507-Z507)</f>
        <v>2.9220393279382053</v>
      </c>
      <c r="AJ507" s="1">
        <f>AG507+$AJ$1*(TightPNO!AS507-AA507)</f>
        <v>2.9323157941750599</v>
      </c>
      <c r="AK507" s="1">
        <f>AE507+(TightPNO!BC507-NormalPNO!Y507)*$AK$1</f>
        <v>2.9980723363962407</v>
      </c>
      <c r="AL507" s="1">
        <f>AF507+(TightPNO!BD507-NormalPNO!Z507)*$AL$1</f>
        <v>2.9843864613092554</v>
      </c>
      <c r="AM507" s="1">
        <f>AG507+(TightPNO!BE507-NormalPNO!AA507)*$AM$1</f>
        <v>2.9919590187714422</v>
      </c>
      <c r="AN507" s="1"/>
      <c r="AO507" s="1"/>
      <c r="AP507" s="1"/>
      <c r="AQ507" s="1"/>
      <c r="AR507" t="s">
        <v>493</v>
      </c>
      <c r="AS507" s="13" t="s">
        <v>1039</v>
      </c>
      <c r="AT507" s="19">
        <f>'[2]DLPNO-CCSD(T1 or T)_NormalPNO'!X507</f>
        <v>-406.42220540399001</v>
      </c>
      <c r="AU507" s="19">
        <f>'[2]DLPNO-CCSD(T1 or T)_NormalPNO'!Y507</f>
        <v>-404.49158313100003</v>
      </c>
      <c r="AV507" s="19">
        <f>'[2]DLPNO-CCSD(T1 or T)_NormalPNO'!Z507</f>
        <v>-406.313567522901</v>
      </c>
      <c r="AW507" s="19">
        <f>'[2]DLPNO-CCSD(T1 or T)_NormalPNO'!AA507</f>
        <v>-404.46632278700002</v>
      </c>
      <c r="AX507" s="19"/>
      <c r="AY507" s="19"/>
      <c r="AZ507" s="19">
        <f>'[2]DLPNO-CCSD(T1 or T)_NormalPNO'!AD507</f>
        <v>-197.45611953668401</v>
      </c>
      <c r="BA507" s="19">
        <f>'[2]DLPNO-CCSD(T1 or T)_NormalPNO'!AE507</f>
        <v>-196.41606192899999</v>
      </c>
      <c r="BB507" s="19">
        <f>'[2]DLPNO-CCSD(T1 or T)_NormalPNO'!AF507</f>
        <v>-197.40295055097101</v>
      </c>
      <c r="BC507" s="19">
        <f>'[2]DLPNO-CCSD(T1 or T)_NormalPNO'!AG507</f>
        <v>-196.40404389700001</v>
      </c>
      <c r="BD507" s="19"/>
      <c r="BE507" s="19"/>
      <c r="BF507" s="19">
        <f>'[2]DLPNO-CCSD(T1 or T)_NormalPNO'!AJ507</f>
        <v>-208.96139768696801</v>
      </c>
      <c r="BG507" s="19">
        <f>'[2]DLPNO-CCSD(T1 or T)_NormalPNO'!AK507</f>
        <v>-208.07625865200001</v>
      </c>
      <c r="BH507" s="19">
        <f>'[2]DLPNO-CCSD(T1 or T)_NormalPNO'!AL507</f>
        <v>-208.90563984768301</v>
      </c>
      <c r="BI507" s="19">
        <f>'[2]DLPNO-CCSD(T1 or T)_NormalPNO'!AM507</f>
        <v>-208.062944528</v>
      </c>
      <c r="BJ507" s="19"/>
      <c r="BK507" s="19"/>
      <c r="BL507" s="19">
        <f>'[2]DLPNO-CCSD(T1 or T)_NormalPNO'!AP507</f>
        <v>-208.96157133371401</v>
      </c>
      <c r="BM507" s="19">
        <f>'[2]DLPNO-CCSD(T1 or T)_NormalPNO'!AQ507</f>
        <v>-208.07629362099999</v>
      </c>
      <c r="BN507" s="19">
        <f>'[2]DLPNO-CCSD(T1 or T)_NormalPNO'!AR507</f>
        <v>-208.90608377214099</v>
      </c>
      <c r="BO507" s="19">
        <f>'[2]DLPNO-CCSD(T1 or T)_NormalPNO'!AS507</f>
        <v>-208.06304281600001</v>
      </c>
      <c r="BP507" s="19"/>
      <c r="BQ507" s="19"/>
      <c r="BR507" s="19">
        <f>'[2]DLPNO-CCSD(T1 or T)_NormalPNO'!AV507</f>
        <v>-197.45620309891501</v>
      </c>
      <c r="BS507" s="19">
        <f>'[2]DLPNO-CCSD(T1 or T)_NormalPNO'!AW507</f>
        <v>-196.416072985</v>
      </c>
      <c r="BT507" s="19">
        <f>'[2]DLPNO-CCSD(T1 or T)_NormalPNO'!AX507</f>
        <v>-197.40321697754101</v>
      </c>
      <c r="BU507" s="19">
        <f>'[2]DLPNO-CCSD(T1 or T)_NormalPNO'!AY507</f>
        <v>-196.40406958</v>
      </c>
      <c r="BV507" s="19"/>
      <c r="BW507" s="19"/>
      <c r="BX507" s="10"/>
    </row>
    <row r="508" spans="1:76" ht="17" x14ac:dyDescent="0.2">
      <c r="A508" s="4">
        <f>'[1]De Raw'!$A506</f>
        <v>2.078440874287911</v>
      </c>
      <c r="B508" t="s">
        <v>494</v>
      </c>
      <c r="C508" s="1">
        <f t="shared" si="198"/>
        <v>0.11647371399014772</v>
      </c>
      <c r="D508" s="1">
        <f t="shared" si="199"/>
        <v>0.21309848397650843</v>
      </c>
      <c r="E508" s="1">
        <f t="shared" si="200"/>
        <v>0.16478609898332808</v>
      </c>
      <c r="F508" s="15">
        <f t="shared" si="201"/>
        <v>2.1283366204701615E-2</v>
      </c>
      <c r="G508" s="1">
        <f t="shared" si="202"/>
        <v>0.260066013192914</v>
      </c>
      <c r="H508" s="1">
        <f t="shared" si="203"/>
        <v>0.11939132349410619</v>
      </c>
      <c r="I508" s="15">
        <f t="shared" si="204"/>
        <v>0.20679198680641098</v>
      </c>
      <c r="J508" s="1">
        <f t="shared" si="205"/>
        <v>0.18230495879963171</v>
      </c>
      <c r="K508" s="1">
        <f t="shared" si="206"/>
        <v>0.19454847280302134</v>
      </c>
      <c r="L508" s="15">
        <f t="shared" si="207"/>
        <v>5.8234347378283147E-4</v>
      </c>
      <c r="M508" s="1">
        <f t="shared" si="208"/>
        <v>6.9921504117869127E-3</v>
      </c>
      <c r="N508" s="1">
        <f t="shared" si="209"/>
        <v>2.7959294333630424E-3</v>
      </c>
      <c r="O508" s="15">
        <f t="shared" si="210"/>
        <v>4.0480144599136736E-2</v>
      </c>
      <c r="P508" s="1">
        <f t="shared" si="211"/>
        <v>4.0716959063539448E-2</v>
      </c>
      <c r="Q508" s="1">
        <f t="shared" si="212"/>
        <v>4.1137889261216642E-2</v>
      </c>
      <c r="R508" s="15"/>
      <c r="S508" s="1"/>
      <c r="T508" s="1"/>
      <c r="U508" s="1"/>
      <c r="V508" s="1">
        <f t="shared" si="215"/>
        <v>1.9619671602977633</v>
      </c>
      <c r="W508" s="1">
        <f t="shared" si="213"/>
        <v>1.8653423903114026</v>
      </c>
      <c r="X508" s="1">
        <f t="shared" si="216"/>
        <v>1.9136547753045829</v>
      </c>
      <c r="Y508" s="1">
        <f t="shared" si="217"/>
        <v>2.0997242404926126</v>
      </c>
      <c r="Z508" s="1">
        <f t="shared" si="214"/>
        <v>1.818374861094997</v>
      </c>
      <c r="AA508" s="1">
        <f t="shared" si="218"/>
        <v>1.9590495507938048</v>
      </c>
      <c r="AB508" s="1"/>
      <c r="AC508" s="1"/>
      <c r="AD508" s="1"/>
      <c r="AE508" s="1">
        <f t="shared" si="219"/>
        <v>1.8716488874815</v>
      </c>
      <c r="AF508" s="1">
        <f t="shared" si="220"/>
        <v>1.8961359154882793</v>
      </c>
      <c r="AG508" s="1">
        <f t="shared" si="221"/>
        <v>1.8838924014848897</v>
      </c>
      <c r="AH508" s="1">
        <f>AE508+$AH$1*(TightPNO!AQ508-Y508)</f>
        <v>2.0790232177616939</v>
      </c>
      <c r="AI508" s="1">
        <f>AF508+$AI$1*(TightPNO!AR508-Z508)</f>
        <v>2.0714487238761241</v>
      </c>
      <c r="AJ508" s="1">
        <f>AG508+$AJ$1*(TightPNO!AS508-AA508)</f>
        <v>2.075644944854548</v>
      </c>
      <c r="AK508" s="1">
        <f>AE508+(TightPNO!BC508-NormalPNO!Y508)*$AK$1</f>
        <v>2.1189210188870478</v>
      </c>
      <c r="AL508" s="1">
        <f>AF508+(TightPNO!BD508-NormalPNO!Z508)*$AL$1</f>
        <v>2.1191578333514505</v>
      </c>
      <c r="AM508" s="1">
        <f>AG508+(TightPNO!BE508-NormalPNO!AA508)*$AM$1</f>
        <v>2.1195787635491277</v>
      </c>
      <c r="AN508" s="1"/>
      <c r="AO508" s="1"/>
      <c r="AP508" s="1"/>
      <c r="AQ508" s="1"/>
      <c r="AR508" t="s">
        <v>494</v>
      </c>
      <c r="AS508" s="13" t="s">
        <v>1040</v>
      </c>
      <c r="AT508" s="19">
        <f>'[2]DLPNO-CCSD(T1 or T)_NormalPNO'!X508</f>
        <v>-406.42064381721002</v>
      </c>
      <c r="AU508" s="19">
        <f>'[2]DLPNO-CCSD(T1 or T)_NormalPNO'!Y508</f>
        <v>-404.49245089499999</v>
      </c>
      <c r="AV508" s="19">
        <f>'[2]DLPNO-CCSD(T1 or T)_NormalPNO'!Z508</f>
        <v>-406.31193652208401</v>
      </c>
      <c r="AW508" s="19">
        <f>'[2]DLPNO-CCSD(T1 or T)_NormalPNO'!AA508</f>
        <v>-404.46716902899999</v>
      </c>
      <c r="AX508" s="19"/>
      <c r="AY508" s="19"/>
      <c r="AZ508" s="19">
        <f>'[2]DLPNO-CCSD(T1 or T)_NormalPNO'!AD508</f>
        <v>-197.45611953668401</v>
      </c>
      <c r="BA508" s="19">
        <f>'[2]DLPNO-CCSD(T1 or T)_NormalPNO'!AE508</f>
        <v>-196.41606192899999</v>
      </c>
      <c r="BB508" s="19">
        <f>'[2]DLPNO-CCSD(T1 or T)_NormalPNO'!AF508</f>
        <v>-197.40295055097101</v>
      </c>
      <c r="BC508" s="19">
        <f>'[2]DLPNO-CCSD(T1 or T)_NormalPNO'!AG508</f>
        <v>-196.40404389700001</v>
      </c>
      <c r="BD508" s="19"/>
      <c r="BE508" s="19"/>
      <c r="BF508" s="19">
        <f>'[2]DLPNO-CCSD(T1 or T)_NormalPNO'!AJ508</f>
        <v>-208.96139768696801</v>
      </c>
      <c r="BG508" s="19">
        <f>'[2]DLPNO-CCSD(T1 or T)_NormalPNO'!AK508</f>
        <v>-208.07625865200001</v>
      </c>
      <c r="BH508" s="19">
        <f>'[2]DLPNO-CCSD(T1 or T)_NormalPNO'!AL508</f>
        <v>-208.90563984768301</v>
      </c>
      <c r="BI508" s="19">
        <f>'[2]DLPNO-CCSD(T1 or T)_NormalPNO'!AM508</f>
        <v>-208.062944528</v>
      </c>
      <c r="BJ508" s="19"/>
      <c r="BK508" s="19"/>
      <c r="BL508" s="19">
        <f>'[2]DLPNO-CCSD(T1 or T)_NormalPNO'!AP508</f>
        <v>-208.96150363195099</v>
      </c>
      <c r="BM508" s="19">
        <f>'[2]DLPNO-CCSD(T1 or T)_NormalPNO'!AQ508</f>
        <v>-208.076282768</v>
      </c>
      <c r="BN508" s="19">
        <f>'[2]DLPNO-CCSD(T1 or T)_NormalPNO'!AR508</f>
        <v>-208.90593469623099</v>
      </c>
      <c r="BO508" s="19">
        <f>'[2]DLPNO-CCSD(T1 or T)_NormalPNO'!AS508</f>
        <v>-208.063014568</v>
      </c>
      <c r="BP508" s="19"/>
      <c r="BQ508" s="19"/>
      <c r="BR508" s="19">
        <f>'[2]DLPNO-CCSD(T1 or T)_NormalPNO'!AV508</f>
        <v>-197.45616757306701</v>
      </c>
      <c r="BS508" s="19">
        <f>'[2]DLPNO-CCSD(T1 or T)_NormalPNO'!AW508</f>
        <v>-196.416070109</v>
      </c>
      <c r="BT508" s="19">
        <f>'[2]DLPNO-CCSD(T1 or T)_NormalPNO'!AX508</f>
        <v>-197.40310406117999</v>
      </c>
      <c r="BU508" s="19">
        <f>'[2]DLPNO-CCSD(T1 or T)_NormalPNO'!AY508</f>
        <v>-196.404061923</v>
      </c>
      <c r="BV508" s="19"/>
      <c r="BW508" s="19"/>
      <c r="BX508" s="10"/>
    </row>
    <row r="509" spans="1:76" ht="17" x14ac:dyDescent="0.2">
      <c r="A509" s="4">
        <f>'[1]De Raw'!$A507</f>
        <v>1.0245060357965206</v>
      </c>
      <c r="B509" t="s">
        <v>495</v>
      </c>
      <c r="C509" s="1">
        <f t="shared" si="198"/>
        <v>3.761849864482103E-2</v>
      </c>
      <c r="D509" s="1">
        <f t="shared" si="199"/>
        <v>8.7855553166723666E-2</v>
      </c>
      <c r="E509" s="1">
        <f t="shared" si="200"/>
        <v>6.2737025905772348E-2</v>
      </c>
      <c r="F509" s="15">
        <f t="shared" si="201"/>
        <v>2.1246344009925533E-2</v>
      </c>
      <c r="G509" s="1">
        <f t="shared" si="202"/>
        <v>0.1037246886071056</v>
      </c>
      <c r="H509" s="1">
        <f t="shared" si="203"/>
        <v>4.1239172298590088E-2</v>
      </c>
      <c r="I509" s="15">
        <f t="shared" si="204"/>
        <v>7.6212311105551378E-2</v>
      </c>
      <c r="J509" s="1">
        <f t="shared" si="205"/>
        <v>7.7451202972632971E-2</v>
      </c>
      <c r="K509" s="1">
        <f t="shared" si="206"/>
        <v>7.6831757039092174E-2</v>
      </c>
      <c r="L509" s="15">
        <f t="shared" si="207"/>
        <v>4.5799342824409894E-2</v>
      </c>
      <c r="M509" s="1">
        <f t="shared" si="208"/>
        <v>1.4616709259756888E-2</v>
      </c>
      <c r="N509" s="1">
        <f t="shared" si="209"/>
        <v>3.0570148937173247E-2</v>
      </c>
      <c r="O509" s="15">
        <f t="shared" si="210"/>
        <v>6.8467536821179564E-2</v>
      </c>
      <c r="P509" s="1">
        <f t="shared" si="211"/>
        <v>3.937884418669757E-2</v>
      </c>
      <c r="Q509" s="1">
        <f t="shared" si="212"/>
        <v>5.4459256685959634E-2</v>
      </c>
      <c r="R509" s="15"/>
      <c r="S509" s="1"/>
      <c r="T509" s="1"/>
      <c r="U509" s="1"/>
      <c r="V509" s="1">
        <f t="shared" si="215"/>
        <v>0.98688753715169952</v>
      </c>
      <c r="W509" s="1">
        <f t="shared" si="213"/>
        <v>0.93665048262979689</v>
      </c>
      <c r="X509" s="1">
        <f t="shared" si="216"/>
        <v>0.96176900989074821</v>
      </c>
      <c r="Y509" s="1">
        <f t="shared" si="217"/>
        <v>1.0457523798064461</v>
      </c>
      <c r="Z509" s="1">
        <f t="shared" si="214"/>
        <v>0.92078134718941496</v>
      </c>
      <c r="AA509" s="1">
        <f t="shared" si="218"/>
        <v>0.98326686349793047</v>
      </c>
      <c r="AB509" s="1"/>
      <c r="AC509" s="1"/>
      <c r="AD509" s="1"/>
      <c r="AE509" s="1">
        <f t="shared" si="219"/>
        <v>0.94829372469096918</v>
      </c>
      <c r="AF509" s="1">
        <f t="shared" si="220"/>
        <v>0.94705483282388758</v>
      </c>
      <c r="AG509" s="1">
        <f t="shared" si="221"/>
        <v>0.94767427875742838</v>
      </c>
      <c r="AH509" s="1">
        <f>AE509+$AH$1*(TightPNO!AQ509-Y509)</f>
        <v>1.0703053786209304</v>
      </c>
      <c r="AI509" s="1">
        <f>AF509+$AI$1*(TightPNO!AR509-Z509)</f>
        <v>1.0391227450562774</v>
      </c>
      <c r="AJ509" s="1">
        <f>AG509+$AJ$1*(TightPNO!AS509-AA509)</f>
        <v>1.0550761847336938</v>
      </c>
      <c r="AK509" s="1">
        <f>AE509+(TightPNO!BC509-NormalPNO!Y509)*$AK$1</f>
        <v>1.0929735726177001</v>
      </c>
      <c r="AL509" s="1">
        <f>AF509+(TightPNO!BD509-NormalPNO!Z509)*$AL$1</f>
        <v>1.0638848799832181</v>
      </c>
      <c r="AM509" s="1">
        <f>AG509+(TightPNO!BE509-NormalPNO!AA509)*$AM$1</f>
        <v>1.0789652924824802</v>
      </c>
      <c r="AN509" s="1"/>
      <c r="AO509" s="1"/>
      <c r="AP509" s="1"/>
      <c r="AQ509" s="1"/>
      <c r="AR509" t="s">
        <v>495</v>
      </c>
      <c r="AS509" s="13" t="s">
        <v>1041</v>
      </c>
      <c r="AT509" s="19">
        <f>'[2]DLPNO-CCSD(T1 or T)_NormalPNO'!X509</f>
        <v>-406.41908992898499</v>
      </c>
      <c r="AU509" s="19">
        <f>'[2]DLPNO-CCSD(T1 or T)_NormalPNO'!Y509</f>
        <v>-404.492574295</v>
      </c>
      <c r="AV509" s="19">
        <f>'[2]DLPNO-CCSD(T1 or T)_NormalPNO'!Z509</f>
        <v>-406.31025691108101</v>
      </c>
      <c r="AW509" s="19">
        <f>'[2]DLPNO-CCSD(T1 or T)_NormalPNO'!AA509</f>
        <v>-404.46726614800002</v>
      </c>
      <c r="AX509" s="19"/>
      <c r="AY509" s="19"/>
      <c r="AZ509" s="19">
        <f>'[2]DLPNO-CCSD(T1 or T)_NormalPNO'!AD509</f>
        <v>-197.45611953668401</v>
      </c>
      <c r="BA509" s="19">
        <f>'[2]DLPNO-CCSD(T1 or T)_NormalPNO'!AE509</f>
        <v>-196.41606192899999</v>
      </c>
      <c r="BB509" s="19">
        <f>'[2]DLPNO-CCSD(T1 or T)_NormalPNO'!AF509</f>
        <v>-197.40295055097101</v>
      </c>
      <c r="BC509" s="19">
        <f>'[2]DLPNO-CCSD(T1 or T)_NormalPNO'!AG509</f>
        <v>-196.40404389700001</v>
      </c>
      <c r="BD509" s="19"/>
      <c r="BE509" s="19"/>
      <c r="BF509" s="19">
        <f>'[2]DLPNO-CCSD(T1 or T)_NormalPNO'!AJ509</f>
        <v>-208.96139768696801</v>
      </c>
      <c r="BG509" s="19">
        <f>'[2]DLPNO-CCSD(T1 or T)_NormalPNO'!AK509</f>
        <v>-208.07625865200001</v>
      </c>
      <c r="BH509" s="19">
        <f>'[2]DLPNO-CCSD(T1 or T)_NormalPNO'!AL509</f>
        <v>-208.90563984768301</v>
      </c>
      <c r="BI509" s="19">
        <f>'[2]DLPNO-CCSD(T1 or T)_NormalPNO'!AM509</f>
        <v>-208.062944528</v>
      </c>
      <c r="BJ509" s="19"/>
      <c r="BK509" s="19"/>
      <c r="BL509" s="19">
        <f>'[2]DLPNO-CCSD(T1 or T)_NormalPNO'!AP509</f>
        <v>-208.96145117198901</v>
      </c>
      <c r="BM509" s="19">
        <f>'[2]DLPNO-CCSD(T1 or T)_NormalPNO'!AQ509</f>
        <v>-208.07627244</v>
      </c>
      <c r="BN509" s="19">
        <f>'[2]DLPNO-CCSD(T1 or T)_NormalPNO'!AR509</f>
        <v>-208.90579019590001</v>
      </c>
      <c r="BO509" s="19">
        <f>'[2]DLPNO-CCSD(T1 or T)_NormalPNO'!AS509</f>
        <v>-208.06298049</v>
      </c>
      <c r="BP509" s="19"/>
      <c r="BQ509" s="19"/>
      <c r="BR509" s="19">
        <f>'[2]DLPNO-CCSD(T1 or T)_NormalPNO'!AV509</f>
        <v>-197.45614610950199</v>
      </c>
      <c r="BS509" s="19">
        <f>'[2]DLPNO-CCSD(T1 or T)_NormalPNO'!AW509</f>
        <v>-196.41606767600001</v>
      </c>
      <c r="BT509" s="19">
        <f>'[2]DLPNO-CCSD(T1 or T)_NormalPNO'!AX509</f>
        <v>-197.40299935676299</v>
      </c>
      <c r="BU509" s="19">
        <f>'[2]DLPNO-CCSD(T1 or T)_NormalPNO'!AY509</f>
        <v>-196.40405385099999</v>
      </c>
      <c r="BV509" s="19"/>
      <c r="BW509" s="19"/>
      <c r="BX509" s="10"/>
    </row>
    <row r="510" spans="1:76" ht="17" x14ac:dyDescent="0.2">
      <c r="A510" s="4">
        <f>'[1]De Raw'!$A508</f>
        <v>0.2680494310383717</v>
      </c>
      <c r="B510" t="s">
        <v>496</v>
      </c>
      <c r="C510" s="1">
        <f t="shared" si="198"/>
        <v>7.6972442382372552E-3</v>
      </c>
      <c r="D510" s="1">
        <f t="shared" si="199"/>
        <v>1.5181887064161292E-2</v>
      </c>
      <c r="E510" s="1">
        <f t="shared" si="200"/>
        <v>3.7423214129619908E-3</v>
      </c>
      <c r="F510" s="15">
        <f t="shared" si="201"/>
        <v>1.0920951312087646E-2</v>
      </c>
      <c r="G510" s="1">
        <f t="shared" si="202"/>
        <v>1.2424011620905895E-2</v>
      </c>
      <c r="H510" s="1">
        <f t="shared" si="203"/>
        <v>7.5153015440915238E-4</v>
      </c>
      <c r="I510" s="15">
        <f t="shared" si="204"/>
        <v>5.5836711676995332E-3</v>
      </c>
      <c r="J510" s="1">
        <f t="shared" si="205"/>
        <v>1.6990044919459157E-2</v>
      </c>
      <c r="K510" s="1">
        <f t="shared" si="206"/>
        <v>5.7031868758797288E-3</v>
      </c>
      <c r="L510" s="15">
        <f t="shared" si="207"/>
        <v>3.3768000901997219E-2</v>
      </c>
      <c r="M510" s="1">
        <f t="shared" si="208"/>
        <v>1.9564349815747173E-3</v>
      </c>
      <c r="N510" s="1">
        <f t="shared" si="209"/>
        <v>1.6057789434644643E-2</v>
      </c>
      <c r="O510" s="15">
        <f t="shared" si="210"/>
        <v>4.1763590551325835E-2</v>
      </c>
      <c r="P510" s="1">
        <f t="shared" si="211"/>
        <v>6.2453502404984373E-3</v>
      </c>
      <c r="Q510" s="1">
        <f t="shared" si="212"/>
        <v>2.4235048278426596E-2</v>
      </c>
      <c r="R510" s="15"/>
      <c r="S510" s="1"/>
      <c r="T510" s="1"/>
      <c r="U510" s="1"/>
      <c r="V510" s="1">
        <f t="shared" si="215"/>
        <v>0.27574667527660895</v>
      </c>
      <c r="W510" s="1">
        <f t="shared" si="213"/>
        <v>0.25286754397421041</v>
      </c>
      <c r="X510" s="1">
        <f t="shared" si="216"/>
        <v>0.26430710962540971</v>
      </c>
      <c r="Y510" s="1">
        <f t="shared" si="217"/>
        <v>0.27897038235045934</v>
      </c>
      <c r="Z510" s="1">
        <f t="shared" si="214"/>
        <v>0.2556254194174658</v>
      </c>
      <c r="AA510" s="1">
        <f t="shared" si="218"/>
        <v>0.26729790088396255</v>
      </c>
      <c r="AB510" s="1"/>
      <c r="AC510" s="1"/>
      <c r="AD510" s="1"/>
      <c r="AE510" s="1">
        <f t="shared" si="219"/>
        <v>0.27363310220607123</v>
      </c>
      <c r="AF510" s="1">
        <f t="shared" si="220"/>
        <v>0.25105938611891254</v>
      </c>
      <c r="AG510" s="1">
        <f t="shared" si="221"/>
        <v>0.26234624416249197</v>
      </c>
      <c r="AH510" s="1">
        <f>AE510+$AH$1*(TightPNO!AQ510-Y510)</f>
        <v>0.30181743194036892</v>
      </c>
      <c r="AI510" s="1">
        <f>AF510+$AI$1*(TightPNO!AR510-Z510)</f>
        <v>0.26609299605679698</v>
      </c>
      <c r="AJ510" s="1">
        <f>AG510+$AJ$1*(TightPNO!AS510-AA510)</f>
        <v>0.28410722047301634</v>
      </c>
      <c r="AK510" s="1">
        <f>AE510+(TightPNO!BC510-NormalPNO!Y510)*$AK$1</f>
        <v>0.30981302158969753</v>
      </c>
      <c r="AL510" s="1">
        <f>AF510+(TightPNO!BD510-NormalPNO!Z510)*$AL$1</f>
        <v>0.27429478127887014</v>
      </c>
      <c r="AM510" s="1">
        <f>AG510+(TightPNO!BE510-NormalPNO!AA510)*$AM$1</f>
        <v>0.2922844793167983</v>
      </c>
      <c r="AN510" s="1"/>
      <c r="AO510" s="1"/>
      <c r="AP510" s="1"/>
      <c r="AQ510" s="1"/>
      <c r="AR510" t="s">
        <v>496</v>
      </c>
      <c r="AS510" s="13" t="s">
        <v>1042</v>
      </c>
      <c r="AT510" s="19">
        <f>'[2]DLPNO-CCSD(T1 or T)_NormalPNO'!X510</f>
        <v>-406.41795665393198</v>
      </c>
      <c r="AU510" s="19">
        <f>'[2]DLPNO-CCSD(T1 or T)_NormalPNO'!Y510</f>
        <v>-404.49241960699999</v>
      </c>
      <c r="AV510" s="19">
        <f>'[2]DLPNO-CCSD(T1 or T)_NormalPNO'!Z510</f>
        <v>-406.30903496623802</v>
      </c>
      <c r="AW510" s="19">
        <f>'[2]DLPNO-CCSD(T1 or T)_NormalPNO'!AA510</f>
        <v>-404.46709469699999</v>
      </c>
      <c r="AX510" s="19"/>
      <c r="AY510" s="19"/>
      <c r="AZ510" s="19">
        <f>'[2]DLPNO-CCSD(T1 or T)_NormalPNO'!AD510</f>
        <v>-197.45611953668401</v>
      </c>
      <c r="BA510" s="19">
        <f>'[2]DLPNO-CCSD(T1 or T)_NormalPNO'!AE510</f>
        <v>-196.41606192899999</v>
      </c>
      <c r="BB510" s="19">
        <f>'[2]DLPNO-CCSD(T1 or T)_NormalPNO'!AF510</f>
        <v>-197.40295055097101</v>
      </c>
      <c r="BC510" s="19">
        <f>'[2]DLPNO-CCSD(T1 or T)_NormalPNO'!AG510</f>
        <v>-196.40404389700001</v>
      </c>
      <c r="BD510" s="19"/>
      <c r="BE510" s="19"/>
      <c r="BF510" s="19">
        <f>'[2]DLPNO-CCSD(T1 or T)_NormalPNO'!AJ510</f>
        <v>-208.96139768696801</v>
      </c>
      <c r="BG510" s="19">
        <f>'[2]DLPNO-CCSD(T1 or T)_NormalPNO'!AK510</f>
        <v>-208.07625865200001</v>
      </c>
      <c r="BH510" s="19">
        <f>'[2]DLPNO-CCSD(T1 or T)_NormalPNO'!AL510</f>
        <v>-208.90563984768301</v>
      </c>
      <c r="BI510" s="19">
        <f>'[2]DLPNO-CCSD(T1 or T)_NormalPNO'!AM510</f>
        <v>-208.062944528</v>
      </c>
      <c r="BJ510" s="19"/>
      <c r="BK510" s="19"/>
      <c r="BL510" s="19">
        <f>'[2]DLPNO-CCSD(T1 or T)_NormalPNO'!AP510</f>
        <v>-208.96141681191099</v>
      </c>
      <c r="BM510" s="19">
        <f>'[2]DLPNO-CCSD(T1 or T)_NormalPNO'!AQ510</f>
        <v>-208.07626331399999</v>
      </c>
      <c r="BN510" s="19">
        <f>'[2]DLPNO-CCSD(T1 or T)_NormalPNO'!AR510</f>
        <v>-208.90568690564999</v>
      </c>
      <c r="BO510" s="19">
        <f>'[2]DLPNO-CCSD(T1 or T)_NormalPNO'!AS510</f>
        <v>-208.06295659899999</v>
      </c>
      <c r="BP510" s="19"/>
      <c r="BQ510" s="19"/>
      <c r="BR510" s="19">
        <f>'[2]DLPNO-CCSD(T1 or T)_NormalPNO'!AV510</f>
        <v>-197.45613687195601</v>
      </c>
      <c r="BS510" s="19">
        <f>'[2]DLPNO-CCSD(T1 or T)_NormalPNO'!AW510</f>
        <v>-196.41606448600001</v>
      </c>
      <c r="BT510" s="19">
        <f>'[2]DLPNO-CCSD(T1 or T)_NormalPNO'!AX510</f>
        <v>-197.40294069556899</v>
      </c>
      <c r="BU510" s="19">
        <f>'[2]DLPNO-CCSD(T1 or T)_NormalPNO'!AY510</f>
        <v>-196.40404666200001</v>
      </c>
      <c r="BV510" s="19"/>
      <c r="BW510" s="19"/>
      <c r="BX510" s="10"/>
    </row>
    <row r="511" spans="1:76" ht="17" x14ac:dyDescent="0.2">
      <c r="A511" s="4">
        <f>'[1]De Raw'!$A509</f>
        <v>2.5465921256355468</v>
      </c>
      <c r="B511" t="s">
        <v>497</v>
      </c>
      <c r="C511" s="1">
        <f t="shared" si="198"/>
        <v>0.52184595469424355</v>
      </c>
      <c r="D511" s="1">
        <f t="shared" si="199"/>
        <v>6.7767828983775313E-2</v>
      </c>
      <c r="E511" s="1">
        <f t="shared" si="200"/>
        <v>0.29480689183900921</v>
      </c>
      <c r="F511" s="15">
        <f t="shared" si="201"/>
        <v>1.0492029656081465</v>
      </c>
      <c r="G511" s="1">
        <f t="shared" si="202"/>
        <v>0.22388627110759884</v>
      </c>
      <c r="H511" s="1">
        <f t="shared" si="203"/>
        <v>0.41265834725027384</v>
      </c>
      <c r="I511" s="15">
        <f t="shared" si="204"/>
        <v>0.17609258712924314</v>
      </c>
      <c r="J511" s="1">
        <f t="shared" si="205"/>
        <v>0.2589862733844237</v>
      </c>
      <c r="K511" s="1">
        <f t="shared" si="206"/>
        <v>0.2175394302568332</v>
      </c>
      <c r="L511" s="15">
        <f t="shared" si="207"/>
        <v>0.10344257150236347</v>
      </c>
      <c r="M511" s="1">
        <f t="shared" si="208"/>
        <v>8.8866510234897333E-2</v>
      </c>
      <c r="N511" s="1">
        <f t="shared" si="209"/>
        <v>9.5482775471094961E-2</v>
      </c>
      <c r="O511" s="15">
        <f t="shared" si="210"/>
        <v>3.6089090140967173E-4</v>
      </c>
      <c r="P511" s="1">
        <f t="shared" si="211"/>
        <v>1.1045676095448265E-2</v>
      </c>
      <c r="Q511" s="1">
        <f t="shared" si="212"/>
        <v>6.3906952370502701E-3</v>
      </c>
      <c r="R511" s="15"/>
      <c r="S511" s="1"/>
      <c r="T511" s="1"/>
      <c r="U511" s="1"/>
      <c r="V511" s="1">
        <f t="shared" si="215"/>
        <v>3.0684380803297904</v>
      </c>
      <c r="W511" s="1">
        <f t="shared" si="213"/>
        <v>2.6143599546193221</v>
      </c>
      <c r="X511" s="1">
        <f t="shared" si="216"/>
        <v>2.841399017474556</v>
      </c>
      <c r="Y511" s="1">
        <f t="shared" si="217"/>
        <v>3.5957950912436933</v>
      </c>
      <c r="Z511" s="1">
        <f t="shared" si="214"/>
        <v>2.322705854527948</v>
      </c>
      <c r="AA511" s="1">
        <f t="shared" si="218"/>
        <v>2.9592504728858207</v>
      </c>
      <c r="AB511" s="1"/>
      <c r="AC511" s="1"/>
      <c r="AD511" s="1"/>
      <c r="AE511" s="1">
        <f t="shared" si="219"/>
        <v>2.72268471276479</v>
      </c>
      <c r="AF511" s="1">
        <f t="shared" si="220"/>
        <v>2.8055783990199705</v>
      </c>
      <c r="AG511" s="1">
        <f t="shared" si="221"/>
        <v>2.76413155589238</v>
      </c>
      <c r="AH511" s="1">
        <f>AE511+$AH$1*(TightPNO!AQ511-Y511)</f>
        <v>2.4431495541331834</v>
      </c>
      <c r="AI511" s="1">
        <f>AF511+$AI$1*(TightPNO!AR511-Z511)</f>
        <v>2.4577256154006495</v>
      </c>
      <c r="AJ511" s="1">
        <f>AG511+$AJ$1*(TightPNO!AS511-AA511)</f>
        <v>2.4511093501644519</v>
      </c>
      <c r="AK511" s="1">
        <f>AE511+(TightPNO!BC511-NormalPNO!Y511)*$AK$1</f>
        <v>2.5462312347341371</v>
      </c>
      <c r="AL511" s="1">
        <f>AF511+(TightPNO!BD511-NormalPNO!Z511)*$AL$1</f>
        <v>2.5576378017309951</v>
      </c>
      <c r="AM511" s="1">
        <f>AG511+(TightPNO!BE511-NormalPNO!AA511)*$AM$1</f>
        <v>2.5529828208725971</v>
      </c>
      <c r="AN511" s="1"/>
      <c r="AO511" s="1"/>
      <c r="AP511" s="1"/>
      <c r="AQ511" s="1"/>
      <c r="AR511" t="s">
        <v>497</v>
      </c>
      <c r="AS511" s="13" t="s">
        <v>1043</v>
      </c>
      <c r="AT511" s="19">
        <f>'[2]DLPNO-CCSD(T1 or T)_NormalPNO'!X511</f>
        <v>-460.71119259741801</v>
      </c>
      <c r="AU511" s="19">
        <f>'[2]DLPNO-CCSD(T1 or T)_NormalPNO'!Y511</f>
        <v>-458.70571095899999</v>
      </c>
      <c r="AV511" s="19">
        <f>'[2]DLPNO-CCSD(T1 or T)_NormalPNO'!Z511</f>
        <v>-460.59192274375999</v>
      </c>
      <c r="AW511" s="19">
        <f>'[2]DLPNO-CCSD(T1 or T)_NormalPNO'!AA511</f>
        <v>-458.67798974200002</v>
      </c>
      <c r="AX511" s="19"/>
      <c r="AY511" s="19"/>
      <c r="AZ511" s="19">
        <f>'[2]DLPNO-CCSD(T1 or T)_NormalPNO'!AD511</f>
        <v>-231.87630255567399</v>
      </c>
      <c r="BA511" s="19">
        <f>'[2]DLPNO-CCSD(T1 or T)_NormalPNO'!AE511</f>
        <v>-230.794387194</v>
      </c>
      <c r="BB511" s="19">
        <f>'[2]DLPNO-CCSD(T1 or T)_NormalPNO'!AF511</f>
        <v>-231.81712336275999</v>
      </c>
      <c r="BC511" s="19">
        <f>'[2]DLPNO-CCSD(T1 or T)_NormalPNO'!AG511</f>
        <v>-230.78119368099999</v>
      </c>
      <c r="BD511" s="19"/>
      <c r="BE511" s="19"/>
      <c r="BF511" s="19">
        <f>'[2]DLPNO-CCSD(T1 or T)_NormalPNO'!AJ511</f>
        <v>-228.83000017461001</v>
      </c>
      <c r="BG511" s="19">
        <f>'[2]DLPNO-CCSD(T1 or T)_NormalPNO'!AK511</f>
        <v>-227.91979029199999</v>
      </c>
      <c r="BH511" s="19">
        <f>'[2]DLPNO-CCSD(T1 or T)_NormalPNO'!AL511</f>
        <v>-228.76906911700999</v>
      </c>
      <c r="BI511" s="19">
        <f>'[2]DLPNO-CCSD(T1 or T)_NormalPNO'!AM511</f>
        <v>-227.905006972</v>
      </c>
      <c r="BJ511" s="19"/>
      <c r="BK511" s="19"/>
      <c r="BL511" s="19">
        <f>'[2]DLPNO-CCSD(T1 or T)_NormalPNO'!AP511</f>
        <v>-228.830379973041</v>
      </c>
      <c r="BM511" s="19">
        <f>'[2]DLPNO-CCSD(T1 or T)_NormalPNO'!AQ511</f>
        <v>-227.919861384</v>
      </c>
      <c r="BN511" s="19">
        <f>'[2]DLPNO-CCSD(T1 or T)_NormalPNO'!AR511</f>
        <v>-228.77001979298899</v>
      </c>
      <c r="BO511" s="19">
        <f>'[2]DLPNO-CCSD(T1 or T)_NormalPNO'!AS511</f>
        <v>-227.90521378899999</v>
      </c>
      <c r="BP511" s="19"/>
      <c r="BQ511" s="19"/>
      <c r="BR511" s="19">
        <f>'[2]DLPNO-CCSD(T1 or T)_NormalPNO'!AV511</f>
        <v>-231.87664637676701</v>
      </c>
      <c r="BS511" s="19">
        <f>'[2]DLPNO-CCSD(T1 or T)_NormalPNO'!AW511</f>
        <v>-230.79443094499999</v>
      </c>
      <c r="BT511" s="19">
        <f>'[2]DLPNO-CCSD(T1 or T)_NormalPNO'!AX511</f>
        <v>-231.81820148353501</v>
      </c>
      <c r="BU511" s="19">
        <f>'[2]DLPNO-CCSD(T1 or T)_NormalPNO'!AY511</f>
        <v>-230.781379257</v>
      </c>
      <c r="BV511" s="19"/>
      <c r="BW511" s="19"/>
      <c r="BX511" s="10"/>
    </row>
    <row r="512" spans="1:76" ht="17" x14ac:dyDescent="0.2">
      <c r="A512" s="4">
        <f>'[1]De Raw'!$A510</f>
        <v>3.4438610912065633</v>
      </c>
      <c r="B512" t="s">
        <v>498</v>
      </c>
      <c r="C512" s="1">
        <f t="shared" si="198"/>
        <v>0.47941780072151863</v>
      </c>
      <c r="D512" s="1">
        <f t="shared" si="199"/>
        <v>0.10019673847778021</v>
      </c>
      <c r="E512" s="1">
        <f t="shared" si="200"/>
        <v>0.28980726959964942</v>
      </c>
      <c r="F512" s="15">
        <f t="shared" si="201"/>
        <v>0.94738773924608033</v>
      </c>
      <c r="G512" s="1">
        <f t="shared" si="202"/>
        <v>9.9974161650026705E-2</v>
      </c>
      <c r="H512" s="1">
        <f t="shared" si="203"/>
        <v>0.42370678879802703</v>
      </c>
      <c r="I512" s="15">
        <f t="shared" si="204"/>
        <v>0.17260063736637088</v>
      </c>
      <c r="J512" s="1">
        <f t="shared" si="205"/>
        <v>0.2314356551421608</v>
      </c>
      <c r="K512" s="1">
        <f t="shared" si="206"/>
        <v>0.20201814625426584</v>
      </c>
      <c r="L512" s="15">
        <f t="shared" si="207"/>
        <v>8.6414999673441351E-2</v>
      </c>
      <c r="M512" s="1">
        <f t="shared" si="208"/>
        <v>9.8991488319196907E-2</v>
      </c>
      <c r="N512" s="1">
        <f t="shared" si="209"/>
        <v>9.1991872625166504E-2</v>
      </c>
      <c r="O512" s="15">
        <f t="shared" si="210"/>
        <v>2.6112194665617317E-3</v>
      </c>
      <c r="P512" s="1">
        <f t="shared" si="211"/>
        <v>2.432996207474325E-2</v>
      </c>
      <c r="Q512" s="1">
        <f t="shared" si="212"/>
        <v>1.2275202664528084E-2</v>
      </c>
      <c r="R512" s="15"/>
      <c r="S512" s="1"/>
      <c r="T512" s="1"/>
      <c r="U512" s="1"/>
      <c r="V512" s="1">
        <f t="shared" si="215"/>
        <v>3.9232788919280819</v>
      </c>
      <c r="W512" s="1">
        <f t="shared" si="213"/>
        <v>3.5440578296843435</v>
      </c>
      <c r="X512" s="1">
        <f t="shared" si="216"/>
        <v>3.7336683608062127</v>
      </c>
      <c r="Y512" s="1">
        <f t="shared" si="217"/>
        <v>4.3912488304526436</v>
      </c>
      <c r="Z512" s="1">
        <f t="shared" si="214"/>
        <v>3.3438869295565365</v>
      </c>
      <c r="AA512" s="1">
        <f t="shared" si="218"/>
        <v>3.8675678800045903</v>
      </c>
      <c r="AB512" s="1"/>
      <c r="AC512" s="1"/>
      <c r="AD512" s="1"/>
      <c r="AE512" s="1">
        <f t="shared" si="219"/>
        <v>3.6164617285729341</v>
      </c>
      <c r="AF512" s="1">
        <f t="shared" si="220"/>
        <v>3.6752967463487241</v>
      </c>
      <c r="AG512" s="1">
        <f t="shared" si="221"/>
        <v>3.6458792374608291</v>
      </c>
      <c r="AH512" s="1">
        <f>AE512+$AH$1*(TightPNO!AQ512-Y512)</f>
        <v>3.3574460915331219</v>
      </c>
      <c r="AI512" s="1">
        <f>AF512+$AI$1*(TightPNO!AR512-Z512)</f>
        <v>3.3448696028873663</v>
      </c>
      <c r="AJ512" s="1">
        <f>AG512+$AJ$1*(TightPNO!AS512-AA512)</f>
        <v>3.3518692185813967</v>
      </c>
      <c r="AK512" s="1">
        <f>AE512+(TightPNO!BC512-NormalPNO!Y512)*$AK$1</f>
        <v>3.4412498717400015</v>
      </c>
      <c r="AL512" s="1">
        <f>AF512+(TightPNO!BD512-NormalPNO!Z512)*$AL$1</f>
        <v>3.41953112913182</v>
      </c>
      <c r="AM512" s="1">
        <f>AG512+(TightPNO!BE512-NormalPNO!AA512)*$AM$1</f>
        <v>3.4315858885420352</v>
      </c>
      <c r="AN512" s="1"/>
      <c r="AO512" s="1"/>
      <c r="AP512" s="1"/>
      <c r="AQ512" s="1"/>
      <c r="AR512" t="s">
        <v>498</v>
      </c>
      <c r="AS512" s="13" t="s">
        <v>1044</v>
      </c>
      <c r="AT512" s="19">
        <f>'[2]DLPNO-CCSD(T1 or T)_NormalPNO'!X512</f>
        <v>-460.71255487290802</v>
      </c>
      <c r="AU512" s="19">
        <f>'[2]DLPNO-CCSD(T1 or T)_NormalPNO'!Y512</f>
        <v>-458.70987314000001</v>
      </c>
      <c r="AV512" s="19">
        <f>'[2]DLPNO-CCSD(T1 or T)_NormalPNO'!Z512</f>
        <v>-460.59319037992998</v>
      </c>
      <c r="AW512" s="19">
        <f>'[2]DLPNO-CCSD(T1 or T)_NormalPNO'!AA512</f>
        <v>-458.682109621</v>
      </c>
      <c r="AX512" s="19"/>
      <c r="AY512" s="19"/>
      <c r="AZ512" s="19">
        <f>'[2]DLPNO-CCSD(T1 or T)_NormalPNO'!AD512</f>
        <v>-231.87630255567399</v>
      </c>
      <c r="BA512" s="19">
        <f>'[2]DLPNO-CCSD(T1 or T)_NormalPNO'!AE512</f>
        <v>-230.794387194</v>
      </c>
      <c r="BB512" s="19">
        <f>'[2]DLPNO-CCSD(T1 or T)_NormalPNO'!AF512</f>
        <v>-231.81712336275999</v>
      </c>
      <c r="BC512" s="19">
        <f>'[2]DLPNO-CCSD(T1 or T)_NormalPNO'!AG512</f>
        <v>-230.78119368099999</v>
      </c>
      <c r="BD512" s="19"/>
      <c r="BE512" s="19"/>
      <c r="BF512" s="19">
        <f>'[2]DLPNO-CCSD(T1 or T)_NormalPNO'!AJ512</f>
        <v>-228.83000017461001</v>
      </c>
      <c r="BG512" s="19">
        <f>'[2]DLPNO-CCSD(T1 or T)_NormalPNO'!AK512</f>
        <v>-227.91979029199999</v>
      </c>
      <c r="BH512" s="19">
        <f>'[2]DLPNO-CCSD(T1 or T)_NormalPNO'!AL512</f>
        <v>-228.76906911700999</v>
      </c>
      <c r="BI512" s="19">
        <f>'[2]DLPNO-CCSD(T1 or T)_NormalPNO'!AM512</f>
        <v>-227.905006972</v>
      </c>
      <c r="BJ512" s="19"/>
      <c r="BK512" s="19"/>
      <c r="BL512" s="19">
        <f>'[2]DLPNO-CCSD(T1 or T)_NormalPNO'!AP512</f>
        <v>-228.830318386057</v>
      </c>
      <c r="BM512" s="19">
        <f>'[2]DLPNO-CCSD(T1 or T)_NormalPNO'!AQ512</f>
        <v>-227.91985524500001</v>
      </c>
      <c r="BN512" s="19">
        <f>'[2]DLPNO-CCSD(T1 or T)_NormalPNO'!AR512</f>
        <v>-228.76984558734301</v>
      </c>
      <c r="BO512" s="19">
        <f>'[2]DLPNO-CCSD(T1 or T)_NormalPNO'!AS512</f>
        <v>-227.905184472</v>
      </c>
      <c r="BP512" s="19"/>
      <c r="BQ512" s="19"/>
      <c r="BR512" s="19">
        <f>'[2]DLPNO-CCSD(T1 or T)_NormalPNO'!AV512</f>
        <v>-231.87658867143199</v>
      </c>
      <c r="BS512" s="19">
        <f>'[2]DLPNO-CCSD(T1 or T)_NormalPNO'!AW512</f>
        <v>-230.79442617300001</v>
      </c>
      <c r="BT512" s="19">
        <f>'[2]DLPNO-CCSD(T1 or T)_NormalPNO'!AX512</f>
        <v>-231.818015969789</v>
      </c>
      <c r="BU512" s="19">
        <f>'[2]DLPNO-CCSD(T1 or T)_NormalPNO'!AY512</f>
        <v>-230.781353604</v>
      </c>
      <c r="BV512" s="19"/>
      <c r="BW512" s="19"/>
      <c r="BX512" s="10"/>
    </row>
    <row r="513" spans="1:76" ht="17" x14ac:dyDescent="0.2">
      <c r="A513" s="4">
        <f>'[1]De Raw'!$A511</f>
        <v>3.6713627960528754</v>
      </c>
      <c r="B513" t="s">
        <v>499</v>
      </c>
      <c r="C513" s="1">
        <f t="shared" si="198"/>
        <v>0.45113792174887823</v>
      </c>
      <c r="D513" s="1">
        <f t="shared" si="199"/>
        <v>0.13679844395637186</v>
      </c>
      <c r="E513" s="1">
        <f t="shared" si="200"/>
        <v>0.29396818285262505</v>
      </c>
      <c r="F513" s="15">
        <f t="shared" si="201"/>
        <v>0.81583912324469843</v>
      </c>
      <c r="G513" s="1">
        <f t="shared" si="202"/>
        <v>6.9587015927208284E-2</v>
      </c>
      <c r="H513" s="1">
        <f t="shared" si="203"/>
        <v>0.37312605365874507</v>
      </c>
      <c r="I513" s="15">
        <f t="shared" si="204"/>
        <v>0.21202728898482803</v>
      </c>
      <c r="J513" s="1">
        <f t="shared" si="205"/>
        <v>0.27211183942547867</v>
      </c>
      <c r="K513" s="1">
        <f t="shared" si="206"/>
        <v>0.24206956420515313</v>
      </c>
      <c r="L513" s="15">
        <f t="shared" si="207"/>
        <v>1.9239806762625378E-2</v>
      </c>
      <c r="M513" s="1">
        <f t="shared" si="208"/>
        <v>1.7174224177887165E-2</v>
      </c>
      <c r="N513" s="1">
        <f t="shared" si="209"/>
        <v>1.8835162722431242E-2</v>
      </c>
      <c r="O513" s="15">
        <f t="shared" si="210"/>
        <v>8.5987989655364583E-2</v>
      </c>
      <c r="P513" s="1">
        <f t="shared" si="211"/>
        <v>8.0920872159344626E-2</v>
      </c>
      <c r="Q513" s="1">
        <f t="shared" si="212"/>
        <v>8.4430632491682811E-2</v>
      </c>
      <c r="R513" s="15"/>
      <c r="S513" s="1"/>
      <c r="T513" s="1"/>
      <c r="U513" s="1"/>
      <c r="V513" s="1">
        <f t="shared" si="215"/>
        <v>4.1225007178017536</v>
      </c>
      <c r="W513" s="1">
        <f t="shared" si="213"/>
        <v>3.8081612400092473</v>
      </c>
      <c r="X513" s="1">
        <f t="shared" si="216"/>
        <v>3.9653309789055005</v>
      </c>
      <c r="Y513" s="1">
        <f t="shared" si="217"/>
        <v>4.4872019192975738</v>
      </c>
      <c r="Z513" s="1">
        <f t="shared" si="214"/>
        <v>3.6017757801256671</v>
      </c>
      <c r="AA513" s="1">
        <f t="shared" si="218"/>
        <v>4.0444888497116205</v>
      </c>
      <c r="AB513" s="1"/>
      <c r="AC513" s="1"/>
      <c r="AD513" s="1"/>
      <c r="AE513" s="1">
        <f t="shared" si="219"/>
        <v>3.8833900850377034</v>
      </c>
      <c r="AF513" s="1">
        <f t="shared" si="220"/>
        <v>3.9434746354783541</v>
      </c>
      <c r="AG513" s="1">
        <f t="shared" si="221"/>
        <v>3.9134323602580285</v>
      </c>
      <c r="AH513" s="1">
        <f>AE513+$AH$1*(TightPNO!AQ513-Y513)</f>
        <v>3.6906026028155008</v>
      </c>
      <c r="AI513" s="1">
        <f>AF513+$AI$1*(TightPNO!AR513-Z513)</f>
        <v>3.6885370202307626</v>
      </c>
      <c r="AJ513" s="1">
        <f>AG513+$AJ$1*(TightPNO!AS513-AA513)</f>
        <v>3.6901979587753067</v>
      </c>
      <c r="AK513" s="1">
        <f>AE513+(TightPNO!BC513-NormalPNO!Y513)*$AK$1</f>
        <v>3.75735078570824</v>
      </c>
      <c r="AL513" s="1">
        <f>AF513+(TightPNO!BD513-NormalPNO!Z513)*$AL$1</f>
        <v>3.75228366821222</v>
      </c>
      <c r="AM513" s="1">
        <f>AG513+(TightPNO!BE513-NormalPNO!AA513)*$AM$1</f>
        <v>3.7557934285445582</v>
      </c>
      <c r="AN513" s="1"/>
      <c r="AO513" s="1"/>
      <c r="AP513" s="1"/>
      <c r="AQ513" s="1"/>
      <c r="AR513" t="s">
        <v>499</v>
      </c>
      <c r="AS513" s="13" t="s">
        <v>1045</v>
      </c>
      <c r="AT513" s="19">
        <f>'[2]DLPNO-CCSD(T1 or T)_NormalPNO'!X513</f>
        <v>-460.71287235308301</v>
      </c>
      <c r="AU513" s="19">
        <f>'[2]DLPNO-CCSD(T1 or T)_NormalPNO'!Y513</f>
        <v>-458.712344868</v>
      </c>
      <c r="AV513" s="19">
        <f>'[2]DLPNO-CCSD(T1 or T)_NormalPNO'!Z513</f>
        <v>-460.59334329090399</v>
      </c>
      <c r="AW513" s="19">
        <f>'[2]DLPNO-CCSD(T1 or T)_NormalPNO'!AA513</f>
        <v>-458.68455095600001</v>
      </c>
      <c r="AX513" s="19"/>
      <c r="AY513" s="19"/>
      <c r="AZ513" s="19">
        <f>'[2]DLPNO-CCSD(T1 or T)_NormalPNO'!AD513</f>
        <v>-231.87630255567399</v>
      </c>
      <c r="BA513" s="19">
        <f>'[2]DLPNO-CCSD(T1 or T)_NormalPNO'!AE513</f>
        <v>-230.794387194</v>
      </c>
      <c r="BB513" s="19">
        <f>'[2]DLPNO-CCSD(T1 or T)_NormalPNO'!AF513</f>
        <v>-231.81712336275999</v>
      </c>
      <c r="BC513" s="19">
        <f>'[2]DLPNO-CCSD(T1 or T)_NormalPNO'!AG513</f>
        <v>-230.78119368099999</v>
      </c>
      <c r="BD513" s="19"/>
      <c r="BE513" s="19"/>
      <c r="BF513" s="19">
        <f>'[2]DLPNO-CCSD(T1 or T)_NormalPNO'!AJ513</f>
        <v>-228.83000017461001</v>
      </c>
      <c r="BG513" s="19">
        <f>'[2]DLPNO-CCSD(T1 or T)_NormalPNO'!AK513</f>
        <v>-227.91979029199999</v>
      </c>
      <c r="BH513" s="19">
        <f>'[2]DLPNO-CCSD(T1 or T)_NormalPNO'!AL513</f>
        <v>-228.76906911700999</v>
      </c>
      <c r="BI513" s="19">
        <f>'[2]DLPNO-CCSD(T1 or T)_NormalPNO'!AM513</f>
        <v>-227.905006972</v>
      </c>
      <c r="BJ513" s="19"/>
      <c r="BK513" s="19"/>
      <c r="BL513" s="19">
        <f>'[2]DLPNO-CCSD(T1 or T)_NormalPNO'!AP513</f>
        <v>-228.83026738611801</v>
      </c>
      <c r="BM513" s="19">
        <f>'[2]DLPNO-CCSD(T1 or T)_NormalPNO'!AQ513</f>
        <v>-227.919850247</v>
      </c>
      <c r="BN513" s="19">
        <f>'[2]DLPNO-CCSD(T1 or T)_NormalPNO'!AR513</f>
        <v>-228.76973596762099</v>
      </c>
      <c r="BO513" s="19">
        <f>'[2]DLPNO-CCSD(T1 or T)_NormalPNO'!AS513</f>
        <v>-227.905157917</v>
      </c>
      <c r="BP513" s="19"/>
      <c r="BQ513" s="19"/>
      <c r="BR513" s="19">
        <f>'[2]DLPNO-CCSD(T1 or T)_NormalPNO'!AV513</f>
        <v>-231.876536275989</v>
      </c>
      <c r="BS513" s="19">
        <f>'[2]DLPNO-CCSD(T1 or T)_NormalPNO'!AW513</f>
        <v>-230.794420575</v>
      </c>
      <c r="BT513" s="19">
        <f>'[2]DLPNO-CCSD(T1 or T)_NormalPNO'!AX513</f>
        <v>-231.817867528459</v>
      </c>
      <c r="BU513" s="19">
        <f>'[2]DLPNO-CCSD(T1 or T)_NormalPNO'!AY513</f>
        <v>-230.78133442199999</v>
      </c>
      <c r="BV513" s="19"/>
      <c r="BW513" s="19"/>
      <c r="BX513" s="10"/>
    </row>
    <row r="514" spans="1:76" ht="17" x14ac:dyDescent="0.2">
      <c r="A514" s="4">
        <f>'[1]De Raw'!$A512</f>
        <v>3.5462166839840021</v>
      </c>
      <c r="B514" t="s">
        <v>500</v>
      </c>
      <c r="C514" s="1">
        <f t="shared" si="198"/>
        <v>0.37654885181765607</v>
      </c>
      <c r="D514" s="1">
        <f t="shared" si="199"/>
        <v>0.11857971897728525</v>
      </c>
      <c r="E514" s="1">
        <f t="shared" si="200"/>
        <v>0.24756428539747066</v>
      </c>
      <c r="F514" s="15">
        <f t="shared" si="201"/>
        <v>0.73828141695096949</v>
      </c>
      <c r="G514" s="1">
        <f t="shared" si="202"/>
        <v>8.0446079052505226E-3</v>
      </c>
      <c r="H514" s="1">
        <f t="shared" si="203"/>
        <v>0.36511840452285949</v>
      </c>
      <c r="I514" s="15">
        <f t="shared" si="204"/>
        <v>0.13938455900580227</v>
      </c>
      <c r="J514" s="1">
        <f t="shared" si="205"/>
        <v>0.20159897638587942</v>
      </c>
      <c r="K514" s="1">
        <f t="shared" si="206"/>
        <v>0.17049176769584085</v>
      </c>
      <c r="L514" s="15">
        <f t="shared" si="207"/>
        <v>3.0717973602885973E-2</v>
      </c>
      <c r="M514" s="1">
        <f t="shared" si="208"/>
        <v>3.0285654250581384E-2</v>
      </c>
      <c r="N514" s="1">
        <f t="shared" si="209"/>
        <v>2.9871423162948219E-2</v>
      </c>
      <c r="O514" s="15">
        <f t="shared" si="210"/>
        <v>2.163615682165565E-2</v>
      </c>
      <c r="P514" s="1">
        <f t="shared" si="211"/>
        <v>1.6433508962870214E-2</v>
      </c>
      <c r="Q514" s="1">
        <f t="shared" si="212"/>
        <v>2.0052559443334506E-2</v>
      </c>
      <c r="R514" s="15"/>
      <c r="S514" s="1"/>
      <c r="T514" s="1"/>
      <c r="U514" s="1"/>
      <c r="V514" s="1">
        <f t="shared" si="215"/>
        <v>3.9227655358016582</v>
      </c>
      <c r="W514" s="1">
        <f t="shared" si="213"/>
        <v>3.6647964029612874</v>
      </c>
      <c r="X514" s="1">
        <f t="shared" si="216"/>
        <v>3.7937809693814728</v>
      </c>
      <c r="Y514" s="1">
        <f t="shared" si="217"/>
        <v>4.2844981009349716</v>
      </c>
      <c r="Z514" s="1">
        <f t="shared" si="214"/>
        <v>3.5381720760787516</v>
      </c>
      <c r="AA514" s="1">
        <f t="shared" si="218"/>
        <v>3.9113350885068616</v>
      </c>
      <c r="AB514" s="1"/>
      <c r="AC514" s="1"/>
      <c r="AD514" s="1"/>
      <c r="AE514" s="1">
        <f t="shared" si="219"/>
        <v>3.6856012429898044</v>
      </c>
      <c r="AF514" s="1">
        <f t="shared" si="220"/>
        <v>3.7478156603698816</v>
      </c>
      <c r="AG514" s="1">
        <f t="shared" si="221"/>
        <v>3.716708451679843</v>
      </c>
      <c r="AH514" s="1">
        <f>AE514+$AH$1*(TightPNO!AQ514-Y514)</f>
        <v>3.5154987103811162</v>
      </c>
      <c r="AI514" s="1">
        <f>AF514+$AI$1*(TightPNO!AR514-Z514)</f>
        <v>3.5159310297334208</v>
      </c>
      <c r="AJ514" s="1">
        <f>AG514+$AJ$1*(TightPNO!AS514-AA514)</f>
        <v>3.5163452608210539</v>
      </c>
      <c r="AK514" s="1">
        <f>AE514+(TightPNO!BC514-NormalPNO!Y514)*$AK$1</f>
        <v>3.5678528408056578</v>
      </c>
      <c r="AL514" s="1">
        <f>AF514+(TightPNO!BD514-NormalPNO!Z514)*$AL$1</f>
        <v>3.5626501929468724</v>
      </c>
      <c r="AM514" s="1">
        <f>AG514+(TightPNO!BE514-NormalPNO!AA514)*$AM$1</f>
        <v>3.5662692434273366</v>
      </c>
      <c r="AN514" s="1"/>
      <c r="AO514" s="1"/>
      <c r="AP514" s="1"/>
      <c r="AQ514" s="1"/>
      <c r="AR514" t="s">
        <v>500</v>
      </c>
      <c r="AS514" s="13" t="s">
        <v>1046</v>
      </c>
      <c r="AT514" s="19">
        <f>'[2]DLPNO-CCSD(T1 or T)_NormalPNO'!X514</f>
        <v>-460.71255405482299</v>
      </c>
      <c r="AU514" s="19">
        <f>'[2]DLPNO-CCSD(T1 or T)_NormalPNO'!Y514</f>
        <v>-458.713781294</v>
      </c>
      <c r="AV514" s="19">
        <f>'[2]DLPNO-CCSD(T1 or T)_NormalPNO'!Z514</f>
        <v>-460.59302026182098</v>
      </c>
      <c r="AW514" s="19">
        <f>'[2]DLPNO-CCSD(T1 or T)_NormalPNO'!AA514</f>
        <v>-458.68596739700001</v>
      </c>
      <c r="AX514" s="19"/>
      <c r="AY514" s="19"/>
      <c r="AZ514" s="19">
        <f>'[2]DLPNO-CCSD(T1 or T)_NormalPNO'!AD514</f>
        <v>-231.87630255567399</v>
      </c>
      <c r="BA514" s="19">
        <f>'[2]DLPNO-CCSD(T1 or T)_NormalPNO'!AE514</f>
        <v>-230.794387194</v>
      </c>
      <c r="BB514" s="19">
        <f>'[2]DLPNO-CCSD(T1 or T)_NormalPNO'!AF514</f>
        <v>-231.81712336275999</v>
      </c>
      <c r="BC514" s="19">
        <f>'[2]DLPNO-CCSD(T1 or T)_NormalPNO'!AG514</f>
        <v>-230.78119368099999</v>
      </c>
      <c r="BD514" s="19"/>
      <c r="BE514" s="19"/>
      <c r="BF514" s="19">
        <f>'[2]DLPNO-CCSD(T1 or T)_NormalPNO'!AJ514</f>
        <v>-228.83000017461001</v>
      </c>
      <c r="BG514" s="19">
        <f>'[2]DLPNO-CCSD(T1 or T)_NormalPNO'!AK514</f>
        <v>-227.91979029199999</v>
      </c>
      <c r="BH514" s="19">
        <f>'[2]DLPNO-CCSD(T1 or T)_NormalPNO'!AL514</f>
        <v>-228.76906911700999</v>
      </c>
      <c r="BI514" s="19">
        <f>'[2]DLPNO-CCSD(T1 or T)_NormalPNO'!AM514</f>
        <v>-227.905006972</v>
      </c>
      <c r="BJ514" s="19"/>
      <c r="BK514" s="19"/>
      <c r="BL514" s="19">
        <f>'[2]DLPNO-CCSD(T1 or T)_NormalPNO'!AP514</f>
        <v>-228.83021985124799</v>
      </c>
      <c r="BM514" s="19">
        <f>'[2]DLPNO-CCSD(T1 or T)_NormalPNO'!AQ514</f>
        <v>-227.91984483100001</v>
      </c>
      <c r="BN514" s="19">
        <f>'[2]DLPNO-CCSD(T1 or T)_NormalPNO'!AR514</f>
        <v>-228.76963038785701</v>
      </c>
      <c r="BO514" s="19">
        <f>'[2]DLPNO-CCSD(T1 or T)_NormalPNO'!AS514</f>
        <v>-227.90513516999999</v>
      </c>
      <c r="BP514" s="19"/>
      <c r="BQ514" s="19"/>
      <c r="BR514" s="19">
        <f>'[2]DLPNO-CCSD(T1 or T)_NormalPNO'!AV514</f>
        <v>-231.876493979</v>
      </c>
      <c r="BS514" s="19">
        <f>'[2]DLPNO-CCSD(T1 or T)_NormalPNO'!AW514</f>
        <v>-230.79441571800001</v>
      </c>
      <c r="BT514" s="19">
        <f>'[2]DLPNO-CCSD(T1 or T)_NormalPNO'!AX514</f>
        <v>-231.81775143809</v>
      </c>
      <c r="BU514" s="19">
        <f>'[2]DLPNO-CCSD(T1 or T)_NormalPNO'!AY514</f>
        <v>-230.78132039799999</v>
      </c>
      <c r="BV514" s="19"/>
      <c r="BW514" s="19"/>
      <c r="BX514" s="10"/>
    </row>
    <row r="515" spans="1:76" ht="17" x14ac:dyDescent="0.2">
      <c r="A515" s="4">
        <f>'[1]De Raw'!$A513</f>
        <v>3.2533484824520595</v>
      </c>
      <c r="B515" t="s">
        <v>501</v>
      </c>
      <c r="C515" s="1">
        <f t="shared" si="198"/>
        <v>0.2797470524405008</v>
      </c>
      <c r="D515" s="1">
        <f t="shared" si="199"/>
        <v>6.7824813903909931E-2</v>
      </c>
      <c r="E515" s="1">
        <f t="shared" si="200"/>
        <v>0.17378593317220536</v>
      </c>
      <c r="F515" s="15">
        <f t="shared" si="201"/>
        <v>0.60007988538441825</v>
      </c>
      <c r="G515" s="1">
        <f t="shared" si="202"/>
        <v>2.8292389982594202E-2</v>
      </c>
      <c r="H515" s="1">
        <f t="shared" si="203"/>
        <v>0.28589374770091203</v>
      </c>
      <c r="I515" s="15">
        <f t="shared" si="204"/>
        <v>6.9725845857777635E-2</v>
      </c>
      <c r="J515" s="1">
        <f t="shared" si="205"/>
        <v>0.13084255375930409</v>
      </c>
      <c r="K515" s="1">
        <f t="shared" si="206"/>
        <v>0.10028419980854109</v>
      </c>
      <c r="L515" s="15">
        <f t="shared" si="207"/>
        <v>2.3028889781332662E-2</v>
      </c>
      <c r="M515" s="1">
        <f t="shared" si="208"/>
        <v>1.208085465434694E-2</v>
      </c>
      <c r="N515" s="1">
        <f t="shared" si="209"/>
        <v>1.7030419210159131E-2</v>
      </c>
      <c r="O515" s="15">
        <f t="shared" si="210"/>
        <v>1.5787707903702319E-2</v>
      </c>
      <c r="P515" s="1">
        <f t="shared" si="211"/>
        <v>2.502890347577269E-2</v>
      </c>
      <c r="Q515" s="1">
        <f t="shared" si="212"/>
        <v>2.1213351095370037E-2</v>
      </c>
      <c r="R515" s="15"/>
      <c r="S515" s="1"/>
      <c r="T515" s="1"/>
      <c r="U515" s="1"/>
      <c r="V515" s="1">
        <f t="shared" si="215"/>
        <v>3.5330955348925603</v>
      </c>
      <c r="W515" s="1">
        <f t="shared" si="213"/>
        <v>3.3211732963559695</v>
      </c>
      <c r="X515" s="1">
        <f t="shared" si="216"/>
        <v>3.4271344156242649</v>
      </c>
      <c r="Y515" s="1">
        <f t="shared" si="217"/>
        <v>3.8534283678364778</v>
      </c>
      <c r="Z515" s="1">
        <f t="shared" si="214"/>
        <v>3.2250560924694653</v>
      </c>
      <c r="AA515" s="1">
        <f t="shared" si="218"/>
        <v>3.5392422301529716</v>
      </c>
      <c r="AB515" s="1"/>
      <c r="AC515" s="1"/>
      <c r="AD515" s="1"/>
      <c r="AE515" s="1">
        <f t="shared" si="219"/>
        <v>3.3230743283098372</v>
      </c>
      <c r="AF515" s="1">
        <f t="shared" si="220"/>
        <v>3.3841910362113636</v>
      </c>
      <c r="AG515" s="1">
        <f t="shared" si="221"/>
        <v>3.3536326822606006</v>
      </c>
      <c r="AH515" s="1">
        <f>AE515+$AH$1*(TightPNO!AQ515-Y515)</f>
        <v>3.2303195926707269</v>
      </c>
      <c r="AI515" s="1">
        <f>AF515+$AI$1*(TightPNO!AR515-Z515)</f>
        <v>3.2412676277977126</v>
      </c>
      <c r="AJ515" s="1">
        <f>AG515+$AJ$1*(TightPNO!AS515-AA515)</f>
        <v>3.2363180632419004</v>
      </c>
      <c r="AK515" s="1">
        <f>AE515+(TightPNO!BC515-NormalPNO!Y515)*$AK$1</f>
        <v>3.2691361903557619</v>
      </c>
      <c r="AL515" s="1">
        <f>AF515+(TightPNO!BD515-NormalPNO!Z515)*$AL$1</f>
        <v>3.2783773859278322</v>
      </c>
      <c r="AM515" s="1">
        <f>AG515+(TightPNO!BE515-NormalPNO!AA515)*$AM$1</f>
        <v>3.2745618335474296</v>
      </c>
      <c r="AN515" s="1"/>
      <c r="AO515" s="1"/>
      <c r="AP515" s="1"/>
      <c r="AQ515" s="1"/>
      <c r="AR515" t="s">
        <v>501</v>
      </c>
      <c r="AS515" s="13" t="s">
        <v>1047</v>
      </c>
      <c r="AT515" s="19">
        <f>'[2]DLPNO-CCSD(T1 or T)_NormalPNO'!X515</f>
        <v>-460.711933076175</v>
      </c>
      <c r="AU515" s="19">
        <f>'[2]DLPNO-CCSD(T1 or T)_NormalPNO'!Y515</f>
        <v>-458.71458500099999</v>
      </c>
      <c r="AV515" s="19">
        <f>'[2]DLPNO-CCSD(T1 or T)_NormalPNO'!Z515</f>
        <v>-460.59233330850299</v>
      </c>
      <c r="AW515" s="19">
        <f>'[2]DLPNO-CCSD(T1 or T)_NormalPNO'!AA515</f>
        <v>-458.68675387500002</v>
      </c>
      <c r="AX515" s="19"/>
      <c r="AY515" s="19"/>
      <c r="AZ515" s="19">
        <f>'[2]DLPNO-CCSD(T1 or T)_NormalPNO'!AD515</f>
        <v>-231.87630255567399</v>
      </c>
      <c r="BA515" s="19">
        <f>'[2]DLPNO-CCSD(T1 or T)_NormalPNO'!AE515</f>
        <v>-230.794387194</v>
      </c>
      <c r="BB515" s="19">
        <f>'[2]DLPNO-CCSD(T1 or T)_NormalPNO'!AF515</f>
        <v>-231.81712336275999</v>
      </c>
      <c r="BC515" s="19">
        <f>'[2]DLPNO-CCSD(T1 or T)_NormalPNO'!AG515</f>
        <v>-230.78119368099999</v>
      </c>
      <c r="BD515" s="19"/>
      <c r="BE515" s="19"/>
      <c r="BF515" s="19">
        <f>'[2]DLPNO-CCSD(T1 or T)_NormalPNO'!AJ515</f>
        <v>-228.83000017461001</v>
      </c>
      <c r="BG515" s="19">
        <f>'[2]DLPNO-CCSD(T1 or T)_NormalPNO'!AK515</f>
        <v>-227.91979029199999</v>
      </c>
      <c r="BH515" s="19">
        <f>'[2]DLPNO-CCSD(T1 or T)_NormalPNO'!AL515</f>
        <v>-228.76906911700999</v>
      </c>
      <c r="BI515" s="19">
        <f>'[2]DLPNO-CCSD(T1 or T)_NormalPNO'!AM515</f>
        <v>-227.905006972</v>
      </c>
      <c r="BJ515" s="19"/>
      <c r="BK515" s="19"/>
      <c r="BL515" s="19">
        <f>'[2]DLPNO-CCSD(T1 or T)_NormalPNO'!AP515</f>
        <v>-228.830177866496</v>
      </c>
      <c r="BM515" s="19">
        <f>'[2]DLPNO-CCSD(T1 or T)_NormalPNO'!AQ515</f>
        <v>-227.91983964799999</v>
      </c>
      <c r="BN515" s="19">
        <f>'[2]DLPNO-CCSD(T1 or T)_NormalPNO'!AR515</f>
        <v>-228.76953993870001</v>
      </c>
      <c r="BO515" s="19">
        <f>'[2]DLPNO-CCSD(T1 or T)_NormalPNO'!AS515</f>
        <v>-227.90511571799999</v>
      </c>
      <c r="BP515" s="19"/>
      <c r="BQ515" s="19"/>
      <c r="BR515" s="19">
        <f>'[2]DLPNO-CCSD(T1 or T)_NormalPNO'!AV515</f>
        <v>-231.87646258335801</v>
      </c>
      <c r="BS515" s="19">
        <f>'[2]DLPNO-CCSD(T1 or T)_NormalPNO'!AW515</f>
        <v>-230.79441250799999</v>
      </c>
      <c r="BT515" s="19">
        <f>'[2]DLPNO-CCSD(T1 or T)_NormalPNO'!AX515</f>
        <v>-231.81765391599001</v>
      </c>
      <c r="BU515" s="19">
        <f>'[2]DLPNO-CCSD(T1 or T)_NormalPNO'!AY515</f>
        <v>-230.78130760600001</v>
      </c>
      <c r="BV515" s="19"/>
      <c r="BW515" s="19"/>
      <c r="BX515" s="10"/>
    </row>
    <row r="516" spans="1:76" ht="17" x14ac:dyDescent="0.2">
      <c r="A516" s="4">
        <f>'[1]De Raw'!$A514</f>
        <v>2.1951165674348267</v>
      </c>
      <c r="B516" t="s">
        <v>502</v>
      </c>
      <c r="C516" s="1">
        <f t="shared" si="198"/>
        <v>0.14272981309238286</v>
      </c>
      <c r="D516" s="1">
        <f t="shared" si="199"/>
        <v>2.8309782952355089E-2</v>
      </c>
      <c r="E516" s="1">
        <f t="shared" si="200"/>
        <v>8.5519798022368754E-2</v>
      </c>
      <c r="F516" s="15">
        <f t="shared" si="201"/>
        <v>0.35892651831218059</v>
      </c>
      <c r="G516" s="1">
        <f t="shared" si="202"/>
        <v>1.6718434466791887E-2</v>
      </c>
      <c r="H516" s="1">
        <f t="shared" si="203"/>
        <v>0.17110404192269435</v>
      </c>
      <c r="I516" s="15">
        <f t="shared" si="204"/>
        <v>9.8382822975517925E-4</v>
      </c>
      <c r="J516" s="1">
        <f t="shared" si="205"/>
        <v>5.783182871247261E-2</v>
      </c>
      <c r="K516" s="1">
        <f t="shared" si="206"/>
        <v>2.9407828471113451E-2</v>
      </c>
      <c r="L516" s="15">
        <f t="shared" si="207"/>
        <v>5.9981246719974735E-2</v>
      </c>
      <c r="M516" s="1">
        <f t="shared" si="208"/>
        <v>7.8571889894778479E-2</v>
      </c>
      <c r="N516" s="1">
        <f t="shared" si="209"/>
        <v>6.9712412242624033E-2</v>
      </c>
      <c r="O516" s="15">
        <f t="shared" si="210"/>
        <v>8.353265106170582E-2</v>
      </c>
      <c r="P516" s="1">
        <f t="shared" si="211"/>
        <v>0.10480628854802454</v>
      </c>
      <c r="Q516" s="1">
        <f t="shared" si="212"/>
        <v>9.4793049286358233E-2</v>
      </c>
      <c r="R516" s="15"/>
      <c r="S516" s="1"/>
      <c r="T516" s="1"/>
      <c r="U516" s="1"/>
      <c r="V516" s="1">
        <f t="shared" si="215"/>
        <v>2.3378463805272096</v>
      </c>
      <c r="W516" s="1">
        <f t="shared" si="213"/>
        <v>2.2234263503871818</v>
      </c>
      <c r="X516" s="1">
        <f t="shared" si="216"/>
        <v>2.2806363654571955</v>
      </c>
      <c r="Y516" s="1">
        <f t="shared" si="217"/>
        <v>2.5540430857470073</v>
      </c>
      <c r="Z516" s="1">
        <f t="shared" si="214"/>
        <v>2.1783981329680349</v>
      </c>
      <c r="AA516" s="1">
        <f t="shared" si="218"/>
        <v>2.3662206093575211</v>
      </c>
      <c r="AB516" s="1"/>
      <c r="AC516" s="1"/>
      <c r="AD516" s="1"/>
      <c r="AE516" s="1">
        <f t="shared" si="219"/>
        <v>2.1961003956645819</v>
      </c>
      <c r="AF516" s="1">
        <f t="shared" si="220"/>
        <v>2.2529483961472994</v>
      </c>
      <c r="AG516" s="1">
        <f t="shared" si="221"/>
        <v>2.2245243959059402</v>
      </c>
      <c r="AH516" s="1">
        <f>AE516+$AH$1*(TightPNO!AQ516-Y516)</f>
        <v>2.2550978141548015</v>
      </c>
      <c r="AI516" s="1">
        <f>AF516+$AI$1*(TightPNO!AR516-Z516)</f>
        <v>2.2736884573296052</v>
      </c>
      <c r="AJ516" s="1">
        <f>AG516+$AJ$1*(TightPNO!AS516-AA516)</f>
        <v>2.2648289796774508</v>
      </c>
      <c r="AK516" s="1">
        <f>AE516+(TightPNO!BC516-NormalPNO!Y516)*$AK$1</f>
        <v>2.2786492184965326</v>
      </c>
      <c r="AL516" s="1">
        <f>AF516+(TightPNO!BD516-NormalPNO!Z516)*$AL$1</f>
        <v>2.2999228559828513</v>
      </c>
      <c r="AM516" s="1">
        <f>AG516+(TightPNO!BE516-NormalPNO!AA516)*$AM$1</f>
        <v>2.289909616721185</v>
      </c>
      <c r="AN516" s="1"/>
      <c r="AO516" s="1"/>
      <c r="AP516" s="1"/>
      <c r="AQ516" s="1"/>
      <c r="AR516" t="s">
        <v>502</v>
      </c>
      <c r="AS516" s="13" t="s">
        <v>1048</v>
      </c>
      <c r="AT516" s="19">
        <f>'[2]DLPNO-CCSD(T1 or T)_NormalPNO'!X516</f>
        <v>-460.71002832548299</v>
      </c>
      <c r="AU516" s="19">
        <f>'[2]DLPNO-CCSD(T1 or T)_NormalPNO'!Y516</f>
        <v>-458.71526398899999</v>
      </c>
      <c r="AV516" s="19">
        <f>'[2]DLPNO-CCSD(T1 or T)_NormalPNO'!Z516</f>
        <v>-460.59026260633499</v>
      </c>
      <c r="AW516" s="19">
        <f>'[2]DLPNO-CCSD(T1 or T)_NormalPNO'!AA516</f>
        <v>-458.68738598800002</v>
      </c>
      <c r="AX516" s="19"/>
      <c r="AY516" s="19"/>
      <c r="AZ516" s="19">
        <f>'[2]DLPNO-CCSD(T1 or T)_NormalPNO'!AD516</f>
        <v>-231.87630255567399</v>
      </c>
      <c r="BA516" s="19">
        <f>'[2]DLPNO-CCSD(T1 or T)_NormalPNO'!AE516</f>
        <v>-230.794387194</v>
      </c>
      <c r="BB516" s="19">
        <f>'[2]DLPNO-CCSD(T1 or T)_NormalPNO'!AF516</f>
        <v>-231.81712336275999</v>
      </c>
      <c r="BC516" s="19">
        <f>'[2]DLPNO-CCSD(T1 or T)_NormalPNO'!AG516</f>
        <v>-230.78119368099999</v>
      </c>
      <c r="BD516" s="19"/>
      <c r="BE516" s="19"/>
      <c r="BF516" s="19">
        <f>'[2]DLPNO-CCSD(T1 or T)_NormalPNO'!AJ516</f>
        <v>-228.83000017461001</v>
      </c>
      <c r="BG516" s="19">
        <f>'[2]DLPNO-CCSD(T1 or T)_NormalPNO'!AK516</f>
        <v>-227.91979029199999</v>
      </c>
      <c r="BH516" s="19">
        <f>'[2]DLPNO-CCSD(T1 or T)_NormalPNO'!AL516</f>
        <v>-228.76906911700999</v>
      </c>
      <c r="BI516" s="19">
        <f>'[2]DLPNO-CCSD(T1 or T)_NormalPNO'!AM516</f>
        <v>-227.905006972</v>
      </c>
      <c r="BJ516" s="19"/>
      <c r="BK516" s="19"/>
      <c r="BL516" s="19">
        <f>'[2]DLPNO-CCSD(T1 or T)_NormalPNO'!AP516</f>
        <v>-228.830090074585</v>
      </c>
      <c r="BM516" s="19">
        <f>'[2]DLPNO-CCSD(T1 or T)_NormalPNO'!AQ516</f>
        <v>-227.919825301</v>
      </c>
      <c r="BN516" s="19">
        <f>'[2]DLPNO-CCSD(T1 or T)_NormalPNO'!AR516</f>
        <v>-228.76935910207899</v>
      </c>
      <c r="BO516" s="19">
        <f>'[2]DLPNO-CCSD(T1 or T)_NormalPNO'!AS516</f>
        <v>-227.90507236900001</v>
      </c>
      <c r="BP516" s="19"/>
      <c r="BQ516" s="19"/>
      <c r="BR516" s="19">
        <f>'[2]DLPNO-CCSD(T1 or T)_NormalPNO'!AV516</f>
        <v>-231.87639499561601</v>
      </c>
      <c r="BS516" s="19">
        <f>'[2]DLPNO-CCSD(T1 or T)_NormalPNO'!AW516</f>
        <v>-230.79440621399999</v>
      </c>
      <c r="BT516" s="19">
        <f>'[2]DLPNO-CCSD(T1 or T)_NormalPNO'!AX516</f>
        <v>-231.817432006003</v>
      </c>
      <c r="BU516" s="19">
        <f>'[2]DLPNO-CCSD(T1 or T)_NormalPNO'!AY516</f>
        <v>-230.78127198199999</v>
      </c>
      <c r="BV516" s="19"/>
      <c r="BW516" s="19"/>
      <c r="BX516" s="10"/>
    </row>
    <row r="517" spans="1:76" ht="17" x14ac:dyDescent="0.2">
      <c r="A517" s="4">
        <f>'[1]De Raw'!$A515</f>
        <v>1.0073286261959133</v>
      </c>
      <c r="B517" t="s">
        <v>503</v>
      </c>
      <c r="C517" s="1">
        <f t="shared" si="198"/>
        <v>4.8486246855859116E-2</v>
      </c>
      <c r="D517" s="1">
        <f t="shared" si="199"/>
        <v>9.921625178412885E-4</v>
      </c>
      <c r="E517" s="1">
        <f t="shared" si="200"/>
        <v>2.3747042169008914E-2</v>
      </c>
      <c r="F517" s="15">
        <f t="shared" si="201"/>
        <v>0.15211526972611633</v>
      </c>
      <c r="G517" s="1">
        <f t="shared" si="202"/>
        <v>4.8646064647259735E-3</v>
      </c>
      <c r="H517" s="1">
        <f t="shared" si="203"/>
        <v>7.3625331630695179E-2</v>
      </c>
      <c r="I517" s="15">
        <f t="shared" si="204"/>
        <v>1.9456499506360969E-2</v>
      </c>
      <c r="J517" s="1">
        <f t="shared" si="205"/>
        <v>1.5467447264594369E-3</v>
      </c>
      <c r="K517" s="1">
        <f t="shared" si="206"/>
        <v>8.9548773899508216E-3</v>
      </c>
      <c r="L517" s="15">
        <f t="shared" si="207"/>
        <v>7.246724529861015E-2</v>
      </c>
      <c r="M517" s="1">
        <f t="shared" si="208"/>
        <v>6.8945799889949422E-2</v>
      </c>
      <c r="N517" s="1">
        <f t="shared" si="209"/>
        <v>7.1000894174560347E-2</v>
      </c>
      <c r="O517" s="15">
        <f t="shared" si="210"/>
        <v>9.0511225294093167E-2</v>
      </c>
      <c r="P517" s="1">
        <f t="shared" si="211"/>
        <v>9.0711771824025345E-2</v>
      </c>
      <c r="Q517" s="1">
        <f t="shared" si="212"/>
        <v>9.101305392095882E-2</v>
      </c>
      <c r="R517" s="15"/>
      <c r="S517" s="1"/>
      <c r="T517" s="1"/>
      <c r="U517" s="1"/>
      <c r="V517" s="1">
        <f t="shared" si="215"/>
        <v>1.0558148730517725</v>
      </c>
      <c r="W517" s="1">
        <f t="shared" si="213"/>
        <v>1.0063364636780721</v>
      </c>
      <c r="X517" s="1">
        <f t="shared" si="216"/>
        <v>1.0310756683649223</v>
      </c>
      <c r="Y517" s="1">
        <f t="shared" si="217"/>
        <v>1.1594438959220297</v>
      </c>
      <c r="Z517" s="1">
        <f t="shared" si="214"/>
        <v>1.0024640197311874</v>
      </c>
      <c r="AA517" s="1">
        <f t="shared" si="218"/>
        <v>1.0809539578266085</v>
      </c>
      <c r="AB517" s="1"/>
      <c r="AC517" s="1"/>
      <c r="AD517" s="1"/>
      <c r="AE517" s="1">
        <f t="shared" si="219"/>
        <v>0.98787212668955238</v>
      </c>
      <c r="AF517" s="1">
        <f t="shared" si="220"/>
        <v>1.0088753709223728</v>
      </c>
      <c r="AG517" s="1">
        <f t="shared" si="221"/>
        <v>0.99837374880596252</v>
      </c>
      <c r="AH517" s="1">
        <f>AE517+$AH$1*(TightPNO!AQ517-Y517)</f>
        <v>1.0797958714945235</v>
      </c>
      <c r="AI517" s="1">
        <f>AF517+$AI$1*(TightPNO!AR517-Z517)</f>
        <v>1.0762744260858628</v>
      </c>
      <c r="AJ517" s="1">
        <f>AG517+$AJ$1*(TightPNO!AS517-AA517)</f>
        <v>1.0783295203704737</v>
      </c>
      <c r="AK517" s="1">
        <f>AE517+(TightPNO!BC517-NormalPNO!Y517)*$AK$1</f>
        <v>1.0978398514900065</v>
      </c>
      <c r="AL517" s="1">
        <f>AF517+(TightPNO!BD517-NormalPNO!Z517)*$AL$1</f>
        <v>1.0980403980199387</v>
      </c>
      <c r="AM517" s="1">
        <f>AG517+(TightPNO!BE517-NormalPNO!AA517)*$AM$1</f>
        <v>1.0983416801168722</v>
      </c>
      <c r="AN517" s="1"/>
      <c r="AO517" s="1"/>
      <c r="AP517" s="1"/>
      <c r="AQ517" s="1"/>
      <c r="AR517" t="s">
        <v>503</v>
      </c>
      <c r="AS517" s="13" t="s">
        <v>1049</v>
      </c>
      <c r="AT517" s="19">
        <f>'[2]DLPNO-CCSD(T1 or T)_NormalPNO'!X517</f>
        <v>-460.70798527831403</v>
      </c>
      <c r="AU517" s="19">
        <f>'[2]DLPNO-CCSD(T1 or T)_NormalPNO'!Y517</f>
        <v>-458.71496133400001</v>
      </c>
      <c r="AV517" s="19">
        <f>'[2]DLPNO-CCSD(T1 or T)_NormalPNO'!Z517</f>
        <v>-460.58804017115301</v>
      </c>
      <c r="AW517" s="19">
        <f>'[2]DLPNO-CCSD(T1 or T)_NormalPNO'!AA517</f>
        <v>-458.68703469299999</v>
      </c>
      <c r="AX517" s="19"/>
      <c r="AY517" s="19"/>
      <c r="AZ517" s="19">
        <f>'[2]DLPNO-CCSD(T1 or T)_NormalPNO'!AD517</f>
        <v>-231.87630255567399</v>
      </c>
      <c r="BA517" s="19">
        <f>'[2]DLPNO-CCSD(T1 or T)_NormalPNO'!AE517</f>
        <v>-230.794387194</v>
      </c>
      <c r="BB517" s="19">
        <f>'[2]DLPNO-CCSD(T1 or T)_NormalPNO'!AF517</f>
        <v>-231.81712336275999</v>
      </c>
      <c r="BC517" s="19">
        <f>'[2]DLPNO-CCSD(T1 or T)_NormalPNO'!AG517</f>
        <v>-230.78119368099999</v>
      </c>
      <c r="BD517" s="19"/>
      <c r="BE517" s="19"/>
      <c r="BF517" s="19">
        <f>'[2]DLPNO-CCSD(T1 or T)_NormalPNO'!AJ517</f>
        <v>-228.83000017461001</v>
      </c>
      <c r="BG517" s="19">
        <f>'[2]DLPNO-CCSD(T1 or T)_NormalPNO'!AK517</f>
        <v>-227.91979029199999</v>
      </c>
      <c r="BH517" s="19">
        <f>'[2]DLPNO-CCSD(T1 or T)_NormalPNO'!AL517</f>
        <v>-228.76906911700999</v>
      </c>
      <c r="BI517" s="19">
        <f>'[2]DLPNO-CCSD(T1 or T)_NormalPNO'!AM517</f>
        <v>-227.905006972</v>
      </c>
      <c r="BJ517" s="19"/>
      <c r="BK517" s="19"/>
      <c r="BL517" s="19">
        <f>'[2]DLPNO-CCSD(T1 or T)_NormalPNO'!AP517</f>
        <v>-228.83003884464901</v>
      </c>
      <c r="BM517" s="19">
        <f>'[2]DLPNO-CCSD(T1 or T)_NormalPNO'!AQ517</f>
        <v>-227.91980683</v>
      </c>
      <c r="BN517" s="19">
        <f>'[2]DLPNO-CCSD(T1 or T)_NormalPNO'!AR517</f>
        <v>-228.769200468544</v>
      </c>
      <c r="BO517" s="19">
        <f>'[2]DLPNO-CCSD(T1 or T)_NormalPNO'!AS517</f>
        <v>-227.905035204</v>
      </c>
      <c r="BP517" s="19"/>
      <c r="BQ517" s="19"/>
      <c r="BR517" s="19">
        <f>'[2]DLPNO-CCSD(T1 or T)_NormalPNO'!AV517</f>
        <v>-231.87634273449601</v>
      </c>
      <c r="BS517" s="19">
        <f>'[2]DLPNO-CCSD(T1 or T)_NormalPNO'!AW517</f>
        <v>-230.79439868899999</v>
      </c>
      <c r="BT517" s="19">
        <f>'[2]DLPNO-CCSD(T1 or T)_NormalPNO'!AX517</f>
        <v>-231.81724217457199</v>
      </c>
      <c r="BU517" s="19">
        <f>'[2]DLPNO-CCSD(T1 or T)_NormalPNO'!AY517</f>
        <v>-230.781235909</v>
      </c>
      <c r="BV517" s="19"/>
      <c r="BW517" s="19"/>
      <c r="BX517" s="10"/>
    </row>
    <row r="518" spans="1:76" ht="17" x14ac:dyDescent="0.2">
      <c r="A518" s="4">
        <f>'[1]De Raw'!$A516</f>
        <v>0.25870199977080666</v>
      </c>
      <c r="B518" t="s">
        <v>504</v>
      </c>
      <c r="C518" s="1">
        <f t="shared" si="198"/>
        <v>1.2353616548429813E-2</v>
      </c>
      <c r="D518" s="1">
        <f t="shared" si="199"/>
        <v>5.9583867259760392E-3</v>
      </c>
      <c r="E518" s="1">
        <f t="shared" si="200"/>
        <v>9.1560016372029263E-3</v>
      </c>
      <c r="F518" s="15">
        <f t="shared" si="201"/>
        <v>5.6876415830854066E-2</v>
      </c>
      <c r="G518" s="1">
        <f t="shared" si="202"/>
        <v>1.0890194410723142E-4</v>
      </c>
      <c r="H518" s="1">
        <f t="shared" si="203"/>
        <v>2.8492658887480649E-2</v>
      </c>
      <c r="I518" s="15">
        <f t="shared" si="204"/>
        <v>1.6837059723497083E-2</v>
      </c>
      <c r="J518" s="1">
        <f t="shared" si="205"/>
        <v>9.7935098399106191E-3</v>
      </c>
      <c r="K518" s="1">
        <f t="shared" si="206"/>
        <v>3.521774941793232E-3</v>
      </c>
      <c r="L518" s="15">
        <f t="shared" si="207"/>
        <v>2.2492361736539124E-3</v>
      </c>
      <c r="M518" s="1">
        <f t="shared" si="208"/>
        <v>1.9330495726870789E-2</v>
      </c>
      <c r="N518" s="1">
        <f t="shared" si="209"/>
        <v>8.6000529714850282E-3</v>
      </c>
      <c r="O518" s="15">
        <f t="shared" si="210"/>
        <v>1.9387580246097436E-3</v>
      </c>
      <c r="P518" s="1">
        <f t="shared" si="211"/>
        <v>2.5468103494121375E-2</v>
      </c>
      <c r="Q518" s="1">
        <f t="shared" si="212"/>
        <v>1.3764718780383989E-2</v>
      </c>
      <c r="R518" s="15"/>
      <c r="S518" s="1"/>
      <c r="T518" s="1"/>
      <c r="U518" s="1"/>
      <c r="V518" s="1">
        <f t="shared" si="215"/>
        <v>0.27105561631923647</v>
      </c>
      <c r="W518" s="1">
        <f t="shared" si="213"/>
        <v>0.2646603864967827</v>
      </c>
      <c r="X518" s="1">
        <f t="shared" si="216"/>
        <v>0.26785800140800958</v>
      </c>
      <c r="Y518" s="1">
        <f t="shared" si="217"/>
        <v>0.31557841560166072</v>
      </c>
      <c r="Z518" s="1">
        <f t="shared" si="214"/>
        <v>0.25881090171491389</v>
      </c>
      <c r="AA518" s="1">
        <f t="shared" si="218"/>
        <v>0.28719465865828731</v>
      </c>
      <c r="AB518" s="1"/>
      <c r="AC518" s="1"/>
      <c r="AD518" s="1"/>
      <c r="AE518" s="1">
        <f t="shared" si="219"/>
        <v>0.24186494004730957</v>
      </c>
      <c r="AF518" s="1">
        <f t="shared" si="220"/>
        <v>0.26849550961071728</v>
      </c>
      <c r="AG518" s="1">
        <f t="shared" si="221"/>
        <v>0.25518022482901342</v>
      </c>
      <c r="AH518" s="1">
        <f>AE518+$AH$1*(TightPNO!AQ518-Y518)</f>
        <v>0.25645276359715274</v>
      </c>
      <c r="AI518" s="1">
        <f>AF518+$AI$1*(TightPNO!AR518-Z518)</f>
        <v>0.27803249549767745</v>
      </c>
      <c r="AJ518" s="1">
        <f>AG518+$AJ$1*(TightPNO!AS518-AA518)</f>
        <v>0.26730205274229168</v>
      </c>
      <c r="AK518" s="1">
        <f>AE518+(TightPNO!BC518-NormalPNO!Y518)*$AK$1</f>
        <v>0.2606407577954164</v>
      </c>
      <c r="AL518" s="1">
        <f>AF518+(TightPNO!BD518-NormalPNO!Z518)*$AL$1</f>
        <v>0.28417010326492803</v>
      </c>
      <c r="AM518" s="1">
        <f>AG518+(TightPNO!BE518-NormalPNO!AA518)*$AM$1</f>
        <v>0.27246671855119065</v>
      </c>
      <c r="AN518" s="1"/>
      <c r="AO518" s="1"/>
      <c r="AP518" s="1"/>
      <c r="AQ518" s="1"/>
      <c r="AR518" t="s">
        <v>504</v>
      </c>
      <c r="AS518" s="13" t="s">
        <v>1050</v>
      </c>
      <c r="AT518" s="19">
        <f>'[2]DLPNO-CCSD(T1 or T)_NormalPNO'!X518</f>
        <v>-460.70673468488599</v>
      </c>
      <c r="AU518" s="19">
        <f>'[2]DLPNO-CCSD(T1 or T)_NormalPNO'!Y518</f>
        <v>-458.71445894499999</v>
      </c>
      <c r="AV518" s="19">
        <f>'[2]DLPNO-CCSD(T1 or T)_NormalPNO'!Z518</f>
        <v>-460.58669538596598</v>
      </c>
      <c r="AW518" s="19">
        <f>'[2]DLPNO-CCSD(T1 or T)_NormalPNO'!AA518</f>
        <v>-458.686502088</v>
      </c>
      <c r="AX518" s="19"/>
      <c r="AY518" s="19"/>
      <c r="AZ518" s="19">
        <f>'[2]DLPNO-CCSD(T1 or T)_NormalPNO'!AD518</f>
        <v>-231.87630255567399</v>
      </c>
      <c r="BA518" s="19">
        <f>'[2]DLPNO-CCSD(T1 or T)_NormalPNO'!AE518</f>
        <v>-230.794387194</v>
      </c>
      <c r="BB518" s="19">
        <f>'[2]DLPNO-CCSD(T1 or T)_NormalPNO'!AF518</f>
        <v>-231.81712336275999</v>
      </c>
      <c r="BC518" s="19">
        <f>'[2]DLPNO-CCSD(T1 or T)_NormalPNO'!AG518</f>
        <v>-230.78119368099999</v>
      </c>
      <c r="BD518" s="19"/>
      <c r="BE518" s="19"/>
      <c r="BF518" s="19">
        <f>'[2]DLPNO-CCSD(T1 or T)_NormalPNO'!AJ518</f>
        <v>-228.83000017461001</v>
      </c>
      <c r="BG518" s="19">
        <f>'[2]DLPNO-CCSD(T1 or T)_NormalPNO'!AK518</f>
        <v>-227.91979029199999</v>
      </c>
      <c r="BH518" s="19">
        <f>'[2]DLPNO-CCSD(T1 or T)_NormalPNO'!AL518</f>
        <v>-228.76906911700999</v>
      </c>
      <c r="BI518" s="19">
        <f>'[2]DLPNO-CCSD(T1 or T)_NormalPNO'!AM518</f>
        <v>-227.905006972</v>
      </c>
      <c r="BJ518" s="19"/>
      <c r="BK518" s="19"/>
      <c r="BL518" s="19">
        <f>'[2]DLPNO-CCSD(T1 or T)_NormalPNO'!AP518</f>
        <v>-228.82999928714401</v>
      </c>
      <c r="BM518" s="19">
        <f>'[2]DLPNO-CCSD(T1 or T)_NormalPNO'!AQ518</f>
        <v>-227.919793661</v>
      </c>
      <c r="BN518" s="19">
        <f>'[2]DLPNO-CCSD(T1 or T)_NormalPNO'!AR518</f>
        <v>-228.76912083711301</v>
      </c>
      <c r="BO518" s="19">
        <f>'[2]DLPNO-CCSD(T1 or T)_NormalPNO'!AS518</f>
        <v>-227.90501488800001</v>
      </c>
      <c r="BP518" s="19"/>
      <c r="BQ518" s="19"/>
      <c r="BR518" s="19">
        <f>'[2]DLPNO-CCSD(T1 or T)_NormalPNO'!AV518</f>
        <v>-231.87631363458701</v>
      </c>
      <c r="BS518" s="19">
        <f>'[2]DLPNO-CCSD(T1 or T)_NormalPNO'!AW518</f>
        <v>-230.794392324</v>
      </c>
      <c r="BT518" s="19">
        <f>'[2]DLPNO-CCSD(T1 or T)_NormalPNO'!AX518</f>
        <v>-231.817162107445</v>
      </c>
      <c r="BU518" s="19">
        <f>'[2]DLPNO-CCSD(T1 or T)_NormalPNO'!AY518</f>
        <v>-230.78121209400001</v>
      </c>
      <c r="BV518" s="19"/>
      <c r="BW518" s="19"/>
      <c r="BX518" s="10"/>
    </row>
    <row r="519" spans="1:76" ht="17" x14ac:dyDescent="0.2">
      <c r="A519" s="4">
        <f>'[1]De Raw'!$A517</f>
        <v>2.52686775745416</v>
      </c>
      <c r="B519" t="s">
        <v>505</v>
      </c>
      <c r="C519" s="1">
        <f t="shared" si="198"/>
        <v>5.5765245948099285E-2</v>
      </c>
      <c r="D519" s="1">
        <f t="shared" si="199"/>
        <v>0.17117154036089088</v>
      </c>
      <c r="E519" s="1">
        <f t="shared" si="200"/>
        <v>5.7703147206395577E-2</v>
      </c>
      <c r="F519" s="15">
        <f t="shared" si="201"/>
        <v>0.19899209114982153</v>
      </c>
      <c r="G519" s="1">
        <f t="shared" si="202"/>
        <v>0.39679160657773238</v>
      </c>
      <c r="H519" s="1">
        <f t="shared" si="203"/>
        <v>9.8899757713955427E-2</v>
      </c>
      <c r="I519" s="15">
        <f t="shared" si="204"/>
        <v>3.813919265675958E-2</v>
      </c>
      <c r="J519" s="1">
        <f t="shared" si="205"/>
        <v>2.3247276398754568E-2</v>
      </c>
      <c r="K519" s="1">
        <f t="shared" si="206"/>
        <v>3.069323452775663E-2</v>
      </c>
      <c r="L519" s="15">
        <f t="shared" si="207"/>
        <v>8.4899682587964431E-2</v>
      </c>
      <c r="M519" s="1">
        <f t="shared" si="208"/>
        <v>8.098879228713729E-2</v>
      </c>
      <c r="N519" s="1">
        <f t="shared" si="209"/>
        <v>8.2836767690439128E-2</v>
      </c>
      <c r="O519" s="15">
        <f t="shared" si="210"/>
        <v>2.425650901521248E-2</v>
      </c>
      <c r="P519" s="1">
        <f t="shared" si="211"/>
        <v>1.0230745279041997E-2</v>
      </c>
      <c r="Q519" s="1">
        <f t="shared" si="212"/>
        <v>1.7221342046243926E-2</v>
      </c>
      <c r="R519" s="15"/>
      <c r="S519" s="1"/>
      <c r="T519" s="1"/>
      <c r="U519" s="1"/>
      <c r="V519" s="1">
        <f t="shared" si="215"/>
        <v>2.5826330034022593</v>
      </c>
      <c r="W519" s="1">
        <f t="shared" si="213"/>
        <v>2.3556962170932692</v>
      </c>
      <c r="X519" s="1">
        <f t="shared" si="216"/>
        <v>2.4691646102477645</v>
      </c>
      <c r="Y519" s="1">
        <f t="shared" si="217"/>
        <v>2.7258598486039816</v>
      </c>
      <c r="Z519" s="1">
        <f t="shared" si="214"/>
        <v>2.1300761508764277</v>
      </c>
      <c r="AA519" s="1">
        <f t="shared" si="218"/>
        <v>2.4279679997402046</v>
      </c>
      <c r="AB519" s="1"/>
      <c r="AC519" s="1"/>
      <c r="AD519" s="1"/>
      <c r="AE519" s="1">
        <f t="shared" si="219"/>
        <v>2.4887285647974005</v>
      </c>
      <c r="AF519" s="1">
        <f t="shared" si="220"/>
        <v>2.5036204810554055</v>
      </c>
      <c r="AG519" s="1">
        <f t="shared" si="221"/>
        <v>2.4961745229264034</v>
      </c>
      <c r="AH519" s="1">
        <f>AE519+$AH$1*(TightPNO!AQ519-Y519)</f>
        <v>2.4419680748661956</v>
      </c>
      <c r="AI519" s="1">
        <f>AF519+$AI$1*(TightPNO!AR519-Z519)</f>
        <v>2.4458789651670227</v>
      </c>
      <c r="AJ519" s="1">
        <f>AG519+$AJ$1*(TightPNO!AS519-AA519)</f>
        <v>2.4440309897637209</v>
      </c>
      <c r="AK519" s="1">
        <f>AE519+(TightPNO!BC519-NormalPNO!Y519)*$AK$1</f>
        <v>2.5026112484389476</v>
      </c>
      <c r="AL519" s="1">
        <f>AF519+(TightPNO!BD519-NormalPNO!Z519)*$AL$1</f>
        <v>2.516637012175118</v>
      </c>
      <c r="AM519" s="1">
        <f>AG519+(TightPNO!BE519-NormalPNO!AA519)*$AM$1</f>
        <v>2.5096464154079161</v>
      </c>
      <c r="AN519" s="1"/>
      <c r="AO519" s="1"/>
      <c r="AP519" s="1"/>
      <c r="AQ519" s="1"/>
      <c r="AR519" t="s">
        <v>505</v>
      </c>
      <c r="AS519" s="13" t="s">
        <v>1051</v>
      </c>
      <c r="AT519" s="19">
        <f>'[2]DLPNO-CCSD(T1 or T)_NormalPNO'!X519</f>
        <v>-326.67219712105702</v>
      </c>
      <c r="AU519" s="19">
        <f>'[2]DLPNO-CCSD(T1 or T)_NormalPNO'!Y519</f>
        <v>-325.183879144</v>
      </c>
      <c r="AV519" s="19">
        <f>'[2]DLPNO-CCSD(T1 or T)_NormalPNO'!Z519</f>
        <v>-326.58565864766899</v>
      </c>
      <c r="AW519" s="19">
        <f>'[2]DLPNO-CCSD(T1 or T)_NormalPNO'!AA519</f>
        <v>-325.16357609300002</v>
      </c>
      <c r="AX519" s="19"/>
      <c r="AY519" s="19"/>
      <c r="AZ519" s="19">
        <f>'[2]DLPNO-CCSD(T1 or T)_NormalPNO'!AD519</f>
        <v>-248.20481136139199</v>
      </c>
      <c r="BA519" s="19">
        <f>'[2]DLPNO-CCSD(T1 or T)_NormalPNO'!AE519</f>
        <v>-247.118237464</v>
      </c>
      <c r="BB519" s="19">
        <f>'[2]DLPNO-CCSD(T1 or T)_NormalPNO'!AF519</f>
        <v>-248.13887282042299</v>
      </c>
      <c r="BC519" s="19">
        <f>'[2]DLPNO-CCSD(T1 or T)_NormalPNO'!AG519</f>
        <v>-247.10264813000001</v>
      </c>
      <c r="BD519" s="19"/>
      <c r="BE519" s="19"/>
      <c r="BF519" s="19">
        <f>'[2]DLPNO-CCSD(T1 or T)_NormalPNO'!AJ519</f>
        <v>-78.463270072168001</v>
      </c>
      <c r="BG519" s="19">
        <f>'[2]DLPNO-CCSD(T1 or T)_NormalPNO'!AK519</f>
        <v>-78.069332411000005</v>
      </c>
      <c r="BH519" s="19">
        <f>'[2]DLPNO-CCSD(T1 or T)_NormalPNO'!AL519</f>
        <v>-78.442441893251996</v>
      </c>
      <c r="BI519" s="19">
        <f>'[2]DLPNO-CCSD(T1 or T)_NormalPNO'!AM519</f>
        <v>-78.064515244000006</v>
      </c>
      <c r="BJ519" s="19"/>
      <c r="BK519" s="19"/>
      <c r="BL519" s="19">
        <f>'[2]DLPNO-CCSD(T1 or T)_NormalPNO'!AP519</f>
        <v>-78.463399924127998</v>
      </c>
      <c r="BM519" s="19">
        <f>'[2]DLPNO-CCSD(T1 or T)_NormalPNO'!AQ519</f>
        <v>-78.069353942000006</v>
      </c>
      <c r="BN519" s="19">
        <f>'[2]DLPNO-CCSD(T1 or T)_NormalPNO'!AR519</f>
        <v>-78.442847945056997</v>
      </c>
      <c r="BO519" s="19">
        <f>'[2]DLPNO-CCSD(T1 or T)_NormalPNO'!AS519</f>
        <v>-78.064587673000005</v>
      </c>
      <c r="BP519" s="19"/>
      <c r="BQ519" s="19"/>
      <c r="BR519" s="19">
        <f>'[2]DLPNO-CCSD(T1 or T)_NormalPNO'!AV519</f>
        <v>-248.20504315620599</v>
      </c>
      <c r="BS519" s="19">
        <f>'[2]DLPNO-CCSD(T1 or T)_NormalPNO'!AW519</f>
        <v>-247.118271015</v>
      </c>
      <c r="BT519" s="19">
        <f>'[2]DLPNO-CCSD(T1 or T)_NormalPNO'!AX519</f>
        <v>-248.13941621033601</v>
      </c>
      <c r="BU519" s="19">
        <f>'[2]DLPNO-CCSD(T1 or T)_NormalPNO'!AY519</f>
        <v>-247.102754441</v>
      </c>
      <c r="BV519" s="19"/>
      <c r="BW519" s="19"/>
      <c r="BX519" s="10"/>
    </row>
    <row r="520" spans="1:76" ht="17" x14ac:dyDescent="0.2">
      <c r="A520" s="4">
        <f>'[1]De Raw'!$A518</f>
        <v>2.8814898990269797</v>
      </c>
      <c r="B520" t="s">
        <v>506</v>
      </c>
      <c r="C520" s="1">
        <f t="shared" si="198"/>
        <v>6.603301740552725E-2</v>
      </c>
      <c r="D520" s="1">
        <f t="shared" si="199"/>
        <v>0.12565489426389531</v>
      </c>
      <c r="E520" s="1">
        <f t="shared" si="200"/>
        <v>2.9810938429184031E-2</v>
      </c>
      <c r="F520" s="15">
        <f t="shared" si="201"/>
        <v>0.20759582228386231</v>
      </c>
      <c r="G520" s="1">
        <f t="shared" si="202"/>
        <v>0.29528886340449745</v>
      </c>
      <c r="H520" s="1">
        <f t="shared" si="203"/>
        <v>4.3846520560317348E-2</v>
      </c>
      <c r="I520" s="15">
        <f t="shared" si="204"/>
        <v>2.6780419214588846E-2</v>
      </c>
      <c r="J520" s="1">
        <f t="shared" si="205"/>
        <v>1.4437038295434412E-2</v>
      </c>
      <c r="K520" s="1">
        <f t="shared" si="206"/>
        <v>2.0608728755011629E-2</v>
      </c>
      <c r="L520" s="15">
        <f t="shared" si="207"/>
        <v>8.2340373174745629E-2</v>
      </c>
      <c r="M520" s="1">
        <f t="shared" si="208"/>
        <v>8.1997308778485767E-2</v>
      </c>
      <c r="N520" s="1">
        <f t="shared" si="209"/>
        <v>8.2052629839218127E-2</v>
      </c>
      <c r="O520" s="15">
        <f t="shared" si="210"/>
        <v>2.8268328296861434E-2</v>
      </c>
      <c r="P520" s="1">
        <f t="shared" si="211"/>
        <v>1.8182781797595915E-2</v>
      </c>
      <c r="Q520" s="1">
        <f t="shared" si="212"/>
        <v>2.3190001901216561E-2</v>
      </c>
      <c r="R520" s="15"/>
      <c r="S520" s="1"/>
      <c r="T520" s="1"/>
      <c r="U520" s="1"/>
      <c r="V520" s="1">
        <f t="shared" si="215"/>
        <v>2.947522916432507</v>
      </c>
      <c r="W520" s="1">
        <f t="shared" si="213"/>
        <v>2.7558350047630844</v>
      </c>
      <c r="X520" s="1">
        <f t="shared" si="216"/>
        <v>2.8516789605977957</v>
      </c>
      <c r="Y520" s="1">
        <f t="shared" si="217"/>
        <v>3.089085721310842</v>
      </c>
      <c r="Z520" s="1">
        <f t="shared" si="214"/>
        <v>2.5862010356224823</v>
      </c>
      <c r="AA520" s="1">
        <f t="shared" si="218"/>
        <v>2.8376433784666624</v>
      </c>
      <c r="AB520" s="1"/>
      <c r="AC520" s="1"/>
      <c r="AD520" s="1"/>
      <c r="AE520" s="1">
        <f t="shared" si="219"/>
        <v>2.8547094798123909</v>
      </c>
      <c r="AF520" s="1">
        <f t="shared" si="220"/>
        <v>2.8670528607315453</v>
      </c>
      <c r="AG520" s="1">
        <f t="shared" si="221"/>
        <v>2.8608811702719681</v>
      </c>
      <c r="AH520" s="1">
        <f>AE520+$AH$1*(TightPNO!AQ520-Y520)</f>
        <v>2.7991495258522341</v>
      </c>
      <c r="AI520" s="1">
        <f>AF520+$AI$1*(TightPNO!AR520-Z520)</f>
        <v>2.799492590248494</v>
      </c>
      <c r="AJ520" s="1">
        <f>AG520+$AJ$1*(TightPNO!AS520-AA520)</f>
        <v>2.7994372691877616</v>
      </c>
      <c r="AK520" s="1">
        <f>AE520+(TightPNO!BC520-NormalPNO!Y520)*$AK$1</f>
        <v>2.8532215707301183</v>
      </c>
      <c r="AL520" s="1">
        <f>AF520+(TightPNO!BD520-NormalPNO!Z520)*$AL$1</f>
        <v>2.8633071172293838</v>
      </c>
      <c r="AM520" s="1">
        <f>AG520+(TightPNO!BE520-NormalPNO!AA520)*$AM$1</f>
        <v>2.8582998971257632</v>
      </c>
      <c r="AN520" s="1"/>
      <c r="AO520" s="1"/>
      <c r="AP520" s="1"/>
      <c r="AQ520" s="1"/>
      <c r="AR520" t="s">
        <v>506</v>
      </c>
      <c r="AS520" s="13" t="s">
        <v>1052</v>
      </c>
      <c r="AT520" s="19">
        <f>'[2]DLPNO-CCSD(T1 or T)_NormalPNO'!X520</f>
        <v>-326.67277861012298</v>
      </c>
      <c r="AU520" s="19">
        <f>'[2]DLPNO-CCSD(T1 or T)_NormalPNO'!Y520</f>
        <v>-325.18586627899998</v>
      </c>
      <c r="AV520" s="19">
        <f>'[2]DLPNO-CCSD(T1 or T)_NormalPNO'!Z520</f>
        <v>-326.586237484918</v>
      </c>
      <c r="AW520" s="19">
        <f>'[2]DLPNO-CCSD(T1 or T)_NormalPNO'!AA520</f>
        <v>-325.16556037200002</v>
      </c>
      <c r="AX520" s="19"/>
      <c r="AY520" s="19"/>
      <c r="AZ520" s="19">
        <f>'[2]DLPNO-CCSD(T1 or T)_NormalPNO'!AD520</f>
        <v>-248.20481136139199</v>
      </c>
      <c r="BA520" s="19">
        <f>'[2]DLPNO-CCSD(T1 or T)_NormalPNO'!AE520</f>
        <v>-247.118237464</v>
      </c>
      <c r="BB520" s="19">
        <f>'[2]DLPNO-CCSD(T1 or T)_NormalPNO'!AF520</f>
        <v>-248.13887282042299</v>
      </c>
      <c r="BC520" s="19">
        <f>'[2]DLPNO-CCSD(T1 or T)_NormalPNO'!AG520</f>
        <v>-247.10264813000001</v>
      </c>
      <c r="BD520" s="19"/>
      <c r="BE520" s="19"/>
      <c r="BF520" s="19">
        <f>'[2]DLPNO-CCSD(T1 or T)_NormalPNO'!AJ520</f>
        <v>-78.463270072168001</v>
      </c>
      <c r="BG520" s="19">
        <f>'[2]DLPNO-CCSD(T1 or T)_NormalPNO'!AK520</f>
        <v>-78.069332411000005</v>
      </c>
      <c r="BH520" s="19">
        <f>'[2]DLPNO-CCSD(T1 or T)_NormalPNO'!AL520</f>
        <v>-78.442441893251996</v>
      </c>
      <c r="BI520" s="19">
        <f>'[2]DLPNO-CCSD(T1 or T)_NormalPNO'!AM520</f>
        <v>-78.064515244000006</v>
      </c>
      <c r="BJ520" s="19"/>
      <c r="BK520" s="19"/>
      <c r="BL520" s="19">
        <f>'[2]DLPNO-CCSD(T1 or T)_NormalPNO'!AP520</f>
        <v>-78.463382126400006</v>
      </c>
      <c r="BM520" s="19">
        <f>'[2]DLPNO-CCSD(T1 or T)_NormalPNO'!AQ520</f>
        <v>-78.069351871999999</v>
      </c>
      <c r="BN520" s="19">
        <f>'[2]DLPNO-CCSD(T1 or T)_NormalPNO'!AR520</f>
        <v>-78.442787634333996</v>
      </c>
      <c r="BO520" s="19">
        <f>'[2]DLPNO-CCSD(T1 or T)_NormalPNO'!AS520</f>
        <v>-78.064579481999999</v>
      </c>
      <c r="BP520" s="19"/>
      <c r="BQ520" s="19"/>
      <c r="BR520" s="19">
        <f>'[2]DLPNO-CCSD(T1 or T)_NormalPNO'!AV520</f>
        <v>-248.205004781279</v>
      </c>
      <c r="BS520" s="19">
        <f>'[2]DLPNO-CCSD(T1 or T)_NormalPNO'!AW520</f>
        <v>-247.118265705</v>
      </c>
      <c r="BT520" s="19">
        <f>'[2]DLPNO-CCSD(T1 or T)_NormalPNO'!AX520</f>
        <v>-248.13932847706599</v>
      </c>
      <c r="BU520" s="19">
        <f>'[2]DLPNO-CCSD(T1 or T)_NormalPNO'!AY520</f>
        <v>-247.10274114500001</v>
      </c>
      <c r="BV520" s="19"/>
      <c r="BW520" s="19"/>
      <c r="BX520" s="10"/>
    </row>
    <row r="521" spans="1:76" ht="17" x14ac:dyDescent="0.2">
      <c r="A521" s="4">
        <f>'[1]De Raw'!$A519</f>
        <v>2.9279044347254244</v>
      </c>
      <c r="B521" t="s">
        <v>507</v>
      </c>
      <c r="C521" s="1">
        <f t="shared" si="198"/>
        <v>4.352098186200859E-2</v>
      </c>
      <c r="D521" s="1">
        <f t="shared" si="199"/>
        <v>0.11832955964421732</v>
      </c>
      <c r="E521" s="1">
        <f t="shared" si="200"/>
        <v>3.7404288891104365E-2</v>
      </c>
      <c r="F521" s="15">
        <f t="shared" si="201"/>
        <v>0.17995993571909175</v>
      </c>
      <c r="G521" s="1">
        <f t="shared" si="202"/>
        <v>0.2444736560025671</v>
      </c>
      <c r="H521" s="1">
        <f t="shared" si="203"/>
        <v>3.2256860141737675E-2</v>
      </c>
      <c r="I521" s="15">
        <f t="shared" si="204"/>
        <v>4.5933082058332353E-2</v>
      </c>
      <c r="J521" s="1">
        <f t="shared" si="205"/>
        <v>3.562515786000775E-2</v>
      </c>
      <c r="K521" s="1">
        <f t="shared" si="206"/>
        <v>4.0779119959169829E-2</v>
      </c>
      <c r="L521" s="15">
        <f t="shared" si="207"/>
        <v>7.2421067031981146E-2</v>
      </c>
      <c r="M521" s="1">
        <f t="shared" si="208"/>
        <v>7.3061581083536442E-2</v>
      </c>
      <c r="N521" s="1">
        <f t="shared" si="209"/>
        <v>7.2628600199005966E-2</v>
      </c>
      <c r="O521" s="15">
        <f t="shared" si="210"/>
        <v>2.3758026555049216E-2</v>
      </c>
      <c r="P521" s="1">
        <f t="shared" si="211"/>
        <v>1.362123060438547E-2</v>
      </c>
      <c r="Q521" s="1">
        <f t="shared" si="212"/>
        <v>1.867360116283967E-2</v>
      </c>
      <c r="R521" s="15"/>
      <c r="S521" s="1"/>
      <c r="T521" s="1"/>
      <c r="U521" s="1"/>
      <c r="V521" s="1">
        <f t="shared" si="215"/>
        <v>2.971425416587433</v>
      </c>
      <c r="W521" s="1">
        <f t="shared" si="213"/>
        <v>2.8095748750812071</v>
      </c>
      <c r="X521" s="1">
        <f t="shared" si="216"/>
        <v>2.89050014583432</v>
      </c>
      <c r="Y521" s="1">
        <f t="shared" si="217"/>
        <v>3.1078643704445161</v>
      </c>
      <c r="Z521" s="1">
        <f t="shared" si="214"/>
        <v>2.6834307787228573</v>
      </c>
      <c r="AA521" s="1">
        <f t="shared" si="218"/>
        <v>2.8956475745836867</v>
      </c>
      <c r="AB521" s="1"/>
      <c r="AC521" s="1"/>
      <c r="AD521" s="1"/>
      <c r="AE521" s="1">
        <f t="shared" si="219"/>
        <v>2.881971352667092</v>
      </c>
      <c r="AF521" s="1">
        <f t="shared" si="220"/>
        <v>2.8922792768654166</v>
      </c>
      <c r="AG521" s="1">
        <f t="shared" si="221"/>
        <v>2.8871253147662546</v>
      </c>
      <c r="AH521" s="1">
        <f>AE521+$AH$1*(TightPNO!AQ521-Y521)</f>
        <v>2.8554833676934432</v>
      </c>
      <c r="AI521" s="1">
        <f>AF521+$AI$1*(TightPNO!AR521-Z521)</f>
        <v>2.8548428536418879</v>
      </c>
      <c r="AJ521" s="1">
        <f>AG521+$AJ$1*(TightPNO!AS521-AA521)</f>
        <v>2.8552758345264184</v>
      </c>
      <c r="AK521" s="1">
        <f>AE521+(TightPNO!BC521-NormalPNO!Y521)*$AK$1</f>
        <v>2.9041464081703752</v>
      </c>
      <c r="AL521" s="1">
        <f>AF521+(TightPNO!BD521-NormalPNO!Z521)*$AL$1</f>
        <v>2.9142832041210389</v>
      </c>
      <c r="AM521" s="1">
        <f>AG521+(TightPNO!BE521-NormalPNO!AA521)*$AM$1</f>
        <v>2.9092308335625847</v>
      </c>
      <c r="AN521" s="1"/>
      <c r="AO521" s="1"/>
      <c r="AP521" s="1"/>
      <c r="AQ521" s="1"/>
      <c r="AR521" t="s">
        <v>507</v>
      </c>
      <c r="AS521" s="13" t="s">
        <v>1053</v>
      </c>
      <c r="AT521" s="19">
        <f>'[2]DLPNO-CCSD(T1 or T)_NormalPNO'!X521</f>
        <v>-326.67281670118001</v>
      </c>
      <c r="AU521" s="19">
        <f>'[2]DLPNO-CCSD(T1 or T)_NormalPNO'!Y521</f>
        <v>-325.187093527</v>
      </c>
      <c r="AV521" s="19">
        <f>'[2]DLPNO-CCSD(T1 or T)_NormalPNO'!Z521</f>
        <v>-326.58626741059902</v>
      </c>
      <c r="AW521" s="19">
        <f>'[2]DLPNO-CCSD(T1 or T)_NormalPNO'!AA521</f>
        <v>-325.166779588</v>
      </c>
      <c r="AX521" s="19"/>
      <c r="AY521" s="19"/>
      <c r="AZ521" s="19">
        <f>'[2]DLPNO-CCSD(T1 or T)_NormalPNO'!AD521</f>
        <v>-248.20481136139199</v>
      </c>
      <c r="BA521" s="19">
        <f>'[2]DLPNO-CCSD(T1 or T)_NormalPNO'!AE521</f>
        <v>-247.118237464</v>
      </c>
      <c r="BB521" s="19">
        <f>'[2]DLPNO-CCSD(T1 or T)_NormalPNO'!AF521</f>
        <v>-248.13887282042299</v>
      </c>
      <c r="BC521" s="19">
        <f>'[2]DLPNO-CCSD(T1 or T)_NormalPNO'!AG521</f>
        <v>-247.10264813000001</v>
      </c>
      <c r="BD521" s="19"/>
      <c r="BE521" s="19"/>
      <c r="BF521" s="19">
        <f>'[2]DLPNO-CCSD(T1 or T)_NormalPNO'!AJ521</f>
        <v>-78.463270072168001</v>
      </c>
      <c r="BG521" s="19">
        <f>'[2]DLPNO-CCSD(T1 or T)_NormalPNO'!AK521</f>
        <v>-78.069332411000005</v>
      </c>
      <c r="BH521" s="19">
        <f>'[2]DLPNO-CCSD(T1 or T)_NormalPNO'!AL521</f>
        <v>-78.442441893251996</v>
      </c>
      <c r="BI521" s="19">
        <f>'[2]DLPNO-CCSD(T1 or T)_NormalPNO'!AM521</f>
        <v>-78.064515244000006</v>
      </c>
      <c r="BJ521" s="19"/>
      <c r="BK521" s="19"/>
      <c r="BL521" s="19">
        <f>'[2]DLPNO-CCSD(T1 or T)_NormalPNO'!AP521</f>
        <v>-78.463365429782996</v>
      </c>
      <c r="BM521" s="19">
        <f>'[2]DLPNO-CCSD(T1 or T)_NormalPNO'!AQ521</f>
        <v>-78.069349754000001</v>
      </c>
      <c r="BN521" s="19">
        <f>'[2]DLPNO-CCSD(T1 or T)_NormalPNO'!AR521</f>
        <v>-78.442735125403999</v>
      </c>
      <c r="BO521" s="19">
        <f>'[2]DLPNO-CCSD(T1 or T)_NormalPNO'!AS521</f>
        <v>-78.064572158999994</v>
      </c>
      <c r="BP521" s="19"/>
      <c r="BQ521" s="19"/>
      <c r="BR521" s="19">
        <f>'[2]DLPNO-CCSD(T1 or T)_NormalPNO'!AV521</f>
        <v>-248.204973929022</v>
      </c>
      <c r="BS521" s="19">
        <f>'[2]DLPNO-CCSD(T1 or T)_NormalPNO'!AW521</f>
        <v>-247.118262211</v>
      </c>
      <c r="BT521" s="19">
        <f>'[2]DLPNO-CCSD(T1 or T)_NormalPNO'!AX521</f>
        <v>-248.13925596622499</v>
      </c>
      <c r="BU521" s="19">
        <f>'[2]DLPNO-CCSD(T1 or T)_NormalPNO'!AY521</f>
        <v>-247.10272728699999</v>
      </c>
      <c r="BV521" s="19"/>
      <c r="BW521" s="19"/>
      <c r="BX521" s="10"/>
    </row>
    <row r="522" spans="1:76" ht="17" x14ac:dyDescent="0.2">
      <c r="A522" s="4">
        <f>'[1]De Raw'!$A520</f>
        <v>2.8010354961073607</v>
      </c>
      <c r="B522" t="s">
        <v>508</v>
      </c>
      <c r="C522" s="1">
        <f t="shared" si="198"/>
        <v>3.5964886841411747E-2</v>
      </c>
      <c r="D522" s="1">
        <f t="shared" si="199"/>
        <v>0.10101782906587919</v>
      </c>
      <c r="E522" s="1">
        <f t="shared" si="200"/>
        <v>3.2526471112233946E-2</v>
      </c>
      <c r="F522" s="15">
        <f t="shared" si="201"/>
        <v>0.15386210214638885</v>
      </c>
      <c r="G522" s="1">
        <f t="shared" si="202"/>
        <v>0.20070158987028419</v>
      </c>
      <c r="H522" s="1">
        <f t="shared" si="203"/>
        <v>2.3419743861947673E-2</v>
      </c>
      <c r="I522" s="15">
        <f t="shared" si="204"/>
        <v>4.1332576498630758E-2</v>
      </c>
      <c r="J522" s="1">
        <f t="shared" si="205"/>
        <v>3.5661732007573388E-2</v>
      </c>
      <c r="K522" s="1">
        <f t="shared" si="206"/>
        <v>3.8497154253102295E-2</v>
      </c>
      <c r="L522" s="15">
        <f t="shared" si="207"/>
        <v>4.9438552071729536E-2</v>
      </c>
      <c r="M522" s="1">
        <f t="shared" si="208"/>
        <v>5.6208031690707205E-2</v>
      </c>
      <c r="N522" s="1">
        <f t="shared" si="209"/>
        <v>5.2689120494703534E-2</v>
      </c>
      <c r="O522" s="15">
        <f t="shared" si="210"/>
        <v>1.2335716724197976E-2</v>
      </c>
      <c r="P522" s="1">
        <f t="shared" si="211"/>
        <v>9.3826368274405603E-3</v>
      </c>
      <c r="Q522" s="1">
        <f t="shared" si="212"/>
        <v>1.0797963794366705E-2</v>
      </c>
      <c r="R522" s="15"/>
      <c r="S522" s="1"/>
      <c r="T522" s="1"/>
      <c r="U522" s="1"/>
      <c r="V522" s="1">
        <f t="shared" si="215"/>
        <v>2.8370003829487724</v>
      </c>
      <c r="W522" s="1">
        <f t="shared" si="213"/>
        <v>2.7000176670414815</v>
      </c>
      <c r="X522" s="1">
        <f t="shared" si="216"/>
        <v>2.7685090249951267</v>
      </c>
      <c r="Y522" s="1">
        <f t="shared" si="217"/>
        <v>2.9548975982537495</v>
      </c>
      <c r="Z522" s="1">
        <f t="shared" si="214"/>
        <v>2.6003339062370765</v>
      </c>
      <c r="AA522" s="1">
        <f t="shared" si="218"/>
        <v>2.777615752245413</v>
      </c>
      <c r="AB522" s="1"/>
      <c r="AC522" s="1"/>
      <c r="AD522" s="1"/>
      <c r="AE522" s="1">
        <f t="shared" si="219"/>
        <v>2.7597029196087299</v>
      </c>
      <c r="AF522" s="1">
        <f t="shared" si="220"/>
        <v>2.7653737640997873</v>
      </c>
      <c r="AG522" s="1">
        <f t="shared" si="221"/>
        <v>2.7625383418542584</v>
      </c>
      <c r="AH522" s="1">
        <f>AE522+$AH$1*(TightPNO!AQ522-Y522)</f>
        <v>2.7515969440356312</v>
      </c>
      <c r="AI522" s="1">
        <f>AF522+$AI$1*(TightPNO!AR522-Z522)</f>
        <v>2.7448274644166535</v>
      </c>
      <c r="AJ522" s="1">
        <f>AG522+$AJ$1*(TightPNO!AS522-AA522)</f>
        <v>2.7483463756126572</v>
      </c>
      <c r="AK522" s="1">
        <f>AE522+(TightPNO!BC522-NormalPNO!Y522)*$AK$1</f>
        <v>2.7886997793831627</v>
      </c>
      <c r="AL522" s="1">
        <f>AF522+(TightPNO!BD522-NormalPNO!Z522)*$AL$1</f>
        <v>2.7916528592799201</v>
      </c>
      <c r="AM522" s="1">
        <f>AG522+(TightPNO!BE522-NormalPNO!AA522)*$AM$1</f>
        <v>2.790237532312994</v>
      </c>
      <c r="AN522" s="1"/>
      <c r="AO522" s="1"/>
      <c r="AP522" s="1"/>
      <c r="AQ522" s="1"/>
      <c r="AR522" t="s">
        <v>508</v>
      </c>
      <c r="AS522" s="13" t="s">
        <v>1054</v>
      </c>
      <c r="AT522" s="19">
        <f>'[2]DLPNO-CCSD(T1 or T)_NormalPNO'!X522</f>
        <v>-326.672602481262</v>
      </c>
      <c r="AU522" s="19">
        <f>'[2]DLPNO-CCSD(T1 or T)_NormalPNO'!Y522</f>
        <v>-325.18782888999999</v>
      </c>
      <c r="AV522" s="19">
        <f>'[2]DLPNO-CCSD(T1 or T)_NormalPNO'!Z522</f>
        <v>-326.58602364254102</v>
      </c>
      <c r="AW522" s="19">
        <f>'[2]DLPNO-CCSD(T1 or T)_NormalPNO'!AA522</f>
        <v>-325.16750373899998</v>
      </c>
      <c r="AX522" s="19"/>
      <c r="AY522" s="19"/>
      <c r="AZ522" s="19">
        <f>'[2]DLPNO-CCSD(T1 or T)_NormalPNO'!AD522</f>
        <v>-248.20481136139199</v>
      </c>
      <c r="BA522" s="19">
        <f>'[2]DLPNO-CCSD(T1 or T)_NormalPNO'!AE522</f>
        <v>-247.118237464</v>
      </c>
      <c r="BB522" s="19">
        <f>'[2]DLPNO-CCSD(T1 or T)_NormalPNO'!AF522</f>
        <v>-248.13887282042299</v>
      </c>
      <c r="BC522" s="19">
        <f>'[2]DLPNO-CCSD(T1 or T)_NormalPNO'!AG522</f>
        <v>-247.10264813000001</v>
      </c>
      <c r="BD522" s="19"/>
      <c r="BE522" s="19"/>
      <c r="BF522" s="19">
        <f>'[2]DLPNO-CCSD(T1 or T)_NormalPNO'!AJ522</f>
        <v>-78.463270072168001</v>
      </c>
      <c r="BG522" s="19">
        <f>'[2]DLPNO-CCSD(T1 or T)_NormalPNO'!AK522</f>
        <v>-78.069332411000005</v>
      </c>
      <c r="BH522" s="19">
        <f>'[2]DLPNO-CCSD(T1 or T)_NormalPNO'!AL522</f>
        <v>-78.442441893251996</v>
      </c>
      <c r="BI522" s="19">
        <f>'[2]DLPNO-CCSD(T1 or T)_NormalPNO'!AM522</f>
        <v>-78.064515244000006</v>
      </c>
      <c r="BJ522" s="19"/>
      <c r="BK522" s="19"/>
      <c r="BL522" s="19">
        <f>'[2]DLPNO-CCSD(T1 or T)_NormalPNO'!AP522</f>
        <v>-78.463351191342994</v>
      </c>
      <c r="BM522" s="19">
        <f>'[2]DLPNO-CCSD(T1 or T)_NormalPNO'!AQ522</f>
        <v>-78.069347657999998</v>
      </c>
      <c r="BN522" s="19">
        <f>'[2]DLPNO-CCSD(T1 or T)_NormalPNO'!AR522</f>
        <v>-78.442693461953994</v>
      </c>
      <c r="BO522" s="19">
        <f>'[2]DLPNO-CCSD(T1 or T)_NormalPNO'!AS522</f>
        <v>-78.064565115999997</v>
      </c>
      <c r="BP522" s="19"/>
      <c r="BQ522" s="19"/>
      <c r="BR522" s="19">
        <f>'[2]DLPNO-CCSD(T1 or T)_NormalPNO'!AV522</f>
        <v>-248.20494853806099</v>
      </c>
      <c r="BS522" s="19">
        <f>'[2]DLPNO-CCSD(T1 or T)_NormalPNO'!AW522</f>
        <v>-247.11826019099999</v>
      </c>
      <c r="BT522" s="19">
        <f>'[2]DLPNO-CCSD(T1 or T)_NormalPNO'!AX522</f>
        <v>-248.139186284907</v>
      </c>
      <c r="BU522" s="19">
        <f>'[2]DLPNO-CCSD(T1 or T)_NormalPNO'!AY522</f>
        <v>-247.10271450499999</v>
      </c>
      <c r="BV522" s="19"/>
      <c r="BW522" s="19"/>
      <c r="BX522" s="10"/>
    </row>
    <row r="523" spans="1:76" ht="17" x14ac:dyDescent="0.2">
      <c r="A523" s="4">
        <f>'[1]De Raw'!$A521</f>
        <v>2.585406867079163</v>
      </c>
      <c r="B523" t="s">
        <v>509</v>
      </c>
      <c r="C523" s="1">
        <f t="shared" si="198"/>
        <v>3.2148589301962627E-2</v>
      </c>
      <c r="D523" s="1">
        <f t="shared" si="199"/>
        <v>8.3697222119319736E-2</v>
      </c>
      <c r="E523" s="1">
        <f t="shared" si="200"/>
        <v>2.5774316408678555E-2</v>
      </c>
      <c r="F523" s="15">
        <f t="shared" si="201"/>
        <v>0.14674304765293256</v>
      </c>
      <c r="G523" s="1">
        <f t="shared" si="202"/>
        <v>0.15307548756273492</v>
      </c>
      <c r="H523" s="1">
        <f t="shared" si="203"/>
        <v>3.1662199549011838E-3</v>
      </c>
      <c r="I523" s="15">
        <f t="shared" si="204"/>
        <v>4.2983473151272822E-2</v>
      </c>
      <c r="J523" s="1">
        <f t="shared" si="205"/>
        <v>3.821044861211087E-2</v>
      </c>
      <c r="K523" s="1">
        <f t="shared" si="206"/>
        <v>4.0596960881691846E-2</v>
      </c>
      <c r="L523" s="15">
        <f t="shared" si="207"/>
        <v>4.4324623556663667E-2</v>
      </c>
      <c r="M523" s="1">
        <f t="shared" si="208"/>
        <v>5.5073195580946255E-2</v>
      </c>
      <c r="N523" s="1">
        <f t="shared" si="209"/>
        <v>4.952907778998128E-2</v>
      </c>
      <c r="O523" s="15">
        <f t="shared" si="210"/>
        <v>1.5426818515341445E-2</v>
      </c>
      <c r="P523" s="1">
        <f t="shared" si="211"/>
        <v>1.7690633642847065E-2</v>
      </c>
      <c r="Q523" s="1">
        <f t="shared" si="212"/>
        <v>1.6428661369278785E-2</v>
      </c>
      <c r="R523" s="15"/>
      <c r="S523" s="1"/>
      <c r="T523" s="1"/>
      <c r="U523" s="1"/>
      <c r="V523" s="1">
        <f t="shared" si="215"/>
        <v>2.6175554563811256</v>
      </c>
      <c r="W523" s="1">
        <f t="shared" si="213"/>
        <v>2.5017096449598433</v>
      </c>
      <c r="X523" s="1">
        <f t="shared" si="216"/>
        <v>2.5596325506704845</v>
      </c>
      <c r="Y523" s="1">
        <f t="shared" si="217"/>
        <v>2.7321499147320956</v>
      </c>
      <c r="Z523" s="1">
        <f t="shared" si="214"/>
        <v>2.4323313795164281</v>
      </c>
      <c r="AA523" s="1">
        <f t="shared" si="218"/>
        <v>2.5822406471242618</v>
      </c>
      <c r="AB523" s="1"/>
      <c r="AC523" s="1"/>
      <c r="AD523" s="1"/>
      <c r="AE523" s="1">
        <f t="shared" si="219"/>
        <v>2.5424233939278902</v>
      </c>
      <c r="AF523" s="1">
        <f t="shared" si="220"/>
        <v>2.5471964184670521</v>
      </c>
      <c r="AG523" s="1">
        <f t="shared" si="221"/>
        <v>2.5448099061974712</v>
      </c>
      <c r="AH523" s="1">
        <f>AE523+$AH$1*(TightPNO!AQ523-Y523)</f>
        <v>2.5410822435224993</v>
      </c>
      <c r="AI523" s="1">
        <f>AF523+$AI$1*(TightPNO!AR523-Z523)</f>
        <v>2.5303336714982168</v>
      </c>
      <c r="AJ523" s="1">
        <f>AG523+$AJ$1*(TightPNO!AS523-AA523)</f>
        <v>2.5358777892891817</v>
      </c>
      <c r="AK523" s="1">
        <f>AE523+(TightPNO!BC523-NormalPNO!Y523)*$AK$1</f>
        <v>2.5699800485638216</v>
      </c>
      <c r="AL523" s="1">
        <f>AF523+(TightPNO!BD523-NormalPNO!Z523)*$AL$1</f>
        <v>2.5677162334363159</v>
      </c>
      <c r="AM523" s="1">
        <f>AG523+(TightPNO!BE523-NormalPNO!AA523)*$AM$1</f>
        <v>2.5689782057098842</v>
      </c>
      <c r="AN523" s="1"/>
      <c r="AO523" s="1"/>
      <c r="AP523" s="1"/>
      <c r="AQ523" s="1"/>
      <c r="AR523" t="s">
        <v>509</v>
      </c>
      <c r="AS523" s="13" t="s">
        <v>1055</v>
      </c>
      <c r="AT523" s="19">
        <f>'[2]DLPNO-CCSD(T1 or T)_NormalPNO'!X523</f>
        <v>-326.672252773526</v>
      </c>
      <c r="AU523" s="19">
        <f>'[2]DLPNO-CCSD(T1 or T)_NormalPNO'!Y523</f>
        <v>-325.188245709</v>
      </c>
      <c r="AV523" s="19">
        <f>'[2]DLPNO-CCSD(T1 or T)_NormalPNO'!Z523</f>
        <v>-326.585668671527</v>
      </c>
      <c r="AW523" s="19">
        <f>'[2]DLPNO-CCSD(T1 or T)_NormalPNO'!AA523</f>
        <v>-325.167909796</v>
      </c>
      <c r="AX523" s="19"/>
      <c r="AY523" s="19"/>
      <c r="AZ523" s="19">
        <f>'[2]DLPNO-CCSD(T1 or T)_NormalPNO'!AD523</f>
        <v>-248.20481136139199</v>
      </c>
      <c r="BA523" s="19">
        <f>'[2]DLPNO-CCSD(T1 or T)_NormalPNO'!AE523</f>
        <v>-247.118237464</v>
      </c>
      <c r="BB523" s="19">
        <f>'[2]DLPNO-CCSD(T1 or T)_NormalPNO'!AF523</f>
        <v>-248.13887282042299</v>
      </c>
      <c r="BC523" s="19">
        <f>'[2]DLPNO-CCSD(T1 or T)_NormalPNO'!AG523</f>
        <v>-247.10264813000001</v>
      </c>
      <c r="BD523" s="19"/>
      <c r="BE523" s="19"/>
      <c r="BF523" s="19">
        <f>'[2]DLPNO-CCSD(T1 or T)_NormalPNO'!AJ523</f>
        <v>-78.463270072168001</v>
      </c>
      <c r="BG523" s="19">
        <f>'[2]DLPNO-CCSD(T1 or T)_NormalPNO'!AK523</f>
        <v>-78.069332411000005</v>
      </c>
      <c r="BH523" s="19">
        <f>'[2]DLPNO-CCSD(T1 or T)_NormalPNO'!AL523</f>
        <v>-78.442441893251996</v>
      </c>
      <c r="BI523" s="19">
        <f>'[2]DLPNO-CCSD(T1 or T)_NormalPNO'!AM523</f>
        <v>-78.064515244000006</v>
      </c>
      <c r="BJ523" s="19"/>
      <c r="BK523" s="19"/>
      <c r="BL523" s="19">
        <f>'[2]DLPNO-CCSD(T1 or T)_NormalPNO'!AP523</f>
        <v>-78.463340647883996</v>
      </c>
      <c r="BM523" s="19">
        <f>'[2]DLPNO-CCSD(T1 or T)_NormalPNO'!AQ523</f>
        <v>-78.069345987999995</v>
      </c>
      <c r="BN523" s="19">
        <f>'[2]DLPNO-CCSD(T1 or T)_NormalPNO'!AR523</f>
        <v>-78.442658387498</v>
      </c>
      <c r="BO523" s="19">
        <f>'[2]DLPNO-CCSD(T1 or T)_NormalPNO'!AS523</f>
        <v>-78.064558688000005</v>
      </c>
      <c r="BP523" s="19"/>
      <c r="BQ523" s="19"/>
      <c r="BR523" s="19">
        <f>'[2]DLPNO-CCSD(T1 or T)_NormalPNO'!AV523</f>
        <v>-248.20492539771999</v>
      </c>
      <c r="BS523" s="19">
        <f>'[2]DLPNO-CCSD(T1 or T)_NormalPNO'!AW523</f>
        <v>-247.11825832599999</v>
      </c>
      <c r="BT523" s="19">
        <f>'[2]DLPNO-CCSD(T1 or T)_NormalPNO'!AX523</f>
        <v>-248.139134117406</v>
      </c>
      <c r="BU523" s="19">
        <f>'[2]DLPNO-CCSD(T1 or T)_NormalPNO'!AY523</f>
        <v>-247.10270434200001</v>
      </c>
      <c r="BV523" s="19"/>
      <c r="BW523" s="19"/>
      <c r="BX523" s="10"/>
    </row>
    <row r="524" spans="1:76" ht="17" x14ac:dyDescent="0.2">
      <c r="A524" s="4">
        <f>'[1]De Raw'!$A522</f>
        <v>1.8281000579042357</v>
      </c>
      <c r="B524" t="s">
        <v>510</v>
      </c>
      <c r="C524" s="1">
        <f t="shared" si="198"/>
        <v>6.1956398753121977E-2</v>
      </c>
      <c r="D524" s="1">
        <f t="shared" si="199"/>
        <v>0.13035212551287345</v>
      </c>
      <c r="E524" s="1">
        <f t="shared" si="200"/>
        <v>9.6154262132997825E-2</v>
      </c>
      <c r="F524" s="15">
        <f t="shared" si="201"/>
        <v>1.6538931525915235E-2</v>
      </c>
      <c r="G524" s="1">
        <f t="shared" si="202"/>
        <v>0.17312505554904867</v>
      </c>
      <c r="H524" s="1">
        <f t="shared" si="203"/>
        <v>7.8293062011566716E-2</v>
      </c>
      <c r="I524" s="15">
        <f t="shared" si="204"/>
        <v>0.11342063307717254</v>
      </c>
      <c r="J524" s="1">
        <f t="shared" si="205"/>
        <v>0.10230872361517074</v>
      </c>
      <c r="K524" s="1">
        <f t="shared" si="206"/>
        <v>0.10786467834617186</v>
      </c>
      <c r="L524" s="15">
        <f t="shared" si="207"/>
        <v>9.8317882193477146E-4</v>
      </c>
      <c r="M524" s="1">
        <f t="shared" si="208"/>
        <v>4.7161368123393999E-4</v>
      </c>
      <c r="N524" s="1">
        <f t="shared" si="209"/>
        <v>4.2525061969378442E-4</v>
      </c>
      <c r="O524" s="15">
        <f t="shared" si="210"/>
        <v>2.0194131062009513E-2</v>
      </c>
      <c r="P524" s="1">
        <f t="shared" si="211"/>
        <v>2.7217679176771314E-2</v>
      </c>
      <c r="Q524" s="1">
        <f t="shared" si="212"/>
        <v>2.3851823768187508E-2</v>
      </c>
      <c r="R524" s="15"/>
      <c r="S524" s="1"/>
      <c r="T524" s="1"/>
      <c r="U524" s="1"/>
      <c r="V524" s="1">
        <f t="shared" si="215"/>
        <v>1.7661436591511137</v>
      </c>
      <c r="W524" s="1">
        <f t="shared" si="213"/>
        <v>1.6977479323913622</v>
      </c>
      <c r="X524" s="1">
        <f t="shared" si="216"/>
        <v>1.7319457957712379</v>
      </c>
      <c r="Y524" s="1">
        <f t="shared" si="217"/>
        <v>1.8446389894301509</v>
      </c>
      <c r="Z524" s="1">
        <f t="shared" si="214"/>
        <v>1.654975002355187</v>
      </c>
      <c r="AA524" s="1">
        <f t="shared" si="218"/>
        <v>1.749806995892669</v>
      </c>
      <c r="AB524" s="1"/>
      <c r="AC524" s="1"/>
      <c r="AD524" s="1"/>
      <c r="AE524" s="1">
        <f t="shared" si="219"/>
        <v>1.7146794248270631</v>
      </c>
      <c r="AF524" s="1">
        <f t="shared" si="220"/>
        <v>1.7257913342890649</v>
      </c>
      <c r="AG524" s="1">
        <f t="shared" si="221"/>
        <v>1.7202353795580638</v>
      </c>
      <c r="AH524" s="1">
        <f>AE524+$AH$1*(TightPNO!AQ524-Y524)</f>
        <v>1.8290832367261705</v>
      </c>
      <c r="AI524" s="1">
        <f>AF524+$AI$1*(TightPNO!AR524-Z524)</f>
        <v>1.8276284442230017</v>
      </c>
      <c r="AJ524" s="1">
        <f>AG524+$AJ$1*(TightPNO!AS524-AA524)</f>
        <v>1.8285253085239295</v>
      </c>
      <c r="AK524" s="1">
        <f>AE524+(TightPNO!BC524-NormalPNO!Y524)*$AK$1</f>
        <v>1.8482941889662452</v>
      </c>
      <c r="AL524" s="1">
        <f>AF524+(TightPNO!BD524-NormalPNO!Z524)*$AL$1</f>
        <v>1.855317737081007</v>
      </c>
      <c r="AM524" s="1">
        <f>AG524+(TightPNO!BE524-NormalPNO!AA524)*$AM$1</f>
        <v>1.8519518816724232</v>
      </c>
      <c r="AN524" s="1"/>
      <c r="AO524" s="1"/>
      <c r="AP524" s="1"/>
      <c r="AQ524" s="1"/>
      <c r="AR524" t="s">
        <v>510</v>
      </c>
      <c r="AS524" s="13" t="s">
        <v>1056</v>
      </c>
      <c r="AT524" s="19">
        <f>'[2]DLPNO-CCSD(T1 or T)_NormalPNO'!X524</f>
        <v>-326.67089596251799</v>
      </c>
      <c r="AU524" s="19">
        <f>'[2]DLPNO-CCSD(T1 or T)_NormalPNO'!Y524</f>
        <v>-325.188562714</v>
      </c>
      <c r="AV524" s="19">
        <f>'[2]DLPNO-CCSD(T1 or T)_NormalPNO'!Z524</f>
        <v>-326.58425433289898</v>
      </c>
      <c r="AW524" s="19">
        <f>'[2]DLPNO-CCSD(T1 or T)_NormalPNO'!AA524</f>
        <v>-325.168207419</v>
      </c>
      <c r="AX524" s="19"/>
      <c r="AY524" s="19"/>
      <c r="AZ524" s="19">
        <f>'[2]DLPNO-CCSD(T1 or T)_NormalPNO'!AD524</f>
        <v>-248.20481136139199</v>
      </c>
      <c r="BA524" s="19">
        <f>'[2]DLPNO-CCSD(T1 or T)_NormalPNO'!AE524</f>
        <v>-247.118237464</v>
      </c>
      <c r="BB524" s="19">
        <f>'[2]DLPNO-CCSD(T1 or T)_NormalPNO'!AF524</f>
        <v>-248.13887282042299</v>
      </c>
      <c r="BC524" s="19">
        <f>'[2]DLPNO-CCSD(T1 or T)_NormalPNO'!AG524</f>
        <v>-247.10264813000001</v>
      </c>
      <c r="BD524" s="19"/>
      <c r="BE524" s="19"/>
      <c r="BF524" s="19">
        <f>'[2]DLPNO-CCSD(T1 or T)_NormalPNO'!AJ524</f>
        <v>-78.463270072168001</v>
      </c>
      <c r="BG524" s="19">
        <f>'[2]DLPNO-CCSD(T1 or T)_NormalPNO'!AK524</f>
        <v>-78.069332411000005</v>
      </c>
      <c r="BH524" s="19">
        <f>'[2]DLPNO-CCSD(T1 or T)_NormalPNO'!AL524</f>
        <v>-78.442441893251996</v>
      </c>
      <c r="BI524" s="19">
        <f>'[2]DLPNO-CCSD(T1 or T)_NormalPNO'!AM524</f>
        <v>-78.064515244000006</v>
      </c>
      <c r="BJ524" s="19"/>
      <c r="BK524" s="19"/>
      <c r="BL524" s="19">
        <f>'[2]DLPNO-CCSD(T1 or T)_NormalPNO'!AP524</f>
        <v>-78.463314217245994</v>
      </c>
      <c r="BM524" s="19">
        <f>'[2]DLPNO-CCSD(T1 or T)_NormalPNO'!AQ524</f>
        <v>-78.069342856999995</v>
      </c>
      <c r="BN524" s="19">
        <f>'[2]DLPNO-CCSD(T1 or T)_NormalPNO'!AR524</f>
        <v>-78.442577888667998</v>
      </c>
      <c r="BO524" s="19">
        <f>'[2]DLPNO-CCSD(T1 or T)_NormalPNO'!AS524</f>
        <v>-78.064546428</v>
      </c>
      <c r="BP524" s="19"/>
      <c r="BQ524" s="19"/>
      <c r="BR524" s="19">
        <f>'[2]DLPNO-CCSD(T1 or T)_NormalPNO'!AV524</f>
        <v>-248.20487621183801</v>
      </c>
      <c r="BS524" s="19">
        <f>'[2]DLPNO-CCSD(T1 or T)_NormalPNO'!AW524</f>
        <v>-247.11825143300001</v>
      </c>
      <c r="BT524" s="19">
        <f>'[2]DLPNO-CCSD(T1 or T)_NormalPNO'!AX524</f>
        <v>-248.13903907379699</v>
      </c>
      <c r="BU524" s="19">
        <f>'[2]DLPNO-CCSD(T1 or T)_NormalPNO'!AY524</f>
        <v>-247.10268676499999</v>
      </c>
      <c r="BV524" s="19"/>
      <c r="BW524" s="19"/>
      <c r="BX524" s="10"/>
    </row>
    <row r="525" spans="1:76" ht="17" x14ac:dyDescent="0.2">
      <c r="A525" s="4">
        <f>'[1]De Raw'!$A523</f>
        <v>0.86689523607255081</v>
      </c>
      <c r="B525" t="s">
        <v>511</v>
      </c>
      <c r="C525" s="1">
        <f t="shared" si="198"/>
        <v>1.9751349954245434E-2</v>
      </c>
      <c r="D525" s="1">
        <f t="shared" si="199"/>
        <v>4.8533591744115978E-2</v>
      </c>
      <c r="E525" s="1">
        <f t="shared" si="200"/>
        <v>3.4142470849180651E-2</v>
      </c>
      <c r="F525" s="15">
        <f t="shared" si="201"/>
        <v>3.0408741762311231E-2</v>
      </c>
      <c r="G525" s="1">
        <f t="shared" si="202"/>
        <v>6.2550144080436576E-2</v>
      </c>
      <c r="H525" s="1">
        <f t="shared" si="203"/>
        <v>1.6070701159062617E-2</v>
      </c>
      <c r="I525" s="15">
        <f t="shared" si="204"/>
        <v>5.2638028749533494E-2</v>
      </c>
      <c r="J525" s="1">
        <f t="shared" si="205"/>
        <v>3.9343858656969988E-2</v>
      </c>
      <c r="K525" s="1">
        <f t="shared" si="206"/>
        <v>4.599094370325163E-2</v>
      </c>
      <c r="L525" s="15">
        <f t="shared" si="207"/>
        <v>2.4121989413027234E-2</v>
      </c>
      <c r="M525" s="1">
        <f t="shared" si="208"/>
        <v>2.5492178092891282E-2</v>
      </c>
      <c r="N525" s="1">
        <f t="shared" si="209"/>
        <v>2.4959084162930134E-2</v>
      </c>
      <c r="O525" s="15">
        <f t="shared" si="210"/>
        <v>3.232059463889092E-2</v>
      </c>
      <c r="P525" s="1">
        <f t="shared" si="211"/>
        <v>3.6592850376058861E-2</v>
      </c>
      <c r="Q525" s="1">
        <f t="shared" si="212"/>
        <v>3.4653166140973024E-2</v>
      </c>
      <c r="R525" s="15"/>
      <c r="S525" s="1"/>
      <c r="T525" s="1"/>
      <c r="U525" s="1"/>
      <c r="V525" s="1">
        <f t="shared" si="215"/>
        <v>0.84714388611830538</v>
      </c>
      <c r="W525" s="1">
        <f t="shared" si="213"/>
        <v>0.81836164432843483</v>
      </c>
      <c r="X525" s="1">
        <f t="shared" si="216"/>
        <v>0.83275276522337016</v>
      </c>
      <c r="Y525" s="1">
        <f t="shared" si="217"/>
        <v>0.89730397783486204</v>
      </c>
      <c r="Z525" s="1">
        <f t="shared" si="214"/>
        <v>0.80434509199211424</v>
      </c>
      <c r="AA525" s="1">
        <f t="shared" si="218"/>
        <v>0.8508245349134882</v>
      </c>
      <c r="AB525" s="1"/>
      <c r="AC525" s="1"/>
      <c r="AD525" s="1"/>
      <c r="AE525" s="1">
        <f t="shared" si="219"/>
        <v>0.81425720732301732</v>
      </c>
      <c r="AF525" s="1">
        <f t="shared" si="220"/>
        <v>0.82755137741558082</v>
      </c>
      <c r="AG525" s="1">
        <f t="shared" si="221"/>
        <v>0.82090429236929918</v>
      </c>
      <c r="AH525" s="1">
        <f>AE525+$AH$1*(TightPNO!AQ525-Y525)</f>
        <v>0.89101722548557805</v>
      </c>
      <c r="AI525" s="1">
        <f>AF525+$AI$1*(TightPNO!AR525-Z525)</f>
        <v>0.89238741416544209</v>
      </c>
      <c r="AJ525" s="1">
        <f>AG525+$AJ$1*(TightPNO!AS525-AA525)</f>
        <v>0.89185432023548095</v>
      </c>
      <c r="AK525" s="1">
        <f>AE525+(TightPNO!BC525-NormalPNO!Y525)*$AK$1</f>
        <v>0.89921583071144173</v>
      </c>
      <c r="AL525" s="1">
        <f>AF525+(TightPNO!BD525-NormalPNO!Z525)*$AL$1</f>
        <v>0.90348808644860967</v>
      </c>
      <c r="AM525" s="1">
        <f>AG525+(TightPNO!BE525-NormalPNO!AA525)*$AM$1</f>
        <v>0.90154840221352384</v>
      </c>
      <c r="AN525" s="1"/>
      <c r="AO525" s="1"/>
      <c r="AP525" s="1"/>
      <c r="AQ525" s="1"/>
      <c r="AR525" t="s">
        <v>511</v>
      </c>
      <c r="AS525" s="13" t="s">
        <v>1057</v>
      </c>
      <c r="AT525" s="19">
        <f>'[2]DLPNO-CCSD(T1 or T)_NormalPNO'!X525</f>
        <v>-326.66943144321903</v>
      </c>
      <c r="AU525" s="19">
        <f>'[2]DLPNO-CCSD(T1 or T)_NormalPNO'!Y525</f>
        <v>-325.18824150699999</v>
      </c>
      <c r="AV525" s="19">
        <f>'[2]DLPNO-CCSD(T1 or T)_NormalPNO'!Z525</f>
        <v>-326.58274465852497</v>
      </c>
      <c r="AW525" s="19">
        <f>'[2]DLPNO-CCSD(T1 or T)_NormalPNO'!AA525</f>
        <v>-325.16786314799998</v>
      </c>
      <c r="AX525" s="19"/>
      <c r="AY525" s="19"/>
      <c r="AZ525" s="19">
        <f>'[2]DLPNO-CCSD(T1 or T)_NormalPNO'!AD525</f>
        <v>-248.20481136139199</v>
      </c>
      <c r="BA525" s="19">
        <f>'[2]DLPNO-CCSD(T1 or T)_NormalPNO'!AE525</f>
        <v>-247.118237464</v>
      </c>
      <c r="BB525" s="19">
        <f>'[2]DLPNO-CCSD(T1 or T)_NormalPNO'!AF525</f>
        <v>-248.13887282042299</v>
      </c>
      <c r="BC525" s="19">
        <f>'[2]DLPNO-CCSD(T1 or T)_NormalPNO'!AG525</f>
        <v>-247.10264813000001</v>
      </c>
      <c r="BD525" s="19"/>
      <c r="BE525" s="19"/>
      <c r="BF525" s="19">
        <f>'[2]DLPNO-CCSD(T1 or T)_NormalPNO'!AJ525</f>
        <v>-78.463270072168001</v>
      </c>
      <c r="BG525" s="19">
        <f>'[2]DLPNO-CCSD(T1 or T)_NormalPNO'!AK525</f>
        <v>-78.069332411000005</v>
      </c>
      <c r="BH525" s="19">
        <f>'[2]DLPNO-CCSD(T1 or T)_NormalPNO'!AL525</f>
        <v>-78.442441893251996</v>
      </c>
      <c r="BI525" s="19">
        <f>'[2]DLPNO-CCSD(T1 or T)_NormalPNO'!AM525</f>
        <v>-78.064515244000006</v>
      </c>
      <c r="BJ525" s="19"/>
      <c r="BK525" s="19"/>
      <c r="BL525" s="19">
        <f>'[2]DLPNO-CCSD(T1 or T)_NormalPNO'!AP525</f>
        <v>-78.463286454458995</v>
      </c>
      <c r="BM525" s="19">
        <f>'[2]DLPNO-CCSD(T1 or T)_NormalPNO'!AQ525</f>
        <v>-78.069339178999996</v>
      </c>
      <c r="BN525" s="19">
        <f>'[2]DLPNO-CCSD(T1 or T)_NormalPNO'!AR525</f>
        <v>-78.442506478712005</v>
      </c>
      <c r="BO525" s="19">
        <f>'[2]DLPNO-CCSD(T1 or T)_NormalPNO'!AS525</f>
        <v>-78.06453381</v>
      </c>
      <c r="BP525" s="19"/>
      <c r="BQ525" s="19"/>
      <c r="BR525" s="19">
        <f>'[2]DLPNO-CCSD(T1 or T)_NormalPNO'!AV525</f>
        <v>-248.20484084652099</v>
      </c>
      <c r="BS525" s="19">
        <f>'[2]DLPNO-CCSD(T1 or T)_NormalPNO'!AW525</f>
        <v>-247.118244347</v>
      </c>
      <c r="BT525" s="19">
        <f>'[2]DLPNO-CCSD(T1 or T)_NormalPNO'!AX525</f>
        <v>-248.13895637437099</v>
      </c>
      <c r="BU525" s="19">
        <f>'[2]DLPNO-CCSD(T1 or T)_NormalPNO'!AY525</f>
        <v>-247.10266747700001</v>
      </c>
      <c r="BV525" s="19"/>
      <c r="BW525" s="19"/>
      <c r="BX525" s="10"/>
    </row>
    <row r="526" spans="1:76" ht="17" x14ac:dyDescent="0.2">
      <c r="A526" s="4">
        <f>'[1]De Raw'!$A524</f>
        <v>0.18764192622839215</v>
      </c>
      <c r="B526" t="s">
        <v>512</v>
      </c>
      <c r="C526" s="1">
        <f t="shared" si="198"/>
        <v>9.6771374855422754E-4</v>
      </c>
      <c r="D526" s="1">
        <f t="shared" si="199"/>
        <v>3.7816307795094373E-3</v>
      </c>
      <c r="E526" s="1">
        <f t="shared" si="200"/>
        <v>1.4069585154776187E-3</v>
      </c>
      <c r="F526" s="15">
        <f t="shared" si="201"/>
        <v>2.079744694395208E-2</v>
      </c>
      <c r="G526" s="1">
        <f t="shared" si="202"/>
        <v>5.231791431634325E-3</v>
      </c>
      <c r="H526" s="1">
        <f t="shared" si="203"/>
        <v>7.7828277561588777E-3</v>
      </c>
      <c r="I526" s="15">
        <f t="shared" si="204"/>
        <v>1.2033340353945682E-2</v>
      </c>
      <c r="J526" s="1">
        <f t="shared" si="205"/>
        <v>2.830855652592057E-3</v>
      </c>
      <c r="K526" s="1">
        <f t="shared" si="206"/>
        <v>7.4320980032688833E-3</v>
      </c>
      <c r="L526" s="15">
        <f t="shared" si="207"/>
        <v>4.689222295175266E-4</v>
      </c>
      <c r="M526" s="1">
        <f t="shared" si="208"/>
        <v>4.455692705793185E-3</v>
      </c>
      <c r="N526" s="1">
        <f t="shared" si="209"/>
        <v>2.0434955242281949E-3</v>
      </c>
      <c r="O526" s="15">
        <f t="shared" si="210"/>
        <v>3.808960487301144E-3</v>
      </c>
      <c r="P526" s="1">
        <f t="shared" si="211"/>
        <v>8.2394362261438425E-3</v>
      </c>
      <c r="Q526" s="1">
        <f t="shared" si="212"/>
        <v>6.1106993095677575E-3</v>
      </c>
      <c r="R526" s="15"/>
      <c r="S526" s="1"/>
      <c r="T526" s="1"/>
      <c r="U526" s="1"/>
      <c r="V526" s="1">
        <f t="shared" si="215"/>
        <v>0.18860963997694638</v>
      </c>
      <c r="W526" s="1">
        <f t="shared" si="213"/>
        <v>0.18386029544888272</v>
      </c>
      <c r="X526" s="1">
        <f t="shared" si="216"/>
        <v>0.18623496771291453</v>
      </c>
      <c r="Y526" s="1">
        <f t="shared" si="217"/>
        <v>0.20843937317234423</v>
      </c>
      <c r="Z526" s="1">
        <f t="shared" si="214"/>
        <v>0.18241013479675783</v>
      </c>
      <c r="AA526" s="1">
        <f t="shared" si="218"/>
        <v>0.19542475398455103</v>
      </c>
      <c r="AB526" s="1"/>
      <c r="AC526" s="1"/>
      <c r="AD526" s="1"/>
      <c r="AE526" s="1">
        <f t="shared" si="219"/>
        <v>0.17560858587444647</v>
      </c>
      <c r="AF526" s="1">
        <f t="shared" si="220"/>
        <v>0.1848110705758001</v>
      </c>
      <c r="AG526" s="1">
        <f t="shared" si="221"/>
        <v>0.18020982822512327</v>
      </c>
      <c r="AH526" s="1">
        <f>AE526+$AH$1*(TightPNO!AQ526-Y526)</f>
        <v>0.18717300399887463</v>
      </c>
      <c r="AI526" s="1">
        <f>AF526+$AI$1*(TightPNO!AR526-Z526)</f>
        <v>0.19209761893418534</v>
      </c>
      <c r="AJ526" s="1">
        <f>AG526+$AJ$1*(TightPNO!AS526-AA526)</f>
        <v>0.18968542175262035</v>
      </c>
      <c r="AK526" s="1">
        <f>AE526+(TightPNO!BC526-NormalPNO!Y526)*$AK$1</f>
        <v>0.1914508867156933</v>
      </c>
      <c r="AL526" s="1">
        <f>AF526+(TightPNO!BD526-NormalPNO!Z526)*$AL$1</f>
        <v>0.195881362454536</v>
      </c>
      <c r="AM526" s="1">
        <f>AG526+(TightPNO!BE526-NormalPNO!AA526)*$AM$1</f>
        <v>0.19375262553795991</v>
      </c>
      <c r="AN526" s="1"/>
      <c r="AO526" s="1"/>
      <c r="AP526" s="1"/>
      <c r="AQ526" s="1"/>
      <c r="AR526" t="s">
        <v>512</v>
      </c>
      <c r="AS526" s="13" t="s">
        <v>1058</v>
      </c>
      <c r="AT526" s="19">
        <f>'[2]DLPNO-CCSD(T1 or T)_NormalPNO'!X526</f>
        <v>-326.66838200214102</v>
      </c>
      <c r="AU526" s="19">
        <f>'[2]DLPNO-CCSD(T1 or T)_NormalPNO'!Y526</f>
        <v>-325.18776785400001</v>
      </c>
      <c r="AV526" s="19">
        <f>'[2]DLPNO-CCSD(T1 or T)_NormalPNO'!Z526</f>
        <v>-326.58164688294602</v>
      </c>
      <c r="AW526" s="19">
        <f>'[2]DLPNO-CCSD(T1 or T)_NormalPNO'!AA526</f>
        <v>-325.167369689</v>
      </c>
      <c r="AX526" s="19"/>
      <c r="AY526" s="19"/>
      <c r="AZ526" s="19">
        <f>'[2]DLPNO-CCSD(T1 or T)_NormalPNO'!AD526</f>
        <v>-248.20481136139199</v>
      </c>
      <c r="BA526" s="19">
        <f>'[2]DLPNO-CCSD(T1 or T)_NormalPNO'!AE526</f>
        <v>-247.118237464</v>
      </c>
      <c r="BB526" s="19">
        <f>'[2]DLPNO-CCSD(T1 or T)_NormalPNO'!AF526</f>
        <v>-248.13887282042299</v>
      </c>
      <c r="BC526" s="19">
        <f>'[2]DLPNO-CCSD(T1 or T)_NormalPNO'!AG526</f>
        <v>-247.10264813000001</v>
      </c>
      <c r="BD526" s="19"/>
      <c r="BE526" s="19"/>
      <c r="BF526" s="19">
        <f>'[2]DLPNO-CCSD(T1 or T)_NormalPNO'!AJ526</f>
        <v>-78.463270072168001</v>
      </c>
      <c r="BG526" s="19">
        <f>'[2]DLPNO-CCSD(T1 or T)_NormalPNO'!AK526</f>
        <v>-78.069332411000005</v>
      </c>
      <c r="BH526" s="19">
        <f>'[2]DLPNO-CCSD(T1 or T)_NormalPNO'!AL526</f>
        <v>-78.442441893251996</v>
      </c>
      <c r="BI526" s="19">
        <f>'[2]DLPNO-CCSD(T1 or T)_NormalPNO'!AM526</f>
        <v>-78.064515244000006</v>
      </c>
      <c r="BJ526" s="19"/>
      <c r="BK526" s="19"/>
      <c r="BL526" s="19">
        <f>'[2]DLPNO-CCSD(T1 or T)_NormalPNO'!AP526</f>
        <v>-78.463273665933997</v>
      </c>
      <c r="BM526" s="19">
        <f>'[2]DLPNO-CCSD(T1 or T)_NormalPNO'!AQ526</f>
        <v>-78.069334784999995</v>
      </c>
      <c r="BN526" s="19">
        <f>'[2]DLPNO-CCSD(T1 or T)_NormalPNO'!AR526</f>
        <v>-78.442459741733003</v>
      </c>
      <c r="BO526" s="19">
        <f>'[2]DLPNO-CCSD(T1 or T)_NormalPNO'!AS526</f>
        <v>-78.064521834999994</v>
      </c>
      <c r="BP526" s="19"/>
      <c r="BQ526" s="19"/>
      <c r="BR526" s="19">
        <f>'[2]DLPNO-CCSD(T1 or T)_NormalPNO'!AV526</f>
        <v>-248.20481533618801</v>
      </c>
      <c r="BS526" s="19">
        <f>'[2]DLPNO-CCSD(T1 or T)_NormalPNO'!AW526</f>
        <v>-247.11823931999999</v>
      </c>
      <c r="BT526" s="19">
        <f>'[2]DLPNO-CCSD(T1 or T)_NormalPNO'!AX526</f>
        <v>-248.13889645217199</v>
      </c>
      <c r="BU526" s="19">
        <f>'[2]DLPNO-CCSD(T1 or T)_NormalPNO'!AY526</f>
        <v>-247.10265239</v>
      </c>
      <c r="BV526" s="19"/>
      <c r="BW526" s="19"/>
      <c r="BX526" s="10"/>
    </row>
    <row r="527" spans="1:76" ht="17" x14ac:dyDescent="0.2">
      <c r="A527" s="4">
        <f>'[1]De Raw'!$A525</f>
        <v>3.6605364411802568</v>
      </c>
      <c r="B527" t="s">
        <v>513</v>
      </c>
      <c r="C527" s="1">
        <f t="shared" ref="C527:C542" si="222">ABS(V527-$A527)</f>
        <v>3.6931850020835544E-2</v>
      </c>
      <c r="D527" s="1">
        <f t="shared" ref="D527:D542" si="223">ABS(W527-$A527)</f>
        <v>0.1260451350669487</v>
      </c>
      <c r="E527" s="1">
        <f t="shared" ref="E527:E542" si="224">ABS(X527-$A527)</f>
        <v>4.4556642523056578E-2</v>
      </c>
      <c r="F527" s="15">
        <f t="shared" ref="F527:F542" si="225">ABS(Y527-$A527)</f>
        <v>0.12851846486050666</v>
      </c>
      <c r="G527" s="1">
        <f t="shared" ref="G527:G542" si="226">ABS(Z527-$A527)</f>
        <v>0.31025502729978038</v>
      </c>
      <c r="H527" s="1">
        <f t="shared" ref="H527:H542" si="227">ABS(AA527-$A527)</f>
        <v>9.0868281219636859E-2</v>
      </c>
      <c r="I527" s="15">
        <f t="shared" ref="I527:I542" si="228">ABS(AE527-$A527)</f>
        <v>2.3115480059819671E-2</v>
      </c>
      <c r="J527" s="1">
        <f t="shared" ref="J527:J542" si="229">ABS(AF527-$A527)</f>
        <v>5.2708033330985948E-3</v>
      </c>
      <c r="K527" s="1">
        <f t="shared" ref="K527:K542" si="230">ABS(AG527-$A527)</f>
        <v>1.4193141696459133E-2</v>
      </c>
      <c r="L527" s="15">
        <f t="shared" ref="L527:L542" si="231">ABS(AH527-$A527)</f>
        <v>2.9222247209455876E-2</v>
      </c>
      <c r="M527" s="1">
        <f t="shared" ref="M527:M542" si="232">ABS(AI527-$A527)</f>
        <v>3.583143728883087E-2</v>
      </c>
      <c r="N527" s="1">
        <f t="shared" ref="N527:N542" si="233">ABS(AJ527-$A527)</f>
        <v>3.2260382246389163E-2</v>
      </c>
      <c r="O527" s="15">
        <f t="shared" ref="O527:O542" si="234">ABS(AK527-$A527)</f>
        <v>1.2457560303674509E-2</v>
      </c>
      <c r="P527" s="1">
        <f t="shared" ref="P527:P542" si="235">ABS(AL527-$A527)</f>
        <v>1.2500481570468569E-2</v>
      </c>
      <c r="Q527" s="1">
        <f t="shared" ref="Q527:Q542" si="236">ABS(AM527-$A527)</f>
        <v>1.2787635313228574E-2</v>
      </c>
      <c r="R527" s="15"/>
      <c r="S527" s="1"/>
      <c r="T527" s="1"/>
      <c r="U527" s="1"/>
      <c r="V527" s="1">
        <f t="shared" si="215"/>
        <v>3.6974682912010923</v>
      </c>
      <c r="W527" s="1">
        <f t="shared" ref="W527:W542" si="237">627.5095*(BL527+BR527-AT527)</f>
        <v>3.5344913061133081</v>
      </c>
      <c r="X527" s="1">
        <f t="shared" si="216"/>
        <v>3.6159797986572002</v>
      </c>
      <c r="Y527" s="1">
        <f t="shared" si="217"/>
        <v>3.7890549060407634</v>
      </c>
      <c r="Z527" s="1">
        <f t="shared" ref="Z527:Z542" si="238">627.5095*(BN527+BT527-AV527)</f>
        <v>3.3502814138804764</v>
      </c>
      <c r="AA527" s="1">
        <f t="shared" si="218"/>
        <v>3.5696681599606199</v>
      </c>
      <c r="AB527" s="1"/>
      <c r="AC527" s="1"/>
      <c r="AD527" s="1"/>
      <c r="AE527" s="1">
        <f t="shared" si="219"/>
        <v>3.6374209611204371</v>
      </c>
      <c r="AF527" s="1">
        <f t="shared" si="220"/>
        <v>3.6552656378471582</v>
      </c>
      <c r="AG527" s="1">
        <f t="shared" si="221"/>
        <v>3.6463432994837977</v>
      </c>
      <c r="AH527" s="1">
        <f>AE527+$AH$1*(TightPNO!AQ527-Y527)</f>
        <v>3.6313141939708009</v>
      </c>
      <c r="AI527" s="1">
        <f>AF527+$AI$1*(TightPNO!AR527-Z527)</f>
        <v>3.6247050038914259</v>
      </c>
      <c r="AJ527" s="1">
        <f>AG527+$AJ$1*(TightPNO!AS527-AA527)</f>
        <v>3.6282760589338676</v>
      </c>
      <c r="AK527" s="1">
        <f>AE527+(TightPNO!BC527-NormalPNO!Y527)*$AK$1</f>
        <v>3.6729940014839313</v>
      </c>
      <c r="AL527" s="1">
        <f>AF527+(TightPNO!BD527-NormalPNO!Z527)*$AL$1</f>
        <v>3.6730369227507254</v>
      </c>
      <c r="AM527" s="1">
        <f>AG527+(TightPNO!BE527-NormalPNO!AA527)*$AM$1</f>
        <v>3.6733240764934854</v>
      </c>
      <c r="AN527" s="1"/>
      <c r="AO527" s="1"/>
      <c r="AP527" s="1"/>
      <c r="AQ527" s="1"/>
      <c r="AR527" t="s">
        <v>513</v>
      </c>
      <c r="AS527" s="13" t="s">
        <v>1059</v>
      </c>
      <c r="AT527" s="19">
        <f>'[2]DLPNO-CCSD(T1 or T)_NormalPNO'!X527</f>
        <v>-325.12472805946697</v>
      </c>
      <c r="AU527" s="19">
        <f>'[2]DLPNO-CCSD(T1 or T)_NormalPNO'!Y527</f>
        <v>-323.648368527</v>
      </c>
      <c r="AV527" s="19">
        <f>'[2]DLPNO-CCSD(T1 or T)_NormalPNO'!Z527</f>
        <v>-325.04299053671099</v>
      </c>
      <c r="AW527" s="19">
        <f>'[2]DLPNO-CCSD(T1 or T)_NormalPNO'!AA527</f>
        <v>-323.62978776199998</v>
      </c>
      <c r="AX527" s="19"/>
      <c r="AY527" s="19"/>
      <c r="AZ527" s="19">
        <f>'[2]DLPNO-CCSD(T1 or T)_NormalPNO'!AD527</f>
        <v>-247.90798795692601</v>
      </c>
      <c r="BA527" s="19">
        <f>'[2]DLPNO-CCSD(T1 or T)_NormalPNO'!AE527</f>
        <v>-246.79286748600001</v>
      </c>
      <c r="BB527" s="19">
        <f>'[2]DLPNO-CCSD(T1 or T)_NormalPNO'!AF527</f>
        <v>-247.84546166120299</v>
      </c>
      <c r="BC527" s="19">
        <f>'[2]DLPNO-CCSD(T1 or T)_NormalPNO'!AG527</f>
        <v>-246.77868722299999</v>
      </c>
      <c r="BD527" s="19"/>
      <c r="BE527" s="19"/>
      <c r="BF527" s="19">
        <f>'[2]DLPNO-CCSD(T1 or T)_NormalPNO'!AJ527</f>
        <v>-77.210847811999997</v>
      </c>
      <c r="BG527" s="19">
        <f>'[2]DLPNO-CCSD(T1 or T)_NormalPNO'!AK527</f>
        <v>-76.853120402000002</v>
      </c>
      <c r="BH527" s="19">
        <f>'[2]DLPNO-CCSD(T1 or T)_NormalPNO'!AL527</f>
        <v>-77.191490632411998</v>
      </c>
      <c r="BI527" s="19">
        <f>'[2]DLPNO-CCSD(T1 or T)_NormalPNO'!AM527</f>
        <v>-76.848597515999998</v>
      </c>
      <c r="BJ527" s="19"/>
      <c r="BK527" s="19"/>
      <c r="BL527" s="19">
        <f>'[2]DLPNO-CCSD(T1 or T)_NormalPNO'!AP527</f>
        <v>-77.210945662976002</v>
      </c>
      <c r="BM527" s="19">
        <f>'[2]DLPNO-CCSD(T1 or T)_NormalPNO'!AQ527</f>
        <v>-76.853134518000005</v>
      </c>
      <c r="BN527" s="19">
        <f>'[2]DLPNO-CCSD(T1 or T)_NormalPNO'!AR527</f>
        <v>-77.191778095504006</v>
      </c>
      <c r="BO527" s="19">
        <f>'[2]DLPNO-CCSD(T1 or T)_NormalPNO'!AS527</f>
        <v>-76.848691535</v>
      </c>
      <c r="BP527" s="19"/>
      <c r="BQ527" s="19"/>
      <c r="BR527" s="19">
        <f>'[2]DLPNO-CCSD(T1 or T)_NormalPNO'!AV527</f>
        <v>-247.90814982629701</v>
      </c>
      <c r="BS527" s="19">
        <f>'[2]DLPNO-CCSD(T1 or T)_NormalPNO'!AW527</f>
        <v>-246.79289252800001</v>
      </c>
      <c r="BT527" s="19">
        <f>'[2]DLPNO-CCSD(T1 or T)_NormalPNO'!AX527</f>
        <v>-247.84587342815001</v>
      </c>
      <c r="BU527" s="19">
        <f>'[2]DLPNO-CCSD(T1 or T)_NormalPNO'!AY527</f>
        <v>-246.77877075699999</v>
      </c>
      <c r="BV527" s="19"/>
      <c r="BW527" s="19"/>
      <c r="BX527" s="10"/>
    </row>
    <row r="528" spans="1:76" ht="17" x14ac:dyDescent="0.2">
      <c r="A528" s="4">
        <f>'[1]De Raw'!$A526</f>
        <v>4.007643450882945</v>
      </c>
      <c r="B528" t="s">
        <v>514</v>
      </c>
      <c r="C528" s="1">
        <f t="shared" si="222"/>
        <v>3.1948006553332853E-2</v>
      </c>
      <c r="D528" s="1">
        <f t="shared" si="223"/>
        <v>0.10731785184302467</v>
      </c>
      <c r="E528" s="1">
        <f t="shared" si="224"/>
        <v>3.7684922644845908E-2</v>
      </c>
      <c r="F528" s="15">
        <f t="shared" si="225"/>
        <v>0.12348768680408551</v>
      </c>
      <c r="G528" s="1">
        <f t="shared" si="226"/>
        <v>0.24885998590240188</v>
      </c>
      <c r="H528" s="1">
        <f t="shared" si="227"/>
        <v>6.2686149549158188E-2</v>
      </c>
      <c r="I528" s="15">
        <f t="shared" si="228"/>
        <v>2.8068551598936065E-2</v>
      </c>
      <c r="J528" s="1">
        <f t="shared" si="229"/>
        <v>1.4517967721722869E-2</v>
      </c>
      <c r="K528" s="1">
        <f t="shared" si="230"/>
        <v>2.1293259660329689E-2</v>
      </c>
      <c r="L528" s="15">
        <f t="shared" si="231"/>
        <v>3.4027731271997208E-2</v>
      </c>
      <c r="M528" s="1">
        <f t="shared" si="232"/>
        <v>4.1232149210071789E-2</v>
      </c>
      <c r="N528" s="1">
        <f t="shared" si="233"/>
        <v>3.7403999514849851E-2</v>
      </c>
      <c r="O528" s="15">
        <f t="shared" si="234"/>
        <v>1.2942769710688751E-3</v>
      </c>
      <c r="P528" s="1">
        <f t="shared" si="235"/>
        <v>3.0073016913778616E-4</v>
      </c>
      <c r="Q528" s="1">
        <f t="shared" si="236"/>
        <v>1.049822327959582E-3</v>
      </c>
      <c r="R528" s="15"/>
      <c r="S528" s="1"/>
      <c r="T528" s="1"/>
      <c r="U528" s="1"/>
      <c r="V528" s="1">
        <f t="shared" ref="V528:V542" si="239">627.5095*(AZ528+BF528-AT528)</f>
        <v>4.0395914574362779</v>
      </c>
      <c r="W528" s="1">
        <f t="shared" si="237"/>
        <v>3.9003255990399204</v>
      </c>
      <c r="X528" s="1">
        <f t="shared" ref="X528:X542" si="240">(V528+W528)/2</f>
        <v>3.9699585282380991</v>
      </c>
      <c r="Y528" s="1">
        <f t="shared" ref="Y528:Y542" si="241">627.5095*(BB528+BH528-AV528)</f>
        <v>4.1311311376870306</v>
      </c>
      <c r="Z528" s="1">
        <f t="shared" si="238"/>
        <v>3.7587834649805432</v>
      </c>
      <c r="AA528" s="1">
        <f t="shared" ref="AA528:AA542" si="242">(Y528+Z528)/2</f>
        <v>3.9449573013337869</v>
      </c>
      <c r="AB528" s="1"/>
      <c r="AC528" s="1"/>
      <c r="AD528" s="1"/>
      <c r="AE528" s="1">
        <f t="shared" si="219"/>
        <v>3.979574899284009</v>
      </c>
      <c r="AF528" s="1">
        <f t="shared" si="220"/>
        <v>3.9931254831612222</v>
      </c>
      <c r="AG528" s="1">
        <f t="shared" si="221"/>
        <v>3.9863501912226154</v>
      </c>
      <c r="AH528" s="1">
        <f>AE528+$AH$1*(TightPNO!AQ528-Y528)</f>
        <v>3.9736157196109478</v>
      </c>
      <c r="AI528" s="1">
        <f>AF528+$AI$1*(TightPNO!AR528-Z528)</f>
        <v>3.9664113016728733</v>
      </c>
      <c r="AJ528" s="1">
        <f>AG528+$AJ$1*(TightPNO!AS528-AA528)</f>
        <v>3.9702394513680952</v>
      </c>
      <c r="AK528" s="1">
        <f>AE528+(TightPNO!BC528-NormalPNO!Y528)*$AK$1</f>
        <v>4.0089377278540139</v>
      </c>
      <c r="AL528" s="1">
        <f>AF528+(TightPNO!BD528-NormalPNO!Z528)*$AL$1</f>
        <v>4.0079441810520828</v>
      </c>
      <c r="AM528" s="1">
        <f>AG528+(TightPNO!BE528-NormalPNO!AA528)*$AM$1</f>
        <v>4.0086932732109046</v>
      </c>
      <c r="AN528" s="1"/>
      <c r="AO528" s="1"/>
      <c r="AP528" s="1"/>
      <c r="AQ528" s="1"/>
      <c r="AR528" t="s">
        <v>514</v>
      </c>
      <c r="AS528" s="13" t="s">
        <v>1060</v>
      </c>
      <c r="AT528" s="19">
        <f>'[2]DLPNO-CCSD(T1 or T)_NormalPNO'!X528</f>
        <v>-325.125273267414</v>
      </c>
      <c r="AU528" s="19">
        <f>'[2]DLPNO-CCSD(T1 or T)_NormalPNO'!Y528</f>
        <v>-323.64952481300003</v>
      </c>
      <c r="AV528" s="19">
        <f>'[2]DLPNO-CCSD(T1 or T)_NormalPNO'!Z528</f>
        <v>-325.04353566986299</v>
      </c>
      <c r="AW528" s="19">
        <f>'[2]DLPNO-CCSD(T1 or T)_NormalPNO'!AA528</f>
        <v>-323.63093109900001</v>
      </c>
      <c r="AX528" s="19"/>
      <c r="AY528" s="19"/>
      <c r="AZ528" s="19">
        <f>'[2]DLPNO-CCSD(T1 or T)_NormalPNO'!AD528</f>
        <v>-247.90798795692601</v>
      </c>
      <c r="BA528" s="19">
        <f>'[2]DLPNO-CCSD(T1 or T)_NormalPNO'!AE528</f>
        <v>-246.79286748600001</v>
      </c>
      <c r="BB528" s="19">
        <f>'[2]DLPNO-CCSD(T1 or T)_NormalPNO'!AF528</f>
        <v>-247.84546166120299</v>
      </c>
      <c r="BC528" s="19">
        <f>'[2]DLPNO-CCSD(T1 or T)_NormalPNO'!AG528</f>
        <v>-246.77868722299999</v>
      </c>
      <c r="BD528" s="19"/>
      <c r="BE528" s="19"/>
      <c r="BF528" s="19">
        <f>'[2]DLPNO-CCSD(T1 or T)_NormalPNO'!AJ528</f>
        <v>-77.210847811999997</v>
      </c>
      <c r="BG528" s="19">
        <f>'[2]DLPNO-CCSD(T1 or T)_NormalPNO'!AK528</f>
        <v>-76.853120402000002</v>
      </c>
      <c r="BH528" s="19">
        <f>'[2]DLPNO-CCSD(T1 or T)_NormalPNO'!AL528</f>
        <v>-77.191490632411998</v>
      </c>
      <c r="BI528" s="19">
        <f>'[2]DLPNO-CCSD(T1 or T)_NormalPNO'!AM528</f>
        <v>-76.848597515999998</v>
      </c>
      <c r="BJ528" s="19"/>
      <c r="BK528" s="19"/>
      <c r="BL528" s="19">
        <f>'[2]DLPNO-CCSD(T1 or T)_NormalPNO'!AP528</f>
        <v>-77.210932146024007</v>
      </c>
      <c r="BM528" s="19">
        <f>'[2]DLPNO-CCSD(T1 or T)_NormalPNO'!AQ528</f>
        <v>-76.853133243000002</v>
      </c>
      <c r="BN528" s="19">
        <f>'[2]DLPNO-CCSD(T1 or T)_NormalPNO'!AR528</f>
        <v>-77.191736350672997</v>
      </c>
      <c r="BO528" s="19">
        <f>'[2]DLPNO-CCSD(T1 or T)_NormalPNO'!AS528</f>
        <v>-76.848681800999998</v>
      </c>
      <c r="BP528" s="19"/>
      <c r="BQ528" s="19"/>
      <c r="BR528" s="19">
        <f>'[2]DLPNO-CCSD(T1 or T)_NormalPNO'!AV528</f>
        <v>-247.90812555716499</v>
      </c>
      <c r="BS528" s="19">
        <f>'[2]DLPNO-CCSD(T1 or T)_NormalPNO'!AW528</f>
        <v>-246.792889901</v>
      </c>
      <c r="BT528" s="19">
        <f>'[2]DLPNO-CCSD(T1 or T)_NormalPNO'!AX528</f>
        <v>-247.84580931670399</v>
      </c>
      <c r="BU528" s="19">
        <f>'[2]DLPNO-CCSD(T1 or T)_NormalPNO'!AY528</f>
        <v>-246.77876069499999</v>
      </c>
      <c r="BV528" s="19"/>
      <c r="BW528" s="19"/>
      <c r="BX528" s="10"/>
    </row>
    <row r="529" spans="1:76" ht="17" x14ac:dyDescent="0.2">
      <c r="A529" s="4">
        <f>'[1]De Raw'!$A527</f>
        <v>4.0656731843013212</v>
      </c>
      <c r="B529" t="s">
        <v>515</v>
      </c>
      <c r="C529" s="1">
        <f t="shared" si="222"/>
        <v>2.6061286100300229E-2</v>
      </c>
      <c r="D529" s="1">
        <f t="shared" si="223"/>
        <v>9.26272814058553E-2</v>
      </c>
      <c r="E529" s="1">
        <f t="shared" si="224"/>
        <v>3.3282997652777979E-2</v>
      </c>
      <c r="F529" s="15">
        <f t="shared" si="225"/>
        <v>0.10811932042537453</v>
      </c>
      <c r="G529" s="1">
        <f t="shared" si="226"/>
        <v>0.21348364444672852</v>
      </c>
      <c r="H529" s="1">
        <f t="shared" si="227"/>
        <v>5.268216201067677E-2</v>
      </c>
      <c r="I529" s="15">
        <f t="shared" si="228"/>
        <v>2.7738779351548004E-2</v>
      </c>
      <c r="J529" s="1">
        <f t="shared" si="229"/>
        <v>1.338969918309374E-2</v>
      </c>
      <c r="K529" s="1">
        <f t="shared" si="230"/>
        <v>2.056423926732176E-2</v>
      </c>
      <c r="L529" s="15">
        <f t="shared" si="231"/>
        <v>2.787846585317677E-2</v>
      </c>
      <c r="M529" s="1">
        <f t="shared" si="232"/>
        <v>2.6091852438434593E-2</v>
      </c>
      <c r="N529" s="1">
        <f t="shared" si="233"/>
        <v>2.6847443318163577E-2</v>
      </c>
      <c r="O529" s="15">
        <f t="shared" si="234"/>
        <v>6.0873509885395194E-3</v>
      </c>
      <c r="P529" s="1">
        <f t="shared" si="235"/>
        <v>1.3427956029038235E-2</v>
      </c>
      <c r="Q529" s="1">
        <f t="shared" si="236"/>
        <v>9.8910108365846128E-3</v>
      </c>
      <c r="R529" s="15"/>
      <c r="S529" s="1"/>
      <c r="T529" s="1"/>
      <c r="U529" s="1"/>
      <c r="V529" s="1">
        <f t="shared" si="239"/>
        <v>4.0917344704016214</v>
      </c>
      <c r="W529" s="1">
        <f t="shared" si="237"/>
        <v>3.9730459028954659</v>
      </c>
      <c r="X529" s="1">
        <f t="shared" si="240"/>
        <v>4.0323901866485432</v>
      </c>
      <c r="Y529" s="1">
        <f t="shared" si="241"/>
        <v>4.1737925047266957</v>
      </c>
      <c r="Z529" s="1">
        <f t="shared" si="238"/>
        <v>3.8521895398545927</v>
      </c>
      <c r="AA529" s="1">
        <f t="shared" si="242"/>
        <v>4.0129910222906444</v>
      </c>
      <c r="AB529" s="1"/>
      <c r="AC529" s="1"/>
      <c r="AD529" s="1"/>
      <c r="AE529" s="1">
        <f t="shared" si="219"/>
        <v>4.0379344049497732</v>
      </c>
      <c r="AF529" s="1">
        <f t="shared" si="220"/>
        <v>4.0522834851182274</v>
      </c>
      <c r="AG529" s="1">
        <f t="shared" si="221"/>
        <v>4.0451089450339994</v>
      </c>
      <c r="AH529" s="1">
        <f>AE529+$AH$1*(TightPNO!AQ529-Y529)</f>
        <v>4.0377947184481444</v>
      </c>
      <c r="AI529" s="1">
        <f>AF529+$AI$1*(TightPNO!AR529-Z529)</f>
        <v>4.0395813318628866</v>
      </c>
      <c r="AJ529" s="1">
        <f>AG529+$AJ$1*(TightPNO!AS529-AA529)</f>
        <v>4.0388257409831576</v>
      </c>
      <c r="AK529" s="1">
        <f>AE529+(TightPNO!BC529-NormalPNO!Y529)*$AK$1</f>
        <v>4.0717605352898607</v>
      </c>
      <c r="AL529" s="1">
        <f>AF529+(TightPNO!BD529-NormalPNO!Z529)*$AL$1</f>
        <v>4.0791011403303594</v>
      </c>
      <c r="AM529" s="1">
        <f>AG529+(TightPNO!BE529-NormalPNO!AA529)*$AM$1</f>
        <v>4.0755641951379058</v>
      </c>
      <c r="AN529" s="1"/>
      <c r="AO529" s="1"/>
      <c r="AP529" s="1"/>
      <c r="AQ529" s="1"/>
      <c r="AR529" t="s">
        <v>515</v>
      </c>
      <c r="AS529" s="13" t="s">
        <v>1061</v>
      </c>
      <c r="AT529" s="19">
        <f>'[2]DLPNO-CCSD(T1 or T)_NormalPNO'!X529</f>
        <v>-325.12535636259099</v>
      </c>
      <c r="AU529" s="19">
        <f>'[2]DLPNO-CCSD(T1 or T)_NormalPNO'!Y529</f>
        <v>-323.65011100700002</v>
      </c>
      <c r="AV529" s="19">
        <f>'[2]DLPNO-CCSD(T1 or T)_NormalPNO'!Z529</f>
        <v>-325.04360365507603</v>
      </c>
      <c r="AW529" s="19">
        <f>'[2]DLPNO-CCSD(T1 or T)_NormalPNO'!AA529</f>
        <v>-323.63150918700001</v>
      </c>
      <c r="AX529" s="19"/>
      <c r="AY529" s="19"/>
      <c r="AZ529" s="19">
        <f>'[2]DLPNO-CCSD(T1 or T)_NormalPNO'!AD529</f>
        <v>-247.90798795692601</v>
      </c>
      <c r="BA529" s="19">
        <f>'[2]DLPNO-CCSD(T1 or T)_NormalPNO'!AE529</f>
        <v>-246.79286748600001</v>
      </c>
      <c r="BB529" s="19">
        <f>'[2]DLPNO-CCSD(T1 or T)_NormalPNO'!AF529</f>
        <v>-247.84546166120299</v>
      </c>
      <c r="BC529" s="19">
        <f>'[2]DLPNO-CCSD(T1 or T)_NormalPNO'!AG529</f>
        <v>-246.77868722299999</v>
      </c>
      <c r="BD529" s="19"/>
      <c r="BE529" s="19"/>
      <c r="BF529" s="19">
        <f>'[2]DLPNO-CCSD(T1 or T)_NormalPNO'!AJ529</f>
        <v>-77.210847811999997</v>
      </c>
      <c r="BG529" s="19">
        <f>'[2]DLPNO-CCSD(T1 or T)_NormalPNO'!AK529</f>
        <v>-76.853120402000002</v>
      </c>
      <c r="BH529" s="19">
        <f>'[2]DLPNO-CCSD(T1 or T)_NormalPNO'!AL529</f>
        <v>-77.191490632411998</v>
      </c>
      <c r="BI529" s="19">
        <f>'[2]DLPNO-CCSD(T1 or T)_NormalPNO'!AM529</f>
        <v>-76.848597515999998</v>
      </c>
      <c r="BJ529" s="19"/>
      <c r="BK529" s="19"/>
      <c r="BL529" s="19">
        <f>'[2]DLPNO-CCSD(T1 or T)_NormalPNO'!AP529</f>
        <v>-77.210920916635004</v>
      </c>
      <c r="BM529" s="19">
        <f>'[2]DLPNO-CCSD(T1 or T)_NormalPNO'!AQ529</f>
        <v>-76.853132146999997</v>
      </c>
      <c r="BN529" s="19">
        <f>'[2]DLPNO-CCSD(T1 or T)_NormalPNO'!AR529</f>
        <v>-77.191705356815007</v>
      </c>
      <c r="BO529" s="19">
        <f>'[2]DLPNO-CCSD(T1 or T)_NormalPNO'!AS529</f>
        <v>-76.848673609000002</v>
      </c>
      <c r="BP529" s="19"/>
      <c r="BQ529" s="19"/>
      <c r="BR529" s="19">
        <f>'[2]DLPNO-CCSD(T1 or T)_NormalPNO'!AV529</f>
        <v>-247.90810399455501</v>
      </c>
      <c r="BS529" s="19">
        <f>'[2]DLPNO-CCSD(T1 or T)_NormalPNO'!AW529</f>
        <v>-246.79288703500001</v>
      </c>
      <c r="BT529" s="19">
        <f>'[2]DLPNO-CCSD(T1 or T)_NormalPNO'!AX529</f>
        <v>-247.845759443726</v>
      </c>
      <c r="BU529" s="19">
        <f>'[2]DLPNO-CCSD(T1 or T)_NormalPNO'!AY529</f>
        <v>-246.77875226699999</v>
      </c>
      <c r="BV529" s="19"/>
      <c r="BW529" s="19"/>
      <c r="BX529" s="10"/>
    </row>
    <row r="530" spans="1:76" ht="17" x14ac:dyDescent="0.2">
      <c r="A530" s="4">
        <f>'[1]De Raw'!$A528</f>
        <v>3.9457725549087477</v>
      </c>
      <c r="B530" t="s">
        <v>516</v>
      </c>
      <c r="C530" s="1">
        <f t="shared" si="222"/>
        <v>2.0992582826472983E-2</v>
      </c>
      <c r="D530" s="1">
        <f t="shared" si="223"/>
        <v>7.8800749280637294E-2</v>
      </c>
      <c r="E530" s="1">
        <f t="shared" si="224"/>
        <v>2.8904083227082378E-2</v>
      </c>
      <c r="F530" s="15">
        <f t="shared" si="225"/>
        <v>9.690558037564001E-2</v>
      </c>
      <c r="G530" s="1">
        <f t="shared" si="226"/>
        <v>0.17880967738207199</v>
      </c>
      <c r="H530" s="1">
        <f t="shared" si="227"/>
        <v>4.0952048503215988E-2</v>
      </c>
      <c r="I530" s="15">
        <f t="shared" si="228"/>
        <v>2.877858547390133E-2</v>
      </c>
      <c r="J530" s="1">
        <f t="shared" si="229"/>
        <v>1.323146137506237E-2</v>
      </c>
      <c r="K530" s="1">
        <f t="shared" si="230"/>
        <v>2.1005023424482072E-2</v>
      </c>
      <c r="L530" s="15">
        <f t="shared" si="231"/>
        <v>1.8092046976831089E-2</v>
      </c>
      <c r="M530" s="1">
        <f t="shared" si="232"/>
        <v>1.337064467764737E-2</v>
      </c>
      <c r="N530" s="1">
        <f t="shared" si="233"/>
        <v>1.5609677669691013E-2</v>
      </c>
      <c r="O530" s="15">
        <f t="shared" si="234"/>
        <v>1.2817929597724653E-2</v>
      </c>
      <c r="P530" s="1">
        <f t="shared" si="235"/>
        <v>2.3461674095180296E-2</v>
      </c>
      <c r="Q530" s="1">
        <f t="shared" si="236"/>
        <v>1.8243829574726256E-2</v>
      </c>
      <c r="R530" s="15"/>
      <c r="S530" s="1"/>
      <c r="T530" s="1"/>
      <c r="U530" s="1"/>
      <c r="V530" s="1">
        <f t="shared" si="239"/>
        <v>3.9667651377352207</v>
      </c>
      <c r="W530" s="1">
        <f t="shared" si="237"/>
        <v>3.8669718056281104</v>
      </c>
      <c r="X530" s="1">
        <f t="shared" si="240"/>
        <v>3.9168684716816653</v>
      </c>
      <c r="Y530" s="1">
        <f t="shared" si="241"/>
        <v>4.0426781352843877</v>
      </c>
      <c r="Z530" s="1">
        <f t="shared" si="238"/>
        <v>3.7669628775266757</v>
      </c>
      <c r="AA530" s="1">
        <f t="shared" si="242"/>
        <v>3.9048205064055317</v>
      </c>
      <c r="AB530" s="1"/>
      <c r="AC530" s="1"/>
      <c r="AD530" s="1"/>
      <c r="AE530" s="1">
        <f t="shared" si="219"/>
        <v>3.9169939694348463</v>
      </c>
      <c r="AF530" s="1">
        <f t="shared" si="220"/>
        <v>3.9325410935336853</v>
      </c>
      <c r="AG530" s="1">
        <f t="shared" si="221"/>
        <v>3.9247675314842656</v>
      </c>
      <c r="AH530" s="1">
        <f>AE530+$AH$1*(TightPNO!AQ530-Y530)</f>
        <v>3.9276805079319166</v>
      </c>
      <c r="AI530" s="1">
        <f>AF530+$AI$1*(TightPNO!AR530-Z530)</f>
        <v>3.9324019102311003</v>
      </c>
      <c r="AJ530" s="1">
        <f>AG530+$AJ$1*(TightPNO!AS530-AA530)</f>
        <v>3.9301628772390567</v>
      </c>
      <c r="AK530" s="1">
        <f>AE530+(TightPNO!BC530-NormalPNO!Y530)*$AK$1</f>
        <v>3.9585904845064723</v>
      </c>
      <c r="AL530" s="1">
        <f>AF530+(TightPNO!BD530-NormalPNO!Z530)*$AL$1</f>
        <v>3.969234229003928</v>
      </c>
      <c r="AM530" s="1">
        <f>AG530+(TightPNO!BE530-NormalPNO!AA530)*$AM$1</f>
        <v>3.9640163844834739</v>
      </c>
      <c r="AN530" s="1"/>
      <c r="AO530" s="1"/>
      <c r="AP530" s="1"/>
      <c r="AQ530" s="1"/>
      <c r="AR530" t="s">
        <v>516</v>
      </c>
      <c r="AS530" s="13" t="s">
        <v>1062</v>
      </c>
      <c r="AT530" s="19">
        <f>'[2]DLPNO-CCSD(T1 or T)_NormalPNO'!X530</f>
        <v>-325.12515721129103</v>
      </c>
      <c r="AU530" s="19">
        <f>'[2]DLPNO-CCSD(T1 or T)_NormalPNO'!Y530</f>
        <v>-323.65032617399999</v>
      </c>
      <c r="AV530" s="19">
        <f>'[2]DLPNO-CCSD(T1 or T)_NormalPNO'!Z530</f>
        <v>-325.04339471103702</v>
      </c>
      <c r="AW530" s="19">
        <f>'[2]DLPNO-CCSD(T1 or T)_NormalPNO'!AA530</f>
        <v>-323.63171968099999</v>
      </c>
      <c r="AX530" s="19"/>
      <c r="AY530" s="19"/>
      <c r="AZ530" s="19">
        <f>'[2]DLPNO-CCSD(T1 or T)_NormalPNO'!AD530</f>
        <v>-247.90798795692601</v>
      </c>
      <c r="BA530" s="19">
        <f>'[2]DLPNO-CCSD(T1 or T)_NormalPNO'!AE530</f>
        <v>-246.79286748600001</v>
      </c>
      <c r="BB530" s="19">
        <f>'[2]DLPNO-CCSD(T1 or T)_NormalPNO'!AF530</f>
        <v>-247.84546166120299</v>
      </c>
      <c r="BC530" s="19">
        <f>'[2]DLPNO-CCSD(T1 or T)_NormalPNO'!AG530</f>
        <v>-246.77868722299999</v>
      </c>
      <c r="BD530" s="19"/>
      <c r="BE530" s="19"/>
      <c r="BF530" s="19">
        <f>'[2]DLPNO-CCSD(T1 or T)_NormalPNO'!AJ530</f>
        <v>-77.210847811999997</v>
      </c>
      <c r="BG530" s="19">
        <f>'[2]DLPNO-CCSD(T1 or T)_NormalPNO'!AK530</f>
        <v>-76.853120402000002</v>
      </c>
      <c r="BH530" s="19">
        <f>'[2]DLPNO-CCSD(T1 or T)_NormalPNO'!AL530</f>
        <v>-77.191490632411998</v>
      </c>
      <c r="BI530" s="19">
        <f>'[2]DLPNO-CCSD(T1 or T)_NormalPNO'!AM530</f>
        <v>-76.848597515999998</v>
      </c>
      <c r="BJ530" s="19"/>
      <c r="BK530" s="19"/>
      <c r="BL530" s="19">
        <f>'[2]DLPNO-CCSD(T1 or T)_NormalPNO'!AP530</f>
        <v>-77.210908529272999</v>
      </c>
      <c r="BM530" s="19">
        <f>'[2]DLPNO-CCSD(T1 or T)_NormalPNO'!AQ530</f>
        <v>-76.853131238000003</v>
      </c>
      <c r="BN530" s="19">
        <f>'[2]DLPNO-CCSD(T1 or T)_NormalPNO'!AR530</f>
        <v>-77.191672924534998</v>
      </c>
      <c r="BO530" s="19">
        <f>'[2]DLPNO-CCSD(T1 or T)_NormalPNO'!AS530</f>
        <v>-76.848666934999997</v>
      </c>
      <c r="BP530" s="19"/>
      <c r="BQ530" s="19"/>
      <c r="BR530" s="19">
        <f>'[2]DLPNO-CCSD(T1 or T)_NormalPNO'!AV530</f>
        <v>-247.90808627044399</v>
      </c>
      <c r="BS530" s="19">
        <f>'[2]DLPNO-CCSD(T1 or T)_NormalPNO'!AW530</f>
        <v>-246.79288421999999</v>
      </c>
      <c r="BT530" s="19">
        <f>'[2]DLPNO-CCSD(T1 or T)_NormalPNO'!AX530</f>
        <v>-247.84571874929301</v>
      </c>
      <c r="BU530" s="19">
        <f>'[2]DLPNO-CCSD(T1 or T)_NormalPNO'!AY530</f>
        <v>-246.77874563500001</v>
      </c>
      <c r="BV530" s="19"/>
      <c r="BW530" s="19"/>
      <c r="BX530" s="10"/>
    </row>
    <row r="531" spans="1:76" ht="17" x14ac:dyDescent="0.2">
      <c r="A531" s="4">
        <f>'[1]De Raw'!$A529</f>
        <v>3.7240635431910993</v>
      </c>
      <c r="B531" t="s">
        <v>517</v>
      </c>
      <c r="C531" s="1">
        <f t="shared" si="222"/>
        <v>1.7113651180512335E-2</v>
      </c>
      <c r="D531" s="1">
        <f t="shared" si="223"/>
        <v>7.1748340588559056E-2</v>
      </c>
      <c r="E531" s="1">
        <f t="shared" si="224"/>
        <v>2.7317344704023583E-2</v>
      </c>
      <c r="F531" s="15">
        <f t="shared" si="225"/>
        <v>9.2556598932948209E-2</v>
      </c>
      <c r="G531" s="1">
        <f t="shared" si="226"/>
        <v>0.14898614496258089</v>
      </c>
      <c r="H531" s="1">
        <f t="shared" si="227"/>
        <v>2.8214773014816341E-2</v>
      </c>
      <c r="I531" s="15">
        <f t="shared" si="228"/>
        <v>3.2349336330037115E-2</v>
      </c>
      <c r="J531" s="1">
        <f t="shared" si="229"/>
        <v>2.1108583435497152E-2</v>
      </c>
      <c r="K531" s="1">
        <f t="shared" si="230"/>
        <v>2.6728959882767356E-2</v>
      </c>
      <c r="L531" s="15">
        <f t="shared" si="231"/>
        <v>3.5877261180590203E-3</v>
      </c>
      <c r="M531" s="1">
        <f t="shared" si="232"/>
        <v>1.182340829919637E-2</v>
      </c>
      <c r="N531" s="1">
        <f t="shared" si="233"/>
        <v>7.748466917025798E-3</v>
      </c>
      <c r="O531" s="15">
        <f t="shared" si="234"/>
        <v>3.1873374824860079E-2</v>
      </c>
      <c r="P531" s="1">
        <f t="shared" si="235"/>
        <v>4.5777327542650958E-2</v>
      </c>
      <c r="Q531" s="1">
        <f t="shared" si="236"/>
        <v>3.8820783515962187E-2</v>
      </c>
      <c r="R531" s="15"/>
      <c r="S531" s="1"/>
      <c r="T531" s="1"/>
      <c r="U531" s="1"/>
      <c r="V531" s="1">
        <f t="shared" si="239"/>
        <v>3.7411771943716117</v>
      </c>
      <c r="W531" s="1">
        <f t="shared" si="237"/>
        <v>3.6523152026025403</v>
      </c>
      <c r="X531" s="1">
        <f t="shared" si="240"/>
        <v>3.6967461984870758</v>
      </c>
      <c r="Y531" s="1">
        <f t="shared" si="241"/>
        <v>3.8166201421240475</v>
      </c>
      <c r="Z531" s="1">
        <f t="shared" si="238"/>
        <v>3.5750773982285184</v>
      </c>
      <c r="AA531" s="1">
        <f t="shared" si="242"/>
        <v>3.695848770176283</v>
      </c>
      <c r="AB531" s="1"/>
      <c r="AC531" s="1"/>
      <c r="AD531" s="1"/>
      <c r="AE531" s="1">
        <f t="shared" si="219"/>
        <v>3.6917142068610622</v>
      </c>
      <c r="AF531" s="1">
        <f t="shared" si="220"/>
        <v>3.7029549597556022</v>
      </c>
      <c r="AG531" s="1">
        <f t="shared" si="221"/>
        <v>3.697334583308332</v>
      </c>
      <c r="AH531" s="1">
        <f>AE531+$AH$1*(TightPNO!AQ531-Y531)</f>
        <v>3.7276512693091584</v>
      </c>
      <c r="AI531" s="1">
        <f>AF531+$AI$1*(TightPNO!AR531-Z531)</f>
        <v>3.7358869514902957</v>
      </c>
      <c r="AJ531" s="1">
        <f>AG531+$AJ$1*(TightPNO!AS531-AA531)</f>
        <v>3.7318120101081251</v>
      </c>
      <c r="AK531" s="1">
        <f>AE531+(TightPNO!BC531-NormalPNO!Y531)*$AK$1</f>
        <v>3.7559369180159594</v>
      </c>
      <c r="AL531" s="1">
        <f>AF531+(TightPNO!BD531-NormalPNO!Z531)*$AL$1</f>
        <v>3.7698408707337503</v>
      </c>
      <c r="AM531" s="1">
        <f>AG531+(TightPNO!BE531-NormalPNO!AA531)*$AM$1</f>
        <v>3.7628843267070615</v>
      </c>
      <c r="AN531" s="1"/>
      <c r="AO531" s="1"/>
      <c r="AP531" s="1"/>
      <c r="AQ531" s="1"/>
      <c r="AR531" t="s">
        <v>517</v>
      </c>
      <c r="AS531" s="13" t="s">
        <v>1063</v>
      </c>
      <c r="AT531" s="19">
        <f>'[2]DLPNO-CCSD(T1 or T)_NormalPNO'!X531</f>
        <v>-325.12479771403503</v>
      </c>
      <c r="AU531" s="19">
        <f>'[2]DLPNO-CCSD(T1 or T)_NormalPNO'!Y531</f>
        <v>-323.65030634499999</v>
      </c>
      <c r="AV531" s="19">
        <f>'[2]DLPNO-CCSD(T1 or T)_NormalPNO'!Z531</f>
        <v>-325.04303446470902</v>
      </c>
      <c r="AW531" s="19">
        <f>'[2]DLPNO-CCSD(T1 or T)_NormalPNO'!AA531</f>
        <v>-323.63169654199999</v>
      </c>
      <c r="AX531" s="19"/>
      <c r="AY531" s="19"/>
      <c r="AZ531" s="19">
        <f>'[2]DLPNO-CCSD(T1 or T)_NormalPNO'!AD531</f>
        <v>-247.90798795692601</v>
      </c>
      <c r="BA531" s="19">
        <f>'[2]DLPNO-CCSD(T1 or T)_NormalPNO'!AE531</f>
        <v>-246.79286748600001</v>
      </c>
      <c r="BB531" s="19">
        <f>'[2]DLPNO-CCSD(T1 or T)_NormalPNO'!AF531</f>
        <v>-247.84546166120299</v>
      </c>
      <c r="BC531" s="19">
        <f>'[2]DLPNO-CCSD(T1 or T)_NormalPNO'!AG531</f>
        <v>-246.77868722299999</v>
      </c>
      <c r="BD531" s="19"/>
      <c r="BE531" s="19"/>
      <c r="BF531" s="19">
        <f>'[2]DLPNO-CCSD(T1 or T)_NormalPNO'!AJ531</f>
        <v>-77.210847811999997</v>
      </c>
      <c r="BG531" s="19">
        <f>'[2]DLPNO-CCSD(T1 or T)_NormalPNO'!AK531</f>
        <v>-76.853120402000002</v>
      </c>
      <c r="BH531" s="19">
        <f>'[2]DLPNO-CCSD(T1 or T)_NormalPNO'!AL531</f>
        <v>-77.191490632411998</v>
      </c>
      <c r="BI531" s="19">
        <f>'[2]DLPNO-CCSD(T1 or T)_NormalPNO'!AM531</f>
        <v>-76.848597515999998</v>
      </c>
      <c r="BJ531" s="19"/>
      <c r="BK531" s="19"/>
      <c r="BL531" s="19">
        <f>'[2]DLPNO-CCSD(T1 or T)_NormalPNO'!AP531</f>
        <v>-77.210903073238001</v>
      </c>
      <c r="BM531" s="19">
        <f>'[2]DLPNO-CCSD(T1 or T)_NormalPNO'!AQ531</f>
        <v>-76.853130418000006</v>
      </c>
      <c r="BN531" s="19">
        <f>'[2]DLPNO-CCSD(T1 or T)_NormalPNO'!AR531</f>
        <v>-77.191649009816999</v>
      </c>
      <c r="BO531" s="19">
        <f>'[2]DLPNO-CCSD(T1 or T)_NormalPNO'!AS531</f>
        <v>-76.848661425000003</v>
      </c>
      <c r="BP531" s="19"/>
      <c r="BQ531" s="19"/>
      <c r="BR531" s="19">
        <f>'[2]DLPNO-CCSD(T1 or T)_NormalPNO'!AV531</f>
        <v>-247.90807430628001</v>
      </c>
      <c r="BS531" s="19">
        <f>'[2]DLPNO-CCSD(T1 or T)_NormalPNO'!AW531</f>
        <v>-246.79288181699999</v>
      </c>
      <c r="BT531" s="19">
        <f>'[2]DLPNO-CCSD(T1 or T)_NormalPNO'!AX531</f>
        <v>-247.845688206646</v>
      </c>
      <c r="BU531" s="19">
        <f>'[2]DLPNO-CCSD(T1 or T)_NormalPNO'!AY531</f>
        <v>-246.77874036599999</v>
      </c>
      <c r="BV531" s="19"/>
      <c r="BW531" s="19"/>
      <c r="BX531" s="10"/>
    </row>
    <row r="532" spans="1:76" ht="17" x14ac:dyDescent="0.2">
      <c r="A532" s="4">
        <f>'[1]De Raw'!$A530</f>
        <v>2.8660990102717641</v>
      </c>
      <c r="B532" t="s">
        <v>518</v>
      </c>
      <c r="C532" s="1">
        <f t="shared" si="222"/>
        <v>3.7786341646754984E-3</v>
      </c>
      <c r="D532" s="1">
        <f t="shared" si="223"/>
        <v>5.430076613026813E-2</v>
      </c>
      <c r="E532" s="1">
        <f t="shared" si="224"/>
        <v>2.5261065982796538E-2</v>
      </c>
      <c r="F532" s="15">
        <f t="shared" si="225"/>
        <v>6.2546714857662611E-2</v>
      </c>
      <c r="G532" s="1">
        <f t="shared" si="226"/>
        <v>0.10047788689667536</v>
      </c>
      <c r="H532" s="1">
        <f t="shared" si="227"/>
        <v>1.8965586019506375E-2</v>
      </c>
      <c r="I532" s="15">
        <f t="shared" si="228"/>
        <v>3.475173783079466E-2</v>
      </c>
      <c r="J532" s="1">
        <f t="shared" si="229"/>
        <v>2.4025459878489475E-2</v>
      </c>
      <c r="K532" s="1">
        <f t="shared" si="230"/>
        <v>2.9388598854642289E-2</v>
      </c>
      <c r="L532" s="15">
        <f t="shared" si="231"/>
        <v>2.2920792976474758E-2</v>
      </c>
      <c r="M532" s="1">
        <f t="shared" si="232"/>
        <v>2.702687722235142E-2</v>
      </c>
      <c r="N532" s="1">
        <f t="shared" si="233"/>
        <v>2.5062393062989852E-2</v>
      </c>
      <c r="O532" s="15">
        <f t="shared" si="234"/>
        <v>4.0735829278089497E-2</v>
      </c>
      <c r="P532" s="1">
        <f t="shared" si="235"/>
        <v>4.7551885835000807E-2</v>
      </c>
      <c r="Q532" s="1">
        <f t="shared" si="236"/>
        <v>4.4252128793065726E-2</v>
      </c>
      <c r="R532" s="15"/>
      <c r="S532" s="1"/>
      <c r="T532" s="1"/>
      <c r="U532" s="1"/>
      <c r="V532" s="1">
        <f t="shared" si="239"/>
        <v>2.8698776444364396</v>
      </c>
      <c r="W532" s="1">
        <f t="shared" si="237"/>
        <v>2.8117982441414959</v>
      </c>
      <c r="X532" s="1">
        <f t="shared" si="240"/>
        <v>2.8408379442889675</v>
      </c>
      <c r="Y532" s="1">
        <f t="shared" si="241"/>
        <v>2.9286457251294267</v>
      </c>
      <c r="Z532" s="1">
        <f t="shared" si="238"/>
        <v>2.7656211233750887</v>
      </c>
      <c r="AA532" s="1">
        <f t="shared" si="242"/>
        <v>2.8471334242522577</v>
      </c>
      <c r="AB532" s="1"/>
      <c r="AC532" s="1"/>
      <c r="AD532" s="1"/>
      <c r="AE532" s="1">
        <f t="shared" si="219"/>
        <v>2.8313472724409694</v>
      </c>
      <c r="AF532" s="1">
        <f t="shared" si="220"/>
        <v>2.8420735503932746</v>
      </c>
      <c r="AG532" s="1">
        <f t="shared" si="221"/>
        <v>2.8367104114171218</v>
      </c>
      <c r="AH532" s="1">
        <f>AE532+$AH$1*(TightPNO!AQ532-Y532)</f>
        <v>2.8890198032482388</v>
      </c>
      <c r="AI532" s="1">
        <f>AF532+$AI$1*(TightPNO!AR532-Z532)</f>
        <v>2.8931258874941155</v>
      </c>
      <c r="AJ532" s="1">
        <f>AG532+$AJ$1*(TightPNO!AS532-AA532)</f>
        <v>2.8911614033347539</v>
      </c>
      <c r="AK532" s="1">
        <f>AE532+(TightPNO!BC532-NormalPNO!Y532)*$AK$1</f>
        <v>2.9068348395498536</v>
      </c>
      <c r="AL532" s="1">
        <f>AF532+(TightPNO!BD532-NormalPNO!Z532)*$AL$1</f>
        <v>2.9136508961067649</v>
      </c>
      <c r="AM532" s="1">
        <f>AG532+(TightPNO!BE532-NormalPNO!AA532)*$AM$1</f>
        <v>2.9103511390648298</v>
      </c>
      <c r="AN532" s="1"/>
      <c r="AO532" s="1"/>
      <c r="AP532" s="1"/>
      <c r="AQ532" s="1"/>
      <c r="AR532" t="s">
        <v>518</v>
      </c>
      <c r="AS532" s="13" t="s">
        <v>1064</v>
      </c>
      <c r="AT532" s="19">
        <f>'[2]DLPNO-CCSD(T1 or T)_NormalPNO'!X532</f>
        <v>-325.12340920987702</v>
      </c>
      <c r="AU532" s="19">
        <f>'[2]DLPNO-CCSD(T1 or T)_NormalPNO'!Y532</f>
        <v>-323.64962695600002</v>
      </c>
      <c r="AV532" s="19">
        <f>'[2]DLPNO-CCSD(T1 or T)_NormalPNO'!Z532</f>
        <v>-325.04161938746</v>
      </c>
      <c r="AW532" s="19">
        <f>'[2]DLPNO-CCSD(T1 or T)_NormalPNO'!AA532</f>
        <v>-323.631006458</v>
      </c>
      <c r="AX532" s="19"/>
      <c r="AY532" s="19"/>
      <c r="AZ532" s="19">
        <f>'[2]DLPNO-CCSD(T1 or T)_NormalPNO'!AD532</f>
        <v>-247.90798795692601</v>
      </c>
      <c r="BA532" s="19">
        <f>'[2]DLPNO-CCSD(T1 or T)_NormalPNO'!AE532</f>
        <v>-246.79286748600001</v>
      </c>
      <c r="BB532" s="19">
        <f>'[2]DLPNO-CCSD(T1 or T)_NormalPNO'!AF532</f>
        <v>-247.84546166120299</v>
      </c>
      <c r="BC532" s="19">
        <f>'[2]DLPNO-CCSD(T1 or T)_NormalPNO'!AG532</f>
        <v>-246.77868722299999</v>
      </c>
      <c r="BD532" s="19"/>
      <c r="BE532" s="19"/>
      <c r="BF532" s="19">
        <f>'[2]DLPNO-CCSD(T1 or T)_NormalPNO'!AJ532</f>
        <v>-77.210847811999997</v>
      </c>
      <c r="BG532" s="19">
        <f>'[2]DLPNO-CCSD(T1 or T)_NormalPNO'!AK532</f>
        <v>-76.853120402000002</v>
      </c>
      <c r="BH532" s="19">
        <f>'[2]DLPNO-CCSD(T1 or T)_NormalPNO'!AL532</f>
        <v>-77.191490632411998</v>
      </c>
      <c r="BI532" s="19">
        <f>'[2]DLPNO-CCSD(T1 or T)_NormalPNO'!AM532</f>
        <v>-76.848597515999998</v>
      </c>
      <c r="BJ532" s="19"/>
      <c r="BK532" s="19"/>
      <c r="BL532" s="19">
        <f>'[2]DLPNO-CCSD(T1 or T)_NormalPNO'!AP532</f>
        <v>-77.210879717840001</v>
      </c>
      <c r="BM532" s="19">
        <f>'[2]DLPNO-CCSD(T1 or T)_NormalPNO'!AQ532</f>
        <v>-76.853128459000004</v>
      </c>
      <c r="BN532" s="19">
        <f>'[2]DLPNO-CCSD(T1 or T)_NormalPNO'!AR532</f>
        <v>-77.191588755666999</v>
      </c>
      <c r="BO532" s="19">
        <f>'[2]DLPNO-CCSD(T1 or T)_NormalPNO'!AS532</f>
        <v>-76.848649672999997</v>
      </c>
      <c r="BP532" s="19"/>
      <c r="BQ532" s="19"/>
      <c r="BR532" s="19">
        <f>'[2]DLPNO-CCSD(T1 or T)_NormalPNO'!AV532</f>
        <v>-247.908048606498</v>
      </c>
      <c r="BS532" s="19">
        <f>'[2]DLPNO-CCSD(T1 or T)_NormalPNO'!AW532</f>
        <v>-246.792877414</v>
      </c>
      <c r="BT532" s="19">
        <f>'[2]DLPNO-CCSD(T1 or T)_NormalPNO'!AX532</f>
        <v>-247.84562333417699</v>
      </c>
      <c r="BU532" s="19">
        <f>'[2]DLPNO-CCSD(T1 or T)_NormalPNO'!AY532</f>
        <v>-246.778727992</v>
      </c>
      <c r="BV532" s="19"/>
      <c r="BW532" s="19"/>
      <c r="BX532" s="10"/>
    </row>
    <row r="533" spans="1:76" ht="17" x14ac:dyDescent="0.2">
      <c r="A533" s="4">
        <f>'[1]De Raw'!$A531</f>
        <v>1.6792314921460085</v>
      </c>
      <c r="B533" t="s">
        <v>519</v>
      </c>
      <c r="C533" s="1">
        <f t="shared" si="222"/>
        <v>3.3965392293753283E-3</v>
      </c>
      <c r="D533" s="1">
        <f t="shared" si="223"/>
        <v>2.5696673675324133E-2</v>
      </c>
      <c r="E533" s="1">
        <f t="shared" si="224"/>
        <v>1.1150067222974513E-2</v>
      </c>
      <c r="F533" s="15">
        <f t="shared" si="225"/>
        <v>5.0121383568021427E-2</v>
      </c>
      <c r="G533" s="1">
        <f t="shared" si="226"/>
        <v>3.6391412189457739E-2</v>
      </c>
      <c r="H533" s="1">
        <f t="shared" si="227"/>
        <v>6.864985689281955E-3</v>
      </c>
      <c r="I533" s="15">
        <f t="shared" si="228"/>
        <v>2.7237873407029101E-2</v>
      </c>
      <c r="J533" s="1">
        <f t="shared" si="229"/>
        <v>1.868483581224023E-2</v>
      </c>
      <c r="K533" s="1">
        <f t="shared" si="230"/>
        <v>2.2961354609634999E-2</v>
      </c>
      <c r="L533" s="15">
        <f t="shared" si="231"/>
        <v>1.74706656520347E-2</v>
      </c>
      <c r="M533" s="1">
        <f t="shared" si="232"/>
        <v>1.6805204877302637E-2</v>
      </c>
      <c r="N533" s="1">
        <f t="shared" si="233"/>
        <v>1.7251396647269157E-2</v>
      </c>
      <c r="O533" s="15">
        <f t="shared" si="234"/>
        <v>2.5055663580189735E-2</v>
      </c>
      <c r="P533" s="1">
        <f t="shared" si="235"/>
        <v>2.6806770900652976E-2</v>
      </c>
      <c r="Q533" s="1">
        <f t="shared" si="236"/>
        <v>2.6072288102840346E-2</v>
      </c>
      <c r="R533" s="15"/>
      <c r="S533" s="1"/>
      <c r="T533" s="1"/>
      <c r="U533" s="1"/>
      <c r="V533" s="1">
        <f t="shared" si="239"/>
        <v>1.6826280313753839</v>
      </c>
      <c r="W533" s="1">
        <f t="shared" si="237"/>
        <v>1.6535348184706844</v>
      </c>
      <c r="X533" s="1">
        <f t="shared" si="240"/>
        <v>1.668081424923034</v>
      </c>
      <c r="Y533" s="1">
        <f t="shared" si="241"/>
        <v>1.72935287571403</v>
      </c>
      <c r="Z533" s="1">
        <f t="shared" si="238"/>
        <v>1.6428400799565508</v>
      </c>
      <c r="AA533" s="1">
        <f t="shared" si="242"/>
        <v>1.6860964778352905</v>
      </c>
      <c r="AB533" s="1"/>
      <c r="AC533" s="1"/>
      <c r="AD533" s="1"/>
      <c r="AE533" s="1">
        <f t="shared" si="219"/>
        <v>1.6519936187389794</v>
      </c>
      <c r="AF533" s="1">
        <f t="shared" si="220"/>
        <v>1.6605466563337683</v>
      </c>
      <c r="AG533" s="1">
        <f t="shared" si="221"/>
        <v>1.6562701375363735</v>
      </c>
      <c r="AH533" s="1">
        <f>AE533+$AH$1*(TightPNO!AQ533-Y533)</f>
        <v>1.6967021577980432</v>
      </c>
      <c r="AI533" s="1">
        <f>AF533+$AI$1*(TightPNO!AR533-Z533)</f>
        <v>1.6960366970233112</v>
      </c>
      <c r="AJ533" s="1">
        <f>AG533+$AJ$1*(TightPNO!AS533-AA533)</f>
        <v>1.6964828887932777</v>
      </c>
      <c r="AK533" s="1">
        <f>AE533+(TightPNO!BC533-NormalPNO!Y533)*$AK$1</f>
        <v>1.7042871557261983</v>
      </c>
      <c r="AL533" s="1">
        <f>AF533+(TightPNO!BD533-NormalPNO!Z533)*$AL$1</f>
        <v>1.7060382630466615</v>
      </c>
      <c r="AM533" s="1">
        <f>AG533+(TightPNO!BE533-NormalPNO!AA533)*$AM$1</f>
        <v>1.7053037802488489</v>
      </c>
      <c r="AN533" s="1"/>
      <c r="AO533" s="1"/>
      <c r="AP533" s="1"/>
      <c r="AQ533" s="1"/>
      <c r="AR533" t="s">
        <v>519</v>
      </c>
      <c r="AS533" s="13" t="s">
        <v>1065</v>
      </c>
      <c r="AT533" s="19">
        <f>'[2]DLPNO-CCSD(T1 or T)_NormalPNO'!X533</f>
        <v>-325.12151720726501</v>
      </c>
      <c r="AU533" s="19">
        <f>'[2]DLPNO-CCSD(T1 or T)_NormalPNO'!Y533</f>
        <v>-323.64829069400002</v>
      </c>
      <c r="AV533" s="19">
        <f>'[2]DLPNO-CCSD(T1 or T)_NormalPNO'!Z533</f>
        <v>-325.03970819273002</v>
      </c>
      <c r="AW533" s="19">
        <f>'[2]DLPNO-CCSD(T1 or T)_NormalPNO'!AA533</f>
        <v>-323.62963815099999</v>
      </c>
      <c r="AX533" s="19"/>
      <c r="AY533" s="19"/>
      <c r="AZ533" s="19">
        <f>'[2]DLPNO-CCSD(T1 or T)_NormalPNO'!AD533</f>
        <v>-247.90798795692601</v>
      </c>
      <c r="BA533" s="19">
        <f>'[2]DLPNO-CCSD(T1 or T)_NormalPNO'!AE533</f>
        <v>-246.79286748600001</v>
      </c>
      <c r="BB533" s="19">
        <f>'[2]DLPNO-CCSD(T1 or T)_NormalPNO'!AF533</f>
        <v>-247.84546166120299</v>
      </c>
      <c r="BC533" s="19">
        <f>'[2]DLPNO-CCSD(T1 or T)_NormalPNO'!AG533</f>
        <v>-246.77868722299999</v>
      </c>
      <c r="BD533" s="19"/>
      <c r="BE533" s="19"/>
      <c r="BF533" s="19">
        <f>'[2]DLPNO-CCSD(T1 or T)_NormalPNO'!AJ533</f>
        <v>-77.210847811999997</v>
      </c>
      <c r="BG533" s="19">
        <f>'[2]DLPNO-CCSD(T1 or T)_NormalPNO'!AK533</f>
        <v>-76.853120402000002</v>
      </c>
      <c r="BH533" s="19">
        <f>'[2]DLPNO-CCSD(T1 or T)_NormalPNO'!AL533</f>
        <v>-77.191490632411998</v>
      </c>
      <c r="BI533" s="19">
        <f>'[2]DLPNO-CCSD(T1 or T)_NormalPNO'!AM533</f>
        <v>-76.848597515999998</v>
      </c>
      <c r="BJ533" s="19"/>
      <c r="BK533" s="19"/>
      <c r="BL533" s="19">
        <f>'[2]DLPNO-CCSD(T1 or T)_NormalPNO'!AP533</f>
        <v>-77.210864422409998</v>
      </c>
      <c r="BM533" s="19">
        <f>'[2]DLPNO-CCSD(T1 or T)_NormalPNO'!AQ533</f>
        <v>-76.853125969999994</v>
      </c>
      <c r="BN533" s="19">
        <f>'[2]DLPNO-CCSD(T1 or T)_NormalPNO'!AR533</f>
        <v>-77.191545869864996</v>
      </c>
      <c r="BO533" s="19">
        <f>'[2]DLPNO-CCSD(T1 or T)_NormalPNO'!AS533</f>
        <v>-76.848630267000004</v>
      </c>
      <c r="BP533" s="19"/>
      <c r="BQ533" s="19"/>
      <c r="BR533" s="19">
        <f>'[2]DLPNO-CCSD(T1 or T)_NormalPNO'!AV533</f>
        <v>-247.9080177095</v>
      </c>
      <c r="BS533" s="19">
        <f>'[2]DLPNO-CCSD(T1 or T)_NormalPNO'!AW533</f>
        <v>-246.79287454999999</v>
      </c>
      <c r="BT533" s="19">
        <f>'[2]DLPNO-CCSD(T1 or T)_NormalPNO'!AX533</f>
        <v>-247.84554429066</v>
      </c>
      <c r="BU533" s="19">
        <f>'[2]DLPNO-CCSD(T1 or T)_NormalPNO'!AY533</f>
        <v>-246.77870991399999</v>
      </c>
      <c r="BV533" s="19"/>
      <c r="BW533" s="19"/>
      <c r="BX533" s="10"/>
    </row>
    <row r="534" spans="1:76" ht="17" x14ac:dyDescent="0.2">
      <c r="A534" s="4">
        <f>'[1]De Raw'!$A532</f>
        <v>0.61843338930042613</v>
      </c>
      <c r="B534" t="s">
        <v>520</v>
      </c>
      <c r="C534" s="1">
        <f t="shared" si="222"/>
        <v>4.6151027792074029E-4</v>
      </c>
      <c r="D534" s="1">
        <f t="shared" si="223"/>
        <v>8.5322313399712746E-3</v>
      </c>
      <c r="E534" s="1">
        <f t="shared" si="224"/>
        <v>4.0353605310252672E-3</v>
      </c>
      <c r="F534" s="15">
        <f t="shared" si="225"/>
        <v>1.5311818164496893E-2</v>
      </c>
      <c r="G534" s="1">
        <f t="shared" si="226"/>
        <v>8.4193153885028238E-3</v>
      </c>
      <c r="H534" s="1">
        <f t="shared" si="227"/>
        <v>3.4462513879970347E-3</v>
      </c>
      <c r="I534" s="15">
        <f t="shared" si="228"/>
        <v>9.2748615819369107E-3</v>
      </c>
      <c r="J534" s="1">
        <f t="shared" si="229"/>
        <v>8.6062629156667958E-3</v>
      </c>
      <c r="K534" s="1">
        <f t="shared" si="230"/>
        <v>8.9405622488019088E-3</v>
      </c>
      <c r="L534" s="15">
        <f t="shared" si="231"/>
        <v>4.9885497928574551E-3</v>
      </c>
      <c r="M534" s="1">
        <f t="shared" si="232"/>
        <v>6.3346918655912132E-3</v>
      </c>
      <c r="N534" s="1">
        <f t="shared" si="233"/>
        <v>5.6581393154894188E-3</v>
      </c>
      <c r="O534" s="15">
        <f t="shared" si="234"/>
        <v>9.1210430633664741E-3</v>
      </c>
      <c r="P534" s="1">
        <f t="shared" si="235"/>
        <v>1.0710466838931065E-2</v>
      </c>
      <c r="Q534" s="1">
        <f t="shared" si="236"/>
        <v>9.9118966675918463E-3</v>
      </c>
      <c r="R534" s="15"/>
      <c r="S534" s="1"/>
      <c r="T534" s="1"/>
      <c r="U534" s="1"/>
      <c r="V534" s="1">
        <f t="shared" si="239"/>
        <v>0.61889489957834687</v>
      </c>
      <c r="W534" s="1">
        <f t="shared" si="237"/>
        <v>0.60990115796045485</v>
      </c>
      <c r="X534" s="1">
        <f t="shared" si="240"/>
        <v>0.61439802876940086</v>
      </c>
      <c r="Y534" s="1">
        <f t="shared" si="241"/>
        <v>0.63374520746492302</v>
      </c>
      <c r="Z534" s="1">
        <f t="shared" si="238"/>
        <v>0.6100140739119233</v>
      </c>
      <c r="AA534" s="1">
        <f t="shared" si="242"/>
        <v>0.62187964068842316</v>
      </c>
      <c r="AB534" s="1"/>
      <c r="AC534" s="1"/>
      <c r="AD534" s="1"/>
      <c r="AE534" s="1">
        <f t="shared" si="219"/>
        <v>0.60915852771848922</v>
      </c>
      <c r="AF534" s="1">
        <f t="shared" si="220"/>
        <v>0.60982712638475933</v>
      </c>
      <c r="AG534" s="1">
        <f t="shared" si="221"/>
        <v>0.60949282705162422</v>
      </c>
      <c r="AH534" s="1">
        <f>AE534+$AH$1*(TightPNO!AQ534-Y534)</f>
        <v>0.62342193909328358</v>
      </c>
      <c r="AI534" s="1">
        <f>AF534+$AI$1*(TightPNO!AR534-Z534)</f>
        <v>0.62476808116601734</v>
      </c>
      <c r="AJ534" s="1">
        <f>AG534+$AJ$1*(TightPNO!AS534-AA534)</f>
        <v>0.62409152861591555</v>
      </c>
      <c r="AK534" s="1">
        <f>AE534+(TightPNO!BC534-NormalPNO!Y534)*$AK$1</f>
        <v>0.6275544323637926</v>
      </c>
      <c r="AL534" s="1">
        <f>AF534+(TightPNO!BD534-NormalPNO!Z534)*$AL$1</f>
        <v>0.62914385613935719</v>
      </c>
      <c r="AM534" s="1">
        <f>AG534+(TightPNO!BE534-NormalPNO!AA534)*$AM$1</f>
        <v>0.62834528596801797</v>
      </c>
      <c r="AN534" s="1"/>
      <c r="AO534" s="1"/>
      <c r="AP534" s="1"/>
      <c r="AQ534" s="1"/>
      <c r="AR534" t="s">
        <v>520</v>
      </c>
      <c r="AS534" s="13" t="s">
        <v>1066</v>
      </c>
      <c r="AT534" s="19">
        <f>'[2]DLPNO-CCSD(T1 or T)_NormalPNO'!X534</f>
        <v>-325.11982204068698</v>
      </c>
      <c r="AU534" s="19">
        <f>'[2]DLPNO-CCSD(T1 or T)_NormalPNO'!Y534</f>
        <v>-323.64691202799997</v>
      </c>
      <c r="AV534" s="19">
        <f>'[2]DLPNO-CCSD(T1 or T)_NormalPNO'!Z534</f>
        <v>-325.03796223084697</v>
      </c>
      <c r="AW534" s="19">
        <f>'[2]DLPNO-CCSD(T1 or T)_NormalPNO'!AA534</f>
        <v>-323.62822358</v>
      </c>
      <c r="AX534" s="19"/>
      <c r="AY534" s="19"/>
      <c r="AZ534" s="19">
        <f>'[2]DLPNO-CCSD(T1 or T)_NormalPNO'!AD534</f>
        <v>-247.90798795692601</v>
      </c>
      <c r="BA534" s="19">
        <f>'[2]DLPNO-CCSD(T1 or T)_NormalPNO'!AE534</f>
        <v>-246.79286748600001</v>
      </c>
      <c r="BB534" s="19">
        <f>'[2]DLPNO-CCSD(T1 or T)_NormalPNO'!AF534</f>
        <v>-247.84546166120299</v>
      </c>
      <c r="BC534" s="19">
        <f>'[2]DLPNO-CCSD(T1 or T)_NormalPNO'!AG534</f>
        <v>-246.77868722299999</v>
      </c>
      <c r="BD534" s="19"/>
      <c r="BE534" s="19"/>
      <c r="BF534" s="19">
        <f>'[2]DLPNO-CCSD(T1 or T)_NormalPNO'!AJ534</f>
        <v>-77.210847811999997</v>
      </c>
      <c r="BG534" s="19">
        <f>'[2]DLPNO-CCSD(T1 or T)_NormalPNO'!AK534</f>
        <v>-76.853120402000002</v>
      </c>
      <c r="BH534" s="19">
        <f>'[2]DLPNO-CCSD(T1 or T)_NormalPNO'!AL534</f>
        <v>-77.191490632411998</v>
      </c>
      <c r="BI534" s="19">
        <f>'[2]DLPNO-CCSD(T1 or T)_NormalPNO'!AM534</f>
        <v>-76.848597515999998</v>
      </c>
      <c r="BJ534" s="19"/>
      <c r="BK534" s="19"/>
      <c r="BL534" s="19">
        <f>'[2]DLPNO-CCSD(T1 or T)_NormalPNO'!AP534</f>
        <v>-77.210851123248005</v>
      </c>
      <c r="BM534" s="19">
        <f>'[2]DLPNO-CCSD(T1 or T)_NormalPNO'!AQ534</f>
        <v>-76.853122592000005</v>
      </c>
      <c r="BN534" s="19">
        <f>'[2]DLPNO-CCSD(T1 or T)_NormalPNO'!AR534</f>
        <v>-77.191503027398994</v>
      </c>
      <c r="BO534" s="19">
        <f>'[2]DLPNO-CCSD(T1 or T)_NormalPNO'!AS534</f>
        <v>-76.848607297000001</v>
      </c>
      <c r="BP534" s="19"/>
      <c r="BQ534" s="19"/>
      <c r="BR534" s="19">
        <f>'[2]DLPNO-CCSD(T1 or T)_NormalPNO'!AV534</f>
        <v>-247.90799897811701</v>
      </c>
      <c r="BS534" s="19">
        <f>'[2]DLPNO-CCSD(T1 or T)_NormalPNO'!AW534</f>
        <v>-246.79287083400001</v>
      </c>
      <c r="BT534" s="19">
        <f>'[2]DLPNO-CCSD(T1 or T)_NormalPNO'!AX534</f>
        <v>-247.84548708418299</v>
      </c>
      <c r="BU534" s="19">
        <f>'[2]DLPNO-CCSD(T1 or T)_NormalPNO'!AY534</f>
        <v>-246.778694605</v>
      </c>
      <c r="BV534" s="19"/>
      <c r="BW534" s="19"/>
      <c r="BX534" s="10"/>
    </row>
    <row r="535" spans="1:76" ht="17" x14ac:dyDescent="0.2">
      <c r="A535" s="4">
        <f>'[1]De Raw'!$A533</f>
        <v>3.3596193508863328</v>
      </c>
      <c r="B535" t="s">
        <v>521</v>
      </c>
      <c r="C535" s="1">
        <f t="shared" si="222"/>
        <v>0.24556864263933775</v>
      </c>
      <c r="D535" s="1">
        <f t="shared" si="223"/>
        <v>5.2239976093324536E-3</v>
      </c>
      <c r="E535" s="1">
        <f t="shared" si="224"/>
        <v>0.12539632012433533</v>
      </c>
      <c r="F535" s="15">
        <f t="shared" si="225"/>
        <v>0.45298438528560947</v>
      </c>
      <c r="G535" s="1">
        <f t="shared" si="226"/>
        <v>0.27066687808934242</v>
      </c>
      <c r="H535" s="1">
        <f t="shared" si="227"/>
        <v>9.1158753598133302E-2</v>
      </c>
      <c r="I535" s="15">
        <f t="shared" si="228"/>
        <v>0.10957975840764211</v>
      </c>
      <c r="J535" s="1">
        <f t="shared" si="229"/>
        <v>0.18610753073609176</v>
      </c>
      <c r="K535" s="1">
        <f t="shared" si="230"/>
        <v>0.14784364457186738</v>
      </c>
      <c r="L535" s="15">
        <f t="shared" si="231"/>
        <v>6.6955566037550263E-2</v>
      </c>
      <c r="M535" s="1">
        <f t="shared" si="232"/>
        <v>2.031750560033263E-2</v>
      </c>
      <c r="N535" s="1">
        <f t="shared" si="233"/>
        <v>4.3357643559160497E-2</v>
      </c>
      <c r="O535" s="15">
        <f t="shared" si="234"/>
        <v>8.7463313485280914E-3</v>
      </c>
      <c r="P535" s="1">
        <f t="shared" si="235"/>
        <v>6.0673230423057056E-2</v>
      </c>
      <c r="Q535" s="1">
        <f t="shared" si="236"/>
        <v>3.5046539074362837E-2</v>
      </c>
      <c r="R535" s="15"/>
      <c r="S535" s="1"/>
      <c r="T535" s="1"/>
      <c r="U535" s="1"/>
      <c r="V535" s="1">
        <f t="shared" si="239"/>
        <v>3.6051879935256705</v>
      </c>
      <c r="W535" s="1">
        <f t="shared" si="237"/>
        <v>3.3648433484956652</v>
      </c>
      <c r="X535" s="1">
        <f t="shared" si="240"/>
        <v>3.4850156710106681</v>
      </c>
      <c r="Y535" s="1">
        <f t="shared" si="241"/>
        <v>3.8126037361719423</v>
      </c>
      <c r="Z535" s="1">
        <f t="shared" si="238"/>
        <v>3.0889524727969904</v>
      </c>
      <c r="AA535" s="1">
        <f t="shared" si="242"/>
        <v>3.4507781044844661</v>
      </c>
      <c r="AB535" s="1"/>
      <c r="AC535" s="1"/>
      <c r="AD535" s="1"/>
      <c r="AE535" s="1">
        <f t="shared" si="219"/>
        <v>3.4691991092939749</v>
      </c>
      <c r="AF535" s="1">
        <f t="shared" si="220"/>
        <v>3.5457268816224246</v>
      </c>
      <c r="AG535" s="1">
        <f t="shared" si="221"/>
        <v>3.5074629954582002</v>
      </c>
      <c r="AH535" s="1">
        <f>AE535+$AH$1*(TightPNO!AQ535-Y535)</f>
        <v>3.2926637848487825</v>
      </c>
      <c r="AI535" s="1">
        <f>AF535+$AI$1*(TightPNO!AR535-Z535)</f>
        <v>3.3393018452860002</v>
      </c>
      <c r="AJ535" s="1">
        <f>AG535+$AJ$1*(TightPNO!AS535-AA535)</f>
        <v>3.3162617073271723</v>
      </c>
      <c r="AK535" s="1">
        <f>AE535+(TightPNO!BC535-NormalPNO!Y535)*$AK$1</f>
        <v>3.3683656822348609</v>
      </c>
      <c r="AL535" s="1">
        <f>AF535+(TightPNO!BD535-NormalPNO!Z535)*$AL$1</f>
        <v>3.4202925813093898</v>
      </c>
      <c r="AM535" s="1">
        <f>AG535+(TightPNO!BE535-NormalPNO!AA535)*$AM$1</f>
        <v>3.3946658899606956</v>
      </c>
      <c r="AN535" s="1"/>
      <c r="AO535" s="1"/>
      <c r="AP535" s="1"/>
      <c r="AQ535" s="1"/>
      <c r="AR535" t="s">
        <v>521</v>
      </c>
      <c r="AS535" s="13" t="s">
        <v>1067</v>
      </c>
      <c r="AT535" s="19">
        <f>'[2]DLPNO-CCSD(T1 or T)_NormalPNO'!X535</f>
        <v>-343.64455123779197</v>
      </c>
      <c r="AU535" s="19">
        <f>'[2]DLPNO-CCSD(T1 or T)_NormalPNO'!Y535</f>
        <v>-342.04968742900002</v>
      </c>
      <c r="AV535" s="19">
        <f>'[2]DLPNO-CCSD(T1 or T)_NormalPNO'!Z535</f>
        <v>-343.555910469796</v>
      </c>
      <c r="AW535" s="19">
        <f>'[2]DLPNO-CCSD(T1 or T)_NormalPNO'!AA535</f>
        <v>-342.02949816</v>
      </c>
      <c r="AX535" s="19"/>
      <c r="AY535" s="19"/>
      <c r="AZ535" s="19">
        <f>'[2]DLPNO-CCSD(T1 or T)_NormalPNO'!AD535</f>
        <v>-95.730827911575005</v>
      </c>
      <c r="BA535" s="19">
        <f>'[2]DLPNO-CCSD(T1 or T)_NormalPNO'!AE535</f>
        <v>-95.261280581999998</v>
      </c>
      <c r="BB535" s="19">
        <f>'[2]DLPNO-CCSD(T1 or T)_NormalPNO'!AF535</f>
        <v>-95.704382960428006</v>
      </c>
      <c r="BC535" s="19">
        <f>'[2]DLPNO-CCSD(T1 or T)_NormalPNO'!AG535</f>
        <v>-95.255178375</v>
      </c>
      <c r="BD535" s="19"/>
      <c r="BE535" s="19"/>
      <c r="BF535" s="19">
        <f>'[2]DLPNO-CCSD(T1 or T)_NormalPNO'!AJ535</f>
        <v>-247.90797809368499</v>
      </c>
      <c r="BG535" s="19">
        <f>'[2]DLPNO-CCSD(T1 or T)_NormalPNO'!AK535</f>
        <v>-246.792795219</v>
      </c>
      <c r="BH535" s="19">
        <f>'[2]DLPNO-CCSD(T1 or T)_NormalPNO'!AL535</f>
        <v>-247.84545173882401</v>
      </c>
      <c r="BI535" s="19">
        <f>'[2]DLPNO-CCSD(T1 or T)_NormalPNO'!AM535</f>
        <v>-246.77861871900001</v>
      </c>
      <c r="BJ535" s="19"/>
      <c r="BK535" s="19"/>
      <c r="BL535" s="19">
        <f>'[2]DLPNO-CCSD(T1 or T)_NormalPNO'!AP535</f>
        <v>-247.90820436852999</v>
      </c>
      <c r="BM535" s="19">
        <f>'[2]DLPNO-CCSD(T1 or T)_NormalPNO'!AQ535</f>
        <v>-246.79282756800001</v>
      </c>
      <c r="BN535" s="19">
        <f>'[2]DLPNO-CCSD(T1 or T)_NormalPNO'!AR535</f>
        <v>-247.84614149305401</v>
      </c>
      <c r="BO535" s="19">
        <f>'[2]DLPNO-CCSD(T1 or T)_NormalPNO'!AS535</f>
        <v>-246.77873861</v>
      </c>
      <c r="BP535" s="19"/>
      <c r="BQ535" s="19"/>
      <c r="BR535" s="19">
        <f>'[2]DLPNO-CCSD(T1 or T)_NormalPNO'!AV535</f>
        <v>-95.730984650286004</v>
      </c>
      <c r="BS535" s="19">
        <f>'[2]DLPNO-CCSD(T1 or T)_NormalPNO'!AW535</f>
        <v>-95.261302251999993</v>
      </c>
      <c r="BT535" s="19">
        <f>'[2]DLPNO-CCSD(T1 or T)_NormalPNO'!AX535</f>
        <v>-95.704846417843996</v>
      </c>
      <c r="BU535" s="19">
        <f>'[2]DLPNO-CCSD(T1 or T)_NormalPNO'!AY535</f>
        <v>-95.255241557999994</v>
      </c>
      <c r="BV535" s="19"/>
      <c r="BW535" s="19"/>
      <c r="BX535" s="10"/>
    </row>
    <row r="536" spans="1:76" ht="17" x14ac:dyDescent="0.2">
      <c r="A536" s="4">
        <f>'[1]De Raw'!$A534</f>
        <v>3.7956224981190028</v>
      </c>
      <c r="B536" t="s">
        <v>522</v>
      </c>
      <c r="C536" s="1">
        <f t="shared" si="222"/>
        <v>0.22742507549062019</v>
      </c>
      <c r="D536" s="1">
        <f t="shared" si="223"/>
        <v>1.9106942170853181E-2</v>
      </c>
      <c r="E536" s="1">
        <f t="shared" si="224"/>
        <v>0.12326600883073668</v>
      </c>
      <c r="F536" s="15">
        <f t="shared" si="225"/>
        <v>0.43951135376986894</v>
      </c>
      <c r="G536" s="1">
        <f t="shared" si="226"/>
        <v>0.18288155549348994</v>
      </c>
      <c r="H536" s="1">
        <f t="shared" si="227"/>
        <v>0.12831489913818928</v>
      </c>
      <c r="I536" s="15">
        <f t="shared" si="228"/>
        <v>8.8374027696074275E-2</v>
      </c>
      <c r="J536" s="1">
        <f t="shared" si="229"/>
        <v>0.1515375382025872</v>
      </c>
      <c r="K536" s="1">
        <f t="shared" si="230"/>
        <v>0.11995578294933074</v>
      </c>
      <c r="L536" s="15">
        <f t="shared" si="231"/>
        <v>7.9010592806343816E-2</v>
      </c>
      <c r="M536" s="1">
        <f t="shared" si="232"/>
        <v>4.2746745482867166E-2</v>
      </c>
      <c r="N536" s="1">
        <f t="shared" si="233"/>
        <v>6.0630031519716354E-2</v>
      </c>
      <c r="O536" s="15">
        <f t="shared" si="234"/>
        <v>1.1459794940975154E-2</v>
      </c>
      <c r="P536" s="1">
        <f t="shared" si="235"/>
        <v>2.9884618591797363E-2</v>
      </c>
      <c r="Q536" s="1">
        <f t="shared" si="236"/>
        <v>9.5048679269642555E-3</v>
      </c>
      <c r="R536" s="15"/>
      <c r="S536" s="1"/>
      <c r="T536" s="1"/>
      <c r="U536" s="1"/>
      <c r="V536" s="1">
        <f t="shared" si="239"/>
        <v>4.023047573609623</v>
      </c>
      <c r="W536" s="1">
        <f t="shared" si="237"/>
        <v>3.8147294402898559</v>
      </c>
      <c r="X536" s="1">
        <f t="shared" si="240"/>
        <v>3.9188885069497394</v>
      </c>
      <c r="Y536" s="1">
        <f t="shared" si="241"/>
        <v>4.2351338518888717</v>
      </c>
      <c r="Z536" s="1">
        <f t="shared" si="238"/>
        <v>3.6127409426255128</v>
      </c>
      <c r="AA536" s="1">
        <f t="shared" si="242"/>
        <v>3.923937397257192</v>
      </c>
      <c r="AB536" s="1"/>
      <c r="AC536" s="1"/>
      <c r="AD536" s="1"/>
      <c r="AE536" s="1">
        <f t="shared" si="219"/>
        <v>3.883996525815077</v>
      </c>
      <c r="AF536" s="1">
        <f t="shared" si="220"/>
        <v>3.94716003632159</v>
      </c>
      <c r="AG536" s="1">
        <f t="shared" si="221"/>
        <v>3.9155782810683335</v>
      </c>
      <c r="AH536" s="1">
        <f>AE536+$AH$1*(TightPNO!AQ536-Y536)</f>
        <v>3.7166119053126589</v>
      </c>
      <c r="AI536" s="1">
        <f>AF536+$AI$1*(TightPNO!AR536-Z536)</f>
        <v>3.7528757526361356</v>
      </c>
      <c r="AJ536" s="1">
        <f>AG536+$AJ$1*(TightPNO!AS536-AA536)</f>
        <v>3.7349924665992864</v>
      </c>
      <c r="AK536" s="1">
        <f>AE536+(TightPNO!BC536-NormalPNO!Y536)*$AK$1</f>
        <v>3.7841627031780276</v>
      </c>
      <c r="AL536" s="1">
        <f>AF536+(TightPNO!BD536-NormalPNO!Z536)*$AL$1</f>
        <v>3.8255071167108001</v>
      </c>
      <c r="AM536" s="1">
        <f>AG536+(TightPNO!BE536-NormalPNO!AA536)*$AM$1</f>
        <v>3.805127366045967</v>
      </c>
      <c r="AN536" s="1"/>
      <c r="AO536" s="1"/>
      <c r="AP536" s="1"/>
      <c r="AQ536" s="1"/>
      <c r="AR536" t="s">
        <v>522</v>
      </c>
      <c r="AS536" s="13" t="s">
        <v>1068</v>
      </c>
      <c r="AT536" s="19">
        <f>'[2]DLPNO-CCSD(T1 or T)_NormalPNO'!X536</f>
        <v>-343.645217139392</v>
      </c>
      <c r="AU536" s="19">
        <f>'[2]DLPNO-CCSD(T1 or T)_NormalPNO'!Y536</f>
        <v>-342.052037122</v>
      </c>
      <c r="AV536" s="19">
        <f>'[2]DLPNO-CCSD(T1 or T)_NormalPNO'!Z536</f>
        <v>-343.55658381436803</v>
      </c>
      <c r="AW536" s="19">
        <f>'[2]DLPNO-CCSD(T1 or T)_NormalPNO'!AA536</f>
        <v>-342.03184855199999</v>
      </c>
      <c r="AX536" s="19"/>
      <c r="AY536" s="19"/>
      <c r="AZ536" s="19">
        <f>'[2]DLPNO-CCSD(T1 or T)_NormalPNO'!AD536</f>
        <v>-95.730827911575005</v>
      </c>
      <c r="BA536" s="19">
        <f>'[2]DLPNO-CCSD(T1 or T)_NormalPNO'!AE536</f>
        <v>-95.261280581999998</v>
      </c>
      <c r="BB536" s="19">
        <f>'[2]DLPNO-CCSD(T1 or T)_NormalPNO'!AF536</f>
        <v>-95.704382960428006</v>
      </c>
      <c r="BC536" s="19">
        <f>'[2]DLPNO-CCSD(T1 or T)_NormalPNO'!AG536</f>
        <v>-95.255178375</v>
      </c>
      <c r="BD536" s="19"/>
      <c r="BE536" s="19"/>
      <c r="BF536" s="19">
        <f>'[2]DLPNO-CCSD(T1 or T)_NormalPNO'!AJ536</f>
        <v>-247.90797809368499</v>
      </c>
      <c r="BG536" s="19">
        <f>'[2]DLPNO-CCSD(T1 or T)_NormalPNO'!AK536</f>
        <v>-246.792795219</v>
      </c>
      <c r="BH536" s="19">
        <f>'[2]DLPNO-CCSD(T1 or T)_NormalPNO'!AL536</f>
        <v>-247.84545173882401</v>
      </c>
      <c r="BI536" s="19">
        <f>'[2]DLPNO-CCSD(T1 or T)_NormalPNO'!AM536</f>
        <v>-246.77861871900001</v>
      </c>
      <c r="BJ536" s="19"/>
      <c r="BK536" s="19"/>
      <c r="BL536" s="19">
        <f>'[2]DLPNO-CCSD(T1 or T)_NormalPNO'!AP536</f>
        <v>-247.90817147713801</v>
      </c>
      <c r="BM536" s="19">
        <f>'[2]DLPNO-CCSD(T1 or T)_NormalPNO'!AQ536</f>
        <v>-246.79282447</v>
      </c>
      <c r="BN536" s="19">
        <f>'[2]DLPNO-CCSD(T1 or T)_NormalPNO'!AR536</f>
        <v>-247.84604242261301</v>
      </c>
      <c r="BO536" s="19">
        <f>'[2]DLPNO-CCSD(T1 or T)_NormalPNO'!AS536</f>
        <v>-246.77872936</v>
      </c>
      <c r="BP536" s="19"/>
      <c r="BQ536" s="19"/>
      <c r="BR536" s="19">
        <f>'[2]DLPNO-CCSD(T1 or T)_NormalPNO'!AV536</f>
        <v>-95.730966504185005</v>
      </c>
      <c r="BS536" s="19">
        <f>'[2]DLPNO-CCSD(T1 or T)_NormalPNO'!AW536</f>
        <v>-95.261300047000006</v>
      </c>
      <c r="BT536" s="19">
        <f>'[2]DLPNO-CCSD(T1 or T)_NormalPNO'!AX536</f>
        <v>-95.704784122833004</v>
      </c>
      <c r="BU536" s="19">
        <f>'[2]DLPNO-CCSD(T1 or T)_NormalPNO'!AY536</f>
        <v>-95.255236420000003</v>
      </c>
      <c r="BV536" s="19"/>
      <c r="BW536" s="19"/>
      <c r="BX536" s="10"/>
    </row>
    <row r="537" spans="1:76" ht="17" x14ac:dyDescent="0.2">
      <c r="A537" s="4">
        <f>'[1]De Raw'!$A535</f>
        <v>3.8925406723521734</v>
      </c>
      <c r="B537" t="s">
        <v>523</v>
      </c>
      <c r="C537" s="1">
        <f t="shared" si="222"/>
        <v>0.19916095045751714</v>
      </c>
      <c r="D537" s="1">
        <f t="shared" si="223"/>
        <v>2.1811321494948022E-2</v>
      </c>
      <c r="E537" s="1">
        <f t="shared" si="224"/>
        <v>0.1104861359762328</v>
      </c>
      <c r="F537" s="15">
        <f t="shared" si="225"/>
        <v>0.39817230587100116</v>
      </c>
      <c r="G537" s="1">
        <f t="shared" si="226"/>
        <v>0.14244196207784254</v>
      </c>
      <c r="H537" s="1">
        <f t="shared" si="227"/>
        <v>0.12786517189657953</v>
      </c>
      <c r="I537" s="15">
        <f t="shared" si="228"/>
        <v>6.868227113050418E-2</v>
      </c>
      <c r="J537" s="1">
        <f t="shared" si="229"/>
        <v>0.12950141521434855</v>
      </c>
      <c r="K537" s="1">
        <f t="shared" si="230"/>
        <v>9.9091843172426586E-2</v>
      </c>
      <c r="L537" s="15">
        <f t="shared" si="231"/>
        <v>6.0518801705074843E-2</v>
      </c>
      <c r="M537" s="1">
        <f t="shared" si="232"/>
        <v>2.057468871890844E-2</v>
      </c>
      <c r="N537" s="1">
        <f t="shared" si="233"/>
        <v>4.0353601803935657E-2</v>
      </c>
      <c r="O537" s="15">
        <f t="shared" si="234"/>
        <v>1.9149028091263176E-3</v>
      </c>
      <c r="P537" s="1">
        <f t="shared" si="235"/>
        <v>4.2274097789225973E-2</v>
      </c>
      <c r="Q537" s="1">
        <f t="shared" si="236"/>
        <v>2.0405789367115013E-2</v>
      </c>
      <c r="R537" s="15"/>
      <c r="S537" s="1"/>
      <c r="T537" s="1"/>
      <c r="U537" s="1"/>
      <c r="V537" s="1">
        <f t="shared" si="239"/>
        <v>4.0917016228096905</v>
      </c>
      <c r="W537" s="1">
        <f t="shared" si="237"/>
        <v>3.9143519938471214</v>
      </c>
      <c r="X537" s="1">
        <f t="shared" si="240"/>
        <v>4.0030268083284062</v>
      </c>
      <c r="Y537" s="1">
        <f t="shared" si="241"/>
        <v>4.2907129782231745</v>
      </c>
      <c r="Z537" s="1">
        <f t="shared" si="238"/>
        <v>3.7500987102743308</v>
      </c>
      <c r="AA537" s="1">
        <f t="shared" si="242"/>
        <v>4.0204058442487529</v>
      </c>
      <c r="AB537" s="1"/>
      <c r="AC537" s="1"/>
      <c r="AD537" s="1"/>
      <c r="AE537" s="1">
        <f t="shared" si="219"/>
        <v>3.9612229434826776</v>
      </c>
      <c r="AF537" s="1">
        <f t="shared" si="220"/>
        <v>4.0220420875665219</v>
      </c>
      <c r="AG537" s="1">
        <f t="shared" si="221"/>
        <v>3.9916325155246</v>
      </c>
      <c r="AH537" s="1">
        <f>AE537+$AH$1*(TightPNO!AQ537-Y537)</f>
        <v>3.8320218706470985</v>
      </c>
      <c r="AI537" s="1">
        <f>AF537+$AI$1*(TightPNO!AR537-Z537)</f>
        <v>3.8719659836332649</v>
      </c>
      <c r="AJ537" s="1">
        <f>AG537+$AJ$1*(TightPNO!AS537-AA537)</f>
        <v>3.8521870705482377</v>
      </c>
      <c r="AK537" s="1">
        <f>AE537+(TightPNO!BC537-NormalPNO!Y537)*$AK$1</f>
        <v>3.8906257695430471</v>
      </c>
      <c r="AL537" s="1">
        <f>AF537+(TightPNO!BD537-NormalPNO!Z537)*$AL$1</f>
        <v>3.9348147701413994</v>
      </c>
      <c r="AM537" s="1">
        <f>AG537+(TightPNO!BE537-NormalPNO!AA537)*$AM$1</f>
        <v>3.9129464617192884</v>
      </c>
      <c r="AN537" s="1"/>
      <c r="AO537" s="1"/>
      <c r="AP537" s="1"/>
      <c r="AQ537" s="1"/>
      <c r="AR537" t="s">
        <v>523</v>
      </c>
      <c r="AS537" s="13" t="s">
        <v>1069</v>
      </c>
      <c r="AT537" s="19">
        <f>'[2]DLPNO-CCSD(T1 or T)_NormalPNO'!X537</f>
        <v>-343.64532654657899</v>
      </c>
      <c r="AU537" s="19">
        <f>'[2]DLPNO-CCSD(T1 or T)_NormalPNO'!Y537</f>
        <v>-342.05355341400002</v>
      </c>
      <c r="AV537" s="19">
        <f>'[2]DLPNO-CCSD(T1 or T)_NormalPNO'!Z537</f>
        <v>-343.55667238533999</v>
      </c>
      <c r="AW537" s="19">
        <f>'[2]DLPNO-CCSD(T1 or T)_NormalPNO'!AA537</f>
        <v>-342.03336593400002</v>
      </c>
      <c r="AX537" s="19"/>
      <c r="AY537" s="19"/>
      <c r="AZ537" s="19">
        <f>'[2]DLPNO-CCSD(T1 or T)_NormalPNO'!AD537</f>
        <v>-95.730827911575005</v>
      </c>
      <c r="BA537" s="19">
        <f>'[2]DLPNO-CCSD(T1 or T)_NormalPNO'!AE537</f>
        <v>-95.261280581999998</v>
      </c>
      <c r="BB537" s="19">
        <f>'[2]DLPNO-CCSD(T1 or T)_NormalPNO'!AF537</f>
        <v>-95.704382960428006</v>
      </c>
      <c r="BC537" s="19">
        <f>'[2]DLPNO-CCSD(T1 or T)_NormalPNO'!AG537</f>
        <v>-95.255178375</v>
      </c>
      <c r="BD537" s="19"/>
      <c r="BE537" s="19"/>
      <c r="BF537" s="19">
        <f>'[2]DLPNO-CCSD(T1 or T)_NormalPNO'!AJ537</f>
        <v>-247.90797809368499</v>
      </c>
      <c r="BG537" s="19">
        <f>'[2]DLPNO-CCSD(T1 or T)_NormalPNO'!AK537</f>
        <v>-246.792795219</v>
      </c>
      <c r="BH537" s="19">
        <f>'[2]DLPNO-CCSD(T1 or T)_NormalPNO'!AL537</f>
        <v>-247.84545173882401</v>
      </c>
      <c r="BI537" s="19">
        <f>'[2]DLPNO-CCSD(T1 or T)_NormalPNO'!AM537</f>
        <v>-246.77861871900001</v>
      </c>
      <c r="BJ537" s="19"/>
      <c r="BK537" s="19"/>
      <c r="BL537" s="19">
        <f>'[2]DLPNO-CCSD(T1 or T)_NormalPNO'!AP537</f>
        <v>-247.90814015411499</v>
      </c>
      <c r="BM537" s="19">
        <f>'[2]DLPNO-CCSD(T1 or T)_NormalPNO'!AQ537</f>
        <v>-246.792821597</v>
      </c>
      <c r="BN537" s="19">
        <f>'[2]DLPNO-CCSD(T1 or T)_NormalPNO'!AR537</f>
        <v>-247.845962439153</v>
      </c>
      <c r="BO537" s="19">
        <f>'[2]DLPNO-CCSD(T1 or T)_NormalPNO'!AS537</f>
        <v>-246.77872081800001</v>
      </c>
      <c r="BP537" s="19"/>
      <c r="BQ537" s="19"/>
      <c r="BR537" s="19">
        <f>'[2]DLPNO-CCSD(T1 or T)_NormalPNO'!AV537</f>
        <v>-95.730948475757003</v>
      </c>
      <c r="BS537" s="19">
        <f>'[2]DLPNO-CCSD(T1 or T)_NormalPNO'!AW537</f>
        <v>-95.261298078999999</v>
      </c>
      <c r="BT537" s="19">
        <f>'[2]DLPNO-CCSD(T1 or T)_NormalPNO'!AX537</f>
        <v>-95.704733783738007</v>
      </c>
      <c r="BU537" s="19">
        <f>'[2]DLPNO-CCSD(T1 or T)_NormalPNO'!AY537</f>
        <v>-95.255231760000001</v>
      </c>
      <c r="BV537" s="19"/>
      <c r="BW537" s="19"/>
      <c r="BX537" s="10"/>
    </row>
    <row r="538" spans="1:76" ht="17" x14ac:dyDescent="0.2">
      <c r="A538" s="4">
        <f>'[1]De Raw'!$A536</f>
        <v>3.7843183784208492</v>
      </c>
      <c r="B538" t="s">
        <v>524</v>
      </c>
      <c r="C538" s="1">
        <f t="shared" si="222"/>
        <v>0.22656430168103636</v>
      </c>
      <c r="D538" s="1">
        <f t="shared" si="223"/>
        <v>6.9349756397937501E-2</v>
      </c>
      <c r="E538" s="1">
        <f t="shared" si="224"/>
        <v>0.14795702903948715</v>
      </c>
      <c r="F538" s="15">
        <f t="shared" si="225"/>
        <v>0.41515475866144147</v>
      </c>
      <c r="G538" s="1">
        <f t="shared" si="226"/>
        <v>5.3733300305567777E-2</v>
      </c>
      <c r="H538" s="1">
        <f t="shared" si="227"/>
        <v>0.18071072917793707</v>
      </c>
      <c r="I538" s="15">
        <f t="shared" si="228"/>
        <v>0.10291792125538013</v>
      </c>
      <c r="J538" s="1">
        <f t="shared" si="229"/>
        <v>0.15004723545805509</v>
      </c>
      <c r="K538" s="1">
        <f t="shared" si="230"/>
        <v>0.12648257835671783</v>
      </c>
      <c r="L538" s="15">
        <f t="shared" si="231"/>
        <v>4.9283325995750804E-2</v>
      </c>
      <c r="M538" s="1">
        <f t="shared" si="232"/>
        <v>2.5580536193651415E-2</v>
      </c>
      <c r="N538" s="1">
        <f t="shared" si="233"/>
        <v>3.7217175608055264E-2</v>
      </c>
      <c r="O538" s="15">
        <f t="shared" si="234"/>
        <v>9.3505492856316152E-4</v>
      </c>
      <c r="P538" s="1">
        <f t="shared" si="235"/>
        <v>2.4357453697616105E-2</v>
      </c>
      <c r="Q538" s="1">
        <f t="shared" si="236"/>
        <v>1.2001537031267162E-2</v>
      </c>
      <c r="R538" s="15"/>
      <c r="S538" s="1"/>
      <c r="T538" s="1"/>
      <c r="U538" s="1"/>
      <c r="V538" s="1">
        <f t="shared" si="239"/>
        <v>4.0108826801018855</v>
      </c>
      <c r="W538" s="1">
        <f t="shared" si="237"/>
        <v>3.8536681348187867</v>
      </c>
      <c r="X538" s="1">
        <f t="shared" si="240"/>
        <v>3.9322754074603363</v>
      </c>
      <c r="Y538" s="1">
        <f t="shared" si="241"/>
        <v>4.1994731370822906</v>
      </c>
      <c r="Z538" s="1">
        <f t="shared" si="238"/>
        <v>3.7305850781152814</v>
      </c>
      <c r="AA538" s="1">
        <f t="shared" si="242"/>
        <v>3.9650291075987862</v>
      </c>
      <c r="AB538" s="1"/>
      <c r="AC538" s="1"/>
      <c r="AD538" s="1"/>
      <c r="AE538" s="1">
        <f t="shared" si="219"/>
        <v>3.8872362996762293</v>
      </c>
      <c r="AF538" s="1">
        <f t="shared" si="220"/>
        <v>3.9343656138789043</v>
      </c>
      <c r="AG538" s="1">
        <f t="shared" si="221"/>
        <v>3.910800956777567</v>
      </c>
      <c r="AH538" s="1">
        <f>AE538+$AH$1*(TightPNO!AQ538-Y538)</f>
        <v>3.7350350524250984</v>
      </c>
      <c r="AI538" s="1">
        <f>AF538+$AI$1*(TightPNO!AR538-Z538)</f>
        <v>3.7587378422271978</v>
      </c>
      <c r="AJ538" s="1">
        <f>AG538+$AJ$1*(TightPNO!AS538-AA538)</f>
        <v>3.7471012028127939</v>
      </c>
      <c r="AK538" s="1">
        <f>AE538+(TightPNO!BC538-NormalPNO!Y538)*$AK$1</f>
        <v>3.783383323492286</v>
      </c>
      <c r="AL538" s="1">
        <f>AF538+(TightPNO!BD538-NormalPNO!Z538)*$AL$1</f>
        <v>3.8086758321184653</v>
      </c>
      <c r="AM538" s="1">
        <f>AG538+(TightPNO!BE538-NormalPNO!AA538)*$AM$1</f>
        <v>3.7963199154521163</v>
      </c>
      <c r="AN538" s="1"/>
      <c r="AO538" s="1"/>
      <c r="AP538" s="1"/>
      <c r="AQ538" s="1"/>
      <c r="AR538" t="s">
        <v>524</v>
      </c>
      <c r="AS538" s="13" t="s">
        <v>1070</v>
      </c>
      <c r="AT538" s="19">
        <f>'[2]DLPNO-CCSD(T1 or T)_NormalPNO'!X538</f>
        <v>-343.64519775340102</v>
      </c>
      <c r="AU538" s="19">
        <f>'[2]DLPNO-CCSD(T1 or T)_NormalPNO'!Y538</f>
        <v>-342.05450556900001</v>
      </c>
      <c r="AV538" s="19">
        <f>'[2]DLPNO-CCSD(T1 or T)_NormalPNO'!Z538</f>
        <v>-343.55652698540399</v>
      </c>
      <c r="AW538" s="19">
        <f>'[2]DLPNO-CCSD(T1 or T)_NormalPNO'!AA538</f>
        <v>-342.03431701400001</v>
      </c>
      <c r="AX538" s="19"/>
      <c r="AY538" s="19"/>
      <c r="AZ538" s="19">
        <f>'[2]DLPNO-CCSD(T1 or T)_NormalPNO'!AD538</f>
        <v>-95.730827911575005</v>
      </c>
      <c r="BA538" s="19">
        <f>'[2]DLPNO-CCSD(T1 or T)_NormalPNO'!AE538</f>
        <v>-95.261280581999998</v>
      </c>
      <c r="BB538" s="19">
        <f>'[2]DLPNO-CCSD(T1 or T)_NormalPNO'!AF538</f>
        <v>-95.704382960428006</v>
      </c>
      <c r="BC538" s="19">
        <f>'[2]DLPNO-CCSD(T1 or T)_NormalPNO'!AG538</f>
        <v>-95.255178375</v>
      </c>
      <c r="BD538" s="19"/>
      <c r="BE538" s="19"/>
      <c r="BF538" s="19">
        <f>'[2]DLPNO-CCSD(T1 or T)_NormalPNO'!AJ538</f>
        <v>-247.90797809368499</v>
      </c>
      <c r="BG538" s="19">
        <f>'[2]DLPNO-CCSD(T1 or T)_NormalPNO'!AK538</f>
        <v>-246.792795219</v>
      </c>
      <c r="BH538" s="19">
        <f>'[2]DLPNO-CCSD(T1 or T)_NormalPNO'!AL538</f>
        <v>-247.84545173882401</v>
      </c>
      <c r="BI538" s="19">
        <f>'[2]DLPNO-CCSD(T1 or T)_NormalPNO'!AM538</f>
        <v>-246.77861871900001</v>
      </c>
      <c r="BJ538" s="19"/>
      <c r="BK538" s="19"/>
      <c r="BL538" s="19">
        <f>'[2]DLPNO-CCSD(T1 or T)_NormalPNO'!AP538</f>
        <v>-247.90812032948801</v>
      </c>
      <c r="BM538" s="19">
        <f>'[2]DLPNO-CCSD(T1 or T)_NormalPNO'!AQ538</f>
        <v>-246.79281875699999</v>
      </c>
      <c r="BN538" s="19">
        <f>'[2]DLPNO-CCSD(T1 or T)_NormalPNO'!AR538</f>
        <v>-247.84589574360299</v>
      </c>
      <c r="BO538" s="19">
        <f>'[2]DLPNO-CCSD(T1 or T)_NormalPNO'!AS538</f>
        <v>-246.77871203800001</v>
      </c>
      <c r="BP538" s="19"/>
      <c r="BQ538" s="19"/>
      <c r="BR538" s="19">
        <f>'[2]DLPNO-CCSD(T1 or T)_NormalPNO'!AV538</f>
        <v>-95.730936213087006</v>
      </c>
      <c r="BS538" s="19">
        <f>'[2]DLPNO-CCSD(T1 or T)_NormalPNO'!AW538</f>
        <v>-95.261296434000002</v>
      </c>
      <c r="BT538" s="19">
        <f>'[2]DLPNO-CCSD(T1 or T)_NormalPNO'!AX538</f>
        <v>-95.704686176302999</v>
      </c>
      <c r="BU538" s="19">
        <f>'[2]DLPNO-CCSD(T1 or T)_NormalPNO'!AY538</f>
        <v>-95.255226691000004</v>
      </c>
      <c r="BV538" s="19"/>
      <c r="BW538" s="19"/>
      <c r="BX538" s="10"/>
    </row>
    <row r="539" spans="1:76" ht="17" x14ac:dyDescent="0.2">
      <c r="A539" s="4">
        <f>'[1]De Raw'!$A537</f>
        <v>3.5603905387825567</v>
      </c>
      <c r="B539" t="s">
        <v>525</v>
      </c>
      <c r="C539" s="1">
        <f t="shared" si="222"/>
        <v>0.18468773531095595</v>
      </c>
      <c r="D539" s="1">
        <f t="shared" si="223"/>
        <v>5.0274754243075925E-2</v>
      </c>
      <c r="E539" s="1">
        <f t="shared" si="224"/>
        <v>0.11748124477701571</v>
      </c>
      <c r="F539" s="15">
        <f t="shared" si="225"/>
        <v>0.35828060921155247</v>
      </c>
      <c r="G539" s="1">
        <f t="shared" si="226"/>
        <v>4.8508167131128044E-2</v>
      </c>
      <c r="H539" s="1">
        <f t="shared" si="227"/>
        <v>0.15488622104021221</v>
      </c>
      <c r="I539" s="15">
        <f t="shared" si="228"/>
        <v>7.0874285419765037E-2</v>
      </c>
      <c r="J539" s="1">
        <f t="shared" si="229"/>
        <v>0.11504023003309216</v>
      </c>
      <c r="K539" s="1">
        <f t="shared" si="230"/>
        <v>9.2957257726428377E-2</v>
      </c>
      <c r="L539" s="15">
        <f t="shared" si="231"/>
        <v>4.6803921485608413E-2</v>
      </c>
      <c r="M539" s="1">
        <f t="shared" si="232"/>
        <v>2.0985992452585478E-2</v>
      </c>
      <c r="N539" s="1">
        <f t="shared" si="233"/>
        <v>3.3726334159989158E-2</v>
      </c>
      <c r="O539" s="15">
        <f t="shared" si="234"/>
        <v>8.4893797548439842E-3</v>
      </c>
      <c r="P539" s="1">
        <f t="shared" si="235"/>
        <v>2.014362567124639E-2</v>
      </c>
      <c r="Q539" s="1">
        <f t="shared" si="236"/>
        <v>6.0303609188263607E-3</v>
      </c>
      <c r="R539" s="15"/>
      <c r="S539" s="1"/>
      <c r="T539" s="1"/>
      <c r="U539" s="1"/>
      <c r="V539" s="1">
        <f t="shared" si="239"/>
        <v>3.7450782740935127</v>
      </c>
      <c r="W539" s="1">
        <f t="shared" si="237"/>
        <v>3.6106652930256327</v>
      </c>
      <c r="X539" s="1">
        <f t="shared" si="240"/>
        <v>3.6778717835595724</v>
      </c>
      <c r="Y539" s="1">
        <f t="shared" si="241"/>
        <v>3.9186711479941092</v>
      </c>
      <c r="Z539" s="1">
        <f t="shared" si="238"/>
        <v>3.5118823716514287</v>
      </c>
      <c r="AA539" s="1">
        <f t="shared" si="242"/>
        <v>3.7152767598227689</v>
      </c>
      <c r="AB539" s="1"/>
      <c r="AC539" s="1"/>
      <c r="AD539" s="1"/>
      <c r="AE539" s="1">
        <f t="shared" si="219"/>
        <v>3.6312648242023218</v>
      </c>
      <c r="AF539" s="1">
        <f t="shared" si="220"/>
        <v>3.6754307688156489</v>
      </c>
      <c r="AG539" s="1">
        <f t="shared" si="221"/>
        <v>3.6533477965089851</v>
      </c>
      <c r="AH539" s="1">
        <f>AE539+$AH$1*(TightPNO!AQ539-Y539)</f>
        <v>3.5135866172969483</v>
      </c>
      <c r="AI539" s="1">
        <f>AF539+$AI$1*(TightPNO!AR539-Z539)</f>
        <v>3.5394045463299713</v>
      </c>
      <c r="AJ539" s="1">
        <f>AG539+$AJ$1*(TightPNO!AS539-AA539)</f>
        <v>3.5266642046225676</v>
      </c>
      <c r="AK539" s="1">
        <f>AE539+(TightPNO!BC539-NormalPNO!Y539)*$AK$1</f>
        <v>3.5519011590277128</v>
      </c>
      <c r="AL539" s="1">
        <f>AF539+(TightPNO!BD539-NormalPNO!Z539)*$AL$1</f>
        <v>3.5805341644538031</v>
      </c>
      <c r="AM539" s="1">
        <f>AG539+(TightPNO!BE539-NormalPNO!AA539)*$AM$1</f>
        <v>3.5664208997013831</v>
      </c>
      <c r="AN539" s="1"/>
      <c r="AO539" s="1"/>
      <c r="AP539" s="1"/>
      <c r="AQ539" s="1"/>
      <c r="AR539" t="s">
        <v>525</v>
      </c>
      <c r="AS539" s="13" t="s">
        <v>1071</v>
      </c>
      <c r="AT539" s="19">
        <f>'[2]DLPNO-CCSD(T1 or T)_NormalPNO'!X539</f>
        <v>-343.64477416713498</v>
      </c>
      <c r="AU539" s="19">
        <f>'[2]DLPNO-CCSD(T1 or T)_NormalPNO'!Y539</f>
        <v>-342.05507575000001</v>
      </c>
      <c r="AV539" s="19">
        <f>'[2]DLPNO-CCSD(T1 or T)_NormalPNO'!Z539</f>
        <v>-343.55607949896898</v>
      </c>
      <c r="AW539" s="19">
        <f>'[2]DLPNO-CCSD(T1 or T)_NormalPNO'!AA539</f>
        <v>-342.03488296699999</v>
      </c>
      <c r="AX539" s="19"/>
      <c r="AY539" s="19"/>
      <c r="AZ539" s="19">
        <f>'[2]DLPNO-CCSD(T1 or T)_NormalPNO'!AD539</f>
        <v>-95.730827911575005</v>
      </c>
      <c r="BA539" s="19">
        <f>'[2]DLPNO-CCSD(T1 or T)_NormalPNO'!AE539</f>
        <v>-95.261280581999998</v>
      </c>
      <c r="BB539" s="19">
        <f>'[2]DLPNO-CCSD(T1 or T)_NormalPNO'!AF539</f>
        <v>-95.704382960428006</v>
      </c>
      <c r="BC539" s="19">
        <f>'[2]DLPNO-CCSD(T1 or T)_NormalPNO'!AG539</f>
        <v>-95.255178375</v>
      </c>
      <c r="BD539" s="19"/>
      <c r="BE539" s="19"/>
      <c r="BF539" s="19">
        <f>'[2]DLPNO-CCSD(T1 or T)_NormalPNO'!AJ539</f>
        <v>-247.90797809368499</v>
      </c>
      <c r="BG539" s="19">
        <f>'[2]DLPNO-CCSD(T1 or T)_NormalPNO'!AK539</f>
        <v>-246.792795219</v>
      </c>
      <c r="BH539" s="19">
        <f>'[2]DLPNO-CCSD(T1 or T)_NormalPNO'!AL539</f>
        <v>-247.84545173882401</v>
      </c>
      <c r="BI539" s="19">
        <f>'[2]DLPNO-CCSD(T1 or T)_NormalPNO'!AM539</f>
        <v>-246.77861871900001</v>
      </c>
      <c r="BJ539" s="19"/>
      <c r="BK539" s="19"/>
      <c r="BL539" s="19">
        <f>'[2]DLPNO-CCSD(T1 or T)_NormalPNO'!AP539</f>
        <v>-247.90809675263699</v>
      </c>
      <c r="BM539" s="19">
        <f>'[2]DLPNO-CCSD(T1 or T)_NormalPNO'!AQ539</f>
        <v>-246.792815878</v>
      </c>
      <c r="BN539" s="19">
        <f>'[2]DLPNO-CCSD(T1 or T)_NormalPNO'!AR539</f>
        <v>-247.845838355815</v>
      </c>
      <c r="BO539" s="19">
        <f>'[2]DLPNO-CCSD(T1 or T)_NormalPNO'!AS539</f>
        <v>-246.778702598</v>
      </c>
      <c r="BP539" s="19"/>
      <c r="BQ539" s="19"/>
      <c r="BR539" s="19">
        <f>'[2]DLPNO-CCSD(T1 or T)_NormalPNO'!AV539</f>
        <v>-95.730923453334</v>
      </c>
      <c r="BS539" s="19">
        <f>'[2]DLPNO-CCSD(T1 or T)_NormalPNO'!AW539</f>
        <v>-95.261295016000005</v>
      </c>
      <c r="BT539" s="19">
        <f>'[2]DLPNO-CCSD(T1 or T)_NormalPNO'!AX539</f>
        <v>-95.704644602588999</v>
      </c>
      <c r="BU539" s="19">
        <f>'[2]DLPNO-CCSD(T1 or T)_NormalPNO'!AY539</f>
        <v>-95.255221070000005</v>
      </c>
      <c r="BV539" s="19"/>
      <c r="BW539" s="19"/>
      <c r="BX539" s="10"/>
    </row>
    <row r="540" spans="1:76" ht="17" x14ac:dyDescent="0.2">
      <c r="A540" s="4">
        <f>'[1]De Raw'!$A538</f>
        <v>2.6769909098937106</v>
      </c>
      <c r="B540" t="s">
        <v>526</v>
      </c>
      <c r="C540" s="1">
        <f t="shared" si="222"/>
        <v>7.8123661264083655E-2</v>
      </c>
      <c r="D540" s="1">
        <f t="shared" si="223"/>
        <v>6.2080074834138799E-3</v>
      </c>
      <c r="E540" s="1">
        <f t="shared" si="224"/>
        <v>3.5957826890334665E-2</v>
      </c>
      <c r="F540" s="15">
        <f t="shared" si="225"/>
        <v>0.21110876641390464</v>
      </c>
      <c r="G540" s="1">
        <f t="shared" si="226"/>
        <v>5.5819900613200524E-2</v>
      </c>
      <c r="H540" s="1">
        <f t="shared" si="227"/>
        <v>7.7644432900352278E-2</v>
      </c>
      <c r="I540" s="15">
        <f t="shared" si="228"/>
        <v>9.0659408270186148E-3</v>
      </c>
      <c r="J540" s="1">
        <f t="shared" si="229"/>
        <v>2.631925349140829E-2</v>
      </c>
      <c r="K540" s="1">
        <f t="shared" si="230"/>
        <v>8.6266563321943934E-3</v>
      </c>
      <c r="L540" s="15">
        <f t="shared" si="231"/>
        <v>1.9765690965169114E-2</v>
      </c>
      <c r="M540" s="1">
        <f t="shared" si="232"/>
        <v>2.9965142035104364E-4</v>
      </c>
      <c r="N540" s="1">
        <f t="shared" si="233"/>
        <v>9.8610704370440949E-3</v>
      </c>
      <c r="O540" s="15">
        <f t="shared" si="234"/>
        <v>6.4758174153523029E-3</v>
      </c>
      <c r="P540" s="1">
        <f t="shared" si="235"/>
        <v>2.977213303970272E-2</v>
      </c>
      <c r="Q540" s="1">
        <f t="shared" si="236"/>
        <v>1.8328396426677163E-2</v>
      </c>
      <c r="R540" s="15"/>
      <c r="S540" s="1"/>
      <c r="T540" s="1"/>
      <c r="U540" s="1"/>
      <c r="V540" s="1">
        <f t="shared" si="239"/>
        <v>2.7551145711577942</v>
      </c>
      <c r="W540" s="1">
        <f t="shared" si="237"/>
        <v>2.6707829024102967</v>
      </c>
      <c r="X540" s="1">
        <f t="shared" si="240"/>
        <v>2.7129487367840452</v>
      </c>
      <c r="Y540" s="1">
        <f t="shared" si="241"/>
        <v>2.8880996763076152</v>
      </c>
      <c r="Z540" s="1">
        <f t="shared" si="238"/>
        <v>2.6211710092805101</v>
      </c>
      <c r="AA540" s="1">
        <f t="shared" si="242"/>
        <v>2.7546353427940629</v>
      </c>
      <c r="AB540" s="1"/>
      <c r="AC540" s="1"/>
      <c r="AD540" s="1"/>
      <c r="AE540" s="1">
        <f t="shared" si="219"/>
        <v>2.667924969066692</v>
      </c>
      <c r="AF540" s="1">
        <f t="shared" si="220"/>
        <v>2.7033101633851189</v>
      </c>
      <c r="AG540" s="1">
        <f t="shared" si="221"/>
        <v>2.685617566225905</v>
      </c>
      <c r="AH540" s="1">
        <f>AE540+$AH$1*(TightPNO!AQ540-Y540)</f>
        <v>2.6572252189285415</v>
      </c>
      <c r="AI540" s="1">
        <f>AF540+$AI$1*(TightPNO!AR540-Z540)</f>
        <v>2.6766912584733595</v>
      </c>
      <c r="AJ540" s="1">
        <f>AG540+$AJ$1*(TightPNO!AS540-AA540)</f>
        <v>2.6671298394566665</v>
      </c>
      <c r="AK540" s="1">
        <f>AE540+(TightPNO!BC540-NormalPNO!Y540)*$AK$1</f>
        <v>2.6834667273090629</v>
      </c>
      <c r="AL540" s="1">
        <f>AF540+(TightPNO!BD540-NormalPNO!Z540)*$AL$1</f>
        <v>2.7067630429334133</v>
      </c>
      <c r="AM540" s="1">
        <f>AG540+(TightPNO!BE540-NormalPNO!AA540)*$AM$1</f>
        <v>2.6953193063203877</v>
      </c>
      <c r="AN540" s="1"/>
      <c r="AO540" s="1"/>
      <c r="AP540" s="1"/>
      <c r="AQ540" s="1"/>
      <c r="AR540" t="s">
        <v>526</v>
      </c>
      <c r="AS540" s="13" t="s">
        <v>1072</v>
      </c>
      <c r="AT540" s="19">
        <f>'[2]DLPNO-CCSD(T1 or T)_NormalPNO'!X540</f>
        <v>-343.64319655961998</v>
      </c>
      <c r="AU540" s="19">
        <f>'[2]DLPNO-CCSD(T1 or T)_NormalPNO'!Y540</f>
        <v>-342.05559455999997</v>
      </c>
      <c r="AV540" s="19">
        <f>'[2]DLPNO-CCSD(T1 or T)_NormalPNO'!Z540</f>
        <v>-343.554437178858</v>
      </c>
      <c r="AW540" s="19">
        <f>'[2]DLPNO-CCSD(T1 or T)_NormalPNO'!AA540</f>
        <v>-342.03538020399998</v>
      </c>
      <c r="AX540" s="19"/>
      <c r="AY540" s="19"/>
      <c r="AZ540" s="19">
        <f>'[2]DLPNO-CCSD(T1 or T)_NormalPNO'!AD540</f>
        <v>-95.730827911575005</v>
      </c>
      <c r="BA540" s="19">
        <f>'[2]DLPNO-CCSD(T1 or T)_NormalPNO'!AE540</f>
        <v>-95.261280581999998</v>
      </c>
      <c r="BB540" s="19">
        <f>'[2]DLPNO-CCSD(T1 or T)_NormalPNO'!AF540</f>
        <v>-95.704382960428006</v>
      </c>
      <c r="BC540" s="19">
        <f>'[2]DLPNO-CCSD(T1 or T)_NormalPNO'!AG540</f>
        <v>-95.255178375</v>
      </c>
      <c r="BD540" s="19"/>
      <c r="BE540" s="19"/>
      <c r="BF540" s="19">
        <f>'[2]DLPNO-CCSD(T1 or T)_NormalPNO'!AJ540</f>
        <v>-247.90797809368499</v>
      </c>
      <c r="BG540" s="19">
        <f>'[2]DLPNO-CCSD(T1 or T)_NormalPNO'!AK540</f>
        <v>-246.792795219</v>
      </c>
      <c r="BH540" s="19">
        <f>'[2]DLPNO-CCSD(T1 or T)_NormalPNO'!AL540</f>
        <v>-247.84545173882401</v>
      </c>
      <c r="BI540" s="19">
        <f>'[2]DLPNO-CCSD(T1 or T)_NormalPNO'!AM540</f>
        <v>-246.77861871900001</v>
      </c>
      <c r="BJ540" s="19"/>
      <c r="BK540" s="19"/>
      <c r="BL540" s="19">
        <f>'[2]DLPNO-CCSD(T1 or T)_NormalPNO'!AP540</f>
        <v>-247.908052549312</v>
      </c>
      <c r="BM540" s="19">
        <f>'[2]DLPNO-CCSD(T1 or T)_NormalPNO'!AQ540</f>
        <v>-246.792810557</v>
      </c>
      <c r="BN540" s="19">
        <f>'[2]DLPNO-CCSD(T1 or T)_NormalPNO'!AR540</f>
        <v>-247.84570958398899</v>
      </c>
      <c r="BO540" s="19">
        <f>'[2]DLPNO-CCSD(T1 or T)_NormalPNO'!AS540</f>
        <v>-246.77867780400001</v>
      </c>
      <c r="BP540" s="19"/>
      <c r="BQ540" s="19"/>
      <c r="BR540" s="19">
        <f>'[2]DLPNO-CCSD(T1 or T)_NormalPNO'!AV540</f>
        <v>-95.730887847011005</v>
      </c>
      <c r="BS540" s="19">
        <f>'[2]DLPNO-CCSD(T1 or T)_NormalPNO'!AW540</f>
        <v>-95.261292092000005</v>
      </c>
      <c r="BT540" s="19">
        <f>'[2]DLPNO-CCSD(T1 or T)_NormalPNO'!AX540</f>
        <v>-95.704550493152993</v>
      </c>
      <c r="BU540" s="19">
        <f>'[2]DLPNO-CCSD(T1 or T)_NormalPNO'!AY540</f>
        <v>-95.255207075000001</v>
      </c>
      <c r="BV540" s="19"/>
      <c r="BW540" s="19"/>
      <c r="BX540" s="10"/>
    </row>
    <row r="541" spans="1:76" ht="17" x14ac:dyDescent="0.2">
      <c r="A541" s="4">
        <f>'[1]De Raw'!$A539</f>
        <v>1.4875044785102842</v>
      </c>
      <c r="B541" t="s">
        <v>527</v>
      </c>
      <c r="C541" s="1">
        <f t="shared" si="222"/>
        <v>1.3579565707369401E-2</v>
      </c>
      <c r="D541" s="1">
        <f t="shared" si="223"/>
        <v>2.6004341591143065E-2</v>
      </c>
      <c r="E541" s="1">
        <f t="shared" si="224"/>
        <v>6.2123879418867212E-3</v>
      </c>
      <c r="F541" s="15">
        <f t="shared" si="225"/>
        <v>0.10346518361512946</v>
      </c>
      <c r="G541" s="1">
        <f t="shared" si="226"/>
        <v>4.2140814903078638E-2</v>
      </c>
      <c r="H541" s="1">
        <f t="shared" si="227"/>
        <v>3.0662184356025524E-2</v>
      </c>
      <c r="I541" s="15">
        <f t="shared" si="228"/>
        <v>4.535253236678094E-2</v>
      </c>
      <c r="J541" s="1">
        <f t="shared" si="229"/>
        <v>1.5424715507182052E-2</v>
      </c>
      <c r="K541" s="1">
        <f t="shared" si="230"/>
        <v>3.0388623936981274E-2</v>
      </c>
      <c r="L541" s="15">
        <f t="shared" si="231"/>
        <v>2.4309467169436161E-2</v>
      </c>
      <c r="M541" s="1">
        <f t="shared" si="232"/>
        <v>4.4342066463020302E-2</v>
      </c>
      <c r="N541" s="1">
        <f t="shared" si="233"/>
        <v>3.4453555952657533E-2</v>
      </c>
      <c r="O541" s="15">
        <f t="shared" si="234"/>
        <v>4.009240665435132E-2</v>
      </c>
      <c r="P541" s="1">
        <f t="shared" si="235"/>
        <v>6.3884778793338315E-2</v>
      </c>
      <c r="Q541" s="1">
        <f t="shared" si="236"/>
        <v>5.2138737384308964E-2</v>
      </c>
      <c r="R541" s="15"/>
      <c r="S541" s="1"/>
      <c r="T541" s="1"/>
      <c r="U541" s="1"/>
      <c r="V541" s="1">
        <f t="shared" si="239"/>
        <v>1.5010840442176536</v>
      </c>
      <c r="W541" s="1">
        <f t="shared" si="237"/>
        <v>1.4615001369191412</v>
      </c>
      <c r="X541" s="1">
        <f t="shared" si="240"/>
        <v>1.4812920905683975</v>
      </c>
      <c r="Y541" s="1">
        <f t="shared" si="241"/>
        <v>1.5909696621254137</v>
      </c>
      <c r="Z541" s="1">
        <f t="shared" si="238"/>
        <v>1.4453636636072056</v>
      </c>
      <c r="AA541" s="1">
        <f t="shared" si="242"/>
        <v>1.5181666628663097</v>
      </c>
      <c r="AB541" s="1"/>
      <c r="AC541" s="1"/>
      <c r="AD541" s="1"/>
      <c r="AE541" s="1">
        <f t="shared" si="219"/>
        <v>1.4421519461435033</v>
      </c>
      <c r="AF541" s="1">
        <f t="shared" si="220"/>
        <v>1.4720797630031022</v>
      </c>
      <c r="AG541" s="1">
        <f t="shared" si="221"/>
        <v>1.4571158545733029</v>
      </c>
      <c r="AH541" s="1">
        <f>AE541+$AH$1*(TightPNO!AQ541-Y541)</f>
        <v>1.5118139456797204</v>
      </c>
      <c r="AI541" s="1">
        <f>AF541+$AI$1*(TightPNO!AR541-Z541)</f>
        <v>1.5318465449733045</v>
      </c>
      <c r="AJ541" s="1">
        <f>AG541+$AJ$1*(TightPNO!AS541-AA541)</f>
        <v>1.5219580344629418</v>
      </c>
      <c r="AK541" s="1">
        <f>AE541+(TightPNO!BC541-NormalPNO!Y541)*$AK$1</f>
        <v>1.5275968851646355</v>
      </c>
      <c r="AL541" s="1">
        <f>AF541+(TightPNO!BD541-NormalPNO!Z541)*$AL$1</f>
        <v>1.5513892573036225</v>
      </c>
      <c r="AM541" s="1">
        <f>AG541+(TightPNO!BE541-NormalPNO!AA541)*$AM$1</f>
        <v>1.5396432158945932</v>
      </c>
      <c r="AN541" s="1"/>
      <c r="AO541" s="1"/>
      <c r="AP541" s="1"/>
      <c r="AQ541" s="1"/>
      <c r="AR541" t="s">
        <v>527</v>
      </c>
      <c r="AS541" s="13" t="s">
        <v>1073</v>
      </c>
      <c r="AT541" s="19">
        <f>'[2]DLPNO-CCSD(T1 or T)_NormalPNO'!X541</f>
        <v>-343.641198134852</v>
      </c>
      <c r="AU541" s="19">
        <f>'[2]DLPNO-CCSD(T1 or T)_NormalPNO'!Y541</f>
        <v>-342.05526020999997</v>
      </c>
      <c r="AV541" s="19">
        <f>'[2]DLPNO-CCSD(T1 or T)_NormalPNO'!Z541</f>
        <v>-343.55237007068803</v>
      </c>
      <c r="AW541" s="19">
        <f>'[2]DLPNO-CCSD(T1 or T)_NormalPNO'!AA541</f>
        <v>-342.03502468300002</v>
      </c>
      <c r="AX541" s="19"/>
      <c r="AY541" s="19"/>
      <c r="AZ541" s="19">
        <f>'[2]DLPNO-CCSD(T1 or T)_NormalPNO'!AD541</f>
        <v>-95.730827911575005</v>
      </c>
      <c r="BA541" s="19">
        <f>'[2]DLPNO-CCSD(T1 or T)_NormalPNO'!AE541</f>
        <v>-95.261280581999998</v>
      </c>
      <c r="BB541" s="19">
        <f>'[2]DLPNO-CCSD(T1 or T)_NormalPNO'!AF541</f>
        <v>-95.704382960428006</v>
      </c>
      <c r="BC541" s="19">
        <f>'[2]DLPNO-CCSD(T1 or T)_NormalPNO'!AG541</f>
        <v>-95.255178375</v>
      </c>
      <c r="BD541" s="19"/>
      <c r="BE541" s="19"/>
      <c r="BF541" s="19">
        <f>'[2]DLPNO-CCSD(T1 or T)_NormalPNO'!AJ541</f>
        <v>-247.90797809368499</v>
      </c>
      <c r="BG541" s="19">
        <f>'[2]DLPNO-CCSD(T1 or T)_NormalPNO'!AK541</f>
        <v>-246.792795219</v>
      </c>
      <c r="BH541" s="19">
        <f>'[2]DLPNO-CCSD(T1 or T)_NormalPNO'!AL541</f>
        <v>-247.84545173882401</v>
      </c>
      <c r="BI541" s="19">
        <f>'[2]DLPNO-CCSD(T1 or T)_NormalPNO'!AM541</f>
        <v>-246.77861871900001</v>
      </c>
      <c r="BJ541" s="19"/>
      <c r="BK541" s="19"/>
      <c r="BL541" s="19">
        <f>'[2]DLPNO-CCSD(T1 or T)_NormalPNO'!AP541</f>
        <v>-247.908010876151</v>
      </c>
      <c r="BM541" s="19">
        <f>'[2]DLPNO-CCSD(T1 or T)_NormalPNO'!AQ541</f>
        <v>-246.79280549399999</v>
      </c>
      <c r="BN541" s="19">
        <f>'[2]DLPNO-CCSD(T1 or T)_NormalPNO'!AR541</f>
        <v>-247.84559866937701</v>
      </c>
      <c r="BO541" s="19">
        <f>'[2]DLPNO-CCSD(T1 or T)_NormalPNO'!AS541</f>
        <v>-246.778660629</v>
      </c>
      <c r="BP541" s="19"/>
      <c r="BQ541" s="19"/>
      <c r="BR541" s="19">
        <f>'[2]DLPNO-CCSD(T1 or T)_NormalPNO'!AV541</f>
        <v>-95.730858210077997</v>
      </c>
      <c r="BS541" s="19">
        <f>'[2]DLPNO-CCSD(T1 or T)_NormalPNO'!AW541</f>
        <v>-95.261288395999998</v>
      </c>
      <c r="BT541" s="19">
        <f>'[2]DLPNO-CCSD(T1 or T)_NormalPNO'!AX541</f>
        <v>-95.704468067793997</v>
      </c>
      <c r="BU541" s="19">
        <f>'[2]DLPNO-CCSD(T1 or T)_NormalPNO'!AY541</f>
        <v>-95.255195959000005</v>
      </c>
      <c r="BV541" s="19"/>
      <c r="BW541" s="19"/>
      <c r="BX541" s="10"/>
    </row>
    <row r="542" spans="1:76" ht="17" x14ac:dyDescent="0.2">
      <c r="A542" s="4">
        <f>'[1]De Raw'!$A540</f>
        <v>0.49041634372568765</v>
      </c>
      <c r="B542" t="s">
        <v>528</v>
      </c>
      <c r="C542" s="1">
        <f t="shared" si="222"/>
        <v>1.2239272777026744E-2</v>
      </c>
      <c r="D542" s="1">
        <f t="shared" si="223"/>
        <v>1.8514773672119733E-3</v>
      </c>
      <c r="E542" s="1">
        <f t="shared" si="224"/>
        <v>7.0453750721193309E-3</v>
      </c>
      <c r="F542" s="15">
        <f t="shared" si="225"/>
        <v>4.764207049473157E-2</v>
      </c>
      <c r="G542" s="1">
        <f t="shared" si="226"/>
        <v>3.7458954049975346E-3</v>
      </c>
      <c r="H542" s="1">
        <f t="shared" si="227"/>
        <v>2.194808754486699E-2</v>
      </c>
      <c r="I542" s="15">
        <f t="shared" si="228"/>
        <v>1.0972017257604771E-2</v>
      </c>
      <c r="J542" s="1">
        <f t="shared" si="229"/>
        <v>5.5213071892412646E-3</v>
      </c>
      <c r="K542" s="1">
        <f t="shared" si="230"/>
        <v>2.7253550341818089E-3</v>
      </c>
      <c r="L542" s="15">
        <f t="shared" si="231"/>
        <v>1.8139827251483331E-2</v>
      </c>
      <c r="M542" s="1">
        <f t="shared" si="232"/>
        <v>2.9925094693778909E-2</v>
      </c>
      <c r="N542" s="1">
        <f t="shared" si="233"/>
        <v>2.4092145652093611E-2</v>
      </c>
      <c r="O542" s="15">
        <f t="shared" si="234"/>
        <v>2.8314189900745301E-2</v>
      </c>
      <c r="P542" s="1">
        <f t="shared" si="235"/>
        <v>3.927532770718023E-2</v>
      </c>
      <c r="Q542" s="1">
        <f t="shared" si="236"/>
        <v>3.3907553930217604E-2</v>
      </c>
      <c r="R542" s="15"/>
      <c r="S542" s="1"/>
      <c r="T542" s="1"/>
      <c r="U542" s="1"/>
      <c r="V542" s="1">
        <f t="shared" si="239"/>
        <v>0.5026556165027144</v>
      </c>
      <c r="W542" s="1">
        <f t="shared" si="237"/>
        <v>0.49226782109289963</v>
      </c>
      <c r="X542" s="1">
        <f t="shared" si="240"/>
        <v>0.49746171879780698</v>
      </c>
      <c r="Y542" s="1">
        <f t="shared" si="241"/>
        <v>0.53805841422041922</v>
      </c>
      <c r="Z542" s="1">
        <f t="shared" si="238"/>
        <v>0.48667044832069012</v>
      </c>
      <c r="AA542" s="1">
        <f t="shared" si="242"/>
        <v>0.51236443127055464</v>
      </c>
      <c r="AB542" s="1"/>
      <c r="AC542" s="1"/>
      <c r="AD542" s="1"/>
      <c r="AE542" s="1">
        <f t="shared" si="219"/>
        <v>0.47944432646808288</v>
      </c>
      <c r="AF542" s="1">
        <f t="shared" si="220"/>
        <v>0.49593765091492892</v>
      </c>
      <c r="AG542" s="1">
        <f t="shared" si="221"/>
        <v>0.48769098869150584</v>
      </c>
      <c r="AH542" s="1">
        <f>AE542+$AH$1*(TightPNO!AQ542-Y542)</f>
        <v>0.50855617097717098</v>
      </c>
      <c r="AI542" s="1">
        <f>AF542+$AI$1*(TightPNO!AR542-Z542)</f>
        <v>0.52034143841946656</v>
      </c>
      <c r="AJ542" s="1">
        <f>AG542+$AJ$1*(TightPNO!AS542-AA542)</f>
        <v>0.51450848937778126</v>
      </c>
      <c r="AK542" s="1">
        <f>AE542+(TightPNO!BC542-NormalPNO!Y542)*$AK$1</f>
        <v>0.51873053362643295</v>
      </c>
      <c r="AL542" s="1">
        <f>AF542+(TightPNO!BD542-NormalPNO!Z542)*$AL$1</f>
        <v>0.52969167143286788</v>
      </c>
      <c r="AM542" s="1">
        <f>AG542+(TightPNO!BE542-NormalPNO!AA542)*$AM$1</f>
        <v>0.52432389765590526</v>
      </c>
      <c r="AN542" s="1"/>
      <c r="AO542" s="1"/>
      <c r="AP542" s="1"/>
      <c r="AQ542" s="1"/>
      <c r="AR542" t="s">
        <v>528</v>
      </c>
      <c r="AS542" s="13" t="s">
        <v>1074</v>
      </c>
      <c r="AT542" s="19">
        <f>'[2]DLPNO-CCSD(T1 or T)_NormalPNO'!X542</f>
        <v>-343.63960703793998</v>
      </c>
      <c r="AU542" s="19">
        <f>'[2]DLPNO-CCSD(T1 or T)_NormalPNO'!Y542</f>
        <v>-342.05459167499998</v>
      </c>
      <c r="AV542" s="19">
        <f>'[2]DLPNO-CCSD(T1 or T)_NormalPNO'!Z542</f>
        <v>-343.55069214987901</v>
      </c>
      <c r="AW542" s="19">
        <f>'[2]DLPNO-CCSD(T1 or T)_NormalPNO'!AA542</f>
        <v>-342.03432741300003</v>
      </c>
      <c r="AX542" s="19"/>
      <c r="AY542" s="19"/>
      <c r="AZ542" s="19">
        <f>'[2]DLPNO-CCSD(T1 or T)_NormalPNO'!AD542</f>
        <v>-95.730827911575005</v>
      </c>
      <c r="BA542" s="19">
        <f>'[2]DLPNO-CCSD(T1 or T)_NormalPNO'!AE542</f>
        <v>-95.261280581999998</v>
      </c>
      <c r="BB542" s="19">
        <f>'[2]DLPNO-CCSD(T1 or T)_NormalPNO'!AF542</f>
        <v>-95.704382960428006</v>
      </c>
      <c r="BC542" s="19">
        <f>'[2]DLPNO-CCSD(T1 or T)_NormalPNO'!AG542</f>
        <v>-95.255178375</v>
      </c>
      <c r="BD542" s="19"/>
      <c r="BE542" s="19"/>
      <c r="BF542" s="19">
        <f>'[2]DLPNO-CCSD(T1 or T)_NormalPNO'!AJ542</f>
        <v>-247.90797809368499</v>
      </c>
      <c r="BG542" s="19">
        <f>'[2]DLPNO-CCSD(T1 or T)_NormalPNO'!AK542</f>
        <v>-246.792795219</v>
      </c>
      <c r="BH542" s="19">
        <f>'[2]DLPNO-CCSD(T1 or T)_NormalPNO'!AL542</f>
        <v>-247.84545173882401</v>
      </c>
      <c r="BI542" s="19">
        <f>'[2]DLPNO-CCSD(T1 or T)_NormalPNO'!AM542</f>
        <v>-246.77861871900001</v>
      </c>
      <c r="BJ542" s="19"/>
      <c r="BK542" s="19"/>
      <c r="BL542" s="19">
        <f>'[2]DLPNO-CCSD(T1 or T)_NormalPNO'!AP542</f>
        <v>-247.90798655346899</v>
      </c>
      <c r="BM542" s="19">
        <f>'[2]DLPNO-CCSD(T1 or T)_NormalPNO'!AQ542</f>
        <v>-246.792799839</v>
      </c>
      <c r="BN542" s="19">
        <f>'[2]DLPNO-CCSD(T1 or T)_NormalPNO'!AR542</f>
        <v>-247.84550758644099</v>
      </c>
      <c r="BO542" s="19">
        <f>'[2]DLPNO-CCSD(T1 or T)_NormalPNO'!AS542</f>
        <v>-246.77863358499999</v>
      </c>
      <c r="BP542" s="19"/>
      <c r="BQ542" s="19"/>
      <c r="BR542" s="19">
        <f>'[2]DLPNO-CCSD(T1 or T)_NormalPNO'!AV542</f>
        <v>-95.730836005795993</v>
      </c>
      <c r="BS542" s="19">
        <f>'[2]DLPNO-CCSD(T1 or T)_NormalPNO'!AW542</f>
        <v>-95.261284312000001</v>
      </c>
      <c r="BT542" s="19">
        <f>'[2]DLPNO-CCSD(T1 or T)_NormalPNO'!AX542</f>
        <v>-95.704409004743994</v>
      </c>
      <c r="BU542" s="19">
        <f>'[2]DLPNO-CCSD(T1 or T)_NormalPNO'!AY542</f>
        <v>-95.255185298000001</v>
      </c>
      <c r="BV542" s="19"/>
      <c r="BW542" s="19"/>
      <c r="BX542" s="10"/>
    </row>
  </sheetData>
  <mergeCells count="7">
    <mergeCell ref="C12:E12"/>
    <mergeCell ref="F12:H12"/>
    <mergeCell ref="V12:X12"/>
    <mergeCell ref="Y12:AA12"/>
    <mergeCell ref="I12:K12"/>
    <mergeCell ref="L12:N12"/>
    <mergeCell ref="O12:Q12"/>
  </mergeCells>
  <conditionalFormatting sqref="F15:F542">
    <cfRule type="colorScale" priority="10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AT11:BW11">
    <cfRule type="colorScale" priority="8">
      <colorScale>
        <cfvo type="min"/>
        <cfvo type="max"/>
        <color rgb="FFFCFCFF"/>
        <color rgb="FF63BE7B"/>
      </colorScale>
    </cfRule>
  </conditionalFormatting>
  <conditionalFormatting sqref="C15:C542">
    <cfRule type="colorScale" priority="7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D15:D542">
    <cfRule type="colorScale" priority="5">
      <colorScale>
        <cfvo type="min"/>
        <cfvo type="num" val="0"/>
        <cfvo type="max"/>
        <color rgb="FFFF0000"/>
        <color rgb="FFFCFCFF"/>
        <color theme="4"/>
      </colorScale>
    </cfRule>
  </conditionalFormatting>
  <conditionalFormatting sqref="E15:E542">
    <cfRule type="colorScale" priority="4">
      <colorScale>
        <cfvo type="min"/>
        <cfvo type="num" val="0"/>
        <cfvo type="max"/>
        <color rgb="FFFF0000"/>
        <color rgb="FFFCFCFF"/>
        <color theme="4"/>
      </colorScale>
    </cfRule>
  </conditionalFormatting>
  <conditionalFormatting sqref="G15:G542">
    <cfRule type="colorScale" priority="2">
      <colorScale>
        <cfvo type="min"/>
        <cfvo type="num" val="0"/>
        <cfvo type="max"/>
        <color rgb="FFFF0000"/>
        <color rgb="FFFCFCFF"/>
        <color theme="4"/>
      </colorScale>
    </cfRule>
  </conditionalFormatting>
  <conditionalFormatting sqref="H15:H542">
    <cfRule type="colorScale" priority="1">
      <colorScale>
        <cfvo type="min"/>
        <cfvo type="num" val="0"/>
        <cfvo type="max"/>
        <color rgb="FFFF0000"/>
        <color rgb="FFFCFCFF"/>
        <color theme="4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818FC-1401-EA45-8CE6-0D08F3D739F6}">
  <dimension ref="A1:EN542"/>
  <sheetViews>
    <sheetView tabSelected="1" workbookViewId="0">
      <selection activeCell="EH19" sqref="EH19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3" width="14.83203125" bestFit="1" customWidth="1"/>
    <col min="4" max="4" width="12.5" bestFit="1" customWidth="1"/>
    <col min="5" max="5" width="12.1640625" bestFit="1" customWidth="1"/>
    <col min="6" max="8" width="12.1640625" customWidth="1"/>
    <col min="9" max="9" width="14.5" bestFit="1" customWidth="1"/>
    <col min="10" max="11" width="12.1640625" bestFit="1" customWidth="1"/>
    <col min="12" max="12" width="14.5" bestFit="1" customWidth="1"/>
    <col min="13" max="14" width="12.1640625" bestFit="1" customWidth="1"/>
    <col min="15" max="15" width="9.1640625" customWidth="1"/>
    <col min="16" max="16" width="10.6640625" bestFit="1" customWidth="1"/>
    <col min="17" max="17" width="8.83203125" customWidth="1"/>
    <col min="18" max="18" width="14.5" customWidth="1"/>
    <col min="19" max="19" width="10.6640625" bestFit="1" customWidth="1"/>
    <col min="20" max="20" width="10.5" customWidth="1"/>
    <col min="21" max="21" width="14.5" style="82" customWidth="1"/>
    <col min="22" max="22" width="10.6640625" style="82" customWidth="1"/>
    <col min="23" max="23" width="10.5" style="82" customWidth="1"/>
    <col min="24" max="24" width="14.5" customWidth="1"/>
    <col min="25" max="25" width="10.6640625" customWidth="1"/>
    <col min="26" max="26" width="10.5" customWidth="1"/>
    <col min="27" max="27" width="14.5" customWidth="1"/>
    <col min="28" max="28" width="10.6640625" customWidth="1"/>
    <col min="29" max="29" width="14.83203125" customWidth="1"/>
    <col min="30" max="30" width="14.5" customWidth="1"/>
    <col min="31" max="31" width="10.6640625" customWidth="1"/>
    <col min="32" max="32" width="10.5" customWidth="1"/>
    <col min="33" max="33" width="14.5" customWidth="1"/>
    <col min="34" max="34" width="10.6640625" customWidth="1"/>
    <col min="35" max="36" width="10.5" customWidth="1"/>
    <col min="37" max="48" width="11.33203125" customWidth="1"/>
    <col min="49" max="51" width="10.83203125" hidden="1" customWidth="1"/>
    <col min="52" max="54" width="10.6640625" customWidth="1"/>
    <col min="55" max="55" width="17.83203125" customWidth="1"/>
    <col min="56" max="56" width="12.5" customWidth="1"/>
    <col min="57" max="57" width="13.5" customWidth="1"/>
    <col min="58" max="60" width="13.5" style="81" hidden="1" customWidth="1"/>
    <col min="61" max="63" width="13.5" customWidth="1"/>
    <col min="64" max="65" width="13.5" style="81" hidden="1" customWidth="1"/>
    <col min="66" max="66" width="13.5" style="81" customWidth="1"/>
    <col min="67" max="78" width="13.5" customWidth="1"/>
    <col min="79" max="79" width="10.83203125" customWidth="1"/>
    <col min="80" max="80" width="40.83203125" customWidth="1"/>
    <col min="81" max="81" width="45.33203125" customWidth="1"/>
    <col min="82" max="82" width="16" customWidth="1"/>
    <col min="83" max="83" width="12.83203125" customWidth="1"/>
    <col min="84" max="84" width="16.33203125" customWidth="1"/>
    <col min="85" max="85" width="12.83203125" customWidth="1"/>
    <col min="86" max="86" width="15.1640625" hidden="1" customWidth="1"/>
    <col min="87" max="87" width="12.83203125" hidden="1" customWidth="1"/>
    <col min="88" max="88" width="17.33203125" customWidth="1"/>
    <col min="89" max="89" width="13.1640625" customWidth="1"/>
    <col min="90" max="90" width="16" customWidth="1"/>
    <col min="91" max="91" width="12.83203125" customWidth="1"/>
    <col min="92" max="92" width="16.33203125" hidden="1" customWidth="1"/>
    <col min="93" max="93" width="12.83203125" hidden="1" customWidth="1"/>
    <col min="94" max="94" width="14.83203125" customWidth="1"/>
    <col min="95" max="95" width="10.83203125" customWidth="1"/>
    <col min="96" max="96" width="14.5" customWidth="1"/>
    <col min="97" max="97" width="14" customWidth="1"/>
    <col min="98" max="98" width="15.1640625" hidden="1" customWidth="1"/>
    <col min="99" max="99" width="10.83203125" hidden="1" customWidth="1"/>
    <col min="100" max="100" width="14.83203125" customWidth="1"/>
    <col min="101" max="101" width="10.83203125" customWidth="1"/>
    <col min="102" max="102" width="14.5" customWidth="1"/>
    <col min="103" max="103" width="10.83203125" customWidth="1"/>
    <col min="104" max="104" width="14.6640625" hidden="1" customWidth="1"/>
    <col min="105" max="105" width="10.83203125" hidden="1" customWidth="1"/>
    <col min="106" max="106" width="14.83203125" customWidth="1"/>
    <col min="107" max="107" width="10.83203125" customWidth="1"/>
    <col min="108" max="108" width="14.5" customWidth="1"/>
    <col min="109" max="109" width="10.83203125" customWidth="1"/>
    <col min="110" max="110" width="17" hidden="1" customWidth="1"/>
    <col min="111" max="112" width="13.6640625" hidden="1" customWidth="1"/>
    <col min="113" max="113" width="45.33203125" customWidth="1"/>
    <col min="114" max="115" width="13.6640625" customWidth="1"/>
    <col min="116" max="116" width="14.33203125" customWidth="1"/>
    <col min="117" max="117" width="13.6640625" customWidth="1"/>
    <col min="118" max="118" width="15.6640625" customWidth="1"/>
    <col min="119" max="119" width="13.6640625" customWidth="1"/>
    <col min="120" max="120" width="14.83203125" customWidth="1"/>
    <col min="121" max="121" width="13.6640625" customWidth="1"/>
    <col min="122" max="122" width="16" customWidth="1"/>
    <col min="123" max="123" width="13.6640625" customWidth="1"/>
    <col min="124" max="124" width="13.6640625" hidden="1" customWidth="1"/>
    <col min="125" max="125" width="10.83203125" hidden="1" customWidth="1"/>
    <col min="126" max="126" width="45.33203125" customWidth="1"/>
    <col min="127" max="127" width="17.1640625" customWidth="1"/>
    <col min="128" max="128" width="10.83203125" customWidth="1"/>
    <col min="129" max="130" width="12.5" customWidth="1"/>
    <col min="131" max="131" width="15.5" customWidth="1"/>
    <col min="132" max="132" width="10.83203125" customWidth="1"/>
    <col min="133" max="133" width="15.33203125" customWidth="1"/>
    <col min="134" max="134" width="10.83203125" customWidth="1"/>
    <col min="135" max="135" width="15" customWidth="1"/>
    <col min="136" max="137" width="10.83203125" customWidth="1"/>
    <col min="138" max="138" width="45.33203125" customWidth="1"/>
    <col min="139" max="139" width="10.83203125" customWidth="1"/>
    <col min="140" max="140" width="15.83203125" bestFit="1" customWidth="1"/>
    <col min="141" max="141" width="16.5" bestFit="1" customWidth="1"/>
    <col min="142" max="144" width="15.83203125" bestFit="1" customWidth="1"/>
  </cols>
  <sheetData>
    <row r="1" spans="1:144" ht="17" x14ac:dyDescent="0.2">
      <c r="A1" s="3">
        <v>100</v>
      </c>
      <c r="B1" s="2"/>
      <c r="C1" s="69" t="s">
        <v>1106</v>
      </c>
      <c r="D1" s="69"/>
      <c r="E1" s="69"/>
      <c r="F1" s="69" t="s">
        <v>1113</v>
      </c>
      <c r="G1" s="69"/>
      <c r="H1" s="69"/>
      <c r="I1" s="69" t="s">
        <v>1120</v>
      </c>
      <c r="J1" s="69"/>
      <c r="K1" s="69"/>
      <c r="L1" s="69" t="s">
        <v>1124</v>
      </c>
      <c r="M1" s="69"/>
      <c r="N1" s="69"/>
      <c r="O1" t="str">
        <f>I1</f>
        <v>Tight (TcutPNO 1e-7)</v>
      </c>
      <c r="P1" s="2"/>
      <c r="Q1" s="2"/>
      <c r="R1" t="str">
        <f>R12</f>
        <v>Tight Extrap. {6,7}</v>
      </c>
      <c r="S1" s="2"/>
      <c r="T1" s="2"/>
      <c r="V1" s="83"/>
      <c r="W1" s="83"/>
      <c r="X1" s="37">
        <f>BO13</f>
        <v>9.9999999999999995E-8</v>
      </c>
      <c r="Y1" s="2"/>
      <c r="Z1" s="2"/>
      <c r="AA1" s="37"/>
      <c r="AB1" s="2"/>
      <c r="AC1" s="2"/>
      <c r="AD1" s="37"/>
      <c r="AE1" s="2"/>
      <c r="AF1" s="2"/>
      <c r="AG1" s="37"/>
      <c r="AH1" s="2"/>
      <c r="AI1" s="2"/>
      <c r="AJ1" s="2"/>
      <c r="AZ1" s="27" t="s">
        <v>1095</v>
      </c>
      <c r="BA1">
        <v>3.22</v>
      </c>
      <c r="BC1" s="29"/>
      <c r="BD1" s="30"/>
      <c r="BE1" s="31"/>
      <c r="BI1" s="31"/>
      <c r="BJ1" s="31"/>
      <c r="BK1" s="31"/>
      <c r="BN1" s="81" t="s">
        <v>1099</v>
      </c>
      <c r="BO1" s="31">
        <v>-0.10869572427096856</v>
      </c>
      <c r="BP1" s="31">
        <v>-2.5706055725717387E-2</v>
      </c>
      <c r="BQ1" s="31">
        <v>-7.7176212651663925E-2</v>
      </c>
      <c r="BR1" s="31">
        <v>4.9179979099548105E-2</v>
      </c>
      <c r="BS1" s="31">
        <v>4.0798022621950342E-2</v>
      </c>
      <c r="BT1" s="31">
        <v>3.4058613621611743E-2</v>
      </c>
      <c r="BU1" s="31">
        <v>1.0248016108830009</v>
      </c>
      <c r="BV1" s="31">
        <v>1.0957614489032717</v>
      </c>
      <c r="BW1" s="31">
        <v>1.1050427108523884</v>
      </c>
      <c r="BX1" s="31">
        <v>1.3024835753736581</v>
      </c>
      <c r="BY1" s="31">
        <v>1.510825725116727</v>
      </c>
      <c r="BZ1" s="31">
        <v>1.4544133292141346</v>
      </c>
      <c r="CA1" s="29"/>
    </row>
    <row r="2" spans="1:144" x14ac:dyDescent="0.2">
      <c r="B2" s="2"/>
      <c r="C2" s="51" t="str">
        <f>C12</f>
        <v>DLPNO-CCSD(T1)/haVQZ</v>
      </c>
      <c r="D2" s="51"/>
      <c r="E2" s="51"/>
      <c r="F2" s="51" t="str">
        <f>F12</f>
        <v>DLPNO-CCSD(T1)/haVTZ</v>
      </c>
      <c r="G2" s="51"/>
      <c r="H2" s="51"/>
      <c r="I2" s="51" t="str">
        <f>I12</f>
        <v>DLPNO-CCSD(T1)/haVTZ</v>
      </c>
      <c r="J2" s="51"/>
      <c r="K2" s="51"/>
      <c r="L2" s="51" t="str">
        <f>L12</f>
        <v>DLPNO-CCSD(T1)/haVTZ</v>
      </c>
      <c r="M2" s="51"/>
      <c r="N2" s="51"/>
      <c r="O2" t="str">
        <f>O12</f>
        <v>DLPNO-CCSD(T1)/haV{T,Q}Z</v>
      </c>
      <c r="Q2" s="2"/>
      <c r="R2" s="51" t="s">
        <v>546</v>
      </c>
      <c r="S2" s="51"/>
      <c r="T2" s="51"/>
      <c r="U2" s="82" t="str">
        <f>U12</f>
        <v>Tight {6,7}-{T,Q}Z</v>
      </c>
      <c r="W2" s="83"/>
      <c r="X2" t="str">
        <f>X12</f>
        <v>Tight{T,Q} + c1*[Tight-Normal]/T</v>
      </c>
      <c r="Z2" s="2"/>
      <c r="AA2" t="str">
        <f>AA12</f>
        <v>Tight {6,7}-{T,Q}Z + c1*[Tight{6,7}-Normal]/T</v>
      </c>
      <c r="AC2" s="2"/>
      <c r="AD2" t="str">
        <f>AD12</f>
        <v>Tight{T,Q} + c1*[vTight-Tight]/T</v>
      </c>
      <c r="AF2" s="2"/>
      <c r="AG2" t="str">
        <f>AG12</f>
        <v>Tight {6,7}-{T,Q}Z + c1*[vTight-Tight]/T</v>
      </c>
      <c r="AI2" s="2"/>
      <c r="AJ2" s="2"/>
      <c r="AZ2" t="s">
        <v>1096</v>
      </c>
      <c r="BA2" s="28">
        <f>1/((4/3)^$BA$1-1)</f>
        <v>0.65563434335653203</v>
      </c>
      <c r="BB2" s="2"/>
      <c r="BC2" s="2"/>
      <c r="BD2" s="2"/>
      <c r="EJ2">
        <v>7.1268728097678018</v>
      </c>
    </row>
    <row r="3" spans="1:144" x14ac:dyDescent="0.2">
      <c r="B3" s="2"/>
      <c r="C3" t="str">
        <f>C14</f>
        <v>RAW</v>
      </c>
      <c r="D3" t="str">
        <f t="shared" ref="D3:K3" si="0">D14</f>
        <v>CP</v>
      </c>
      <c r="E3" t="str">
        <f t="shared" si="0"/>
        <v>Half</v>
      </c>
      <c r="F3" t="str">
        <f>F14</f>
        <v>RAW</v>
      </c>
      <c r="G3" t="str">
        <f>G14</f>
        <v>CP</v>
      </c>
      <c r="H3" t="str">
        <f>H14</f>
        <v>Half</v>
      </c>
      <c r="I3" t="str">
        <f t="shared" si="0"/>
        <v>RAW</v>
      </c>
      <c r="J3" t="str">
        <f t="shared" si="0"/>
        <v>CP</v>
      </c>
      <c r="K3" t="str">
        <f t="shared" si="0"/>
        <v>Half</v>
      </c>
      <c r="L3" t="str">
        <f t="shared" ref="L3:N3" si="1">L14</f>
        <v>RAW</v>
      </c>
      <c r="M3" t="str">
        <f t="shared" si="1"/>
        <v>CP</v>
      </c>
      <c r="N3" t="str">
        <f t="shared" si="1"/>
        <v>Half</v>
      </c>
      <c r="O3" s="19" t="str">
        <f t="shared" ref="O3:T3" si="2">O14</f>
        <v>RAW</v>
      </c>
      <c r="P3" s="19" t="str">
        <f t="shared" si="2"/>
        <v>CP</v>
      </c>
      <c r="Q3" s="19" t="str">
        <f t="shared" si="2"/>
        <v>Half</v>
      </c>
      <c r="R3" s="19" t="str">
        <f t="shared" si="2"/>
        <v>RAW</v>
      </c>
      <c r="S3" s="19" t="str">
        <f t="shared" si="2"/>
        <v>CP</v>
      </c>
      <c r="T3" s="19" t="str">
        <f t="shared" si="2"/>
        <v>Half</v>
      </c>
      <c r="U3" s="86" t="str">
        <f t="shared" ref="U3:W3" si="3">U14</f>
        <v>RAW</v>
      </c>
      <c r="V3" s="86" t="str">
        <f t="shared" si="3"/>
        <v>CP</v>
      </c>
      <c r="W3" s="86" t="str">
        <f t="shared" si="3"/>
        <v>Half</v>
      </c>
      <c r="X3" s="19" t="str">
        <f t="shared" ref="X3:Z3" si="4">X14</f>
        <v>RAW</v>
      </c>
      <c r="Y3" s="19" t="str">
        <f t="shared" si="4"/>
        <v>CP</v>
      </c>
      <c r="Z3" s="19" t="str">
        <f t="shared" si="4"/>
        <v>Half</v>
      </c>
      <c r="AA3" s="19" t="str">
        <f t="shared" ref="AA3:AC3" si="5">AA14</f>
        <v>RAW</v>
      </c>
      <c r="AB3" s="19" t="str">
        <f t="shared" si="5"/>
        <v>CP</v>
      </c>
      <c r="AC3" s="19" t="str">
        <f t="shared" si="5"/>
        <v>Half</v>
      </c>
      <c r="AD3" s="19" t="str">
        <f t="shared" ref="AD3:AF3" si="6">AD14</f>
        <v>RAW</v>
      </c>
      <c r="AE3" s="19" t="str">
        <f t="shared" si="6"/>
        <v>CP</v>
      </c>
      <c r="AF3" s="19" t="str">
        <f t="shared" si="6"/>
        <v>half</v>
      </c>
      <c r="AG3" s="19" t="str">
        <f t="shared" ref="AG3:AI3" si="7">AG14</f>
        <v>RAW</v>
      </c>
      <c r="AH3" s="19" t="str">
        <f t="shared" si="7"/>
        <v>CP</v>
      </c>
      <c r="AI3" s="19" t="str">
        <f t="shared" si="7"/>
        <v>half</v>
      </c>
      <c r="AJ3" s="19"/>
      <c r="AZ3" s="19"/>
      <c r="BA3" s="19"/>
      <c r="BB3" s="19"/>
      <c r="BC3" s="19"/>
      <c r="BD3" s="19"/>
    </row>
    <row r="4" spans="1:144" ht="17" x14ac:dyDescent="0.2">
      <c r="A4" s="8" t="s">
        <v>538</v>
      </c>
      <c r="B4" s="8" t="s">
        <v>539</v>
      </c>
      <c r="C4" s="9">
        <f t="shared" ref="C4:K4" si="8">AVERAGE(C15:C542)</f>
        <v>8.9951922537276005E-2</v>
      </c>
      <c r="D4" s="9">
        <f t="shared" si="8"/>
        <v>0.15195775409986109</v>
      </c>
      <c r="E4" s="9">
        <f t="shared" si="8"/>
        <v>8.8415182217508853E-2</v>
      </c>
      <c r="F4" s="9">
        <f t="shared" si="8"/>
        <v>0.2107320678647629</v>
      </c>
      <c r="G4" s="9">
        <f t="shared" si="8"/>
        <v>0.4015431347281545</v>
      </c>
      <c r="H4" s="9">
        <f t="shared" si="8"/>
        <v>0.18409339436406086</v>
      </c>
      <c r="I4" s="9">
        <f t="shared" si="8"/>
        <v>0.27003114561161046</v>
      </c>
      <c r="J4" s="9">
        <f t="shared" si="8"/>
        <v>0.29372640677126938</v>
      </c>
      <c r="K4" s="9">
        <f t="shared" si="8"/>
        <v>0.15229143754611721</v>
      </c>
      <c r="L4" s="9">
        <f t="shared" ref="L4:N4" si="9">AVERAGE(L15:L542)</f>
        <v>0.261511100947734</v>
      </c>
      <c r="M4" s="9">
        <f t="shared" si="9"/>
        <v>0.27335805926086315</v>
      </c>
      <c r="N4" s="9">
        <f t="shared" si="9"/>
        <v>0.11544562436441362</v>
      </c>
      <c r="O4" s="9">
        <f t="shared" ref="O4:T4" si="10">AVERAGE(O15:O542)</f>
        <v>0.10068515591411339</v>
      </c>
      <c r="P4" s="9">
        <f t="shared" si="10"/>
        <v>6.5718048999154718E-2</v>
      </c>
      <c r="Q4" s="9">
        <f t="shared" si="10"/>
        <v>8.1250781819171364E-2</v>
      </c>
      <c r="R4" s="9">
        <f t="shared" si="10"/>
        <v>0.31566853032980985</v>
      </c>
      <c r="S4" s="9">
        <f t="shared" si="10"/>
        <v>0.24256308159516718</v>
      </c>
      <c r="T4" s="9">
        <f t="shared" si="10"/>
        <v>0.15800246504356386</v>
      </c>
      <c r="U4" s="88">
        <f t="shared" ref="U4:W4" si="11">AVERAGE(U15:U542)</f>
        <v>0.13256828813889396</v>
      </c>
      <c r="V4" s="88">
        <f t="shared" si="11"/>
        <v>9.3914406453616678E-2</v>
      </c>
      <c r="W4" s="88">
        <f t="shared" si="11"/>
        <v>0.11198970801938567</v>
      </c>
      <c r="X4" s="9">
        <f t="shared" ref="X4:Z4" si="12">AVERAGE(X15:X542)</f>
        <v>9.9481082430176351E-2</v>
      </c>
      <c r="Y4" s="9">
        <f t="shared" si="12"/>
        <v>6.5305319682611981E-2</v>
      </c>
      <c r="Z4" s="9">
        <f t="shared" si="12"/>
        <v>7.9302726496940479E-2</v>
      </c>
      <c r="AA4" s="9">
        <f t="shared" ref="AA4:AC4" si="13">AVERAGE(AA15:AA542)</f>
        <v>0.13065170106669191</v>
      </c>
      <c r="AB4" s="9">
        <f t="shared" si="13"/>
        <v>9.3512249973417894E-2</v>
      </c>
      <c r="AC4" s="9">
        <f t="shared" si="13"/>
        <v>0.11119759391849302</v>
      </c>
      <c r="AD4" s="9">
        <f t="shared" ref="AD4:AF4" si="14">AVERAGE(AD15:AD542)</f>
        <v>8.750668961088641E-2</v>
      </c>
      <c r="AE4" s="9">
        <f t="shared" si="14"/>
        <v>3.5869672020147243E-2</v>
      </c>
      <c r="AF4" s="9">
        <f t="shared" si="14"/>
        <v>6.051771001417549E-2</v>
      </c>
      <c r="AG4" s="9">
        <f t="shared" ref="AG4:AI4" si="15">AVERAGE(AG15:AG542)</f>
        <v>0.12242546792722939</v>
      </c>
      <c r="AH4" s="9">
        <f t="shared" si="15"/>
        <v>6.7055182610765124E-2</v>
      </c>
      <c r="AI4" s="9">
        <f t="shared" si="15"/>
        <v>9.4278100265004175E-2</v>
      </c>
      <c r="AJ4" s="9"/>
      <c r="AZ4" s="9"/>
      <c r="BA4" s="9"/>
      <c r="BB4" s="9"/>
      <c r="BC4" s="9"/>
      <c r="BD4" s="9"/>
      <c r="EJ4">
        <v>1.5</v>
      </c>
    </row>
    <row r="5" spans="1:144" ht="17" x14ac:dyDescent="0.2">
      <c r="A5" s="8" t="s">
        <v>540</v>
      </c>
      <c r="B5" s="8" t="s">
        <v>539</v>
      </c>
      <c r="C5" s="9">
        <f>SQRT(SUMXMY2(AK15:AK542,$A15:$A542)/MIN(COUNT($A15:$A542),COUNT(AK15:AK542)))</f>
        <v>0.12376738493178591</v>
      </c>
      <c r="D5" s="9">
        <f>SQRT(SUMXMY2(AL15:AL542,$A15:$A542)/MIN(COUNT($A15:$A542),COUNT(AL15:AL542)))</f>
        <v>0.21481705478159843</v>
      </c>
      <c r="E5" s="9">
        <f>SQRT(SUMXMY2(AM15:AM542,$A15:$A542)/MIN(COUNT($A15:$A542),COUNT(AM15:AM542)))</f>
        <v>0.12813978369577789</v>
      </c>
      <c r="F5" s="9">
        <f>SQRT(SUMXMY2(AN15:AN542,$A15:$A542)/MIN(COUNT($A15:$A542),COUNT(AN15:AN542)))</f>
        <v>0.30858289157426072</v>
      </c>
      <c r="G5" s="9">
        <f>SQRT(SUMXMY2(AO15:AO542,$A15:$A542)/MIN(COUNT($A15:$A542),COUNT(AO15:AO542)))</f>
        <v>0.56282078279899739</v>
      </c>
      <c r="H5" s="9">
        <f>SQRT(SUMXMY2(AP15:AP542,$A15:$A542)/MIN(COUNT($A15:$A542),COUNT(AP15:AP542)))</f>
        <v>0.28264227526546526</v>
      </c>
      <c r="I5" s="9">
        <f>SQRT(SUMXMY2(AQ15:AQ542,$A15:$A542)/MIN(COUNT($A15:$A542),COUNT(AQ15:AQ542)))</f>
        <v>0.40997623659413956</v>
      </c>
      <c r="J5" s="9">
        <f>SQRT(SUMXMY2(AR15:AR542,$A15:$A542)/MIN(COUNT($A15:$A542),COUNT(AR15:AR542)))</f>
        <v>0.41923075285429989</v>
      </c>
      <c r="K5" s="9">
        <f>SQRT(SUMXMY2(AS15:AS542,$A15:$A542)/MIN(COUNT($A15:$A542),COUNT(AS15:AS542)))</f>
        <v>0.21729788162310412</v>
      </c>
      <c r="L5" s="9">
        <f>SQRT(SUMXMY2(AT15:AT542,$A15:$A542)/MIN(COUNT($A15:$A542),COUNT(AT15:AT542)))</f>
        <v>0.40177501192942733</v>
      </c>
      <c r="M5" s="9">
        <f>SQRT(SUMXMY2(AU15:AU542,$A15:$A542)/MIN(COUNT($A15:$A542),COUNT(AU15:AU542)))</f>
        <v>0.37915336815066203</v>
      </c>
      <c r="N5" s="9">
        <f>SQRT(SUMXMY2(AV15:AV542,$A15:$A542)/MIN(COUNT($A15:$A542),COUNT(AV15:AV542)))</f>
        <v>0.17623437698427233</v>
      </c>
      <c r="O5" s="9">
        <f>SQRT(SUMXMY2(AZ15:AZ542,$A15:$A542)/MIN(COUNT($A15:$A542),COUNT(AZ15:AZ542)))</f>
        <v>0.14555698026947769</v>
      </c>
      <c r="P5" s="9">
        <f>SQRT(SUMXMY2(BA15:BA542,$A15:$A542)/MIN(COUNT($A15:$A542),COUNT(BA15:BA542)))</f>
        <v>9.5442819004540769E-2</v>
      </c>
      <c r="Q5" s="9">
        <f>SQRT(SUMXMY2(BB15:BB542,$A15:$A542)/MIN(COUNT($A15:$A542),COUNT(BB15:BB542)))</f>
        <v>0.11721573014773157</v>
      </c>
      <c r="R5" s="9">
        <f>SQRT(SUMXMY2(BC15:BC542,$A15:$A542)/MIN(COUNT($A15:$A542),COUNT(BC15:BC542)))</f>
        <v>0.47082691911958702</v>
      </c>
      <c r="S5" s="9">
        <f>SQRT(SUMXMY2(BD15:BD542,$A15:$A542)/MIN(COUNT($A15:$A542),COUNT(BD15:BD542)))</f>
        <v>0.3511860897705863</v>
      </c>
      <c r="T5" s="9">
        <f>SQRT(SUMXMY2(BE15:BE542,$A15:$A542)/MIN(COUNT($A15:$A542),COUNT(BE15:BE542)))</f>
        <v>0.22022023652801895</v>
      </c>
      <c r="U5" s="88">
        <f>SQRT(SUMXMY2(BI15:BI542,$A15:$A542)/MIN(COUNT($A15:$A542),COUNT(BI15:BI542)))</f>
        <v>0.19126907380693123</v>
      </c>
      <c r="V5" s="88">
        <f>SQRT(SUMXMY2(BJ15:BJ542,$A15:$A542)/MIN(COUNT($A15:$A542),COUNT(BJ15:BJ542)))</f>
        <v>0.13619481407235537</v>
      </c>
      <c r="W5" s="88">
        <f>SQRT(SUMXMY2(BK15:BK542,$A15:$A542)/MIN(COUNT($A15:$A542),COUNT(BK15:BK542)))</f>
        <v>0.16182877902947496</v>
      </c>
      <c r="X5" s="9">
        <f t="shared" ref="X5:AI5" si="16">SQRT(SUMXMY2(BO15:BO542,$A15:$A542)/MIN(COUNT($A15:$A542),COUNT(BO15:BO542)))</f>
        <v>0.14330519646520901</v>
      </c>
      <c r="Y5" s="9">
        <f t="shared" si="16"/>
        <v>9.6530173159345103E-2</v>
      </c>
      <c r="Z5" s="9">
        <f t="shared" si="16"/>
        <v>0.11629967652983526</v>
      </c>
      <c r="AA5" s="9">
        <f t="shared" si="16"/>
        <v>0.19078153002244502</v>
      </c>
      <c r="AB5" s="9">
        <f t="shared" si="16"/>
        <v>0.13571207680444122</v>
      </c>
      <c r="AC5" s="9">
        <f t="shared" si="16"/>
        <v>0.16155193463291323</v>
      </c>
      <c r="AD5" s="9">
        <f t="shared" si="16"/>
        <v>0.12796774752301046</v>
      </c>
      <c r="AE5" s="9">
        <f t="shared" si="16"/>
        <v>5.8874734026740268E-2</v>
      </c>
      <c r="AF5" s="9">
        <f t="shared" si="16"/>
        <v>9.0017237128887331E-2</v>
      </c>
      <c r="AG5" s="9">
        <f t="shared" si="16"/>
        <v>0.17189394726118082</v>
      </c>
      <c r="AH5" s="9">
        <f t="shared" si="16"/>
        <v>9.6506672514146144E-2</v>
      </c>
      <c r="AI5" s="9">
        <f t="shared" si="16"/>
        <v>0.13254192705874579</v>
      </c>
      <c r="AJ5" s="9"/>
      <c r="AZ5" s="9"/>
      <c r="BA5" s="9"/>
      <c r="BB5" s="9"/>
      <c r="BC5" s="9"/>
      <c r="BD5" s="9"/>
    </row>
    <row r="6" spans="1:144" ht="17" x14ac:dyDescent="0.2">
      <c r="A6" s="6"/>
      <c r="B6" s="7" t="s">
        <v>541</v>
      </c>
      <c r="C6" s="5">
        <f>SQRT(SUMXMY2(AK15:AK198,$A15:$A198)/MIN(COUNT($A15:$A198),COUNT(AK15:AK198)))</f>
        <v>8.4681927691720421E-2</v>
      </c>
      <c r="D6" s="5">
        <f>SQRT(SUMXMY2(AL15:AL198,$A15:$A198)/MIN(COUNT($A15:$A198),COUNT(AL15:AL198)))</f>
        <v>0.28396479553599985</v>
      </c>
      <c r="E6" s="5">
        <f>SQRT(SUMXMY2(AM15:AM198,$A15:$A198)/MIN(COUNT($A15:$A198),COUNT(AM15:AM198)))</f>
        <v>0.18149517017896008</v>
      </c>
      <c r="F6" s="5">
        <f>SQRT(SUMXMY2(AN15:AN198,$A15:$A198)/MIN(COUNT($A15:$A198),COUNT(AN15:AN198)))</f>
        <v>0.154276127949137</v>
      </c>
      <c r="G6" s="5">
        <f>SQRT(SUMXMY2(AO15:AO198,$A15:$A198)/MIN(COUNT($A15:$A198),COUNT(AO15:AO198)))</f>
        <v>0.7160071001418653</v>
      </c>
      <c r="H6" s="5">
        <f>SQRT(SUMXMY2(AP15:AP198,$A15:$A198)/MIN(COUNT($A15:$A198),COUNT(AP15:AP198)))</f>
        <v>0.42794541110550716</v>
      </c>
      <c r="I6" s="5">
        <f>SQRT(SUMXMY2(AQ15:AQ198,$A15:$A198)/MIN(COUNT($A15:$A198),COUNT(AQ15:AQ198)))</f>
        <v>8.0300675562855153E-2</v>
      </c>
      <c r="J6" s="5">
        <f>SQRT(SUMXMY2(AR15:AR198,$A15:$A198)/MIN(COUNT($A15:$A198),COUNT(AR15:AR198)))</f>
        <v>0.57175152070272117</v>
      </c>
      <c r="K6" s="5">
        <f>SQRT(SUMXMY2(AS15:AS198,$A15:$A198)/MIN(COUNT($A15:$A198),COUNT(AS15:AS198)))</f>
        <v>0.2896620398603818</v>
      </c>
      <c r="L6" s="5">
        <f>SQRT(SUMXMY2(AT15:AT198,$A15:$A198)/MIN(COUNT($A15:$A198),COUNT(AT15:AT198)))</f>
        <v>0.10196832603403799</v>
      </c>
      <c r="M6" s="5">
        <f>SQRT(SUMXMY2(AU15:AU198,$A15:$A198)/MIN(COUNT($A15:$A198),COUNT(AU15:AU198)))</f>
        <v>0.50991978924602455</v>
      </c>
      <c r="N6" s="5">
        <f>SQRT(SUMXMY2(AV15:AV198,$A15:$A198)/MIN(COUNT($A15:$A198),COUNT(AV15:AV198)))</f>
        <v>0.2322611296943082</v>
      </c>
      <c r="O6" s="5">
        <f>SQRT(SUMXMY2(AZ15:AZ198,$A15:$A198)/MIN(COUNT($A15:$A198),COUNT(AZ15:AZ198)))</f>
        <v>0.13268449809189556</v>
      </c>
      <c r="P6" s="5">
        <f>SQRT(SUMXMY2(BA15:BA198,$A15:$A198)/MIN(COUNT($A15:$A198),COUNT(BA15:BA198)))</f>
        <v>0.10008043913677246</v>
      </c>
      <c r="Q6" s="5">
        <f>SQRT(SUMXMY2(BB15:BB198,$A15:$A198)/MIN(COUNT($A15:$A198),COUNT(BB15:BB198)))</f>
        <v>0.11604112528860681</v>
      </c>
      <c r="R6" s="5">
        <f>SQRT(SUMXMY2(BC15:BC198,$A15:$A198)/MIN(COUNT($A15:$A198),COUNT(BC15:BC198)))</f>
        <v>0.11055830978839899</v>
      </c>
      <c r="S6" s="5">
        <f>SQRT(SUMXMY2(BD15:BD198,$A15:$A198)/MIN(COUNT($A15:$A198),COUNT(BD15:BD198)))</f>
        <v>0.5000743076036297</v>
      </c>
      <c r="T6" s="5">
        <f>SQRT(SUMXMY2(BE15:BE198,$A15:$A198)/MIN(COUNT($A15:$A198),COUNT(BE15:BE198)))</f>
        <v>0.22254337782582101</v>
      </c>
      <c r="U6" s="89">
        <f>SQRT(SUMXMY2(BI15:BI198,$A15:$A198)/MIN(COUNT($A15:$A198),COUNT(BI15:BI198)))</f>
        <v>0.17642763431940375</v>
      </c>
      <c r="V6" s="89">
        <f>SQRT(SUMXMY2(BJ15:BJ198,$A15:$A198)/MIN(COUNT($A15:$A198),COUNT(BJ15:BJ198)))</f>
        <v>0.14600322201223234</v>
      </c>
      <c r="W6" s="89">
        <f>SQRT(SUMXMY2(BK15:BK198,$A15:$A198)/MIN(COUNT($A15:$A198),COUNT(BK15:BK198)))</f>
        <v>0.16096511496493024</v>
      </c>
      <c r="X6" s="5">
        <f t="shared" ref="X6:AI6" si="17">SQRT(SUMXMY2(BO15:BO198,$A15:$A198)/MIN(COUNT($A15:$A198),COUNT(BO15:BO198)))</f>
        <v>0.16170641700829128</v>
      </c>
      <c r="Y6" s="5">
        <f t="shared" si="17"/>
        <v>0.10952533090800388</v>
      </c>
      <c r="Z6" s="5">
        <f t="shared" si="17"/>
        <v>0.13721963642790405</v>
      </c>
      <c r="AA6" s="5">
        <f t="shared" si="17"/>
        <v>0.16127585016922738</v>
      </c>
      <c r="AB6" s="5">
        <f t="shared" si="17"/>
        <v>0.13393735923257502</v>
      </c>
      <c r="AC6" s="5">
        <f t="shared" si="17"/>
        <v>0.150667145039035</v>
      </c>
      <c r="AD6" s="5">
        <f t="shared" si="17"/>
        <v>8.0151816752228947E-2</v>
      </c>
      <c r="AE6" s="5">
        <f t="shared" si="17"/>
        <v>4.5141303153475955E-2</v>
      </c>
      <c r="AF6" s="5">
        <f t="shared" si="17"/>
        <v>5.8796064079880715E-2</v>
      </c>
      <c r="AG6" s="5">
        <f t="shared" si="17"/>
        <v>0.10324715855647436</v>
      </c>
      <c r="AH6" s="5">
        <f t="shared" si="17"/>
        <v>5.5641175109397513E-2</v>
      </c>
      <c r="AI6" s="5">
        <f t="shared" si="17"/>
        <v>7.6068489428473399E-2</v>
      </c>
      <c r="AJ6" s="5"/>
      <c r="AZ6" s="5"/>
      <c r="BA6" s="5"/>
      <c r="BB6" s="5"/>
      <c r="BC6" s="5"/>
      <c r="BD6" s="5"/>
      <c r="EI6" t="s">
        <v>1116</v>
      </c>
      <c r="EJ6" s="17">
        <f>7^5.55/(7^5.55-6^5.55)</f>
        <v>1.7392973598823105</v>
      </c>
      <c r="EK6" s="17">
        <f t="shared" ref="EK6:EN6" si="18">7^5.55/(7^5.55-6^5.55)</f>
        <v>1.7392973598823105</v>
      </c>
      <c r="EL6" s="17">
        <f t="shared" si="18"/>
        <v>1.7392973598823105</v>
      </c>
      <c r="EM6" s="17">
        <f t="shared" si="18"/>
        <v>1.7392973598823105</v>
      </c>
      <c r="EN6" s="17">
        <f t="shared" si="18"/>
        <v>1.7392973598823105</v>
      </c>
    </row>
    <row r="7" spans="1:144" ht="17" x14ac:dyDescent="0.2">
      <c r="A7" s="7"/>
      <c r="B7" s="7" t="s">
        <v>542</v>
      </c>
      <c r="C7" s="5">
        <f>SQRT(SUMXMY2(AK199:AK278,$A199:$A278)/MIN(COUNT($A199:$A278),COUNT(AK199:AK278)))</f>
        <v>0.21304003792183204</v>
      </c>
      <c r="D7" s="5">
        <f>SQRT(SUMXMY2(AL199:AL278,$A199:$A278)/MIN(COUNT($A199:$A278),COUNT(AL199:AL278)))</f>
        <v>0.23525215618839931</v>
      </c>
      <c r="E7" s="5">
        <f>SQRT(SUMXMY2(AM199:AM278,$A199:$A278)/MIN(COUNT($A199:$A278),COUNT(AM199:AM278)))</f>
        <v>0.11477018775405837</v>
      </c>
      <c r="F7" s="5">
        <f>SQRT(SUMXMY2(AN199:AN278,$A199:$A278)/MIN(COUNT($A199:$A278),COUNT(AN199:AN278)))</f>
        <v>0.59951451541438305</v>
      </c>
      <c r="G7" s="5">
        <f>SQRT(SUMXMY2(AO199:AO278,$A199:$A278)/MIN(COUNT($A199:$A278),COUNT(AO199:AO278)))</f>
        <v>0.61571939615189852</v>
      </c>
      <c r="H7" s="5">
        <f>SQRT(SUMXMY2(AP199:AP278,$A199:$A278)/MIN(COUNT($A199:$A278),COUNT(AP199:AP278)))</f>
        <v>0.18134336337673077</v>
      </c>
      <c r="I7" s="5">
        <f>SQRT(SUMXMY2(AQ199:AQ278,$A199:$A278)/MIN(COUNT($A199:$A278),COUNT(AQ199:AQ278)))</f>
        <v>0.80612701362850137</v>
      </c>
      <c r="J7" s="5">
        <f>SQRT(SUMXMY2(AR199:AR278,$A199:$A278)/MIN(COUNT($A199:$A278),COUNT(AR199:AR278)))</f>
        <v>0.39497439641127008</v>
      </c>
      <c r="K7" s="5">
        <f>SQRT(SUMXMY2(AS199:AS278,$A199:$A278)/MIN(COUNT($A199:$A278),COUNT(AS199:AS278)))</f>
        <v>0.26264765520866845</v>
      </c>
      <c r="L7" s="5">
        <f>SQRT(SUMXMY2(AT199:AT278,$A199:$A278)/MIN(COUNT($A199:$A278),COUNT(AT199:AT278)))</f>
        <v>0.80589790316502152</v>
      </c>
      <c r="M7" s="5">
        <f>SQRT(SUMXMY2(AU199:AU278,$A199:$A278)/MIN(COUNT($A199:$A278),COUNT(AU199:AU278)))</f>
        <v>0.34456898210919457</v>
      </c>
      <c r="N7" s="5">
        <f>SQRT(SUMXMY2(AV199:AV278,$A199:$A278)/MIN(COUNT($A199:$A278),COUNT(AV199:AV278)))</f>
        <v>0.24339595797040675</v>
      </c>
      <c r="O7" s="5">
        <f>SQRT(SUMXMY2(AZ199:AZ278,$A199:$A278)/MIN(COUNT($A199:$A278),COUNT(AZ199:AZ278)))</f>
        <v>0.23617788467869252</v>
      </c>
      <c r="P7" s="5">
        <f>SQRT(SUMXMY2(BA199:BA278,$A199:$A278)/MIN(COUNT($A199:$A278),COUNT(BA199:BA278)))</f>
        <v>0.14059526454278629</v>
      </c>
      <c r="Q7" s="5">
        <f>SQRT(SUMXMY2(BB199:BB278,$A199:$A278)/MIN(COUNT($A199:$A278),COUNT(BB199:BB278)))</f>
        <v>0.18399410550420889</v>
      </c>
      <c r="R7" s="5">
        <f>SQRT(SUMXMY2(BC199:BC278,$A199:$A278)/MIN(COUNT($A199:$A278),COUNT(BC199:BC278)))</f>
        <v>0.9128018681166038</v>
      </c>
      <c r="S7" s="5">
        <f>SQRT(SUMXMY2(BD199:BD278,$A199:$A278)/MIN(COUNT($A199:$A278),COUNT(BD199:BD278)))</f>
        <v>0.28948438433117685</v>
      </c>
      <c r="T7" s="5">
        <f>SQRT(SUMXMY2(BE199:BE278,$A199:$A278)/MIN(COUNT($A199:$A278),COUNT(BE199:BE278)))</f>
        <v>0.35462369097872359</v>
      </c>
      <c r="U7" s="89">
        <f>SQRT(SUMXMY2(BI199:BI278,$A199:$A278)/MIN(COUNT($A199:$A278),COUNT(BI199:BI278)))</f>
        <v>0.3059998736827868</v>
      </c>
      <c r="V7" s="89">
        <f>SQRT(SUMXMY2(BJ199:BJ278,$A199:$A278)/MIN(COUNT($A199:$A278),COUNT(BJ199:BJ278)))</f>
        <v>0.20339048317370223</v>
      </c>
      <c r="W7" s="89">
        <f>SQRT(SUMXMY2(BK199:BK278,$A199:$A278)/MIN(COUNT($A199:$A278),COUNT(BK199:BK278)))</f>
        <v>0.25231989575101677</v>
      </c>
      <c r="X7" s="5">
        <f t="shared" ref="X7:AI7" si="19">SQRT(SUMXMY2(BO199:BO278,$A199:$A278)/MIN(COUNT($A199:$A278),COUNT(BO199:BO278)))</f>
        <v>0.18508968886057794</v>
      </c>
      <c r="Y7" s="5">
        <f t="shared" si="19"/>
        <v>0.13070369697483292</v>
      </c>
      <c r="Z7" s="5">
        <f t="shared" si="19"/>
        <v>0.14905452021591864</v>
      </c>
      <c r="AA7" s="5">
        <f t="shared" si="19"/>
        <v>0.32458727222441064</v>
      </c>
      <c r="AB7" s="5">
        <f t="shared" si="19"/>
        <v>0.21867088392030529</v>
      </c>
      <c r="AC7" s="5">
        <f t="shared" si="19"/>
        <v>0.26545288806446826</v>
      </c>
      <c r="AD7" s="5">
        <f t="shared" si="19"/>
        <v>0.21079291805123374</v>
      </c>
      <c r="AE7" s="5">
        <f t="shared" si="19"/>
        <v>7.9445344287287556E-2</v>
      </c>
      <c r="AF7" s="5">
        <f t="shared" si="19"/>
        <v>0.14230990350685052</v>
      </c>
      <c r="AG7" s="5">
        <f t="shared" si="19"/>
        <v>0.28167039711682146</v>
      </c>
      <c r="AH7" s="5">
        <f t="shared" si="19"/>
        <v>0.14791102901233744</v>
      </c>
      <c r="AI7" s="5">
        <f t="shared" si="19"/>
        <v>0.21305055179350885</v>
      </c>
      <c r="AJ7" s="5"/>
      <c r="AZ7" s="5"/>
      <c r="BA7" s="5"/>
      <c r="BB7" s="5"/>
      <c r="BC7" s="5"/>
      <c r="BD7" s="5"/>
    </row>
    <row r="8" spans="1:144" ht="17" customHeight="1" x14ac:dyDescent="0.2">
      <c r="A8" s="7"/>
      <c r="B8" s="7" t="s">
        <v>543</v>
      </c>
      <c r="C8" s="5">
        <f>SQRT(SUMXMY2(AK279:AK382,$A279:$A382)/MIN(COUNT($A279:$A382),COUNT(AK279:AK382)))</f>
        <v>0.11374701823512416</v>
      </c>
      <c r="D8" s="5">
        <f>SQRT(SUMXMY2(AL279:AL382,$A279:$A382)/MIN(COUNT($A279:$A382),COUNT(AL279:AL382)))</f>
        <v>0.15108073600115632</v>
      </c>
      <c r="E8" s="5">
        <f>SQRT(SUMXMY2(AM279:AM382,$A279:$A382)/MIN(COUNT($A279:$A382),COUNT(AM279:AM382)))</f>
        <v>7.989838575356896E-2</v>
      </c>
      <c r="F8" s="5">
        <f>SQRT(SUMXMY2(AN279:AN382,$A279:$A382)/MIN(COUNT($A279:$A382),COUNT(AN279:AN382)))</f>
        <v>0.26797315791070475</v>
      </c>
      <c r="G8" s="5">
        <f>SQRT(SUMXMY2(AO279:AO382,$A279:$A382)/MIN(COUNT($A279:$A382),COUNT(AO279:AO382)))</f>
        <v>0.44451473565234956</v>
      </c>
      <c r="H8" s="5">
        <f>SQRT(SUMXMY2(AP279:AP382,$A279:$A382)/MIN(COUNT($A279:$A382),COUNT(AP279:AP382)))</f>
        <v>0.16309872588696214</v>
      </c>
      <c r="I8" s="5">
        <f>SQRT(SUMXMY2(AQ279:AQ382,$A279:$A382)/MIN(COUNT($A279:$A382),COUNT(AQ279:AQ382)))</f>
        <v>0.40398573630024454</v>
      </c>
      <c r="J8" s="5">
        <f>SQRT(SUMXMY2(AR279:AR382,$A279:$A382)/MIN(COUNT($A279:$A382),COUNT(AR279:AR382)))</f>
        <v>0.29673530431239603</v>
      </c>
      <c r="K8" s="5">
        <f>SQRT(SUMXMY2(AS279:AS382,$A279:$A382)/MIN(COUNT($A279:$A382),COUNT(AS279:AS382)))</f>
        <v>0.13362613131302234</v>
      </c>
      <c r="L8" s="5">
        <f>SQRT(SUMXMY2(AT279:AT382,$A279:$A382)/MIN(COUNT($A279:$A382),COUNT(AT279:AT382)))</f>
        <v>0.37758477636634985</v>
      </c>
      <c r="M8" s="5">
        <f>SQRT(SUMXMY2(AU279:AU382,$A279:$A382)/MIN(COUNT($A279:$A382),COUNT(AU279:AU382)))</f>
        <v>0.29147833274628587</v>
      </c>
      <c r="N8" s="5">
        <f>SQRT(SUMXMY2(AV279:AV382,$A279:$A382)/MIN(COUNT($A279:$A382),COUNT(AV279:AV382)))</f>
        <v>9.2553094031341959E-2</v>
      </c>
      <c r="O8" s="5">
        <f>SQRT(SUMXMY2(AZ279:AZ382,$A279:$A382)/MIN(COUNT($A279:$A382),COUNT(AZ279:AZ382)))</f>
        <v>0.12714452147479699</v>
      </c>
      <c r="P8" s="5">
        <f>SQRT(SUMXMY2(BA279:BA382,$A279:$A382)/MIN(COUNT($A279:$A382),COUNT(BA279:BA382)))</f>
        <v>6.8221382012037202E-2</v>
      </c>
      <c r="Q8" s="5">
        <f>SQRT(SUMXMY2(BB279:BB382,$A279:$A382)/MIN(COUNT($A279:$A382),COUNT(BB279:BB382)))</f>
        <v>9.3051533871113451E-2</v>
      </c>
      <c r="R8" s="5">
        <f>SQRT(SUMXMY2(BC279:BC382,$A279:$A382)/MIN(COUNT($A279:$A382),COUNT(BC279:BC382)))</f>
        <v>0.47612486318350739</v>
      </c>
      <c r="S8" s="5">
        <f>SQRT(SUMXMY2(BD279:BD382,$A279:$A382)/MIN(COUNT($A279:$A382),COUNT(BD279:BD382)))</f>
        <v>0.2266106446541806</v>
      </c>
      <c r="T8" s="5">
        <f>SQRT(SUMXMY2(BE279:BE382,$A279:$A382)/MIN(COUNT($A279:$A382),COUNT(BE279:BE382)))</f>
        <v>0.17722154867111609</v>
      </c>
      <c r="U8" s="89">
        <f>SQRT(SUMXMY2(BI279:BI382,$A279:$A382)/MIN(COUNT($A279:$A382),COUNT(BI279:BI382)))</f>
        <v>0.17359858287011756</v>
      </c>
      <c r="V8" s="89">
        <f>SQRT(SUMXMY2(BJ279:BJ382,$A279:$A382)/MIN(COUNT($A279:$A382),COUNT(BJ279:BJ382)))</f>
        <v>0.10633554211318409</v>
      </c>
      <c r="W8" s="89">
        <f>SQRT(SUMXMY2(BK279:BK382,$A279:$A382)/MIN(COUNT($A279:$A382),COUNT(BK279:BK382)))</f>
        <v>0.13776674750564386</v>
      </c>
      <c r="X8" s="5">
        <f t="shared" ref="X8:AI8" si="20">SQRT(SUMXMY2(BO279:BO382,$A279:$A382)/MIN(COUNT($A279:$A382),COUNT(BO279:BO382)))</f>
        <v>0.12763450620577665</v>
      </c>
      <c r="Y8" s="5">
        <f t="shared" si="20"/>
        <v>6.6562127061063334E-2</v>
      </c>
      <c r="Z8" s="5">
        <f t="shared" si="20"/>
        <v>8.9993693739541414E-2</v>
      </c>
      <c r="AA8" s="5">
        <f t="shared" si="20"/>
        <v>0.17006004510373796</v>
      </c>
      <c r="AB8" s="5">
        <f t="shared" si="20"/>
        <v>0.10668315854464105</v>
      </c>
      <c r="AC8" s="5">
        <f t="shared" si="20"/>
        <v>0.13672722105627855</v>
      </c>
      <c r="AD8" s="5">
        <f t="shared" si="20"/>
        <v>0.13887785267010549</v>
      </c>
      <c r="AE8" s="5">
        <f t="shared" si="20"/>
        <v>5.7905148216799852E-2</v>
      </c>
      <c r="AF8" s="5">
        <f t="shared" si="20"/>
        <v>9.7182509188372068E-2</v>
      </c>
      <c r="AG8" s="5">
        <f t="shared" si="20"/>
        <v>0.19436685900078535</v>
      </c>
      <c r="AH8" s="5">
        <f t="shared" si="20"/>
        <v>0.11601266689967452</v>
      </c>
      <c r="AI8" s="5">
        <f t="shared" si="20"/>
        <v>0.15486018172118901</v>
      </c>
      <c r="AJ8" s="5"/>
      <c r="AZ8" s="5"/>
      <c r="BA8" s="5"/>
      <c r="BB8" s="5"/>
      <c r="BC8" s="5"/>
      <c r="BD8" s="5"/>
      <c r="CD8" s="52"/>
      <c r="CE8" s="52"/>
      <c r="CF8" s="61"/>
      <c r="CG8" s="61"/>
      <c r="CH8" s="66"/>
      <c r="CI8" s="66"/>
      <c r="CJ8" s="52"/>
      <c r="CK8" s="52"/>
      <c r="CL8" s="55"/>
      <c r="CM8" s="55"/>
      <c r="CN8" s="65"/>
      <c r="CO8" s="65"/>
      <c r="CP8" s="56"/>
      <c r="CQ8" s="56"/>
      <c r="CR8" s="55"/>
      <c r="CS8" s="55"/>
      <c r="CT8" s="68"/>
      <c r="CU8" s="68"/>
      <c r="CV8" s="53"/>
      <c r="CW8" s="53"/>
      <c r="CX8" s="54"/>
      <c r="CY8" s="54"/>
      <c r="CZ8" s="96"/>
      <c r="DA8" s="96"/>
      <c r="DB8" s="54"/>
      <c r="DC8" s="54"/>
      <c r="DD8" s="54"/>
      <c r="DE8" s="54"/>
      <c r="DJ8" s="61" t="s">
        <v>1107</v>
      </c>
      <c r="DK8" s="61"/>
      <c r="DL8" s="55" t="s">
        <v>1108</v>
      </c>
      <c r="DM8" s="55"/>
      <c r="DN8" s="55" t="s">
        <v>1109</v>
      </c>
      <c r="DO8" s="55"/>
      <c r="DP8" s="54" t="s">
        <v>1110</v>
      </c>
      <c r="DQ8" s="54"/>
      <c r="DR8" s="54" t="s">
        <v>1111</v>
      </c>
      <c r="DS8" s="54"/>
      <c r="DW8" s="61"/>
      <c r="DX8" s="61"/>
      <c r="DY8" s="55"/>
      <c r="DZ8" s="55"/>
      <c r="EA8" s="55"/>
      <c r="EB8" s="55"/>
      <c r="EC8" s="54"/>
      <c r="ED8" s="54"/>
      <c r="EE8" s="54"/>
      <c r="EF8" s="54"/>
      <c r="EJ8" s="45"/>
      <c r="EK8" s="46"/>
      <c r="EL8" s="46"/>
      <c r="EM8" s="47"/>
      <c r="EN8" s="47"/>
    </row>
    <row r="9" spans="1:144" ht="34" customHeight="1" x14ac:dyDescent="0.2">
      <c r="A9" s="7"/>
      <c r="B9" s="7" t="s">
        <v>544</v>
      </c>
      <c r="C9" s="5">
        <f>SQRT(SUMXMY2(AK383:AK542,$A383:$A542)/MIN(COUNT($A383:$A542),COUNT(AK383:AK542)))</f>
        <v>0.10583451516412239</v>
      </c>
      <c r="D9" s="5">
        <f>SQRT(SUMXMY2(AL383:AL542,$A383:$A542)/MIN(COUNT($A383:$A542),COUNT(AL383:AL542)))</f>
        <v>0.13055004444155371</v>
      </c>
      <c r="E9" s="5">
        <f>SQRT(SUMXMY2(AM383:AM542,$A383:$A542)/MIN(COUNT($A383:$A542),COUNT(AM383:AM542)))</f>
        <v>7.4620678099179896E-2</v>
      </c>
      <c r="F9" s="5">
        <f>SQRT(SUMXMY2(AN383:AN542,$A383:$A542)/MIN(COUNT($A383:$A542),COUNT(AN383:AN542)))</f>
        <v>0.24592855715590625</v>
      </c>
      <c r="G9" s="5">
        <f>SQRT(SUMXMY2(AO383:AO542,$A383:$A542)/MIN(COUNT($A383:$A542),COUNT(AO383:AO542)))</f>
        <v>0.37118043201156897</v>
      </c>
      <c r="H9" s="5">
        <f>SQRT(SUMXMY2(AP383:AP542,$A383:$A542)/MIN(COUNT($A383:$A542),COUNT(AP383:AP542)))</f>
        <v>0.13886905285709916</v>
      </c>
      <c r="I9" s="5">
        <f>SQRT(SUMXMY2(AQ383:AQ542,$A383:$A542)/MIN(COUNT($A383:$A542),COUNT(AQ383:AQ542)))</f>
        <v>0.3409501135490135</v>
      </c>
      <c r="J9" s="5">
        <f>SQRT(SUMXMY2(AR383:AR542,$A383:$A542)/MIN(COUNT($A383:$A542),COUNT(AR383:AR542)))</f>
        <v>0.26233327004311396</v>
      </c>
      <c r="K9" s="5">
        <f>SQRT(SUMXMY2(AS383:AS542,$A383:$A542)/MIN(COUNT($A383:$A542),COUNT(AS383:AS542)))</f>
        <v>0.11503325006684896</v>
      </c>
      <c r="L9" s="5">
        <f>SQRT(SUMXMY2(AT383:AT542,$A383:$A542)/MIN(COUNT($A383:$A542),COUNT(AT383:AT542)))</f>
        <v>0.32145430766811023</v>
      </c>
      <c r="M9" s="5">
        <f>SQRT(SUMXMY2(AU383:AU542,$A383:$A542)/MIN(COUNT($A383:$A542),COUNT(AU383:AU542)))</f>
        <v>0.24655719177162813</v>
      </c>
      <c r="N9" s="5">
        <f>SQRT(SUMXMY2(AV383:AV542,$A383:$A542)/MIN(COUNT($A383:$A542),COUNT(AV383:AV542)))</f>
        <v>7.2577346966785E-2</v>
      </c>
      <c r="O9" s="5">
        <f>SQRT(SUMXMY2(AZ383:AZ542,$A383:$A542)/MIN(COUNT($A383:$A542),COUNT(AZ383:AZ542)))</f>
        <v>0.10606835242094116</v>
      </c>
      <c r="P9" s="5">
        <f>SQRT(SUMXMY2(BA383:BA542,$A383:$A542)/MIN(COUNT($A383:$A542),COUNT(BA383:BA542)))</f>
        <v>7.5094854683461804E-2</v>
      </c>
      <c r="Q9" s="5">
        <f>SQRT(SUMXMY2(BB383:BB542,$A383:$A542)/MIN(COUNT($A383:$A542),COUNT(BB383:BB542)))</f>
        <v>8.5430417434686434E-2</v>
      </c>
      <c r="R9" s="5">
        <f>SQRT(SUMXMY2(BC383:BC542,$A383:$A542)/MIN(COUNT($A383:$A542),COUNT(BC383:BC542)))</f>
        <v>0.39182323578355521</v>
      </c>
      <c r="S9" s="5">
        <f>SQRT(SUMXMY2(BD383:BD542,$A383:$A542)/MIN(COUNT($A383:$A542),COUNT(BD383:BD542)))</f>
        <v>0.2100699778260863</v>
      </c>
      <c r="T9" s="5">
        <f>SQRT(SUMXMY2(BE383:BE542,$A383:$A542)/MIN(COUNT($A383:$A542),COUNT(BE383:BE542)))</f>
        <v>0.14068302627066478</v>
      </c>
      <c r="U9" s="89">
        <f>SQRT(SUMXMY2(BI383:BI542,$A383:$A542)/MIN(COUNT($A383:$A542),COUNT(BI383:BI542)))</f>
        <v>0.1361041922893105</v>
      </c>
      <c r="V9" s="89">
        <f>SQRT(SUMXMY2(BJ383:BJ542,$A383:$A542)/MIN(COUNT($A383:$A542),COUNT(BJ383:BJ542)))</f>
        <v>9.3079284389605874E-2</v>
      </c>
      <c r="W9" s="89">
        <f>SQRT(SUMXMY2(BK383:BK542,$A383:$A542)/MIN(COUNT($A383:$A542),COUNT(BK383:BK542)))</f>
        <v>0.11160886635636259</v>
      </c>
      <c r="X9" s="5">
        <f t="shared" ref="X9:AI9" si="21">SQRT(SUMXMY2(BO383:BO542,$A383:$A542)/MIN(COUNT($A383:$A542),COUNT(BO383:BO542)))</f>
        <v>9.9903836665364829E-2</v>
      </c>
      <c r="Y9" s="5">
        <f t="shared" si="21"/>
        <v>7.4383555761757467E-2</v>
      </c>
      <c r="Z9" s="5">
        <f t="shared" si="21"/>
        <v>8.1289781674723283E-2</v>
      </c>
      <c r="AA9" s="5">
        <f t="shared" si="21"/>
        <v>0.13683547957661207</v>
      </c>
      <c r="AB9" s="5">
        <f t="shared" si="21"/>
        <v>9.4033051304513907E-2</v>
      </c>
      <c r="AC9" s="5">
        <f t="shared" si="21"/>
        <v>0.11241521167627194</v>
      </c>
      <c r="AD9" s="5">
        <f t="shared" si="21"/>
        <v>0.10908061663944547</v>
      </c>
      <c r="AE9" s="5">
        <f t="shared" si="21"/>
        <v>6.1318349506912645E-2</v>
      </c>
      <c r="AF9" s="5">
        <f t="shared" si="21"/>
        <v>8.0621186626788882E-2</v>
      </c>
      <c r="AG9" s="5">
        <f t="shared" si="21"/>
        <v>0.14499226981998045</v>
      </c>
      <c r="AH9" s="5">
        <f t="shared" si="21"/>
        <v>8.6528590211490175E-2</v>
      </c>
      <c r="AI9" s="5">
        <f t="shared" si="21"/>
        <v>0.11416899988098832</v>
      </c>
      <c r="AJ9" s="5"/>
      <c r="AZ9" s="5"/>
      <c r="BA9" s="5"/>
      <c r="BB9" s="5"/>
      <c r="BC9" s="5"/>
      <c r="BD9" s="5"/>
      <c r="CD9" s="52"/>
      <c r="CE9" s="52"/>
      <c r="CF9" s="61"/>
      <c r="CG9" s="61"/>
      <c r="CH9" s="66"/>
      <c r="CI9" s="66"/>
      <c r="CJ9" s="52"/>
      <c r="CK9" s="52"/>
      <c r="CL9" s="55"/>
      <c r="CM9" s="55"/>
      <c r="CN9" s="65"/>
      <c r="CO9" s="65"/>
      <c r="CP9" s="56"/>
      <c r="CQ9" s="56"/>
      <c r="CR9" s="55"/>
      <c r="CS9" s="55"/>
      <c r="CT9" s="68"/>
      <c r="CU9" s="68"/>
      <c r="CV9" s="53"/>
      <c r="CW9" s="53"/>
      <c r="CX9" s="54"/>
      <c r="CY9" s="54"/>
      <c r="CZ9" s="96"/>
      <c r="DA9" s="96"/>
      <c r="DB9" s="54"/>
      <c r="DC9" s="54"/>
      <c r="DD9" s="54"/>
      <c r="DE9" s="54"/>
      <c r="DF9" s="96"/>
      <c r="DG9" s="96"/>
      <c r="DJ9" s="61"/>
      <c r="DK9" s="61"/>
      <c r="DL9" s="55"/>
      <c r="DM9" s="55"/>
      <c r="DN9" s="55"/>
      <c r="DO9" s="55"/>
      <c r="DP9" s="54"/>
      <c r="DQ9" s="54"/>
      <c r="DR9" s="54"/>
      <c r="DS9" s="54"/>
      <c r="DW9" s="61"/>
      <c r="DX9" s="61"/>
      <c r="DY9" s="55"/>
      <c r="DZ9" s="55"/>
      <c r="EA9" s="55"/>
      <c r="EB9" s="55"/>
      <c r="EC9" s="54"/>
      <c r="ED9" s="54"/>
      <c r="EE9" s="54"/>
      <c r="EF9" s="54"/>
    </row>
    <row r="10" spans="1:144" ht="17" x14ac:dyDescent="0.2">
      <c r="A10" s="7"/>
      <c r="B10" s="7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89"/>
      <c r="V10" s="89"/>
      <c r="W10" s="89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1" t="s">
        <v>1106</v>
      </c>
      <c r="AL10" s="51"/>
      <c r="AM10" s="51"/>
      <c r="AN10" s="51" t="s">
        <v>1113</v>
      </c>
      <c r="AO10" s="51"/>
      <c r="AP10" s="51"/>
      <c r="AQ10" s="51" t="s">
        <v>1106</v>
      </c>
      <c r="AR10" s="51"/>
      <c r="AS10" s="51"/>
      <c r="AT10" s="51" t="s">
        <v>1124</v>
      </c>
      <c r="AU10" s="51"/>
      <c r="AV10" s="51"/>
      <c r="AW10" s="51"/>
      <c r="AX10" s="51"/>
      <c r="AY10" s="51"/>
      <c r="AZ10" s="51" t="s">
        <v>1106</v>
      </c>
      <c r="BA10" s="51"/>
      <c r="BB10" s="51"/>
      <c r="BC10" s="2"/>
      <c r="BD10" s="2"/>
      <c r="CF10" s="17"/>
      <c r="CG10" s="17"/>
      <c r="CH10" s="17"/>
      <c r="CI10" s="17"/>
      <c r="CJ10" s="14"/>
      <c r="CK10" s="14"/>
      <c r="CL10" s="16"/>
      <c r="CM10" s="16"/>
      <c r="CN10" s="16"/>
      <c r="CO10" s="16"/>
      <c r="CR10" s="16"/>
      <c r="CS10" s="16"/>
      <c r="CT10" s="16"/>
      <c r="CU10" s="16"/>
      <c r="CX10" s="16"/>
      <c r="CY10" s="16"/>
      <c r="DD10" s="16"/>
      <c r="DE10" s="16"/>
      <c r="DF10" s="96"/>
      <c r="DG10" s="96"/>
      <c r="DJ10" s="17"/>
      <c r="DK10" s="17"/>
      <c r="DL10" s="16"/>
      <c r="DM10" s="16"/>
      <c r="DN10" s="16"/>
      <c r="DO10" s="16"/>
      <c r="DP10" s="16"/>
      <c r="DQ10" s="16"/>
      <c r="DR10" s="16"/>
      <c r="DS10" s="16"/>
      <c r="DW10" s="17"/>
      <c r="DX10" s="17"/>
      <c r="DY10" s="16"/>
      <c r="DZ10" s="16"/>
      <c r="EA10" s="16"/>
      <c r="EB10" s="16"/>
      <c r="EC10" s="16"/>
      <c r="ED10" s="16"/>
      <c r="EE10" s="16"/>
      <c r="EF10" s="16"/>
      <c r="EI10" t="s">
        <v>1116</v>
      </c>
      <c r="EJ10" s="17">
        <f>$EJ$4</f>
        <v>1.5</v>
      </c>
      <c r="EK10" s="17">
        <f t="shared" ref="EK10:EN10" si="22">$EJ$4</f>
        <v>1.5</v>
      </c>
      <c r="EL10" s="17">
        <f t="shared" si="22"/>
        <v>1.5</v>
      </c>
      <c r="EM10" s="17">
        <f t="shared" si="22"/>
        <v>1.5</v>
      </c>
      <c r="EN10" s="17">
        <f t="shared" si="22"/>
        <v>1.5</v>
      </c>
    </row>
    <row r="11" spans="1:144" ht="17" customHeight="1" x14ac:dyDescent="0.2">
      <c r="B11" s="2"/>
      <c r="C11" s="67" t="s">
        <v>1086</v>
      </c>
      <c r="D11" s="67"/>
      <c r="E11" s="67"/>
      <c r="F11" s="67" t="s">
        <v>1086</v>
      </c>
      <c r="G11" s="67"/>
      <c r="H11" s="67"/>
      <c r="I11" s="67" t="s">
        <v>1086</v>
      </c>
      <c r="J11" s="67"/>
      <c r="K11" s="67"/>
      <c r="L11" s="67" t="s">
        <v>1086</v>
      </c>
      <c r="M11" s="67"/>
      <c r="N11" s="67"/>
      <c r="O11" s="67" t="s">
        <v>1086</v>
      </c>
      <c r="P11" s="67"/>
      <c r="Q11" s="67"/>
      <c r="R11" s="67" t="s">
        <v>1086</v>
      </c>
      <c r="S11" s="67"/>
      <c r="T11" s="67"/>
      <c r="U11" s="90" t="s">
        <v>1086</v>
      </c>
      <c r="V11" s="90"/>
      <c r="W11" s="90"/>
      <c r="X11" s="67" t="s">
        <v>1086</v>
      </c>
      <c r="Y11" s="67"/>
      <c r="Z11" s="67"/>
      <c r="AA11" s="67" t="s">
        <v>1086</v>
      </c>
      <c r="AB11" s="67"/>
      <c r="AC11" s="67"/>
      <c r="AD11" s="67" t="s">
        <v>1086</v>
      </c>
      <c r="AE11" s="67"/>
      <c r="AF11" s="67"/>
      <c r="AG11" s="67" t="s">
        <v>1086</v>
      </c>
      <c r="AH11" s="67"/>
      <c r="AI11" s="67"/>
      <c r="AJ11" s="21"/>
      <c r="AK11" s="67" t="s">
        <v>1084</v>
      </c>
      <c r="AL11" s="67"/>
      <c r="AM11" s="67"/>
      <c r="AN11" s="67" t="s">
        <v>1084</v>
      </c>
      <c r="AO11" s="67"/>
      <c r="AP11" s="67"/>
      <c r="AQ11" s="67" t="s">
        <v>1084</v>
      </c>
      <c r="AR11" s="67"/>
      <c r="AS11" s="67"/>
      <c r="AT11" s="67" t="s">
        <v>1084</v>
      </c>
      <c r="AU11" s="67"/>
      <c r="AV11" s="67"/>
      <c r="AW11" s="67"/>
      <c r="AX11" s="67"/>
      <c r="AY11" s="67"/>
      <c r="AZ11" s="67" t="s">
        <v>1084</v>
      </c>
      <c r="BA11" s="67"/>
      <c r="BB11" s="67"/>
      <c r="BC11" s="67" t="s">
        <v>1084</v>
      </c>
      <c r="BD11" s="67"/>
      <c r="BE11" s="67"/>
      <c r="BF11" s="84"/>
      <c r="BG11" s="84"/>
      <c r="BH11" s="84"/>
      <c r="BI11" s="21"/>
      <c r="BJ11" s="21"/>
      <c r="BK11" s="21"/>
      <c r="BL11" s="85"/>
      <c r="BM11" s="85"/>
      <c r="BN11" s="85"/>
      <c r="BO11" s="21"/>
      <c r="BP11" s="21"/>
      <c r="BQ11" s="21"/>
      <c r="BR11" s="21"/>
      <c r="BS11" s="21"/>
      <c r="BT11" s="21"/>
      <c r="BU11" s="41"/>
      <c r="BV11" s="21"/>
      <c r="BW11" s="21"/>
      <c r="BX11" s="21"/>
      <c r="BY11" s="21"/>
      <c r="BZ11" s="21"/>
      <c r="CA11" s="21"/>
      <c r="CC11" s="22" t="s">
        <v>1087</v>
      </c>
      <c r="CD11" s="23">
        <f t="array" ref="CD11">SUM(IF(CD15:CD542="nomatch",1,0))</f>
        <v>0</v>
      </c>
      <c r="CE11" s="23">
        <f t="array" ref="CE11">SUM(IF(CE15:CE542="nomatch",1,0))</f>
        <v>0</v>
      </c>
      <c r="CF11" s="23">
        <f t="array" ref="CF11">SUM(IF(CF15:CF542="nomatch",1,0))</f>
        <v>0</v>
      </c>
      <c r="CG11" s="23">
        <f t="array" ref="CG11">SUM(IF(CG15:CG542="nomatch",1,0))</f>
        <v>0</v>
      </c>
      <c r="CH11" s="11"/>
      <c r="CI11" s="11"/>
      <c r="CJ11" s="23">
        <f t="array" ref="CJ11">SUM(IF(CJ15:CJ542="nomatch",1,0))/8</f>
        <v>0</v>
      </c>
      <c r="CK11" s="23">
        <f t="array" ref="CK11">SUM(IF(CK15:CK542="nomatch",1,0))/8</f>
        <v>0</v>
      </c>
      <c r="CL11" s="23">
        <f t="array" ref="CL11">SUM(IF(CL15:CL542="nomatch",1,0))/8</f>
        <v>0</v>
      </c>
      <c r="CM11" s="23">
        <f t="array" ref="CM11">SUM(IF(CM15:CM542="nomatch",1,0))/8</f>
        <v>0</v>
      </c>
      <c r="CN11" s="11"/>
      <c r="CO11" s="11"/>
      <c r="CP11" s="11">
        <f t="array" ref="CP11">SUM(IF(CP15:CP542="nomatch",1,0))/8</f>
        <v>0</v>
      </c>
      <c r="CQ11" s="11">
        <f t="array" ref="CQ11">SUM(IF(CQ15:CQ542="nomatch",1,0))/8</f>
        <v>0</v>
      </c>
      <c r="CR11" s="11">
        <f t="array" ref="CR11">SUM(IF(CR15:CR542="nomatch",1,0))/8</f>
        <v>0</v>
      </c>
      <c r="CS11" s="11"/>
      <c r="CT11" s="11"/>
      <c r="CU11" s="11"/>
      <c r="CV11" s="11">
        <f t="array" ref="CV11">SUM(IF(CV15:CV542="nomatch",1,0))</f>
        <v>0</v>
      </c>
      <c r="CW11" s="11">
        <f t="array" ref="CW11">SUM(IF(CW15:CW542="nomatch",1,0))</f>
        <v>0</v>
      </c>
      <c r="CX11" s="11">
        <f t="array" ref="CX11">SUM(IF(CX15:CX542="nomatch",1,0))</f>
        <v>0</v>
      </c>
      <c r="CY11" s="11">
        <f t="array" ref="CY11">SUM(IF(CY15:CY542="nomatch",1,0))</f>
        <v>0</v>
      </c>
      <c r="CZ11" s="11"/>
      <c r="DA11" s="11"/>
      <c r="DB11" s="11">
        <f t="array" ref="DB11">SUM(IF(DB15:DB542="nomatch",1,0))</f>
        <v>0</v>
      </c>
      <c r="DC11" s="11">
        <f t="array" ref="DC11">SUM(IF(DC15:DC542="nomatch",1,0))</f>
        <v>0</v>
      </c>
      <c r="DD11" s="11">
        <f t="array" ref="DD11">SUM(IF(DD15:DD542="nomatch",1,0))</f>
        <v>0</v>
      </c>
      <c r="DE11" s="11">
        <f t="array" ref="DE11">SUM(IF(DE15:DE542="nomatch",1,0))</f>
        <v>0</v>
      </c>
      <c r="DF11" s="11"/>
      <c r="DG11" s="11"/>
      <c r="DI11" s="22" t="s">
        <v>1087</v>
      </c>
      <c r="DJ11" s="23">
        <f t="array" ref="DJ11">SUM(IF(DJ15:DJ542="nomatch",1,0))</f>
        <v>0</v>
      </c>
      <c r="DK11" s="23">
        <f t="array" ref="DK11">SUM(IF(DK15:DK542="nomatch",1,0))</f>
        <v>0</v>
      </c>
      <c r="DL11" s="23">
        <f t="array" ref="DL11">SUM(IF(DL15:DL542="nomatch",1,0))/8</f>
        <v>0</v>
      </c>
      <c r="DM11" s="23">
        <f t="array" ref="DM11">SUM(IF(DM15:DM542="nomatch",1,0))/8</f>
        <v>0</v>
      </c>
      <c r="DN11" s="11">
        <f t="array" ref="DN11">SUM(IF(DN15:DN542="nomatch",1,0))/8</f>
        <v>0</v>
      </c>
      <c r="DO11" s="11">
        <f t="array" ref="DO11">SUM(IF(DO15:DO542="nomatch",1,0))/8</f>
        <v>0</v>
      </c>
      <c r="DP11" s="11">
        <f t="array" ref="DP11">SUM(IF(DP15:DP542="nomatch",1,0))</f>
        <v>0</v>
      </c>
      <c r="DQ11" s="11">
        <f t="array" ref="DQ11">SUM(IF(DQ15:DQ542="nomatch",1,0))</f>
        <v>0</v>
      </c>
      <c r="DR11" s="11">
        <f t="array" ref="DR11">SUM(IF(DR15:DR542="nomatch",1,0))</f>
        <v>0</v>
      </c>
      <c r="DS11" s="11">
        <f t="array" ref="DS11">SUM(IF(DS15:DS542="nomatch",1,0))</f>
        <v>0</v>
      </c>
      <c r="DV11" s="22" t="s">
        <v>1087</v>
      </c>
      <c r="DW11" s="23">
        <f t="array" ref="DW11">SUM(IF(DW15:DW542="nomatch",1,0))</f>
        <v>0</v>
      </c>
      <c r="DX11" s="23">
        <f t="array" ref="DX11">SUM(IF(DX15:DX542="nomatch",1,0))</f>
        <v>0</v>
      </c>
      <c r="DY11" s="23">
        <f t="array" ref="DY11">SUM(IF(DY15:DY542="nomatch",1,0))/8</f>
        <v>0</v>
      </c>
      <c r="DZ11" s="23">
        <f t="array" ref="DZ11">SUM(IF(DZ15:DZ542="nomatch",1,0))/8</f>
        <v>0</v>
      </c>
      <c r="EA11" s="11">
        <f t="array" ref="EA11">SUM(IF(EA15:EA542="nomatch",1,0))/8</f>
        <v>0</v>
      </c>
      <c r="EB11" s="11">
        <f t="array" ref="EB11">SUM(IF(EB15:EB542="nomatch",1,0))/8</f>
        <v>0</v>
      </c>
      <c r="EC11" s="11">
        <f t="array" ref="EC11">SUM(IF(EC15:EC542="nomatch",1,0))</f>
        <v>0</v>
      </c>
      <c r="ED11" s="11">
        <f t="array" ref="ED11">SUM(IF(ED15:ED542="nomatch",1,0))</f>
        <v>0</v>
      </c>
      <c r="EE11" s="11">
        <f t="array" ref="EE11">SUM(IF(EE15:EE542="nomatch",1,0))</f>
        <v>0</v>
      </c>
      <c r="EF11" s="11">
        <f t="array" ref="EF11">SUM(IF(EF15:EF542="nomatch",1,0))</f>
        <v>0</v>
      </c>
      <c r="EI11" s="22" t="s">
        <v>1087</v>
      </c>
      <c r="EJ11" s="23">
        <f t="array" ref="EJ11">SUM(IF(EJ15:EJ542="nomatch",1,0))</f>
        <v>0</v>
      </c>
      <c r="EK11" s="23">
        <f t="array" ref="EK11">SUM(IF(EK15:EK542="nomatch",1,0))/8</f>
        <v>0</v>
      </c>
      <c r="EL11" s="11">
        <f t="array" ref="EL11">SUM(IF(EL15:EL542="nomatch",1,0))/8</f>
        <v>0</v>
      </c>
      <c r="EM11" s="11">
        <f t="array" ref="EM11">SUM(IF(EM15:EM542="nomatch",1,0))</f>
        <v>0</v>
      </c>
      <c r="EN11" s="11">
        <f t="array" ref="EN11">SUM(IF(EN15:EN542="nomatch",1,0))</f>
        <v>0</v>
      </c>
    </row>
    <row r="12" spans="1:144" x14ac:dyDescent="0.2">
      <c r="A12" s="3" t="s">
        <v>1118</v>
      </c>
      <c r="C12" s="51" t="str">
        <f>AK12</f>
        <v>DLPNO-CCSD(T1)/haVQZ</v>
      </c>
      <c r="D12" s="51"/>
      <c r="E12" s="51"/>
      <c r="F12" s="51" t="str">
        <f>AN12</f>
        <v>DLPNO-CCSD(T1)/haVTZ</v>
      </c>
      <c r="G12" s="51"/>
      <c r="H12" s="51"/>
      <c r="I12" s="51" t="str">
        <f>AQ12</f>
        <v>DLPNO-CCSD(T1)/haVTZ</v>
      </c>
      <c r="J12" s="51"/>
      <c r="K12" s="51"/>
      <c r="L12" s="51" t="str">
        <f>AT12</f>
        <v>DLPNO-CCSD(T1)/haVTZ</v>
      </c>
      <c r="M12" s="51"/>
      <c r="N12" s="51"/>
      <c r="O12" t="str">
        <f>AZ12</f>
        <v>DLPNO-CCSD(T1)/haV{T,Q}Z</v>
      </c>
      <c r="R12" t="str">
        <f>BC12</f>
        <v>Tight Extrap. {6,7}</v>
      </c>
      <c r="U12" s="82" t="str">
        <f>BI12</f>
        <v>Tight {6,7}-{T,Q}Z</v>
      </c>
      <c r="X12" t="str">
        <f>BO12</f>
        <v>Tight{T,Q} + c1*[Tight-Normal]/T</v>
      </c>
      <c r="AA12" t="str">
        <f>BR12</f>
        <v>Tight {6,7}-{T,Q}Z + c1*[Tight{6,7}-Normal]/T</v>
      </c>
      <c r="AD12" t="str">
        <f>BU12</f>
        <v>Tight{T,Q} + c1*[vTight-Tight]/T</v>
      </c>
      <c r="AG12" t="str">
        <f>BX12</f>
        <v>Tight {6,7}-{T,Q}Z + c1*[vTight-Tight]/T</v>
      </c>
      <c r="AK12" s="57" t="s">
        <v>545</v>
      </c>
      <c r="AL12" s="57"/>
      <c r="AM12" s="58"/>
      <c r="AN12" s="59" t="s">
        <v>546</v>
      </c>
      <c r="AO12" s="57"/>
      <c r="AP12" s="58"/>
      <c r="AQ12" s="59" t="s">
        <v>546</v>
      </c>
      <c r="AR12" s="57"/>
      <c r="AS12" s="58"/>
      <c r="AT12" s="59" t="s">
        <v>546</v>
      </c>
      <c r="AU12" s="57"/>
      <c r="AV12" s="58"/>
      <c r="AW12" s="59"/>
      <c r="AX12" s="57"/>
      <c r="AY12" s="57"/>
      <c r="AZ12" s="57" t="s">
        <v>1097</v>
      </c>
      <c r="BA12" s="57"/>
      <c r="BB12" s="57"/>
      <c r="BC12" s="59" t="str">
        <f>EJ13</f>
        <v>Tight Extrap. {6,7}</v>
      </c>
      <c r="BD12" s="57"/>
      <c r="BE12" s="57"/>
      <c r="BF12" s="93"/>
      <c r="BG12" s="93"/>
      <c r="BH12" s="93"/>
      <c r="BI12" s="51" t="s">
        <v>1119</v>
      </c>
      <c r="BJ12" s="51"/>
      <c r="BK12" s="51"/>
      <c r="BL12" s="95"/>
      <c r="BM12" s="95"/>
      <c r="BN12" s="95"/>
      <c r="BO12" s="38" t="s">
        <v>1104</v>
      </c>
      <c r="BP12" s="19"/>
      <c r="BQ12" s="19"/>
      <c r="BR12" s="38" t="s">
        <v>1123</v>
      </c>
      <c r="BS12" s="19"/>
      <c r="BT12" s="19"/>
      <c r="BU12" s="3" t="s">
        <v>1125</v>
      </c>
      <c r="BV12" s="19"/>
      <c r="BW12" s="19"/>
      <c r="BX12" s="3" t="s">
        <v>1126</v>
      </c>
      <c r="BY12" s="19"/>
      <c r="BZ12" s="19"/>
      <c r="CA12" s="19"/>
      <c r="CC12" s="11"/>
      <c r="CD12" s="78" t="s">
        <v>1075</v>
      </c>
      <c r="CE12" s="78"/>
      <c r="CF12" s="78"/>
      <c r="CG12" s="78"/>
      <c r="CH12" s="78"/>
      <c r="CI12" s="79"/>
      <c r="CJ12" s="76" t="s">
        <v>529</v>
      </c>
      <c r="CK12" s="78"/>
      <c r="CL12" s="78"/>
      <c r="CM12" s="78"/>
      <c r="CN12" s="78"/>
      <c r="CO12" s="79"/>
      <c r="CP12" s="76" t="s">
        <v>530</v>
      </c>
      <c r="CQ12" s="78"/>
      <c r="CR12" s="78"/>
      <c r="CS12" s="78"/>
      <c r="CT12" s="78"/>
      <c r="CU12" s="79"/>
      <c r="CV12" s="76" t="s">
        <v>531</v>
      </c>
      <c r="CW12" s="78"/>
      <c r="CX12" s="78"/>
      <c r="CY12" s="78"/>
      <c r="CZ12" s="78"/>
      <c r="DA12" s="79"/>
      <c r="DB12" s="76" t="s">
        <v>532</v>
      </c>
      <c r="DC12" s="77"/>
      <c r="DD12" s="77"/>
      <c r="DE12" s="77"/>
      <c r="DF12" s="78"/>
      <c r="DG12" s="78"/>
      <c r="DH12" s="19"/>
      <c r="DI12" s="11"/>
      <c r="DJ12" s="62" t="s">
        <v>1075</v>
      </c>
      <c r="DK12" s="63"/>
      <c r="DL12" s="64" t="s">
        <v>529</v>
      </c>
      <c r="DM12" s="63"/>
      <c r="DN12" s="64" t="s">
        <v>530</v>
      </c>
      <c r="DO12" s="63"/>
      <c r="DP12" s="64" t="s">
        <v>531</v>
      </c>
      <c r="DQ12" s="63"/>
      <c r="DR12" s="64" t="s">
        <v>532</v>
      </c>
      <c r="DS12" s="62"/>
      <c r="DT12" s="19"/>
      <c r="DV12" s="11"/>
      <c r="DW12" s="62" t="s">
        <v>1075</v>
      </c>
      <c r="DX12" s="63"/>
      <c r="DY12" s="64" t="s">
        <v>529</v>
      </c>
      <c r="DZ12" s="63"/>
      <c r="EA12" s="64" t="s">
        <v>530</v>
      </c>
      <c r="EB12" s="63"/>
      <c r="EC12" s="64" t="s">
        <v>531</v>
      </c>
      <c r="ED12" s="63"/>
      <c r="EE12" s="64" t="s">
        <v>532</v>
      </c>
      <c r="EF12" s="62"/>
      <c r="EI12" s="11"/>
      <c r="EJ12" s="33" t="s">
        <v>1075</v>
      </c>
      <c r="EK12" s="34" t="s">
        <v>529</v>
      </c>
      <c r="EL12" s="34" t="s">
        <v>530</v>
      </c>
      <c r="EM12" s="34" t="s">
        <v>531</v>
      </c>
      <c r="EN12" s="34" t="s">
        <v>532</v>
      </c>
    </row>
    <row r="13" spans="1:144" x14ac:dyDescent="0.2">
      <c r="A13" s="3" t="s">
        <v>1117</v>
      </c>
      <c r="BO13" s="39">
        <v>9.9999999999999995E-8</v>
      </c>
      <c r="CD13" s="48" t="s">
        <v>1106</v>
      </c>
      <c r="CE13" s="49"/>
      <c r="CF13" s="48" t="s">
        <v>1106</v>
      </c>
      <c r="CG13" s="49"/>
      <c r="CH13" s="48"/>
      <c r="CI13" s="49"/>
      <c r="CJ13" s="48" t="s">
        <v>1106</v>
      </c>
      <c r="CK13" s="49"/>
      <c r="CL13" s="48" t="s">
        <v>1106</v>
      </c>
      <c r="CM13" s="49"/>
      <c r="CN13" s="48"/>
      <c r="CO13" s="49"/>
      <c r="CP13" s="48" t="s">
        <v>1106</v>
      </c>
      <c r="CQ13" s="49"/>
      <c r="CR13" s="48" t="s">
        <v>1106</v>
      </c>
      <c r="CS13" s="49"/>
      <c r="CT13" s="48"/>
      <c r="CU13" s="49"/>
      <c r="CV13" s="48" t="s">
        <v>1106</v>
      </c>
      <c r="CW13" s="49"/>
      <c r="CX13" s="48" t="s">
        <v>1106</v>
      </c>
      <c r="CY13" s="49"/>
      <c r="CZ13" s="48"/>
      <c r="DA13" s="49"/>
      <c r="DB13" s="48" t="s">
        <v>1106</v>
      </c>
      <c r="DC13" s="49"/>
      <c r="DD13" s="48" t="s">
        <v>1106</v>
      </c>
      <c r="DE13" s="49"/>
      <c r="DF13" s="48"/>
      <c r="DG13" s="49"/>
      <c r="DH13" s="19"/>
      <c r="DJ13" s="48" t="s">
        <v>1112</v>
      </c>
      <c r="DK13" s="49"/>
      <c r="DL13" s="48" t="s">
        <v>1112</v>
      </c>
      <c r="DM13" s="49"/>
      <c r="DN13" s="48" t="s">
        <v>1112</v>
      </c>
      <c r="DO13" s="49"/>
      <c r="DP13" s="48" t="s">
        <v>1112</v>
      </c>
      <c r="DQ13" s="49"/>
      <c r="DR13" s="48" t="s">
        <v>1112</v>
      </c>
      <c r="DS13" s="49"/>
      <c r="DT13" s="19"/>
      <c r="DW13" s="48" t="s">
        <v>1105</v>
      </c>
      <c r="DX13" s="49"/>
      <c r="DY13" s="50" t="s">
        <v>1105</v>
      </c>
      <c r="DZ13" s="49"/>
      <c r="EA13" s="50" t="s">
        <v>1105</v>
      </c>
      <c r="EB13" s="49"/>
      <c r="EC13" s="50" t="s">
        <v>1105</v>
      </c>
      <c r="ED13" s="49"/>
      <c r="EE13" s="50" t="s">
        <v>1105</v>
      </c>
      <c r="EF13" s="49"/>
      <c r="EJ13" s="35" t="s">
        <v>1114</v>
      </c>
      <c r="EK13" s="35" t="s">
        <v>1114</v>
      </c>
      <c r="EL13" s="35" t="s">
        <v>1114</v>
      </c>
      <c r="EM13" s="35" t="s">
        <v>1114</v>
      </c>
      <c r="EN13" s="35" t="s">
        <v>1114</v>
      </c>
    </row>
    <row r="14" spans="1:144" ht="51" x14ac:dyDescent="0.2">
      <c r="A14" s="4" t="str">
        <f>'[1]De Raw'!$A12</f>
        <v>REF</v>
      </c>
      <c r="B14" t="s">
        <v>0</v>
      </c>
      <c r="C14" t="str">
        <f t="shared" ref="C14:K14" si="23">AK14</f>
        <v>RAW</v>
      </c>
      <c r="D14" t="str">
        <f t="shared" si="23"/>
        <v>CP</v>
      </c>
      <c r="E14" t="str">
        <f t="shared" si="23"/>
        <v>Half</v>
      </c>
      <c r="F14" t="str">
        <f t="shared" si="23"/>
        <v>RAW</v>
      </c>
      <c r="G14" t="str">
        <f t="shared" si="23"/>
        <v>CP</v>
      </c>
      <c r="H14" t="str">
        <f t="shared" si="23"/>
        <v>Half</v>
      </c>
      <c r="I14" t="str">
        <f t="shared" si="23"/>
        <v>RAW</v>
      </c>
      <c r="J14" t="str">
        <f t="shared" si="23"/>
        <v>CP</v>
      </c>
      <c r="K14" t="str">
        <f t="shared" si="23"/>
        <v>Half</v>
      </c>
      <c r="L14" t="str">
        <f t="shared" ref="L14" si="24">AT14</f>
        <v>RAW</v>
      </c>
      <c r="M14" t="str">
        <f t="shared" ref="M14" si="25">AU14</f>
        <v>CP</v>
      </c>
      <c r="N14" t="str">
        <f t="shared" ref="N14" si="26">AV14</f>
        <v>Half</v>
      </c>
      <c r="O14" t="str">
        <f t="shared" ref="O14:T14" si="27">AZ14</f>
        <v>RAW</v>
      </c>
      <c r="P14" t="str">
        <f t="shared" si="27"/>
        <v>CP</v>
      </c>
      <c r="Q14" t="str">
        <f t="shared" si="27"/>
        <v>Half</v>
      </c>
      <c r="R14" t="str">
        <f t="shared" si="27"/>
        <v>RAW</v>
      </c>
      <c r="S14" t="str">
        <f t="shared" si="27"/>
        <v>CP</v>
      </c>
      <c r="T14" t="str">
        <f t="shared" si="27"/>
        <v>Half</v>
      </c>
      <c r="U14" s="82" t="str">
        <f t="shared" ref="U14" si="28">BI14</f>
        <v>RAW</v>
      </c>
      <c r="V14" s="82" t="str">
        <f t="shared" ref="V14" si="29">BJ14</f>
        <v>CP</v>
      </c>
      <c r="W14" s="82" t="str">
        <f t="shared" ref="W14" si="30">BK14</f>
        <v>Half</v>
      </c>
      <c r="X14" t="str">
        <f t="shared" ref="X14" si="31">BO14</f>
        <v>RAW</v>
      </c>
      <c r="Y14" t="str">
        <f t="shared" ref="Y14" si="32">BP14</f>
        <v>CP</v>
      </c>
      <c r="Z14" t="str">
        <f t="shared" ref="Z14" si="33">BQ14</f>
        <v>Half</v>
      </c>
      <c r="AA14" t="str">
        <f t="shared" ref="AA14" si="34">BR14</f>
        <v>RAW</v>
      </c>
      <c r="AB14" t="str">
        <f t="shared" ref="AB14" si="35">BS14</f>
        <v>CP</v>
      </c>
      <c r="AC14" t="str">
        <f t="shared" ref="AC14" si="36">BT14</f>
        <v>Half</v>
      </c>
      <c r="AD14" t="str">
        <f t="shared" ref="AD14" si="37">BU14</f>
        <v>RAW</v>
      </c>
      <c r="AE14" t="str">
        <f t="shared" ref="AE14" si="38">BV14</f>
        <v>CP</v>
      </c>
      <c r="AF14" t="str">
        <f t="shared" ref="AF14" si="39">BW14</f>
        <v>half</v>
      </c>
      <c r="AG14" t="str">
        <f t="shared" ref="AG14" si="40">BX14</f>
        <v>RAW</v>
      </c>
      <c r="AH14" t="str">
        <f t="shared" ref="AH14" si="41">BY14</f>
        <v>CP</v>
      </c>
      <c r="AI14" t="str">
        <f t="shared" ref="AI14" si="42">BZ14</f>
        <v>half</v>
      </c>
      <c r="AK14" t="s">
        <v>535</v>
      </c>
      <c r="AL14" t="s">
        <v>536</v>
      </c>
      <c r="AM14" t="s">
        <v>537</v>
      </c>
      <c r="AN14" t="s">
        <v>535</v>
      </c>
      <c r="AO14" t="s">
        <v>536</v>
      </c>
      <c r="AP14" t="s">
        <v>537</v>
      </c>
      <c r="AQ14" t="s">
        <v>535</v>
      </c>
      <c r="AR14" t="s">
        <v>536</v>
      </c>
      <c r="AS14" t="s">
        <v>537</v>
      </c>
      <c r="AT14" t="s">
        <v>535</v>
      </c>
      <c r="AU14" t="s">
        <v>536</v>
      </c>
      <c r="AV14" t="s">
        <v>537</v>
      </c>
      <c r="AZ14" t="str">
        <f>AK14</f>
        <v>RAW</v>
      </c>
      <c r="BA14" t="str">
        <f>AL14</f>
        <v>CP</v>
      </c>
      <c r="BB14" t="str">
        <f>AM14</f>
        <v>Half</v>
      </c>
      <c r="BC14" t="str">
        <f t="shared" ref="BC14:BH14" si="43">AQ14</f>
        <v>RAW</v>
      </c>
      <c r="BD14" t="str">
        <f t="shared" si="43"/>
        <v>CP</v>
      </c>
      <c r="BE14" t="str">
        <f t="shared" si="43"/>
        <v>Half</v>
      </c>
      <c r="BF14" s="94"/>
      <c r="BG14" s="94"/>
      <c r="BH14" s="94"/>
      <c r="BI14" t="str">
        <f>BC14</f>
        <v>RAW</v>
      </c>
      <c r="BJ14" t="str">
        <f t="shared" ref="BJ14:BK14" si="44">BD14</f>
        <v>CP</v>
      </c>
      <c r="BK14" t="str">
        <f t="shared" si="44"/>
        <v>Half</v>
      </c>
      <c r="BL14" s="94"/>
      <c r="BM14" s="94"/>
      <c r="BN14" s="94"/>
      <c r="BO14" t="s">
        <v>535</v>
      </c>
      <c r="BP14" t="s">
        <v>536</v>
      </c>
      <c r="BQ14" t="s">
        <v>537</v>
      </c>
      <c r="BR14" t="str">
        <f>BO14</f>
        <v>RAW</v>
      </c>
      <c r="BS14" t="str">
        <f t="shared" ref="BS14:BT14" si="45">BP14</f>
        <v>CP</v>
      </c>
      <c r="BT14" t="str">
        <f t="shared" si="45"/>
        <v>Half</v>
      </c>
      <c r="BU14" t="s">
        <v>535</v>
      </c>
      <c r="BV14" t="s">
        <v>536</v>
      </c>
      <c r="BW14" t="s">
        <v>1101</v>
      </c>
      <c r="BX14" t="s">
        <v>535</v>
      </c>
      <c r="BY14" t="s">
        <v>536</v>
      </c>
      <c r="BZ14" t="s">
        <v>1101</v>
      </c>
      <c r="CB14" t="s">
        <v>0</v>
      </c>
      <c r="CC14" s="12" t="s">
        <v>1077</v>
      </c>
      <c r="CD14" s="18" t="s">
        <v>1081</v>
      </c>
      <c r="CE14" s="18" t="s">
        <v>1083</v>
      </c>
      <c r="CF14" s="18" t="s">
        <v>1082</v>
      </c>
      <c r="CG14" s="18" t="s">
        <v>534</v>
      </c>
      <c r="CH14" s="18"/>
      <c r="CI14" s="20"/>
      <c r="CJ14" s="18" t="s">
        <v>1081</v>
      </c>
      <c r="CK14" s="18" t="s">
        <v>1083</v>
      </c>
      <c r="CL14" s="18" t="s">
        <v>1082</v>
      </c>
      <c r="CM14" s="18" t="s">
        <v>534</v>
      </c>
      <c r="CN14" s="18"/>
      <c r="CO14" s="20"/>
      <c r="CP14" s="18" t="s">
        <v>545</v>
      </c>
      <c r="CQ14" s="18" t="s">
        <v>533</v>
      </c>
      <c r="CR14" s="18" t="s">
        <v>546</v>
      </c>
      <c r="CS14" s="18" t="s">
        <v>534</v>
      </c>
      <c r="CT14" s="18"/>
      <c r="CU14" s="20"/>
      <c r="CV14" s="18" t="s">
        <v>545</v>
      </c>
      <c r="CW14" s="18" t="s">
        <v>533</v>
      </c>
      <c r="CX14" s="18" t="s">
        <v>546</v>
      </c>
      <c r="CY14" s="18" t="s">
        <v>534</v>
      </c>
      <c r="CZ14" s="18"/>
      <c r="DA14" s="20"/>
      <c r="DB14" s="18" t="s">
        <v>545</v>
      </c>
      <c r="DC14" s="18" t="s">
        <v>533</v>
      </c>
      <c r="DD14" s="18" t="s">
        <v>546</v>
      </c>
      <c r="DE14" s="19" t="s">
        <v>534</v>
      </c>
      <c r="DF14" s="18"/>
      <c r="DG14" s="20"/>
      <c r="DH14" s="18"/>
      <c r="DI14" s="12" t="s">
        <v>1077</v>
      </c>
      <c r="DJ14" s="18" t="s">
        <v>1082</v>
      </c>
      <c r="DK14" s="18" t="s">
        <v>534</v>
      </c>
      <c r="DL14" s="18" t="s">
        <v>1082</v>
      </c>
      <c r="DM14" s="18" t="s">
        <v>534</v>
      </c>
      <c r="DN14" s="18" t="s">
        <v>546</v>
      </c>
      <c r="DO14" s="18" t="s">
        <v>534</v>
      </c>
      <c r="DP14" s="18" t="s">
        <v>546</v>
      </c>
      <c r="DQ14" s="18" t="s">
        <v>534</v>
      </c>
      <c r="DR14" s="18" t="s">
        <v>546</v>
      </c>
      <c r="DS14" s="19" t="s">
        <v>534</v>
      </c>
      <c r="DT14" s="18"/>
      <c r="DV14" s="12" t="s">
        <v>1077</v>
      </c>
      <c r="DW14" s="18" t="s">
        <v>1082</v>
      </c>
      <c r="DX14" s="18" t="s">
        <v>534</v>
      </c>
      <c r="DY14" s="18" t="s">
        <v>1082</v>
      </c>
      <c r="DZ14" s="18" t="s">
        <v>534</v>
      </c>
      <c r="EA14" s="18" t="s">
        <v>546</v>
      </c>
      <c r="EB14" s="18" t="s">
        <v>534</v>
      </c>
      <c r="EC14" s="18" t="s">
        <v>546</v>
      </c>
      <c r="ED14" s="18" t="s">
        <v>534</v>
      </c>
      <c r="EE14" s="18" t="s">
        <v>546</v>
      </c>
      <c r="EF14" s="19" t="s">
        <v>534</v>
      </c>
      <c r="EH14" s="12" t="s">
        <v>1077</v>
      </c>
      <c r="EJ14" s="18" t="s">
        <v>1115</v>
      </c>
      <c r="EK14" s="18" t="s">
        <v>1115</v>
      </c>
      <c r="EL14" s="18" t="s">
        <v>1115</v>
      </c>
      <c r="EM14" s="18" t="s">
        <v>1115</v>
      </c>
      <c r="EN14" s="18" t="s">
        <v>1115</v>
      </c>
    </row>
    <row r="15" spans="1:144" ht="17" x14ac:dyDescent="0.2">
      <c r="A15" s="4">
        <f>'[1]De Raw'!$A13</f>
        <v>4.665524630575546</v>
      </c>
      <c r="B15" t="s">
        <v>1</v>
      </c>
      <c r="C15" s="1">
        <f>ABS(AK15-$A15)</f>
        <v>2.2362376161487063E-2</v>
      </c>
      <c r="D15" s="1">
        <f>ABS(AL15-$A15)</f>
        <v>0.20057405382320592</v>
      </c>
      <c r="E15" s="1">
        <f>ABS(AM15-$A15)</f>
        <v>0.11146821499234694</v>
      </c>
      <c r="F15" s="1">
        <f>ABS(AN15-$A15)</f>
        <v>8.19660622933025E-2</v>
      </c>
      <c r="G15" s="1">
        <f>ABS(AO15-$A15)</f>
        <v>0.53484496525465097</v>
      </c>
      <c r="H15" s="1">
        <f>ABS(AP15-$A15)</f>
        <v>0.30840551377397674</v>
      </c>
      <c r="I15" s="15">
        <f>ABS(AQ15-$A15)</f>
        <v>2.4186388159852967E-2</v>
      </c>
      <c r="J15" s="1">
        <f>ABS(AR15-$A15)</f>
        <v>0.46167408070626426</v>
      </c>
      <c r="K15" s="1">
        <f>ABS(AS15-$A15)</f>
        <v>0.24293023443305817</v>
      </c>
      <c r="L15" s="15">
        <f>ABS(AT15-$A15)</f>
        <v>3.6382095137694748E-3</v>
      </c>
      <c r="M15" s="1">
        <f>ABS(AU15-$A15)</f>
        <v>0.43577128547752242</v>
      </c>
      <c r="N15" s="1">
        <f>ABS(AV15-$A15)</f>
        <v>0.21606653798187647</v>
      </c>
      <c r="O15" s="15">
        <f>ABS(AZ15-$A15)</f>
        <v>2.1166491252664343E-2</v>
      </c>
      <c r="P15" s="1">
        <f>ABS(BA15-$A15)</f>
        <v>2.9387909147359004E-2</v>
      </c>
      <c r="Q15" s="1">
        <f>ABS(BB15-$A15)</f>
        <v>2.5277200200013006E-2</v>
      </c>
      <c r="R15" s="15">
        <f>ABS(BC15-$A15)</f>
        <v>4.703448933624621E-3</v>
      </c>
      <c r="S15" s="1">
        <f>ABS(BD15-$A15)</f>
        <v>0.42508863843207045</v>
      </c>
      <c r="T15" s="1">
        <f>ABS(BE15-$A15)</f>
        <v>0.21019259474922247</v>
      </c>
      <c r="U15" s="91">
        <f>ABS(BI15-$A15)</f>
        <v>4.0107660625123387E-2</v>
      </c>
      <c r="V15" s="92">
        <f>ABS(BJ15-$A15)</f>
        <v>5.3374581569208601E-2</v>
      </c>
      <c r="W15" s="92">
        <f>ABS(BK15-$A15)</f>
        <v>4.6741121097166882E-2</v>
      </c>
      <c r="X15" s="15">
        <f t="shared" ref="X15:X78" si="46">ABS(BO15-$A15)</f>
        <v>3.1611563302880619E-2</v>
      </c>
      <c r="Y15" s="1">
        <f t="shared" ref="Y15:Y78" si="47">ABS(BP15-$A15)</f>
        <v>3.2171724747379393E-2</v>
      </c>
      <c r="Z15" s="1">
        <f t="shared" ref="Z15:Z78" si="48">ABS(BQ15-$A15)</f>
        <v>3.316417520117021E-2</v>
      </c>
      <c r="AA15" s="15">
        <f t="shared" ref="AA15:AA78" si="49">ABS(BR15-$A15)</f>
        <v>3.3960928664222401E-2</v>
      </c>
      <c r="AB15" s="1">
        <f t="shared" ref="AB15:AB78" si="50">ABS(BS15-$A15)</f>
        <v>4.7463780455460736E-2</v>
      </c>
      <c r="AC15" s="1">
        <f t="shared" ref="AC15:AC78" si="51">ABS(BT15-$A15)</f>
        <v>4.2145523662507678E-2</v>
      </c>
      <c r="AD15" s="15">
        <f t="shared" ref="AD15:AD78" si="52">ABS(BU15-$A15)</f>
        <v>7.3482012654348949E-3</v>
      </c>
      <c r="AE15" s="1">
        <f t="shared" ref="AE15:AE78" si="53">ABS(BV15-$A15)</f>
        <v>1.004624716868463E-3</v>
      </c>
      <c r="AF15" s="1">
        <f t="shared" ref="AF15:AF78" si="54">ABS(BW15-$A15)</f>
        <v>4.4083317499161723E-3</v>
      </c>
      <c r="AG15" s="15">
        <f t="shared" ref="AG15:AG78" si="55">ABS(BX15-$A15)</f>
        <v>3.8665791638496927E-3</v>
      </c>
      <c r="AH15" s="1">
        <f t="shared" ref="AH15:AH78" si="56">ABS(BY15-$A15)</f>
        <v>1.4239972185194461E-2</v>
      </c>
      <c r="AI15" s="1">
        <f t="shared" ref="AI15:AI78" si="57">ABS(BZ15-$A15)</f>
        <v>7.6702029066053612E-3</v>
      </c>
      <c r="AJ15" s="1"/>
      <c r="AK15" s="1">
        <f t="shared" ref="AK15:AK78" si="58">627.5095*(CJ15+CP15-CD15)</f>
        <v>4.6431622544140589</v>
      </c>
      <c r="AL15" s="1">
        <f t="shared" ref="AL15:AL78" si="59">627.5095*(CV15+DB15-CD15)</f>
        <v>4.4649505767523401</v>
      </c>
      <c r="AM15" s="1">
        <f>(AK15+AL15)/2</f>
        <v>4.5540564155831991</v>
      </c>
      <c r="AN15" s="1">
        <f t="shared" ref="AN15:AN78" si="60">627.5095*(DL15+DN15-DJ15)</f>
        <v>4.5835585682822435</v>
      </c>
      <c r="AO15" s="1">
        <f>627.5095*(DP15+DR15-DJ15)</f>
        <v>4.130679665320895</v>
      </c>
      <c r="AP15" s="1">
        <f>(AN15+AO15)/2</f>
        <v>4.3571191168015693</v>
      </c>
      <c r="AQ15" s="1">
        <f t="shared" ref="AQ15:AQ78" si="61">627.5095*(CL15+CR15-CF15)</f>
        <v>4.641338242415693</v>
      </c>
      <c r="AR15" s="1">
        <f t="shared" ref="AR15:AR78" si="62">627.5095*(CX15+DD15-CF15)</f>
        <v>4.2038505498692817</v>
      </c>
      <c r="AS15" s="1">
        <f>(AQ15+AR15)/2</f>
        <v>4.4225943961424878</v>
      </c>
      <c r="AT15" s="1">
        <f>627.5095*(DY15+EA15-DW15)</f>
        <v>4.6691628400893155</v>
      </c>
      <c r="AU15" s="1">
        <f>627.5095*(EC15+EE15-DW15)</f>
        <v>4.2297533450980236</v>
      </c>
      <c r="AV15" s="1">
        <f>(AT15+AU15)/2</f>
        <v>4.4494580925936695</v>
      </c>
      <c r="AW15" s="1"/>
      <c r="AX15" s="1"/>
      <c r="AY15" s="1"/>
      <c r="AZ15" s="1">
        <f t="shared" ref="AZ15:AZ46" si="63">AK15+(AK15-AQ15)*$BA$2</f>
        <v>4.6443581393228817</v>
      </c>
      <c r="BA15" s="1">
        <f t="shared" ref="BA15:BA46" si="64">AL15+(AL15-AR15)*$BA$2</f>
        <v>4.636136721428187</v>
      </c>
      <c r="BB15" s="1">
        <f t="shared" ref="BB15:BB46" si="65">AM15+(AM15-AS15)*$BA$2</f>
        <v>4.640247430375533</v>
      </c>
      <c r="BC15" s="1">
        <f>627.5095*(EK15+EL15-EJ15)</f>
        <v>4.6702280795091706</v>
      </c>
      <c r="BD15" s="1">
        <f>627.5095*(EM15+EN15-EJ15)</f>
        <v>4.2404359921434756</v>
      </c>
      <c r="BE15" s="1">
        <f>(BC15+BD15)/2</f>
        <v>4.4553320358263235</v>
      </c>
      <c r="BF15" s="87"/>
      <c r="BG15" s="87"/>
      <c r="BH15" s="87"/>
      <c r="BI15" s="1">
        <f>AK15+(AK15-BC15)*$BA$2</f>
        <v>4.6254169699504226</v>
      </c>
      <c r="BJ15" s="1">
        <f t="shared" ref="BJ15:BK15" si="66">AL15+(AL15-BD15)*$BA$2</f>
        <v>4.6121500490063374</v>
      </c>
      <c r="BK15" s="1">
        <f t="shared" si="66"/>
        <v>4.6187835094783791</v>
      </c>
      <c r="BL15" s="87"/>
      <c r="BM15" s="87"/>
      <c r="BN15" s="87"/>
      <c r="BO15" s="1">
        <f>AZ15+(AQ15-NormalPNO!Y15)*$BO$1</f>
        <v>4.6339130672726654</v>
      </c>
      <c r="BP15" s="1">
        <f>BA15+(AR15-NormalPNO!Z15)*$BP$1</f>
        <v>4.6333529058281666</v>
      </c>
      <c r="BQ15" s="1">
        <f>BB15+(AS15-NormalPNO!AA15)*$BQ$1</f>
        <v>4.6323604553743758</v>
      </c>
      <c r="BR15" s="1">
        <f>BI15+(BC15-NormalPNO!Y15)*$BR$1</f>
        <v>4.6315637019113236</v>
      </c>
      <c r="BS15" s="1">
        <f>BJ15+(BD15-NormalPNO!Z15)*$BS$1</f>
        <v>4.6180608501200853</v>
      </c>
      <c r="BT15" s="1">
        <f>BK15+(BE15-NormalPNO!AA15)*$BT$1</f>
        <v>4.6233791069130383</v>
      </c>
      <c r="BU15" s="1">
        <f>AZ15+BU$1*(AT15-AQ15)</f>
        <v>4.6728728318409809</v>
      </c>
      <c r="BV15" s="1">
        <f t="shared" ref="BV15:BW15" si="67">BA15+BV$1*(AU15-AR15)</f>
        <v>4.6645200058586775</v>
      </c>
      <c r="BW15" s="1">
        <f t="shared" si="67"/>
        <v>4.6699329623254622</v>
      </c>
      <c r="BX15" s="1">
        <f>BI15+$BX$1*(AT15-AQ15)</f>
        <v>4.6616580514116963</v>
      </c>
      <c r="BY15" s="1">
        <f>BJ15+$BY$1*(AU15-AR15)</f>
        <v>4.6512846583903515</v>
      </c>
      <c r="BZ15" s="1">
        <f>BK15+$BZ$1*(AV15-AS15)</f>
        <v>4.6578544276689406</v>
      </c>
      <c r="CA15" s="1"/>
      <c r="CB15" t="s">
        <v>1</v>
      </c>
      <c r="CC15" s="13" t="s">
        <v>547</v>
      </c>
      <c r="CD15">
        <v>-152.73421162198099</v>
      </c>
      <c r="CE15" s="19">
        <v>-152.135910013</v>
      </c>
      <c r="CF15" s="19">
        <v>-152.69048312992399</v>
      </c>
      <c r="CG15" s="19">
        <v>-152.125028168</v>
      </c>
      <c r="CH15" s="19"/>
      <c r="CI15" s="19"/>
      <c r="CJ15">
        <v>-76.363387499051001</v>
      </c>
      <c r="CK15" s="19">
        <v>-76.065540507999998</v>
      </c>
      <c r="CL15">
        <v>-76.341533831426005</v>
      </c>
      <c r="CM15" s="19">
        <v>-76.060101387000003</v>
      </c>
      <c r="CN15" s="19"/>
      <c r="CO15" s="19"/>
      <c r="CP15" s="19">
        <f>'[3]DLPNO-CCSD(T1 or T)_TightPNO'!BL15</f>
        <v>-76.363424773191994</v>
      </c>
      <c r="CQ15" s="19">
        <f>'[3]DLPNO-CCSD(T1 or T)_TightPNO'!BM15</f>
        <v>-76.065732014999995</v>
      </c>
      <c r="CR15" s="19">
        <f>'[3]DLPNO-CCSD(T1 or T)_TightPNO'!BN15</f>
        <v>-76.341552855507999</v>
      </c>
      <c r="CS15" s="19">
        <f>'[3]DLPNO-CCSD(T1 or T)_TightPNO'!BO15</f>
        <v>-76.060284483000004</v>
      </c>
      <c r="CT15" s="19"/>
      <c r="CU15" s="19"/>
      <c r="CV15" s="19">
        <f>'[3]DLPNO-CCSD(T1 or T)_TightPNO'!BR15</f>
        <v>-76.363602518077997</v>
      </c>
      <c r="CW15" s="19">
        <f>'[3]DLPNO-CCSD(T1 or T)_TightPNO'!BS15</f>
        <v>-76.065760534999995</v>
      </c>
      <c r="CX15" s="19">
        <f>'[3]DLPNO-CCSD(T1 or T)_TightPNO'!BT15</f>
        <v>-76.341935515036994</v>
      </c>
      <c r="CY15" s="19">
        <f>'[3]DLPNO-CCSD(T1 or T)_TightPNO'!BU15</f>
        <v>-76.060361056999994</v>
      </c>
      <c r="CZ15" s="19"/>
      <c r="DA15" s="19"/>
      <c r="DB15" s="19">
        <f>'[3]DLPNO-CCSD(T1 or T)_TightPNO'!BX15</f>
        <v>-76.363493752539</v>
      </c>
      <c r="DC15" s="19">
        <f>'[3]DLPNO-CCSD(T1 or T)_TightPNO'!BY15</f>
        <v>-76.065560848999993</v>
      </c>
      <c r="DD15" s="19">
        <f>'[3]DLPNO-CCSD(T1 or T)_TightPNO'!BZ15</f>
        <v>-76.341848352884</v>
      </c>
      <c r="DE15" s="19">
        <f>'[3]DLPNO-CCSD(T1 or T)_TightPNO'!CA15</f>
        <v>-76.060141251999994</v>
      </c>
      <c r="DF15" s="19"/>
      <c r="DG15" s="19"/>
      <c r="DH15" s="19"/>
      <c r="DI15" s="40" t="str">
        <f>'[3]DLPNO-CCSD(T1 or T)_TightPNO'!CE15</f>
        <v>01_Water-Water_0.90.xyz</v>
      </c>
      <c r="DJ15" s="40">
        <f>'[3]DLPNO-CCSD(T1 or T)_TightPNO'!CF15</f>
        <v>-152.69049853840701</v>
      </c>
      <c r="DK15" s="40">
        <f>'[3]DLPNO-CCSD(T1 or T)_TightPNO'!CG15</f>
        <v>-152.125028168</v>
      </c>
      <c r="DL15" s="40">
        <f>'[3]DLPNO-CCSD(T1 or T)_TightPNO'!CH15</f>
        <v>-76.341587347173004</v>
      </c>
      <c r="DM15" s="40">
        <f>'[3]DLPNO-CCSD(T1 or T)_TightPNO'!CI15</f>
        <v>-76.060101387000003</v>
      </c>
      <c r="DN15" s="40">
        <f>'[3]DLPNO-CCSD(T1 or T)_TightPNO'!CJ15</f>
        <v>-76.341606826011997</v>
      </c>
      <c r="DO15" s="40">
        <f>'[3]DLPNO-CCSD(T1 or T)_TightPNO'!CK15</f>
        <v>-76.060284483000004</v>
      </c>
      <c r="DP15" s="40">
        <f>'[3]DLPNO-CCSD(T1 or T)_TightPNO'!CL15</f>
        <v>-76.342002530846003</v>
      </c>
      <c r="DQ15" s="40">
        <f>'[3]DLPNO-CCSD(T1 or T)_TightPNO'!CM15</f>
        <v>-76.060361056999994</v>
      </c>
      <c r="DR15" s="40">
        <f>'[3]DLPNO-CCSD(T1 or T)_TightPNO'!CN15</f>
        <v>-76.341913350780004</v>
      </c>
      <c r="DS15" s="40">
        <f>'[3]DLPNO-CCSD(T1 or T)_TightPNO'!CO15</f>
        <v>-76.060141251999994</v>
      </c>
      <c r="DT15" s="19"/>
      <c r="DU15" s="10"/>
      <c r="DV15" s="13" t="s">
        <v>547</v>
      </c>
      <c r="DW15">
        <f>'[3]DLPNO-CCSD(T1 or T)_TightPNO'!CS15</f>
        <v>-152.69054358873899</v>
      </c>
      <c r="DX15">
        <f>'[3]DLPNO-CCSD(T1 or T)_TightPNO'!CT15</f>
        <v>-152.125028168</v>
      </c>
      <c r="DY15">
        <f>'[3]DLPNO-CCSD(T1 or T)_TightPNO'!CU15</f>
        <v>-76.341541753423002</v>
      </c>
      <c r="DZ15">
        <f>'[3]DLPNO-CCSD(T1 or T)_TightPNO'!CV15</f>
        <v>-76.060101387000003</v>
      </c>
      <c r="EA15">
        <f>'[3]DLPNO-CCSD(T1 or T)_TightPNO'!CW15</f>
        <v>-76.341561051008995</v>
      </c>
      <c r="EB15">
        <f>'[3]DLPNO-CCSD(T1 or T)_TightPNO'!CX15</f>
        <v>-76.060284483000004</v>
      </c>
      <c r="EC15">
        <f>'[3]DLPNO-CCSD(T1 or T)_TightPNO'!CY15</f>
        <v>-76.341944035382994</v>
      </c>
      <c r="ED15">
        <f>'[3]DLPNO-CCSD(T1 or T)_TightPNO'!CZ15</f>
        <v>-76.060361056999994</v>
      </c>
      <c r="EE15">
        <f>'[3]DLPNO-CCSD(T1 or T)_TightPNO'!DA15</f>
        <v>-76.341859012623004</v>
      </c>
      <c r="EF15">
        <f>'[3]DLPNO-CCSD(T1 or T)_TightPNO'!DB15</f>
        <v>-76.060141251999994</v>
      </c>
      <c r="EH15" s="13" t="s">
        <v>547</v>
      </c>
      <c r="EJ15">
        <f>(CF15-DJ15)*EJ$10+DJ15</f>
        <v>-152.69047542568248</v>
      </c>
      <c r="EK15" s="36">
        <f>(CL15-DL15)*EK$10+DL15</f>
        <v>-76.341507073552506</v>
      </c>
      <c r="EL15">
        <f>(CR15-DN15)*EL$10+DN15</f>
        <v>-76.341525870255992</v>
      </c>
      <c r="EM15">
        <f>(CX15-DP15)*EM$10+DP15</f>
        <v>-76.341902007132489</v>
      </c>
      <c r="EN15">
        <f>(DD15-DR15)*EN$10+DR15</f>
        <v>-76.341815853935998</v>
      </c>
    </row>
    <row r="16" spans="1:144" ht="17" x14ac:dyDescent="0.2">
      <c r="A16" s="4">
        <f>'[1]De Raw'!$A14</f>
        <v>4.9538323189907203</v>
      </c>
      <c r="B16" t="s">
        <v>2</v>
      </c>
      <c r="C16" s="1">
        <f>ABS(AK16-$A16)</f>
        <v>1.6581525052525414E-2</v>
      </c>
      <c r="D16" s="1">
        <f>ABS(AL16-$A16)</f>
        <v>0.1656756380470874</v>
      </c>
      <c r="E16" s="1">
        <f>ABS(AM16-$A16)</f>
        <v>9.1128581549806853E-2</v>
      </c>
      <c r="F16" s="1">
        <f>ABS(AN16-$A16)</f>
        <v>5.2166246558525309E-2</v>
      </c>
      <c r="G16" s="1">
        <f>ABS(AO16-$A16)</f>
        <v>0.43755667848914559</v>
      </c>
      <c r="H16" s="1">
        <f>ABS(AP16-$A16)</f>
        <v>0.24486146252383545</v>
      </c>
      <c r="I16" s="15">
        <f>ABS(AQ16-$A16)</f>
        <v>1.1348137881141085E-2</v>
      </c>
      <c r="J16" s="1">
        <f>ABS(AR16-$A16)</f>
        <v>0.38575237444463628</v>
      </c>
      <c r="K16" s="1">
        <f>ABS(AS16-$A16)</f>
        <v>0.19855025616288913</v>
      </c>
      <c r="L16" s="15">
        <f>ABS(AT16-$A16)</f>
        <v>1.7998244999051671E-2</v>
      </c>
      <c r="M16" s="1">
        <f>ABS(AU16-$A16)</f>
        <v>0.35472571064510916</v>
      </c>
      <c r="N16" s="1">
        <f>ABS(AV16-$A16)</f>
        <v>0.1683637328230283</v>
      </c>
      <c r="O16" s="15">
        <f>ABS(AZ16-$A16)</f>
        <v>2.0012713414166328E-2</v>
      </c>
      <c r="P16" s="1">
        <f>ABS(BA16-$A16)</f>
        <v>2.1385771491031491E-2</v>
      </c>
      <c r="Q16" s="1">
        <f>ABS(BB16-$A16)</f>
        <v>2.0699242452599798E-2</v>
      </c>
      <c r="R16" s="15">
        <f>ABS(BC16-$A16)</f>
        <v>9.0609164843034051E-3</v>
      </c>
      <c r="S16" s="1">
        <f>ABS(BD16-$A16)</f>
        <v>0.35985022241346432</v>
      </c>
      <c r="T16" s="1">
        <f>ABS(BE16-$A16)</f>
        <v>0.1753946529645809</v>
      </c>
      <c r="U16" s="91">
        <f>ABS(BI16-$A16)</f>
        <v>3.3393590371582071E-2</v>
      </c>
      <c r="V16" s="92">
        <f>ABS(BJ16-$A16)</f>
        <v>3.8368111929510285E-2</v>
      </c>
      <c r="W16" s="92">
        <f>ABS(BK16-$A16)</f>
        <v>3.5880851150547066E-2</v>
      </c>
      <c r="X16" s="15">
        <f t="shared" si="46"/>
        <v>2.885149847274171E-2</v>
      </c>
      <c r="Y16" s="1">
        <f t="shared" si="47"/>
        <v>2.3749098613991215E-2</v>
      </c>
      <c r="Z16" s="1">
        <f t="shared" si="48"/>
        <v>2.7384761501442867E-2</v>
      </c>
      <c r="AA16" s="15">
        <f t="shared" si="49"/>
        <v>2.8390716524156367E-2</v>
      </c>
      <c r="AB16" s="1">
        <f t="shared" si="50"/>
        <v>3.3560524239103273E-2</v>
      </c>
      <c r="AC16" s="1">
        <f t="shared" si="51"/>
        <v>3.214181879701794E-2</v>
      </c>
      <c r="AD16" s="15">
        <f t="shared" si="52"/>
        <v>1.0061507035044492E-2</v>
      </c>
      <c r="AE16" s="1">
        <f t="shared" si="53"/>
        <v>1.2612050588573176E-2</v>
      </c>
      <c r="AF16" s="1">
        <f t="shared" si="54"/>
        <v>1.2658155130089277E-2</v>
      </c>
      <c r="AG16" s="15">
        <f t="shared" si="55"/>
        <v>4.8295913264952972E-3</v>
      </c>
      <c r="AH16" s="1">
        <f t="shared" si="56"/>
        <v>8.5077699033631049E-3</v>
      </c>
      <c r="AI16" s="1">
        <f t="shared" si="57"/>
        <v>8.0228307575804791E-3</v>
      </c>
      <c r="AJ16" s="1"/>
      <c r="AK16" s="1">
        <f t="shared" si="58"/>
        <v>4.9372507939381949</v>
      </c>
      <c r="AL16" s="1">
        <f t="shared" si="59"/>
        <v>4.7881566809436329</v>
      </c>
      <c r="AM16" s="1">
        <f t="shared" ref="AM16:AM79" si="68">(AK16+AL16)/2</f>
        <v>4.8627037374409134</v>
      </c>
      <c r="AN16" s="1">
        <f t="shared" si="60"/>
        <v>4.901666072432195</v>
      </c>
      <c r="AO16" s="1">
        <f t="shared" ref="AO16:AO79" si="69">627.5095*(DP16+DR16-DJ16)</f>
        <v>4.5162756405015747</v>
      </c>
      <c r="AP16" s="1">
        <f t="shared" ref="AP16:AP79" si="70">(AN16+AO16)/2</f>
        <v>4.7089708564668848</v>
      </c>
      <c r="AQ16" s="1">
        <f t="shared" si="61"/>
        <v>4.9424841811095792</v>
      </c>
      <c r="AR16" s="1">
        <f t="shared" si="62"/>
        <v>4.568079944546084</v>
      </c>
      <c r="AS16" s="1">
        <f t="shared" ref="AS16:AS79" si="71">(AQ16+AR16)/2</f>
        <v>4.7552820628278312</v>
      </c>
      <c r="AT16" s="1">
        <f t="shared" ref="AT16:AT79" si="72">627.5095*(DY16+EA16-DW16)</f>
        <v>4.971830563989772</v>
      </c>
      <c r="AU16" s="1">
        <f t="shared" ref="AU16:AU79" si="73">627.5095*(EC16+EE16-DW16)</f>
        <v>4.5991066083456111</v>
      </c>
      <c r="AV16" s="1">
        <f t="shared" ref="AV16:AV79" si="74">(AT16+AU16)/2</f>
        <v>4.785468586167692</v>
      </c>
      <c r="AW16" s="1"/>
      <c r="AX16" s="1"/>
      <c r="AY16" s="1"/>
      <c r="AZ16" s="1">
        <f t="shared" si="63"/>
        <v>4.933819605576554</v>
      </c>
      <c r="BA16" s="1">
        <f t="shared" si="64"/>
        <v>4.9324465474996888</v>
      </c>
      <c r="BB16" s="1">
        <f t="shared" si="65"/>
        <v>4.9331330765381205</v>
      </c>
      <c r="BC16" s="1">
        <f t="shared" ref="BC16:BC79" si="75">627.5095*(EK16+EL16-EJ16)</f>
        <v>4.9628932354750237</v>
      </c>
      <c r="BD16" s="1">
        <f t="shared" ref="BD16:BD79" si="76">627.5095*(EM16+EN16-EJ16)</f>
        <v>4.593982096577256</v>
      </c>
      <c r="BE16" s="1">
        <f t="shared" ref="BE16:BE79" si="77">(BC16+BD16)/2</f>
        <v>4.7784376660261394</v>
      </c>
      <c r="BF16" s="87"/>
      <c r="BG16" s="87"/>
      <c r="BH16" s="87"/>
      <c r="BI16" s="1">
        <f t="shared" ref="BI16:BI79" si="78">AK16+(AK16-BC16)*$BA$2</f>
        <v>4.9204387286191382</v>
      </c>
      <c r="BJ16" s="1">
        <f t="shared" ref="BJ16:BJ79" si="79">AL16+(AL16-BD16)*$BA$2</f>
        <v>4.91546420706121</v>
      </c>
      <c r="BK16" s="1">
        <f t="shared" ref="BK16:BK79" si="80">AM16+(AM16-BE16)*$BA$2</f>
        <v>4.9179514678401732</v>
      </c>
      <c r="BL16" s="87"/>
      <c r="BM16" s="87"/>
      <c r="BN16" s="87"/>
      <c r="BO16" s="1">
        <f>AZ16+(AQ16-NormalPNO!Y16)*$BO$1</f>
        <v>4.9249808205179786</v>
      </c>
      <c r="BP16" s="1">
        <f>BA16+(AR16-NormalPNO!Z16)*$BP$1</f>
        <v>4.9300832203767291</v>
      </c>
      <c r="BQ16" s="1">
        <f>BB16+(AS16-NormalPNO!AA16)*$BQ$1</f>
        <v>4.9264475574892774</v>
      </c>
      <c r="BR16" s="1">
        <f>BI16+(BC16-NormalPNO!Y16)*$BR$1</f>
        <v>4.9254416024665639</v>
      </c>
      <c r="BS16" s="1">
        <f>BJ16+(BD16-NormalPNO!Z16)*$BS$1</f>
        <v>4.920271794751617</v>
      </c>
      <c r="BT16" s="1">
        <f>BK16+(BE16-NormalPNO!AA16)*$BT$1</f>
        <v>4.9216905001937024</v>
      </c>
      <c r="BU16" s="1">
        <f t="shared" ref="BU16:BU79" si="81">AZ16+BU$1*(AT16-AQ16)</f>
        <v>4.9638938260257648</v>
      </c>
      <c r="BV16" s="1">
        <f t="shared" ref="BV16:BV79" si="82">BA16+BV$1*(AU16-AR16)</f>
        <v>4.9664443695792935</v>
      </c>
      <c r="BW16" s="1">
        <f t="shared" ref="BW16:BW79" si="83">BB16+BW$1*(AV16-AS16)</f>
        <v>4.9664904741208096</v>
      </c>
      <c r="BX16" s="1">
        <f t="shared" ref="BX16:BX79" si="84">BI16+$BX$1*(AT16-AQ16)</f>
        <v>4.9586619103172156</v>
      </c>
      <c r="BY16" s="1">
        <f t="shared" ref="BY16:BY79" si="85">BJ16+$BY$1*(AU16-AR16)</f>
        <v>4.9623400888940834</v>
      </c>
      <c r="BZ16" s="1">
        <f t="shared" ref="BZ16:BZ79" si="86">BK16+$BZ$1*(AV16-AS16)</f>
        <v>4.9618551497483008</v>
      </c>
      <c r="CA16" s="1"/>
      <c r="CB16" t="s">
        <v>2</v>
      </c>
      <c r="CC16" s="13" t="s">
        <v>548</v>
      </c>
      <c r="CD16">
        <v>-152.734680281881</v>
      </c>
      <c r="CE16" s="19">
        <v>-152.136876048</v>
      </c>
      <c r="CF16" s="19">
        <v>-152.690963036505</v>
      </c>
      <c r="CG16" s="19">
        <v>-152.12599061</v>
      </c>
      <c r="CH16" s="19"/>
      <c r="CI16" s="19"/>
      <c r="CJ16">
        <v>-76.363387499051001</v>
      </c>
      <c r="CK16" s="19">
        <v>-76.065540507999998</v>
      </c>
      <c r="CL16">
        <v>-76.341533831426005</v>
      </c>
      <c r="CM16" s="19">
        <v>-76.060101387000003</v>
      </c>
      <c r="CN16" s="19"/>
      <c r="CO16" s="19"/>
      <c r="CP16" s="19">
        <f>'[3]DLPNO-CCSD(T1 or T)_TightPNO'!BL16</f>
        <v>-76.363424773191994</v>
      </c>
      <c r="CQ16" s="19">
        <f>'[3]DLPNO-CCSD(T1 or T)_TightPNO'!BM16</f>
        <v>-76.065732014999995</v>
      </c>
      <c r="CR16" s="19">
        <f>'[3]DLPNO-CCSD(T1 or T)_TightPNO'!BN16</f>
        <v>-76.341552855507999</v>
      </c>
      <c r="CS16" s="19">
        <f>'[3]DLPNO-CCSD(T1 or T)_TightPNO'!BO16</f>
        <v>-76.060284483000004</v>
      </c>
      <c r="CT16" s="19"/>
      <c r="CU16" s="19"/>
      <c r="CV16" s="19">
        <f>'[3]DLPNO-CCSD(T1 or T)_TightPNO'!BR16</f>
        <v>-76.363570466029003</v>
      </c>
      <c r="CW16" s="19">
        <f>'[3]DLPNO-CCSD(T1 or T)_TightPNO'!BS16</f>
        <v>-76.065756980000003</v>
      </c>
      <c r="CX16" s="19">
        <f>'[3]DLPNO-CCSD(T1 or T)_TightPNO'!BT16</f>
        <v>-76.341876567121005</v>
      </c>
      <c r="CY16" s="19">
        <f>'[3]DLPNO-CCSD(T1 or T)_TightPNO'!BU16</f>
        <v>-76.060350364000001</v>
      </c>
      <c r="CZ16" s="19"/>
      <c r="DA16" s="19"/>
      <c r="DB16" s="19">
        <f>'[3]DLPNO-CCSD(T1 or T)_TightPNO'!BX16</f>
        <v>-76.363479402796997</v>
      </c>
      <c r="DC16" s="19">
        <f>'[3]DLPNO-CCSD(T1 or T)_TightPNO'!BY16</f>
        <v>-76.065559242000006</v>
      </c>
      <c r="DD16" s="19">
        <f>'[3]DLPNO-CCSD(T1 or T)_TightPNO'!BZ16</f>
        <v>-76.341806770917998</v>
      </c>
      <c r="DE16" s="19">
        <f>'[3]DLPNO-CCSD(T1 or T)_TightPNO'!CA16</f>
        <v>-76.060134779999998</v>
      </c>
      <c r="DF16" s="19"/>
      <c r="DG16" s="19"/>
      <c r="DH16" s="19"/>
      <c r="DI16" s="40" t="str">
        <f>'[3]DLPNO-CCSD(T1 or T)_TightPNO'!CE16</f>
        <v>01_Water-Water_0.95.xyz</v>
      </c>
      <c r="DJ16" s="40">
        <f>'[3]DLPNO-CCSD(T1 or T)_TightPNO'!CF16</f>
        <v>-152.691005474962</v>
      </c>
      <c r="DK16" s="40">
        <f>'[3]DLPNO-CCSD(T1 or T)_TightPNO'!CG16</f>
        <v>-152.12599061</v>
      </c>
      <c r="DL16" s="40">
        <f>'[3]DLPNO-CCSD(T1 or T)_TightPNO'!CH16</f>
        <v>-76.341587347173004</v>
      </c>
      <c r="DM16" s="40">
        <f>'[3]DLPNO-CCSD(T1 or T)_TightPNO'!CI16</f>
        <v>-76.060101387000003</v>
      </c>
      <c r="DN16" s="40">
        <f>'[3]DLPNO-CCSD(T1 or T)_TightPNO'!CJ16</f>
        <v>-76.341606826011997</v>
      </c>
      <c r="DO16" s="40">
        <f>'[3]DLPNO-CCSD(T1 or T)_TightPNO'!CK16</f>
        <v>-76.060284483000004</v>
      </c>
      <c r="DP16" s="40">
        <f>'[3]DLPNO-CCSD(T1 or T)_TightPNO'!CL16</f>
        <v>-76.341941375043007</v>
      </c>
      <c r="DQ16" s="40">
        <f>'[3]DLPNO-CCSD(T1 or T)_TightPNO'!CM16</f>
        <v>-76.060350364000001</v>
      </c>
      <c r="DR16" s="40">
        <f>'[3]DLPNO-CCSD(T1 or T)_TightPNO'!CN16</f>
        <v>-76.341866956863001</v>
      </c>
      <c r="DS16" s="40">
        <f>'[3]DLPNO-CCSD(T1 or T)_TightPNO'!CO16</f>
        <v>-76.060134779999998</v>
      </c>
      <c r="DT16" s="19"/>
      <c r="DU16" s="10"/>
      <c r="DV16" s="13" t="s">
        <v>548</v>
      </c>
      <c r="DW16">
        <f>'[3]DLPNO-CCSD(T1 or T)_TightPNO'!CS16</f>
        <v>-152.69102592043899</v>
      </c>
      <c r="DX16">
        <f>'[3]DLPNO-CCSD(T1 or T)_TightPNO'!CT16</f>
        <v>-152.12599061</v>
      </c>
      <c r="DY16">
        <f>'[3]DLPNO-CCSD(T1 or T)_TightPNO'!CU16</f>
        <v>-76.341541753423002</v>
      </c>
      <c r="DZ16">
        <f>'[3]DLPNO-CCSD(T1 or T)_TightPNO'!CV16</f>
        <v>-76.060101387000003</v>
      </c>
      <c r="EA16">
        <f>'[3]DLPNO-CCSD(T1 or T)_TightPNO'!CW16</f>
        <v>-76.341561051008995</v>
      </c>
      <c r="EB16">
        <f>'[3]DLPNO-CCSD(T1 or T)_TightPNO'!CX16</f>
        <v>-76.060284483000004</v>
      </c>
      <c r="EC16">
        <f>'[3]DLPNO-CCSD(T1 or T)_TightPNO'!CY16</f>
        <v>-76.341884760183007</v>
      </c>
      <c r="ED16">
        <f>'[3]DLPNO-CCSD(T1 or T)_TightPNO'!CZ16</f>
        <v>-76.060350364000001</v>
      </c>
      <c r="EE16">
        <f>'[3]DLPNO-CCSD(T1 or T)_TightPNO'!DA16</f>
        <v>-76.341812017655997</v>
      </c>
      <c r="EF16">
        <f>'[3]DLPNO-CCSD(T1 or T)_TightPNO'!DB16</f>
        <v>-76.060134779999998</v>
      </c>
      <c r="EH16" s="13" t="s">
        <v>548</v>
      </c>
      <c r="EJ16">
        <f t="shared" ref="EJ16:EJ79" si="87">(CF16-DJ16)*EJ$10+DJ16</f>
        <v>-152.6909418172765</v>
      </c>
      <c r="EK16" s="36">
        <f t="shared" ref="EK16:EK79" si="88">(CL16-DL16)*EK$10+DL16</f>
        <v>-76.341507073552506</v>
      </c>
      <c r="EL16">
        <f t="shared" ref="EL16:EL79" si="89">(CR16-DN16)*EL$10+DN16</f>
        <v>-76.341525870255992</v>
      </c>
      <c r="EM16">
        <f t="shared" ref="EM16:EM79" si="90">(CX16-DP16)*EM$10+DP16</f>
        <v>-76.341844163160005</v>
      </c>
      <c r="EN16">
        <f t="shared" ref="EN16:EN79" si="91">(DD16-DR16)*EN$10+DR16</f>
        <v>-76.341776677945489</v>
      </c>
    </row>
    <row r="17" spans="1:144" ht="17" x14ac:dyDescent="0.2">
      <c r="A17" s="4">
        <f>'[1]De Raw'!$A15</f>
        <v>4.9464343792982159</v>
      </c>
      <c r="B17" t="s">
        <v>3</v>
      </c>
      <c r="C17" s="1">
        <f>ABS(AK17-$A17)</f>
        <v>1.3714632531740989E-2</v>
      </c>
      <c r="D17" s="1">
        <f>ABS(AL17-$A17)</f>
        <v>0.14005521529629217</v>
      </c>
      <c r="E17" s="1">
        <f>ABS(AM17-$A17)</f>
        <v>7.6884923914017023E-2</v>
      </c>
      <c r="F17" s="1">
        <f>ABS(AN17-$A17)</f>
        <v>4.6870431686349079E-2</v>
      </c>
      <c r="G17" s="1">
        <f>ABS(AO17-$A17)</f>
        <v>0.37492008591394921</v>
      </c>
      <c r="H17" s="1">
        <f>ABS(AP17-$A17)</f>
        <v>0.21089525880014914</v>
      </c>
      <c r="I17" s="15">
        <f>ABS(AQ17-$A17)</f>
        <v>5.7502866855712043E-3</v>
      </c>
      <c r="J17" s="1">
        <f>ABS(AR17-$A17)</f>
        <v>0.31548580538410587</v>
      </c>
      <c r="K17" s="1">
        <f>ABS(AS17-$A17)</f>
        <v>0.15486775934926733</v>
      </c>
      <c r="L17" s="15">
        <f>ABS(AT17-$A17)</f>
        <v>3.4093988457507329E-2</v>
      </c>
      <c r="M17" s="1">
        <f>ABS(AU17-$A17)</f>
        <v>0.28490464509367808</v>
      </c>
      <c r="N17" s="1">
        <f>ABS(AV17-$A17)</f>
        <v>0.12540532831808537</v>
      </c>
      <c r="O17" s="15">
        <f>ABS(AZ17-$A17)</f>
        <v>2.647650206127139E-2</v>
      </c>
      <c r="P17" s="1">
        <f>ABS(BA17-$A17)</f>
        <v>2.503689555941957E-2</v>
      </c>
      <c r="Q17" s="1">
        <f>ABS(BB17-$A17)</f>
        <v>2.5756698810345924E-2</v>
      </c>
      <c r="R17" s="15">
        <f>ABS(BC17-$A17)</f>
        <v>3.2060645898283724E-2</v>
      </c>
      <c r="S17" s="1">
        <f>ABS(BD17-$A17)</f>
        <v>0.28576866511918375</v>
      </c>
      <c r="T17" s="1">
        <f>ABS(BE17-$A17)</f>
        <v>0.12685400961045001</v>
      </c>
      <c r="U17" s="91">
        <f>ABS(BI17-$A17)</f>
        <v>4.3726477147172815E-2</v>
      </c>
      <c r="V17" s="92">
        <f>ABS(BJ17-$A17)</f>
        <v>4.4520473303445662E-2</v>
      </c>
      <c r="W17" s="92">
        <f>ABS(BK17-$A17)</f>
        <v>4.4123475225309683E-2</v>
      </c>
      <c r="X17" s="15">
        <f t="shared" si="46"/>
        <v>3.399779819729698E-2</v>
      </c>
      <c r="Y17" s="1">
        <f t="shared" si="47"/>
        <v>2.7027692282235449E-2</v>
      </c>
      <c r="Z17" s="1">
        <f t="shared" si="48"/>
        <v>3.1415279469525714E-2</v>
      </c>
      <c r="AA17" s="15">
        <f t="shared" si="49"/>
        <v>3.9029482369914881E-2</v>
      </c>
      <c r="AB17" s="1">
        <f t="shared" si="50"/>
        <v>4.0148483788219558E-2</v>
      </c>
      <c r="AC17" s="1">
        <f t="shared" si="51"/>
        <v>4.067217904002618E-2</v>
      </c>
      <c r="AD17" s="15">
        <f t="shared" si="52"/>
        <v>2.5701691729960174E-3</v>
      </c>
      <c r="AE17" s="1">
        <f t="shared" si="53"/>
        <v>8.4727609495631739E-3</v>
      </c>
      <c r="AF17" s="1">
        <f t="shared" si="54"/>
        <v>6.8005458446531719E-3</v>
      </c>
      <c r="AG17" s="15">
        <f t="shared" si="55"/>
        <v>6.809271123937144E-3</v>
      </c>
      <c r="AH17" s="1">
        <f t="shared" si="56"/>
        <v>1.6823303672506285E-3</v>
      </c>
      <c r="AI17" s="1">
        <f t="shared" si="57"/>
        <v>1.2729228225065725E-3</v>
      </c>
      <c r="AJ17" s="1"/>
      <c r="AK17" s="1">
        <f t="shared" si="58"/>
        <v>4.932719746766475</v>
      </c>
      <c r="AL17" s="1">
        <f t="shared" si="59"/>
        <v>4.8063791640019238</v>
      </c>
      <c r="AM17" s="1">
        <f t="shared" si="68"/>
        <v>4.8695494553841989</v>
      </c>
      <c r="AN17" s="1">
        <f t="shared" si="60"/>
        <v>4.8995639476118669</v>
      </c>
      <c r="AO17" s="1">
        <f t="shared" si="69"/>
        <v>4.5715142933842667</v>
      </c>
      <c r="AP17" s="1">
        <f t="shared" si="70"/>
        <v>4.7355391204980668</v>
      </c>
      <c r="AQ17" s="1">
        <f t="shared" si="61"/>
        <v>4.9521846659837871</v>
      </c>
      <c r="AR17" s="1">
        <f t="shared" si="62"/>
        <v>4.6309485739141101</v>
      </c>
      <c r="AS17" s="1">
        <f t="shared" si="71"/>
        <v>4.7915666199489486</v>
      </c>
      <c r="AT17" s="1">
        <f t="shared" si="72"/>
        <v>4.9805283677557233</v>
      </c>
      <c r="AU17" s="1">
        <f t="shared" si="73"/>
        <v>4.6615297342045379</v>
      </c>
      <c r="AV17" s="1">
        <f t="shared" si="74"/>
        <v>4.8210290509801306</v>
      </c>
      <c r="AW17" s="1"/>
      <c r="AX17" s="1"/>
      <c r="AY17" s="1"/>
      <c r="AZ17" s="1">
        <f t="shared" si="63"/>
        <v>4.9199578772369446</v>
      </c>
      <c r="BA17" s="1">
        <f t="shared" si="64"/>
        <v>4.9213974837387964</v>
      </c>
      <c r="BB17" s="1">
        <f t="shared" si="65"/>
        <v>4.92067768048787</v>
      </c>
      <c r="BC17" s="1">
        <f t="shared" si="75"/>
        <v>4.9784950251964997</v>
      </c>
      <c r="BD17" s="1">
        <f t="shared" si="76"/>
        <v>4.6606657141790322</v>
      </c>
      <c r="BE17" s="1">
        <f t="shared" si="77"/>
        <v>4.8195803696877659</v>
      </c>
      <c r="BF17" s="87"/>
      <c r="BG17" s="87"/>
      <c r="BH17" s="87"/>
      <c r="BI17" s="1">
        <f t="shared" si="78"/>
        <v>4.9027079021510431</v>
      </c>
      <c r="BJ17" s="1">
        <f t="shared" si="79"/>
        <v>4.9019139059947703</v>
      </c>
      <c r="BK17" s="1">
        <f t="shared" si="80"/>
        <v>4.9023109040729063</v>
      </c>
      <c r="BL17" s="87"/>
      <c r="BM17" s="87"/>
      <c r="BN17" s="87"/>
      <c r="BO17" s="1">
        <f>AZ17+(AQ17-NormalPNO!Y17)*$BO$1</f>
        <v>4.912436581100919</v>
      </c>
      <c r="BP17" s="1">
        <f>BA17+(AR17-NormalPNO!Z17)*$BP$1</f>
        <v>4.9194066870159805</v>
      </c>
      <c r="BQ17" s="1">
        <f>BB17+(AS17-NormalPNO!AA17)*$BQ$1</f>
        <v>4.9150190998286902</v>
      </c>
      <c r="BR17" s="1">
        <f>BI17+(BC17-NormalPNO!Y17)*$BR$1</f>
        <v>4.9074048969283011</v>
      </c>
      <c r="BS17" s="1">
        <f>BJ17+(BD17-NormalPNO!Z17)*$BS$1</f>
        <v>4.9062858955099964</v>
      </c>
      <c r="BT17" s="1">
        <f>BK17+(BE17-NormalPNO!AA17)*$BT$1</f>
        <v>4.9057622002581898</v>
      </c>
      <c r="BU17" s="1">
        <f t="shared" si="81"/>
        <v>4.949004548471212</v>
      </c>
      <c r="BV17" s="1">
        <f t="shared" si="82"/>
        <v>4.9549071402477791</v>
      </c>
      <c r="BW17" s="1">
        <f t="shared" si="83"/>
        <v>4.9532349251428691</v>
      </c>
      <c r="BX17" s="1">
        <f t="shared" si="84"/>
        <v>4.9396251081742788</v>
      </c>
      <c r="BY17" s="1">
        <f t="shared" si="85"/>
        <v>4.9481167096654666</v>
      </c>
      <c r="BZ17" s="1">
        <f t="shared" si="86"/>
        <v>4.9451614564757094</v>
      </c>
      <c r="CA17" s="1"/>
      <c r="CB17" t="s">
        <v>3</v>
      </c>
      <c r="CC17" s="13" t="s">
        <v>549</v>
      </c>
      <c r="CD17">
        <v>-152.73467306119801</v>
      </c>
      <c r="CE17" s="19">
        <v>-152.13728924700001</v>
      </c>
      <c r="CF17" s="19">
        <v>-152.690978495211</v>
      </c>
      <c r="CG17" s="19">
        <v>-152.126409776</v>
      </c>
      <c r="CH17" s="19"/>
      <c r="CI17" s="19"/>
      <c r="CJ17">
        <v>-76.363387499051001</v>
      </c>
      <c r="CK17" s="19">
        <v>-76.065540507999998</v>
      </c>
      <c r="CL17">
        <v>-76.341533831426005</v>
      </c>
      <c r="CM17" s="19">
        <v>-76.060101387000003</v>
      </c>
      <c r="CN17" s="19"/>
      <c r="CO17" s="19"/>
      <c r="CP17" s="19">
        <f>'[3]DLPNO-CCSD(T1 or T)_TightPNO'!BL17</f>
        <v>-76.363424773191994</v>
      </c>
      <c r="CQ17" s="19">
        <f>'[3]DLPNO-CCSD(T1 or T)_TightPNO'!BM17</f>
        <v>-76.065732014999995</v>
      </c>
      <c r="CR17" s="19">
        <f>'[3]DLPNO-CCSD(T1 or T)_TightPNO'!BN17</f>
        <v>-76.341552855507999</v>
      </c>
      <c r="CS17" s="19">
        <f>'[3]DLPNO-CCSD(T1 or T)_TightPNO'!BO17</f>
        <v>-76.060284483000004</v>
      </c>
      <c r="CT17" s="19"/>
      <c r="CU17" s="19"/>
      <c r="CV17" s="19">
        <f>'[3]DLPNO-CCSD(T1 or T)_TightPNO'!BR17</f>
        <v>-76.363546747699004</v>
      </c>
      <c r="CW17" s="19">
        <f>'[3]DLPNO-CCSD(T1 or T)_TightPNO'!BS17</f>
        <v>-76.065754458000001</v>
      </c>
      <c r="CX17" s="19">
        <f>'[3]DLPNO-CCSD(T1 or T)_TightPNO'!BT17</f>
        <v>-76.341831502431006</v>
      </c>
      <c r="CY17" s="19">
        <f>'[3]DLPNO-CCSD(T1 or T)_TightPNO'!BU17</f>
        <v>-76.060343459999999</v>
      </c>
      <c r="CZ17" s="19"/>
      <c r="DA17" s="19"/>
      <c r="DB17" s="19">
        <f>'[3]DLPNO-CCSD(T1 or T)_TightPNO'!BX17</f>
        <v>-76.363466861069995</v>
      </c>
      <c r="DC17" s="19">
        <f>'[3]DLPNO-CCSD(T1 or T)_TightPNO'!BY17</f>
        <v>-76.065557717999994</v>
      </c>
      <c r="DD17" s="19">
        <f>'[3]DLPNO-CCSD(T1 or T)_TightPNO'!BZ17</f>
        <v>-76.341767106779997</v>
      </c>
      <c r="DE17" s="19">
        <f>'[3]DLPNO-CCSD(T1 or T)_TightPNO'!CA17</f>
        <v>-76.060129816</v>
      </c>
      <c r="DF17" s="19"/>
      <c r="DG17" s="19"/>
      <c r="DH17" s="19"/>
      <c r="DI17" s="40" t="str">
        <f>'[3]DLPNO-CCSD(T1 or T)_TightPNO'!CE17</f>
        <v>01_Water-Water_1.00.xyz</v>
      </c>
      <c r="DJ17" s="40">
        <f>'[3]DLPNO-CCSD(T1 or T)_TightPNO'!CF17</f>
        <v>-152.691002125013</v>
      </c>
      <c r="DK17" s="40">
        <f>'[3]DLPNO-CCSD(T1 or T)_TightPNO'!CG17</f>
        <v>-152.126409776</v>
      </c>
      <c r="DL17" s="40">
        <f>'[3]DLPNO-CCSD(T1 or T)_TightPNO'!CH17</f>
        <v>-76.341587347173004</v>
      </c>
      <c r="DM17" s="40">
        <f>'[3]DLPNO-CCSD(T1 or T)_TightPNO'!CI17</f>
        <v>-76.060101387000003</v>
      </c>
      <c r="DN17" s="40">
        <f>'[3]DLPNO-CCSD(T1 or T)_TightPNO'!CJ17</f>
        <v>-76.341606826011997</v>
      </c>
      <c r="DO17" s="40">
        <f>'[3]DLPNO-CCSD(T1 or T)_TightPNO'!CK17</f>
        <v>-76.060284483000004</v>
      </c>
      <c r="DP17" s="40">
        <f>'[3]DLPNO-CCSD(T1 or T)_TightPNO'!CL17</f>
        <v>-76.341891090798001</v>
      </c>
      <c r="DQ17" s="40">
        <f>'[3]DLPNO-CCSD(T1 or T)_TightPNO'!CM17</f>
        <v>-76.060343459999999</v>
      </c>
      <c r="DR17" s="40">
        <f>'[3]DLPNO-CCSD(T1 or T)_TightPNO'!CN17</f>
        <v>-76.341825862766001</v>
      </c>
      <c r="DS17" s="40">
        <f>'[3]DLPNO-CCSD(T1 or T)_TightPNO'!CO17</f>
        <v>-76.060129816</v>
      </c>
      <c r="DT17" s="19"/>
      <c r="DU17" s="10"/>
      <c r="DV17" s="13" t="s">
        <v>549</v>
      </c>
      <c r="DW17">
        <f>'[3]DLPNO-CCSD(T1 or T)_TightPNO'!CS17</f>
        <v>-152.691039781271</v>
      </c>
      <c r="DX17">
        <f>'[3]DLPNO-CCSD(T1 or T)_TightPNO'!CT17</f>
        <v>-152.126409776</v>
      </c>
      <c r="DY17">
        <f>'[3]DLPNO-CCSD(T1 or T)_TightPNO'!CU17</f>
        <v>-76.341541753423002</v>
      </c>
      <c r="DZ17">
        <f>'[3]DLPNO-CCSD(T1 or T)_TightPNO'!CV17</f>
        <v>-76.060101387000003</v>
      </c>
      <c r="EA17">
        <f>'[3]DLPNO-CCSD(T1 or T)_TightPNO'!CW17</f>
        <v>-76.341561051008995</v>
      </c>
      <c r="EB17">
        <f>'[3]DLPNO-CCSD(T1 or T)_TightPNO'!CX17</f>
        <v>-76.060284483000004</v>
      </c>
      <c r="EC17">
        <f>'[3]DLPNO-CCSD(T1 or T)_TightPNO'!CY17</f>
        <v>-76.341837659486004</v>
      </c>
      <c r="ED17">
        <f>'[3]DLPNO-CCSD(T1 or T)_TightPNO'!CZ17</f>
        <v>-76.060343459999999</v>
      </c>
      <c r="EE17">
        <f>'[3]DLPNO-CCSD(T1 or T)_TightPNO'!DA17</f>
        <v>-76.341773501605999</v>
      </c>
      <c r="EF17">
        <f>'[3]DLPNO-CCSD(T1 or T)_TightPNO'!DB17</f>
        <v>-76.060129816</v>
      </c>
      <c r="EH17" s="13" t="s">
        <v>549</v>
      </c>
      <c r="EJ17">
        <f t="shared" si="87"/>
        <v>-152.69096668031</v>
      </c>
      <c r="EK17" s="36">
        <f t="shared" si="88"/>
        <v>-76.341507073552506</v>
      </c>
      <c r="EL17">
        <f t="shared" si="89"/>
        <v>-76.341525870255992</v>
      </c>
      <c r="EM17">
        <f t="shared" si="90"/>
        <v>-76.341801708247516</v>
      </c>
      <c r="EN17">
        <f t="shared" si="91"/>
        <v>-76.341737728786995</v>
      </c>
    </row>
    <row r="18" spans="1:144" ht="17" x14ac:dyDescent="0.2">
      <c r="A18" s="4">
        <f>'[1]De Raw'!$A16</f>
        <v>4.7620730638490443</v>
      </c>
      <c r="B18" t="s">
        <v>4</v>
      </c>
      <c r="C18" s="1">
        <f>ABS(AK18-$A18)</f>
        <v>1.1037256444435428E-2</v>
      </c>
      <c r="D18" s="1">
        <f>ABS(AL18-$A18)</f>
        <v>0.12002559762882292</v>
      </c>
      <c r="E18" s="1">
        <f>ABS(AM18-$A18)</f>
        <v>6.5531427036629175E-2</v>
      </c>
      <c r="F18" s="1">
        <f>ABS(AN18-$A18)</f>
        <v>2.7453068120818713E-2</v>
      </c>
      <c r="G18" s="1">
        <f>ABS(AO18-$A18)</f>
        <v>0.30942423667120877</v>
      </c>
      <c r="H18" s="1">
        <f>ABS(AP18-$A18)</f>
        <v>0.16843865239601374</v>
      </c>
      <c r="I18" s="15">
        <f>ABS(AQ18-$A18)</f>
        <v>1.9623758186817497E-2</v>
      </c>
      <c r="J18" s="1">
        <f>ABS(AR18-$A18)</f>
        <v>0.25654372496186895</v>
      </c>
      <c r="K18" s="1">
        <f>ABS(AS18-$A18)</f>
        <v>0.11845998338752572</v>
      </c>
      <c r="L18" s="15">
        <f>ABS(AT18-$A18)</f>
        <v>4.3817626680162647E-2</v>
      </c>
      <c r="M18" s="1">
        <f>ABS(AU18-$A18)</f>
        <v>0.23057381508799235</v>
      </c>
      <c r="N18" s="1">
        <f>ABS(AV18-$A18)</f>
        <v>9.3378094203915296E-2</v>
      </c>
      <c r="O18" s="15">
        <f>ABS(AZ18-$A18)</f>
        <v>3.1139670638841821E-2</v>
      </c>
      <c r="P18" s="1">
        <f>ABS(BA18-$A18)</f>
        <v>3.0519624858557748E-2</v>
      </c>
      <c r="Q18" s="1">
        <f>ABS(BB18-$A18)</f>
        <v>3.0829647748699784E-2</v>
      </c>
      <c r="R18" s="15">
        <f>ABS(BC18-$A18)</f>
        <v>4.3162171367388424E-2</v>
      </c>
      <c r="S18" s="1">
        <f>ABS(BD18-$A18)</f>
        <v>0.23010346910719903</v>
      </c>
      <c r="T18" s="1">
        <f>ABS(BE18-$A18)</f>
        <v>9.3470648869905304E-2</v>
      </c>
      <c r="U18" s="91">
        <f>ABS(BI18-$A18)</f>
        <v>4.6572262708139966E-2</v>
      </c>
      <c r="V18" s="92">
        <f>ABS(BJ18-$A18)</f>
        <v>4.7854764644013059E-2</v>
      </c>
      <c r="W18" s="92">
        <f>ABS(BK18-$A18)</f>
        <v>4.7213513676076957E-2</v>
      </c>
      <c r="X18" s="15">
        <f t="shared" si="46"/>
        <v>3.7260552009589887E-2</v>
      </c>
      <c r="Y18" s="1">
        <f t="shared" si="47"/>
        <v>3.2164599631322233E-2</v>
      </c>
      <c r="Z18" s="1">
        <f t="shared" si="48"/>
        <v>3.5471943315971366E-2</v>
      </c>
      <c r="AA18" s="15">
        <f t="shared" si="49"/>
        <v>4.2645217552289338E-2</v>
      </c>
      <c r="AB18" s="1">
        <f t="shared" si="50"/>
        <v>4.4165318764086692E-2</v>
      </c>
      <c r="AC18" s="1">
        <f t="shared" si="51"/>
        <v>4.4313721380466298E-2</v>
      </c>
      <c r="AD18" s="15">
        <f t="shared" si="52"/>
        <v>6.3457552333705536E-3</v>
      </c>
      <c r="AE18" s="1">
        <f t="shared" si="53"/>
        <v>2.0627987872714471E-3</v>
      </c>
      <c r="AF18" s="1">
        <f t="shared" si="54"/>
        <v>3.1130889319435084E-3</v>
      </c>
      <c r="AG18" s="15">
        <f t="shared" si="55"/>
        <v>1.5060146370807992E-2</v>
      </c>
      <c r="AH18" s="1">
        <f t="shared" si="56"/>
        <v>8.6187567275972654E-3</v>
      </c>
      <c r="AI18" s="1">
        <f t="shared" si="57"/>
        <v>1.0734079725562395E-2</v>
      </c>
      <c r="AJ18" s="1"/>
      <c r="AK18" s="1">
        <f t="shared" si="58"/>
        <v>4.7510358074046088</v>
      </c>
      <c r="AL18" s="1">
        <f t="shared" si="59"/>
        <v>4.6420474662202214</v>
      </c>
      <c r="AM18" s="1">
        <f t="shared" si="68"/>
        <v>4.6965416368124151</v>
      </c>
      <c r="AN18" s="1">
        <f t="shared" si="60"/>
        <v>4.7346199957282256</v>
      </c>
      <c r="AO18" s="1">
        <f t="shared" si="69"/>
        <v>4.4526488271778355</v>
      </c>
      <c r="AP18" s="1">
        <f t="shared" si="70"/>
        <v>4.5936344114530305</v>
      </c>
      <c r="AQ18" s="1">
        <f t="shared" si="61"/>
        <v>4.7816968220358618</v>
      </c>
      <c r="AR18" s="1">
        <f t="shared" si="62"/>
        <v>4.5055293388871753</v>
      </c>
      <c r="AS18" s="1">
        <f t="shared" si="71"/>
        <v>4.6436130804615185</v>
      </c>
      <c r="AT18" s="1">
        <f t="shared" si="72"/>
        <v>4.8058906905292069</v>
      </c>
      <c r="AU18" s="1">
        <f t="shared" si="73"/>
        <v>4.5314992487610519</v>
      </c>
      <c r="AV18" s="1">
        <f t="shared" si="74"/>
        <v>4.668694969645129</v>
      </c>
      <c r="AW18" s="1"/>
      <c r="AX18" s="1"/>
      <c r="AY18" s="1"/>
      <c r="AZ18" s="1">
        <f t="shared" si="63"/>
        <v>4.7309333932102025</v>
      </c>
      <c r="BA18" s="1">
        <f t="shared" si="64"/>
        <v>4.7315534389904865</v>
      </c>
      <c r="BB18" s="1">
        <f t="shared" si="65"/>
        <v>4.7312434161003445</v>
      </c>
      <c r="BC18" s="1">
        <f t="shared" si="75"/>
        <v>4.8052352352164327</v>
      </c>
      <c r="BD18" s="1">
        <f t="shared" si="76"/>
        <v>4.5319695947418452</v>
      </c>
      <c r="BE18" s="1">
        <f t="shared" si="77"/>
        <v>4.668602414979139</v>
      </c>
      <c r="BF18" s="87"/>
      <c r="BG18" s="87"/>
      <c r="BH18" s="87"/>
      <c r="BI18" s="1">
        <f t="shared" si="78"/>
        <v>4.7155008011409043</v>
      </c>
      <c r="BJ18" s="1">
        <f t="shared" si="79"/>
        <v>4.7142182992050312</v>
      </c>
      <c r="BK18" s="1">
        <f t="shared" si="80"/>
        <v>4.7148595501729673</v>
      </c>
      <c r="BL18" s="87"/>
      <c r="BM18" s="87"/>
      <c r="BN18" s="87"/>
      <c r="BO18" s="1">
        <f>AZ18+(AQ18-NormalPNO!Y18)*$BO$1</f>
        <v>4.7248125118394544</v>
      </c>
      <c r="BP18" s="1">
        <f>BA18+(AR18-NormalPNO!Z18)*$BP$1</f>
        <v>4.729908464217722</v>
      </c>
      <c r="BQ18" s="1">
        <f>BB18+(AS18-NormalPNO!AA18)*$BQ$1</f>
        <v>4.7266011205330729</v>
      </c>
      <c r="BR18" s="1">
        <f>BI18+(BC18-NormalPNO!Y18)*$BR$1</f>
        <v>4.7194278462967549</v>
      </c>
      <c r="BS18" s="1">
        <f>BJ18+(BD18-NormalPNO!Z18)*$BS$1</f>
        <v>4.7179077450849576</v>
      </c>
      <c r="BT18" s="1">
        <f>BK18+(BE18-NormalPNO!AA18)*$BT$1</f>
        <v>4.717759342468578</v>
      </c>
      <c r="BU18" s="1">
        <f t="shared" si="81"/>
        <v>4.7557273086156737</v>
      </c>
      <c r="BV18" s="1">
        <f t="shared" si="82"/>
        <v>4.7600102650617728</v>
      </c>
      <c r="BW18" s="1">
        <f t="shared" si="83"/>
        <v>4.7589599749171008</v>
      </c>
      <c r="BX18" s="1">
        <f t="shared" si="84"/>
        <v>4.7470129174782363</v>
      </c>
      <c r="BY18" s="1">
        <f t="shared" si="85"/>
        <v>4.753454307121447</v>
      </c>
      <c r="BZ18" s="1">
        <f t="shared" si="86"/>
        <v>4.7513389841234819</v>
      </c>
      <c r="CA18" s="1"/>
      <c r="CB18" t="s">
        <v>4</v>
      </c>
      <c r="CC18" s="13" t="s">
        <v>550</v>
      </c>
      <c r="CD18">
        <v>-152.73438352942301</v>
      </c>
      <c r="CE18" s="19">
        <v>-152.13735018099999</v>
      </c>
      <c r="CF18" s="19">
        <v>-152.69070680554901</v>
      </c>
      <c r="CG18" s="19">
        <v>-152.12648421399999</v>
      </c>
      <c r="CH18" s="19"/>
      <c r="CI18" s="19"/>
      <c r="CJ18">
        <v>-76.363387499051001</v>
      </c>
      <c r="CK18" s="19">
        <v>-76.065540507999998</v>
      </c>
      <c r="CL18">
        <v>-76.341533831426005</v>
      </c>
      <c r="CM18" s="19">
        <v>-76.060101387000003</v>
      </c>
      <c r="CN18" s="19"/>
      <c r="CO18" s="19"/>
      <c r="CP18" s="19">
        <f>'[3]DLPNO-CCSD(T1 or T)_TightPNO'!BL18</f>
        <v>-76.363424773191994</v>
      </c>
      <c r="CQ18" s="19">
        <f>'[3]DLPNO-CCSD(T1 or T)_TightPNO'!BM18</f>
        <v>-76.065732014999995</v>
      </c>
      <c r="CR18" s="19">
        <f>'[3]DLPNO-CCSD(T1 or T)_TightPNO'!BN18</f>
        <v>-76.341552855507999</v>
      </c>
      <c r="CS18" s="19">
        <f>'[3]DLPNO-CCSD(T1 or T)_TightPNO'!BO18</f>
        <v>-76.060284483000004</v>
      </c>
      <c r="CT18" s="19"/>
      <c r="CU18" s="19"/>
      <c r="CV18" s="19">
        <f>'[3]DLPNO-CCSD(T1 or T)_TightPNO'!BR18</f>
        <v>-76.363530024355001</v>
      </c>
      <c r="CW18" s="19">
        <f>'[3]DLPNO-CCSD(T1 or T)_TightPNO'!BS18</f>
        <v>-76.065752197999998</v>
      </c>
      <c r="CX18" s="19">
        <f>'[3]DLPNO-CCSD(T1 or T)_TightPNO'!BT18</f>
        <v>-76.341794260618002</v>
      </c>
      <c r="CY18" s="19">
        <f>'[3]DLPNO-CCSD(T1 or T)_TightPNO'!BU18</f>
        <v>-76.060340169</v>
      </c>
      <c r="CZ18" s="19"/>
      <c r="DA18" s="19"/>
      <c r="DB18" s="19">
        <f>'[3]DLPNO-CCSD(T1 or T)_TightPNO'!BX18</f>
        <v>-76.363455931857999</v>
      </c>
      <c r="DC18" s="19">
        <f>'[3]DLPNO-CCSD(T1 or T)_TightPNO'!BY18</f>
        <v>-76.065556318000006</v>
      </c>
      <c r="DD18" s="19">
        <f>'[3]DLPNO-CCSD(T1 or T)_TightPNO'!BZ18</f>
        <v>-76.341732527196001</v>
      </c>
      <c r="DE18" s="19">
        <f>'[3]DLPNO-CCSD(T1 or T)_TightPNO'!CA18</f>
        <v>-76.060126414999999</v>
      </c>
      <c r="DF18" s="19"/>
      <c r="DG18" s="19"/>
      <c r="DH18" s="19"/>
      <c r="DI18" s="40" t="str">
        <f>'[3]DLPNO-CCSD(T1 or T)_TightPNO'!CE18</f>
        <v>01_Water-Water_1.05.xyz</v>
      </c>
      <c r="DJ18" s="40">
        <f>'[3]DLPNO-CCSD(T1 or T)_TightPNO'!CF18</f>
        <v>-152.69073927010501</v>
      </c>
      <c r="DK18" s="40">
        <f>'[3]DLPNO-CCSD(T1 or T)_TightPNO'!CG18</f>
        <v>-152.12648421399999</v>
      </c>
      <c r="DL18" s="40">
        <f>'[3]DLPNO-CCSD(T1 or T)_TightPNO'!CH18</f>
        <v>-76.341587347173004</v>
      </c>
      <c r="DM18" s="40">
        <f>'[3]DLPNO-CCSD(T1 or T)_TightPNO'!CI18</f>
        <v>-76.060101387000003</v>
      </c>
      <c r="DN18" s="40">
        <f>'[3]DLPNO-CCSD(T1 or T)_TightPNO'!CJ18</f>
        <v>-76.341606826011997</v>
      </c>
      <c r="DO18" s="40">
        <f>'[3]DLPNO-CCSD(T1 or T)_TightPNO'!CK18</f>
        <v>-76.060284483000004</v>
      </c>
      <c r="DP18" s="40">
        <f>'[3]DLPNO-CCSD(T1 or T)_TightPNO'!CL18</f>
        <v>-76.341853407502995</v>
      </c>
      <c r="DQ18" s="40">
        <f>'[3]DLPNO-CCSD(T1 or T)_TightPNO'!CM18</f>
        <v>-76.060340169</v>
      </c>
      <c r="DR18" s="40">
        <f>'[3]DLPNO-CCSD(T1 or T)_TightPNO'!CN18</f>
        <v>-76.341790115322993</v>
      </c>
      <c r="DS18" s="40">
        <f>'[3]DLPNO-CCSD(T1 or T)_TightPNO'!CO18</f>
        <v>-76.060126414999999</v>
      </c>
      <c r="DT18" s="19"/>
      <c r="DU18" s="10"/>
      <c r="DV18" s="13" t="s">
        <v>550</v>
      </c>
      <c r="DW18">
        <f>'[3]DLPNO-CCSD(T1 or T)_TightPNO'!CS18</f>
        <v>-152.69076147842901</v>
      </c>
      <c r="DX18">
        <f>'[3]DLPNO-CCSD(T1 or T)_TightPNO'!CT18</f>
        <v>-152.12648421399999</v>
      </c>
      <c r="DY18">
        <f>'[3]DLPNO-CCSD(T1 or T)_TightPNO'!CU18</f>
        <v>-76.341541753423002</v>
      </c>
      <c r="DZ18">
        <f>'[3]DLPNO-CCSD(T1 or T)_TightPNO'!CV18</f>
        <v>-76.060101387000003</v>
      </c>
      <c r="EA18">
        <f>'[3]DLPNO-CCSD(T1 or T)_TightPNO'!CW18</f>
        <v>-76.341561051008995</v>
      </c>
      <c r="EB18">
        <f>'[3]DLPNO-CCSD(T1 or T)_TightPNO'!CX18</f>
        <v>-76.060284483000004</v>
      </c>
      <c r="EC18">
        <f>'[3]DLPNO-CCSD(T1 or T)_TightPNO'!CY18</f>
        <v>-76.341800980311007</v>
      </c>
      <c r="ED18">
        <f>'[3]DLPNO-CCSD(T1 or T)_TightPNO'!CZ18</f>
        <v>-76.060340169</v>
      </c>
      <c r="EE18">
        <f>'[3]DLPNO-CCSD(T1 or T)_TightPNO'!DA18</f>
        <v>-76.341739094698994</v>
      </c>
      <c r="EF18">
        <f>'[3]DLPNO-CCSD(T1 or T)_TightPNO'!DB18</f>
        <v>-76.060126414999999</v>
      </c>
      <c r="EH18" s="13" t="s">
        <v>550</v>
      </c>
      <c r="EJ18">
        <f t="shared" si="87"/>
        <v>-152.69069057327101</v>
      </c>
      <c r="EK18" s="36">
        <f t="shared" si="88"/>
        <v>-76.341507073552506</v>
      </c>
      <c r="EL18">
        <f t="shared" si="89"/>
        <v>-76.341525870255992</v>
      </c>
      <c r="EM18">
        <f t="shared" si="90"/>
        <v>-76.341764687175498</v>
      </c>
      <c r="EN18">
        <f t="shared" si="91"/>
        <v>-76.341703733132505</v>
      </c>
    </row>
    <row r="19" spans="1:144" ht="17" x14ac:dyDescent="0.2">
      <c r="A19" s="4">
        <f>'[1]De Raw'!$A17</f>
        <v>4.4798375614617667</v>
      </c>
      <c r="B19" t="s">
        <v>5</v>
      </c>
      <c r="C19" s="1">
        <f>ABS(AK19-$A19)</f>
        <v>8.8512908604254648E-3</v>
      </c>
      <c r="D19" s="1">
        <f>ABS(AL19-$A19)</f>
        <v>0.10247417273584603</v>
      </c>
      <c r="E19" s="1">
        <f>ABS(AM19-$A19)</f>
        <v>5.5662731798135745E-2</v>
      </c>
      <c r="F19" s="1">
        <f>ABS(AN19-$A19)</f>
        <v>6.0319929563803498E-3</v>
      </c>
      <c r="G19" s="1">
        <f>ABS(AO19-$A19)</f>
        <v>0.25085902493631274</v>
      </c>
      <c r="H19" s="1">
        <f>ABS(AP19-$A19)</f>
        <v>0.12844550894634654</v>
      </c>
      <c r="I19" s="15">
        <f>ABS(AQ19-$A19)</f>
        <v>3.3557962279082254E-2</v>
      </c>
      <c r="J19" s="1">
        <f>ABS(AR19-$A19)</f>
        <v>0.20461237924603459</v>
      </c>
      <c r="K19" s="1">
        <f>ABS(AS19-$A19)</f>
        <v>8.5527208483475725E-2</v>
      </c>
      <c r="L19" s="15">
        <f>ABS(AT19-$A19)</f>
        <v>5.1468024691641467E-2</v>
      </c>
      <c r="M19" s="1">
        <f>ABS(AU19-$A19)</f>
        <v>0.18577945871230295</v>
      </c>
      <c r="N19" s="1">
        <f>ABS(AV19-$A19)</f>
        <v>6.715571701033074E-2</v>
      </c>
      <c r="O19" s="15">
        <f>ABS(AZ19-$A19)</f>
        <v>3.6656253694787644E-2</v>
      </c>
      <c r="P19" s="1">
        <f>ABS(BA19-$A19)</f>
        <v>3.5508856778924347E-2</v>
      </c>
      <c r="Q19" s="1">
        <f>ABS(BB19-$A19)</f>
        <v>3.6082555236855995E-2</v>
      </c>
      <c r="R19" s="15">
        <f>ABS(BC19-$A19)</f>
        <v>5.3352939923565046E-2</v>
      </c>
      <c r="S19" s="1">
        <f>ABS(BD19-$A19)</f>
        <v>0.18148905639197821</v>
      </c>
      <c r="T19" s="1">
        <f>ABS(BE19-$A19)</f>
        <v>6.4068058234206582E-2</v>
      </c>
      <c r="U19" s="91">
        <f>ABS(BI19-$A19)</f>
        <v>4.9634520864485054E-2</v>
      </c>
      <c r="V19" s="92">
        <f>ABS(BJ19-$A19)</f>
        <v>5.0669301374565379E-2</v>
      </c>
      <c r="W19" s="92">
        <f>ABS(BK19-$A19)</f>
        <v>5.0151911119525217E-2</v>
      </c>
      <c r="X19" s="15">
        <f t="shared" si="46"/>
        <v>4.2070226795225985E-2</v>
      </c>
      <c r="Y19" s="1">
        <f t="shared" si="47"/>
        <v>3.6948670932546612E-2</v>
      </c>
      <c r="Z19" s="1">
        <f t="shared" si="48"/>
        <v>4.0165918496968267E-2</v>
      </c>
      <c r="AA19" s="15">
        <f t="shared" si="49"/>
        <v>4.621142233033293E-2</v>
      </c>
      <c r="AB19" s="1">
        <f t="shared" si="50"/>
        <v>4.744078975461985E-2</v>
      </c>
      <c r="AC19" s="1">
        <f t="shared" si="51"/>
        <v>4.7619014271874427E-2</v>
      </c>
      <c r="AD19" s="15">
        <f t="shared" si="52"/>
        <v>1.8301992883381857E-2</v>
      </c>
      <c r="AE19" s="1">
        <f t="shared" si="53"/>
        <v>1.487246848780277E-2</v>
      </c>
      <c r="AF19" s="1">
        <f t="shared" si="54"/>
        <v>1.5781272496970367E-2</v>
      </c>
      <c r="AG19" s="15">
        <f t="shared" si="55"/>
        <v>2.6306958738209651E-2</v>
      </c>
      <c r="AH19" s="1">
        <f t="shared" si="56"/>
        <v>2.221604055312465E-2</v>
      </c>
      <c r="AI19" s="1">
        <f t="shared" si="57"/>
        <v>2.3432169043439366E-2</v>
      </c>
      <c r="AJ19" s="1"/>
      <c r="AK19" s="1">
        <f t="shared" si="58"/>
        <v>4.4709862706013412</v>
      </c>
      <c r="AL19" s="1">
        <f t="shared" si="59"/>
        <v>4.3773633887259207</v>
      </c>
      <c r="AM19" s="1">
        <f t="shared" si="68"/>
        <v>4.424174829663631</v>
      </c>
      <c r="AN19" s="1">
        <f t="shared" si="60"/>
        <v>4.4738055685053864</v>
      </c>
      <c r="AO19" s="1">
        <f t="shared" si="69"/>
        <v>4.228978536525454</v>
      </c>
      <c r="AP19" s="1">
        <f t="shared" si="70"/>
        <v>4.3513920525154202</v>
      </c>
      <c r="AQ19" s="1">
        <f t="shared" si="61"/>
        <v>4.513395523740849</v>
      </c>
      <c r="AR19" s="1">
        <f t="shared" si="62"/>
        <v>4.2752251822157321</v>
      </c>
      <c r="AS19" s="1">
        <f t="shared" si="71"/>
        <v>4.394310352978291</v>
      </c>
      <c r="AT19" s="1">
        <f t="shared" si="72"/>
        <v>4.5313055861534082</v>
      </c>
      <c r="AU19" s="1">
        <f t="shared" si="73"/>
        <v>4.2940581027494638</v>
      </c>
      <c r="AV19" s="1">
        <f t="shared" si="74"/>
        <v>4.412681844451436</v>
      </c>
      <c r="AW19" s="1"/>
      <c r="AX19" s="1"/>
      <c r="AY19" s="1"/>
      <c r="AZ19" s="1">
        <f t="shared" si="63"/>
        <v>4.4431813077669791</v>
      </c>
      <c r="BA19" s="1">
        <f t="shared" si="64"/>
        <v>4.4443287046828424</v>
      </c>
      <c r="BB19" s="1">
        <f t="shared" si="65"/>
        <v>4.4437550062249107</v>
      </c>
      <c r="BC19" s="1">
        <f t="shared" si="75"/>
        <v>4.5331905013853317</v>
      </c>
      <c r="BD19" s="1">
        <f t="shared" si="76"/>
        <v>4.2983485050697885</v>
      </c>
      <c r="BE19" s="1">
        <f t="shared" si="77"/>
        <v>4.4157695032275601</v>
      </c>
      <c r="BF19" s="87"/>
      <c r="BG19" s="87"/>
      <c r="BH19" s="87"/>
      <c r="BI19" s="1">
        <f t="shared" si="78"/>
        <v>4.4302030405972816</v>
      </c>
      <c r="BJ19" s="1">
        <f t="shared" si="79"/>
        <v>4.4291682600872013</v>
      </c>
      <c r="BK19" s="1">
        <f t="shared" si="80"/>
        <v>4.4296856503422415</v>
      </c>
      <c r="BL19" s="87"/>
      <c r="BM19" s="87"/>
      <c r="BN19" s="87"/>
      <c r="BO19" s="1">
        <f>AZ19+(AQ19-NormalPNO!Y19)*$BO$1</f>
        <v>4.4377673346665407</v>
      </c>
      <c r="BP19" s="1">
        <f>BA19+(AR19-NormalPNO!Z19)*$BP$1</f>
        <v>4.4428888905292201</v>
      </c>
      <c r="BQ19" s="1">
        <f>BB19+(AS19-NormalPNO!AA19)*$BQ$1</f>
        <v>4.4396716429647984</v>
      </c>
      <c r="BR19" s="1">
        <f>BI19+(BC19-NormalPNO!Y19)*$BR$1</f>
        <v>4.4336261391314338</v>
      </c>
      <c r="BS19" s="1">
        <f>BJ19+(BD19-NormalPNO!Z19)*$BS$1</f>
        <v>4.4323967717071469</v>
      </c>
      <c r="BT19" s="1">
        <f>BK19+(BE19-NormalPNO!AA19)*$BT$1</f>
        <v>4.4322185471898923</v>
      </c>
      <c r="BU19" s="1">
        <f t="shared" si="81"/>
        <v>4.4615355685783848</v>
      </c>
      <c r="BV19" s="1">
        <f t="shared" si="82"/>
        <v>4.4649650929739639</v>
      </c>
      <c r="BW19" s="1">
        <f t="shared" si="83"/>
        <v>4.4640562889647963</v>
      </c>
      <c r="BX19" s="1">
        <f t="shared" si="84"/>
        <v>4.4535306027235571</v>
      </c>
      <c r="BY19" s="1">
        <f t="shared" si="85"/>
        <v>4.4576215209086421</v>
      </c>
      <c r="BZ19" s="1">
        <f t="shared" si="86"/>
        <v>4.4564053924183273</v>
      </c>
      <c r="CA19" s="1"/>
      <c r="CB19" t="s">
        <v>5</v>
      </c>
      <c r="CC19" s="13" t="s">
        <v>551</v>
      </c>
      <c r="CD19">
        <v>-152.733937242097</v>
      </c>
      <c r="CE19" s="19">
        <v>-152.13719354400001</v>
      </c>
      <c r="CF19" s="19">
        <v>-152.690279240232</v>
      </c>
      <c r="CG19" s="19">
        <v>-152.12634316899999</v>
      </c>
      <c r="CH19" s="19"/>
      <c r="CI19" s="19"/>
      <c r="CJ19">
        <v>-76.363387499051001</v>
      </c>
      <c r="CK19" s="19">
        <v>-76.065540507999998</v>
      </c>
      <c r="CL19">
        <v>-76.341533831426005</v>
      </c>
      <c r="CM19" s="19">
        <v>-76.060101387000003</v>
      </c>
      <c r="CN19" s="19"/>
      <c r="CO19" s="19"/>
      <c r="CP19" s="19">
        <f>'[3]DLPNO-CCSD(T1 or T)_TightPNO'!BL19</f>
        <v>-76.363424773191994</v>
      </c>
      <c r="CQ19" s="19">
        <f>'[3]DLPNO-CCSD(T1 or T)_TightPNO'!BM19</f>
        <v>-76.065732014999995</v>
      </c>
      <c r="CR19" s="19">
        <f>'[3]DLPNO-CCSD(T1 or T)_TightPNO'!BN19</f>
        <v>-76.341552855507999</v>
      </c>
      <c r="CS19" s="19">
        <f>'[3]DLPNO-CCSD(T1 or T)_TightPNO'!BO19</f>
        <v>-76.060284483000004</v>
      </c>
      <c r="CT19" s="19"/>
      <c r="CU19" s="19"/>
      <c r="CV19" s="19">
        <f>'[3]DLPNO-CCSD(T1 or T)_TightPNO'!BR19</f>
        <v>-76.363514907596993</v>
      </c>
      <c r="CW19" s="19">
        <f>'[3]DLPNO-CCSD(T1 or T)_TightPNO'!BS19</f>
        <v>-76.065749667999995</v>
      </c>
      <c r="CX19" s="19">
        <f>'[3]DLPNO-CCSD(T1 or T)_TightPNO'!BT19</f>
        <v>-76.341763786182995</v>
      </c>
      <c r="CY19" s="19">
        <f>'[3]DLPNO-CCSD(T1 or T)_TightPNO'!BU19</f>
        <v>-76.060338062</v>
      </c>
      <c r="CZ19" s="19"/>
      <c r="DA19" s="19"/>
      <c r="DB19" s="19">
        <f>'[3]DLPNO-CCSD(T1 or T)_TightPNO'!BX19</f>
        <v>-76.363446562199002</v>
      </c>
      <c r="DC19" s="19">
        <f>'[3]DLPNO-CCSD(T1 or T)_TightPNO'!BY19</f>
        <v>-76.065555085</v>
      </c>
      <c r="DD19" s="19">
        <f>'[3]DLPNO-CCSD(T1 or T)_TightPNO'!BZ19</f>
        <v>-76.341702449333994</v>
      </c>
      <c r="DE19" s="19">
        <f>'[3]DLPNO-CCSD(T1 or T)_TightPNO'!CA19</f>
        <v>-76.060124231000003</v>
      </c>
      <c r="DF19" s="19"/>
      <c r="DG19" s="19"/>
      <c r="DH19" s="19"/>
      <c r="DI19" s="40" t="str">
        <f>'[3]DLPNO-CCSD(T1 or T)_TightPNO'!CE19</f>
        <v>01_Water-Water_1.10.xyz</v>
      </c>
      <c r="DJ19" s="40">
        <f>'[3]DLPNO-CCSD(T1 or T)_TightPNO'!CF19</f>
        <v>-152.69032363587601</v>
      </c>
      <c r="DK19" s="40">
        <f>'[3]DLPNO-CCSD(T1 or T)_TightPNO'!CG19</f>
        <v>-152.12634316899999</v>
      </c>
      <c r="DL19" s="40">
        <f>'[3]DLPNO-CCSD(T1 or T)_TightPNO'!CH19</f>
        <v>-76.341587347173004</v>
      </c>
      <c r="DM19" s="40">
        <f>'[3]DLPNO-CCSD(T1 or T)_TightPNO'!CI19</f>
        <v>-76.060101387000003</v>
      </c>
      <c r="DN19" s="40">
        <f>'[3]DLPNO-CCSD(T1 or T)_TightPNO'!CJ19</f>
        <v>-76.341606826011997</v>
      </c>
      <c r="DO19" s="40">
        <f>'[3]DLPNO-CCSD(T1 or T)_TightPNO'!CK19</f>
        <v>-76.060284483000004</v>
      </c>
      <c r="DP19" s="40">
        <f>'[3]DLPNO-CCSD(T1 or T)_TightPNO'!CL19</f>
        <v>-76.341822238670005</v>
      </c>
      <c r="DQ19" s="40">
        <f>'[3]DLPNO-CCSD(T1 or T)_TightPNO'!CM19</f>
        <v>-76.060338062</v>
      </c>
      <c r="DR19" s="40">
        <f>'[3]DLPNO-CCSD(T1 or T)_TightPNO'!CN19</f>
        <v>-76.341762091209006</v>
      </c>
      <c r="DS19" s="40">
        <f>'[3]DLPNO-CCSD(T1 or T)_TightPNO'!CO19</f>
        <v>-76.060124231000003</v>
      </c>
      <c r="DT19" s="19"/>
      <c r="DU19" s="10"/>
      <c r="DV19" s="13" t="s">
        <v>551</v>
      </c>
      <c r="DW19">
        <f>'[3]DLPNO-CCSD(T1 or T)_TightPNO'!CS19</f>
        <v>-152.69032389923001</v>
      </c>
      <c r="DX19">
        <f>'[3]DLPNO-CCSD(T1 or T)_TightPNO'!CT19</f>
        <v>-152.12634316899999</v>
      </c>
      <c r="DY19">
        <f>'[3]DLPNO-CCSD(T1 or T)_TightPNO'!CU19</f>
        <v>-76.341541753423002</v>
      </c>
      <c r="DZ19">
        <f>'[3]DLPNO-CCSD(T1 or T)_TightPNO'!CV19</f>
        <v>-76.060101387000003</v>
      </c>
      <c r="EA19">
        <f>'[3]DLPNO-CCSD(T1 or T)_TightPNO'!CW19</f>
        <v>-76.341561051008995</v>
      </c>
      <c r="EB19">
        <f>'[3]DLPNO-CCSD(T1 or T)_TightPNO'!CX19</f>
        <v>-76.060284483000004</v>
      </c>
      <c r="EC19">
        <f>'[3]DLPNO-CCSD(T1 or T)_TightPNO'!CY19</f>
        <v>-76.341770945861995</v>
      </c>
      <c r="ED19">
        <f>'[3]DLPNO-CCSD(T1 or T)_TightPNO'!CZ19</f>
        <v>-76.060338062</v>
      </c>
      <c r="EE19">
        <f>'[3]DLPNO-CCSD(T1 or T)_TightPNO'!DA19</f>
        <v>-76.341709936485003</v>
      </c>
      <c r="EF19">
        <f>'[3]DLPNO-CCSD(T1 or T)_TightPNO'!DB19</f>
        <v>-76.060124231000003</v>
      </c>
      <c r="EH19" s="13" t="s">
        <v>551</v>
      </c>
      <c r="EJ19">
        <f t="shared" si="87"/>
        <v>-152.69025704241</v>
      </c>
      <c r="EK19" s="36">
        <f t="shared" si="88"/>
        <v>-76.341507073552506</v>
      </c>
      <c r="EL19">
        <f t="shared" si="89"/>
        <v>-76.341525870255992</v>
      </c>
      <c r="EM19">
        <f t="shared" si="90"/>
        <v>-76.341734559939482</v>
      </c>
      <c r="EN19">
        <f t="shared" si="91"/>
        <v>-76.341672628396481</v>
      </c>
    </row>
    <row r="20" spans="1:144" ht="17" x14ac:dyDescent="0.2">
      <c r="A20" s="4">
        <f>'[1]De Raw'!$A18</f>
        <v>3.4704959673030906</v>
      </c>
      <c r="B20" t="s">
        <v>6</v>
      </c>
      <c r="C20" s="1">
        <f>ABS(AK20-$A20)</f>
        <v>6.7571567278950084E-3</v>
      </c>
      <c r="D20" s="1">
        <f>ABS(AL20-$A20)</f>
        <v>6.4470191266411181E-2</v>
      </c>
      <c r="E20" s="1">
        <f>ABS(AM20-$A20)</f>
        <v>3.5613673997152873E-2</v>
      </c>
      <c r="F20" s="1">
        <f>ABS(AN20-$A20)</f>
        <v>2.8280245344534993E-2</v>
      </c>
      <c r="G20" s="1">
        <f>ABS(AO20-$A20)</f>
        <v>0.13023910741033529</v>
      </c>
      <c r="H20" s="1">
        <f>ABS(AP20-$A20)</f>
        <v>5.0979431032899925E-2</v>
      </c>
      <c r="I20" s="15">
        <f>ABS(AQ20-$A20)</f>
        <v>4.6856635594975327E-2</v>
      </c>
      <c r="J20" s="1">
        <f>ABS(AR20-$A20)</f>
        <v>0.10692594662353372</v>
      </c>
      <c r="K20" s="1">
        <f>ABS(AS20-$A20)</f>
        <v>3.0034655514278974E-2</v>
      </c>
      <c r="L20" s="15">
        <f>ABS(AT20-$A20)</f>
        <v>6.1954727533475307E-2</v>
      </c>
      <c r="M20" s="1">
        <f>ABS(AU20-$A20)</f>
        <v>9.1979107077167388E-2</v>
      </c>
      <c r="N20" s="1">
        <f>ABS(AV20-$A20)</f>
        <v>1.5012189771845819E-2</v>
      </c>
      <c r="O20" s="15">
        <f>ABS(AZ20-$A20)</f>
        <v>4.1908200252353645E-2</v>
      </c>
      <c r="P20" s="1">
        <f>ABS(BA20-$A20)</f>
        <v>3.663473998113842E-2</v>
      </c>
      <c r="Q20" s="1">
        <f>ABS(BB20-$A20)</f>
        <v>3.927147011674581E-2</v>
      </c>
      <c r="R20" s="15">
        <f>ABS(BC20-$A20)</f>
        <v>5.6144830755865183E-2</v>
      </c>
      <c r="S20" s="1">
        <f>ABS(BD20-$A20)</f>
        <v>9.5269366230132935E-2</v>
      </c>
      <c r="T20" s="1">
        <f>ABS(BE20-$A20)</f>
        <v>1.9562267737133876E-2</v>
      </c>
      <c r="U20" s="91">
        <f>ABS(BI20-$A20)</f>
        <v>4.7997859987630953E-2</v>
      </c>
      <c r="V20" s="92">
        <f>ABS(BJ20-$A20)</f>
        <v>4.4277194413148369E-2</v>
      </c>
      <c r="W20" s="92">
        <f>ABS(BK20-$A20)</f>
        <v>4.6137527200389439E-2</v>
      </c>
      <c r="X20" s="15">
        <f t="shared" si="46"/>
        <v>5.1477139547304596E-2</v>
      </c>
      <c r="Y20" s="1">
        <f t="shared" si="47"/>
        <v>3.9049974515528607E-2</v>
      </c>
      <c r="Z20" s="1">
        <f t="shared" si="48"/>
        <v>4.629412119311116E-2</v>
      </c>
      <c r="AA20" s="15">
        <f t="shared" si="49"/>
        <v>4.3211547457804311E-2</v>
      </c>
      <c r="AB20" s="1">
        <f t="shared" si="50"/>
        <v>3.9968415741965746E-2</v>
      </c>
      <c r="AC20" s="1">
        <f t="shared" si="51"/>
        <v>4.2681687936093837E-2</v>
      </c>
      <c r="AD20" s="15">
        <f t="shared" si="52"/>
        <v>2.6435651312519237E-2</v>
      </c>
      <c r="AE20" s="1">
        <f t="shared" si="53"/>
        <v>2.0256569423287463E-2</v>
      </c>
      <c r="AF20" s="1">
        <f t="shared" si="54"/>
        <v>2.2671003849040527E-2</v>
      </c>
      <c r="AG20" s="15">
        <f t="shared" si="55"/>
        <v>2.8332843218253245E-2</v>
      </c>
      <c r="AH20" s="1">
        <f t="shared" si="56"/>
        <v>2.1695124717306058E-2</v>
      </c>
      <c r="AI20" s="1">
        <f t="shared" si="57"/>
        <v>2.428865278693193E-2</v>
      </c>
      <c r="AJ20" s="1"/>
      <c r="AK20" s="1">
        <f t="shared" si="58"/>
        <v>3.4637388105751956</v>
      </c>
      <c r="AL20" s="1">
        <f t="shared" si="59"/>
        <v>3.4060257760366794</v>
      </c>
      <c r="AM20" s="1">
        <f t="shared" si="68"/>
        <v>3.4348822933059378</v>
      </c>
      <c r="AN20" s="1">
        <f t="shared" si="60"/>
        <v>3.4987762126476256</v>
      </c>
      <c r="AO20" s="1">
        <f t="shared" si="69"/>
        <v>3.3402568598927553</v>
      </c>
      <c r="AP20" s="1">
        <f t="shared" si="70"/>
        <v>3.4195165362701907</v>
      </c>
      <c r="AQ20" s="1">
        <f t="shared" si="61"/>
        <v>3.5173526028980659</v>
      </c>
      <c r="AR20" s="1">
        <f t="shared" si="62"/>
        <v>3.3635700206795569</v>
      </c>
      <c r="AS20" s="1">
        <f t="shared" si="71"/>
        <v>3.4404613117888116</v>
      </c>
      <c r="AT20" s="1">
        <f t="shared" si="72"/>
        <v>3.5324506948365659</v>
      </c>
      <c r="AU20" s="1">
        <f t="shared" si="73"/>
        <v>3.3785168602259232</v>
      </c>
      <c r="AV20" s="1">
        <f t="shared" si="74"/>
        <v>3.4554837775312448</v>
      </c>
      <c r="AW20" s="1"/>
      <c r="AX20" s="1"/>
      <c r="AY20" s="1"/>
      <c r="AZ20" s="1">
        <f t="shared" si="63"/>
        <v>3.428587767050737</v>
      </c>
      <c r="BA20" s="1">
        <f t="shared" si="64"/>
        <v>3.4338612273219522</v>
      </c>
      <c r="BB20" s="1">
        <f t="shared" si="65"/>
        <v>3.4312244971863448</v>
      </c>
      <c r="BC20" s="1">
        <f t="shared" si="75"/>
        <v>3.5266407980589558</v>
      </c>
      <c r="BD20" s="1">
        <f t="shared" si="76"/>
        <v>3.3752266010729577</v>
      </c>
      <c r="BE20" s="1">
        <f t="shared" si="77"/>
        <v>3.4509336995659567</v>
      </c>
      <c r="BF20" s="87"/>
      <c r="BG20" s="87"/>
      <c r="BH20" s="87"/>
      <c r="BI20" s="1">
        <f t="shared" si="78"/>
        <v>3.4224981073154597</v>
      </c>
      <c r="BJ20" s="1">
        <f t="shared" si="79"/>
        <v>3.4262187728899423</v>
      </c>
      <c r="BK20" s="1">
        <f t="shared" si="80"/>
        <v>3.4243584401027012</v>
      </c>
      <c r="BL20" s="87"/>
      <c r="BM20" s="87"/>
      <c r="BN20" s="87"/>
      <c r="BO20" s="1">
        <f>AZ20+(AQ20-NormalPNO!Y20)*$BO$1</f>
        <v>3.419018827755786</v>
      </c>
      <c r="BP20" s="1">
        <f>BA20+(AR20-NormalPNO!Z20)*$BP$1</f>
        <v>3.431445992787562</v>
      </c>
      <c r="BQ20" s="1">
        <f>BB20+(AS20-NormalPNO!AA20)*$BQ$1</f>
        <v>3.4242018461099795</v>
      </c>
      <c r="BR20" s="1">
        <f>BI20+(BC20-NormalPNO!Y20)*$BR$1</f>
        <v>3.4272844198452863</v>
      </c>
      <c r="BS20" s="1">
        <f>BJ20+(BD20-NormalPNO!Z20)*$BS$1</f>
        <v>3.4305275515611249</v>
      </c>
      <c r="BT20" s="1">
        <f>BK20+(BE20-NormalPNO!AA20)*$BT$1</f>
        <v>3.4278142793669968</v>
      </c>
      <c r="BU20" s="1">
        <f t="shared" si="81"/>
        <v>3.4440603159905714</v>
      </c>
      <c r="BV20" s="1">
        <f t="shared" si="82"/>
        <v>3.4502393978798032</v>
      </c>
      <c r="BW20" s="1">
        <f t="shared" si="83"/>
        <v>3.4478249634540501</v>
      </c>
      <c r="BX20" s="1">
        <f t="shared" si="84"/>
        <v>3.4421631240848374</v>
      </c>
      <c r="BY20" s="1">
        <f t="shared" si="85"/>
        <v>3.4488008425857846</v>
      </c>
      <c r="BZ20" s="1">
        <f t="shared" si="86"/>
        <v>3.4462073145161587</v>
      </c>
      <c r="CA20" s="1"/>
      <c r="CB20" t="s">
        <v>6</v>
      </c>
      <c r="CC20" s="13" t="s">
        <v>552</v>
      </c>
      <c r="CD20">
        <v>-152.73233209116299</v>
      </c>
      <c r="CE20" s="19">
        <v>-152.13618942700001</v>
      </c>
      <c r="CF20" s="19">
        <v>-152.688691944867</v>
      </c>
      <c r="CG20" s="19">
        <v>-152.125360008</v>
      </c>
      <c r="CH20" s="19"/>
      <c r="CI20" s="19"/>
      <c r="CJ20">
        <v>-76.363387499051001</v>
      </c>
      <c r="CK20" s="19">
        <v>-76.065540507999998</v>
      </c>
      <c r="CL20">
        <v>-76.341533831426005</v>
      </c>
      <c r="CM20" s="19">
        <v>-76.060101387000003</v>
      </c>
      <c r="CN20" s="19"/>
      <c r="CO20" s="19"/>
      <c r="CP20" s="19">
        <f>'[3]DLPNO-CCSD(T1 or T)_TightPNO'!BL20</f>
        <v>-76.363424773191994</v>
      </c>
      <c r="CQ20" s="19">
        <f>'[3]DLPNO-CCSD(T1 or T)_TightPNO'!BM20</f>
        <v>-76.065732014999995</v>
      </c>
      <c r="CR20" s="19">
        <f>'[3]DLPNO-CCSD(T1 or T)_TightPNO'!BN20</f>
        <v>-76.341552855507999</v>
      </c>
      <c r="CS20" s="19">
        <f>'[3]DLPNO-CCSD(T1 or T)_TightPNO'!BO20</f>
        <v>-76.060284483000004</v>
      </c>
      <c r="CT20" s="19"/>
      <c r="CU20" s="19"/>
      <c r="CV20" s="19">
        <f>'[3]DLPNO-CCSD(T1 or T)_TightPNO'!BR20</f>
        <v>-76.363479065576001</v>
      </c>
      <c r="CW20" s="19">
        <f>'[3]DLPNO-CCSD(T1 or T)_TightPNO'!BS20</f>
        <v>-76.065743389999994</v>
      </c>
      <c r="CX20" s="19">
        <f>'[3]DLPNO-CCSD(T1 or T)_TightPNO'!BT20</f>
        <v>-76.341692528693002</v>
      </c>
      <c r="CY20" s="19">
        <f>'[3]DLPNO-CCSD(T1 or T)_TightPNO'!BU20</f>
        <v>-76.060323397999994</v>
      </c>
      <c r="CZ20" s="19"/>
      <c r="DA20" s="19"/>
      <c r="DB20" s="19">
        <f>'[3]DLPNO-CCSD(T1 or T)_TightPNO'!BX20</f>
        <v>-76.363425178238003</v>
      </c>
      <c r="DC20" s="19">
        <f>'[3]DLPNO-CCSD(T1 or T)_TightPNO'!BY20</f>
        <v>-76.065552378999996</v>
      </c>
      <c r="DD20" s="19">
        <f>'[3]DLPNO-CCSD(T1 or T)_TightPNO'!BZ20</f>
        <v>-76.341639226374994</v>
      </c>
      <c r="DE20" s="19">
        <f>'[3]DLPNO-CCSD(T1 or T)_TightPNO'!CA20</f>
        <v>-76.060119951000004</v>
      </c>
      <c r="DF20" s="19"/>
      <c r="DG20" s="19"/>
      <c r="DH20" s="19"/>
      <c r="DI20" s="40" t="str">
        <f>'[3]DLPNO-CCSD(T1 or T)_TightPNO'!CE20</f>
        <v>01_Water-Water_1.25.xyz</v>
      </c>
      <c r="DJ20" s="40">
        <f>'[3]DLPNO-CCSD(T1 or T)_TightPNO'!CF20</f>
        <v>-152.688769827757</v>
      </c>
      <c r="DK20" s="40">
        <f>'[3]DLPNO-CCSD(T1 or T)_TightPNO'!CG20</f>
        <v>-152.125360008</v>
      </c>
      <c r="DL20" s="40">
        <f>'[3]DLPNO-CCSD(T1 or T)_TightPNO'!CH20</f>
        <v>-76.341587347173004</v>
      </c>
      <c r="DM20" s="40">
        <f>'[3]DLPNO-CCSD(T1 or T)_TightPNO'!CI20</f>
        <v>-76.060101387000003</v>
      </c>
      <c r="DN20" s="40">
        <f>'[3]DLPNO-CCSD(T1 or T)_TightPNO'!CJ20</f>
        <v>-76.341606826011997</v>
      </c>
      <c r="DO20" s="40">
        <f>'[3]DLPNO-CCSD(T1 or T)_TightPNO'!CK20</f>
        <v>-76.060284483000004</v>
      </c>
      <c r="DP20" s="40">
        <f>'[3]DLPNO-CCSD(T1 or T)_TightPNO'!CL20</f>
        <v>-76.341751960870994</v>
      </c>
      <c r="DQ20" s="40">
        <f>'[3]DLPNO-CCSD(T1 or T)_TightPNO'!CM20</f>
        <v>-76.060323397999994</v>
      </c>
      <c r="DR20" s="40">
        <f>'[3]DLPNO-CCSD(T1 or T)_TightPNO'!CN20</f>
        <v>-76.341694828971995</v>
      </c>
      <c r="DS20" s="40">
        <f>'[3]DLPNO-CCSD(T1 or T)_TightPNO'!CO20</f>
        <v>-76.060119951000004</v>
      </c>
      <c r="DT20" s="19"/>
      <c r="DU20" s="10"/>
      <c r="DV20" s="13" t="s">
        <v>552</v>
      </c>
      <c r="DW20">
        <f>'[3]DLPNO-CCSD(T1 or T)_TightPNO'!CS20</f>
        <v>-152.68873212270501</v>
      </c>
      <c r="DX20">
        <f>'[3]DLPNO-CCSD(T1 or T)_TightPNO'!CT20</f>
        <v>-152.125360008</v>
      </c>
      <c r="DY20">
        <f>'[3]DLPNO-CCSD(T1 or T)_TightPNO'!CU20</f>
        <v>-76.341541753423002</v>
      </c>
      <c r="DZ20">
        <f>'[3]DLPNO-CCSD(T1 or T)_TightPNO'!CV20</f>
        <v>-76.060101387000003</v>
      </c>
      <c r="EA20">
        <f>'[3]DLPNO-CCSD(T1 or T)_TightPNO'!CW20</f>
        <v>-76.341561051008995</v>
      </c>
      <c r="EB20">
        <f>'[3]DLPNO-CCSD(T1 or T)_TightPNO'!CX20</f>
        <v>-76.060284483000004</v>
      </c>
      <c r="EC20">
        <f>'[3]DLPNO-CCSD(T1 or T)_TightPNO'!CY20</f>
        <v>-76.341702239699998</v>
      </c>
      <c r="ED20">
        <f>'[3]DLPNO-CCSD(T1 or T)_TightPNO'!CZ20</f>
        <v>-76.060323397999994</v>
      </c>
      <c r="EE20">
        <f>'[3]DLPNO-CCSD(T1 or T)_TightPNO'!DA20</f>
        <v>-76.341645873901996</v>
      </c>
      <c r="EF20">
        <f>'[3]DLPNO-CCSD(T1 or T)_TightPNO'!DB20</f>
        <v>-76.060119951000004</v>
      </c>
      <c r="EH20" s="13" t="s">
        <v>552</v>
      </c>
      <c r="EJ20">
        <f t="shared" si="87"/>
        <v>-152.68865300342202</v>
      </c>
      <c r="EK20" s="36">
        <f t="shared" si="88"/>
        <v>-76.341507073552506</v>
      </c>
      <c r="EL20">
        <f t="shared" si="89"/>
        <v>-76.341525870255992</v>
      </c>
      <c r="EM20">
        <f t="shared" si="90"/>
        <v>-76.341662812604</v>
      </c>
      <c r="EN20">
        <f t="shared" si="91"/>
        <v>-76.341611425076493</v>
      </c>
    </row>
    <row r="21" spans="1:144" ht="17" x14ac:dyDescent="0.2">
      <c r="A21" s="4">
        <f>'[1]De Raw'!$A19</f>
        <v>2.1165642265557247</v>
      </c>
      <c r="B21" t="s">
        <v>7</v>
      </c>
      <c r="C21" s="1">
        <f>ABS(AK21-$A21)</f>
        <v>2.7171030412986852E-3</v>
      </c>
      <c r="D21" s="1">
        <f>ABS(AL21-$A21)</f>
        <v>2.7301108457052248E-2</v>
      </c>
      <c r="E21" s="1">
        <f>ABS(AM21-$A21)</f>
        <v>1.2292002707877003E-2</v>
      </c>
      <c r="F21" s="1">
        <f>ABS(AN21-$A21)</f>
        <v>3.7711275349229911E-2</v>
      </c>
      <c r="G21" s="1">
        <f>ABS(AO21-$A21)</f>
        <v>4.4860363524487745E-2</v>
      </c>
      <c r="H21" s="1">
        <f>ABS(AP21-$A21)</f>
        <v>3.5745440876286949E-3</v>
      </c>
      <c r="I21" s="15">
        <f>ABS(AQ21-$A21)</f>
        <v>4.2715768384439912E-2</v>
      </c>
      <c r="J21" s="1">
        <f>ABS(AR21-$A21)</f>
        <v>3.8304966966834275E-2</v>
      </c>
      <c r="K21" s="1">
        <f>ABS(AS21-$A21)</f>
        <v>2.2054007088030403E-3</v>
      </c>
      <c r="L21" s="15">
        <f>ABS(AT21-$A21)</f>
        <v>4.6022413398554285E-2</v>
      </c>
      <c r="M21" s="1">
        <f>ABS(AU21-$A21)</f>
        <v>3.4104800500011745E-2</v>
      </c>
      <c r="N21" s="1">
        <f>ABS(AV21-$A21)</f>
        <v>5.9588064492714921E-3</v>
      </c>
      <c r="O21" s="15">
        <f>ABS(AZ21-$A21)</f>
        <v>2.3507395646089169E-2</v>
      </c>
      <c r="P21" s="1">
        <f>ABS(BA21-$A21)</f>
        <v>2.0086600908602925E-2</v>
      </c>
      <c r="Q21" s="1">
        <f>ABS(BB21-$A21)</f>
        <v>2.1796998277346713E-2</v>
      </c>
      <c r="R21" s="15">
        <f>ABS(BC21-$A21)</f>
        <v>4.5218014919880201E-2</v>
      </c>
      <c r="S21" s="1">
        <f>ABS(BD21-$A21)</f>
        <v>3.5027268679090451E-2</v>
      </c>
      <c r="T21" s="1">
        <f>ABS(BE21-$A21)</f>
        <v>5.0953731203948749E-3</v>
      </c>
      <c r="U21" s="91">
        <f>ABS(BI21-$A21)</f>
        <v>2.5147954410269069E-2</v>
      </c>
      <c r="V21" s="92">
        <f>ABS(BJ21-$A21)</f>
        <v>2.2235572473209064E-2</v>
      </c>
      <c r="W21" s="92">
        <f>ABS(BK21-$A21)</f>
        <v>2.3691763441739067E-2</v>
      </c>
      <c r="X21" s="15">
        <f t="shared" si="46"/>
        <v>2.6962780362305594E-2</v>
      </c>
      <c r="Y21" s="1">
        <f t="shared" si="47"/>
        <v>2.1023636048020489E-2</v>
      </c>
      <c r="Z21" s="1">
        <f t="shared" si="48"/>
        <v>2.4430306233369059E-2</v>
      </c>
      <c r="AA21" s="15">
        <f t="shared" si="49"/>
        <v>2.3461486132206666E-2</v>
      </c>
      <c r="AB21" s="1">
        <f t="shared" si="50"/>
        <v>2.0614682524081385E-2</v>
      </c>
      <c r="AC21" s="1">
        <f t="shared" si="51"/>
        <v>2.2431230563078053E-2</v>
      </c>
      <c r="AD21" s="15">
        <f t="shared" si="52"/>
        <v>2.0118740509006638E-2</v>
      </c>
      <c r="AE21" s="1">
        <f t="shared" si="53"/>
        <v>1.5484220415282746E-2</v>
      </c>
      <c r="AF21" s="1">
        <f t="shared" si="54"/>
        <v>1.7649324622970752E-2</v>
      </c>
      <c r="AG21" s="15">
        <f t="shared" si="55"/>
        <v>2.0841103589793963E-2</v>
      </c>
      <c r="AH21" s="1">
        <f t="shared" si="56"/>
        <v>1.5889852925361048E-2</v>
      </c>
      <c r="AI21" s="1">
        <f t="shared" si="57"/>
        <v>1.8232760102852907E-2</v>
      </c>
      <c r="AJ21" s="1"/>
      <c r="AK21" s="1">
        <f t="shared" si="58"/>
        <v>2.1192813295970234</v>
      </c>
      <c r="AL21" s="1">
        <f t="shared" si="59"/>
        <v>2.0892631180986725</v>
      </c>
      <c r="AM21" s="1">
        <f t="shared" si="68"/>
        <v>2.1042722238478477</v>
      </c>
      <c r="AN21" s="1">
        <f t="shared" si="60"/>
        <v>2.1542755019049546</v>
      </c>
      <c r="AO21" s="1">
        <f t="shared" si="69"/>
        <v>2.071703863031237</v>
      </c>
      <c r="AP21" s="1">
        <f t="shared" si="70"/>
        <v>2.112989682468096</v>
      </c>
      <c r="AQ21" s="1">
        <f t="shared" si="61"/>
        <v>2.1592799949401646</v>
      </c>
      <c r="AR21" s="1">
        <f t="shared" si="62"/>
        <v>2.0782592595888905</v>
      </c>
      <c r="AS21" s="1">
        <f t="shared" si="71"/>
        <v>2.1187696272645278</v>
      </c>
      <c r="AT21" s="1">
        <f t="shared" si="72"/>
        <v>2.162586639954279</v>
      </c>
      <c r="AU21" s="1">
        <f t="shared" si="73"/>
        <v>2.082459426055713</v>
      </c>
      <c r="AV21" s="1">
        <f t="shared" si="74"/>
        <v>2.1225230330049962</v>
      </c>
      <c r="AW21" s="1"/>
      <c r="AX21" s="1"/>
      <c r="AY21" s="1"/>
      <c r="AZ21" s="1">
        <f t="shared" si="63"/>
        <v>2.0930568309096356</v>
      </c>
      <c r="BA21" s="1">
        <f t="shared" si="64"/>
        <v>2.0964776256471218</v>
      </c>
      <c r="BB21" s="1">
        <f t="shared" si="65"/>
        <v>2.094767228278378</v>
      </c>
      <c r="BC21" s="1">
        <f t="shared" si="75"/>
        <v>2.1617822414756049</v>
      </c>
      <c r="BD21" s="1">
        <f t="shared" si="76"/>
        <v>2.0815369578766343</v>
      </c>
      <c r="BE21" s="1">
        <f t="shared" si="77"/>
        <v>2.1216595996761196</v>
      </c>
      <c r="BF21" s="87"/>
      <c r="BG21" s="87"/>
      <c r="BH21" s="87"/>
      <c r="BI21" s="1">
        <f t="shared" si="78"/>
        <v>2.0914162721454557</v>
      </c>
      <c r="BJ21" s="1">
        <f t="shared" si="79"/>
        <v>2.0943286540825157</v>
      </c>
      <c r="BK21" s="1">
        <f t="shared" si="80"/>
        <v>2.0928724631139857</v>
      </c>
      <c r="BL21" s="87"/>
      <c r="BM21" s="87"/>
      <c r="BN21" s="87"/>
      <c r="BO21" s="1">
        <f>AZ21+(AQ21-NormalPNO!Y21)*$BO$1</f>
        <v>2.0896014461934191</v>
      </c>
      <c r="BP21" s="1">
        <f>BA21+(AR21-NormalPNO!Z21)*$BP$1</f>
        <v>2.0955405905077042</v>
      </c>
      <c r="BQ21" s="1">
        <f>BB21+(AS21-NormalPNO!AA21)*$BQ$1</f>
        <v>2.0921339203223557</v>
      </c>
      <c r="BR21" s="1">
        <f>BI21+(BC21-NormalPNO!Y21)*$BR$1</f>
        <v>2.0931027404235181</v>
      </c>
      <c r="BS21" s="1">
        <f>BJ21+(BD21-NormalPNO!Z21)*$BS$1</f>
        <v>2.0959495440316434</v>
      </c>
      <c r="BT21" s="1">
        <f>BK21+(BE21-NormalPNO!AA21)*$BT$1</f>
        <v>2.0941329959926467</v>
      </c>
      <c r="BU21" s="1">
        <f t="shared" si="81"/>
        <v>2.0964454860467181</v>
      </c>
      <c r="BV21" s="1">
        <f t="shared" si="82"/>
        <v>2.101080006140442</v>
      </c>
      <c r="BW21" s="1">
        <f t="shared" si="83"/>
        <v>2.098914901932754</v>
      </c>
      <c r="BX21" s="1">
        <f t="shared" si="84"/>
        <v>2.0957231229659308</v>
      </c>
      <c r="BY21" s="1">
        <f t="shared" si="85"/>
        <v>2.1006743736303637</v>
      </c>
      <c r="BZ21" s="1">
        <f t="shared" si="86"/>
        <v>2.0983314664528718</v>
      </c>
      <c r="CA21" s="1"/>
      <c r="CB21" t="s">
        <v>7</v>
      </c>
      <c r="CC21" s="13" t="s">
        <v>553</v>
      </c>
      <c r="CD21">
        <v>-152.73018956187701</v>
      </c>
      <c r="CE21" s="19">
        <v>-152.13449598599999</v>
      </c>
      <c r="CF21" s="19">
        <v>-152.686527718496</v>
      </c>
      <c r="CG21" s="19">
        <v>-152.12365178300001</v>
      </c>
      <c r="CH21" s="19"/>
      <c r="CI21" s="19"/>
      <c r="CJ21">
        <v>-76.363387499051001</v>
      </c>
      <c r="CK21" s="19">
        <v>-76.065540507999998</v>
      </c>
      <c r="CL21">
        <v>-76.341533831426005</v>
      </c>
      <c r="CM21" s="19">
        <v>-76.060101387000003</v>
      </c>
      <c r="CN21" s="19"/>
      <c r="CO21" s="19"/>
      <c r="CP21" s="19">
        <f>'[3]DLPNO-CCSD(T1 or T)_TightPNO'!BL21</f>
        <v>-76.363424773191994</v>
      </c>
      <c r="CQ21" s="19">
        <f>'[3]DLPNO-CCSD(T1 or T)_TightPNO'!BM21</f>
        <v>-76.065732014999995</v>
      </c>
      <c r="CR21" s="19">
        <f>'[3]DLPNO-CCSD(T1 or T)_TightPNO'!BN21</f>
        <v>-76.341552855507999</v>
      </c>
      <c r="CS21" s="19">
        <f>'[3]DLPNO-CCSD(T1 or T)_TightPNO'!BO21</f>
        <v>-76.060284483000004</v>
      </c>
      <c r="CT21" s="19"/>
      <c r="CU21" s="19"/>
      <c r="CV21" s="19">
        <f>'[3]DLPNO-CCSD(T1 or T)_TightPNO'!BR21</f>
        <v>-76.363453395587996</v>
      </c>
      <c r="CW21" s="19">
        <f>'[3]DLPNO-CCSD(T1 or T)_TightPNO'!BS21</f>
        <v>-76.065739781000005</v>
      </c>
      <c r="CX21" s="19">
        <f>'[3]DLPNO-CCSD(T1 or T)_TightPNO'!BT21</f>
        <v>-76.341637319327006</v>
      </c>
      <c r="CY21" s="19">
        <f>'[3]DLPNO-CCSD(T1 or T)_TightPNO'!BU21</f>
        <v>-76.060307613999996</v>
      </c>
      <c r="CZ21" s="19"/>
      <c r="DA21" s="19"/>
      <c r="DB21" s="19">
        <f>'[3]DLPNO-CCSD(T1 or T)_TightPNO'!BX21</f>
        <v>-76.363406713718007</v>
      </c>
      <c r="DC21" s="19">
        <f>'[3]DLPNO-CCSD(T1 or T)_TightPNO'!BY21</f>
        <v>-76.065549477000005</v>
      </c>
      <c r="DD21" s="19">
        <f>'[3]DLPNO-CCSD(T1 or T)_TightPNO'!BZ21</f>
        <v>-76.341578482361996</v>
      </c>
      <c r="DE21" s="19">
        <f>'[3]DLPNO-CCSD(T1 or T)_TightPNO'!CA21</f>
        <v>-76.060110257999995</v>
      </c>
      <c r="DF21" s="19"/>
      <c r="DG21" s="19"/>
      <c r="DH21" s="19"/>
      <c r="DI21" s="40" t="str">
        <f>'[3]DLPNO-CCSD(T1 or T)_TightPNO'!CE21</f>
        <v>01_Water-Water_1.50.xyz</v>
      </c>
      <c r="DJ21" s="40">
        <f>'[3]DLPNO-CCSD(T1 or T)_TightPNO'!CF21</f>
        <v>-152.68662722958001</v>
      </c>
      <c r="DK21" s="40">
        <f>'[3]DLPNO-CCSD(T1 or T)_TightPNO'!CG21</f>
        <v>-152.12365178300001</v>
      </c>
      <c r="DL21" s="40">
        <f>'[3]DLPNO-CCSD(T1 or T)_TightPNO'!CH21</f>
        <v>-76.341587347173004</v>
      </c>
      <c r="DM21" s="40">
        <f>'[3]DLPNO-CCSD(T1 or T)_TightPNO'!CI21</f>
        <v>-76.060101387000003</v>
      </c>
      <c r="DN21" s="40">
        <f>'[3]DLPNO-CCSD(T1 or T)_TightPNO'!CJ21</f>
        <v>-76.341606826011997</v>
      </c>
      <c r="DO21" s="40">
        <f>'[3]DLPNO-CCSD(T1 or T)_TightPNO'!CK21</f>
        <v>-76.060284483000004</v>
      </c>
      <c r="DP21" s="40">
        <f>'[3]DLPNO-CCSD(T1 or T)_TightPNO'!CL21</f>
        <v>-76.341692160066998</v>
      </c>
      <c r="DQ21" s="40">
        <f>'[3]DLPNO-CCSD(T1 or T)_TightPNO'!CM21</f>
        <v>-76.060307613999996</v>
      </c>
      <c r="DR21" s="40">
        <f>'[3]DLPNO-CCSD(T1 or T)_TightPNO'!CN21</f>
        <v>-76.341633599394996</v>
      </c>
      <c r="DS21" s="40">
        <f>'[3]DLPNO-CCSD(T1 or T)_TightPNO'!CO21</f>
        <v>-76.060110257999995</v>
      </c>
      <c r="DT21" s="19"/>
      <c r="DU21" s="10"/>
      <c r="DV21" s="13" t="s">
        <v>553</v>
      </c>
      <c r="DW21">
        <f>'[3]DLPNO-CCSD(T1 or T)_TightPNO'!CS21</f>
        <v>-152.686549105468</v>
      </c>
      <c r="DX21">
        <f>'[3]DLPNO-CCSD(T1 or T)_TightPNO'!CT21</f>
        <v>-152.12365178300001</v>
      </c>
      <c r="DY21">
        <f>'[3]DLPNO-CCSD(T1 or T)_TightPNO'!CU21</f>
        <v>-76.341541753423002</v>
      </c>
      <c r="DZ21">
        <f>'[3]DLPNO-CCSD(T1 or T)_TightPNO'!CV21</f>
        <v>-76.060101387000003</v>
      </c>
      <c r="EA21">
        <f>'[3]DLPNO-CCSD(T1 or T)_TightPNO'!CW21</f>
        <v>-76.341561051008995</v>
      </c>
      <c r="EB21">
        <f>'[3]DLPNO-CCSD(T1 or T)_TightPNO'!CX21</f>
        <v>-76.060284483000004</v>
      </c>
      <c r="EC21">
        <f>'[3]DLPNO-CCSD(T1 or T)_TightPNO'!CY21</f>
        <v>-76.341643719977995</v>
      </c>
      <c r="ED21">
        <f>'[3]DLPNO-CCSD(T1 or T)_TightPNO'!CZ21</f>
        <v>-76.060307613999996</v>
      </c>
      <c r="EE21">
        <f>'[3]DLPNO-CCSD(T1 or T)_TightPNO'!DA21</f>
        <v>-76.341586775292001</v>
      </c>
      <c r="EF21">
        <f>'[3]DLPNO-CCSD(T1 or T)_TightPNO'!DB21</f>
        <v>-76.060110257999995</v>
      </c>
      <c r="EH21" s="13" t="s">
        <v>553</v>
      </c>
      <c r="EJ21">
        <f t="shared" si="87"/>
        <v>-152.68647796295397</v>
      </c>
      <c r="EK21" s="36">
        <f t="shared" si="88"/>
        <v>-76.341507073552506</v>
      </c>
      <c r="EL21">
        <f t="shared" si="89"/>
        <v>-76.341525870255992</v>
      </c>
      <c r="EM21">
        <f t="shared" si="90"/>
        <v>-76.341609898957017</v>
      </c>
      <c r="EN21">
        <f t="shared" si="91"/>
        <v>-76.341550923845489</v>
      </c>
    </row>
    <row r="22" spans="1:144" ht="17" x14ac:dyDescent="0.2">
      <c r="A22" s="4">
        <f>'[1]De Raw'!$A20</f>
        <v>0.87447418258474252</v>
      </c>
      <c r="B22" t="s">
        <v>8</v>
      </c>
      <c r="C22" s="1">
        <f>ABS(AK22-$A22)</f>
        <v>1.1719831380684331E-3</v>
      </c>
      <c r="D22" s="1">
        <f>ABS(AL22-$A22)</f>
        <v>1.073338932551382E-2</v>
      </c>
      <c r="E22" s="1">
        <f>ABS(AM22-$A22)</f>
        <v>5.9526862317911267E-3</v>
      </c>
      <c r="F22" s="1">
        <f>ABS(AN22-$A22)</f>
        <v>1.9721716868417838E-2</v>
      </c>
      <c r="G22" s="1">
        <f>ABS(AO22-$A22)</f>
        <v>1.0778794019504101E-2</v>
      </c>
      <c r="H22" s="1">
        <f>ABS(AP22-$A22)</f>
        <v>4.4714614244568684E-3</v>
      </c>
      <c r="I22" s="15">
        <f>ABS(AQ22-$A22)</f>
        <v>2.3289447215247283E-2</v>
      </c>
      <c r="J22" s="1">
        <f>ABS(AR22-$A22)</f>
        <v>7.4337492151855811E-3</v>
      </c>
      <c r="K22" s="1">
        <f>ABS(AS22-$A22)</f>
        <v>7.927849000030851E-3</v>
      </c>
      <c r="L22" s="15">
        <f>ABS(AT22-$A22)</f>
        <v>2.5723512650309921E-2</v>
      </c>
      <c r="M22" s="1">
        <f>ABS(AU22-$A22)</f>
        <v>4.826573995786676E-3</v>
      </c>
      <c r="N22" s="1">
        <f>ABS(AV22-$A22)</f>
        <v>1.0448469327261622E-2</v>
      </c>
      <c r="O22" s="15">
        <f>ABS(AZ22-$A22)</f>
        <v>1.7209736965326128E-2</v>
      </c>
      <c r="P22" s="1">
        <f>ABS(BA22-$A22)</f>
        <v>1.2896746702561801E-2</v>
      </c>
      <c r="Q22" s="1">
        <f>ABS(BB22-$A22)</f>
        <v>1.5053241833943964E-2</v>
      </c>
      <c r="R22" s="15">
        <f>ABS(BC22-$A22)</f>
        <v>2.5073312424331751E-2</v>
      </c>
      <c r="S22" s="1">
        <f>ABS(BD22-$A22)</f>
        <v>5.7612268130262656E-3</v>
      </c>
      <c r="T22" s="1">
        <f>ABS(BE22-$A22)</f>
        <v>9.656042805652798E-3</v>
      </c>
      <c r="U22" s="91">
        <f>ABS(BI22-$A22)</f>
        <v>1.8379300260320752E-2</v>
      </c>
      <c r="V22" s="92">
        <f>ABS(BJ22-$A22)</f>
        <v>1.3993309829450573E-2</v>
      </c>
      <c r="W22" s="92">
        <f>ABS(BK22-$A22)</f>
        <v>1.6186305044885718E-2</v>
      </c>
      <c r="X22" s="15">
        <f t="shared" si="46"/>
        <v>1.7612821846889504E-2</v>
      </c>
      <c r="Y22" s="1">
        <f t="shared" si="47"/>
        <v>1.3051137937136748E-2</v>
      </c>
      <c r="Z22" s="1">
        <f t="shared" si="48"/>
        <v>1.5428102299065771E-2</v>
      </c>
      <c r="AA22" s="15">
        <f t="shared" si="49"/>
        <v>1.8109191831925719E-2</v>
      </c>
      <c r="AB22" s="1">
        <f t="shared" si="50"/>
        <v>1.3680040245131697E-2</v>
      </c>
      <c r="AC22" s="1">
        <f t="shared" si="51"/>
        <v>1.5962015588884548E-2</v>
      </c>
      <c r="AD22" s="15">
        <f t="shared" si="52"/>
        <v>1.4715302786479256E-2</v>
      </c>
      <c r="AE22" s="1">
        <f t="shared" si="53"/>
        <v>1.003990460660853E-2</v>
      </c>
      <c r="AF22" s="1">
        <f t="shared" si="54"/>
        <v>1.2267848714511254E-2</v>
      </c>
      <c r="AG22" s="15">
        <f t="shared" si="55"/>
        <v>1.5208970009766953E-2</v>
      </c>
      <c r="AH22" s="1">
        <f t="shared" si="56"/>
        <v>1.0054322438095897E-2</v>
      </c>
      <c r="AI22" s="1">
        <f t="shared" si="57"/>
        <v>1.2520281243073139E-2</v>
      </c>
      <c r="AJ22" s="1"/>
      <c r="AK22" s="1">
        <f t="shared" si="58"/>
        <v>0.87330219944667409</v>
      </c>
      <c r="AL22" s="1">
        <f t="shared" si="59"/>
        <v>0.8637407932592287</v>
      </c>
      <c r="AM22" s="1">
        <f t="shared" si="68"/>
        <v>0.86852149635295139</v>
      </c>
      <c r="AN22" s="1">
        <f t="shared" si="60"/>
        <v>0.89419589945316036</v>
      </c>
      <c r="AO22" s="1">
        <f t="shared" si="69"/>
        <v>0.86369538856523842</v>
      </c>
      <c r="AP22" s="1">
        <f t="shared" si="70"/>
        <v>0.87894564400919939</v>
      </c>
      <c r="AQ22" s="1">
        <f t="shared" si="61"/>
        <v>0.8977636297999898</v>
      </c>
      <c r="AR22" s="1">
        <f t="shared" si="62"/>
        <v>0.86704043336955694</v>
      </c>
      <c r="AS22" s="1">
        <f t="shared" si="71"/>
        <v>0.88240203158477337</v>
      </c>
      <c r="AT22" s="1">
        <f t="shared" si="72"/>
        <v>0.90019769523505244</v>
      </c>
      <c r="AU22" s="1">
        <f t="shared" si="73"/>
        <v>0.86964760858895584</v>
      </c>
      <c r="AV22" s="1">
        <f t="shared" si="74"/>
        <v>0.88492265191200414</v>
      </c>
      <c r="AW22" s="1"/>
      <c r="AX22" s="1"/>
      <c r="AY22" s="1"/>
      <c r="AZ22" s="1">
        <f t="shared" si="63"/>
        <v>0.85726444561941639</v>
      </c>
      <c r="BA22" s="1">
        <f t="shared" si="64"/>
        <v>0.86157743588218072</v>
      </c>
      <c r="BB22" s="1">
        <f t="shared" si="65"/>
        <v>0.85942094075079856</v>
      </c>
      <c r="BC22" s="1">
        <f t="shared" si="75"/>
        <v>0.89954749500907427</v>
      </c>
      <c r="BD22" s="1">
        <f t="shared" si="76"/>
        <v>0.86871295577171626</v>
      </c>
      <c r="BE22" s="1">
        <f t="shared" si="77"/>
        <v>0.88413022539039532</v>
      </c>
      <c r="BF22" s="87"/>
      <c r="BG22" s="87"/>
      <c r="BH22" s="87"/>
      <c r="BI22" s="1">
        <f t="shared" si="78"/>
        <v>0.85609488232442177</v>
      </c>
      <c r="BJ22" s="1">
        <f t="shared" si="79"/>
        <v>0.86048087275529195</v>
      </c>
      <c r="BK22" s="1">
        <f t="shared" si="80"/>
        <v>0.8582878775398568</v>
      </c>
      <c r="BL22" s="87"/>
      <c r="BM22" s="87"/>
      <c r="BN22" s="87"/>
      <c r="BO22" s="1">
        <f>AZ22+(AQ22-NormalPNO!Y22)*$BO$1</f>
        <v>0.85686136073785302</v>
      </c>
      <c r="BP22" s="1">
        <f>BA22+(AR22-NormalPNO!Z22)*$BP$1</f>
        <v>0.86142304464760577</v>
      </c>
      <c r="BQ22" s="1">
        <f>BB22+(AS22-NormalPNO!AA22)*$BQ$1</f>
        <v>0.85904608028567675</v>
      </c>
      <c r="BR22" s="1">
        <f>BI22+(BC22-NormalPNO!Y22)*$BR$1</f>
        <v>0.8563649907528168</v>
      </c>
      <c r="BS22" s="1">
        <f>BJ22+(BD22-NormalPNO!Z22)*$BS$1</f>
        <v>0.86079414233961082</v>
      </c>
      <c r="BT22" s="1">
        <f>BK22+(BE22-NormalPNO!AA22)*$BT$1</f>
        <v>0.85851216699585797</v>
      </c>
      <c r="BU22" s="1">
        <f t="shared" si="81"/>
        <v>0.85975887979826326</v>
      </c>
      <c r="BV22" s="1">
        <f t="shared" si="82"/>
        <v>0.86443427797813399</v>
      </c>
      <c r="BW22" s="1">
        <f t="shared" si="83"/>
        <v>0.86220633387023127</v>
      </c>
      <c r="BX22" s="1">
        <f t="shared" si="84"/>
        <v>0.85926521257497557</v>
      </c>
      <c r="BY22" s="1">
        <f t="shared" si="85"/>
        <v>0.86441986014664662</v>
      </c>
      <c r="BZ22" s="1">
        <f t="shared" si="86"/>
        <v>0.86195390134166938</v>
      </c>
      <c r="CA22" s="1"/>
      <c r="CB22" t="s">
        <v>8</v>
      </c>
      <c r="CC22" s="13" t="s">
        <v>554</v>
      </c>
      <c r="CD22">
        <v>-152.728203967826</v>
      </c>
      <c r="CE22" s="19">
        <v>-152.13271474300001</v>
      </c>
      <c r="CF22" s="19">
        <v>-152.68451736428599</v>
      </c>
      <c r="CG22" s="19">
        <v>-152.12185003499999</v>
      </c>
      <c r="CH22" s="19"/>
      <c r="CI22" s="19"/>
      <c r="CJ22">
        <v>-76.363387499051001</v>
      </c>
      <c r="CK22" s="19">
        <v>-76.065540507999998</v>
      </c>
      <c r="CL22">
        <v>-76.341533831426005</v>
      </c>
      <c r="CM22" s="19">
        <v>-76.060101387000003</v>
      </c>
      <c r="CN22" s="19"/>
      <c r="CO22" s="19"/>
      <c r="CP22" s="19">
        <f>'[3]DLPNO-CCSD(T1 or T)_TightPNO'!BL22</f>
        <v>-76.363424773191994</v>
      </c>
      <c r="CQ22" s="19">
        <f>'[3]DLPNO-CCSD(T1 or T)_TightPNO'!BM22</f>
        <v>-76.065732014999995</v>
      </c>
      <c r="CR22" s="19">
        <f>'[3]DLPNO-CCSD(T1 or T)_TightPNO'!BN22</f>
        <v>-76.341552855507999</v>
      </c>
      <c r="CS22" s="19">
        <f>'[3]DLPNO-CCSD(T1 or T)_TightPNO'!BO22</f>
        <v>-76.060284483000004</v>
      </c>
      <c r="CT22" s="19"/>
      <c r="CU22" s="19"/>
      <c r="CV22" s="19">
        <f>'[3]DLPNO-CCSD(T1 or T)_TightPNO'!BR22</f>
        <v>-76.363436538703994</v>
      </c>
      <c r="CW22" s="19">
        <f>'[3]DLPNO-CCSD(T1 or T)_TightPNO'!BS22</f>
        <v>-76.065735978999996</v>
      </c>
      <c r="CX22" s="19">
        <f>'[3]DLPNO-CCSD(T1 or T)_TightPNO'!BT22</f>
        <v>-76.341591436281007</v>
      </c>
      <c r="CY22" s="19">
        <f>'[3]DLPNO-CCSD(T1 or T)_TightPNO'!BU22</f>
        <v>-76.060297031999994</v>
      </c>
      <c r="CZ22" s="19"/>
      <c r="DA22" s="19"/>
      <c r="DB22" s="19">
        <f>'[3]DLPNO-CCSD(T1 or T)_TightPNO'!BX22</f>
        <v>-76.363390970609004</v>
      </c>
      <c r="DC22" s="19">
        <f>'[3]DLPNO-CCSD(T1 or T)_TightPNO'!BY22</f>
        <v>-76.065542159000003</v>
      </c>
      <c r="DD22" s="19">
        <f>'[3]DLPNO-CCSD(T1 or T)_TightPNO'!BZ22</f>
        <v>-76.341544211181002</v>
      </c>
      <c r="DE22" s="19">
        <f>'[3]DLPNO-CCSD(T1 or T)_TightPNO'!CA22</f>
        <v>-76.060103170000005</v>
      </c>
      <c r="DF22" s="19"/>
      <c r="DG22" s="19"/>
      <c r="DH22" s="19"/>
      <c r="DI22" s="40" t="str">
        <f>'[3]DLPNO-CCSD(T1 or T)_TightPNO'!CE22</f>
        <v>01_Water-Water_2.00.xyz</v>
      </c>
      <c r="DJ22" s="40">
        <f>'[3]DLPNO-CCSD(T1 or T)_TightPNO'!CF22</f>
        <v>-152.684619164997</v>
      </c>
      <c r="DK22" s="40">
        <f>'[3]DLPNO-CCSD(T1 or T)_TightPNO'!CG22</f>
        <v>-152.12185003499999</v>
      </c>
      <c r="DL22" s="40">
        <f>'[3]DLPNO-CCSD(T1 or T)_TightPNO'!CH22</f>
        <v>-76.341587347173004</v>
      </c>
      <c r="DM22" s="40">
        <f>'[3]DLPNO-CCSD(T1 or T)_TightPNO'!CI22</f>
        <v>-76.060101387000003</v>
      </c>
      <c r="DN22" s="40">
        <f>'[3]DLPNO-CCSD(T1 or T)_TightPNO'!CJ22</f>
        <v>-76.341606826011997</v>
      </c>
      <c r="DO22" s="40">
        <f>'[3]DLPNO-CCSD(T1 or T)_TightPNO'!CK22</f>
        <v>-76.060284483000004</v>
      </c>
      <c r="DP22" s="40">
        <f>'[3]DLPNO-CCSD(T1 or T)_TightPNO'!CL22</f>
        <v>-76.341645249124994</v>
      </c>
      <c r="DQ22" s="40">
        <f>'[3]DLPNO-CCSD(T1 or T)_TightPNO'!CM22</f>
        <v>-76.060297031999994</v>
      </c>
      <c r="DR22" s="40">
        <f>'[3]DLPNO-CCSD(T1 or T)_TightPNO'!CN22</f>
        <v>-76.341597529715997</v>
      </c>
      <c r="DS22" s="40">
        <f>'[3]DLPNO-CCSD(T1 or T)_TightPNO'!CO22</f>
        <v>-76.060103170000005</v>
      </c>
      <c r="DT22" s="19"/>
      <c r="DU22" s="10"/>
      <c r="DV22" s="13" t="s">
        <v>554</v>
      </c>
      <c r="DW22">
        <f>'[3]DLPNO-CCSD(T1 or T)_TightPNO'!CS22</f>
        <v>-152.68453736071399</v>
      </c>
      <c r="DX22">
        <f>'[3]DLPNO-CCSD(T1 or T)_TightPNO'!CT22</f>
        <v>-152.12185003499999</v>
      </c>
      <c r="DY22">
        <f>'[3]DLPNO-CCSD(T1 or T)_TightPNO'!CU22</f>
        <v>-76.341541753423002</v>
      </c>
      <c r="DZ22">
        <f>'[3]DLPNO-CCSD(T1 or T)_TightPNO'!CV22</f>
        <v>-76.060101387000003</v>
      </c>
      <c r="EA22">
        <f>'[3]DLPNO-CCSD(T1 or T)_TightPNO'!CW22</f>
        <v>-76.341561051008995</v>
      </c>
      <c r="EB22">
        <f>'[3]DLPNO-CCSD(T1 or T)_TightPNO'!CX22</f>
        <v>-76.060284483000004</v>
      </c>
      <c r="EC22">
        <f>'[3]DLPNO-CCSD(T1 or T)_TightPNO'!CY22</f>
        <v>-76.341599253970003</v>
      </c>
      <c r="ED22">
        <f>'[3]DLPNO-CCSD(T1 or T)_TightPNO'!CZ22</f>
        <v>-76.060297031999994</v>
      </c>
      <c r="EE22">
        <f>'[3]DLPNO-CCSD(T1 or T)_TightPNO'!DA22</f>
        <v>-76.341552235121995</v>
      </c>
      <c r="EF22">
        <f>'[3]DLPNO-CCSD(T1 or T)_TightPNO'!DB22</f>
        <v>-76.060103170000005</v>
      </c>
      <c r="EH22" s="13" t="s">
        <v>554</v>
      </c>
      <c r="EJ22">
        <f t="shared" si="87"/>
        <v>-152.68446646393051</v>
      </c>
      <c r="EK22" s="36">
        <f t="shared" si="88"/>
        <v>-76.341507073552506</v>
      </c>
      <c r="EL22">
        <f t="shared" si="89"/>
        <v>-76.341525870255992</v>
      </c>
      <c r="EM22">
        <f t="shared" si="90"/>
        <v>-76.341564529859014</v>
      </c>
      <c r="EN22">
        <f t="shared" si="91"/>
        <v>-76.341517551913512</v>
      </c>
    </row>
    <row r="23" spans="1:144" ht="17" x14ac:dyDescent="0.2">
      <c r="A23" s="4">
        <f>'[1]De Raw'!$A21</f>
        <v>5.2983630326857991</v>
      </c>
      <c r="B23" t="s">
        <v>9</v>
      </c>
      <c r="C23" s="1">
        <f>ABS(AK23-$A23)</f>
        <v>2.5073239602199315E-2</v>
      </c>
      <c r="D23" s="1">
        <f>ABS(AL23-$A23)</f>
        <v>0.25258001978906552</v>
      </c>
      <c r="E23" s="1">
        <f>ABS(AM23-$A23)</f>
        <v>0.13882662969563242</v>
      </c>
      <c r="F23" s="1">
        <f>ABS(AN23-$A23)</f>
        <v>8.8518223894427095E-2</v>
      </c>
      <c r="G23" s="1">
        <f>ABS(AO23-$A23)</f>
        <v>0.66866484174868379</v>
      </c>
      <c r="H23" s="1">
        <f>ABS(AP23-$A23)</f>
        <v>0.37859153282155589</v>
      </c>
      <c r="I23" s="15">
        <f>ABS(AQ23-$A23)</f>
        <v>2.0264942484669035E-3</v>
      </c>
      <c r="J23" s="1">
        <f>ABS(AR23-$A23)</f>
        <v>0.56600822764624503</v>
      </c>
      <c r="K23" s="1">
        <f>ABS(AS23-$A23)</f>
        <v>0.28401736094735597</v>
      </c>
      <c r="L23" s="15">
        <f>ABS(AT23-$A23)</f>
        <v>3.4107356415498558E-2</v>
      </c>
      <c r="M23" s="1">
        <f>ABS(AU23-$A23)</f>
        <v>0.52840392958561022</v>
      </c>
      <c r="N23" s="1">
        <f>ABS(AV23-$A23)</f>
        <v>0.24714828658505539</v>
      </c>
      <c r="O23" s="15">
        <f>ABS(AZ23-$A23)</f>
        <v>4.0183477358699093E-2</v>
      </c>
      <c r="P23" s="1">
        <f>ABS(BA23-$A23)</f>
        <v>4.708572254120913E-2</v>
      </c>
      <c r="Q23" s="1">
        <f>ABS(BB23-$A23)</f>
        <v>4.3634599949953667E-2</v>
      </c>
      <c r="R23" s="15">
        <f>ABS(BC23-$A23)</f>
        <v>4.1219370592347815E-2</v>
      </c>
      <c r="S23" s="1">
        <f>ABS(BD23-$A23)</f>
        <v>0.51467992060394252</v>
      </c>
      <c r="T23" s="1">
        <f>ABS(BE23-$A23)</f>
        <v>0.23673027500579735</v>
      </c>
      <c r="U23" s="91">
        <f>ABS(BI23-$A23)</f>
        <v>6.8536951556492198E-2</v>
      </c>
      <c r="V23" s="92">
        <f>ABS(BJ23-$A23)</f>
        <v>8.0738323424491831E-2</v>
      </c>
      <c r="W23" s="92">
        <f>ABS(BK23-$A23)</f>
        <v>7.4637637490491571E-2</v>
      </c>
      <c r="X23" s="15">
        <f t="shared" si="46"/>
        <v>5.4262170067794102E-2</v>
      </c>
      <c r="Y23" s="1">
        <f t="shared" si="47"/>
        <v>5.0553854242060048E-2</v>
      </c>
      <c r="Z23" s="1">
        <f t="shared" si="48"/>
        <v>5.3838794626646092E-2</v>
      </c>
      <c r="AA23" s="15">
        <f t="shared" si="49"/>
        <v>6.0040138771365825E-2</v>
      </c>
      <c r="AB23" s="1">
        <f t="shared" si="50"/>
        <v>7.3139966051991578E-2</v>
      </c>
      <c r="AC23" s="1">
        <f t="shared" si="51"/>
        <v>6.8523894496353321E-2</v>
      </c>
      <c r="AD23" s="15">
        <f t="shared" si="52"/>
        <v>3.1534489908615626E-3</v>
      </c>
      <c r="AE23" s="1">
        <f t="shared" si="53"/>
        <v>5.8803824132978022E-3</v>
      </c>
      <c r="AF23" s="1">
        <f t="shared" si="54"/>
        <v>2.8926980700187954E-3</v>
      </c>
      <c r="AG23" s="15">
        <f t="shared" si="55"/>
        <v>2.1473204551672787E-2</v>
      </c>
      <c r="AH23" s="1">
        <f t="shared" si="56"/>
        <v>2.3924782539527456E-2</v>
      </c>
      <c r="AI23" s="1">
        <f t="shared" si="57"/>
        <v>2.1014764302174527E-2</v>
      </c>
      <c r="AJ23" s="1"/>
      <c r="AK23" s="1">
        <f t="shared" si="58"/>
        <v>5.2732897930835998</v>
      </c>
      <c r="AL23" s="1">
        <f t="shared" si="59"/>
        <v>5.0457830128967336</v>
      </c>
      <c r="AM23" s="1">
        <f t="shared" si="68"/>
        <v>5.1595364029901667</v>
      </c>
      <c r="AN23" s="1">
        <f t="shared" si="60"/>
        <v>5.209844808791372</v>
      </c>
      <c r="AO23" s="1">
        <f t="shared" si="69"/>
        <v>4.6296981909371153</v>
      </c>
      <c r="AP23" s="1">
        <f t="shared" si="70"/>
        <v>4.9197714998642432</v>
      </c>
      <c r="AQ23" s="1">
        <f t="shared" si="61"/>
        <v>5.2963365384373322</v>
      </c>
      <c r="AR23" s="1">
        <f t="shared" si="62"/>
        <v>4.7323548050395541</v>
      </c>
      <c r="AS23" s="1">
        <f t="shared" si="71"/>
        <v>5.0143456717384431</v>
      </c>
      <c r="AT23" s="1">
        <f t="shared" si="72"/>
        <v>5.3324703891012977</v>
      </c>
      <c r="AU23" s="1">
        <f t="shared" si="73"/>
        <v>4.7699591031001889</v>
      </c>
      <c r="AV23" s="1">
        <f t="shared" si="74"/>
        <v>5.0512147461007437</v>
      </c>
      <c r="AW23" s="1"/>
      <c r="AX23" s="1"/>
      <c r="AY23" s="1"/>
      <c r="AZ23" s="1">
        <f t="shared" si="63"/>
        <v>5.2581795553271</v>
      </c>
      <c r="BA23" s="1">
        <f t="shared" si="64"/>
        <v>5.25127731014459</v>
      </c>
      <c r="BB23" s="1">
        <f t="shared" si="65"/>
        <v>5.2547284327358454</v>
      </c>
      <c r="BC23" s="1">
        <f t="shared" si="75"/>
        <v>5.3395824032781469</v>
      </c>
      <c r="BD23" s="1">
        <f t="shared" si="76"/>
        <v>4.7836831120818566</v>
      </c>
      <c r="BE23" s="1">
        <f t="shared" si="77"/>
        <v>5.0616327576800018</v>
      </c>
      <c r="BF23" s="87"/>
      <c r="BG23" s="87"/>
      <c r="BH23" s="87"/>
      <c r="BI23" s="1">
        <f t="shared" si="78"/>
        <v>5.2298260811293069</v>
      </c>
      <c r="BJ23" s="1">
        <f t="shared" si="79"/>
        <v>5.2176247092613073</v>
      </c>
      <c r="BK23" s="1">
        <f t="shared" si="80"/>
        <v>5.2237253951953075</v>
      </c>
      <c r="BL23" s="87"/>
      <c r="BM23" s="87"/>
      <c r="BN23" s="87"/>
      <c r="BO23" s="1">
        <f>AZ23+(AQ23-NormalPNO!Y23)*$BO$1</f>
        <v>5.244100862618005</v>
      </c>
      <c r="BP23" s="1">
        <f>BA23+(AR23-NormalPNO!Z23)*$BP$1</f>
        <v>5.2478091784437391</v>
      </c>
      <c r="BQ23" s="1">
        <f>BB23+(AS23-NormalPNO!AA23)*$BQ$1</f>
        <v>5.244524238059153</v>
      </c>
      <c r="BR23" s="1">
        <f>BI23+(BC23-NormalPNO!Y23)*$BR$1</f>
        <v>5.2383228939144333</v>
      </c>
      <c r="BS23" s="1">
        <f>BJ23+(BD23-NormalPNO!Z23)*$BS$1</f>
        <v>5.2252230666338075</v>
      </c>
      <c r="BT23" s="1">
        <f>BK23+(BE23-NormalPNO!AA23)*$BT$1</f>
        <v>5.2298391381894458</v>
      </c>
      <c r="BU23" s="1">
        <f t="shared" si="81"/>
        <v>5.2952095836949375</v>
      </c>
      <c r="BV23" s="1">
        <f t="shared" si="82"/>
        <v>5.2924826502725013</v>
      </c>
      <c r="BW23" s="1">
        <f t="shared" si="83"/>
        <v>5.2954703346157803</v>
      </c>
      <c r="BX23" s="1">
        <f t="shared" si="84"/>
        <v>5.2768898281341263</v>
      </c>
      <c r="BY23" s="1">
        <f t="shared" si="85"/>
        <v>5.2744382501462717</v>
      </c>
      <c r="BZ23" s="1">
        <f t="shared" si="86"/>
        <v>5.2773482683836246</v>
      </c>
      <c r="CA23" s="1"/>
      <c r="CB23" t="s">
        <v>9</v>
      </c>
      <c r="CC23" s="13" t="s">
        <v>555</v>
      </c>
      <c r="CD23">
        <v>-191.96470366778101</v>
      </c>
      <c r="CE23" s="19">
        <v>-191.16940536199999</v>
      </c>
      <c r="CF23" s="19">
        <v>-191.91111210811701</v>
      </c>
      <c r="CG23" s="19">
        <v>-191.156367386</v>
      </c>
      <c r="CH23" s="19"/>
      <c r="CI23" s="19"/>
      <c r="CJ23">
        <v>-76.363373580376006</v>
      </c>
      <c r="CK23" s="19">
        <v>-76.065480506</v>
      </c>
      <c r="CL23">
        <v>-76.341526169386995</v>
      </c>
      <c r="CM23" s="19">
        <v>-76.060044552999997</v>
      </c>
      <c r="CN23" s="19"/>
      <c r="CO23" s="19"/>
      <c r="CP23" s="19">
        <f>'[3]DLPNO-CCSD(T1 or T)_TightPNO'!BL23</f>
        <v>-115.59292656555699</v>
      </c>
      <c r="CQ23" s="19">
        <f>'[3]DLPNO-CCSD(T1 or T)_TightPNO'!BM23</f>
        <v>-115.099476702</v>
      </c>
      <c r="CR23" s="19">
        <f>'[3]DLPNO-CCSD(T1 or T)_TightPNO'!BN23</f>
        <v>-115.56114568955699</v>
      </c>
      <c r="CS23" s="19">
        <f>'[3]DLPNO-CCSD(T1 or T)_TightPNO'!BO23</f>
        <v>-115.091852445</v>
      </c>
      <c r="CT23" s="19"/>
      <c r="CU23" s="19"/>
      <c r="CV23" s="19">
        <f>'[3]DLPNO-CCSD(T1 or T)_TightPNO'!BR23</f>
        <v>-115.593134872438</v>
      </c>
      <c r="CW23" s="19">
        <f>'[3]DLPNO-CCSD(T1 or T)_TightPNO'!BS23</f>
        <v>-115.09951364</v>
      </c>
      <c r="CX23" s="19">
        <f>'[3]DLPNO-CCSD(T1 or T)_TightPNO'!BT23</f>
        <v>-115.561614581174</v>
      </c>
      <c r="CY23" s="19">
        <f>'[3]DLPNO-CCSD(T1 or T)_TightPNO'!BU23</f>
        <v>-115.091945842</v>
      </c>
      <c r="CZ23" s="19"/>
      <c r="DA23" s="19"/>
      <c r="DB23" s="19">
        <f>'[3]DLPNO-CCSD(T1 or T)_TightPNO'!BX23</f>
        <v>-76.363527828612007</v>
      </c>
      <c r="DC23" s="19">
        <f>'[3]DLPNO-CCSD(T1 or T)_TightPNO'!BY23</f>
        <v>-76.065512126000002</v>
      </c>
      <c r="DD23" s="19">
        <f>'[3]DLPNO-CCSD(T1 or T)_TightPNO'!BZ23</f>
        <v>-76.341956039834002</v>
      </c>
      <c r="DE23" s="19">
        <f>'[3]DLPNO-CCSD(T1 or T)_TightPNO'!CA23</f>
        <v>-76.060118227999993</v>
      </c>
      <c r="DF23" s="19"/>
      <c r="DG23" s="19"/>
      <c r="DH23" s="19"/>
      <c r="DI23" s="40" t="str">
        <f>'[3]DLPNO-CCSD(T1 or T)_TightPNO'!CE23</f>
        <v>02_Water-MeOH_0.90.xyz</v>
      </c>
      <c r="DJ23" s="40">
        <f>'[3]DLPNO-CCSD(T1 or T)_TightPNO'!CF23</f>
        <v>-191.91099429748999</v>
      </c>
      <c r="DK23" s="40">
        <f>'[3]DLPNO-CCSD(T1 or T)_TightPNO'!CG23</f>
        <v>-191.156367386</v>
      </c>
      <c r="DL23" s="40">
        <f>'[3]DLPNO-CCSD(T1 or T)_TightPNO'!CH23</f>
        <v>-76.341579740043997</v>
      </c>
      <c r="DM23" s="40">
        <f>'[3]DLPNO-CCSD(T1 or T)_TightPNO'!CI23</f>
        <v>-76.060044552999997</v>
      </c>
      <c r="DN23" s="40">
        <f>'[3]DLPNO-CCSD(T1 or T)_TightPNO'!CJ23</f>
        <v>-115.561112141612</v>
      </c>
      <c r="DO23" s="40">
        <f>'[3]DLPNO-CCSD(T1 or T)_TightPNO'!CK23</f>
        <v>-115.091852445</v>
      </c>
      <c r="DP23" s="40">
        <f>'[3]DLPNO-CCSD(T1 or T)_TightPNO'!CL23</f>
        <v>-115.56159143850201</v>
      </c>
      <c r="DQ23" s="40">
        <f>'[3]DLPNO-CCSD(T1 or T)_TightPNO'!CM23</f>
        <v>-115.091945842</v>
      </c>
      <c r="DR23" s="40">
        <f>'[3]DLPNO-CCSD(T1 or T)_TightPNO'!CN23</f>
        <v>-76.342024965600004</v>
      </c>
      <c r="DS23" s="40">
        <f>'[3]DLPNO-CCSD(T1 or T)_TightPNO'!CO23</f>
        <v>-76.060118227999993</v>
      </c>
      <c r="DT23" s="19"/>
      <c r="DU23" s="10"/>
      <c r="DV23" s="13" t="s">
        <v>555</v>
      </c>
      <c r="DW23">
        <f>'[3]DLPNO-CCSD(T1 or T)_TightPNO'!CS23</f>
        <v>-191.91121793690999</v>
      </c>
      <c r="DX23">
        <f>'[3]DLPNO-CCSD(T1 or T)_TightPNO'!CT23</f>
        <v>-191.156367386</v>
      </c>
      <c r="DY23">
        <f>'[3]DLPNO-CCSD(T1 or T)_TightPNO'!CU23</f>
        <v>-76.341534164673007</v>
      </c>
      <c r="DZ23">
        <f>'[3]DLPNO-CCSD(T1 or T)_TightPNO'!CV23</f>
        <v>-76.060044552999997</v>
      </c>
      <c r="EA23">
        <f>'[3]DLPNO-CCSD(T1 or T)_TightPNO'!CW23</f>
        <v>-115.56118594010999</v>
      </c>
      <c r="EB23">
        <f>'[3]DLPNO-CCSD(T1 or T)_TightPNO'!CX23</f>
        <v>-115.091852445</v>
      </c>
      <c r="EC23">
        <f>'[3]DLPNO-CCSD(T1 or T)_TightPNO'!CY23</f>
        <v>-115.56164901364799</v>
      </c>
      <c r="ED23">
        <f>'[3]DLPNO-CCSD(T1 or T)_TightPNO'!CZ23</f>
        <v>-115.091945842</v>
      </c>
      <c r="EE23">
        <f>'[3]DLPNO-CCSD(T1 or T)_TightPNO'!DA23</f>
        <v>-76.341967509892001</v>
      </c>
      <c r="EF23">
        <f>'[3]DLPNO-CCSD(T1 or T)_TightPNO'!DB23</f>
        <v>-76.060118227999993</v>
      </c>
      <c r="EH23" s="13" t="s">
        <v>555</v>
      </c>
      <c r="EJ23">
        <f t="shared" si="87"/>
        <v>-191.91117101343053</v>
      </c>
      <c r="EK23" s="36">
        <f t="shared" si="88"/>
        <v>-76.341499384058494</v>
      </c>
      <c r="EL23">
        <f t="shared" si="89"/>
        <v>-115.56116246352948</v>
      </c>
      <c r="EM23">
        <f t="shared" si="90"/>
        <v>-115.56162615251</v>
      </c>
      <c r="EN23">
        <f t="shared" si="91"/>
        <v>-76.341921576950995</v>
      </c>
    </row>
    <row r="24" spans="1:144" ht="17" x14ac:dyDescent="0.2">
      <c r="A24" s="4">
        <f>'[1]De Raw'!$A22</f>
        <v>5.6287326537042848</v>
      </c>
      <c r="B24" t="s">
        <v>10</v>
      </c>
      <c r="C24" s="1">
        <f>ABS(AK24-$A24)</f>
        <v>2.1022517846657429E-2</v>
      </c>
      <c r="D24" s="1">
        <f>ABS(AL24-$A24)</f>
        <v>0.21401302002151734</v>
      </c>
      <c r="E24" s="1">
        <f>ABS(AM24-$A24)</f>
        <v>0.11751776893408739</v>
      </c>
      <c r="F24" s="1">
        <f>ABS(AN24-$A24)</f>
        <v>6.5736961023058704E-2</v>
      </c>
      <c r="G24" s="1">
        <f>ABS(AO24-$A24)</f>
        <v>0.56100527027699787</v>
      </c>
      <c r="H24" s="1">
        <f>ABS(AP24-$A24)</f>
        <v>0.31337111565002829</v>
      </c>
      <c r="I24" s="15">
        <f>ABS(AQ24-$A24)</f>
        <v>2.3744261294771363E-3</v>
      </c>
      <c r="J24" s="1">
        <f>ABS(AR24-$A24)</f>
        <v>0.47784251617922191</v>
      </c>
      <c r="K24" s="1">
        <f>ABS(AS24-$A24)</f>
        <v>0.23773404502487239</v>
      </c>
      <c r="L24" s="15">
        <f>ABS(AT24-$A24)</f>
        <v>4.5878366468683929E-2</v>
      </c>
      <c r="M24" s="1">
        <f>ABS(AU24-$A24)</f>
        <v>0.43550437491233573</v>
      </c>
      <c r="N24" s="1">
        <f>ABS(AV24-$A24)</f>
        <v>0.19481300422182635</v>
      </c>
      <c r="O24" s="15">
        <f>ABS(AZ24-$A24)</f>
        <v>3.6362357846999593E-2</v>
      </c>
      <c r="P24" s="1">
        <f>ABS(BA24-$A24)</f>
        <v>4.1037341550076434E-2</v>
      </c>
      <c r="Q24" s="1">
        <f>ABS(BB24-$A24)</f>
        <v>3.869984969853757E-2</v>
      </c>
      <c r="R24" s="15">
        <f>ABS(BC24-$A24)</f>
        <v>3.643011971466148E-2</v>
      </c>
      <c r="S24" s="1">
        <f>ABS(BD24-$A24)</f>
        <v>0.43626113912141662</v>
      </c>
      <c r="T24" s="1">
        <f>ABS(BE24-$A24)</f>
        <v>0.19991550970337713</v>
      </c>
      <c r="U24" s="91">
        <f>ABS(BI24-$A24)</f>
        <v>5.8690440148273737E-2</v>
      </c>
      <c r="V24" s="92">
        <f>ABS(BJ24-$A24)</f>
        <v>6.8299520393230395E-2</v>
      </c>
      <c r="W24" s="92">
        <f>ABS(BK24-$A24)</f>
        <v>6.3494980270752066E-2</v>
      </c>
      <c r="X24" s="15">
        <f t="shared" si="46"/>
        <v>4.9411346276836632E-2</v>
      </c>
      <c r="Y24" s="1">
        <f t="shared" si="47"/>
        <v>4.4274804281473124E-2</v>
      </c>
      <c r="Z24" s="1">
        <f t="shared" si="48"/>
        <v>4.81922248213138E-2</v>
      </c>
      <c r="AA24" s="15">
        <f t="shared" si="49"/>
        <v>5.111149516577651E-2</v>
      </c>
      <c r="AB24" s="1">
        <f t="shared" si="50"/>
        <v>6.1464912687926976E-2</v>
      </c>
      <c r="AC24" s="1">
        <f t="shared" si="51"/>
        <v>5.8017855879382907E-2</v>
      </c>
      <c r="AD24" s="15">
        <f t="shared" si="52"/>
        <v>8.2205502923775597E-3</v>
      </c>
      <c r="AE24" s="1">
        <f t="shared" si="53"/>
        <v>5.3551614683984283E-3</v>
      </c>
      <c r="AF24" s="1">
        <f t="shared" si="54"/>
        <v>8.7297335830660572E-3</v>
      </c>
      <c r="AG24" s="15">
        <f t="shared" si="55"/>
        <v>2.0272723924215086E-3</v>
      </c>
      <c r="AH24" s="1">
        <f t="shared" si="56"/>
        <v>4.3339674135927098E-3</v>
      </c>
      <c r="AI24" s="1">
        <f t="shared" si="57"/>
        <v>1.0700464230577467E-3</v>
      </c>
      <c r="AJ24" s="1"/>
      <c r="AK24" s="1">
        <f t="shared" si="58"/>
        <v>5.6077101358576273</v>
      </c>
      <c r="AL24" s="1">
        <f t="shared" si="59"/>
        <v>5.4147196336827674</v>
      </c>
      <c r="AM24" s="1">
        <f t="shared" si="68"/>
        <v>5.5112148847701974</v>
      </c>
      <c r="AN24" s="1">
        <f t="shared" si="60"/>
        <v>5.5629956926812261</v>
      </c>
      <c r="AO24" s="1">
        <f t="shared" si="69"/>
        <v>5.0677273834272869</v>
      </c>
      <c r="AP24" s="1">
        <f t="shared" si="70"/>
        <v>5.3153615380542565</v>
      </c>
      <c r="AQ24" s="1">
        <f t="shared" si="61"/>
        <v>5.6311070798337619</v>
      </c>
      <c r="AR24" s="1">
        <f t="shared" si="62"/>
        <v>5.1508901375250629</v>
      </c>
      <c r="AS24" s="1">
        <f t="shared" si="71"/>
        <v>5.3909986086794124</v>
      </c>
      <c r="AT24" s="1">
        <f t="shared" si="72"/>
        <v>5.6746110201729687</v>
      </c>
      <c r="AU24" s="1">
        <f t="shared" si="73"/>
        <v>5.193228278791949</v>
      </c>
      <c r="AV24" s="1">
        <f t="shared" si="74"/>
        <v>5.4339196494824584</v>
      </c>
      <c r="AW24" s="1"/>
      <c r="AX24" s="1"/>
      <c r="AY24" s="1"/>
      <c r="AZ24" s="1">
        <f t="shared" si="63"/>
        <v>5.5923702958572852</v>
      </c>
      <c r="BA24" s="1">
        <f t="shared" si="64"/>
        <v>5.5876953121542083</v>
      </c>
      <c r="BB24" s="1">
        <f t="shared" si="65"/>
        <v>5.5900328040057472</v>
      </c>
      <c r="BC24" s="1">
        <f t="shared" si="75"/>
        <v>5.6651627734189463</v>
      </c>
      <c r="BD24" s="1">
        <f t="shared" si="76"/>
        <v>5.1924715145828682</v>
      </c>
      <c r="BE24" s="1">
        <f t="shared" si="77"/>
        <v>5.4288171440009076</v>
      </c>
      <c r="BF24" s="87"/>
      <c r="BG24" s="87"/>
      <c r="BH24" s="87"/>
      <c r="BI24" s="1">
        <f t="shared" si="78"/>
        <v>5.570042213556011</v>
      </c>
      <c r="BJ24" s="1">
        <f t="shared" si="79"/>
        <v>5.5604331333110544</v>
      </c>
      <c r="BK24" s="1">
        <f t="shared" si="80"/>
        <v>5.5652376734335327</v>
      </c>
      <c r="BL24" s="87"/>
      <c r="BM24" s="87"/>
      <c r="BN24" s="87"/>
      <c r="BO24" s="1">
        <f>AZ24+(AQ24-NormalPNO!Y24)*$BO$1</f>
        <v>5.5793213074274481</v>
      </c>
      <c r="BP24" s="1">
        <f>BA24+(AR24-NormalPNO!Z24)*$BP$1</f>
        <v>5.5844578494228116</v>
      </c>
      <c r="BQ24" s="1">
        <f>BB24+(AS24-NormalPNO!AA24)*$BQ$1</f>
        <v>5.580540428882971</v>
      </c>
      <c r="BR24" s="1">
        <f>BI24+(BC24-NormalPNO!Y24)*$BR$1</f>
        <v>5.5776211585385083</v>
      </c>
      <c r="BS24" s="1">
        <f>BJ24+(BD24-NormalPNO!Z24)*$BS$1</f>
        <v>5.5672677410163578</v>
      </c>
      <c r="BT24" s="1">
        <f>BK24+(BE24-NormalPNO!AA24)*$BT$1</f>
        <v>5.5707147978249019</v>
      </c>
      <c r="BU24" s="1">
        <f t="shared" si="81"/>
        <v>5.6369532039966623</v>
      </c>
      <c r="BV24" s="1">
        <f t="shared" si="82"/>
        <v>5.6340878151726832</v>
      </c>
      <c r="BW24" s="1">
        <f t="shared" si="83"/>
        <v>5.6374623872873508</v>
      </c>
      <c r="BX24" s="1">
        <f t="shared" si="84"/>
        <v>5.6267053813118633</v>
      </c>
      <c r="BY24" s="1">
        <f t="shared" si="85"/>
        <v>5.6243986862906921</v>
      </c>
      <c r="BZ24" s="1">
        <f t="shared" si="86"/>
        <v>5.627662607281227</v>
      </c>
      <c r="CA24" s="1"/>
      <c r="CB24" t="s">
        <v>10</v>
      </c>
      <c r="CC24" s="13" t="s">
        <v>556</v>
      </c>
      <c r="CD24">
        <v>-191.965236600498</v>
      </c>
      <c r="CE24" s="19">
        <v>-191.17056850500001</v>
      </c>
      <c r="CF24" s="19">
        <v>-191.91164559891101</v>
      </c>
      <c r="CG24" s="19">
        <v>-191.157520167</v>
      </c>
      <c r="CH24" s="19"/>
      <c r="CI24" s="19"/>
      <c r="CJ24">
        <v>-76.363373580376006</v>
      </c>
      <c r="CK24" s="19">
        <v>-76.065480506</v>
      </c>
      <c r="CL24">
        <v>-76.341526169386995</v>
      </c>
      <c r="CM24" s="19">
        <v>-76.060044552999997</v>
      </c>
      <c r="CN24" s="19"/>
      <c r="CO24" s="19"/>
      <c r="CP24" s="19">
        <f>'[3]DLPNO-CCSD(T1 or T)_TightPNO'!BL24</f>
        <v>-115.59292656555699</v>
      </c>
      <c r="CQ24" s="19">
        <f>'[3]DLPNO-CCSD(T1 or T)_TightPNO'!BM24</f>
        <v>-115.099476702</v>
      </c>
      <c r="CR24" s="19">
        <f>'[3]DLPNO-CCSD(T1 or T)_TightPNO'!BN24</f>
        <v>-115.56114568955699</v>
      </c>
      <c r="CS24" s="19">
        <f>'[3]DLPNO-CCSD(T1 or T)_TightPNO'!BO24</f>
        <v>-115.091852445</v>
      </c>
      <c r="CT24" s="19"/>
      <c r="CU24" s="19"/>
      <c r="CV24" s="19">
        <f>'[3]DLPNO-CCSD(T1 or T)_TightPNO'!BR24</f>
        <v>-115.593100664736</v>
      </c>
      <c r="CW24" s="19">
        <f>'[3]DLPNO-CCSD(T1 or T)_TightPNO'!BS24</f>
        <v>-115.09950967899999</v>
      </c>
      <c r="CX24" s="19">
        <f>'[3]DLPNO-CCSD(T1 or T)_TightPNO'!BT24</f>
        <v>-115.56153701164</v>
      </c>
      <c r="CY24" s="19">
        <f>'[3]DLPNO-CCSD(T1 or T)_TightPNO'!BU24</f>
        <v>-115.09193281</v>
      </c>
      <c r="CZ24" s="19"/>
      <c r="DA24" s="19"/>
      <c r="DB24" s="19">
        <f>'[3]DLPNO-CCSD(T1 or T)_TightPNO'!BX24</f>
        <v>-76.363507031126005</v>
      </c>
      <c r="DC24" s="19">
        <f>'[3]DLPNO-CCSD(T1 or T)_TightPNO'!BY24</f>
        <v>-76.065509693999999</v>
      </c>
      <c r="DD24" s="19">
        <f>'[3]DLPNO-CCSD(T1 or T)_TightPNO'!BZ24</f>
        <v>-76.341900121682002</v>
      </c>
      <c r="DE24" s="19">
        <f>'[3]DLPNO-CCSD(T1 or T)_TightPNO'!CA24</f>
        <v>-76.060108177000004</v>
      </c>
      <c r="DF24" s="19"/>
      <c r="DG24" s="19"/>
      <c r="DH24" s="19"/>
      <c r="DI24" s="40" t="str">
        <f>'[3]DLPNO-CCSD(T1 or T)_TightPNO'!CE24</f>
        <v>02_Water-MeOH_0.95.xyz</v>
      </c>
      <c r="DJ24" s="40">
        <f>'[3]DLPNO-CCSD(T1 or T)_TightPNO'!CF24</f>
        <v>-191.911557079223</v>
      </c>
      <c r="DK24" s="40">
        <f>'[3]DLPNO-CCSD(T1 or T)_TightPNO'!CG24</f>
        <v>-191.157520167</v>
      </c>
      <c r="DL24" s="40">
        <f>'[3]DLPNO-CCSD(T1 or T)_TightPNO'!CH24</f>
        <v>-76.341579740043997</v>
      </c>
      <c r="DM24" s="40">
        <f>'[3]DLPNO-CCSD(T1 or T)_TightPNO'!CI24</f>
        <v>-76.060044552999997</v>
      </c>
      <c r="DN24" s="40">
        <f>'[3]DLPNO-CCSD(T1 or T)_TightPNO'!CJ24</f>
        <v>-115.561112141612</v>
      </c>
      <c r="DO24" s="40">
        <f>'[3]DLPNO-CCSD(T1 or T)_TightPNO'!CK24</f>
        <v>-115.091852445</v>
      </c>
      <c r="DP24" s="40">
        <f>'[3]DLPNO-CCSD(T1 or T)_TightPNO'!CL24</f>
        <v>-115.561512884555</v>
      </c>
      <c r="DQ24" s="40">
        <f>'[3]DLPNO-CCSD(T1 or T)_TightPNO'!CM24</f>
        <v>-115.09193281</v>
      </c>
      <c r="DR24" s="40">
        <f>'[3]DLPNO-CCSD(T1 or T)_TightPNO'!CN24</f>
        <v>-76.341968257358005</v>
      </c>
      <c r="DS24" s="40">
        <f>'[3]DLPNO-CCSD(T1 or T)_TightPNO'!CO24</f>
        <v>-76.060108177000004</v>
      </c>
      <c r="DT24" s="19"/>
      <c r="DU24" s="10"/>
      <c r="DV24" s="13" t="s">
        <v>556</v>
      </c>
      <c r="DW24">
        <f>'[3]DLPNO-CCSD(T1 or T)_TightPNO'!CS24</f>
        <v>-191.91176317268901</v>
      </c>
      <c r="DX24">
        <f>'[3]DLPNO-CCSD(T1 or T)_TightPNO'!CT24</f>
        <v>-191.157520167</v>
      </c>
      <c r="DY24">
        <f>'[3]DLPNO-CCSD(T1 or T)_TightPNO'!CU24</f>
        <v>-76.341534164673007</v>
      </c>
      <c r="DZ24">
        <f>'[3]DLPNO-CCSD(T1 or T)_TightPNO'!CV24</f>
        <v>-76.060044552999997</v>
      </c>
      <c r="EA24">
        <f>'[3]DLPNO-CCSD(T1 or T)_TightPNO'!CW24</f>
        <v>-115.56118594010999</v>
      </c>
      <c r="EB24">
        <f>'[3]DLPNO-CCSD(T1 or T)_TightPNO'!CX24</f>
        <v>-115.091852445</v>
      </c>
      <c r="EC24">
        <f>'[3]DLPNO-CCSD(T1 or T)_TightPNO'!CY24</f>
        <v>-115.561573687201</v>
      </c>
      <c r="ED24">
        <f>'[3]DLPNO-CCSD(T1 or T)_TightPNO'!CZ24</f>
        <v>-115.09193281</v>
      </c>
      <c r="EE24">
        <f>'[3]DLPNO-CCSD(T1 or T)_TightPNO'!DA24</f>
        <v>-76.341913549778994</v>
      </c>
      <c r="EF24">
        <f>'[3]DLPNO-CCSD(T1 or T)_TightPNO'!DB24</f>
        <v>-76.060108177000004</v>
      </c>
      <c r="EH24" s="13" t="s">
        <v>556</v>
      </c>
      <c r="EJ24">
        <f t="shared" si="87"/>
        <v>-191.91168985875501</v>
      </c>
      <c r="EK24" s="36">
        <f t="shared" si="88"/>
        <v>-76.341499384058494</v>
      </c>
      <c r="EL24">
        <f t="shared" si="89"/>
        <v>-115.56116246352948</v>
      </c>
      <c r="EM24">
        <f t="shared" si="90"/>
        <v>-115.5615490751825</v>
      </c>
      <c r="EN24">
        <f t="shared" si="91"/>
        <v>-76.341866053844001</v>
      </c>
    </row>
    <row r="25" spans="1:144" ht="17" x14ac:dyDescent="0.2">
      <c r="A25" s="4">
        <f>'[1]De Raw'!$A23</f>
        <v>5.6267533525987599</v>
      </c>
      <c r="B25" t="s">
        <v>11</v>
      </c>
      <c r="C25" s="1">
        <f>ABS(AK25-$A25)</f>
        <v>1.6216977336345195E-2</v>
      </c>
      <c r="D25" s="1">
        <f>ABS(AL25-$A25)</f>
        <v>0.18127066494256727</v>
      </c>
      <c r="E25" s="1">
        <f>ABS(AM25-$A25)</f>
        <v>9.874382113945579E-2</v>
      </c>
      <c r="F25" s="1">
        <f>ABS(AN25-$A25)</f>
        <v>5.1572808451498808E-2</v>
      </c>
      <c r="G25" s="1">
        <f>ABS(AO25-$A25)</f>
        <v>0.4764620197760614</v>
      </c>
      <c r="H25" s="1">
        <f>ABS(AP25-$A25)</f>
        <v>0.26401741411378055</v>
      </c>
      <c r="I25" s="15">
        <f>ABS(AQ25-$A25)</f>
        <v>1.0755294258529169E-2</v>
      </c>
      <c r="J25" s="1">
        <f>ABS(AR25-$A25)</f>
        <v>0.39960748440985228</v>
      </c>
      <c r="K25" s="1">
        <f>ABS(AS25-$A25)</f>
        <v>0.19442609507566111</v>
      </c>
      <c r="L25" s="15">
        <f>ABS(AT25-$A25)</f>
        <v>5.4653382105344761E-2</v>
      </c>
      <c r="M25" s="1">
        <f>ABS(AU25-$A25)</f>
        <v>0.35739536085628032</v>
      </c>
      <c r="N25" s="1">
        <f>ABS(AV25-$A25)</f>
        <v>0.15137098937546778</v>
      </c>
      <c r="O25" s="15">
        <f>ABS(AZ25-$A25)</f>
        <v>3.390092491228458E-2</v>
      </c>
      <c r="P25" s="1">
        <f>ABS(BA25-$A25)</f>
        <v>3.8121547680580292E-2</v>
      </c>
      <c r="Q25" s="1">
        <f>ABS(BB25-$A25)</f>
        <v>3.6011236296431548E-2</v>
      </c>
      <c r="R25" s="15">
        <f>ABS(BC25-$A25)</f>
        <v>4.1919345622461357E-2</v>
      </c>
      <c r="S25" s="1">
        <f>ABS(BD25-$A25)</f>
        <v>0.36118021671782952</v>
      </c>
      <c r="T25" s="1">
        <f>ABS(BE25-$A25)</f>
        <v>0.15963043554768408</v>
      </c>
      <c r="U25" s="91">
        <f>ABS(BI25-$A25)</f>
        <v>5.4333147264605586E-2</v>
      </c>
      <c r="V25" s="92">
        <f>ABS(BJ25-$A25)</f>
        <v>6.331578410082539E-2</v>
      </c>
      <c r="W25" s="92">
        <f>ABS(BK25-$A25)</f>
        <v>5.8824465682715044E-2</v>
      </c>
      <c r="X25" s="15">
        <f t="shared" si="46"/>
        <v>4.4081658957029646E-2</v>
      </c>
      <c r="Y25" s="1">
        <f t="shared" si="47"/>
        <v>4.0710415600001326E-2</v>
      </c>
      <c r="Z25" s="1">
        <f t="shared" si="48"/>
        <v>4.3511726950288931E-2</v>
      </c>
      <c r="AA25" s="15">
        <f t="shared" si="49"/>
        <v>4.8194170679860093E-2</v>
      </c>
      <c r="AB25" s="1">
        <f t="shared" si="50"/>
        <v>5.7639241172851463E-2</v>
      </c>
      <c r="AC25" s="1">
        <f t="shared" si="51"/>
        <v>5.4329334248584438E-2</v>
      </c>
      <c r="AD25" s="15">
        <f t="shared" si="52"/>
        <v>1.1085906227815912E-2</v>
      </c>
      <c r="AE25" s="1">
        <f t="shared" si="53"/>
        <v>8.1328699857659004E-3</v>
      </c>
      <c r="AF25" s="1">
        <f t="shared" si="54"/>
        <v>1.1566494422546647E-2</v>
      </c>
      <c r="AG25" s="15">
        <f t="shared" si="55"/>
        <v>2.8433911461815953E-3</v>
      </c>
      <c r="AH25" s="1">
        <f t="shared" si="56"/>
        <v>4.5937807571672096E-4</v>
      </c>
      <c r="AI25" s="1">
        <f t="shared" si="57"/>
        <v>3.795453938369775E-3</v>
      </c>
      <c r="AJ25" s="1"/>
      <c r="AK25" s="1">
        <f t="shared" si="58"/>
        <v>5.6105363752624147</v>
      </c>
      <c r="AL25" s="1">
        <f t="shared" si="59"/>
        <v>5.4454826876561926</v>
      </c>
      <c r="AM25" s="1">
        <f t="shared" si="68"/>
        <v>5.5280095314593041</v>
      </c>
      <c r="AN25" s="1">
        <f t="shared" si="60"/>
        <v>5.5751805441472611</v>
      </c>
      <c r="AO25" s="1">
        <f t="shared" si="69"/>
        <v>5.1502913328226985</v>
      </c>
      <c r="AP25" s="1">
        <f t="shared" si="70"/>
        <v>5.3627359384849793</v>
      </c>
      <c r="AQ25" s="1">
        <f t="shared" si="61"/>
        <v>5.637508646857289</v>
      </c>
      <c r="AR25" s="1">
        <f t="shared" si="62"/>
        <v>5.2271458681889076</v>
      </c>
      <c r="AS25" s="1">
        <f t="shared" si="71"/>
        <v>5.4323272575230988</v>
      </c>
      <c r="AT25" s="1">
        <f t="shared" si="72"/>
        <v>5.6814067347041046</v>
      </c>
      <c r="AU25" s="1">
        <f t="shared" si="73"/>
        <v>5.2693579917424795</v>
      </c>
      <c r="AV25" s="1">
        <f t="shared" si="74"/>
        <v>5.4753823632232921</v>
      </c>
      <c r="AW25" s="1"/>
      <c r="AX25" s="1"/>
      <c r="AY25" s="1"/>
      <c r="AZ25" s="1">
        <f t="shared" si="63"/>
        <v>5.5928524276864753</v>
      </c>
      <c r="BA25" s="1">
        <f t="shared" si="64"/>
        <v>5.5886318049181796</v>
      </c>
      <c r="BB25" s="1">
        <f t="shared" si="65"/>
        <v>5.5907421163023283</v>
      </c>
      <c r="BC25" s="1">
        <f t="shared" si="75"/>
        <v>5.6686726982212212</v>
      </c>
      <c r="BD25" s="1">
        <f t="shared" si="76"/>
        <v>5.2655731358809303</v>
      </c>
      <c r="BE25" s="1">
        <f t="shared" si="77"/>
        <v>5.4671229170510758</v>
      </c>
      <c r="BF25" s="87"/>
      <c r="BG25" s="87"/>
      <c r="BH25" s="87"/>
      <c r="BI25" s="1">
        <f t="shared" si="78"/>
        <v>5.5724202053341543</v>
      </c>
      <c r="BJ25" s="1">
        <f t="shared" si="79"/>
        <v>5.5634375684979345</v>
      </c>
      <c r="BK25" s="1">
        <f t="shared" si="80"/>
        <v>5.5679288869160448</v>
      </c>
      <c r="BL25" s="87"/>
      <c r="BM25" s="87"/>
      <c r="BN25" s="87"/>
      <c r="BO25" s="1">
        <f>AZ25+(AQ25-NormalPNO!Y25)*$BO$1</f>
        <v>5.5826716936417302</v>
      </c>
      <c r="BP25" s="1">
        <f>BA25+(AR25-NormalPNO!Z25)*$BP$1</f>
        <v>5.5860429369987585</v>
      </c>
      <c r="BQ25" s="1">
        <f>BB25+(AS25-NormalPNO!AA25)*$BQ$1</f>
        <v>5.5832416256484709</v>
      </c>
      <c r="BR25" s="1">
        <f>BI25+(BC25-NormalPNO!Y25)*$BR$1</f>
        <v>5.5785591819188998</v>
      </c>
      <c r="BS25" s="1">
        <f>BJ25+(BD25-NormalPNO!Z25)*$BS$1</f>
        <v>5.5691141114259084</v>
      </c>
      <c r="BT25" s="1">
        <f>BK25+(BE25-NormalPNO!AA25)*$BT$1</f>
        <v>5.5724240183501754</v>
      </c>
      <c r="BU25" s="1">
        <f t="shared" si="81"/>
        <v>5.6378392588265758</v>
      </c>
      <c r="BV25" s="1">
        <f t="shared" si="82"/>
        <v>5.6348862225845258</v>
      </c>
      <c r="BW25" s="1">
        <f t="shared" si="83"/>
        <v>5.6383198470213065</v>
      </c>
      <c r="BX25" s="1">
        <f t="shared" si="84"/>
        <v>5.6295967437449415</v>
      </c>
      <c r="BY25" s="1">
        <f t="shared" si="85"/>
        <v>5.6272127306744766</v>
      </c>
      <c r="BZ25" s="1">
        <f t="shared" si="86"/>
        <v>5.6305488065371296</v>
      </c>
      <c r="CA25" s="1"/>
      <c r="CB25" t="s">
        <v>11</v>
      </c>
      <c r="CC25" s="13" t="s">
        <v>557</v>
      </c>
      <c r="CD25">
        <v>-191.96524110439699</v>
      </c>
      <c r="CE25" s="19">
        <v>-191.17111118299999</v>
      </c>
      <c r="CF25" s="19">
        <v>-191.911655800457</v>
      </c>
      <c r="CG25" s="19">
        <v>-191.158062183</v>
      </c>
      <c r="CH25" s="19"/>
      <c r="CI25" s="19"/>
      <c r="CJ25">
        <v>-76.363373580376006</v>
      </c>
      <c r="CK25" s="19">
        <v>-76.065480506</v>
      </c>
      <c r="CL25">
        <v>-76.341526169386995</v>
      </c>
      <c r="CM25" s="19">
        <v>-76.060044552999997</v>
      </c>
      <c r="CN25" s="19"/>
      <c r="CO25" s="19"/>
      <c r="CP25" s="19">
        <f>'[3]DLPNO-CCSD(T1 or T)_TightPNO'!BL25</f>
        <v>-115.59292656555699</v>
      </c>
      <c r="CQ25" s="19">
        <f>'[3]DLPNO-CCSD(T1 or T)_TightPNO'!BM25</f>
        <v>-115.099476702</v>
      </c>
      <c r="CR25" s="19">
        <f>'[3]DLPNO-CCSD(T1 or T)_TightPNO'!BN25</f>
        <v>-115.56114568955699</v>
      </c>
      <c r="CS25" s="19">
        <f>'[3]DLPNO-CCSD(T1 or T)_TightPNO'!BO25</f>
        <v>-115.091852445</v>
      </c>
      <c r="CT25" s="19"/>
      <c r="CU25" s="19"/>
      <c r="CV25" s="19">
        <f>'[3]DLPNO-CCSD(T1 or T)_TightPNO'!BR25</f>
        <v>-115.59307370000001</v>
      </c>
      <c r="CW25" s="19">
        <f>'[3]DLPNO-CCSD(T1 or T)_TightPNO'!BS25</f>
        <v>-115.099506695</v>
      </c>
      <c r="CX25" s="19">
        <f>'[3]DLPNO-CCSD(T1 or T)_TightPNO'!BT25</f>
        <v>-115.561475628179</v>
      </c>
      <c r="CY25" s="19">
        <f>'[3]DLPNO-CCSD(T1 or T)_TightPNO'!BU25</f>
        <v>-115.091923178</v>
      </c>
      <c r="CZ25" s="19"/>
      <c r="DA25" s="19"/>
      <c r="DB25" s="19">
        <f>'[3]DLPNO-CCSD(T1 or T)_TightPNO'!BX25</f>
        <v>-76.363489475715994</v>
      </c>
      <c r="DC25" s="19">
        <f>'[3]DLPNO-CCSD(T1 or T)_TightPNO'!BY25</f>
        <v>-76.065507362000005</v>
      </c>
      <c r="DD25" s="19">
        <f>'[3]DLPNO-CCSD(T1 or T)_TightPNO'!BZ25</f>
        <v>-76.341850185452003</v>
      </c>
      <c r="DE25" s="19">
        <f>'[3]DLPNO-CCSD(T1 or T)_TightPNO'!CA25</f>
        <v>-76.060099702000002</v>
      </c>
      <c r="DF25" s="19"/>
      <c r="DG25" s="19"/>
      <c r="DH25" s="19"/>
      <c r="DI25" s="40" t="str">
        <f>'[3]DLPNO-CCSD(T1 or T)_TightPNO'!CE25</f>
        <v>02_Water-MeOH_1.00.xyz</v>
      </c>
      <c r="DJ25" s="40">
        <f>'[3]DLPNO-CCSD(T1 or T)_TightPNO'!CF25</f>
        <v>-191.91157649701901</v>
      </c>
      <c r="DK25" s="40">
        <f>'[3]DLPNO-CCSD(T1 or T)_TightPNO'!CG25</f>
        <v>-191.158062183</v>
      </c>
      <c r="DL25" s="40">
        <f>'[3]DLPNO-CCSD(T1 or T)_TightPNO'!CH25</f>
        <v>-76.341579740043997</v>
      </c>
      <c r="DM25" s="40">
        <f>'[3]DLPNO-CCSD(T1 or T)_TightPNO'!CI25</f>
        <v>-76.060044552999997</v>
      </c>
      <c r="DN25" s="40">
        <f>'[3]DLPNO-CCSD(T1 or T)_TightPNO'!CJ25</f>
        <v>-115.561112141612</v>
      </c>
      <c r="DO25" s="40">
        <f>'[3]DLPNO-CCSD(T1 or T)_TightPNO'!CK25</f>
        <v>-115.091852445</v>
      </c>
      <c r="DP25" s="40">
        <f>'[3]DLPNO-CCSD(T1 or T)_TightPNO'!CL25</f>
        <v>-115.561451184744</v>
      </c>
      <c r="DQ25" s="40">
        <f>'[3]DLPNO-CCSD(T1 or T)_TightPNO'!CM25</f>
        <v>-115.091923178</v>
      </c>
      <c r="DR25" s="40">
        <f>'[3]DLPNO-CCSD(T1 or T)_TightPNO'!CN25</f>
        <v>-76.341917800941999</v>
      </c>
      <c r="DS25" s="40">
        <f>'[3]DLPNO-CCSD(T1 or T)_TightPNO'!CO25</f>
        <v>-76.060099702000002</v>
      </c>
      <c r="DT25" s="19"/>
      <c r="DU25" s="10"/>
      <c r="DV25" s="13" t="s">
        <v>557</v>
      </c>
      <c r="DW25">
        <f>'[3]DLPNO-CCSD(T1 or T)_TightPNO'!CS25</f>
        <v>-191.91177400234901</v>
      </c>
      <c r="DX25">
        <f>'[3]DLPNO-CCSD(T1 or T)_TightPNO'!CT25</f>
        <v>-191.158062183</v>
      </c>
      <c r="DY25">
        <f>'[3]DLPNO-CCSD(T1 or T)_TightPNO'!CU25</f>
        <v>-76.341534164673007</v>
      </c>
      <c r="DZ25">
        <f>'[3]DLPNO-CCSD(T1 or T)_TightPNO'!CV25</f>
        <v>-76.060044552999997</v>
      </c>
      <c r="EA25">
        <f>'[3]DLPNO-CCSD(T1 or T)_TightPNO'!CW25</f>
        <v>-115.56118594010999</v>
      </c>
      <c r="EB25">
        <f>'[3]DLPNO-CCSD(T1 or T)_TightPNO'!CX25</f>
        <v>-115.091852445</v>
      </c>
      <c r="EC25">
        <f>'[3]DLPNO-CCSD(T1 or T)_TightPNO'!CY25</f>
        <v>-115.56151296833301</v>
      </c>
      <c r="ED25">
        <f>'[3]DLPNO-CCSD(T1 or T)_TightPNO'!CZ25</f>
        <v>-115.091923178</v>
      </c>
      <c r="EE25">
        <f>'[3]DLPNO-CCSD(T1 or T)_TightPNO'!DA25</f>
        <v>-76.341863777892002</v>
      </c>
      <c r="EF25">
        <f>'[3]DLPNO-CCSD(T1 or T)_TightPNO'!DB25</f>
        <v>-76.060099702000002</v>
      </c>
      <c r="EH25" s="13" t="s">
        <v>557</v>
      </c>
      <c r="EJ25">
        <f t="shared" si="87"/>
        <v>-191.91169545217599</v>
      </c>
      <c r="EK25" s="36">
        <f t="shared" si="88"/>
        <v>-76.341499384058494</v>
      </c>
      <c r="EL25">
        <f t="shared" si="89"/>
        <v>-115.56116246352948</v>
      </c>
      <c r="EM25">
        <f t="shared" si="90"/>
        <v>-115.56148784989649</v>
      </c>
      <c r="EN25">
        <f t="shared" si="91"/>
        <v>-76.341816377707005</v>
      </c>
    </row>
    <row r="26" spans="1:144" ht="17" x14ac:dyDescent="0.2">
      <c r="A26" s="4">
        <f>'[1]De Raw'!$A24</f>
        <v>5.4233205563753248</v>
      </c>
      <c r="B26" t="s">
        <v>12</v>
      </c>
      <c r="C26" s="1">
        <f>ABS(AK26-$A26)</f>
        <v>1.3592039754446006E-2</v>
      </c>
      <c r="D26" s="1">
        <f>ABS(AL26-$A26)</f>
        <v>0.15653719907397257</v>
      </c>
      <c r="E26" s="1">
        <f>ABS(AM26-$A26)</f>
        <v>8.506461941420973E-2</v>
      </c>
      <c r="F26" s="1">
        <f>ABS(AN26-$A26)</f>
        <v>4.17793077768982E-2</v>
      </c>
      <c r="G26" s="1">
        <f>ABS(AO26-$A26)</f>
        <v>0.40541903870454732</v>
      </c>
      <c r="H26" s="1">
        <f>ABS(AP26-$A26)</f>
        <v>0.2235991732407232</v>
      </c>
      <c r="I26" s="15">
        <f>ABS(AQ26-$A26)</f>
        <v>2.15555523666211E-2</v>
      </c>
      <c r="J26" s="1">
        <f>ABS(AR26-$A26)</f>
        <v>0.33128572085401675</v>
      </c>
      <c r="K26" s="1">
        <f>ABS(AS26-$A26)</f>
        <v>0.15486508424369738</v>
      </c>
      <c r="L26" s="15">
        <f>ABS(AT26-$A26)</f>
        <v>6.1257732041259061E-2</v>
      </c>
      <c r="M26" s="1">
        <f>ABS(AU26-$A26)</f>
        <v>0.29278136394292975</v>
      </c>
      <c r="N26" s="1">
        <f>ABS(AV26-$A26)</f>
        <v>0.1157618159508349</v>
      </c>
      <c r="O26" s="15">
        <f>ABS(AZ26-$A26)</f>
        <v>3.6636008235305439E-2</v>
      </c>
      <c r="P26" s="1">
        <f>ABS(BA26-$A26)</f>
        <v>4.1966066744188346E-2</v>
      </c>
      <c r="Q26" s="1">
        <f>ABS(BB26-$A26)</f>
        <v>3.9301037489748225E-2</v>
      </c>
      <c r="R26" s="15">
        <f>ABS(BC26-$A26)</f>
        <v>5.3222982447298506E-2</v>
      </c>
      <c r="S26" s="1">
        <f>ABS(BD26-$A26)</f>
        <v>0.29421906192875191</v>
      </c>
      <c r="T26" s="1">
        <f>ABS(BE26-$A26)</f>
        <v>0.1204980397407267</v>
      </c>
      <c r="U26" s="91">
        <f>ABS(BI26-$A26)</f>
        <v>5.7398262962038871E-2</v>
      </c>
      <c r="V26" s="92">
        <f>ABS(BJ26-$A26)</f>
        <v>6.6268241329074939E-2</v>
      </c>
      <c r="W26" s="92">
        <f>ABS(BK26-$A26)</f>
        <v>6.1833252145557793E-2</v>
      </c>
      <c r="X26" s="15">
        <f t="shared" si="46"/>
        <v>4.5705407487792726E-2</v>
      </c>
      <c r="Y26" s="1">
        <f t="shared" si="47"/>
        <v>4.4236734165473024E-2</v>
      </c>
      <c r="Z26" s="1">
        <f t="shared" si="48"/>
        <v>4.5929332795129341E-2</v>
      </c>
      <c r="AA26" s="15">
        <f t="shared" si="49"/>
        <v>5.1737359770075209E-2</v>
      </c>
      <c r="AB26" s="1">
        <f t="shared" si="50"/>
        <v>6.1152223835786224E-2</v>
      </c>
      <c r="AC26" s="1">
        <f t="shared" si="51"/>
        <v>5.7737627039308848E-2</v>
      </c>
      <c r="AD26" s="15">
        <f t="shared" si="52"/>
        <v>4.0508494508300075E-3</v>
      </c>
      <c r="AE26" s="1">
        <f t="shared" si="53"/>
        <v>2.2552317379265219E-4</v>
      </c>
      <c r="AF26" s="1">
        <f t="shared" si="54"/>
        <v>3.9097441077844408E-3</v>
      </c>
      <c r="AG26" s="15">
        <f t="shared" si="55"/>
        <v>5.6868260292892714E-3</v>
      </c>
      <c r="AH26" s="1">
        <f t="shared" si="56"/>
        <v>8.0948683787287479E-3</v>
      </c>
      <c r="AI26" s="1">
        <f t="shared" si="57"/>
        <v>4.9609375245820431E-3</v>
      </c>
      <c r="AJ26" s="1"/>
      <c r="AK26" s="1">
        <f t="shared" si="58"/>
        <v>5.4097285166208788</v>
      </c>
      <c r="AL26" s="1">
        <f t="shared" si="59"/>
        <v>5.2667833573013523</v>
      </c>
      <c r="AM26" s="1">
        <f t="shared" si="68"/>
        <v>5.3382559369611151</v>
      </c>
      <c r="AN26" s="1">
        <f t="shared" si="60"/>
        <v>5.3815412485984266</v>
      </c>
      <c r="AO26" s="1">
        <f t="shared" si="69"/>
        <v>5.0179015176707775</v>
      </c>
      <c r="AP26" s="1">
        <f t="shared" si="70"/>
        <v>5.1997213831346016</v>
      </c>
      <c r="AQ26" s="1">
        <f t="shared" si="61"/>
        <v>5.4448761087419459</v>
      </c>
      <c r="AR26" s="1">
        <f t="shared" si="62"/>
        <v>5.0920348355213081</v>
      </c>
      <c r="AS26" s="1">
        <f t="shared" si="71"/>
        <v>5.2684554721316275</v>
      </c>
      <c r="AT26" s="1">
        <f t="shared" si="72"/>
        <v>5.4845782884165839</v>
      </c>
      <c r="AU26" s="1">
        <f t="shared" si="73"/>
        <v>5.1305391924323951</v>
      </c>
      <c r="AV26" s="1">
        <f t="shared" si="74"/>
        <v>5.3075587404244899</v>
      </c>
      <c r="AW26" s="1"/>
      <c r="AX26" s="1"/>
      <c r="AY26" s="1"/>
      <c r="AZ26" s="1">
        <f t="shared" si="63"/>
        <v>5.3866845481400194</v>
      </c>
      <c r="BA26" s="1">
        <f t="shared" si="64"/>
        <v>5.3813544896311365</v>
      </c>
      <c r="BB26" s="1">
        <f t="shared" si="65"/>
        <v>5.3840195188855766</v>
      </c>
      <c r="BC26" s="1">
        <f t="shared" si="75"/>
        <v>5.4765435388226233</v>
      </c>
      <c r="BD26" s="1">
        <f t="shared" si="76"/>
        <v>5.1291014944465729</v>
      </c>
      <c r="BE26" s="1">
        <f t="shared" si="77"/>
        <v>5.3028225166345981</v>
      </c>
      <c r="BF26" s="87"/>
      <c r="BG26" s="87"/>
      <c r="BH26" s="87"/>
      <c r="BI26" s="1">
        <f t="shared" si="78"/>
        <v>5.365922293413286</v>
      </c>
      <c r="BJ26" s="1">
        <f t="shared" si="79"/>
        <v>5.3570523150462499</v>
      </c>
      <c r="BK26" s="1">
        <f t="shared" si="80"/>
        <v>5.361487304229767</v>
      </c>
      <c r="BL26" s="87"/>
      <c r="BM26" s="87"/>
      <c r="BN26" s="87"/>
      <c r="BO26" s="1">
        <f>AZ26+(AQ26-NormalPNO!Y26)*$BO$1</f>
        <v>5.3776151488875321</v>
      </c>
      <c r="BP26" s="1">
        <f>BA26+(AR26-NormalPNO!Z26)*$BP$1</f>
        <v>5.3790838222098518</v>
      </c>
      <c r="BQ26" s="1">
        <f>BB26+(AS26-NormalPNO!AA26)*$BQ$1</f>
        <v>5.3773912235801955</v>
      </c>
      <c r="BR26" s="1">
        <f>BI26+(BC26-NormalPNO!Y26)*$BR$1</f>
        <v>5.3715831966052496</v>
      </c>
      <c r="BS26" s="1">
        <f>BJ26+(BD26-NormalPNO!Z26)*$BS$1</f>
        <v>5.3621683325395386</v>
      </c>
      <c r="BT26" s="1">
        <f>BK26+(BE26-NormalPNO!AA26)*$BT$1</f>
        <v>5.365582929336016</v>
      </c>
      <c r="BU26" s="1">
        <f t="shared" si="81"/>
        <v>5.4273714058261548</v>
      </c>
      <c r="BV26" s="1">
        <f t="shared" si="82"/>
        <v>5.4235460795491175</v>
      </c>
      <c r="BW26" s="1">
        <f t="shared" si="83"/>
        <v>5.4272303004831093</v>
      </c>
      <c r="BX26" s="1">
        <f t="shared" si="84"/>
        <v>5.4176337303460356</v>
      </c>
      <c r="BY26" s="1">
        <f t="shared" si="85"/>
        <v>5.4152256879965961</v>
      </c>
      <c r="BZ26" s="1">
        <f t="shared" si="86"/>
        <v>5.4183596188507428</v>
      </c>
      <c r="CA26" s="1"/>
      <c r="CB26" t="s">
        <v>12</v>
      </c>
      <c r="CC26" s="13" t="s">
        <v>558</v>
      </c>
      <c r="CD26">
        <v>-191.964921096718</v>
      </c>
      <c r="CE26" s="19">
        <v>-191.17125228099999</v>
      </c>
      <c r="CF26" s="19">
        <v>-191.91134882098001</v>
      </c>
      <c r="CG26" s="19">
        <v>-191.15821168299999</v>
      </c>
      <c r="CH26" s="19"/>
      <c r="CI26" s="19"/>
      <c r="CJ26">
        <v>-76.363373580376006</v>
      </c>
      <c r="CK26" s="19">
        <v>-76.065480506</v>
      </c>
      <c r="CL26">
        <v>-76.341526169386995</v>
      </c>
      <c r="CM26" s="19">
        <v>-76.060044552999997</v>
      </c>
      <c r="CN26" s="19"/>
      <c r="CO26" s="19"/>
      <c r="CP26" s="19">
        <f>'[3]DLPNO-CCSD(T1 or T)_TightPNO'!BL26</f>
        <v>-115.59292656555699</v>
      </c>
      <c r="CQ26" s="19">
        <f>'[3]DLPNO-CCSD(T1 or T)_TightPNO'!BM26</f>
        <v>-115.099476702</v>
      </c>
      <c r="CR26" s="19">
        <f>'[3]DLPNO-CCSD(T1 or T)_TightPNO'!BN26</f>
        <v>-115.56114568955699</v>
      </c>
      <c r="CS26" s="19">
        <f>'[3]DLPNO-CCSD(T1 or T)_TightPNO'!BO26</f>
        <v>-115.091852445</v>
      </c>
      <c r="CT26" s="19"/>
      <c r="CU26" s="19"/>
      <c r="CV26" s="19">
        <f>'[3]DLPNO-CCSD(T1 or T)_TightPNO'!BR26</f>
        <v>-115.59305259704399</v>
      </c>
      <c r="CW26" s="19">
        <f>'[3]DLPNO-CCSD(T1 or T)_TightPNO'!BS26</f>
        <v>-115.099504358</v>
      </c>
      <c r="CX26" s="19">
        <f>'[3]DLPNO-CCSD(T1 or T)_TightPNO'!BT26</f>
        <v>-115.56142420555901</v>
      </c>
      <c r="CY26" s="19">
        <f>'[3]DLPNO-CCSD(T1 or T)_TightPNO'!BU26</f>
        <v>-115.091917485</v>
      </c>
      <c r="CZ26" s="19"/>
      <c r="DA26" s="19"/>
      <c r="DB26" s="19">
        <f>'[3]DLPNO-CCSD(T1 or T)_TightPNO'!BX26</f>
        <v>-76.363475346491001</v>
      </c>
      <c r="DC26" s="19">
        <f>'[3]DLPNO-CCSD(T1 or T)_TightPNO'!BY26</f>
        <v>-76.065505110999993</v>
      </c>
      <c r="DD26" s="19">
        <f>'[3]DLPNO-CCSD(T1 or T)_TightPNO'!BZ26</f>
        <v>-76.341809941722005</v>
      </c>
      <c r="DE26" s="19">
        <f>'[3]DLPNO-CCSD(T1 or T)_TightPNO'!CA26</f>
        <v>-76.060092979000004</v>
      </c>
      <c r="DF26" s="19"/>
      <c r="DG26" s="19"/>
      <c r="DH26" s="19"/>
      <c r="DI26" s="40" t="str">
        <f>'[3]DLPNO-CCSD(T1 or T)_TightPNO'!CE26</f>
        <v>02_Water-MeOH_1.05.xyz</v>
      </c>
      <c r="DJ26" s="40">
        <f>'[3]DLPNO-CCSD(T1 or T)_TightPNO'!CF26</f>
        <v>-191.911267913172</v>
      </c>
      <c r="DK26" s="40">
        <f>'[3]DLPNO-CCSD(T1 or T)_TightPNO'!CG26</f>
        <v>-191.15821168299999</v>
      </c>
      <c r="DL26" s="40">
        <f>'[3]DLPNO-CCSD(T1 or T)_TightPNO'!CH26</f>
        <v>-76.341579740043997</v>
      </c>
      <c r="DM26" s="40">
        <f>'[3]DLPNO-CCSD(T1 or T)_TightPNO'!CI26</f>
        <v>-76.060044552999997</v>
      </c>
      <c r="DN26" s="40">
        <f>'[3]DLPNO-CCSD(T1 or T)_TightPNO'!CJ26</f>
        <v>-115.561112141612</v>
      </c>
      <c r="DO26" s="40">
        <f>'[3]DLPNO-CCSD(T1 or T)_TightPNO'!CK26</f>
        <v>-115.091852445</v>
      </c>
      <c r="DP26" s="40">
        <f>'[3]DLPNO-CCSD(T1 or T)_TightPNO'!CL26</f>
        <v>-115.561398401866</v>
      </c>
      <c r="DQ26" s="40">
        <f>'[3]DLPNO-CCSD(T1 or T)_TightPNO'!CM26</f>
        <v>-115.091917485</v>
      </c>
      <c r="DR26" s="40">
        <f>'[3]DLPNO-CCSD(T1 or T)_TightPNO'!CN26</f>
        <v>-76.341872976564005</v>
      </c>
      <c r="DS26" s="40">
        <f>'[3]DLPNO-CCSD(T1 or T)_TightPNO'!CO26</f>
        <v>-76.060092979000004</v>
      </c>
      <c r="DT26" s="19"/>
      <c r="DU26" s="10"/>
      <c r="DV26" s="13" t="s">
        <v>558</v>
      </c>
      <c r="DW26">
        <f>'[3]DLPNO-CCSD(T1 or T)_TightPNO'!CS26</f>
        <v>-191.911460336267</v>
      </c>
      <c r="DX26">
        <f>'[3]DLPNO-CCSD(T1 or T)_TightPNO'!CT26</f>
        <v>-191.15821168299999</v>
      </c>
      <c r="DY26">
        <f>'[3]DLPNO-CCSD(T1 or T)_TightPNO'!CU26</f>
        <v>-76.341534164673007</v>
      </c>
      <c r="DZ26">
        <f>'[3]DLPNO-CCSD(T1 or T)_TightPNO'!CV26</f>
        <v>-76.060044552999997</v>
      </c>
      <c r="EA26">
        <f>'[3]DLPNO-CCSD(T1 or T)_TightPNO'!CW26</f>
        <v>-115.56118594010999</v>
      </c>
      <c r="EB26">
        <f>'[3]DLPNO-CCSD(T1 or T)_TightPNO'!CX26</f>
        <v>-115.091852445</v>
      </c>
      <c r="EC26">
        <f>'[3]DLPNO-CCSD(T1 or T)_TightPNO'!CY26</f>
        <v>-115.561463532329</v>
      </c>
      <c r="ED26">
        <f>'[3]DLPNO-CCSD(T1 or T)_TightPNO'!CZ26</f>
        <v>-115.091917485</v>
      </c>
      <c r="EE26">
        <f>'[3]DLPNO-CCSD(T1 or T)_TightPNO'!DA26</f>
        <v>-76.341820769642993</v>
      </c>
      <c r="EF26">
        <f>'[3]DLPNO-CCSD(T1 or T)_TightPNO'!DB26</f>
        <v>-76.060092979000004</v>
      </c>
      <c r="EH26" s="13" t="s">
        <v>558</v>
      </c>
      <c r="EJ26">
        <f t="shared" si="87"/>
        <v>-191.91138927488402</v>
      </c>
      <c r="EK26" s="36">
        <f t="shared" si="88"/>
        <v>-76.341499384058494</v>
      </c>
      <c r="EL26">
        <f t="shared" si="89"/>
        <v>-115.56116246352948</v>
      </c>
      <c r="EM26">
        <f t="shared" si="90"/>
        <v>-115.56143710740551</v>
      </c>
      <c r="EN26">
        <f t="shared" si="91"/>
        <v>-76.341778424300998</v>
      </c>
    </row>
    <row r="27" spans="1:144" ht="17" x14ac:dyDescent="0.2">
      <c r="A27" s="4">
        <f>'[1]De Raw'!$A25</f>
        <v>5.1064170676679028</v>
      </c>
      <c r="B27" t="s">
        <v>13</v>
      </c>
      <c r="C27" s="1">
        <f>ABS(AK27-$A27)</f>
        <v>1.166364513490592E-2</v>
      </c>
      <c r="D27" s="1">
        <f>ABS(AL27-$A27)</f>
        <v>0.13528230064422431</v>
      </c>
      <c r="E27" s="1">
        <f>ABS(AM27-$A27)</f>
        <v>7.3472972889565114E-2</v>
      </c>
      <c r="F27" s="1">
        <f>ABS(AN27-$A27)</f>
        <v>2.3392333568857282E-2</v>
      </c>
      <c r="G27" s="1">
        <f>ABS(AO27-$A27)</f>
        <v>0.33701300551105806</v>
      </c>
      <c r="H27" s="1">
        <f>ABS(AP27-$A27)</f>
        <v>0.18020266953995812</v>
      </c>
      <c r="I27" s="15">
        <f>ABS(AQ27-$A27)</f>
        <v>3.16448115827761E-2</v>
      </c>
      <c r="J27" s="1">
        <f>ABS(AR27-$A27)</f>
        <v>0.27262748549090254</v>
      </c>
      <c r="K27" s="1">
        <f>ABS(AS27-$A27)</f>
        <v>0.12049133695406322</v>
      </c>
      <c r="L27" s="15">
        <f>ABS(AT27-$A27)</f>
        <v>6.5485254956535677E-2</v>
      </c>
      <c r="M27" s="1">
        <f>ABS(AU27-$A27)</f>
        <v>0.23939787429659276</v>
      </c>
      <c r="N27" s="1">
        <f>ABS(AV27-$A27)</f>
        <v>8.6956309670028098E-2</v>
      </c>
      <c r="O27" s="15">
        <f>ABS(AZ27-$A27)</f>
        <v>4.005815671678814E-2</v>
      </c>
      <c r="P27" s="1">
        <f>ABS(BA27-$A27)</f>
        <v>4.5234080564091173E-2</v>
      </c>
      <c r="Q27" s="1">
        <f>ABS(BB27-$A27)</f>
        <v>4.2646118640439212E-2</v>
      </c>
      <c r="R27" s="15">
        <f>ABS(BC27-$A27)</f>
        <v>5.9163384167510102E-2</v>
      </c>
      <c r="S27" s="1">
        <f>ABS(BD27-$A27)</f>
        <v>0.24043472548974165</v>
      </c>
      <c r="T27" s="1">
        <f>ABS(BE27-$A27)</f>
        <v>9.0635670661115775E-2</v>
      </c>
      <c r="U27" s="91">
        <f>ABS(BI27-$A27)</f>
        <v>5.8100277983489157E-2</v>
      </c>
      <c r="V27" s="92">
        <f>ABS(BJ27-$A27)</f>
        <v>6.6340759628286783E-2</v>
      </c>
      <c r="W27" s="92">
        <f>ABS(BK27-$A27)</f>
        <v>6.222051880588797E-2</v>
      </c>
      <c r="X27" s="15">
        <f t="shared" si="46"/>
        <v>4.7988775118081861E-2</v>
      </c>
      <c r="Y27" s="1">
        <f t="shared" si="47"/>
        <v>4.717123557303271E-2</v>
      </c>
      <c r="Z27" s="1">
        <f t="shared" si="48"/>
        <v>4.8369489803735455E-2</v>
      </c>
      <c r="AA27" s="15">
        <f t="shared" si="49"/>
        <v>5.3158663184540877E-2</v>
      </c>
      <c r="AB27" s="1">
        <f t="shared" si="50"/>
        <v>6.1952904365241146E-2</v>
      </c>
      <c r="AC27" s="1">
        <f t="shared" si="51"/>
        <v>5.8677896816440089E-2</v>
      </c>
      <c r="AD27" s="15">
        <f t="shared" si="52"/>
        <v>5.3784158343646027E-3</v>
      </c>
      <c r="AE27" s="1">
        <f t="shared" si="53"/>
        <v>8.8223536553222459E-3</v>
      </c>
      <c r="AF27" s="1">
        <f t="shared" si="54"/>
        <v>5.5884811819799651E-3</v>
      </c>
      <c r="AG27" s="15">
        <f t="shared" si="55"/>
        <v>1.4023656305805154E-2</v>
      </c>
      <c r="AH27" s="1">
        <f t="shared" si="56"/>
        <v>1.613660820029672E-2</v>
      </c>
      <c r="AI27" s="1">
        <f t="shared" si="57"/>
        <v>1.3446728128427843E-2</v>
      </c>
      <c r="AJ27" s="1"/>
      <c r="AK27" s="1">
        <f t="shared" si="58"/>
        <v>5.0947534225329969</v>
      </c>
      <c r="AL27" s="1">
        <f t="shared" si="59"/>
        <v>4.9711347670236785</v>
      </c>
      <c r="AM27" s="1">
        <f t="shared" si="68"/>
        <v>5.0329440947783377</v>
      </c>
      <c r="AN27" s="1">
        <f t="shared" si="60"/>
        <v>5.0830247340990455</v>
      </c>
      <c r="AO27" s="1">
        <f t="shared" si="69"/>
        <v>4.7694040621568448</v>
      </c>
      <c r="AP27" s="1">
        <f t="shared" si="70"/>
        <v>4.9262143981279447</v>
      </c>
      <c r="AQ27" s="1">
        <f t="shared" si="61"/>
        <v>5.1380618792506789</v>
      </c>
      <c r="AR27" s="1">
        <f t="shared" si="62"/>
        <v>4.8337895821770003</v>
      </c>
      <c r="AS27" s="1">
        <f t="shared" si="71"/>
        <v>4.9859257307138396</v>
      </c>
      <c r="AT27" s="1">
        <f t="shared" si="72"/>
        <v>5.1719023226244385</v>
      </c>
      <c r="AU27" s="1">
        <f t="shared" si="73"/>
        <v>4.8670191933713101</v>
      </c>
      <c r="AV27" s="1">
        <f t="shared" si="74"/>
        <v>5.0194607579978747</v>
      </c>
      <c r="AW27" s="1"/>
      <c r="AX27" s="1"/>
      <c r="AY27" s="1"/>
      <c r="AZ27" s="1">
        <f t="shared" si="63"/>
        <v>5.0663589109511147</v>
      </c>
      <c r="BA27" s="1">
        <f t="shared" si="64"/>
        <v>5.0611829871038116</v>
      </c>
      <c r="BB27" s="1">
        <f t="shared" si="65"/>
        <v>5.0637709490274636</v>
      </c>
      <c r="BC27" s="1">
        <f t="shared" si="75"/>
        <v>5.1655804518354129</v>
      </c>
      <c r="BD27" s="1">
        <f t="shared" si="76"/>
        <v>4.8659823421781612</v>
      </c>
      <c r="BE27" s="1">
        <f t="shared" si="77"/>
        <v>5.015781397006787</v>
      </c>
      <c r="BF27" s="87"/>
      <c r="BG27" s="87"/>
      <c r="BH27" s="87"/>
      <c r="BI27" s="1">
        <f t="shared" si="78"/>
        <v>5.0483167896844137</v>
      </c>
      <c r="BJ27" s="1">
        <f t="shared" si="79"/>
        <v>5.040076308039616</v>
      </c>
      <c r="BK27" s="1">
        <f t="shared" si="80"/>
        <v>5.0441965488620149</v>
      </c>
      <c r="BL27" s="87"/>
      <c r="BM27" s="87"/>
      <c r="BN27" s="87"/>
      <c r="BO27" s="1">
        <f>AZ27+(AQ27-NormalPNO!Y27)*$BO$1</f>
        <v>5.058428292549821</v>
      </c>
      <c r="BP27" s="1">
        <f>BA27+(AR27-NormalPNO!Z27)*$BP$1</f>
        <v>5.0592458320948701</v>
      </c>
      <c r="BQ27" s="1">
        <f>BB27+(AS27-NormalPNO!AA27)*$BQ$1</f>
        <v>5.0580475778641674</v>
      </c>
      <c r="BR27" s="1">
        <f>BI27+(BC27-NormalPNO!Y27)*$BR$1</f>
        <v>5.0532584044833619</v>
      </c>
      <c r="BS27" s="1">
        <f>BJ27+(BD27-NormalPNO!Z27)*$BS$1</f>
        <v>5.0444641633026617</v>
      </c>
      <c r="BT27" s="1">
        <f>BK27+(BE27-NormalPNO!AA27)*$BT$1</f>
        <v>5.0477391708514627</v>
      </c>
      <c r="BU27" s="1">
        <f t="shared" si="81"/>
        <v>5.1010386518335382</v>
      </c>
      <c r="BV27" s="1">
        <f t="shared" si="82"/>
        <v>5.0975947140125806</v>
      </c>
      <c r="BW27" s="1">
        <f t="shared" si="83"/>
        <v>5.1008285864859229</v>
      </c>
      <c r="BX27" s="1">
        <f t="shared" si="84"/>
        <v>5.0923934113620977</v>
      </c>
      <c r="BY27" s="1">
        <f t="shared" si="85"/>
        <v>5.0902804594676061</v>
      </c>
      <c r="BZ27" s="1">
        <f t="shared" si="86"/>
        <v>5.092970339539475</v>
      </c>
      <c r="CA27" s="1"/>
      <c r="CB27" t="s">
        <v>13</v>
      </c>
      <c r="CC27" s="13" t="s">
        <v>559</v>
      </c>
      <c r="CD27">
        <v>-191.96441915197599</v>
      </c>
      <c r="CE27" s="19">
        <v>-191.17114009700001</v>
      </c>
      <c r="CF27" s="19">
        <v>-191.91085988140301</v>
      </c>
      <c r="CG27" s="19">
        <v>-191.15811271199999</v>
      </c>
      <c r="CH27" s="19"/>
      <c r="CI27" s="19"/>
      <c r="CJ27">
        <v>-76.363373580376006</v>
      </c>
      <c r="CK27" s="19">
        <v>-76.065480506</v>
      </c>
      <c r="CL27">
        <v>-76.341526169386995</v>
      </c>
      <c r="CM27" s="19">
        <v>-76.060044552999997</v>
      </c>
      <c r="CN27" s="19"/>
      <c r="CO27" s="19"/>
      <c r="CP27" s="19">
        <f>'[3]DLPNO-CCSD(T1 or T)_TightPNO'!BL27</f>
        <v>-115.59292656555699</v>
      </c>
      <c r="CQ27" s="19">
        <f>'[3]DLPNO-CCSD(T1 or T)_TightPNO'!BM27</f>
        <v>-115.099476702</v>
      </c>
      <c r="CR27" s="19">
        <f>'[3]DLPNO-CCSD(T1 or T)_TightPNO'!BN27</f>
        <v>-115.56114568955699</v>
      </c>
      <c r="CS27" s="19">
        <f>'[3]DLPNO-CCSD(T1 or T)_TightPNO'!BO27</f>
        <v>-115.091852445</v>
      </c>
      <c r="CT27" s="19"/>
      <c r="CU27" s="19"/>
      <c r="CV27" s="19">
        <f>'[3]DLPNO-CCSD(T1 or T)_TightPNO'!BR27</f>
        <v>-115.593034687817</v>
      </c>
      <c r="CW27" s="19">
        <f>'[3]DLPNO-CCSD(T1 or T)_TightPNO'!BS27</f>
        <v>-115.099501893</v>
      </c>
      <c r="CX27" s="19">
        <f>'[3]DLPNO-CCSD(T1 or T)_TightPNO'!BT27</f>
        <v>-115.561382982982</v>
      </c>
      <c r="CY27" s="19">
        <f>'[3]DLPNO-CCSD(T1 or T)_TightPNO'!BU27</f>
        <v>-115.09191411499999</v>
      </c>
      <c r="CZ27" s="19"/>
      <c r="DA27" s="19"/>
      <c r="DB27" s="19">
        <f>'[3]DLPNO-CCSD(T1 or T)_TightPNO'!BX27</f>
        <v>-76.363462456975</v>
      </c>
      <c r="DC27" s="19">
        <f>'[3]DLPNO-CCSD(T1 or T)_TightPNO'!BY27</f>
        <v>-76.065502993999999</v>
      </c>
      <c r="DD27" s="19">
        <f>'[3]DLPNO-CCSD(T1 or T)_TightPNO'!BZ27</f>
        <v>-76.341773764712002</v>
      </c>
      <c r="DE27" s="19">
        <f>'[3]DLPNO-CCSD(T1 or T)_TightPNO'!CA27</f>
        <v>-76.060087835999994</v>
      </c>
      <c r="DF27" s="19"/>
      <c r="DG27" s="19"/>
      <c r="DH27" s="19"/>
      <c r="DI27" s="40" t="str">
        <f>'[3]DLPNO-CCSD(T1 or T)_TightPNO'!CE27</f>
        <v>02_Water-MeOH_1.10.xyz</v>
      </c>
      <c r="DJ27" s="40">
        <f>'[3]DLPNO-CCSD(T1 or T)_TightPNO'!CF27</f>
        <v>-191.91079219684499</v>
      </c>
      <c r="DK27" s="40">
        <f>'[3]DLPNO-CCSD(T1 or T)_TightPNO'!CG27</f>
        <v>-191.15811271199999</v>
      </c>
      <c r="DL27" s="40">
        <f>'[3]DLPNO-CCSD(T1 or T)_TightPNO'!CH27</f>
        <v>-76.341579740043997</v>
      </c>
      <c r="DM27" s="40">
        <f>'[3]DLPNO-CCSD(T1 or T)_TightPNO'!CI27</f>
        <v>-76.060044552999997</v>
      </c>
      <c r="DN27" s="40">
        <f>'[3]DLPNO-CCSD(T1 or T)_TightPNO'!CJ27</f>
        <v>-115.561112141612</v>
      </c>
      <c r="DO27" s="40">
        <f>'[3]DLPNO-CCSD(T1 or T)_TightPNO'!CK27</f>
        <v>-115.091852445</v>
      </c>
      <c r="DP27" s="40">
        <f>'[3]DLPNO-CCSD(T1 or T)_TightPNO'!CL27</f>
        <v>-115.56135726750099</v>
      </c>
      <c r="DQ27" s="40">
        <f>'[3]DLPNO-CCSD(T1 or T)_TightPNO'!CM27</f>
        <v>-115.09191411499999</v>
      </c>
      <c r="DR27" s="40">
        <f>'[3]DLPNO-CCSD(T1 or T)_TightPNO'!CN27</f>
        <v>-76.341834400487997</v>
      </c>
      <c r="DS27" s="40">
        <f>'[3]DLPNO-CCSD(T1 or T)_TightPNO'!CO27</f>
        <v>-76.060087835999994</v>
      </c>
      <c r="DT27" s="19"/>
      <c r="DU27" s="10"/>
      <c r="DV27" s="13" t="s">
        <v>559</v>
      </c>
      <c r="DW27">
        <f>'[3]DLPNO-CCSD(T1 or T)_TightPNO'!CS27</f>
        <v>-191.91096205541899</v>
      </c>
      <c r="DX27">
        <f>'[3]DLPNO-CCSD(T1 or T)_TightPNO'!CT27</f>
        <v>-191.15811271199999</v>
      </c>
      <c r="DY27">
        <f>'[3]DLPNO-CCSD(T1 or T)_TightPNO'!CU27</f>
        <v>-76.341534164673007</v>
      </c>
      <c r="DZ27">
        <f>'[3]DLPNO-CCSD(T1 or T)_TightPNO'!CV27</f>
        <v>-76.060044552999997</v>
      </c>
      <c r="EA27">
        <f>'[3]DLPNO-CCSD(T1 or T)_TightPNO'!CW27</f>
        <v>-115.56118594010999</v>
      </c>
      <c r="EB27">
        <f>'[3]DLPNO-CCSD(T1 or T)_TightPNO'!CX27</f>
        <v>-115.091852445</v>
      </c>
      <c r="EC27">
        <f>'[3]DLPNO-CCSD(T1 or T)_TightPNO'!CY27</f>
        <v>-115.561423001924</v>
      </c>
      <c r="ED27">
        <f>'[3]DLPNO-CCSD(T1 or T)_TightPNO'!CZ27</f>
        <v>-115.09191411499999</v>
      </c>
      <c r="EE27">
        <f>'[3]DLPNO-CCSD(T1 or T)_TightPNO'!DA27</f>
        <v>-76.341782965031996</v>
      </c>
      <c r="EF27">
        <f>'[3]DLPNO-CCSD(T1 or T)_TightPNO'!DB27</f>
        <v>-76.060087835999994</v>
      </c>
      <c r="EH27" s="13" t="s">
        <v>559</v>
      </c>
      <c r="EJ27">
        <f t="shared" si="87"/>
        <v>-191.91089372368202</v>
      </c>
      <c r="EK27" s="36">
        <f t="shared" si="88"/>
        <v>-76.341499384058494</v>
      </c>
      <c r="EL27">
        <f t="shared" si="89"/>
        <v>-115.56116246352948</v>
      </c>
      <c r="EM27">
        <f t="shared" si="90"/>
        <v>-115.5613958407225</v>
      </c>
      <c r="EN27">
        <f t="shared" si="91"/>
        <v>-76.341743446824012</v>
      </c>
    </row>
    <row r="28" spans="1:144" ht="17" x14ac:dyDescent="0.2">
      <c r="A28" s="4">
        <f>'[1]De Raw'!$A26</f>
        <v>3.956321109359072</v>
      </c>
      <c r="B28" t="s">
        <v>14</v>
      </c>
      <c r="C28" s="1">
        <f>ABS(AK28-$A28)</f>
        <v>7.8528365109944431E-3</v>
      </c>
      <c r="D28" s="1">
        <f>ABS(AL28-$A28)</f>
        <v>8.7398976622445446E-2</v>
      </c>
      <c r="E28" s="1">
        <f>ABS(AM28-$A28)</f>
        <v>4.7625906566719944E-2</v>
      </c>
      <c r="F28" s="1">
        <f>ABS(AN28-$A28)</f>
        <v>1.1856901796509334E-2</v>
      </c>
      <c r="G28" s="1">
        <f>ABS(AO28-$A28)</f>
        <v>0.18778714133379859</v>
      </c>
      <c r="H28" s="1">
        <f>ABS(AP28-$A28)</f>
        <v>8.7965119768644406E-2</v>
      </c>
      <c r="I28" s="15">
        <f>ABS(AQ28-$A28)</f>
        <v>3.8207231768112138E-2</v>
      </c>
      <c r="J28" s="1">
        <f>ABS(AR28-$A28)</f>
        <v>0.15580690155704158</v>
      </c>
      <c r="K28" s="1">
        <f>ABS(AS28-$A28)</f>
        <v>5.879983489446472E-2</v>
      </c>
      <c r="L28" s="15">
        <f>ABS(AT28-$A28)</f>
        <v>6.31401144362842E-2</v>
      </c>
      <c r="M28" s="1">
        <f>ABS(AU28-$A28)</f>
        <v>0.13157570377725536</v>
      </c>
      <c r="N28" s="1">
        <f>ABS(AV28-$A28)</f>
        <v>3.4217794670485802E-2</v>
      </c>
      <c r="O28" s="15">
        <f>ABS(AZ28-$A28)</f>
        <v>3.8051399132123631E-2</v>
      </c>
      <c r="P28" s="1">
        <f>ABS(BA28-$A28)</f>
        <v>4.2548391677568631E-2</v>
      </c>
      <c r="Q28" s="1">
        <f>ABS(BB28-$A28)</f>
        <v>4.0299895404845909E-2</v>
      </c>
      <c r="R28" s="15">
        <f>ABS(BC28-$A28)</f>
        <v>5.138239675391354E-2</v>
      </c>
      <c r="S28" s="1">
        <f>ABS(BD28-$A28)</f>
        <v>0.1398167816775806</v>
      </c>
      <c r="T28" s="1">
        <f>ABS(BE28-$A28)</f>
        <v>4.4217192461833754E-2</v>
      </c>
      <c r="U28" s="91">
        <f>ABS(BI28-$A28)</f>
        <v>4.6689489776203352E-2</v>
      </c>
      <c r="V28" s="92">
        <f>ABS(BJ28-$A28)</f>
        <v>5.3032063424931053E-2</v>
      </c>
      <c r="W28" s="92">
        <f>ABS(BK28-$A28)</f>
        <v>4.9860776600567203E-2</v>
      </c>
      <c r="X28" s="15">
        <f t="shared" si="46"/>
        <v>5.0924957681752314E-2</v>
      </c>
      <c r="Y28" s="1">
        <f t="shared" si="47"/>
        <v>4.5580363463224138E-2</v>
      </c>
      <c r="Z28" s="1">
        <f t="shared" si="48"/>
        <v>4.9421522683036567E-2</v>
      </c>
      <c r="AA28" s="15">
        <f t="shared" si="49"/>
        <v>4.0216822969309618E-2</v>
      </c>
      <c r="AB28" s="1">
        <f t="shared" si="50"/>
        <v>4.756766262189549E-2</v>
      </c>
      <c r="AC28" s="1">
        <f t="shared" si="51"/>
        <v>4.5338649138704668E-2</v>
      </c>
      <c r="AD28" s="15">
        <f t="shared" si="52"/>
        <v>1.2500140809823979E-2</v>
      </c>
      <c r="AE28" s="1">
        <f t="shared" si="53"/>
        <v>1.5996779289728202E-2</v>
      </c>
      <c r="AF28" s="1">
        <f t="shared" si="54"/>
        <v>1.3135691037457597E-2</v>
      </c>
      <c r="AG28" s="15">
        <f t="shared" si="55"/>
        <v>1.4214819614190688E-2</v>
      </c>
      <c r="AH28" s="1">
        <f t="shared" si="56"/>
        <v>1.6422946468838795E-2</v>
      </c>
      <c r="AI28" s="1">
        <f t="shared" si="57"/>
        <v>1.4108329639534123E-2</v>
      </c>
      <c r="AJ28" s="1"/>
      <c r="AK28" s="1">
        <f t="shared" si="58"/>
        <v>3.9484682728480776</v>
      </c>
      <c r="AL28" s="1">
        <f t="shared" si="59"/>
        <v>3.8689221327366266</v>
      </c>
      <c r="AM28" s="1">
        <f t="shared" si="68"/>
        <v>3.9086952027923521</v>
      </c>
      <c r="AN28" s="1">
        <f t="shared" si="60"/>
        <v>3.9681780111555813</v>
      </c>
      <c r="AO28" s="1">
        <f t="shared" si="69"/>
        <v>3.7685339680252734</v>
      </c>
      <c r="AP28" s="1">
        <f t="shared" si="70"/>
        <v>3.8683559895904276</v>
      </c>
      <c r="AQ28" s="1">
        <f t="shared" si="61"/>
        <v>3.9945283411271841</v>
      </c>
      <c r="AR28" s="1">
        <f t="shared" si="62"/>
        <v>3.8005142078020304</v>
      </c>
      <c r="AS28" s="1">
        <f t="shared" si="71"/>
        <v>3.8975212744646073</v>
      </c>
      <c r="AT28" s="1">
        <f t="shared" si="72"/>
        <v>4.0194612237953562</v>
      </c>
      <c r="AU28" s="1">
        <f t="shared" si="73"/>
        <v>3.8247454055818166</v>
      </c>
      <c r="AV28" s="1">
        <f t="shared" si="74"/>
        <v>3.9221033146885862</v>
      </c>
      <c r="AW28" s="1"/>
      <c r="AX28" s="1"/>
      <c r="AY28" s="1"/>
      <c r="AZ28" s="1">
        <f t="shared" si="63"/>
        <v>3.9182697102269484</v>
      </c>
      <c r="BA28" s="1">
        <f t="shared" si="64"/>
        <v>3.9137727176815034</v>
      </c>
      <c r="BB28" s="1">
        <f t="shared" si="65"/>
        <v>3.9160212139542261</v>
      </c>
      <c r="BC28" s="1">
        <f t="shared" si="75"/>
        <v>4.0077035061129855</v>
      </c>
      <c r="BD28" s="1">
        <f t="shared" si="76"/>
        <v>3.8165043276814914</v>
      </c>
      <c r="BE28" s="1">
        <f t="shared" si="77"/>
        <v>3.9121039168972382</v>
      </c>
      <c r="BF28" s="87"/>
      <c r="BG28" s="87"/>
      <c r="BH28" s="87"/>
      <c r="BI28" s="1">
        <f t="shared" si="78"/>
        <v>3.9096316195828686</v>
      </c>
      <c r="BJ28" s="1">
        <f t="shared" si="79"/>
        <v>3.9032890459341409</v>
      </c>
      <c r="BK28" s="1">
        <f t="shared" si="80"/>
        <v>3.9064603327585048</v>
      </c>
      <c r="BL28" s="87"/>
      <c r="BM28" s="87"/>
      <c r="BN28" s="87"/>
      <c r="BO28" s="1">
        <f>AZ28+(AQ28-NormalPNO!Y28)*$BO$1</f>
        <v>3.9053961516773197</v>
      </c>
      <c r="BP28" s="1">
        <f>BA28+(AR28-NormalPNO!Z28)*$BP$1</f>
        <v>3.9107407458958479</v>
      </c>
      <c r="BQ28" s="1">
        <f>BB28+(AS28-NormalPNO!AA28)*$BQ$1</f>
        <v>3.9068995866760354</v>
      </c>
      <c r="BR28" s="1">
        <f>BI28+(BC28-NormalPNO!Y28)*$BR$1</f>
        <v>3.9161042863897624</v>
      </c>
      <c r="BS28" s="1">
        <f>BJ28+(BD28-NormalPNO!Z28)*$BS$1</f>
        <v>3.9087534467371765</v>
      </c>
      <c r="BT28" s="1">
        <f>BK28+(BE28-NormalPNO!AA28)*$BT$1</f>
        <v>3.9109824602203673</v>
      </c>
      <c r="BU28" s="1">
        <f t="shared" si="81"/>
        <v>3.943820968549248</v>
      </c>
      <c r="BV28" s="1">
        <f t="shared" si="82"/>
        <v>3.9403243300693438</v>
      </c>
      <c r="BW28" s="1">
        <f t="shared" si="83"/>
        <v>3.9431854183216144</v>
      </c>
      <c r="BX28" s="1">
        <f t="shared" si="84"/>
        <v>3.9421062897448813</v>
      </c>
      <c r="BY28" s="1">
        <f t="shared" si="85"/>
        <v>3.9398981628902332</v>
      </c>
      <c r="BZ28" s="1">
        <f t="shared" si="86"/>
        <v>3.9422127797195379</v>
      </c>
      <c r="CA28" s="1"/>
      <c r="CB28" t="s">
        <v>14</v>
      </c>
      <c r="CC28" s="13" t="s">
        <v>560</v>
      </c>
      <c r="CD28">
        <v>-191.96259243038901</v>
      </c>
      <c r="CE28" s="19">
        <v>-191.17014838599999</v>
      </c>
      <c r="CF28" s="19">
        <v>-191.90903754478799</v>
      </c>
      <c r="CG28" s="19">
        <v>-191.157142951</v>
      </c>
      <c r="CH28" s="19"/>
      <c r="CI28" s="19"/>
      <c r="CJ28">
        <v>-76.363373580376006</v>
      </c>
      <c r="CK28" s="19">
        <v>-76.065480506</v>
      </c>
      <c r="CL28">
        <v>-76.341526169386995</v>
      </c>
      <c r="CM28" s="19">
        <v>-76.060044552999997</v>
      </c>
      <c r="CN28" s="19"/>
      <c r="CO28" s="19"/>
      <c r="CP28" s="19">
        <f>'[3]DLPNO-CCSD(T1 or T)_TightPNO'!BL28</f>
        <v>-115.59292656555699</v>
      </c>
      <c r="CQ28" s="19">
        <f>'[3]DLPNO-CCSD(T1 or T)_TightPNO'!BM28</f>
        <v>-115.099476702</v>
      </c>
      <c r="CR28" s="19">
        <f>'[3]DLPNO-CCSD(T1 or T)_TightPNO'!BN28</f>
        <v>-115.56114568955699</v>
      </c>
      <c r="CS28" s="19">
        <f>'[3]DLPNO-CCSD(T1 or T)_TightPNO'!BO28</f>
        <v>-115.091852445</v>
      </c>
      <c r="CT28" s="19"/>
      <c r="CU28" s="19"/>
      <c r="CV28" s="19">
        <f>'[3]DLPNO-CCSD(T1 or T)_TightPNO'!BR28</f>
        <v>-115.592992832351</v>
      </c>
      <c r="CW28" s="19">
        <f>'[3]DLPNO-CCSD(T1 or T)_TightPNO'!BS28</f>
        <v>-115.099494537</v>
      </c>
      <c r="CX28" s="19">
        <f>'[3]DLPNO-CCSD(T1 or T)_TightPNO'!BT28</f>
        <v>-115.561290279906</v>
      </c>
      <c r="CY28" s="19">
        <f>'[3]DLPNO-CCSD(T1 or T)_TightPNO'!BU28</f>
        <v>-115.091897172</v>
      </c>
      <c r="CZ28" s="19"/>
      <c r="DA28" s="19"/>
      <c r="DB28" s="19">
        <f>'[3]DLPNO-CCSD(T1 or T)_TightPNO'!BX28</f>
        <v>-76.363434078419999</v>
      </c>
      <c r="DC28" s="19">
        <f>'[3]DLPNO-CCSD(T1 or T)_TightPNO'!BY28</f>
        <v>-76.065497601000004</v>
      </c>
      <c r="DD28" s="19">
        <f>'[3]DLPNO-CCSD(T1 or T)_TightPNO'!BZ28</f>
        <v>-76.341690760226996</v>
      </c>
      <c r="DE28" s="19">
        <f>'[3]DLPNO-CCSD(T1 or T)_TightPNO'!CA28</f>
        <v>-76.060077777999993</v>
      </c>
      <c r="DF28" s="19"/>
      <c r="DG28" s="19"/>
      <c r="DH28" s="19"/>
      <c r="DI28" s="40" t="str">
        <f>'[3]DLPNO-CCSD(T1 or T)_TightPNO'!CE28</f>
        <v>02_Water-MeOH_1.25.xyz</v>
      </c>
      <c r="DJ28" s="40">
        <f>'[3]DLPNO-CCSD(T1 or T)_TightPNO'!CF28</f>
        <v>-191.909015575578</v>
      </c>
      <c r="DK28" s="40">
        <f>'[3]DLPNO-CCSD(T1 or T)_TightPNO'!CG28</f>
        <v>-191.157142951</v>
      </c>
      <c r="DL28" s="40">
        <f>'[3]DLPNO-CCSD(T1 or T)_TightPNO'!CH28</f>
        <v>-76.341579740043997</v>
      </c>
      <c r="DM28" s="40">
        <f>'[3]DLPNO-CCSD(T1 or T)_TightPNO'!CI28</f>
        <v>-76.060044552999997</v>
      </c>
      <c r="DN28" s="40">
        <f>'[3]DLPNO-CCSD(T1 or T)_TightPNO'!CJ28</f>
        <v>-115.561112141612</v>
      </c>
      <c r="DO28" s="40">
        <f>'[3]DLPNO-CCSD(T1 or T)_TightPNO'!CK28</f>
        <v>-115.091852445</v>
      </c>
      <c r="DP28" s="40">
        <f>'[3]DLPNO-CCSD(T1 or T)_TightPNO'!CL28</f>
        <v>-115.561260771913</v>
      </c>
      <c r="DQ28" s="40">
        <f>'[3]DLPNO-CCSD(T1 or T)_TightPNO'!CM28</f>
        <v>-115.091897172</v>
      </c>
      <c r="DR28" s="40">
        <f>'[3]DLPNO-CCSD(T1 or T)_TightPNO'!CN28</f>
        <v>-76.341749262763997</v>
      </c>
      <c r="DS28" s="40">
        <f>'[3]DLPNO-CCSD(T1 or T)_TightPNO'!CO28</f>
        <v>-76.060077777999993</v>
      </c>
      <c r="DT28" s="19"/>
      <c r="DU28" s="10"/>
      <c r="DV28" s="13" t="s">
        <v>560</v>
      </c>
      <c r="DW28">
        <f>'[3]DLPNO-CCSD(T1 or T)_TightPNO'!CS28</f>
        <v>-191.90912552370301</v>
      </c>
      <c r="DX28">
        <f>'[3]DLPNO-CCSD(T1 or T)_TightPNO'!CT28</f>
        <v>-191.157142951</v>
      </c>
      <c r="DY28">
        <f>'[3]DLPNO-CCSD(T1 or T)_TightPNO'!CU28</f>
        <v>-76.341534164673007</v>
      </c>
      <c r="DZ28">
        <f>'[3]DLPNO-CCSD(T1 or T)_TightPNO'!CV28</f>
        <v>-76.060044552999997</v>
      </c>
      <c r="EA28">
        <f>'[3]DLPNO-CCSD(T1 or T)_TightPNO'!CW28</f>
        <v>-115.56118594010999</v>
      </c>
      <c r="EB28">
        <f>'[3]DLPNO-CCSD(T1 or T)_TightPNO'!CX28</f>
        <v>-115.091852445</v>
      </c>
      <c r="EC28">
        <f>'[3]DLPNO-CCSD(T1 or T)_TightPNO'!CY28</f>
        <v>-115.561330898622</v>
      </c>
      <c r="ED28">
        <f>'[3]DLPNO-CCSD(T1 or T)_TightPNO'!CZ28</f>
        <v>-115.091897172</v>
      </c>
      <c r="EE28">
        <f>'[3]DLPNO-CCSD(T1 or T)_TightPNO'!DA28</f>
        <v>-76.341699505555994</v>
      </c>
      <c r="EF28">
        <f>'[3]DLPNO-CCSD(T1 or T)_TightPNO'!DB28</f>
        <v>-76.060077777999993</v>
      </c>
      <c r="EH28" s="13" t="s">
        <v>560</v>
      </c>
      <c r="EJ28">
        <f t="shared" si="87"/>
        <v>-191.90904852939298</v>
      </c>
      <c r="EK28" s="36">
        <f t="shared" si="88"/>
        <v>-76.341499384058494</v>
      </c>
      <c r="EL28">
        <f t="shared" si="89"/>
        <v>-115.56116246352948</v>
      </c>
      <c r="EM28">
        <f t="shared" si="90"/>
        <v>-115.5613050339025</v>
      </c>
      <c r="EN28">
        <f t="shared" si="91"/>
        <v>-76.341661508958495</v>
      </c>
    </row>
    <row r="29" spans="1:144" ht="17" x14ac:dyDescent="0.2">
      <c r="A29" s="4">
        <f>'[1]De Raw'!$A27</f>
        <v>2.391491648989132</v>
      </c>
      <c r="B29" t="s">
        <v>15</v>
      </c>
      <c r="C29" s="1">
        <f>ABS(AK29-$A29)</f>
        <v>1.1675607159419066E-2</v>
      </c>
      <c r="D29" s="1">
        <f>ABS(AL29-$A29)</f>
        <v>3.2283678553381989E-2</v>
      </c>
      <c r="E29" s="1">
        <f>ABS(AM29-$A29)</f>
        <v>1.0304035696981462E-2</v>
      </c>
      <c r="F29" s="1">
        <f>ABS(AN29-$A29)</f>
        <v>2.964610815307811E-2</v>
      </c>
      <c r="G29" s="1">
        <f>ABS(AO29-$A29)</f>
        <v>6.4088547616458769E-2</v>
      </c>
      <c r="H29" s="1">
        <f>ABS(AP29-$A29)</f>
        <v>1.7221219731690329E-2</v>
      </c>
      <c r="I29" s="15">
        <f>ABS(AQ29-$A29)</f>
        <v>3.6558868875797845E-2</v>
      </c>
      <c r="J29" s="1">
        <f>ABS(AR29-$A29)</f>
        <v>5.4199928505463735E-2</v>
      </c>
      <c r="K29" s="1">
        <f>ABS(AS29-$A29)</f>
        <v>8.8205298148329447E-3</v>
      </c>
      <c r="L29" s="15">
        <f>ABS(AT29-$A29)</f>
        <v>3.5564450815996462E-2</v>
      </c>
      <c r="M29" s="1">
        <f>ABS(AU29-$A29)</f>
        <v>5.6841456724414208E-2</v>
      </c>
      <c r="N29" s="1">
        <f>ABS(AV29-$A29)</f>
        <v>1.0638502954209095E-2</v>
      </c>
      <c r="O29" s="15">
        <f>ABS(AZ29-$A29)</f>
        <v>4.6387137965675507E-3</v>
      </c>
      <c r="P29" s="1">
        <f>ABS(BA29-$A29)</f>
        <v>1.7914632407211251E-2</v>
      </c>
      <c r="Q29" s="1">
        <f>ABS(BB29-$A29)</f>
        <v>1.1276673101889401E-2</v>
      </c>
      <c r="R29" s="15">
        <f>ABS(BC29-$A29)</f>
        <v>4.0015249246075246E-2</v>
      </c>
      <c r="S29" s="1">
        <f>ABS(BD29-$A29)</f>
        <v>4.9255618958883751E-2</v>
      </c>
      <c r="T29" s="1">
        <f>ABS(BE29-$A29)</f>
        <v>4.6201848564040304E-3</v>
      </c>
      <c r="U29" s="91">
        <f>ABS(BI29-$A29)</f>
        <v>6.9048354710248283E-3</v>
      </c>
      <c r="V29" s="92">
        <f>ABS(BJ29-$A29)</f>
        <v>2.1156291550134654E-2</v>
      </c>
      <c r="W29" s="92">
        <f>ABS(BK29-$A29)</f>
        <v>1.4030563510579963E-2</v>
      </c>
      <c r="X29" s="15">
        <f t="shared" si="46"/>
        <v>1.0742359992493178E-2</v>
      </c>
      <c r="Y29" s="1">
        <f t="shared" si="47"/>
        <v>1.9420359114782126E-2</v>
      </c>
      <c r="Z29" s="1">
        <f t="shared" si="48"/>
        <v>1.5703820691731707E-2</v>
      </c>
      <c r="AA29" s="15">
        <f t="shared" si="49"/>
        <v>3.9732224188337995E-3</v>
      </c>
      <c r="AB29" s="1">
        <f t="shared" si="50"/>
        <v>1.8564838061776001E-2</v>
      </c>
      <c r="AC29" s="1">
        <f t="shared" si="51"/>
        <v>1.1933762273928838E-2</v>
      </c>
      <c r="AD29" s="15">
        <f t="shared" si="52"/>
        <v>5.6577950261429422E-3</v>
      </c>
      <c r="AE29" s="1">
        <f t="shared" si="53"/>
        <v>2.08091171957272E-2</v>
      </c>
      <c r="AF29" s="1">
        <f t="shared" si="54"/>
        <v>1.328561106808257E-2</v>
      </c>
      <c r="AG29" s="15">
        <f t="shared" si="55"/>
        <v>8.2000486609712375E-3</v>
      </c>
      <c r="AH29" s="1">
        <f t="shared" si="56"/>
        <v>2.5147180336946739E-2</v>
      </c>
      <c r="AI29" s="1">
        <f t="shared" si="57"/>
        <v>1.6674647876641746E-2</v>
      </c>
      <c r="AJ29" s="1"/>
      <c r="AK29" s="1">
        <f t="shared" si="58"/>
        <v>2.4031672561485511</v>
      </c>
      <c r="AL29" s="1">
        <f t="shared" si="59"/>
        <v>2.35920797043575</v>
      </c>
      <c r="AM29" s="1">
        <f t="shared" si="68"/>
        <v>2.3811876132921506</v>
      </c>
      <c r="AN29" s="1">
        <f t="shared" si="60"/>
        <v>2.4211377571422101</v>
      </c>
      <c r="AO29" s="1">
        <f t="shared" si="69"/>
        <v>2.3274031013726733</v>
      </c>
      <c r="AP29" s="1">
        <f t="shared" si="70"/>
        <v>2.3742704292574417</v>
      </c>
      <c r="AQ29" s="1">
        <f t="shared" si="61"/>
        <v>2.4280505178649299</v>
      </c>
      <c r="AR29" s="1">
        <f t="shared" si="62"/>
        <v>2.3372917204836683</v>
      </c>
      <c r="AS29" s="1">
        <f t="shared" si="71"/>
        <v>2.3826711191742991</v>
      </c>
      <c r="AT29" s="1">
        <f t="shared" si="72"/>
        <v>2.4270560998051285</v>
      </c>
      <c r="AU29" s="1">
        <f t="shared" si="73"/>
        <v>2.3346501922647178</v>
      </c>
      <c r="AV29" s="1">
        <f t="shared" si="74"/>
        <v>2.3808531460349229</v>
      </c>
      <c r="AW29" s="1"/>
      <c r="AX29" s="1"/>
      <c r="AY29" s="1"/>
      <c r="AZ29" s="1">
        <f t="shared" si="63"/>
        <v>2.3868529351925645</v>
      </c>
      <c r="BA29" s="1">
        <f t="shared" si="64"/>
        <v>2.3735770165819208</v>
      </c>
      <c r="BB29" s="1">
        <f t="shared" si="65"/>
        <v>2.3802149758872426</v>
      </c>
      <c r="BC29" s="1">
        <f t="shared" si="75"/>
        <v>2.4315068982352073</v>
      </c>
      <c r="BD29" s="1">
        <f t="shared" si="76"/>
        <v>2.3422360300302483</v>
      </c>
      <c r="BE29" s="1">
        <f t="shared" si="77"/>
        <v>2.386871464132728</v>
      </c>
      <c r="BF29" s="87"/>
      <c r="BG29" s="87"/>
      <c r="BH29" s="87"/>
      <c r="BI29" s="1">
        <f t="shared" si="78"/>
        <v>2.3845868135181072</v>
      </c>
      <c r="BJ29" s="1">
        <f t="shared" si="79"/>
        <v>2.3703353574389974</v>
      </c>
      <c r="BK29" s="1">
        <f t="shared" si="80"/>
        <v>2.3774610854785521</v>
      </c>
      <c r="BL29" s="87"/>
      <c r="BM29" s="87"/>
      <c r="BN29" s="87"/>
      <c r="BO29" s="1">
        <f>AZ29+(AQ29-NormalPNO!Y29)*$BO$1</f>
        <v>2.3807492889966388</v>
      </c>
      <c r="BP29" s="1">
        <f>BA29+(AR29-NormalPNO!Z29)*$BP$1</f>
        <v>2.3720712898743499</v>
      </c>
      <c r="BQ29" s="1">
        <f>BB29+(AS29-NormalPNO!AA29)*$BQ$1</f>
        <v>2.3757878282974003</v>
      </c>
      <c r="BR29" s="1">
        <f>BI29+(BC29-NormalPNO!Y29)*$BR$1</f>
        <v>2.3875184265702982</v>
      </c>
      <c r="BS29" s="1">
        <f>BJ29+(BD29-NormalPNO!Z29)*$BS$1</f>
        <v>2.372926810927356</v>
      </c>
      <c r="BT29" s="1">
        <f>BK29+(BE29-NormalPNO!AA29)*$BT$1</f>
        <v>2.3795578867152032</v>
      </c>
      <c r="BU29" s="1">
        <f t="shared" si="81"/>
        <v>2.3858338539629891</v>
      </c>
      <c r="BV29" s="1">
        <f t="shared" si="82"/>
        <v>2.3706825317934048</v>
      </c>
      <c r="BW29" s="1">
        <f t="shared" si="83"/>
        <v>2.3782060379210495</v>
      </c>
      <c r="BX29" s="1">
        <f t="shared" si="84"/>
        <v>2.3832916003281608</v>
      </c>
      <c r="BY29" s="1">
        <f t="shared" si="85"/>
        <v>2.3663444686521853</v>
      </c>
      <c r="BZ29" s="1">
        <f t="shared" si="86"/>
        <v>2.3748170011124903</v>
      </c>
      <c r="CA29" s="1"/>
      <c r="CB29" t="s">
        <v>15</v>
      </c>
      <c r="CC29" s="13" t="s">
        <v>561</v>
      </c>
      <c r="CD29">
        <v>-191.960129836569</v>
      </c>
      <c r="CE29" s="19">
        <v>-191.168358678</v>
      </c>
      <c r="CF29" s="19">
        <v>-191.90654120357999</v>
      </c>
      <c r="CG29" s="19">
        <v>-191.155335261</v>
      </c>
      <c r="CH29" s="19"/>
      <c r="CI29" s="19"/>
      <c r="CJ29">
        <v>-76.363373580376006</v>
      </c>
      <c r="CK29" s="19">
        <v>-76.065480506</v>
      </c>
      <c r="CL29">
        <v>-76.341526169386995</v>
      </c>
      <c r="CM29" s="19">
        <v>-76.060044552999997</v>
      </c>
      <c r="CN29" s="19"/>
      <c r="CO29" s="19"/>
      <c r="CP29" s="19">
        <f>'[3]DLPNO-CCSD(T1 or T)_TightPNO'!BL29</f>
        <v>-115.59292656555699</v>
      </c>
      <c r="CQ29" s="19">
        <f>'[3]DLPNO-CCSD(T1 or T)_TightPNO'!BM29</f>
        <v>-115.099476702</v>
      </c>
      <c r="CR29" s="19">
        <f>'[3]DLPNO-CCSD(T1 or T)_TightPNO'!BN29</f>
        <v>-115.56114568955699</v>
      </c>
      <c r="CS29" s="19">
        <f>'[3]DLPNO-CCSD(T1 or T)_TightPNO'!BO29</f>
        <v>-115.091852445</v>
      </c>
      <c r="CT29" s="19"/>
      <c r="CU29" s="19"/>
      <c r="CV29" s="19">
        <f>'[3]DLPNO-CCSD(T1 or T)_TightPNO'!BR29</f>
        <v>-115.592963893438</v>
      </c>
      <c r="CW29" s="19">
        <f>'[3]DLPNO-CCSD(T1 or T)_TightPNO'!BS29</f>
        <v>-115.09948886399999</v>
      </c>
      <c r="CX29" s="19">
        <f>'[3]DLPNO-CCSD(T1 or T)_TightPNO'!BT29</f>
        <v>-115.561207587898</v>
      </c>
      <c r="CY29" s="19">
        <f>'[3]DLPNO-CCSD(T1 or T)_TightPNO'!BU29</f>
        <v>-115.091871557</v>
      </c>
      <c r="CZ29" s="19"/>
      <c r="DA29" s="19"/>
      <c r="DB29" s="19">
        <f>'[3]DLPNO-CCSD(T1 or T)_TightPNO'!BX29</f>
        <v>-76.363406306073003</v>
      </c>
      <c r="DC29" s="19">
        <f>'[3]DLPNO-CCSD(T1 or T)_TightPNO'!BY29</f>
        <v>-76.065492112000001</v>
      </c>
      <c r="DD29" s="19">
        <f>'[3]DLPNO-CCSD(T1 or T)_TightPNO'!BZ29</f>
        <v>-76.34160890439</v>
      </c>
      <c r="DE29" s="19">
        <f>'[3]DLPNO-CCSD(T1 or T)_TightPNO'!CA29</f>
        <v>-76.060064818000001</v>
      </c>
      <c r="DF29" s="19"/>
      <c r="DG29" s="19"/>
      <c r="DH29" s="19"/>
      <c r="DI29" s="40" t="str">
        <f>'[3]DLPNO-CCSD(T1 or T)_TightPNO'!CE29</f>
        <v>02_Water-MeOH_1.50.xyz</v>
      </c>
      <c r="DJ29" s="40">
        <f>'[3]DLPNO-CCSD(T1 or T)_TightPNO'!CF29</f>
        <v>-191.90655021010701</v>
      </c>
      <c r="DK29" s="40">
        <f>'[3]DLPNO-CCSD(T1 or T)_TightPNO'!CG29</f>
        <v>-191.155335261</v>
      </c>
      <c r="DL29" s="40">
        <f>'[3]DLPNO-CCSD(T1 or T)_TightPNO'!CH29</f>
        <v>-76.341579740043997</v>
      </c>
      <c r="DM29" s="40">
        <f>'[3]DLPNO-CCSD(T1 or T)_TightPNO'!CI29</f>
        <v>-76.060044552999997</v>
      </c>
      <c r="DN29" s="40">
        <f>'[3]DLPNO-CCSD(T1 or T)_TightPNO'!CJ29</f>
        <v>-115.561112141612</v>
      </c>
      <c r="DO29" s="40">
        <f>'[3]DLPNO-CCSD(T1 or T)_TightPNO'!CK29</f>
        <v>-115.091852445</v>
      </c>
      <c r="DP29" s="40">
        <f>'[3]DLPNO-CCSD(T1 or T)_TightPNO'!CL29</f>
        <v>-115.56117703951</v>
      </c>
      <c r="DQ29" s="40">
        <f>'[3]DLPNO-CCSD(T1 or T)_TightPNO'!CM29</f>
        <v>-115.091871557</v>
      </c>
      <c r="DR29" s="40">
        <f>'[3]DLPNO-CCSD(T1 or T)_TightPNO'!CN29</f>
        <v>-76.341664217822</v>
      </c>
      <c r="DS29" s="40">
        <f>'[3]DLPNO-CCSD(T1 or T)_TightPNO'!CO29</f>
        <v>-76.060064818000001</v>
      </c>
      <c r="DT29" s="19"/>
      <c r="DU29" s="10"/>
      <c r="DV29" s="13" t="s">
        <v>561</v>
      </c>
      <c r="DW29">
        <f>'[3]DLPNO-CCSD(T1 or T)_TightPNO'!CS29</f>
        <v>-191.906587864713</v>
      </c>
      <c r="DX29">
        <f>'[3]DLPNO-CCSD(T1 or T)_TightPNO'!CT29</f>
        <v>-191.155335261</v>
      </c>
      <c r="DY29">
        <f>'[3]DLPNO-CCSD(T1 or T)_TightPNO'!CU29</f>
        <v>-76.341534164673007</v>
      </c>
      <c r="DZ29">
        <f>'[3]DLPNO-CCSD(T1 or T)_TightPNO'!CV29</f>
        <v>-76.060044552999997</v>
      </c>
      <c r="EA29">
        <f>'[3]DLPNO-CCSD(T1 or T)_TightPNO'!CW29</f>
        <v>-115.56118594010999</v>
      </c>
      <c r="EB29">
        <f>'[3]DLPNO-CCSD(T1 or T)_TightPNO'!CX29</f>
        <v>-115.091852445</v>
      </c>
      <c r="EC29">
        <f>'[3]DLPNO-CCSD(T1 or T)_TightPNO'!CY29</f>
        <v>-115.561250600476</v>
      </c>
      <c r="ED29">
        <f>'[3]DLPNO-CCSD(T1 or T)_TightPNO'!CZ29</f>
        <v>-115.091871557</v>
      </c>
      <c r="EE29">
        <f>'[3]DLPNO-CCSD(T1 or T)_TightPNO'!DA29</f>
        <v>-76.341616762488002</v>
      </c>
      <c r="EF29">
        <f>'[3]DLPNO-CCSD(T1 or T)_TightPNO'!DB29</f>
        <v>-76.060064818000001</v>
      </c>
      <c r="EH29" s="13" t="s">
        <v>561</v>
      </c>
      <c r="EJ29">
        <f t="shared" si="87"/>
        <v>-191.90653670031648</v>
      </c>
      <c r="EK29" s="36">
        <f t="shared" si="88"/>
        <v>-76.341499384058494</v>
      </c>
      <c r="EL29">
        <f t="shared" si="89"/>
        <v>-115.56116246352948</v>
      </c>
      <c r="EM29">
        <f t="shared" si="90"/>
        <v>-115.561222862092</v>
      </c>
      <c r="EN29">
        <f t="shared" si="91"/>
        <v>-76.341581247674</v>
      </c>
    </row>
    <row r="30" spans="1:144" ht="17" x14ac:dyDescent="0.2">
      <c r="A30" s="4">
        <f>'[1]De Raw'!$A28</f>
        <v>0.95424545605780298</v>
      </c>
      <c r="B30" t="s">
        <v>16</v>
      </c>
      <c r="C30" s="1">
        <f>ABS(AK30-$A30)</f>
        <v>2.3142005883955985E-3</v>
      </c>
      <c r="D30" s="1">
        <f>ABS(AL30-$A30)</f>
        <v>1.1721210898484991E-2</v>
      </c>
      <c r="E30" s="1">
        <f>ABS(AM30-$A30)</f>
        <v>4.703505155044696E-3</v>
      </c>
      <c r="F30" s="1">
        <f>ABS(AN30-$A30)</f>
        <v>6.275445928364487E-3</v>
      </c>
      <c r="G30" s="1">
        <f>ABS(AO30-$A30)</f>
        <v>2.1538398107545542E-2</v>
      </c>
      <c r="H30" s="1">
        <f>ABS(AP30-$A30)</f>
        <v>7.6314760895904721E-3</v>
      </c>
      <c r="I30" s="15">
        <f>ABS(AQ30-$A30)</f>
        <v>1.2332639508630727E-2</v>
      </c>
      <c r="J30" s="1">
        <f>ABS(AR30-$A30)</f>
        <v>1.532825097174273E-2</v>
      </c>
      <c r="K30" s="1">
        <f>ABS(AS30-$A30)</f>
        <v>1.4978057315560012E-3</v>
      </c>
      <c r="L30" s="15">
        <f>ABS(AT30-$A30)</f>
        <v>1.2864236057517964E-2</v>
      </c>
      <c r="M30" s="1">
        <f>ABS(AU30-$A30)</f>
        <v>1.5322703160853157E-2</v>
      </c>
      <c r="N30" s="1">
        <f>ABS(AV30-$A30)</f>
        <v>1.2292335516675967E-3</v>
      </c>
      <c r="O30" s="15">
        <f>ABS(AZ30-$A30)</f>
        <v>4.2542320345302365E-3</v>
      </c>
      <c r="P30" s="1">
        <f>ABS(BA30-$A30)</f>
        <v>9.3563115485939541E-3</v>
      </c>
      <c r="Q30" s="1">
        <f>ABS(BB30-$A30)</f>
        <v>6.8052717915620953E-3</v>
      </c>
      <c r="R30" s="15">
        <f>ABS(BC30-$A30)</f>
        <v>1.5361236316598692E-2</v>
      </c>
      <c r="S30" s="1">
        <f>ABS(BD30-$A30)</f>
        <v>1.2223177377089001E-2</v>
      </c>
      <c r="T30" s="1">
        <f>ABS(BE30-$A30)</f>
        <v>1.5690294697549012E-3</v>
      </c>
      <c r="U30" s="91">
        <f>ABS(BI30-$A30)</f>
        <v>6.2398841140139938E-3</v>
      </c>
      <c r="V30" s="92">
        <f>ABS(BJ30-$A30)</f>
        <v>1.1392104435898442E-2</v>
      </c>
      <c r="W30" s="92">
        <f>ABS(BK30-$A30)</f>
        <v>8.8159942749562736E-3</v>
      </c>
      <c r="X30" s="15">
        <f t="shared" si="46"/>
        <v>5.5750543995993773E-3</v>
      </c>
      <c r="Y30" s="1">
        <f t="shared" si="47"/>
        <v>9.664780903286263E-3</v>
      </c>
      <c r="Z30" s="1">
        <f t="shared" si="48"/>
        <v>7.7372296932038953E-3</v>
      </c>
      <c r="AA30" s="15">
        <f t="shared" si="49"/>
        <v>5.4933244326533792E-3</v>
      </c>
      <c r="AB30" s="1">
        <f t="shared" si="50"/>
        <v>1.0775852561345167E-2</v>
      </c>
      <c r="AC30" s="1">
        <f t="shared" si="51"/>
        <v>8.3002600291980366E-3</v>
      </c>
      <c r="AD30" s="15">
        <f t="shared" si="52"/>
        <v>3.7094510348907317E-3</v>
      </c>
      <c r="AE30" s="1">
        <f t="shared" si="53"/>
        <v>9.3502324712954055E-3</v>
      </c>
      <c r="AF30" s="1">
        <f t="shared" si="54"/>
        <v>6.5084880618386798E-3</v>
      </c>
      <c r="AG30" s="15">
        <f t="shared" si="55"/>
        <v>5.5474883403630049E-3</v>
      </c>
      <c r="AH30" s="1">
        <f t="shared" si="56"/>
        <v>1.1383722660488371E-2</v>
      </c>
      <c r="AI30" s="1">
        <f t="shared" si="57"/>
        <v>8.4253793166705337E-3</v>
      </c>
      <c r="AJ30" s="1"/>
      <c r="AK30" s="1">
        <f t="shared" si="58"/>
        <v>0.95655965664619858</v>
      </c>
      <c r="AL30" s="1">
        <f t="shared" si="59"/>
        <v>0.94252424515931799</v>
      </c>
      <c r="AM30" s="1">
        <f t="shared" si="68"/>
        <v>0.94954195090275828</v>
      </c>
      <c r="AN30" s="1">
        <f t="shared" si="60"/>
        <v>0.96052090198616746</v>
      </c>
      <c r="AO30" s="1">
        <f t="shared" si="69"/>
        <v>0.93270705795025743</v>
      </c>
      <c r="AP30" s="1">
        <f t="shared" si="70"/>
        <v>0.9466139799682125</v>
      </c>
      <c r="AQ30" s="1">
        <f t="shared" si="61"/>
        <v>0.9665780955664337</v>
      </c>
      <c r="AR30" s="1">
        <f t="shared" si="62"/>
        <v>0.93891720508606025</v>
      </c>
      <c r="AS30" s="1">
        <f t="shared" si="71"/>
        <v>0.95274765032624698</v>
      </c>
      <c r="AT30" s="1">
        <f t="shared" si="72"/>
        <v>0.96710969211532094</v>
      </c>
      <c r="AU30" s="1">
        <f t="shared" si="73"/>
        <v>0.93892275289694982</v>
      </c>
      <c r="AV30" s="1">
        <f t="shared" si="74"/>
        <v>0.95301622250613538</v>
      </c>
      <c r="AW30" s="1"/>
      <c r="AX30" s="1"/>
      <c r="AY30" s="1"/>
      <c r="AZ30" s="1">
        <f t="shared" si="63"/>
        <v>0.94999122402327274</v>
      </c>
      <c r="BA30" s="1">
        <f t="shared" si="64"/>
        <v>0.94488914450920902</v>
      </c>
      <c r="BB30" s="1">
        <f t="shared" si="65"/>
        <v>0.94744018426624088</v>
      </c>
      <c r="BC30" s="1">
        <f t="shared" si="75"/>
        <v>0.96960669237440167</v>
      </c>
      <c r="BD30" s="1">
        <f t="shared" si="76"/>
        <v>0.94202227868071398</v>
      </c>
      <c r="BE30" s="1">
        <f t="shared" si="77"/>
        <v>0.95581448552755788</v>
      </c>
      <c r="BF30" s="87"/>
      <c r="BG30" s="87"/>
      <c r="BH30" s="87"/>
      <c r="BI30" s="1">
        <f t="shared" si="78"/>
        <v>0.94800557194378898</v>
      </c>
      <c r="BJ30" s="1">
        <f t="shared" si="79"/>
        <v>0.94285335162190453</v>
      </c>
      <c r="BK30" s="1">
        <f t="shared" si="80"/>
        <v>0.9454294617828467</v>
      </c>
      <c r="BL30" s="87"/>
      <c r="BM30" s="87"/>
      <c r="BN30" s="87"/>
      <c r="BO30" s="1">
        <f>AZ30+(AQ30-NormalPNO!Y30)*$BO$1</f>
        <v>0.9486704016582036</v>
      </c>
      <c r="BP30" s="1">
        <f>BA30+(AR30-NormalPNO!Z30)*$BP$1</f>
        <v>0.94458067515451671</v>
      </c>
      <c r="BQ30" s="1">
        <f>BB30+(AS30-NormalPNO!AA30)*$BQ$1</f>
        <v>0.94650822636459908</v>
      </c>
      <c r="BR30" s="1">
        <f>BI30+(BC30-NormalPNO!Y30)*$BR$1</f>
        <v>0.9487521316251496</v>
      </c>
      <c r="BS30" s="1">
        <f>BJ30+(BD30-NormalPNO!Z30)*$BS$1</f>
        <v>0.94346960349645781</v>
      </c>
      <c r="BT30" s="1">
        <f>BK30+(BE30-NormalPNO!AA30)*$BT$1</f>
        <v>0.94594519602860494</v>
      </c>
      <c r="BU30" s="1">
        <f t="shared" si="81"/>
        <v>0.95053600502291224</v>
      </c>
      <c r="BV30" s="1">
        <f t="shared" si="82"/>
        <v>0.94489522358650757</v>
      </c>
      <c r="BW30" s="1">
        <f t="shared" si="83"/>
        <v>0.9477369679959643</v>
      </c>
      <c r="BX30" s="1">
        <f t="shared" si="84"/>
        <v>0.94869796771743997</v>
      </c>
      <c r="BY30" s="1">
        <f t="shared" si="85"/>
        <v>0.94286173339731461</v>
      </c>
      <c r="BZ30" s="1">
        <f t="shared" si="86"/>
        <v>0.94582007674113244</v>
      </c>
      <c r="CA30" s="1"/>
      <c r="CB30" t="s">
        <v>16</v>
      </c>
      <c r="CC30" s="13" t="s">
        <v>562</v>
      </c>
      <c r="CD30">
        <v>-191.95782452071401</v>
      </c>
      <c r="CE30" s="19">
        <v>-191.16644900599999</v>
      </c>
      <c r="CF30" s="19">
        <v>-191.90421219912301</v>
      </c>
      <c r="CG30" s="19">
        <v>-191.153403427</v>
      </c>
      <c r="CH30" s="19"/>
      <c r="CI30" s="19"/>
      <c r="CJ30">
        <v>-76.363373580376006</v>
      </c>
      <c r="CK30" s="19">
        <v>-76.065480506</v>
      </c>
      <c r="CL30">
        <v>-76.341526169386995</v>
      </c>
      <c r="CM30" s="19">
        <v>-76.060044552999997</v>
      </c>
      <c r="CN30" s="19"/>
      <c r="CO30" s="19"/>
      <c r="CP30" s="19">
        <f>'[3]DLPNO-CCSD(T1 or T)_TightPNO'!BL30</f>
        <v>-115.59292656555699</v>
      </c>
      <c r="CQ30" s="19">
        <f>'[3]DLPNO-CCSD(T1 or T)_TightPNO'!BM30</f>
        <v>-115.099476702</v>
      </c>
      <c r="CR30" s="19">
        <f>'[3]DLPNO-CCSD(T1 or T)_TightPNO'!BN30</f>
        <v>-115.56114568955699</v>
      </c>
      <c r="CS30" s="19">
        <f>'[3]DLPNO-CCSD(T1 or T)_TightPNO'!BO30</f>
        <v>-115.091852445</v>
      </c>
      <c r="CT30" s="19"/>
      <c r="CU30" s="19"/>
      <c r="CV30" s="19">
        <f>'[3]DLPNO-CCSD(T1 or T)_TightPNO'!BR30</f>
        <v>-115.59293969856699</v>
      </c>
      <c r="CW30" s="19">
        <f>'[3]DLPNO-CCSD(T1 or T)_TightPNO'!BS30</f>
        <v>-115.099481115</v>
      </c>
      <c r="CX30" s="19">
        <f>'[3]DLPNO-CCSD(T1 or T)_TightPNO'!BT30</f>
        <v>-115.56116665782901</v>
      </c>
      <c r="CY30" s="19">
        <f>'[3]DLPNO-CCSD(T1 or T)_TightPNO'!BU30</f>
        <v>-115.091860467</v>
      </c>
      <c r="CZ30" s="19"/>
      <c r="DA30" s="19"/>
      <c r="DB30" s="19">
        <f>'[3]DLPNO-CCSD(T1 or T)_TightPNO'!BX30</f>
        <v>-76.363382814217005</v>
      </c>
      <c r="DC30" s="19">
        <f>'[3]DLPNO-CCSD(T1 or T)_TightPNO'!BY30</f>
        <v>-76.065484440999995</v>
      </c>
      <c r="DD30" s="19">
        <f>'[3]DLPNO-CCSD(T1 or T)_TightPNO'!BZ30</f>
        <v>-76.341549281547998</v>
      </c>
      <c r="DE30" s="19">
        <f>'[3]DLPNO-CCSD(T1 or T)_TightPNO'!CA30</f>
        <v>-76.060049183000004</v>
      </c>
      <c r="DF30" s="19"/>
      <c r="DG30" s="19"/>
      <c r="DH30" s="19"/>
      <c r="DI30" s="40" t="str">
        <f>'[3]DLPNO-CCSD(T1 or T)_TightPNO'!CE30</f>
        <v>02_Water-MeOH_2.00.xyz</v>
      </c>
      <c r="DJ30" s="40">
        <f>'[3]DLPNO-CCSD(T1 or T)_TightPNO'!CF30</f>
        <v>-191.904222569083</v>
      </c>
      <c r="DK30" s="40">
        <f>'[3]DLPNO-CCSD(T1 or T)_TightPNO'!CG30</f>
        <v>-191.153403427</v>
      </c>
      <c r="DL30" s="40">
        <f>'[3]DLPNO-CCSD(T1 or T)_TightPNO'!CH30</f>
        <v>-76.341579740043997</v>
      </c>
      <c r="DM30" s="40">
        <f>'[3]DLPNO-CCSD(T1 or T)_TightPNO'!CI30</f>
        <v>-76.060044552999997</v>
      </c>
      <c r="DN30" s="40">
        <f>'[3]DLPNO-CCSD(T1 or T)_TightPNO'!CJ30</f>
        <v>-115.561112141612</v>
      </c>
      <c r="DO30" s="40">
        <f>'[3]DLPNO-CCSD(T1 or T)_TightPNO'!CK30</f>
        <v>-115.091852445</v>
      </c>
      <c r="DP30" s="40">
        <f>'[3]DLPNO-CCSD(T1 or T)_TightPNO'!CL30</f>
        <v>-115.561133299879</v>
      </c>
      <c r="DQ30" s="40">
        <f>'[3]DLPNO-CCSD(T1 or T)_TightPNO'!CM30</f>
        <v>-115.091860467</v>
      </c>
      <c r="DR30" s="40">
        <f>'[3]DLPNO-CCSD(T1 or T)_TightPNO'!CN30</f>
        <v>-76.341602905957004</v>
      </c>
      <c r="DS30" s="40">
        <f>'[3]DLPNO-CCSD(T1 or T)_TightPNO'!CO30</f>
        <v>-76.060049183000004</v>
      </c>
      <c r="DT30" s="19"/>
      <c r="DU30" s="10"/>
      <c r="DV30" s="13" t="s">
        <v>562</v>
      </c>
      <c r="DW30">
        <f>'[3]DLPNO-CCSD(T1 or T)_TightPNO'!CS30</f>
        <v>-191.904261292115</v>
      </c>
      <c r="DX30">
        <f>'[3]DLPNO-CCSD(T1 or T)_TightPNO'!CT30</f>
        <v>-191.153403427</v>
      </c>
      <c r="DY30">
        <f>'[3]DLPNO-CCSD(T1 or T)_TightPNO'!CU30</f>
        <v>-76.341534164673007</v>
      </c>
      <c r="DZ30">
        <f>'[3]DLPNO-CCSD(T1 or T)_TightPNO'!CV30</f>
        <v>-76.060044552999997</v>
      </c>
      <c r="EA30">
        <f>'[3]DLPNO-CCSD(T1 or T)_TightPNO'!CW30</f>
        <v>-115.56118594010999</v>
      </c>
      <c r="EB30">
        <f>'[3]DLPNO-CCSD(T1 or T)_TightPNO'!CX30</f>
        <v>-115.091852445</v>
      </c>
      <c r="EC30">
        <f>'[3]DLPNO-CCSD(T1 or T)_TightPNO'!CY30</f>
        <v>-115.561207449221</v>
      </c>
      <c r="ED30">
        <f>'[3]DLPNO-CCSD(T1 or T)_TightPNO'!CZ30</f>
        <v>-115.091860467</v>
      </c>
      <c r="EE30">
        <f>'[3]DLPNO-CCSD(T1 or T)_TightPNO'!DA30</f>
        <v>-76.341557574307004</v>
      </c>
      <c r="EF30">
        <f>'[3]DLPNO-CCSD(T1 or T)_TightPNO'!DB30</f>
        <v>-76.060049183000004</v>
      </c>
      <c r="EH30" s="13" t="s">
        <v>562</v>
      </c>
      <c r="EJ30">
        <f t="shared" si="87"/>
        <v>-191.90420701414303</v>
      </c>
      <c r="EK30" s="36">
        <f t="shared" si="88"/>
        <v>-76.341499384058494</v>
      </c>
      <c r="EL30">
        <f t="shared" si="89"/>
        <v>-115.56116246352948</v>
      </c>
      <c r="EM30">
        <f t="shared" si="90"/>
        <v>-115.56118333680401</v>
      </c>
      <c r="EN30">
        <f t="shared" si="91"/>
        <v>-76.341522469343488</v>
      </c>
    </row>
    <row r="31" spans="1:144" ht="17" x14ac:dyDescent="0.2">
      <c r="A31" s="4">
        <f>'[1]De Raw'!$A29</f>
        <v>6.6063826085376638</v>
      </c>
      <c r="B31" t="s">
        <v>17</v>
      </c>
      <c r="C31" s="1">
        <f>ABS(AK31-$A31)</f>
        <v>3.2882689089801964E-2</v>
      </c>
      <c r="D31" s="1">
        <f>ABS(AL31-$A31)</f>
        <v>0.23769426729624588</v>
      </c>
      <c r="E31" s="1">
        <f>ABS(AM31-$A31)</f>
        <v>0.13528847819302392</v>
      </c>
      <c r="F31" s="1">
        <f>ABS(AN31-$A31)</f>
        <v>0.11103760735843338</v>
      </c>
      <c r="G31" s="1">
        <f>ABS(AO31-$A31)</f>
        <v>0.67072036605905261</v>
      </c>
      <c r="H31" s="1">
        <f>ABS(AP31-$A31)</f>
        <v>0.39087898670874299</v>
      </c>
      <c r="I31" s="15">
        <f>ABS(AQ31-$A31)</f>
        <v>3.0643144067216355E-2</v>
      </c>
      <c r="J31" s="1">
        <f>ABS(AR31-$A31)</f>
        <v>0.57348240130500816</v>
      </c>
      <c r="K31" s="1">
        <f>ABS(AS31-$A31)</f>
        <v>0.3020627726861127</v>
      </c>
      <c r="L31" s="15">
        <f>ABS(AT31-$A31)</f>
        <v>5.4399260202346866E-3</v>
      </c>
      <c r="M31" s="1">
        <f>ABS(AU31-$A31)</f>
        <v>0.53743871119562758</v>
      </c>
      <c r="N31" s="1">
        <f>ABS(AV31-$A31)</f>
        <v>0.26599939258769645</v>
      </c>
      <c r="O31" s="15">
        <f>ABS(AZ31-$A31)</f>
        <v>3.4351011720102242E-2</v>
      </c>
      <c r="P31" s="1">
        <f>ABS(BA31-$A31)</f>
        <v>1.7540034548495953E-2</v>
      </c>
      <c r="Q31" s="1">
        <f>ABS(BB31-$A31)</f>
        <v>2.5945523134298654E-2</v>
      </c>
      <c r="R31" s="15">
        <f>ABS(BC31-$A31)</f>
        <v>9.5540875873103559E-3</v>
      </c>
      <c r="S31" s="1">
        <f>ABS(BD31-$A31)</f>
        <v>0.52486341895473831</v>
      </c>
      <c r="T31" s="1">
        <f>ABS(BE31-$A31)</f>
        <v>0.25765466568371398</v>
      </c>
      <c r="U31" s="91">
        <f>ABS(BI31-$A31)</f>
        <v>6.0705697300668326E-2</v>
      </c>
      <c r="V31" s="92">
        <f>ABS(BJ31-$A31)</f>
        <v>4.9416309116377732E-2</v>
      </c>
      <c r="W31" s="92">
        <f>ABS(BK31-$A31)</f>
        <v>5.5061003208523474E-2</v>
      </c>
      <c r="X31" s="15">
        <f t="shared" si="46"/>
        <v>4.7246832819161533E-2</v>
      </c>
      <c r="Y31" s="1">
        <f t="shared" si="47"/>
        <v>2.0850938462677604E-2</v>
      </c>
      <c r="Z31" s="1">
        <f t="shared" si="48"/>
        <v>3.549376696146922E-2</v>
      </c>
      <c r="AA31" s="15">
        <f t="shared" si="49"/>
        <v>5.2894013006676843E-2</v>
      </c>
      <c r="AB31" s="1">
        <f t="shared" si="50"/>
        <v>4.2178022696854889E-2</v>
      </c>
      <c r="AC31" s="1">
        <f t="shared" si="51"/>
        <v>4.9334791738452566E-2</v>
      </c>
      <c r="AD31" s="15">
        <f t="shared" si="52"/>
        <v>2.6269766311219911E-3</v>
      </c>
      <c r="AE31" s="1">
        <f t="shared" si="53"/>
        <v>2.1955251549579557E-2</v>
      </c>
      <c r="AF31" s="1">
        <f t="shared" si="54"/>
        <v>1.3906052172155015E-2</v>
      </c>
      <c r="AG31" s="15">
        <f t="shared" si="55"/>
        <v>1.3708091162706992E-2</v>
      </c>
      <c r="AH31" s="1">
        <f t="shared" si="56"/>
        <v>5.039425129009345E-3</v>
      </c>
      <c r="AI31" s="1">
        <f t="shared" si="57"/>
        <v>2.6099424968712981E-3</v>
      </c>
      <c r="AJ31" s="1"/>
      <c r="AK31" s="1">
        <f t="shared" si="58"/>
        <v>6.5734999194478618</v>
      </c>
      <c r="AL31" s="1">
        <f t="shared" si="59"/>
        <v>6.3686883412414179</v>
      </c>
      <c r="AM31" s="1">
        <f t="shared" si="68"/>
        <v>6.4710941303446399</v>
      </c>
      <c r="AN31" s="1">
        <f t="shared" si="60"/>
        <v>6.4953450011792304</v>
      </c>
      <c r="AO31" s="1">
        <f t="shared" si="69"/>
        <v>5.9356622424786112</v>
      </c>
      <c r="AP31" s="1">
        <f t="shared" si="70"/>
        <v>6.2155036218289208</v>
      </c>
      <c r="AQ31" s="1">
        <f t="shared" si="61"/>
        <v>6.5757394644704474</v>
      </c>
      <c r="AR31" s="1">
        <f t="shared" si="62"/>
        <v>6.0329002072326556</v>
      </c>
      <c r="AS31" s="1">
        <f t="shared" si="71"/>
        <v>6.3043198358515511</v>
      </c>
      <c r="AT31" s="1">
        <f t="shared" si="72"/>
        <v>6.6118225345578985</v>
      </c>
      <c r="AU31" s="1">
        <f t="shared" si="73"/>
        <v>6.0689438973420362</v>
      </c>
      <c r="AV31" s="1">
        <f t="shared" si="74"/>
        <v>6.3403832159499673</v>
      </c>
      <c r="AW31" s="1"/>
      <c r="AX31" s="1"/>
      <c r="AY31" s="1"/>
      <c r="AZ31" s="1">
        <f t="shared" si="63"/>
        <v>6.5720315968175615</v>
      </c>
      <c r="BA31" s="1">
        <f t="shared" si="64"/>
        <v>6.5888425739891678</v>
      </c>
      <c r="BB31" s="1">
        <f t="shared" si="65"/>
        <v>6.5804370854033651</v>
      </c>
      <c r="BC31" s="1">
        <f t="shared" si="75"/>
        <v>6.6159366961249741</v>
      </c>
      <c r="BD31" s="1">
        <f t="shared" si="76"/>
        <v>6.0815191895829255</v>
      </c>
      <c r="BE31" s="1">
        <f t="shared" si="77"/>
        <v>6.3487279428539498</v>
      </c>
      <c r="BF31" s="87"/>
      <c r="BG31" s="87"/>
      <c r="BH31" s="87"/>
      <c r="BI31" s="1">
        <f t="shared" si="78"/>
        <v>6.5456769112369955</v>
      </c>
      <c r="BJ31" s="1">
        <f t="shared" si="79"/>
        <v>6.5569662994212861</v>
      </c>
      <c r="BK31" s="1">
        <f t="shared" si="80"/>
        <v>6.5513216053291403</v>
      </c>
      <c r="BL31" s="87"/>
      <c r="BM31" s="87"/>
      <c r="BN31" s="87"/>
      <c r="BO31" s="1">
        <f>AZ31+(AQ31-NormalPNO!Y31)*$BO$1</f>
        <v>6.5591357757185023</v>
      </c>
      <c r="BP31" s="1">
        <f>BA31+(AR31-NormalPNO!Z31)*$BP$1</f>
        <v>6.5855316700749862</v>
      </c>
      <c r="BQ31" s="1">
        <f>BB31+(AS31-NormalPNO!AA31)*$BQ$1</f>
        <v>6.5708888415761946</v>
      </c>
      <c r="BR31" s="1">
        <f>BI31+(BC31-NormalPNO!Y31)*$BR$1</f>
        <v>6.5534885955309869</v>
      </c>
      <c r="BS31" s="1">
        <f>BJ31+(BD31-NormalPNO!Z31)*$BS$1</f>
        <v>6.5642045858408089</v>
      </c>
      <c r="BT31" s="1">
        <f>BK31+(BE31-NormalPNO!AA31)*$BT$1</f>
        <v>6.5570478167992112</v>
      </c>
      <c r="BU31" s="1">
        <f t="shared" si="81"/>
        <v>6.6090095851687858</v>
      </c>
      <c r="BV31" s="1">
        <f t="shared" si="82"/>
        <v>6.6283378600872433</v>
      </c>
      <c r="BW31" s="1">
        <f t="shared" si="83"/>
        <v>6.6202886607098188</v>
      </c>
      <c r="BX31" s="1">
        <f t="shared" si="84"/>
        <v>6.5926745173749568</v>
      </c>
      <c r="BY31" s="1">
        <f t="shared" si="85"/>
        <v>6.6114220336666731</v>
      </c>
      <c r="BZ31" s="1">
        <f t="shared" si="86"/>
        <v>6.6037726660407925</v>
      </c>
      <c r="CA31" s="1"/>
      <c r="CB31" t="s">
        <v>17</v>
      </c>
      <c r="CC31" s="13" t="s">
        <v>563</v>
      </c>
      <c r="CD31">
        <v>-172.10467467047599</v>
      </c>
      <c r="CE31" s="19">
        <v>-171.33233294300001</v>
      </c>
      <c r="CF31" s="19">
        <v>-172.056541202771</v>
      </c>
      <c r="CG31" s="19">
        <v>-171.32083983800001</v>
      </c>
      <c r="CH31" s="19"/>
      <c r="CI31" s="19"/>
      <c r="CJ31">
        <v>-76.363278533918006</v>
      </c>
      <c r="CK31" s="19">
        <v>-76.065191944000006</v>
      </c>
      <c r="CL31">
        <v>-76.341456065699006</v>
      </c>
      <c r="CM31" s="19">
        <v>-76.059768719999994</v>
      </c>
      <c r="CN31" s="19"/>
      <c r="CO31" s="19"/>
      <c r="CP31" s="19">
        <f>'[3]DLPNO-CCSD(T1 or T)_TightPNO'!BL31</f>
        <v>-95.730920598069005</v>
      </c>
      <c r="CQ31" s="19">
        <f>'[3]DLPNO-CCSD(T1 or T)_TightPNO'!BM31</f>
        <v>-95.261413736999998</v>
      </c>
      <c r="CR31" s="19">
        <f>'[3]DLPNO-CCSD(T1 or T)_TightPNO'!BN31</f>
        <v>-95.704606029640999</v>
      </c>
      <c r="CS31" s="19">
        <f>'[3]DLPNO-CCSD(T1 or T)_TightPNO'!BO31</f>
        <v>-95.255309226999998</v>
      </c>
      <c r="CT31" s="19"/>
      <c r="CU31" s="19"/>
      <c r="CV31" s="19">
        <f>'[3]DLPNO-CCSD(T1 or T)_TightPNO'!BR31</f>
        <v>-95.731085595539</v>
      </c>
      <c r="CW31" s="19">
        <f>'[3]DLPNO-CCSD(T1 or T)_TightPNO'!BS31</f>
        <v>-95.261433930999999</v>
      </c>
      <c r="CX31" s="19">
        <f>'[3]DLPNO-CCSD(T1 or T)_TightPNO'!BT31</f>
        <v>-95.705014422689004</v>
      </c>
      <c r="CY31" s="19">
        <f>'[3]DLPNO-CCSD(T1 or T)_TightPNO'!BU31</f>
        <v>-95.255366002000002</v>
      </c>
      <c r="CZ31" s="19"/>
      <c r="DA31" s="19"/>
      <c r="DB31" s="19">
        <f>'[3]DLPNO-CCSD(T1 or T)_TightPNO'!BX31</f>
        <v>-76.363439924459996</v>
      </c>
      <c r="DC31" s="19">
        <f>'[3]DLPNO-CCSD(T1 or T)_TightPNO'!BY31</f>
        <v>-76.065227011999994</v>
      </c>
      <c r="DD31" s="19">
        <f>'[3]DLPNO-CCSD(T1 or T)_TightPNO'!BZ31</f>
        <v>-76.341912742036001</v>
      </c>
      <c r="DE31" s="19">
        <f>'[3]DLPNO-CCSD(T1 or T)_TightPNO'!CA31</f>
        <v>-76.059849768000007</v>
      </c>
      <c r="DF31" s="19"/>
      <c r="DG31" s="19"/>
      <c r="DH31" s="19"/>
      <c r="DI31" s="40" t="str">
        <f>'[3]DLPNO-CCSD(T1 or T)_TightPNO'!CE31</f>
        <v>03_Water-MeNH2_0.90.xyz</v>
      </c>
      <c r="DJ31" s="40">
        <f>'[3]DLPNO-CCSD(T1 or T)_TightPNO'!CF31</f>
        <v>-172.05654061947399</v>
      </c>
      <c r="DK31" s="40">
        <f>'[3]DLPNO-CCSD(T1 or T)_TightPNO'!CG31</f>
        <v>-171.32083983800001</v>
      </c>
      <c r="DL31" s="40">
        <f>'[3]DLPNO-CCSD(T1 or T)_TightPNO'!CH31</f>
        <v>-76.341509592701996</v>
      </c>
      <c r="DM31" s="40">
        <f>'[3]DLPNO-CCSD(T1 or T)_TightPNO'!CI31</f>
        <v>-76.059768719999994</v>
      </c>
      <c r="DN31" s="40">
        <f>'[3]DLPNO-CCSD(T1 or T)_TightPNO'!CJ31</f>
        <v>-95.704680036067998</v>
      </c>
      <c r="DO31" s="40">
        <f>'[3]DLPNO-CCSD(T1 or T)_TightPNO'!CK31</f>
        <v>-95.255309226999998</v>
      </c>
      <c r="DP31" s="40">
        <f>'[3]DLPNO-CCSD(T1 or T)_TightPNO'!CL31</f>
        <v>-95.705099023900999</v>
      </c>
      <c r="DQ31" s="40">
        <f>'[3]DLPNO-CCSD(T1 or T)_TightPNO'!CM31</f>
        <v>-95.255366002000002</v>
      </c>
      <c r="DR31" s="40">
        <f>'[3]DLPNO-CCSD(T1 or T)_TightPNO'!CN31</f>
        <v>-76.341982516081003</v>
      </c>
      <c r="DS31" s="40">
        <f>'[3]DLPNO-CCSD(T1 or T)_TightPNO'!CO31</f>
        <v>-76.059849768000007</v>
      </c>
      <c r="DT31" s="19"/>
      <c r="DU31" s="10"/>
      <c r="DV31" s="13" t="s">
        <v>563</v>
      </c>
      <c r="DW31">
        <f>'[3]DLPNO-CCSD(T1 or T)_TightPNO'!CS31</f>
        <v>-172.05663525806301</v>
      </c>
      <c r="DX31">
        <f>'[3]DLPNO-CCSD(T1 or T)_TightPNO'!CT31</f>
        <v>-171.32083983800001</v>
      </c>
      <c r="DY31">
        <f>'[3]DLPNO-CCSD(T1 or T)_TightPNO'!CU31</f>
        <v>-76.341464117967007</v>
      </c>
      <c r="DZ31">
        <f>'[3]DLPNO-CCSD(T1 or T)_TightPNO'!CV31</f>
        <v>-76.059768719999994</v>
      </c>
      <c r="EA31">
        <f>'[3]DLPNO-CCSD(T1 or T)_TightPNO'!CW31</f>
        <v>-95.704634530635005</v>
      </c>
      <c r="EB31">
        <f>'[3]DLPNO-CCSD(T1 or T)_TightPNO'!CX31</f>
        <v>-95.255309226999998</v>
      </c>
      <c r="EC31">
        <f>'[3]DLPNO-CCSD(T1 or T)_TightPNO'!CY31</f>
        <v>-95.705041245662002</v>
      </c>
      <c r="ED31">
        <f>'[3]DLPNO-CCSD(T1 or T)_TightPNO'!CZ31</f>
        <v>-95.255366002000002</v>
      </c>
      <c r="EE31">
        <f>'[3]DLPNO-CCSD(T1 or T)_TightPNO'!DA31</f>
        <v>-76.341922535080997</v>
      </c>
      <c r="EF31">
        <f>'[3]DLPNO-CCSD(T1 or T)_TightPNO'!DB31</f>
        <v>-76.059849768000007</v>
      </c>
      <c r="EH31" s="13" t="s">
        <v>563</v>
      </c>
      <c r="EJ31">
        <f t="shared" si="87"/>
        <v>-172.05654149441949</v>
      </c>
      <c r="EK31" s="36">
        <f t="shared" si="88"/>
        <v>-76.341429302197511</v>
      </c>
      <c r="EL31">
        <f t="shared" si="89"/>
        <v>-95.704569026427492</v>
      </c>
      <c r="EM31">
        <f t="shared" si="90"/>
        <v>-95.704972122083007</v>
      </c>
      <c r="EN31">
        <f t="shared" si="91"/>
        <v>-76.341877855013507</v>
      </c>
    </row>
    <row r="32" spans="1:144" ht="17" x14ac:dyDescent="0.2">
      <c r="A32" s="4">
        <f>'[1]De Raw'!$A30</f>
        <v>6.9572119628365465</v>
      </c>
      <c r="B32" t="s">
        <v>18</v>
      </c>
      <c r="C32" s="1">
        <f>ABS(AK32-$A32)</f>
        <v>3.2182918891844103E-2</v>
      </c>
      <c r="D32" s="1">
        <f>ABS(AL32-$A32)</f>
        <v>0.20234036214317275</v>
      </c>
      <c r="E32" s="1">
        <f>ABS(AM32-$A32)</f>
        <v>0.11726164051750843</v>
      </c>
      <c r="F32" s="1">
        <f>ABS(AN32-$A32)</f>
        <v>8.9016180700230763E-2</v>
      </c>
      <c r="G32" s="1">
        <f>ABS(AO32-$A32)</f>
        <v>0.56941392669462498</v>
      </c>
      <c r="H32" s="1">
        <f>ABS(AP32-$A32)</f>
        <v>0.32921505369742743</v>
      </c>
      <c r="I32" s="15">
        <f>ABS(AQ32-$A32)</f>
        <v>1.9865090002325836E-2</v>
      </c>
      <c r="J32" s="1">
        <f>ABS(AR32-$A32)</f>
        <v>0.48627744328674893</v>
      </c>
      <c r="K32" s="1">
        <f>ABS(AS32-$A32)</f>
        <v>0.25307126664453694</v>
      </c>
      <c r="L32" s="15">
        <f>ABS(AT32-$A32)</f>
        <v>1.3617101278400767E-2</v>
      </c>
      <c r="M32" s="1">
        <f>ABS(AU32-$A32)</f>
        <v>0.45494548293586412</v>
      </c>
      <c r="N32" s="1">
        <f>ABS(AV32-$A32)</f>
        <v>0.22066419082873168</v>
      </c>
      <c r="O32" s="15">
        <f>ABS(AZ32-$A32)</f>
        <v>4.0258910547401605E-2</v>
      </c>
      <c r="P32" s="1">
        <f>ABS(BA32-$A32)</f>
        <v>1.6181460393033475E-2</v>
      </c>
      <c r="Q32" s="1">
        <f>ABS(BB32-$A32)</f>
        <v>2.8220185470217984E-2</v>
      </c>
      <c r="R32" s="15">
        <f>ABS(BC32-$A32)</f>
        <v>1.4710455373378117E-2</v>
      </c>
      <c r="S32" s="1">
        <f>ABS(BD32-$A32)</f>
        <v>0.44470920157389315</v>
      </c>
      <c r="T32" s="1">
        <f>ABS(BE32-$A32)</f>
        <v>0.21499937310025796</v>
      </c>
      <c r="U32" s="91">
        <f>ABS(BI32-$A32)</f>
        <v>6.2927825535995296E-2</v>
      </c>
      <c r="V32" s="92">
        <f>ABS(BJ32-$A32)</f>
        <v>4.3435027252927583E-2</v>
      </c>
      <c r="W32" s="92">
        <f>ABS(BK32-$A32)</f>
        <v>5.318142639446144E-2</v>
      </c>
      <c r="X32" s="15">
        <f t="shared" si="46"/>
        <v>5.1718316979111556E-2</v>
      </c>
      <c r="Y32" s="1">
        <f t="shared" si="47"/>
        <v>1.9077321070028574E-2</v>
      </c>
      <c r="Z32" s="1">
        <f t="shared" si="48"/>
        <v>3.6635453784755079E-2</v>
      </c>
      <c r="AA32" s="15">
        <f t="shared" si="49"/>
        <v>5.6042529383147688E-2</v>
      </c>
      <c r="AB32" s="1">
        <f t="shared" si="50"/>
        <v>3.7143111287931241E-2</v>
      </c>
      <c r="AC32" s="1">
        <f t="shared" si="51"/>
        <v>4.8171010688752069E-2</v>
      </c>
      <c r="AD32" s="15">
        <f t="shared" si="52"/>
        <v>5.9463069870204777E-3</v>
      </c>
      <c r="AE32" s="1">
        <f t="shared" si="53"/>
        <v>1.815089387803237E-2</v>
      </c>
      <c r="AF32" s="1">
        <f t="shared" si="54"/>
        <v>7.5910174400783959E-3</v>
      </c>
      <c r="AG32" s="15">
        <f t="shared" si="55"/>
        <v>1.9317821325329554E-2</v>
      </c>
      <c r="AH32" s="1">
        <f t="shared" si="56"/>
        <v>3.9021044635267899E-3</v>
      </c>
      <c r="AI32" s="1">
        <f t="shared" si="57"/>
        <v>6.0481433671011331E-3</v>
      </c>
      <c r="AJ32" s="1"/>
      <c r="AK32" s="1">
        <f t="shared" si="58"/>
        <v>6.9250290439447024</v>
      </c>
      <c r="AL32" s="1">
        <f t="shared" si="59"/>
        <v>6.7548716006933738</v>
      </c>
      <c r="AM32" s="1">
        <f t="shared" si="68"/>
        <v>6.8399503223190381</v>
      </c>
      <c r="AN32" s="1">
        <f t="shared" si="60"/>
        <v>6.8681957821363158</v>
      </c>
      <c r="AO32" s="1">
        <f t="shared" si="69"/>
        <v>6.3877980361419215</v>
      </c>
      <c r="AP32" s="1">
        <f t="shared" si="70"/>
        <v>6.6279969091391191</v>
      </c>
      <c r="AQ32" s="1">
        <f t="shared" si="61"/>
        <v>6.9373468728342207</v>
      </c>
      <c r="AR32" s="1">
        <f t="shared" si="62"/>
        <v>6.4709345195497976</v>
      </c>
      <c r="AS32" s="1">
        <f t="shared" si="71"/>
        <v>6.7041406961920096</v>
      </c>
      <c r="AT32" s="1">
        <f t="shared" si="72"/>
        <v>6.9708290641149473</v>
      </c>
      <c r="AU32" s="1">
        <f t="shared" si="73"/>
        <v>6.5022664799006824</v>
      </c>
      <c r="AV32" s="1">
        <f t="shared" si="74"/>
        <v>6.7365477720078148</v>
      </c>
      <c r="AW32" s="1"/>
      <c r="AX32" s="1"/>
      <c r="AY32" s="1"/>
      <c r="AZ32" s="1">
        <f t="shared" si="63"/>
        <v>6.9169530522891449</v>
      </c>
      <c r="BA32" s="1">
        <f t="shared" si="64"/>
        <v>6.9410305024435131</v>
      </c>
      <c r="BB32" s="1">
        <f t="shared" si="65"/>
        <v>6.9289917773663285</v>
      </c>
      <c r="BC32" s="1">
        <f t="shared" si="75"/>
        <v>6.9719224182099246</v>
      </c>
      <c r="BD32" s="1">
        <f t="shared" si="76"/>
        <v>6.5125027612626534</v>
      </c>
      <c r="BE32" s="1">
        <f t="shared" si="77"/>
        <v>6.7422125897362886</v>
      </c>
      <c r="BF32" s="87"/>
      <c r="BG32" s="87"/>
      <c r="BH32" s="87"/>
      <c r="BI32" s="1">
        <f t="shared" si="78"/>
        <v>6.8942841373005512</v>
      </c>
      <c r="BJ32" s="1">
        <f t="shared" si="79"/>
        <v>6.9137769355836189</v>
      </c>
      <c r="BK32" s="1">
        <f t="shared" si="80"/>
        <v>6.9040305364420851</v>
      </c>
      <c r="BL32" s="87"/>
      <c r="BM32" s="87"/>
      <c r="BN32" s="87"/>
      <c r="BO32" s="1">
        <f>AZ32+(AQ32-NormalPNO!Y32)*$BO$1</f>
        <v>6.905493645857435</v>
      </c>
      <c r="BP32" s="1">
        <f>BA32+(AR32-NormalPNO!Z32)*$BP$1</f>
        <v>6.938134641766518</v>
      </c>
      <c r="BQ32" s="1">
        <f>BB32+(AS32-NormalPNO!AA32)*$BQ$1</f>
        <v>6.9205765090517914</v>
      </c>
      <c r="BR32" s="1">
        <f>BI32+(BC32-NormalPNO!Y32)*$BR$1</f>
        <v>6.9011694334533988</v>
      </c>
      <c r="BS32" s="1">
        <f>BJ32+(BD32-NormalPNO!Z32)*$BS$1</f>
        <v>6.9200688515486153</v>
      </c>
      <c r="BT32" s="1">
        <f>BK32+(BE32-NormalPNO!AA32)*$BT$1</f>
        <v>6.9090409521477945</v>
      </c>
      <c r="BU32" s="1">
        <f t="shared" si="81"/>
        <v>6.951265655849526</v>
      </c>
      <c r="BV32" s="1">
        <f t="shared" si="82"/>
        <v>6.9753628567145789</v>
      </c>
      <c r="BW32" s="1">
        <f t="shared" si="83"/>
        <v>6.9648029802766249</v>
      </c>
      <c r="BX32" s="1">
        <f t="shared" si="84"/>
        <v>6.937894141511217</v>
      </c>
      <c r="BY32" s="1">
        <f t="shared" si="85"/>
        <v>6.9611140673000733</v>
      </c>
      <c r="BZ32" s="1">
        <f t="shared" si="86"/>
        <v>6.9511638194694454</v>
      </c>
      <c r="CA32" s="1"/>
      <c r="CB32" t="s">
        <v>18</v>
      </c>
      <c r="CC32" s="13" t="s">
        <v>564</v>
      </c>
      <c r="CD32">
        <v>-172.105234867771</v>
      </c>
      <c r="CE32" s="19">
        <v>-171.33363086200001</v>
      </c>
      <c r="CF32" s="19">
        <v>-172.05711746083301</v>
      </c>
      <c r="CG32" s="19">
        <v>-171.32212375200001</v>
      </c>
      <c r="CH32" s="19"/>
      <c r="CI32" s="19"/>
      <c r="CJ32">
        <v>-76.363278533918006</v>
      </c>
      <c r="CK32" s="19">
        <v>-76.065191944000006</v>
      </c>
      <c r="CL32">
        <v>-76.341456065699006</v>
      </c>
      <c r="CM32" s="19">
        <v>-76.059768719999994</v>
      </c>
      <c r="CN32" s="19"/>
      <c r="CO32" s="19"/>
      <c r="CP32" s="19">
        <f>'[3]DLPNO-CCSD(T1 or T)_TightPNO'!BL32</f>
        <v>-95.730920598069005</v>
      </c>
      <c r="CQ32" s="19">
        <f>'[3]DLPNO-CCSD(T1 or T)_TightPNO'!BM32</f>
        <v>-95.261413736999998</v>
      </c>
      <c r="CR32" s="19">
        <f>'[3]DLPNO-CCSD(T1 or T)_TightPNO'!BN32</f>
        <v>-95.704606029640999</v>
      </c>
      <c r="CS32" s="19">
        <f>'[3]DLPNO-CCSD(T1 or T)_TightPNO'!BO32</f>
        <v>-95.255309226999998</v>
      </c>
      <c r="CT32" s="19"/>
      <c r="CU32" s="19"/>
      <c r="CV32" s="19">
        <f>'[3]DLPNO-CCSD(T1 or T)_TightPNO'!BR32</f>
        <v>-95.731049779762998</v>
      </c>
      <c r="CW32" s="19">
        <f>'[3]DLPNO-CCSD(T1 or T)_TightPNO'!BS32</f>
        <v>-95.261431744999996</v>
      </c>
      <c r="CX32" s="19">
        <f>'[3]DLPNO-CCSD(T1 or T)_TightPNO'!BT32</f>
        <v>-95.704946293773006</v>
      </c>
      <c r="CY32" s="19">
        <f>'[3]DLPNO-CCSD(T1 or T)_TightPNO'!BU32</f>
        <v>-95.255357419000006</v>
      </c>
      <c r="CZ32" s="19"/>
      <c r="DA32" s="19"/>
      <c r="DB32" s="19">
        <f>'[3]DLPNO-CCSD(T1 or T)_TightPNO'!BX32</f>
        <v>-76.363420515358996</v>
      </c>
      <c r="DC32" s="19">
        <f>'[3]DLPNO-CCSD(T1 or T)_TightPNO'!BY32</f>
        <v>-76.065224376000003</v>
      </c>
      <c r="DD32" s="19">
        <f>'[3]DLPNO-CCSD(T1 or T)_TightPNO'!BZ32</f>
        <v>-76.341859076933005</v>
      </c>
      <c r="DE32" s="19">
        <f>'[3]DLPNO-CCSD(T1 or T)_TightPNO'!CA32</f>
        <v>-76.059839624000006</v>
      </c>
      <c r="DF32" s="19"/>
      <c r="DG32" s="19"/>
      <c r="DH32" s="19"/>
      <c r="DI32" s="40" t="str">
        <f>'[3]DLPNO-CCSD(T1 or T)_TightPNO'!CE32</f>
        <v>03_Water-MeNH2_0.95.xyz</v>
      </c>
      <c r="DJ32" s="40">
        <f>'[3]DLPNO-CCSD(T1 or T)_TightPNO'!CF32</f>
        <v>-172.05713479498999</v>
      </c>
      <c r="DK32" s="40">
        <f>'[3]DLPNO-CCSD(T1 or T)_TightPNO'!CG32</f>
        <v>-171.32212375200001</v>
      </c>
      <c r="DL32" s="40">
        <f>'[3]DLPNO-CCSD(T1 or T)_TightPNO'!CH32</f>
        <v>-76.341509592701996</v>
      </c>
      <c r="DM32" s="40">
        <f>'[3]DLPNO-CCSD(T1 or T)_TightPNO'!CI32</f>
        <v>-76.059768719999994</v>
      </c>
      <c r="DN32" s="40">
        <f>'[3]DLPNO-CCSD(T1 or T)_TightPNO'!CJ32</f>
        <v>-95.704680036067998</v>
      </c>
      <c r="DO32" s="40">
        <f>'[3]DLPNO-CCSD(T1 or T)_TightPNO'!CK32</f>
        <v>-95.255309226999998</v>
      </c>
      <c r="DP32" s="40">
        <f>'[3]DLPNO-CCSD(T1 or T)_TightPNO'!CL32</f>
        <v>-95.705027100543006</v>
      </c>
      <c r="DQ32" s="40">
        <f>'[3]DLPNO-CCSD(T1 or T)_TightPNO'!CM32</f>
        <v>-95.255357419000006</v>
      </c>
      <c r="DR32" s="40">
        <f>'[3]DLPNO-CCSD(T1 or T)_TightPNO'!CN32</f>
        <v>-76.341928090734001</v>
      </c>
      <c r="DS32" s="40">
        <f>'[3]DLPNO-CCSD(T1 or T)_TightPNO'!CO32</f>
        <v>-76.059839624000006</v>
      </c>
      <c r="DT32" s="19"/>
      <c r="DU32" s="10"/>
      <c r="DV32" s="13" t="s">
        <v>564</v>
      </c>
      <c r="DW32">
        <f>'[3]DLPNO-CCSD(T1 or T)_TightPNO'!CS32</f>
        <v>-172.05720737136099</v>
      </c>
      <c r="DX32">
        <f>'[3]DLPNO-CCSD(T1 or T)_TightPNO'!CT32</f>
        <v>-171.32212375200001</v>
      </c>
      <c r="DY32">
        <f>'[3]DLPNO-CCSD(T1 or T)_TightPNO'!CU32</f>
        <v>-76.341464117967007</v>
      </c>
      <c r="DZ32">
        <f>'[3]DLPNO-CCSD(T1 or T)_TightPNO'!CV32</f>
        <v>-76.059768719999994</v>
      </c>
      <c r="EA32">
        <f>'[3]DLPNO-CCSD(T1 or T)_TightPNO'!CW32</f>
        <v>-95.704634530635005</v>
      </c>
      <c r="EB32">
        <f>'[3]DLPNO-CCSD(T1 or T)_TightPNO'!CX32</f>
        <v>-95.255309226999998</v>
      </c>
      <c r="EC32">
        <f>'[3]DLPNO-CCSD(T1 or T)_TightPNO'!CY32</f>
        <v>-95.704972909052998</v>
      </c>
      <c r="ED32">
        <f>'[3]DLPNO-CCSD(T1 or T)_TightPNO'!CZ32</f>
        <v>-95.255357419000006</v>
      </c>
      <c r="EE32">
        <f>'[3]DLPNO-CCSD(T1 or T)_TightPNO'!DA32</f>
        <v>-76.341872441525993</v>
      </c>
      <c r="EF32">
        <f>'[3]DLPNO-CCSD(T1 or T)_TightPNO'!DB32</f>
        <v>-76.059839624000006</v>
      </c>
      <c r="EH32" s="13" t="s">
        <v>564</v>
      </c>
      <c r="EJ32">
        <f t="shared" si="87"/>
        <v>-172.05710879375454</v>
      </c>
      <c r="EK32" s="36">
        <f t="shared" si="88"/>
        <v>-76.341429302197511</v>
      </c>
      <c r="EL32">
        <f t="shared" si="89"/>
        <v>-95.704569026427492</v>
      </c>
      <c r="EM32">
        <f t="shared" si="90"/>
        <v>-95.704905890388005</v>
      </c>
      <c r="EN32">
        <f t="shared" si="91"/>
        <v>-76.341824570032514</v>
      </c>
    </row>
    <row r="33" spans="1:144" ht="17" x14ac:dyDescent="0.2">
      <c r="A33" s="4">
        <f>'[1]De Raw'!$A31</f>
        <v>6.9405590613715109</v>
      </c>
      <c r="B33" t="s">
        <v>19</v>
      </c>
      <c r="C33" s="1">
        <f>ABS(AK33-$A33)</f>
        <v>3.0145137885642548E-2</v>
      </c>
      <c r="D33" s="1">
        <f>ABS(AL33-$A33)</f>
        <v>0.17308073019420611</v>
      </c>
      <c r="E33" s="1">
        <f>ABS(AM33-$A33)</f>
        <v>0.10161293403992389</v>
      </c>
      <c r="F33" s="1">
        <f>ABS(AN33-$A33)</f>
        <v>7.6020729026208933E-2</v>
      </c>
      <c r="G33" s="1">
        <f>ABS(AO33-$A33)</f>
        <v>0.48702400789697631</v>
      </c>
      <c r="H33" s="1">
        <f>ABS(AP33-$A33)</f>
        <v>0.28152236846159262</v>
      </c>
      <c r="I33" s="15">
        <f>ABS(AQ33-$A33)</f>
        <v>1.0235517711565834E-2</v>
      </c>
      <c r="J33" s="1">
        <f>ABS(AR33-$A33)</f>
        <v>0.40959191339461132</v>
      </c>
      <c r="K33" s="1">
        <f>ABS(AS33-$A33)</f>
        <v>0.20991371555308902</v>
      </c>
      <c r="L33" s="15">
        <f>ABS(AT33-$A33)</f>
        <v>2.0621244747313305E-2</v>
      </c>
      <c r="M33" s="1">
        <f>ABS(AU33-$A33)</f>
        <v>0.38232834751179201</v>
      </c>
      <c r="N33" s="1">
        <f>ABS(AV33-$A33)</f>
        <v>0.18085355138223935</v>
      </c>
      <c r="O33" s="15">
        <f>ABS(AZ33-$A33)</f>
        <v>4.3198568634950973E-2</v>
      </c>
      <c r="P33" s="1">
        <f>ABS(BA33-$A33)</f>
        <v>1.8015875900132095E-2</v>
      </c>
      <c r="Q33" s="1">
        <f>ABS(BB33-$A33)</f>
        <v>3.0607222267540202E-2</v>
      </c>
      <c r="R33" s="15">
        <f>ABS(BC33-$A33)</f>
        <v>2.2657087972508982E-2</v>
      </c>
      <c r="S33" s="1">
        <f>ABS(BD33-$A33)</f>
        <v>0.37087586613451151</v>
      </c>
      <c r="T33" s="1">
        <f>ABS(BE33-$A33)</f>
        <v>0.17410938908100171</v>
      </c>
      <c r="U33" s="91">
        <f>ABS(BI33-$A33)</f>
        <v>6.4764090563914856E-2</v>
      </c>
      <c r="V33" s="92">
        <f>ABS(BJ33-$A33)</f>
        <v>4.339944612286839E-2</v>
      </c>
      <c r="W33" s="92">
        <f>ABS(BK33-$A33)</f>
        <v>5.4081768343390735E-2</v>
      </c>
      <c r="X33" s="15">
        <f t="shared" si="46"/>
        <v>5.3629936755524632E-2</v>
      </c>
      <c r="Y33" s="1">
        <f t="shared" si="47"/>
        <v>2.0660343166884587E-2</v>
      </c>
      <c r="Z33" s="1">
        <f t="shared" si="48"/>
        <v>3.82801524045151E-2</v>
      </c>
      <c r="AA33" s="15">
        <f t="shared" si="49"/>
        <v>5.84267029458303E-2</v>
      </c>
      <c r="AB33" s="1">
        <f t="shared" si="50"/>
        <v>3.7622879961748623E-2</v>
      </c>
      <c r="AC33" s="1">
        <f t="shared" si="51"/>
        <v>4.9476183889681558E-2</v>
      </c>
      <c r="AD33" s="15">
        <f t="shared" si="52"/>
        <v>1.1576508760457571E-2</v>
      </c>
      <c r="AE33" s="1">
        <f t="shared" si="53"/>
        <v>1.1858488553896152E-2</v>
      </c>
      <c r="AF33" s="1">
        <f t="shared" si="54"/>
        <v>1.505500325630571E-3</v>
      </c>
      <c r="AG33" s="15">
        <f t="shared" si="55"/>
        <v>2.4573664272018014E-2</v>
      </c>
      <c r="AH33" s="1">
        <f t="shared" si="56"/>
        <v>2.208949428689877E-3</v>
      </c>
      <c r="AI33" s="1">
        <f t="shared" si="57"/>
        <v>1.1816278224156207E-2</v>
      </c>
      <c r="AJ33" s="1"/>
      <c r="AK33" s="1">
        <f t="shared" si="58"/>
        <v>6.9104139234858684</v>
      </c>
      <c r="AL33" s="1">
        <f t="shared" si="59"/>
        <v>6.7674783311773048</v>
      </c>
      <c r="AM33" s="1">
        <f t="shared" si="68"/>
        <v>6.838946127331587</v>
      </c>
      <c r="AN33" s="1">
        <f t="shared" si="60"/>
        <v>6.864538332345302</v>
      </c>
      <c r="AO33" s="1">
        <f t="shared" si="69"/>
        <v>6.4535350534745346</v>
      </c>
      <c r="AP33" s="1">
        <f t="shared" si="70"/>
        <v>6.6590366929099183</v>
      </c>
      <c r="AQ33" s="1">
        <f t="shared" si="61"/>
        <v>6.9303235436599451</v>
      </c>
      <c r="AR33" s="1">
        <f t="shared" si="62"/>
        <v>6.5309671479768996</v>
      </c>
      <c r="AS33" s="1">
        <f t="shared" si="71"/>
        <v>6.7306453458184219</v>
      </c>
      <c r="AT33" s="1">
        <f t="shared" si="72"/>
        <v>6.9611803061188242</v>
      </c>
      <c r="AU33" s="1">
        <f t="shared" si="73"/>
        <v>6.5582307138597189</v>
      </c>
      <c r="AV33" s="1">
        <f t="shared" si="74"/>
        <v>6.7597055099892716</v>
      </c>
      <c r="AW33" s="1"/>
      <c r="AX33" s="1"/>
      <c r="AY33" s="1"/>
      <c r="AZ33" s="1">
        <f t="shared" si="63"/>
        <v>6.8973604927365599</v>
      </c>
      <c r="BA33" s="1">
        <f t="shared" si="64"/>
        <v>6.9225431854713788</v>
      </c>
      <c r="BB33" s="1">
        <f t="shared" si="65"/>
        <v>6.9099518391039707</v>
      </c>
      <c r="BC33" s="1">
        <f t="shared" si="75"/>
        <v>6.9632161493440199</v>
      </c>
      <c r="BD33" s="1">
        <f t="shared" si="76"/>
        <v>6.5696831952369994</v>
      </c>
      <c r="BE33" s="1">
        <f t="shared" si="77"/>
        <v>6.7664496722905092</v>
      </c>
      <c r="BF33" s="87"/>
      <c r="BG33" s="87"/>
      <c r="BH33" s="87"/>
      <c r="BI33" s="1">
        <f t="shared" si="78"/>
        <v>6.8757949708075961</v>
      </c>
      <c r="BJ33" s="1">
        <f t="shared" si="79"/>
        <v>6.8971596152486425</v>
      </c>
      <c r="BK33" s="1">
        <f t="shared" si="80"/>
        <v>6.8864772930281202</v>
      </c>
      <c r="BL33" s="87"/>
      <c r="BM33" s="87"/>
      <c r="BN33" s="87"/>
      <c r="BO33" s="1">
        <f>AZ33+(AQ33-NormalPNO!Y33)*$BO$1</f>
        <v>6.8869291246159863</v>
      </c>
      <c r="BP33" s="1">
        <f>BA33+(AR33-NormalPNO!Z33)*$BP$1</f>
        <v>6.9198987182046263</v>
      </c>
      <c r="BQ33" s="1">
        <f>BB33+(AS33-NormalPNO!AA33)*$BQ$1</f>
        <v>6.9022789089669958</v>
      </c>
      <c r="BR33" s="1">
        <f>BI33+(BC33-NormalPNO!Y33)*$BR$1</f>
        <v>6.8821323584256806</v>
      </c>
      <c r="BS33" s="1">
        <f>BJ33+(BD33-NormalPNO!Z33)*$BS$1</f>
        <v>6.9029361814097623</v>
      </c>
      <c r="BT33" s="1">
        <f>BK33+(BE33-NormalPNO!AA33)*$BT$1</f>
        <v>6.8910828774818293</v>
      </c>
      <c r="BU33" s="1">
        <f t="shared" si="81"/>
        <v>6.9289825526110533</v>
      </c>
      <c r="BV33" s="1">
        <f t="shared" si="82"/>
        <v>6.9524175499254071</v>
      </c>
      <c r="BW33" s="1">
        <f t="shared" si="83"/>
        <v>6.9420645616971415</v>
      </c>
      <c r="BX33" s="1">
        <f t="shared" si="84"/>
        <v>6.9159853970994929</v>
      </c>
      <c r="BY33" s="1">
        <f t="shared" si="85"/>
        <v>6.938350111942821</v>
      </c>
      <c r="BZ33" s="1">
        <f t="shared" si="86"/>
        <v>6.9287427831473547</v>
      </c>
      <c r="CA33" s="1"/>
      <c r="CB33" t="s">
        <v>19</v>
      </c>
      <c r="CC33" s="13" t="s">
        <v>565</v>
      </c>
      <c r="CD33">
        <v>-172.10521157709499</v>
      </c>
      <c r="CE33" s="19">
        <v>-171.33423871299999</v>
      </c>
      <c r="CF33" s="19">
        <v>-172.05710626844601</v>
      </c>
      <c r="CG33" s="19">
        <v>-171.322721352</v>
      </c>
      <c r="CH33" s="19"/>
      <c r="CI33" s="19"/>
      <c r="CJ33">
        <v>-76.363278533918006</v>
      </c>
      <c r="CK33" s="19">
        <v>-76.065191944000006</v>
      </c>
      <c r="CL33">
        <v>-76.341456065699006</v>
      </c>
      <c r="CM33" s="19">
        <v>-76.059768719999994</v>
      </c>
      <c r="CN33" s="19"/>
      <c r="CO33" s="19"/>
      <c r="CP33" s="19">
        <f>'[3]DLPNO-CCSD(T1 or T)_TightPNO'!BL33</f>
        <v>-95.730920598069005</v>
      </c>
      <c r="CQ33" s="19">
        <f>'[3]DLPNO-CCSD(T1 or T)_TightPNO'!BM33</f>
        <v>-95.261413736999998</v>
      </c>
      <c r="CR33" s="19">
        <f>'[3]DLPNO-CCSD(T1 or T)_TightPNO'!BN33</f>
        <v>-95.704606029640999</v>
      </c>
      <c r="CS33" s="19">
        <f>'[3]DLPNO-CCSD(T1 or T)_TightPNO'!BO33</f>
        <v>-95.255309226999998</v>
      </c>
      <c r="CT33" s="19"/>
      <c r="CU33" s="19"/>
      <c r="CV33" s="19">
        <f>'[3]DLPNO-CCSD(T1 or T)_TightPNO'!BR33</f>
        <v>-95.731025213764994</v>
      </c>
      <c r="CW33" s="19">
        <f>'[3]DLPNO-CCSD(T1 or T)_TightPNO'!BS33</f>
        <v>-95.261429265000004</v>
      </c>
      <c r="CX33" s="19">
        <f>'[3]DLPNO-CCSD(T1 or T)_TightPNO'!BT33</f>
        <v>-95.704888737288996</v>
      </c>
      <c r="CY33" s="19">
        <f>'[3]DLPNO-CCSD(T1 or T)_TightPNO'!BU33</f>
        <v>-95.255350472999993</v>
      </c>
      <c r="CZ33" s="19"/>
      <c r="DA33" s="19"/>
      <c r="DB33" s="19">
        <f>'[3]DLPNO-CCSD(T1 or T)_TightPNO'!BX33</f>
        <v>-76.363401700577995</v>
      </c>
      <c r="DC33" s="19">
        <f>'[3]DLPNO-CCSD(T1 or T)_TightPNO'!BY33</f>
        <v>-76.065221812999994</v>
      </c>
      <c r="DD33" s="19">
        <f>'[3]DLPNO-CCSD(T1 or T)_TightPNO'!BZ33</f>
        <v>-76.341809772950995</v>
      </c>
      <c r="DE33" s="19">
        <f>'[3]DLPNO-CCSD(T1 or T)_TightPNO'!CA33</f>
        <v>-76.059830305000006</v>
      </c>
      <c r="DF33" s="19"/>
      <c r="DG33" s="19"/>
      <c r="DH33" s="19"/>
      <c r="DI33" s="40" t="str">
        <f>'[3]DLPNO-CCSD(T1 or T)_TightPNO'!CE33</f>
        <v>03_Water-MeNH2_1.00.xyz</v>
      </c>
      <c r="DJ33" s="40">
        <f>'[3]DLPNO-CCSD(T1 or T)_TightPNO'!CF33</f>
        <v>-172.05712896647299</v>
      </c>
      <c r="DK33" s="40">
        <f>'[3]DLPNO-CCSD(T1 or T)_TightPNO'!CG33</f>
        <v>-171.322721352</v>
      </c>
      <c r="DL33" s="40">
        <f>'[3]DLPNO-CCSD(T1 or T)_TightPNO'!CH33</f>
        <v>-76.341509592701996</v>
      </c>
      <c r="DM33" s="40">
        <f>'[3]DLPNO-CCSD(T1 or T)_TightPNO'!CI33</f>
        <v>-76.059768719999994</v>
      </c>
      <c r="DN33" s="40">
        <f>'[3]DLPNO-CCSD(T1 or T)_TightPNO'!CJ33</f>
        <v>-95.704680036067998</v>
      </c>
      <c r="DO33" s="40">
        <f>'[3]DLPNO-CCSD(T1 or T)_TightPNO'!CK33</f>
        <v>-95.255309226999998</v>
      </c>
      <c r="DP33" s="40">
        <f>'[3]DLPNO-CCSD(T1 or T)_TightPNO'!CL33</f>
        <v>-95.704967494778998</v>
      </c>
      <c r="DQ33" s="40">
        <f>'[3]DLPNO-CCSD(T1 or T)_TightPNO'!CM33</f>
        <v>-95.255350472999993</v>
      </c>
      <c r="DR33" s="40">
        <f>'[3]DLPNO-CCSD(T1 or T)_TightPNO'!CN33</f>
        <v>-76.341877109379993</v>
      </c>
      <c r="DS33" s="40">
        <f>'[3]DLPNO-CCSD(T1 or T)_TightPNO'!CO33</f>
        <v>-76.059830305000006</v>
      </c>
      <c r="DT33" s="19"/>
      <c r="DU33" s="10"/>
      <c r="DV33" s="13" t="s">
        <v>565</v>
      </c>
      <c r="DW33">
        <f>'[3]DLPNO-CCSD(T1 or T)_TightPNO'!CS33</f>
        <v>-172.05719199508701</v>
      </c>
      <c r="DX33">
        <f>'[3]DLPNO-CCSD(T1 or T)_TightPNO'!CT33</f>
        <v>-171.322721352</v>
      </c>
      <c r="DY33">
        <f>'[3]DLPNO-CCSD(T1 or T)_TightPNO'!CU33</f>
        <v>-76.341464117967007</v>
      </c>
      <c r="DZ33">
        <f>'[3]DLPNO-CCSD(T1 or T)_TightPNO'!CV33</f>
        <v>-76.059768719999994</v>
      </c>
      <c r="EA33">
        <f>'[3]DLPNO-CCSD(T1 or T)_TightPNO'!CW33</f>
        <v>-95.704634530635005</v>
      </c>
      <c r="EB33">
        <f>'[3]DLPNO-CCSD(T1 or T)_TightPNO'!CX33</f>
        <v>-95.255309226999998</v>
      </c>
      <c r="EC33">
        <f>'[3]DLPNO-CCSD(T1 or T)_TightPNO'!CY33</f>
        <v>-95.704917525279001</v>
      </c>
      <c r="ED33">
        <f>'[3]DLPNO-CCSD(T1 or T)_TightPNO'!CZ33</f>
        <v>-95.255350472999993</v>
      </c>
      <c r="EE33">
        <f>'[3]DLPNO-CCSD(T1 or T)_TightPNO'!DA33</f>
        <v>-76.341823264346004</v>
      </c>
      <c r="EF33">
        <f>'[3]DLPNO-CCSD(T1 or T)_TightPNO'!DB33</f>
        <v>-76.059830305000006</v>
      </c>
      <c r="EH33" s="13" t="s">
        <v>565</v>
      </c>
      <c r="EJ33">
        <f t="shared" si="87"/>
        <v>-172.05709491943253</v>
      </c>
      <c r="EK33" s="36">
        <f t="shared" si="88"/>
        <v>-76.341429302197511</v>
      </c>
      <c r="EL33">
        <f t="shared" si="89"/>
        <v>-95.704569026427492</v>
      </c>
      <c r="EM33">
        <f t="shared" si="90"/>
        <v>-95.704849358543996</v>
      </c>
      <c r="EN33">
        <f t="shared" si="91"/>
        <v>-76.341776104736496</v>
      </c>
    </row>
    <row r="34" spans="1:144" ht="17" x14ac:dyDescent="0.2">
      <c r="A34" s="4">
        <f>'[1]De Raw'!$A32</f>
        <v>6.6953922007219369</v>
      </c>
      <c r="B34" t="s">
        <v>20</v>
      </c>
      <c r="C34" s="1">
        <f>ABS(AK34-$A34)</f>
        <v>3.1819030486195388E-2</v>
      </c>
      <c r="D34" s="1">
        <f>ABS(AL34-$A34)</f>
        <v>0.15331971153791901</v>
      </c>
      <c r="E34" s="1">
        <f>ABS(AM34-$A34)</f>
        <v>9.2569371012057644E-2</v>
      </c>
      <c r="F34" s="1">
        <f>ABS(AN34-$A34)</f>
        <v>6.1140583414788452E-2</v>
      </c>
      <c r="G34" s="1">
        <f>ABS(AO34-$A34)</f>
        <v>0.41088519012382108</v>
      </c>
      <c r="H34" s="1">
        <f>ABS(AP34-$A34)</f>
        <v>0.23601288676930476</v>
      </c>
      <c r="I34" s="15">
        <f>ABS(AQ34-$A34)</f>
        <v>9.4820423072921045E-3</v>
      </c>
      <c r="J34" s="1">
        <f>ABS(AR34-$A34)</f>
        <v>0.35139203475843228</v>
      </c>
      <c r="K34" s="1">
        <f>ABS(AS34-$A34)</f>
        <v>0.18043703853286175</v>
      </c>
      <c r="L34" s="15">
        <f>ABS(AT34-$A34)</f>
        <v>2.3887745097404434E-2</v>
      </c>
      <c r="M34" s="1">
        <f>ABS(AU34-$A34)</f>
        <v>0.32079391915656785</v>
      </c>
      <c r="N34" s="1">
        <f>ABS(AV34-$A34)</f>
        <v>0.14845308702958171</v>
      </c>
      <c r="O34" s="15">
        <f>ABS(AZ34-$A34)</f>
        <v>4.6463927063433275E-2</v>
      </c>
      <c r="P34" s="1">
        <f>ABS(BA34-$A34)</f>
        <v>2.3456693966134701E-2</v>
      </c>
      <c r="Q34" s="1">
        <f>ABS(BB34-$A34)</f>
        <v>3.496031051478532E-2</v>
      </c>
      <c r="R34" s="15">
        <f>ABS(BC34-$A34)</f>
        <v>1.6347228255373381E-2</v>
      </c>
      <c r="S34" s="1">
        <f>ABS(BD34-$A34)</f>
        <v>0.32164545709357295</v>
      </c>
      <c r="T34" s="1">
        <f>ABS(BE34-$A34)</f>
        <v>0.15264911441910023</v>
      </c>
      <c r="U34" s="91">
        <f>ABS(BI34-$A34)</f>
        <v>6.3398483908164494E-2</v>
      </c>
      <c r="V34" s="92">
        <f>ABS(BJ34-$A34)</f>
        <v>4.2959571880539116E-2</v>
      </c>
      <c r="W34" s="92">
        <f>ABS(BK34-$A34)</f>
        <v>5.3179027894352693E-2</v>
      </c>
      <c r="X34" s="15">
        <f t="shared" si="46"/>
        <v>5.4696640534912078E-2</v>
      </c>
      <c r="Y34" s="1">
        <f t="shared" si="47"/>
        <v>2.5462997737214721E-2</v>
      </c>
      <c r="Z34" s="1">
        <f t="shared" si="48"/>
        <v>4.0894729766258742E-2</v>
      </c>
      <c r="AA34" s="15">
        <f t="shared" si="49"/>
        <v>5.8403264369029095E-2</v>
      </c>
      <c r="AB34" s="1">
        <f t="shared" si="50"/>
        <v>3.8561770176546162E-2</v>
      </c>
      <c r="AC34" s="1">
        <f t="shared" si="51"/>
        <v>4.9613692761897532E-2</v>
      </c>
      <c r="AD34" s="15">
        <f t="shared" si="52"/>
        <v>1.2266515176277082E-2</v>
      </c>
      <c r="AE34" s="1">
        <f t="shared" si="53"/>
        <v>1.0071541519473648E-2</v>
      </c>
      <c r="AF34" s="1">
        <f t="shared" si="54"/>
        <v>3.8332195817059045E-4</v>
      </c>
      <c r="AG34" s="15">
        <f t="shared" si="55"/>
        <v>1.9934883899836109E-2</v>
      </c>
      <c r="AH34" s="1">
        <f t="shared" si="56"/>
        <v>3.2688483108529454E-3</v>
      </c>
      <c r="AI34" s="1">
        <f t="shared" si="57"/>
        <v>6.6611425070437491E-3</v>
      </c>
      <c r="AJ34" s="1"/>
      <c r="AK34" s="1">
        <f t="shared" si="58"/>
        <v>6.6635731702357415</v>
      </c>
      <c r="AL34" s="1">
        <f t="shared" si="59"/>
        <v>6.5420724891840178</v>
      </c>
      <c r="AM34" s="1">
        <f t="shared" si="68"/>
        <v>6.6028228297098792</v>
      </c>
      <c r="AN34" s="1">
        <f t="shared" si="60"/>
        <v>6.6342516173071484</v>
      </c>
      <c r="AO34" s="1">
        <f t="shared" si="69"/>
        <v>6.2845070105981158</v>
      </c>
      <c r="AP34" s="1">
        <f t="shared" si="70"/>
        <v>6.4593793139526321</v>
      </c>
      <c r="AQ34" s="1">
        <f t="shared" si="61"/>
        <v>6.6859101584146448</v>
      </c>
      <c r="AR34" s="1">
        <f t="shared" si="62"/>
        <v>6.3440001659635046</v>
      </c>
      <c r="AS34" s="1">
        <f t="shared" si="71"/>
        <v>6.5149551621890751</v>
      </c>
      <c r="AT34" s="1">
        <f t="shared" si="72"/>
        <v>6.7192799458193413</v>
      </c>
      <c r="AU34" s="1">
        <f t="shared" si="73"/>
        <v>6.374598281565369</v>
      </c>
      <c r="AV34" s="1">
        <f t="shared" si="74"/>
        <v>6.5469391136923551</v>
      </c>
      <c r="AW34" s="1"/>
      <c r="AX34" s="1"/>
      <c r="AY34" s="1"/>
      <c r="AZ34" s="1">
        <f t="shared" si="63"/>
        <v>6.6489282736585036</v>
      </c>
      <c r="BA34" s="1">
        <f t="shared" si="64"/>
        <v>6.6719355067558022</v>
      </c>
      <c r="BB34" s="1">
        <f t="shared" si="65"/>
        <v>6.6604318902071515</v>
      </c>
      <c r="BC34" s="1">
        <f t="shared" si="75"/>
        <v>6.7117394289773102</v>
      </c>
      <c r="BD34" s="1">
        <f t="shared" si="76"/>
        <v>6.3737467436283639</v>
      </c>
      <c r="BE34" s="1">
        <f t="shared" si="77"/>
        <v>6.5427430863028366</v>
      </c>
      <c r="BF34" s="87"/>
      <c r="BG34" s="87"/>
      <c r="BH34" s="87"/>
      <c r="BI34" s="1">
        <f t="shared" si="78"/>
        <v>6.6319937168137724</v>
      </c>
      <c r="BJ34" s="1">
        <f t="shared" si="79"/>
        <v>6.6524326288413977</v>
      </c>
      <c r="BK34" s="1">
        <f t="shared" si="80"/>
        <v>6.6422131728275842</v>
      </c>
      <c r="BL34" s="87"/>
      <c r="BM34" s="87"/>
      <c r="BN34" s="87"/>
      <c r="BO34" s="1">
        <f>AZ34+(AQ34-NormalPNO!Y34)*$BO$1</f>
        <v>6.6406955601870248</v>
      </c>
      <c r="BP34" s="1">
        <f>BA34+(AR34-NormalPNO!Z34)*$BP$1</f>
        <v>6.6699292029847221</v>
      </c>
      <c r="BQ34" s="1">
        <f>BB34+(AS34-NormalPNO!AA34)*$BQ$1</f>
        <v>6.6544974709556781</v>
      </c>
      <c r="BR34" s="1">
        <f>BI34+(BC34-NormalPNO!Y34)*$BR$1</f>
        <v>6.6369889363529078</v>
      </c>
      <c r="BS34" s="1">
        <f>BJ34+(BD34-NormalPNO!Z34)*$BS$1</f>
        <v>6.6568304305453907</v>
      </c>
      <c r="BT34" s="1">
        <f>BK34+(BE34-NormalPNO!AA34)*$BT$1</f>
        <v>6.6457785079600393</v>
      </c>
      <c r="BU34" s="1">
        <f t="shared" si="81"/>
        <v>6.6831256855456598</v>
      </c>
      <c r="BV34" s="1">
        <f t="shared" si="82"/>
        <v>6.7054637422414105</v>
      </c>
      <c r="BW34" s="1">
        <f t="shared" si="83"/>
        <v>6.6957755226801074</v>
      </c>
      <c r="BX34" s="1">
        <f t="shared" si="84"/>
        <v>6.6754573168221008</v>
      </c>
      <c r="BY34" s="1">
        <f t="shared" si="85"/>
        <v>6.6986610490327898</v>
      </c>
      <c r="BZ34" s="1">
        <f t="shared" si="86"/>
        <v>6.6887310582148931</v>
      </c>
      <c r="CA34" s="1"/>
      <c r="CB34" t="s">
        <v>20</v>
      </c>
      <c r="CC34" s="13" t="s">
        <v>566</v>
      </c>
      <c r="CD34">
        <v>-172.104818211332</v>
      </c>
      <c r="CE34" s="19">
        <v>-171.33439105100001</v>
      </c>
      <c r="CF34" s="19">
        <v>-172.05671677094</v>
      </c>
      <c r="CG34" s="19">
        <v>-171.32286929700001</v>
      </c>
      <c r="CH34" s="19"/>
      <c r="CI34" s="19"/>
      <c r="CJ34">
        <v>-76.363278533918006</v>
      </c>
      <c r="CK34" s="19">
        <v>-76.065191944000006</v>
      </c>
      <c r="CL34">
        <v>-76.341456065699006</v>
      </c>
      <c r="CM34" s="19">
        <v>-76.059768719999994</v>
      </c>
      <c r="CN34" s="19"/>
      <c r="CO34" s="19"/>
      <c r="CP34" s="19">
        <f>'[3]DLPNO-CCSD(T1 or T)_TightPNO'!BL34</f>
        <v>-95.730920598069005</v>
      </c>
      <c r="CQ34" s="19">
        <f>'[3]DLPNO-CCSD(T1 or T)_TightPNO'!BM34</f>
        <v>-95.261413736999998</v>
      </c>
      <c r="CR34" s="19">
        <f>'[3]DLPNO-CCSD(T1 or T)_TightPNO'!BN34</f>
        <v>-95.704606029640999</v>
      </c>
      <c r="CS34" s="19">
        <f>'[3]DLPNO-CCSD(T1 or T)_TightPNO'!BO34</f>
        <v>-95.255309226999998</v>
      </c>
      <c r="CT34" s="19"/>
      <c r="CU34" s="19"/>
      <c r="CV34" s="19">
        <f>'[3]DLPNO-CCSD(T1 or T)_TightPNO'!BR34</f>
        <v>-95.731006089361003</v>
      </c>
      <c r="CW34" s="19">
        <f>'[3]DLPNO-CCSD(T1 or T)_TightPNO'!BS34</f>
        <v>-95.261427132999998</v>
      </c>
      <c r="CX34" s="19">
        <f>'[3]DLPNO-CCSD(T1 or T)_TightPNO'!BT34</f>
        <v>-95.704840122863004</v>
      </c>
      <c r="CY34" s="19">
        <f>'[3]DLPNO-CCSD(T1 or T)_TightPNO'!BU34</f>
        <v>-95.255345300000002</v>
      </c>
      <c r="CZ34" s="19"/>
      <c r="DA34" s="19"/>
      <c r="DB34" s="19">
        <f>'[3]DLPNO-CCSD(T1 or T)_TightPNO'!BX34</f>
        <v>-76.363386666278004</v>
      </c>
      <c r="DC34" s="19">
        <f>'[3]DLPNO-CCSD(T1 or T)_TightPNO'!BY34</f>
        <v>-76.06521936</v>
      </c>
      <c r="DD34" s="19">
        <f>'[3]DLPNO-CCSD(T1 or T)_TightPNO'!BZ34</f>
        <v>-76.341766840709994</v>
      </c>
      <c r="DE34" s="19">
        <f>'[3]DLPNO-CCSD(T1 or T)_TightPNO'!CA34</f>
        <v>-76.059822260000004</v>
      </c>
      <c r="DF34" s="19"/>
      <c r="DG34" s="19"/>
      <c r="DH34" s="19"/>
      <c r="DI34" s="40" t="str">
        <f>'[3]DLPNO-CCSD(T1 or T)_TightPNO'!CE34</f>
        <v>03_Water-MeNH2_1.05.xyz</v>
      </c>
      <c r="DJ34" s="40">
        <f>'[3]DLPNO-CCSD(T1 or T)_TightPNO'!CF34</f>
        <v>-172.056761981248</v>
      </c>
      <c r="DK34" s="40">
        <f>'[3]DLPNO-CCSD(T1 or T)_TightPNO'!CG34</f>
        <v>-171.32286929700001</v>
      </c>
      <c r="DL34" s="40">
        <f>'[3]DLPNO-CCSD(T1 or T)_TightPNO'!CH34</f>
        <v>-76.341509592701996</v>
      </c>
      <c r="DM34" s="40">
        <f>'[3]DLPNO-CCSD(T1 or T)_TightPNO'!CI34</f>
        <v>-76.059768719999994</v>
      </c>
      <c r="DN34" s="40">
        <f>'[3]DLPNO-CCSD(T1 or T)_TightPNO'!CJ34</f>
        <v>-95.704680036067998</v>
      </c>
      <c r="DO34" s="40">
        <f>'[3]DLPNO-CCSD(T1 or T)_TightPNO'!CK34</f>
        <v>-95.255309226999998</v>
      </c>
      <c r="DP34" s="40">
        <f>'[3]DLPNO-CCSD(T1 or T)_TightPNO'!CL34</f>
        <v>-95.704917621331006</v>
      </c>
      <c r="DQ34" s="40">
        <f>'[3]DLPNO-CCSD(T1 or T)_TightPNO'!CM34</f>
        <v>-95.255345300000002</v>
      </c>
      <c r="DR34" s="40">
        <f>'[3]DLPNO-CCSD(T1 or T)_TightPNO'!CN34</f>
        <v>-76.341829360923995</v>
      </c>
      <c r="DS34" s="40">
        <f>'[3]DLPNO-CCSD(T1 or T)_TightPNO'!CO34</f>
        <v>-76.059822260000004</v>
      </c>
      <c r="DT34" s="19"/>
      <c r="DU34" s="10"/>
      <c r="DV34" s="13" t="s">
        <v>566</v>
      </c>
      <c r="DW34">
        <f>'[3]DLPNO-CCSD(T1 or T)_TightPNO'!CS34</f>
        <v>-172.056806502341</v>
      </c>
      <c r="DX34">
        <f>'[3]DLPNO-CCSD(T1 or T)_TightPNO'!CT34</f>
        <v>-171.32286929700001</v>
      </c>
      <c r="DY34">
        <f>'[3]DLPNO-CCSD(T1 or T)_TightPNO'!CU34</f>
        <v>-76.341464117967007</v>
      </c>
      <c r="DZ34">
        <f>'[3]DLPNO-CCSD(T1 or T)_TightPNO'!CV34</f>
        <v>-76.059768719999994</v>
      </c>
      <c r="EA34">
        <f>'[3]DLPNO-CCSD(T1 or T)_TightPNO'!CW34</f>
        <v>-95.704634530635005</v>
      </c>
      <c r="EB34">
        <f>'[3]DLPNO-CCSD(T1 or T)_TightPNO'!CX34</f>
        <v>-95.255309226999998</v>
      </c>
      <c r="EC34">
        <f>'[3]DLPNO-CCSD(T1 or T)_TightPNO'!CY34</f>
        <v>-95.704871063145006</v>
      </c>
      <c r="ED34">
        <f>'[3]DLPNO-CCSD(T1 or T)_TightPNO'!CZ34</f>
        <v>-95.255345300000002</v>
      </c>
      <c r="EE34">
        <f>'[3]DLPNO-CCSD(T1 or T)_TightPNO'!DA34</f>
        <v>-76.34177687063</v>
      </c>
      <c r="EF34">
        <f>'[3]DLPNO-CCSD(T1 or T)_TightPNO'!DB34</f>
        <v>-76.059822260000004</v>
      </c>
      <c r="EH34" s="13" t="s">
        <v>566</v>
      </c>
      <c r="EJ34">
        <f t="shared" si="87"/>
        <v>-172.05669416578598</v>
      </c>
      <c r="EK34" s="36">
        <f t="shared" si="88"/>
        <v>-76.341429302197511</v>
      </c>
      <c r="EL34">
        <f t="shared" si="89"/>
        <v>-95.704569026427492</v>
      </c>
      <c r="EM34">
        <f t="shared" si="90"/>
        <v>-95.70480137362901</v>
      </c>
      <c r="EN34">
        <f t="shared" si="91"/>
        <v>-76.341735580603</v>
      </c>
    </row>
    <row r="35" spans="1:144" ht="17" x14ac:dyDescent="0.2">
      <c r="A35" s="4">
        <f>'[1]De Raw'!$A33</f>
        <v>6.3175260416675032</v>
      </c>
      <c r="B35" t="s">
        <v>21</v>
      </c>
      <c r="C35" s="1">
        <f>ABS(AK35-$A35)</f>
        <v>2.7477878712141468E-2</v>
      </c>
      <c r="D35" s="1">
        <f>ABS(AL35-$A35)</f>
        <v>0.13131565641508658</v>
      </c>
      <c r="E35" s="1">
        <f>ABS(AM35-$A35)</f>
        <v>7.9396767563614468E-2</v>
      </c>
      <c r="F35" s="1">
        <f>ABS(AN35-$A35)</f>
        <v>5.1904218735773E-2</v>
      </c>
      <c r="G35" s="1">
        <f>ABS(AO35-$A35)</f>
        <v>0.34960146122288993</v>
      </c>
      <c r="H35" s="1">
        <f>ABS(AP35-$A35)</f>
        <v>0.20075283997933102</v>
      </c>
      <c r="I35" s="15">
        <f>ABS(AQ35-$A35)</f>
        <v>3.3160784794228348E-3</v>
      </c>
      <c r="J35" s="1">
        <f>ABS(AR35-$A35)</f>
        <v>0.29596683057575035</v>
      </c>
      <c r="K35" s="1">
        <f>ABS(AS35-$A35)</f>
        <v>0.14964145452758704</v>
      </c>
      <c r="L35" s="15">
        <f>ABS(AT35-$A35)</f>
        <v>2.7581958415496821E-2</v>
      </c>
      <c r="M35" s="1">
        <f>ABS(AU35-$A35)</f>
        <v>0.26569983730590963</v>
      </c>
      <c r="N35" s="1">
        <f>ABS(AV35-$A35)</f>
        <v>0.11905893944520596</v>
      </c>
      <c r="O35" s="15">
        <f>ABS(AZ35-$A35)</f>
        <v>4.331918474203178E-2</v>
      </c>
      <c r="P35" s="1">
        <f>ABS(BA35-$A35)</f>
        <v>2.3364691961377915E-2</v>
      </c>
      <c r="Q35" s="1">
        <f>ABS(BB35-$A35)</f>
        <v>3.3341938351704847E-2</v>
      </c>
      <c r="R35" s="15">
        <f>ABS(BC35-$A35)</f>
        <v>2.0977991666587315E-2</v>
      </c>
      <c r="S35" s="1">
        <f>ABS(BD35-$A35)</f>
        <v>0.26914951525218012</v>
      </c>
      <c r="T35" s="1">
        <f>ABS(BE35-$A35)</f>
        <v>0.12408576179279596</v>
      </c>
      <c r="U35" s="91">
        <f>ABS(BI35-$A35)</f>
        <v>5.9247211469668493E-2</v>
      </c>
      <c r="V35" s="92">
        <f>ABS(BJ35-$A35)</f>
        <v>4.0947044884132033E-2</v>
      </c>
      <c r="W35" s="92">
        <f>ABS(BK35-$A35)</f>
        <v>5.0097128176901151E-2</v>
      </c>
      <c r="X35" s="15">
        <f t="shared" si="46"/>
        <v>5.1159301682587532E-2</v>
      </c>
      <c r="Y35" s="1">
        <f t="shared" si="47"/>
        <v>2.5242942842682581E-2</v>
      </c>
      <c r="Z35" s="1">
        <f t="shared" si="48"/>
        <v>3.894475786481788E-2</v>
      </c>
      <c r="AA35" s="15">
        <f t="shared" si="49"/>
        <v>5.4505125517620101E-2</v>
      </c>
      <c r="AB35" s="1">
        <f t="shared" si="50"/>
        <v>3.6871983741749936E-2</v>
      </c>
      <c r="AC35" s="1">
        <f t="shared" si="51"/>
        <v>4.6754157941731656E-2</v>
      </c>
      <c r="AD35" s="15">
        <f t="shared" si="52"/>
        <v>1.165482675899554E-2</v>
      </c>
      <c r="AE35" s="1">
        <f t="shared" si="53"/>
        <v>9.8007124379284605E-3</v>
      </c>
      <c r="AF35" s="1">
        <f t="shared" si="54"/>
        <v>4.530470196133507E-4</v>
      </c>
      <c r="AG35" s="15">
        <f t="shared" si="55"/>
        <v>1.9003025902746273E-2</v>
      </c>
      <c r="AH35" s="1">
        <f t="shared" si="56"/>
        <v>4.7811071698777852E-3</v>
      </c>
      <c r="AI35" s="1">
        <f t="shared" si="57"/>
        <v>5.6175106001941089E-3</v>
      </c>
      <c r="AJ35" s="1"/>
      <c r="AK35" s="1">
        <f t="shared" si="58"/>
        <v>6.2900481629553617</v>
      </c>
      <c r="AL35" s="1">
        <f t="shared" si="59"/>
        <v>6.1862103852524166</v>
      </c>
      <c r="AM35" s="1">
        <f t="shared" si="68"/>
        <v>6.2381292741038887</v>
      </c>
      <c r="AN35" s="1">
        <f t="shared" si="60"/>
        <v>6.2656218229317302</v>
      </c>
      <c r="AO35" s="1">
        <f t="shared" si="69"/>
        <v>5.9679245804446133</v>
      </c>
      <c r="AP35" s="1">
        <f t="shared" si="70"/>
        <v>6.1167732016881722</v>
      </c>
      <c r="AQ35" s="1">
        <f t="shared" si="61"/>
        <v>6.3142099631880804</v>
      </c>
      <c r="AR35" s="1">
        <f t="shared" si="62"/>
        <v>6.0215592110917529</v>
      </c>
      <c r="AS35" s="1">
        <f t="shared" si="71"/>
        <v>6.1678845871399162</v>
      </c>
      <c r="AT35" s="1">
        <f t="shared" si="72"/>
        <v>6.345108000083</v>
      </c>
      <c r="AU35" s="1">
        <f t="shared" si="73"/>
        <v>6.0518262043615936</v>
      </c>
      <c r="AV35" s="1">
        <f t="shared" si="74"/>
        <v>6.1984671022222972</v>
      </c>
      <c r="AW35" s="1"/>
      <c r="AX35" s="1"/>
      <c r="AY35" s="1"/>
      <c r="AZ35" s="1">
        <f t="shared" si="63"/>
        <v>6.2742068569254714</v>
      </c>
      <c r="BA35" s="1">
        <f t="shared" si="64"/>
        <v>6.2941613497061253</v>
      </c>
      <c r="BB35" s="1">
        <f t="shared" si="65"/>
        <v>6.2841841033157984</v>
      </c>
      <c r="BC35" s="1">
        <f t="shared" si="75"/>
        <v>6.3385040333340905</v>
      </c>
      <c r="BD35" s="1">
        <f t="shared" si="76"/>
        <v>6.0483765264153231</v>
      </c>
      <c r="BE35" s="1">
        <f t="shared" si="77"/>
        <v>6.1934402798747072</v>
      </c>
      <c r="BF35" s="87"/>
      <c r="BG35" s="87"/>
      <c r="BH35" s="87"/>
      <c r="BI35" s="1">
        <f t="shared" si="78"/>
        <v>6.2582788301978347</v>
      </c>
      <c r="BJ35" s="1">
        <f t="shared" si="79"/>
        <v>6.2765789967833712</v>
      </c>
      <c r="BK35" s="1">
        <f t="shared" si="80"/>
        <v>6.267428913490602</v>
      </c>
      <c r="BL35" s="87"/>
      <c r="BM35" s="87"/>
      <c r="BN35" s="87"/>
      <c r="BO35" s="1">
        <f>AZ35+(AQ35-NormalPNO!Y35)*$BO$1</f>
        <v>6.2663667399849157</v>
      </c>
      <c r="BP35" s="1">
        <f>BA35+(AR35-NormalPNO!Z35)*$BP$1</f>
        <v>6.2922830988248206</v>
      </c>
      <c r="BQ35" s="1">
        <f>BB35+(AS35-NormalPNO!AA35)*$BQ$1</f>
        <v>6.2785812838026853</v>
      </c>
      <c r="BR35" s="1">
        <f>BI35+(BC35-NormalPNO!Y35)*$BR$1</f>
        <v>6.2630209161498831</v>
      </c>
      <c r="BS35" s="1">
        <f>BJ35+(BD35-NormalPNO!Z35)*$BS$1</f>
        <v>6.2806540579257533</v>
      </c>
      <c r="BT35" s="1">
        <f>BK35+(BE35-NormalPNO!AA35)*$BT$1</f>
        <v>6.2707718837257715</v>
      </c>
      <c r="BU35" s="1">
        <f t="shared" si="81"/>
        <v>6.3058712149085077</v>
      </c>
      <c r="BV35" s="1">
        <f t="shared" si="82"/>
        <v>6.3273267541054317</v>
      </c>
      <c r="BW35" s="1">
        <f t="shared" si="83"/>
        <v>6.3179790886871166</v>
      </c>
      <c r="BX35" s="1">
        <f t="shared" si="84"/>
        <v>6.2985230157647569</v>
      </c>
      <c r="BY35" s="1">
        <f t="shared" si="85"/>
        <v>6.322307148837381</v>
      </c>
      <c r="BZ35" s="1">
        <f t="shared" si="86"/>
        <v>6.3119085310673091</v>
      </c>
      <c r="CA35" s="1"/>
      <c r="CB35" t="s">
        <v>21</v>
      </c>
      <c r="CC35" s="13" t="s">
        <v>567</v>
      </c>
      <c r="CD35">
        <v>-172.10422296136801</v>
      </c>
      <c r="CE35" s="19">
        <v>-171.334250129</v>
      </c>
      <c r="CF35" s="19">
        <v>-172.056124428999</v>
      </c>
      <c r="CG35" s="19">
        <v>-171.32272978099999</v>
      </c>
      <c r="CH35" s="19"/>
      <c r="CI35" s="19"/>
      <c r="CJ35">
        <v>-76.363278533918006</v>
      </c>
      <c r="CK35" s="19">
        <v>-76.065191944000006</v>
      </c>
      <c r="CL35">
        <v>-76.341456065699006</v>
      </c>
      <c r="CM35" s="19">
        <v>-76.059768719999994</v>
      </c>
      <c r="CN35" s="19"/>
      <c r="CO35" s="19"/>
      <c r="CP35" s="19">
        <f>'[3]DLPNO-CCSD(T1 or T)_TightPNO'!BL35</f>
        <v>-95.730920598069005</v>
      </c>
      <c r="CQ35" s="19">
        <f>'[3]DLPNO-CCSD(T1 or T)_TightPNO'!BM35</f>
        <v>-95.261413736999998</v>
      </c>
      <c r="CR35" s="19">
        <f>'[3]DLPNO-CCSD(T1 or T)_TightPNO'!BN35</f>
        <v>-95.704606029640999</v>
      </c>
      <c r="CS35" s="19">
        <f>'[3]DLPNO-CCSD(T1 or T)_TightPNO'!BO35</f>
        <v>-95.255309226999998</v>
      </c>
      <c r="CT35" s="19"/>
      <c r="CU35" s="19"/>
      <c r="CV35" s="19">
        <f>'[3]DLPNO-CCSD(T1 or T)_TightPNO'!BR35</f>
        <v>-95.730991354796004</v>
      </c>
      <c r="CW35" s="19">
        <f>'[3]DLPNO-CCSD(T1 or T)_TightPNO'!BS35</f>
        <v>-95.261425641000002</v>
      </c>
      <c r="CX35" s="19">
        <f>'[3]DLPNO-CCSD(T1 or T)_TightPNO'!BT35</f>
        <v>-95.704801001072994</v>
      </c>
      <c r="CY35" s="19">
        <f>'[3]DLPNO-CCSD(T1 or T)_TightPNO'!BU35</f>
        <v>-95.255342126000002</v>
      </c>
      <c r="CZ35" s="19"/>
      <c r="DA35" s="19"/>
      <c r="DB35" s="19">
        <f>'[3]DLPNO-CCSD(T1 or T)_TightPNO'!BX35</f>
        <v>-76.363373253215997</v>
      </c>
      <c r="DC35" s="19">
        <f>'[3]DLPNO-CCSD(T1 or T)_TightPNO'!BY35</f>
        <v>-76.065217098000005</v>
      </c>
      <c r="DD35" s="19">
        <f>'[3]DLPNO-CCSD(T1 or T)_TightPNO'!BZ35</f>
        <v>-76.341727462907002</v>
      </c>
      <c r="DE35" s="19">
        <f>'[3]DLPNO-CCSD(T1 or T)_TightPNO'!CA35</f>
        <v>-76.059815745999998</v>
      </c>
      <c r="DF35" s="19"/>
      <c r="DG35" s="19"/>
      <c r="DH35" s="19"/>
      <c r="DI35" s="40" t="str">
        <f>'[3]DLPNO-CCSD(T1 or T)_TightPNO'!CE35</f>
        <v>03_Water-MeNH2_1.10.xyz</v>
      </c>
      <c r="DJ35" s="40">
        <f>'[3]DLPNO-CCSD(T1 or T)_TightPNO'!CF35</f>
        <v>-172.05617453230201</v>
      </c>
      <c r="DK35" s="40">
        <f>'[3]DLPNO-CCSD(T1 or T)_TightPNO'!CG35</f>
        <v>-171.32272978099999</v>
      </c>
      <c r="DL35" s="40">
        <f>'[3]DLPNO-CCSD(T1 or T)_TightPNO'!CH35</f>
        <v>-76.341509592701996</v>
      </c>
      <c r="DM35" s="40">
        <f>'[3]DLPNO-CCSD(T1 or T)_TightPNO'!CI35</f>
        <v>-76.059768719999994</v>
      </c>
      <c r="DN35" s="40">
        <f>'[3]DLPNO-CCSD(T1 or T)_TightPNO'!CJ35</f>
        <v>-95.704680036067998</v>
      </c>
      <c r="DO35" s="40">
        <f>'[3]DLPNO-CCSD(T1 or T)_TightPNO'!CK35</f>
        <v>-95.255309226999998</v>
      </c>
      <c r="DP35" s="40">
        <f>'[3]DLPNO-CCSD(T1 or T)_TightPNO'!CL35</f>
        <v>-95.704878343082001</v>
      </c>
      <c r="DQ35" s="40">
        <f>'[3]DLPNO-CCSD(T1 or T)_TightPNO'!CM35</f>
        <v>-95.255342126000002</v>
      </c>
      <c r="DR35" s="40">
        <f>'[3]DLPNO-CCSD(T1 or T)_TightPNO'!CN35</f>
        <v>-76.341785696421994</v>
      </c>
      <c r="DS35" s="40">
        <f>'[3]DLPNO-CCSD(T1 or T)_TightPNO'!CO35</f>
        <v>-76.059815745999998</v>
      </c>
      <c r="DT35" s="19"/>
      <c r="DU35" s="10"/>
      <c r="DV35" s="13" t="s">
        <v>567</v>
      </c>
      <c r="DW35">
        <f>'[3]DLPNO-CCSD(T1 or T)_TightPNO'!CS35</f>
        <v>-172.056210221415</v>
      </c>
      <c r="DX35">
        <f>'[3]DLPNO-CCSD(T1 or T)_TightPNO'!CT35</f>
        <v>-171.32272978099999</v>
      </c>
      <c r="DY35">
        <f>'[3]DLPNO-CCSD(T1 or T)_TightPNO'!CU35</f>
        <v>-76.341464117967007</v>
      </c>
      <c r="DZ35">
        <f>'[3]DLPNO-CCSD(T1 or T)_TightPNO'!CV35</f>
        <v>-76.059768719999994</v>
      </c>
      <c r="EA35">
        <f>'[3]DLPNO-CCSD(T1 or T)_TightPNO'!CW35</f>
        <v>-95.704634530635005</v>
      </c>
      <c r="EB35">
        <f>'[3]DLPNO-CCSD(T1 or T)_TightPNO'!CX35</f>
        <v>-95.255309226999998</v>
      </c>
      <c r="EC35">
        <f>'[3]DLPNO-CCSD(T1 or T)_TightPNO'!CY35</f>
        <v>-95.704832948936001</v>
      </c>
      <c r="ED35">
        <f>'[3]DLPNO-CCSD(T1 or T)_TightPNO'!CZ35</f>
        <v>-95.255342126000002</v>
      </c>
      <c r="EE35">
        <f>'[3]DLPNO-CCSD(T1 or T)_TightPNO'!DA35</f>
        <v>-76.341733073938002</v>
      </c>
      <c r="EF35">
        <f>'[3]DLPNO-CCSD(T1 or T)_TightPNO'!DB35</f>
        <v>-76.059815745999998</v>
      </c>
      <c r="EH35" s="13" t="s">
        <v>567</v>
      </c>
      <c r="EJ35">
        <f t="shared" si="87"/>
        <v>-172.05609937734749</v>
      </c>
      <c r="EK35" s="36">
        <f t="shared" si="88"/>
        <v>-76.341429302197511</v>
      </c>
      <c r="EL35">
        <f t="shared" si="89"/>
        <v>-95.704569026427492</v>
      </c>
      <c r="EM35">
        <f t="shared" si="90"/>
        <v>-95.70476233006849</v>
      </c>
      <c r="EN35">
        <f t="shared" si="91"/>
        <v>-76.341698346149514</v>
      </c>
    </row>
    <row r="36" spans="1:144" ht="17" x14ac:dyDescent="0.2">
      <c r="A36" s="4">
        <f>'[1]De Raw'!$A34</f>
        <v>4.9282258609083707</v>
      </c>
      <c r="B36" t="s">
        <v>22</v>
      </c>
      <c r="C36" s="1">
        <f>ABS(AK36-$A36)</f>
        <v>1.5817164702004227E-2</v>
      </c>
      <c r="D36" s="1">
        <f>ABS(AL36-$A36)</f>
        <v>8.2864785810838448E-2</v>
      </c>
      <c r="E36" s="1">
        <f>ABS(AM36-$A36)</f>
        <v>4.9340975256421338E-2</v>
      </c>
      <c r="F36" s="1">
        <f>ABS(AN36-$A36)</f>
        <v>2.4330138644413246E-2</v>
      </c>
      <c r="G36" s="1">
        <f>ABS(AO36-$A36)</f>
        <v>0.21303741534893472</v>
      </c>
      <c r="H36" s="1">
        <f>ABS(AP36-$A36)</f>
        <v>0.11868377699667398</v>
      </c>
      <c r="I36" s="15">
        <f>ABS(AQ36-$A36)</f>
        <v>1.1332811944313015E-2</v>
      </c>
      <c r="J36" s="1">
        <f>ABS(AR36-$A36)</f>
        <v>0.17197265715065413</v>
      </c>
      <c r="K36" s="1">
        <f>ABS(AS36-$A36)</f>
        <v>8.0319922603171001E-2</v>
      </c>
      <c r="L36" s="15">
        <f>ABS(AT36-$A36)</f>
        <v>2.9168907260613608E-2</v>
      </c>
      <c r="M36" s="1">
        <f>ABS(AU36-$A36)</f>
        <v>0.15459763320724917</v>
      </c>
      <c r="N36" s="1">
        <f>ABS(AV36-$A36)</f>
        <v>6.2714362973317783E-2</v>
      </c>
      <c r="O36" s="15">
        <f>ABS(AZ36-$A36)</f>
        <v>3.3617621812657816E-2</v>
      </c>
      <c r="P36" s="1">
        <f>ABS(BA36-$A36)</f>
        <v>2.4442605097060088E-2</v>
      </c>
      <c r="Q36" s="1">
        <f>ABS(BB36-$A36)</f>
        <v>2.9030113454858508E-2</v>
      </c>
      <c r="R36" s="15">
        <f>ABS(BC36-$A36)</f>
        <v>2.9164287256510768E-2</v>
      </c>
      <c r="S36" s="1">
        <f>ABS(BD36-$A36)</f>
        <v>0.15144027803367877</v>
      </c>
      <c r="T36" s="1">
        <f>ABS(BE36-$A36)</f>
        <v>6.1137995388583555E-2</v>
      </c>
      <c r="U36" s="91">
        <f>ABS(BI36-$A36)</f>
        <v>4.5308549420048472E-2</v>
      </c>
      <c r="V36" s="92">
        <f>ABS(BJ36-$A36)</f>
        <v>3.7904337996965687E-2</v>
      </c>
      <c r="W36" s="92">
        <f>ABS(BK36-$A36)</f>
        <v>4.1606443708507079E-2</v>
      </c>
      <c r="X36" s="15">
        <f t="shared" si="46"/>
        <v>3.9975473367015013E-2</v>
      </c>
      <c r="Y36" s="1">
        <f t="shared" si="47"/>
        <v>2.599945992135666E-2</v>
      </c>
      <c r="Z36" s="1">
        <f t="shared" si="48"/>
        <v>3.3624256476045389E-2</v>
      </c>
      <c r="AA36" s="15">
        <f t="shared" si="49"/>
        <v>4.1554952884574448E-2</v>
      </c>
      <c r="AB36" s="1">
        <f t="shared" si="50"/>
        <v>3.459577677578185E-2</v>
      </c>
      <c r="AC36" s="1">
        <f t="shared" si="51"/>
        <v>3.8925693841519227E-2</v>
      </c>
      <c r="AD36" s="15">
        <f t="shared" si="52"/>
        <v>1.5339162600650269E-2</v>
      </c>
      <c r="AE36" s="1">
        <f t="shared" si="53"/>
        <v>5.4037236861059768E-3</v>
      </c>
      <c r="AF36" s="1">
        <f t="shared" si="54"/>
        <v>9.5752181154118432E-3</v>
      </c>
      <c r="AG36" s="15">
        <f t="shared" si="55"/>
        <v>2.2077328221768333E-2</v>
      </c>
      <c r="AH36" s="1">
        <f t="shared" si="56"/>
        <v>1.1653704848750834E-2</v>
      </c>
      <c r="AI36" s="1">
        <f t="shared" si="57"/>
        <v>1.6000683114574699E-2</v>
      </c>
      <c r="AJ36" s="1"/>
      <c r="AK36" s="1">
        <f t="shared" si="58"/>
        <v>4.9124086962063664</v>
      </c>
      <c r="AL36" s="1">
        <f t="shared" si="59"/>
        <v>4.8453610750975322</v>
      </c>
      <c r="AM36" s="1">
        <f t="shared" si="68"/>
        <v>4.8788848856519493</v>
      </c>
      <c r="AN36" s="1">
        <f t="shared" si="60"/>
        <v>4.9038957222639574</v>
      </c>
      <c r="AO36" s="1">
        <f t="shared" si="69"/>
        <v>4.7151884455594359</v>
      </c>
      <c r="AP36" s="1">
        <f t="shared" si="70"/>
        <v>4.8095420839116967</v>
      </c>
      <c r="AQ36" s="1">
        <f t="shared" si="61"/>
        <v>4.9395586728526837</v>
      </c>
      <c r="AR36" s="1">
        <f t="shared" si="62"/>
        <v>4.7562532037577165</v>
      </c>
      <c r="AS36" s="1">
        <f t="shared" si="71"/>
        <v>4.8479059383051997</v>
      </c>
      <c r="AT36" s="1">
        <f t="shared" si="72"/>
        <v>4.9573947681689843</v>
      </c>
      <c r="AU36" s="1">
        <f t="shared" si="73"/>
        <v>4.7736282277011215</v>
      </c>
      <c r="AV36" s="1">
        <f t="shared" si="74"/>
        <v>4.8655114979350529</v>
      </c>
      <c r="AW36" s="1"/>
      <c r="AX36" s="1"/>
      <c r="AY36" s="1"/>
      <c r="AZ36" s="1">
        <f t="shared" si="63"/>
        <v>4.8946082390957129</v>
      </c>
      <c r="BA36" s="1">
        <f t="shared" si="64"/>
        <v>4.9037832558113106</v>
      </c>
      <c r="BB36" s="1">
        <f t="shared" si="65"/>
        <v>4.8991957474535122</v>
      </c>
      <c r="BC36" s="1">
        <f t="shared" si="75"/>
        <v>4.9573901481648814</v>
      </c>
      <c r="BD36" s="1">
        <f t="shared" si="76"/>
        <v>4.7767855828746919</v>
      </c>
      <c r="BE36" s="1">
        <f t="shared" si="77"/>
        <v>4.8670878655197871</v>
      </c>
      <c r="BF36" s="87"/>
      <c r="BG36" s="87"/>
      <c r="BH36" s="87"/>
      <c r="BI36" s="1">
        <f t="shared" si="78"/>
        <v>4.8829173114883222</v>
      </c>
      <c r="BJ36" s="1">
        <f t="shared" si="79"/>
        <v>4.890321522911405</v>
      </c>
      <c r="BK36" s="1">
        <f t="shared" si="80"/>
        <v>4.8866194171998636</v>
      </c>
      <c r="BL36" s="87"/>
      <c r="BM36" s="87"/>
      <c r="BN36" s="87"/>
      <c r="BO36" s="1">
        <f>AZ36+(AQ36-NormalPNO!Y36)*$BO$1</f>
        <v>4.8882503875413557</v>
      </c>
      <c r="BP36" s="1">
        <f>BA36+(AR36-NormalPNO!Z36)*$BP$1</f>
        <v>4.902226400987014</v>
      </c>
      <c r="BQ36" s="1">
        <f>BB36+(AS36-NormalPNO!AA36)*$BQ$1</f>
        <v>4.8946016044323253</v>
      </c>
      <c r="BR36" s="1">
        <f>BI36+(BC36-NormalPNO!Y36)*$BR$1</f>
        <v>4.8866709080237962</v>
      </c>
      <c r="BS36" s="1">
        <f>BJ36+(BD36-NormalPNO!Z36)*$BS$1</f>
        <v>4.8936300841325888</v>
      </c>
      <c r="BT36" s="1">
        <f>BK36+(BE36-NormalPNO!AA36)*$BT$1</f>
        <v>4.8893001670668514</v>
      </c>
      <c r="BU36" s="1">
        <f t="shared" si="81"/>
        <v>4.9128866983077204</v>
      </c>
      <c r="BV36" s="1">
        <f t="shared" si="82"/>
        <v>4.9228221372222647</v>
      </c>
      <c r="BW36" s="1">
        <f t="shared" si="83"/>
        <v>4.9186506427929588</v>
      </c>
      <c r="BX36" s="1">
        <f t="shared" si="84"/>
        <v>4.9061485326866023</v>
      </c>
      <c r="BY36" s="1">
        <f t="shared" si="85"/>
        <v>4.9165721560596198</v>
      </c>
      <c r="BZ36" s="1">
        <f t="shared" si="86"/>
        <v>4.912225177793796</v>
      </c>
      <c r="CA36" s="1"/>
      <c r="CB36" t="s">
        <v>22</v>
      </c>
      <c r="CC36" s="13" t="s">
        <v>568</v>
      </c>
      <c r="CD36">
        <v>-172.10202755322399</v>
      </c>
      <c r="CE36" s="19">
        <v>-171.33303348300001</v>
      </c>
      <c r="CF36" s="19">
        <v>-172.05393378281701</v>
      </c>
      <c r="CG36" s="19">
        <v>-171.321532612</v>
      </c>
      <c r="CH36" s="19"/>
      <c r="CI36" s="19"/>
      <c r="CJ36">
        <v>-76.363278533918006</v>
      </c>
      <c r="CK36" s="19">
        <v>-76.065191944000006</v>
      </c>
      <c r="CL36">
        <v>-76.341456065699006</v>
      </c>
      <c r="CM36" s="19">
        <v>-76.059768719999994</v>
      </c>
      <c r="CN36" s="19"/>
      <c r="CO36" s="19"/>
      <c r="CP36" s="19">
        <f>'[3]DLPNO-CCSD(T1 or T)_TightPNO'!BL36</f>
        <v>-95.730920598069005</v>
      </c>
      <c r="CQ36" s="19">
        <f>'[3]DLPNO-CCSD(T1 or T)_TightPNO'!BM36</f>
        <v>-95.261413736999998</v>
      </c>
      <c r="CR36" s="19">
        <f>'[3]DLPNO-CCSD(T1 or T)_TightPNO'!BN36</f>
        <v>-95.704606029640999</v>
      </c>
      <c r="CS36" s="19">
        <f>'[3]DLPNO-CCSD(T1 or T)_TightPNO'!BO36</f>
        <v>-95.255309226999998</v>
      </c>
      <c r="CT36" s="19"/>
      <c r="CU36" s="19"/>
      <c r="CV36" s="19">
        <f>'[3]DLPNO-CCSD(T1 or T)_TightPNO'!BR36</f>
        <v>-95.730961988809995</v>
      </c>
      <c r="CW36" s="19">
        <f>'[3]DLPNO-CCSD(T1 or T)_TightPNO'!BS36</f>
        <v>-95.261422486000001</v>
      </c>
      <c r="CX36" s="19">
        <f>'[3]DLPNO-CCSD(T1 or T)_TightPNO'!BT36</f>
        <v>-95.704725700758999</v>
      </c>
      <c r="CY36" s="19">
        <f>'[3]DLPNO-CCSD(T1 or T)_TightPNO'!BU36</f>
        <v>-95.255337935</v>
      </c>
      <c r="CZ36" s="19"/>
      <c r="DA36" s="19"/>
      <c r="DB36" s="19">
        <f>'[3]DLPNO-CCSD(T1 or T)_TightPNO'!BX36</f>
        <v>-76.363343990358004</v>
      </c>
      <c r="DC36" s="19">
        <f>'[3]DLPNO-CCSD(T1 or T)_TightPNO'!BY36</f>
        <v>-76.065211601000001</v>
      </c>
      <c r="DD36" s="19">
        <f>'[3]DLPNO-CCSD(T1 or T)_TightPNO'!BZ36</f>
        <v>-76.341628510427995</v>
      </c>
      <c r="DE36" s="19">
        <f>'[3]DLPNO-CCSD(T1 or T)_TightPNO'!CA36</f>
        <v>-76.059803005000006</v>
      </c>
      <c r="DF36" s="19"/>
      <c r="DG36" s="19"/>
      <c r="DH36" s="19"/>
      <c r="DI36" s="40" t="str">
        <f>'[3]DLPNO-CCSD(T1 or T)_TightPNO'!CE36</f>
        <v>03_Water-MeNH2_1.25.xyz</v>
      </c>
      <c r="DJ36" s="40">
        <f>'[3]DLPNO-CCSD(T1 or T)_TightPNO'!CF36</f>
        <v>-172.05400448372001</v>
      </c>
      <c r="DK36" s="40">
        <f>'[3]DLPNO-CCSD(T1 or T)_TightPNO'!CG36</f>
        <v>-171.321532612</v>
      </c>
      <c r="DL36" s="40">
        <f>'[3]DLPNO-CCSD(T1 or T)_TightPNO'!CH36</f>
        <v>-76.341509592701996</v>
      </c>
      <c r="DM36" s="40">
        <f>'[3]DLPNO-CCSD(T1 or T)_TightPNO'!CI36</f>
        <v>-76.059768719999994</v>
      </c>
      <c r="DN36" s="40">
        <f>'[3]DLPNO-CCSD(T1 or T)_TightPNO'!CJ36</f>
        <v>-95.704680036067998</v>
      </c>
      <c r="DO36" s="40">
        <f>'[3]DLPNO-CCSD(T1 or T)_TightPNO'!CK36</f>
        <v>-95.255309226999998</v>
      </c>
      <c r="DP36" s="40">
        <f>'[3]DLPNO-CCSD(T1 or T)_TightPNO'!CL36</f>
        <v>-95.704803205795002</v>
      </c>
      <c r="DQ36" s="40">
        <f>'[3]DLPNO-CCSD(T1 or T)_TightPNO'!CM36</f>
        <v>-95.255337935</v>
      </c>
      <c r="DR36" s="40">
        <f>'[3]DLPNO-CCSD(T1 or T)_TightPNO'!CN36</f>
        <v>-76.341687147149997</v>
      </c>
      <c r="DS36" s="40">
        <f>'[3]DLPNO-CCSD(T1 or T)_TightPNO'!CO36</f>
        <v>-76.059803005000006</v>
      </c>
      <c r="DT36" s="19"/>
      <c r="DU36" s="10"/>
      <c r="DV36" s="13" t="s">
        <v>568</v>
      </c>
      <c r="DW36">
        <f>'[3]DLPNO-CCSD(T1 or T)_TightPNO'!CS36</f>
        <v>-172.053998759705</v>
      </c>
      <c r="DX36">
        <f>'[3]DLPNO-CCSD(T1 or T)_TightPNO'!CT36</f>
        <v>-171.321532612</v>
      </c>
      <c r="DY36">
        <f>'[3]DLPNO-CCSD(T1 or T)_TightPNO'!CU36</f>
        <v>-76.341464117967007</v>
      </c>
      <c r="DZ36">
        <f>'[3]DLPNO-CCSD(T1 or T)_TightPNO'!CV36</f>
        <v>-76.059768719999994</v>
      </c>
      <c r="EA36">
        <f>'[3]DLPNO-CCSD(T1 or T)_TightPNO'!CW36</f>
        <v>-95.704634530635005</v>
      </c>
      <c r="EB36">
        <f>'[3]DLPNO-CCSD(T1 or T)_TightPNO'!CX36</f>
        <v>-95.255309226999998</v>
      </c>
      <c r="EC36">
        <f>'[3]DLPNO-CCSD(T1 or T)_TightPNO'!CY36</f>
        <v>-95.704757013361998</v>
      </c>
      <c r="ED36">
        <f>'[3]DLPNO-CCSD(T1 or T)_TightPNO'!CZ36</f>
        <v>-95.255337935</v>
      </c>
      <c r="EE36">
        <f>'[3]DLPNO-CCSD(T1 or T)_TightPNO'!DA36</f>
        <v>-76.341634485851003</v>
      </c>
      <c r="EF36">
        <f>'[3]DLPNO-CCSD(T1 or T)_TightPNO'!DB36</f>
        <v>-76.059803005000006</v>
      </c>
      <c r="EH36" s="13" t="s">
        <v>568</v>
      </c>
      <c r="EJ36">
        <f t="shared" si="87"/>
        <v>-172.05389843236551</v>
      </c>
      <c r="EK36" s="36">
        <f t="shared" si="88"/>
        <v>-76.341429302197511</v>
      </c>
      <c r="EL36">
        <f t="shared" si="89"/>
        <v>-95.704569026427492</v>
      </c>
      <c r="EM36">
        <f t="shared" si="90"/>
        <v>-95.704686948241005</v>
      </c>
      <c r="EN36">
        <f t="shared" si="91"/>
        <v>-76.341599192066994</v>
      </c>
    </row>
    <row r="37" spans="1:144" ht="17" x14ac:dyDescent="0.2">
      <c r="A37" s="4">
        <f>'[1]De Raw'!$A35</f>
        <v>2.9797159260611497</v>
      </c>
      <c r="B37" t="s">
        <v>23</v>
      </c>
      <c r="C37" s="1">
        <f>ABS(AK37-$A37)</f>
        <v>7.6119313652696086E-3</v>
      </c>
      <c r="D37" s="1">
        <f>ABS(AL37-$A37)</f>
        <v>4.136092463253016E-2</v>
      </c>
      <c r="E37" s="1">
        <f>ABS(AM37-$A37)</f>
        <v>2.4486427998899885E-2</v>
      </c>
      <c r="F37" s="1">
        <f>ABS(AN37-$A37)</f>
        <v>6.4630019405829131E-3</v>
      </c>
      <c r="G37" s="1">
        <f>ABS(AO37-$A37)</f>
        <v>8.725316739198119E-2</v>
      </c>
      <c r="H37" s="1">
        <f>ABS(AP37-$A37)</f>
        <v>4.0395082725698916E-2</v>
      </c>
      <c r="I37" s="15">
        <f>ABS(AQ37-$A37)</f>
        <v>2.2755588294962159E-2</v>
      </c>
      <c r="J37" s="1">
        <f>ABS(AR37-$A37)</f>
        <v>6.8583006519320477E-2</v>
      </c>
      <c r="K37" s="1">
        <f>ABS(AS37-$A37)</f>
        <v>2.2913709112179159E-2</v>
      </c>
      <c r="L37" s="15">
        <f>ABS(AT37-$A37)</f>
        <v>2.7352673936559047E-2</v>
      </c>
      <c r="M37" s="1">
        <f>ABS(AU37-$A37)</f>
        <v>6.7524852937994151E-2</v>
      </c>
      <c r="N37" s="1">
        <f>ABS(AV37-$A37)</f>
        <v>2.0086089500717552E-2</v>
      </c>
      <c r="O37" s="15">
        <f>ABS(AZ37-$A37)</f>
        <v>2.7521920177072445E-2</v>
      </c>
      <c r="P37" s="1">
        <f>ABS(BA37-$A37)</f>
        <v>2.3513192849886622E-2</v>
      </c>
      <c r="Q37" s="1">
        <f>ABS(BB37-$A37)</f>
        <v>2.5517556513479533E-2</v>
      </c>
      <c r="R37" s="15">
        <f>ABS(BC37-$A37)</f>
        <v>3.0901881481069093E-2</v>
      </c>
      <c r="S37" s="1">
        <f>ABS(BD37-$A37)</f>
        <v>5.9247926082989899E-2</v>
      </c>
      <c r="T37" s="1">
        <f>ABS(BE37-$A37)</f>
        <v>1.4173022300960181E-2</v>
      </c>
      <c r="U37" s="91">
        <f>ABS(BI37-$A37)</f>
        <v>3.2862909760935199E-2</v>
      </c>
      <c r="V37" s="92">
        <f>ABS(BJ37-$A37)</f>
        <v>2.9633592181940838E-2</v>
      </c>
      <c r="W37" s="92">
        <f>ABS(BK37-$A37)</f>
        <v>3.1248250971438019E-2</v>
      </c>
      <c r="X37" s="15">
        <f t="shared" si="46"/>
        <v>3.5075402591110194E-2</v>
      </c>
      <c r="Y37" s="1">
        <f t="shared" si="47"/>
        <v>2.5381257295578941E-2</v>
      </c>
      <c r="Z37" s="1">
        <f t="shared" si="48"/>
        <v>3.1003326650954843E-2</v>
      </c>
      <c r="AA37" s="15">
        <f t="shared" si="49"/>
        <v>2.9044660512472564E-2</v>
      </c>
      <c r="AB37" s="1">
        <f t="shared" si="50"/>
        <v>2.6287938522781218E-2</v>
      </c>
      <c r="AC37" s="1">
        <f t="shared" si="51"/>
        <v>2.852963155450583E-2</v>
      </c>
      <c r="AD37" s="15">
        <f t="shared" si="52"/>
        <v>2.2810819406196892E-2</v>
      </c>
      <c r="AE37" s="1">
        <f t="shared" si="53"/>
        <v>2.2353708948450457E-2</v>
      </c>
      <c r="AF37" s="1">
        <f t="shared" si="54"/>
        <v>2.2392916072770497E-2</v>
      </c>
      <c r="AG37" s="15">
        <f t="shared" si="55"/>
        <v>2.6875281218169178E-2</v>
      </c>
      <c r="AH37" s="1">
        <f t="shared" si="56"/>
        <v>2.8034906530148618E-2</v>
      </c>
      <c r="AI37" s="1">
        <f t="shared" si="57"/>
        <v>2.713572331858094E-2</v>
      </c>
      <c r="AJ37" s="1"/>
      <c r="AK37" s="1">
        <f t="shared" si="58"/>
        <v>2.97210399469588</v>
      </c>
      <c r="AL37" s="1">
        <f t="shared" si="59"/>
        <v>2.9383550014286195</v>
      </c>
      <c r="AM37" s="1">
        <f t="shared" si="68"/>
        <v>2.9552294980622498</v>
      </c>
      <c r="AN37" s="1">
        <f t="shared" si="60"/>
        <v>2.9861789280017326</v>
      </c>
      <c r="AO37" s="1">
        <f t="shared" si="69"/>
        <v>2.8924627586691685</v>
      </c>
      <c r="AP37" s="1">
        <f t="shared" si="70"/>
        <v>2.9393208433354507</v>
      </c>
      <c r="AQ37" s="1">
        <f t="shared" si="61"/>
        <v>3.0024715143561118</v>
      </c>
      <c r="AR37" s="1">
        <f t="shared" si="62"/>
        <v>2.9111329195418292</v>
      </c>
      <c r="AS37" s="1">
        <f t="shared" si="71"/>
        <v>2.9568022169489705</v>
      </c>
      <c r="AT37" s="1">
        <f t="shared" si="72"/>
        <v>3.0070685999977087</v>
      </c>
      <c r="AU37" s="1">
        <f t="shared" si="73"/>
        <v>2.9121910731231555</v>
      </c>
      <c r="AV37" s="1">
        <f t="shared" si="74"/>
        <v>2.9596298365604321</v>
      </c>
      <c r="AW37" s="1"/>
      <c r="AX37" s="1"/>
      <c r="AY37" s="1"/>
      <c r="AZ37" s="1">
        <f t="shared" si="63"/>
        <v>2.9521940058840772</v>
      </c>
      <c r="BA37" s="1">
        <f t="shared" si="64"/>
        <v>2.956202733211263</v>
      </c>
      <c r="BB37" s="1">
        <f t="shared" si="65"/>
        <v>2.9541983695476701</v>
      </c>
      <c r="BC37" s="1">
        <f t="shared" si="75"/>
        <v>3.0106178075422187</v>
      </c>
      <c r="BD37" s="1">
        <f t="shared" si="76"/>
        <v>2.9204679999781598</v>
      </c>
      <c r="BE37" s="1">
        <f t="shared" si="77"/>
        <v>2.9655429037601895</v>
      </c>
      <c r="BF37" s="87"/>
      <c r="BG37" s="87"/>
      <c r="BH37" s="87"/>
      <c r="BI37" s="1">
        <f t="shared" si="78"/>
        <v>2.9468530163002145</v>
      </c>
      <c r="BJ37" s="1">
        <f t="shared" si="79"/>
        <v>2.9500823338792088</v>
      </c>
      <c r="BK37" s="1">
        <f t="shared" si="80"/>
        <v>2.9484676750897116</v>
      </c>
      <c r="BL37" s="87"/>
      <c r="BM37" s="87"/>
      <c r="BN37" s="87"/>
      <c r="BO37" s="1">
        <f>AZ37+(AQ37-NormalPNO!Y37)*$BO$1</f>
        <v>2.9446405234700395</v>
      </c>
      <c r="BP37" s="1">
        <f>BA37+(AR37-NormalPNO!Z37)*$BP$1</f>
        <v>2.9543346687655707</v>
      </c>
      <c r="BQ37" s="1">
        <f>BB37+(AS37-NormalPNO!AA37)*$BQ$1</f>
        <v>2.9487125994101948</v>
      </c>
      <c r="BR37" s="1">
        <f>BI37+(BC37-NormalPNO!Y37)*$BR$1</f>
        <v>2.9506712655486771</v>
      </c>
      <c r="BS37" s="1">
        <f>BJ37+(BD37-NormalPNO!Z37)*$BS$1</f>
        <v>2.9534279875383684</v>
      </c>
      <c r="BT37" s="1">
        <f>BK37+(BE37-NormalPNO!AA37)*$BT$1</f>
        <v>2.9511862945066438</v>
      </c>
      <c r="BU37" s="1">
        <f t="shared" si="81"/>
        <v>2.9569051066549528</v>
      </c>
      <c r="BV37" s="1">
        <f t="shared" si="82"/>
        <v>2.9573622171126992</v>
      </c>
      <c r="BW37" s="1">
        <f t="shared" si="83"/>
        <v>2.9573230099883792</v>
      </c>
      <c r="BX37" s="1">
        <f t="shared" si="84"/>
        <v>2.9528406448429805</v>
      </c>
      <c r="BY37" s="1">
        <f t="shared" si="85"/>
        <v>2.951681019531001</v>
      </c>
      <c r="BZ37" s="1">
        <f t="shared" si="86"/>
        <v>2.9525802027425687</v>
      </c>
      <c r="CA37" s="1"/>
      <c r="CB37" t="s">
        <v>23</v>
      </c>
      <c r="CC37" s="13" t="s">
        <v>569</v>
      </c>
      <c r="CD37">
        <v>-172.09893548099001</v>
      </c>
      <c r="CE37" s="19">
        <v>-171.33077748100001</v>
      </c>
      <c r="CF37" s="19">
        <v>-172.05084683806399</v>
      </c>
      <c r="CG37" s="19">
        <v>-171.319282324</v>
      </c>
      <c r="CH37" s="19"/>
      <c r="CI37" s="19"/>
      <c r="CJ37">
        <v>-76.363278533918006</v>
      </c>
      <c r="CK37" s="19">
        <v>-76.065191944000006</v>
      </c>
      <c r="CL37">
        <v>-76.341456065699006</v>
      </c>
      <c r="CM37" s="19">
        <v>-76.059768719999994</v>
      </c>
      <c r="CN37" s="19"/>
      <c r="CO37" s="19"/>
      <c r="CP37" s="19">
        <f>'[3]DLPNO-CCSD(T1 or T)_TightPNO'!BL37</f>
        <v>-95.730920598069005</v>
      </c>
      <c r="CQ37" s="19">
        <f>'[3]DLPNO-CCSD(T1 or T)_TightPNO'!BM37</f>
        <v>-95.261413736999998</v>
      </c>
      <c r="CR37" s="19">
        <f>'[3]DLPNO-CCSD(T1 or T)_TightPNO'!BN37</f>
        <v>-95.704606029640999</v>
      </c>
      <c r="CS37" s="19">
        <f>'[3]DLPNO-CCSD(T1 or T)_TightPNO'!BO37</f>
        <v>-95.255309226999998</v>
      </c>
      <c r="CT37" s="19"/>
      <c r="CU37" s="19"/>
      <c r="CV37" s="19">
        <f>'[3]DLPNO-CCSD(T1 or T)_TightPNO'!BR37</f>
        <v>-95.730940248441996</v>
      </c>
      <c r="CW37" s="19">
        <f>'[3]DLPNO-CCSD(T1 or T)_TightPNO'!BS37</f>
        <v>-95.261419564999997</v>
      </c>
      <c r="CX37" s="19">
        <f>'[3]DLPNO-CCSD(T1 or T)_TightPNO'!BT37</f>
        <v>-95.704665403348002</v>
      </c>
      <c r="CY37" s="19">
        <f>'[3]DLPNO-CCSD(T1 or T)_TightPNO'!BU37</f>
        <v>-95.255326178999994</v>
      </c>
      <c r="CZ37" s="19"/>
      <c r="DA37" s="19"/>
      <c r="DB37" s="19">
        <f>'[3]DLPNO-CCSD(T1 or T)_TightPNO'!BX37</f>
        <v>-76.363312665986996</v>
      </c>
      <c r="DC37" s="19">
        <f>'[3]DLPNO-CCSD(T1 or T)_TightPNO'!BY37</f>
        <v>-76.065205657000007</v>
      </c>
      <c r="DD37" s="19">
        <f>'[3]DLPNO-CCSD(T1 or T)_TightPNO'!BZ37</f>
        <v>-76.341542249301995</v>
      </c>
      <c r="DE37" s="19">
        <f>'[3]DLPNO-CCSD(T1 or T)_TightPNO'!CA37</f>
        <v>-76.059787311999997</v>
      </c>
      <c r="DF37" s="19"/>
      <c r="DG37" s="19"/>
      <c r="DH37" s="19"/>
      <c r="DI37" s="40" t="str">
        <f>'[3]DLPNO-CCSD(T1 or T)_TightPNO'!CE37</f>
        <v>03_Water-MeNH2_1.50.xyz</v>
      </c>
      <c r="DJ37" s="40">
        <f>'[3]DLPNO-CCSD(T1 or T)_TightPNO'!CF37</f>
        <v>-172.050948407606</v>
      </c>
      <c r="DK37" s="40">
        <f>'[3]DLPNO-CCSD(T1 or T)_TightPNO'!CG37</f>
        <v>-171.319282324</v>
      </c>
      <c r="DL37" s="40">
        <f>'[3]DLPNO-CCSD(T1 or T)_TightPNO'!CH37</f>
        <v>-76.341509592701996</v>
      </c>
      <c r="DM37" s="40">
        <f>'[3]DLPNO-CCSD(T1 or T)_TightPNO'!CI37</f>
        <v>-76.059768719999994</v>
      </c>
      <c r="DN37" s="40">
        <f>'[3]DLPNO-CCSD(T1 or T)_TightPNO'!CJ37</f>
        <v>-95.704680036067998</v>
      </c>
      <c r="DO37" s="40">
        <f>'[3]DLPNO-CCSD(T1 or T)_TightPNO'!CK37</f>
        <v>-95.255309226999998</v>
      </c>
      <c r="DP37" s="40">
        <f>'[3]DLPNO-CCSD(T1 or T)_TightPNO'!CL37</f>
        <v>-95.704741866982005</v>
      </c>
      <c r="DQ37" s="40">
        <f>'[3]DLPNO-CCSD(T1 or T)_TightPNO'!CM37</f>
        <v>-95.255326178999994</v>
      </c>
      <c r="DR37" s="40">
        <f>'[3]DLPNO-CCSD(T1 or T)_TightPNO'!CN37</f>
        <v>-76.341597108003995</v>
      </c>
      <c r="DS37" s="40">
        <f>'[3]DLPNO-CCSD(T1 or T)_TightPNO'!CO37</f>
        <v>-76.059787311999997</v>
      </c>
      <c r="DT37" s="19"/>
      <c r="DU37" s="10"/>
      <c r="DV37" s="13" t="s">
        <v>569</v>
      </c>
      <c r="DW37">
        <f>'[3]DLPNO-CCSD(T1 or T)_TightPNO'!CS37</f>
        <v>-172.050890717248</v>
      </c>
      <c r="DX37">
        <f>'[3]DLPNO-CCSD(T1 or T)_TightPNO'!CT37</f>
        <v>-171.319282324</v>
      </c>
      <c r="DY37">
        <f>'[3]DLPNO-CCSD(T1 or T)_TightPNO'!CU37</f>
        <v>-76.341464117967007</v>
      </c>
      <c r="DZ37">
        <f>'[3]DLPNO-CCSD(T1 or T)_TightPNO'!CV37</f>
        <v>-76.059768719999994</v>
      </c>
      <c r="EA37">
        <f>'[3]DLPNO-CCSD(T1 or T)_TightPNO'!CW37</f>
        <v>-95.704634530635005</v>
      </c>
      <c r="EB37">
        <f>'[3]DLPNO-CCSD(T1 or T)_TightPNO'!CX37</f>
        <v>-95.255309226999998</v>
      </c>
      <c r="EC37">
        <f>'[3]DLPNO-CCSD(T1 or T)_TightPNO'!CY37</f>
        <v>-95.704699332670998</v>
      </c>
      <c r="ED37">
        <f>'[3]DLPNO-CCSD(T1 or T)_TightPNO'!CZ37</f>
        <v>-95.255326178999994</v>
      </c>
      <c r="EE37">
        <f>'[3]DLPNO-CCSD(T1 or T)_TightPNO'!DA37</f>
        <v>-76.341550512888006</v>
      </c>
      <c r="EF37">
        <f>'[3]DLPNO-CCSD(T1 or T)_TightPNO'!DB37</f>
        <v>-76.059787311999997</v>
      </c>
      <c r="EH37" s="13" t="s">
        <v>569</v>
      </c>
      <c r="EJ37">
        <f t="shared" si="87"/>
        <v>-172.05079605329297</v>
      </c>
      <c r="EK37" s="36">
        <f t="shared" si="88"/>
        <v>-76.341429302197511</v>
      </c>
      <c r="EL37">
        <f t="shared" si="89"/>
        <v>-95.704569026427492</v>
      </c>
      <c r="EM37">
        <f t="shared" si="90"/>
        <v>-95.704627171531001</v>
      </c>
      <c r="EN37">
        <f t="shared" si="91"/>
        <v>-76.341514819950987</v>
      </c>
    </row>
    <row r="38" spans="1:144" ht="17" x14ac:dyDescent="0.2">
      <c r="A38" s="4">
        <f>'[1]De Raw'!$A36</f>
        <v>1.1416883841811967</v>
      </c>
      <c r="B38" t="s">
        <v>24</v>
      </c>
      <c r="C38" s="1">
        <f>ABS(AK38-$A38)</f>
        <v>1.3716222960760138E-3</v>
      </c>
      <c r="D38" s="1">
        <f>ABS(AL38-$A38)</f>
        <v>1.0134288552585025E-2</v>
      </c>
      <c r="E38" s="1">
        <f>ABS(AM38-$A38)</f>
        <v>5.7529554243305192E-3</v>
      </c>
      <c r="F38" s="1">
        <f>ABS(AN38-$A38)</f>
        <v>7.2731261776446399E-3</v>
      </c>
      <c r="G38" s="1">
        <f>ABS(AO38-$A38)</f>
        <v>2.1452770299508872E-2</v>
      </c>
      <c r="H38" s="1">
        <f>ABS(AP38-$A38)</f>
        <v>7.0898220609321161E-3</v>
      </c>
      <c r="I38" s="15">
        <f>ABS(AQ38-$A38)</f>
        <v>1.5899730804845413E-2</v>
      </c>
      <c r="J38" s="1">
        <f>ABS(AR38-$A38)</f>
        <v>1.2946828815795453E-2</v>
      </c>
      <c r="K38" s="1">
        <f>ABS(AS38-$A38)</f>
        <v>1.4764509945248694E-3</v>
      </c>
      <c r="L38" s="15">
        <f>ABS(AT38-$A38)</f>
        <v>1.4530575967721671E-2</v>
      </c>
      <c r="M38" s="1">
        <f>ABS(AU38-$A38)</f>
        <v>1.5166532609456107E-2</v>
      </c>
      <c r="N38" s="1">
        <f>ABS(AV38-$A38)</f>
        <v>3.179783208671072E-4</v>
      </c>
      <c r="O38" s="15">
        <f>ABS(AZ38-$A38)</f>
        <v>1.2695314545277503E-2</v>
      </c>
      <c r="P38" s="1">
        <f>ABS(BA38-$A38)</f>
        <v>8.2902905639512525E-3</v>
      </c>
      <c r="Q38" s="1">
        <f>ABS(BB38-$A38)</f>
        <v>1.0492802554614267E-2</v>
      </c>
      <c r="R38" s="15">
        <f>ABS(BC38-$A38)</f>
        <v>2.0213033145198178E-2</v>
      </c>
      <c r="S38" s="1">
        <f>ABS(BD38-$A38)</f>
        <v>8.6938580828563872E-3</v>
      </c>
      <c r="T38" s="1">
        <f>ABS(BE38-$A38)</f>
        <v>5.7595875311708955E-3</v>
      </c>
      <c r="U38" s="91">
        <f>ABS(BI38-$A38)</f>
        <v>1.5523263692892808E-2</v>
      </c>
      <c r="V38" s="92">
        <f>ABS(BJ38-$A38)</f>
        <v>1.1078684237756375E-2</v>
      </c>
      <c r="W38" s="92">
        <f>ABS(BK38-$A38)</f>
        <v>1.3300973965324481E-2</v>
      </c>
      <c r="X38" s="15">
        <f t="shared" si="46"/>
        <v>1.4889587945397853E-2</v>
      </c>
      <c r="Y38" s="1">
        <f t="shared" si="47"/>
        <v>8.7655696226078827E-3</v>
      </c>
      <c r="Z38" s="1">
        <f t="shared" si="48"/>
        <v>1.1985247495558404E-2</v>
      </c>
      <c r="AA38" s="15">
        <f t="shared" si="49"/>
        <v>1.4318324488867828E-2</v>
      </c>
      <c r="AB38" s="1">
        <f t="shared" si="50"/>
        <v>1.0150857127722457E-2</v>
      </c>
      <c r="AC38" s="1">
        <f t="shared" si="51"/>
        <v>1.2496465797964262E-2</v>
      </c>
      <c r="AD38" s="15">
        <f t="shared" si="52"/>
        <v>1.4098426627910277E-2</v>
      </c>
      <c r="AE38" s="1">
        <f t="shared" si="53"/>
        <v>1.0722556409028972E-2</v>
      </c>
      <c r="AF38" s="1">
        <f t="shared" si="54"/>
        <v>1.2475723589727927E-2</v>
      </c>
      <c r="AG38" s="15">
        <f t="shared" si="55"/>
        <v>1.7306565380389882E-2</v>
      </c>
      <c r="AH38" s="1">
        <f t="shared" si="56"/>
        <v>1.4432269831358147E-2</v>
      </c>
      <c r="AI38" s="1">
        <f t="shared" si="57"/>
        <v>1.5910815879963236E-2</v>
      </c>
      <c r="AJ38" s="1"/>
      <c r="AK38" s="1">
        <f t="shared" si="58"/>
        <v>1.1403167618851207</v>
      </c>
      <c r="AL38" s="1">
        <f t="shared" si="59"/>
        <v>1.1315540956286116</v>
      </c>
      <c r="AM38" s="1">
        <f t="shared" si="68"/>
        <v>1.1359354287568662</v>
      </c>
      <c r="AN38" s="1">
        <f t="shared" si="60"/>
        <v>1.1489615103588413</v>
      </c>
      <c r="AO38" s="1">
        <f t="shared" si="69"/>
        <v>1.1202356138816878</v>
      </c>
      <c r="AP38" s="1">
        <f t="shared" si="70"/>
        <v>1.1345985621202646</v>
      </c>
      <c r="AQ38" s="1">
        <f t="shared" si="61"/>
        <v>1.1575881149860421</v>
      </c>
      <c r="AR38" s="1">
        <f t="shared" si="62"/>
        <v>1.1287415553654012</v>
      </c>
      <c r="AS38" s="1">
        <f t="shared" si="71"/>
        <v>1.1431648351757215</v>
      </c>
      <c r="AT38" s="1">
        <f t="shared" si="72"/>
        <v>1.1562189601489183</v>
      </c>
      <c r="AU38" s="1">
        <f t="shared" si="73"/>
        <v>1.1265218515717406</v>
      </c>
      <c r="AV38" s="1">
        <f t="shared" si="74"/>
        <v>1.1413704058603296</v>
      </c>
      <c r="AW38" s="1"/>
      <c r="AX38" s="1"/>
      <c r="AY38" s="1"/>
      <c r="AZ38" s="1">
        <f t="shared" si="63"/>
        <v>1.1289930696359192</v>
      </c>
      <c r="BA38" s="1">
        <f t="shared" si="64"/>
        <v>1.1333980936172454</v>
      </c>
      <c r="BB38" s="1">
        <f t="shared" si="65"/>
        <v>1.1311955816265824</v>
      </c>
      <c r="BC38" s="1">
        <f t="shared" si="75"/>
        <v>1.1619014173263948</v>
      </c>
      <c r="BD38" s="1">
        <f t="shared" si="76"/>
        <v>1.1329945260983403</v>
      </c>
      <c r="BE38" s="1">
        <f t="shared" si="77"/>
        <v>1.1474479717123676</v>
      </c>
      <c r="BF38" s="87"/>
      <c r="BG38" s="87"/>
      <c r="BH38" s="87"/>
      <c r="BI38" s="1">
        <f t="shared" si="78"/>
        <v>1.1261651204883039</v>
      </c>
      <c r="BJ38" s="1">
        <f t="shared" si="79"/>
        <v>1.1306096999434403</v>
      </c>
      <c r="BK38" s="1">
        <f t="shared" si="80"/>
        <v>1.1283874102158722</v>
      </c>
      <c r="BL38" s="87"/>
      <c r="BM38" s="87"/>
      <c r="BN38" s="87"/>
      <c r="BO38" s="1">
        <f>AZ38+(AQ38-NormalPNO!Y38)*$BO$1</f>
        <v>1.1267987962357988</v>
      </c>
      <c r="BP38" s="1">
        <f>BA38+(AR38-NormalPNO!Z38)*$BP$1</f>
        <v>1.1329228145585888</v>
      </c>
      <c r="BQ38" s="1">
        <f>BB38+(AS38-NormalPNO!AA38)*$BQ$1</f>
        <v>1.1297031366856383</v>
      </c>
      <c r="BR38" s="1">
        <f>BI38+(BC38-NormalPNO!Y38)*$BR$1</f>
        <v>1.1273700596923288</v>
      </c>
      <c r="BS38" s="1">
        <f>BJ38+(BD38-NormalPNO!Z38)*$BS$1</f>
        <v>1.1315375270534742</v>
      </c>
      <c r="BT38" s="1">
        <f>BK38+(BE38-NormalPNO!AA38)*$BT$1</f>
        <v>1.1291919183832324</v>
      </c>
      <c r="BU38" s="1">
        <f t="shared" si="81"/>
        <v>1.1275899575532864</v>
      </c>
      <c r="BV38" s="1">
        <f t="shared" si="82"/>
        <v>1.1309658277721677</v>
      </c>
      <c r="BW38" s="1">
        <f t="shared" si="83"/>
        <v>1.1292126605914687</v>
      </c>
      <c r="BX38" s="1">
        <f t="shared" si="84"/>
        <v>1.1243818188008068</v>
      </c>
      <c r="BY38" s="1">
        <f t="shared" si="85"/>
        <v>1.1272561143498385</v>
      </c>
      <c r="BZ38" s="1">
        <f t="shared" si="86"/>
        <v>1.1257775683012334</v>
      </c>
      <c r="CA38" s="1"/>
      <c r="CB38" t="s">
        <v>24</v>
      </c>
      <c r="CC38" s="13" t="s">
        <v>570</v>
      </c>
      <c r="CD38">
        <v>-172.09601634234301</v>
      </c>
      <c r="CE38" s="19">
        <v>-171.328345528</v>
      </c>
      <c r="CF38" s="19">
        <v>-172.04790682934799</v>
      </c>
      <c r="CG38" s="19">
        <v>-171.316831694</v>
      </c>
      <c r="CH38" s="19"/>
      <c r="CI38" s="19"/>
      <c r="CJ38">
        <v>-76.363278533918006</v>
      </c>
      <c r="CK38" s="19">
        <v>-76.065191944000006</v>
      </c>
      <c r="CL38">
        <v>-76.341456065699006</v>
      </c>
      <c r="CM38" s="19">
        <v>-76.059768719999994</v>
      </c>
      <c r="CN38" s="19"/>
      <c r="CO38" s="19"/>
      <c r="CP38" s="19">
        <f>'[3]DLPNO-CCSD(T1 or T)_TightPNO'!BL38</f>
        <v>-95.730920598069005</v>
      </c>
      <c r="CQ38" s="19">
        <f>'[3]DLPNO-CCSD(T1 or T)_TightPNO'!BM38</f>
        <v>-95.261413736999998</v>
      </c>
      <c r="CR38" s="19">
        <f>'[3]DLPNO-CCSD(T1 or T)_TightPNO'!BN38</f>
        <v>-95.704606029640999</v>
      </c>
      <c r="CS38" s="19">
        <f>'[3]DLPNO-CCSD(T1 or T)_TightPNO'!BO38</f>
        <v>-95.255309226999998</v>
      </c>
      <c r="CT38" s="19"/>
      <c r="CU38" s="19"/>
      <c r="CV38" s="19">
        <f>'[3]DLPNO-CCSD(T1 or T)_TightPNO'!BR38</f>
        <v>-95.730924034780998</v>
      </c>
      <c r="CW38" s="19">
        <f>'[3]DLPNO-CCSD(T1 or T)_TightPNO'!BS38</f>
        <v>-95.261416413999996</v>
      </c>
      <c r="CX38" s="19">
        <f>'[3]DLPNO-CCSD(T1 or T)_TightPNO'!BT38</f>
        <v>-95.704630089261997</v>
      </c>
      <c r="CY38" s="19">
        <f>'[3]DLPNO-CCSD(T1 or T)_TightPNO'!BU38</f>
        <v>-95.255318141999993</v>
      </c>
      <c r="CZ38" s="19"/>
      <c r="DA38" s="19"/>
      <c r="DB38" s="19">
        <f>'[3]DLPNO-CCSD(T1 or T)_TightPNO'!BX38</f>
        <v>-76.363289061402995</v>
      </c>
      <c r="DC38" s="19">
        <f>'[3]DLPNO-CCSD(T1 or T)_TightPNO'!BY38</f>
        <v>-76.065196725999996</v>
      </c>
      <c r="DD38" s="19">
        <f>'[3]DLPNO-CCSD(T1 or T)_TightPNO'!BZ38</f>
        <v>-76.341477975995005</v>
      </c>
      <c r="DE38" s="19">
        <f>'[3]DLPNO-CCSD(T1 or T)_TightPNO'!CA38</f>
        <v>-76.059772187999997</v>
      </c>
      <c r="DF38" s="19"/>
      <c r="DG38" s="19"/>
      <c r="DH38" s="19"/>
      <c r="DI38" s="40" t="str">
        <f>'[3]DLPNO-CCSD(T1 or T)_TightPNO'!CE38</f>
        <v>03_Water-MeNH2_2.00.xyz</v>
      </c>
      <c r="DJ38" s="40">
        <f>'[3]DLPNO-CCSD(T1 or T)_TightPNO'!CF38</f>
        <v>-172.048020615409</v>
      </c>
      <c r="DK38" s="40">
        <f>'[3]DLPNO-CCSD(T1 or T)_TightPNO'!CG38</f>
        <v>-171.316831694</v>
      </c>
      <c r="DL38" s="40">
        <f>'[3]DLPNO-CCSD(T1 or T)_TightPNO'!CH38</f>
        <v>-76.341509592701996</v>
      </c>
      <c r="DM38" s="40">
        <f>'[3]DLPNO-CCSD(T1 or T)_TightPNO'!CI38</f>
        <v>-76.059768719999994</v>
      </c>
      <c r="DN38" s="40">
        <f>'[3]DLPNO-CCSD(T1 or T)_TightPNO'!CJ38</f>
        <v>-95.704680036067998</v>
      </c>
      <c r="DO38" s="40">
        <f>'[3]DLPNO-CCSD(T1 or T)_TightPNO'!CK38</f>
        <v>-95.255309226999998</v>
      </c>
      <c r="DP38" s="40">
        <f>'[3]DLPNO-CCSD(T1 or T)_TightPNO'!CL38</f>
        <v>-95.704704053377995</v>
      </c>
      <c r="DQ38" s="40">
        <f>'[3]DLPNO-CCSD(T1 or T)_TightPNO'!CM38</f>
        <v>-95.255318141999993</v>
      </c>
      <c r="DR38" s="40">
        <f>'[3]DLPNO-CCSD(T1 or T)_TightPNO'!CN38</f>
        <v>-76.341531353020002</v>
      </c>
      <c r="DS38" s="40">
        <f>'[3]DLPNO-CCSD(T1 or T)_TightPNO'!CO38</f>
        <v>-76.059772187999997</v>
      </c>
      <c r="DT38" s="19"/>
      <c r="DU38" s="10"/>
      <c r="DV38" s="13" t="s">
        <v>570</v>
      </c>
      <c r="DW38">
        <f>'[3]DLPNO-CCSD(T1 or T)_TightPNO'!CS38</f>
        <v>-172.04794120072299</v>
      </c>
      <c r="DX38">
        <f>'[3]DLPNO-CCSD(T1 or T)_TightPNO'!CT38</f>
        <v>-171.316831694</v>
      </c>
      <c r="DY38">
        <f>'[3]DLPNO-CCSD(T1 or T)_TightPNO'!CU38</f>
        <v>-76.341464117967007</v>
      </c>
      <c r="DZ38">
        <f>'[3]DLPNO-CCSD(T1 or T)_TightPNO'!CV38</f>
        <v>-76.059768719999994</v>
      </c>
      <c r="EA38">
        <f>'[3]DLPNO-CCSD(T1 or T)_TightPNO'!CW38</f>
        <v>-95.704634530635005</v>
      </c>
      <c r="EB38">
        <f>'[3]DLPNO-CCSD(T1 or T)_TightPNO'!CX38</f>
        <v>-95.255309226999998</v>
      </c>
      <c r="EC38">
        <f>'[3]DLPNO-CCSD(T1 or T)_TightPNO'!CY38</f>
        <v>-95.704659996982002</v>
      </c>
      <c r="ED38">
        <f>'[3]DLPNO-CCSD(T1 or T)_TightPNO'!CZ38</f>
        <v>-95.255318141999993</v>
      </c>
      <c r="EE38">
        <f>'[3]DLPNO-CCSD(T1 or T)_TightPNO'!DA38</f>
        <v>-76.341485976973004</v>
      </c>
      <c r="EF38">
        <f>'[3]DLPNO-CCSD(T1 or T)_TightPNO'!DB38</f>
        <v>-76.059772187999997</v>
      </c>
      <c r="EH38" s="13" t="s">
        <v>570</v>
      </c>
      <c r="EJ38">
        <f t="shared" si="87"/>
        <v>-172.0478499363175</v>
      </c>
      <c r="EK38" s="36">
        <f t="shared" si="88"/>
        <v>-76.341429302197511</v>
      </c>
      <c r="EL38">
        <f t="shared" si="89"/>
        <v>-95.704569026427492</v>
      </c>
      <c r="EM38">
        <f t="shared" si="90"/>
        <v>-95.704593107204005</v>
      </c>
      <c r="EN38">
        <f t="shared" si="91"/>
        <v>-76.341451287482499</v>
      </c>
    </row>
    <row r="39" spans="1:144" ht="17" x14ac:dyDescent="0.2">
      <c r="A39" s="4">
        <f>'[1]De Raw'!$A37</f>
        <v>7.7393229088251205</v>
      </c>
      <c r="B39" t="s">
        <v>25</v>
      </c>
      <c r="C39" s="1">
        <f>ABS(AK39-$A39)</f>
        <v>6.8073727886519997E-2</v>
      </c>
      <c r="D39" s="1">
        <f>ABS(AL39-$A39)</f>
        <v>0.32921927804776985</v>
      </c>
      <c r="E39" s="1">
        <f>ABS(AM39-$A39)</f>
        <v>0.19864650296714448</v>
      </c>
      <c r="F39" s="1">
        <f>ABS(AN39-$A39)</f>
        <v>0.19728619568141337</v>
      </c>
      <c r="G39" s="1">
        <f>ABS(AO39-$A39)</f>
        <v>0.88579213162780501</v>
      </c>
      <c r="H39" s="1">
        <f>ABS(AP39-$A39)</f>
        <v>0.54153916365460919</v>
      </c>
      <c r="I39" s="15">
        <f>ABS(AQ39-$A39)</f>
        <v>4.6538120736469679E-2</v>
      </c>
      <c r="J39" s="1">
        <f>ABS(AR39-$A39)</f>
        <v>0.72845820392486171</v>
      </c>
      <c r="K39" s="1">
        <f>ABS(AS39-$A39)</f>
        <v>0.38749816233066614</v>
      </c>
      <c r="L39" s="15">
        <f>ABS(AT39-$A39)</f>
        <v>2.2592907223142333E-2</v>
      </c>
      <c r="M39" s="1">
        <f>ABS(AU39-$A39)</f>
        <v>0.65564870463211289</v>
      </c>
      <c r="N39" s="1">
        <f>ABS(AV39-$A39)</f>
        <v>0.31652789870448483</v>
      </c>
      <c r="O39" s="15">
        <f>ABS(AZ39-$A39)</f>
        <v>8.2193211539127731E-2</v>
      </c>
      <c r="P39" s="1">
        <f>ABS(BA39-$A39)</f>
        <v>6.746452703797523E-2</v>
      </c>
      <c r="Q39" s="1">
        <f>ABS(BB39-$A39)</f>
        <v>7.4828869288550592E-2</v>
      </c>
      <c r="R39" s="15">
        <f>ABS(BC39-$A39)</f>
        <v>2.8835916700332476E-2</v>
      </c>
      <c r="S39" s="1">
        <f>ABS(BD39-$A39)</f>
        <v>0.64979124009122469</v>
      </c>
      <c r="T39" s="1">
        <f>ABS(BE39-$A39)</f>
        <v>0.31047766169544655</v>
      </c>
      <c r="U39" s="91">
        <f>ABS(BI39-$A39)</f>
        <v>0.13161101908013606</v>
      </c>
      <c r="V39" s="92">
        <f>ABS(BJ39-$A39)</f>
        <v>0.11904129021489407</v>
      </c>
      <c r="W39" s="92">
        <f>ABS(BK39-$A39)</f>
        <v>0.12532615464751373</v>
      </c>
      <c r="X39" s="15">
        <f t="shared" si="46"/>
        <v>9.7057109726652158E-2</v>
      </c>
      <c r="Y39" s="1">
        <f t="shared" si="47"/>
        <v>7.127809503429372E-2</v>
      </c>
      <c r="Z39" s="1">
        <f t="shared" si="48"/>
        <v>8.5830364480092847E-2</v>
      </c>
      <c r="AA39" s="15">
        <f t="shared" si="49"/>
        <v>0.12117887289491591</v>
      </c>
      <c r="AB39" s="1">
        <f t="shared" si="50"/>
        <v>0.10977932854467909</v>
      </c>
      <c r="AC39" s="1">
        <f t="shared" si="51"/>
        <v>0.1178478762951789</v>
      </c>
      <c r="AD39" s="15">
        <f t="shared" si="52"/>
        <v>1.1347622724119155E-2</v>
      </c>
      <c r="AE39" s="1">
        <f t="shared" si="53"/>
        <v>1.2317315400968809E-2</v>
      </c>
      <c r="AF39" s="1">
        <f t="shared" si="54"/>
        <v>3.5963032188330857E-3</v>
      </c>
      <c r="AG39" s="15">
        <f t="shared" si="55"/>
        <v>4.1568990614043955E-2</v>
      </c>
      <c r="AH39" s="1">
        <f t="shared" si="56"/>
        <v>9.0388256505411491E-3</v>
      </c>
      <c r="AI39" s="1">
        <f t="shared" si="57"/>
        <v>2.2106057251754407E-2</v>
      </c>
      <c r="AJ39" s="1"/>
      <c r="AK39" s="1">
        <f t="shared" si="58"/>
        <v>7.6712491809386005</v>
      </c>
      <c r="AL39" s="1">
        <f t="shared" si="59"/>
        <v>7.4101036307773507</v>
      </c>
      <c r="AM39" s="1">
        <f t="shared" si="68"/>
        <v>7.5406764058579761</v>
      </c>
      <c r="AN39" s="1">
        <f t="shared" si="60"/>
        <v>7.5420367131437072</v>
      </c>
      <c r="AO39" s="1">
        <f t="shared" si="69"/>
        <v>6.8535307771973155</v>
      </c>
      <c r="AP39" s="1">
        <f t="shared" si="70"/>
        <v>7.1977837451705113</v>
      </c>
      <c r="AQ39" s="1">
        <f t="shared" si="61"/>
        <v>7.6927847880886508</v>
      </c>
      <c r="AR39" s="1">
        <f t="shared" si="62"/>
        <v>7.0108647049002588</v>
      </c>
      <c r="AS39" s="1">
        <f t="shared" si="71"/>
        <v>7.3518247464944544</v>
      </c>
      <c r="AT39" s="1">
        <f t="shared" si="72"/>
        <v>7.7619158160482629</v>
      </c>
      <c r="AU39" s="1">
        <f t="shared" si="73"/>
        <v>7.0836742041930076</v>
      </c>
      <c r="AV39" s="1">
        <f t="shared" si="74"/>
        <v>7.4227950101206357</v>
      </c>
      <c r="AW39" s="1"/>
      <c r="AX39" s="1"/>
      <c r="AY39" s="1"/>
      <c r="AZ39" s="1">
        <f t="shared" si="63"/>
        <v>7.6571296972859928</v>
      </c>
      <c r="BA39" s="1">
        <f t="shared" si="64"/>
        <v>7.6718583817871453</v>
      </c>
      <c r="BB39" s="1">
        <f t="shared" si="65"/>
        <v>7.6644940395365699</v>
      </c>
      <c r="BC39" s="1">
        <f t="shared" si="75"/>
        <v>7.768158825525453</v>
      </c>
      <c r="BD39" s="1">
        <f t="shared" si="76"/>
        <v>7.0895316687338958</v>
      </c>
      <c r="BE39" s="1">
        <f t="shared" si="77"/>
        <v>7.428845247129674</v>
      </c>
      <c r="BF39" s="87"/>
      <c r="BG39" s="87"/>
      <c r="BH39" s="87"/>
      <c r="BI39" s="1">
        <f t="shared" si="78"/>
        <v>7.6077118897449845</v>
      </c>
      <c r="BJ39" s="1">
        <f t="shared" si="79"/>
        <v>7.6202816186102265</v>
      </c>
      <c r="BK39" s="1">
        <f t="shared" si="80"/>
        <v>7.6139967541776068</v>
      </c>
      <c r="BL39" s="87"/>
      <c r="BM39" s="87"/>
      <c r="BN39" s="87"/>
      <c r="BO39" s="1">
        <f>AZ39+(AQ39-NormalPNO!Y39)*$BO$1</f>
        <v>7.6422657990984684</v>
      </c>
      <c r="BP39" s="1">
        <f>BA39+(AR39-NormalPNO!Z39)*$BP$1</f>
        <v>7.6680448137908268</v>
      </c>
      <c r="BQ39" s="1">
        <f>BB39+(AS39-NormalPNO!AA39)*$BQ$1</f>
        <v>7.6534925443450277</v>
      </c>
      <c r="BR39" s="1">
        <f>BI39+(BC39-NormalPNO!Y39)*$BR$1</f>
        <v>7.6181440359302046</v>
      </c>
      <c r="BS39" s="1">
        <f>BJ39+(BD39-NormalPNO!Z39)*$BS$1</f>
        <v>7.6295435802804414</v>
      </c>
      <c r="BT39" s="1">
        <f>BK39+(BE39-NormalPNO!AA39)*$BT$1</f>
        <v>7.6214750325299416</v>
      </c>
      <c r="BU39" s="1">
        <f t="shared" si="81"/>
        <v>7.7279752861010014</v>
      </c>
      <c r="BV39" s="1">
        <f t="shared" si="82"/>
        <v>7.7516402242260893</v>
      </c>
      <c r="BW39" s="1">
        <f t="shared" si="83"/>
        <v>7.7429192120439536</v>
      </c>
      <c r="BX39" s="1">
        <f t="shared" si="84"/>
        <v>7.6977539182110766</v>
      </c>
      <c r="BY39" s="1">
        <f t="shared" si="85"/>
        <v>7.7302840831745794</v>
      </c>
      <c r="BZ39" s="1">
        <f t="shared" si="86"/>
        <v>7.7172168515733661</v>
      </c>
      <c r="CA39" s="1"/>
      <c r="CB39" t="s">
        <v>25</v>
      </c>
      <c r="CC39" s="13" t="s">
        <v>571</v>
      </c>
      <c r="CD39">
        <v>-324.58137932806898</v>
      </c>
      <c r="CE39" s="19">
        <v>-323.19070916300001</v>
      </c>
      <c r="CF39" s="19">
        <v>-324.49390613445001</v>
      </c>
      <c r="CG39" s="19">
        <v>-323.169771352</v>
      </c>
      <c r="CH39" s="19"/>
      <c r="CI39" s="19"/>
      <c r="CJ39">
        <v>-76.363309525052003</v>
      </c>
      <c r="CK39" s="19">
        <v>-76.065276221999994</v>
      </c>
      <c r="CL39">
        <v>-76.341480660287004</v>
      </c>
      <c r="CM39" s="19">
        <v>-76.059849907</v>
      </c>
      <c r="CN39" s="19"/>
      <c r="CO39" s="19"/>
      <c r="CP39" s="19">
        <f>'[3]DLPNO-CCSD(T1 or T)_TightPNO'!BL39</f>
        <v>-248.20584488979901</v>
      </c>
      <c r="CQ39" s="19">
        <f>'[3]DLPNO-CCSD(T1 or T)_TightPNO'!BM39</f>
        <v>-247.11784446799999</v>
      </c>
      <c r="CR39" s="19">
        <f>'[3]DLPNO-CCSD(T1 or T)_TightPNO'!BN39</f>
        <v>-248.14016624177199</v>
      </c>
      <c r="CS39" s="19">
        <f>'[3]DLPNO-CCSD(T1 or T)_TightPNO'!BO39</f>
        <v>-247.10227186099999</v>
      </c>
      <c r="CT39" s="19"/>
      <c r="CU39" s="19"/>
      <c r="CV39" s="19">
        <f>'[3]DLPNO-CCSD(T1 or T)_TightPNO'!BR39</f>
        <v>-248.20604752959301</v>
      </c>
      <c r="CW39" s="19">
        <f>'[3]DLPNO-CCSD(T1 or T)_TightPNO'!BS39</f>
        <v>-247.11786812099999</v>
      </c>
      <c r="CX39" s="19">
        <f>'[3]DLPNO-CCSD(T1 or T)_TightPNO'!BT39</f>
        <v>-248.140656827025</v>
      </c>
      <c r="CY39" s="19">
        <f>'[3]DLPNO-CCSD(T1 or T)_TightPNO'!BU39</f>
        <v>-247.10234519400001</v>
      </c>
      <c r="CZ39" s="19"/>
      <c r="DA39" s="19"/>
      <c r="DB39" s="19">
        <f>'[3]DLPNO-CCSD(T1 or T)_TightPNO'!BX39</f>
        <v>-76.363523047165003</v>
      </c>
      <c r="DC39" s="19">
        <f>'[3]DLPNO-CCSD(T1 or T)_TightPNO'!BY39</f>
        <v>-76.065322570000006</v>
      </c>
      <c r="DD39" s="19">
        <f>'[3]DLPNO-CCSD(T1 or T)_TightPNO'!BZ39</f>
        <v>-76.342076783813994</v>
      </c>
      <c r="DE39" s="19">
        <f>'[3]DLPNO-CCSD(T1 or T)_TightPNO'!CA39</f>
        <v>-76.059968405999996</v>
      </c>
      <c r="DF39" s="19"/>
      <c r="DG39" s="19"/>
      <c r="DH39" s="19"/>
      <c r="DI39" s="40" t="str">
        <f>'[3]DLPNO-CCSD(T1 or T)_TightPNO'!CE39</f>
        <v>04_Water-Peptide_0.90.xyz</v>
      </c>
      <c r="DJ39" s="40">
        <f>'[3]DLPNO-CCSD(T1 or T)_TightPNO'!CF39</f>
        <v>-324.49289693677201</v>
      </c>
      <c r="DK39" s="40">
        <f>'[3]DLPNO-CCSD(T1 or T)_TightPNO'!CG39</f>
        <v>-323.169771352</v>
      </c>
      <c r="DL39" s="40">
        <f>'[3]DLPNO-CCSD(T1 or T)_TightPNO'!CH39</f>
        <v>-76.341534255520997</v>
      </c>
      <c r="DM39" s="40">
        <f>'[3]DLPNO-CCSD(T1 or T)_TightPNO'!CI39</f>
        <v>-76.059849907</v>
      </c>
      <c r="DN39" s="40">
        <f>'[3]DLPNO-CCSD(T1 or T)_TightPNO'!CJ39</f>
        <v>-248.13934368119899</v>
      </c>
      <c r="DO39" s="40">
        <f>'[3]DLPNO-CCSD(T1 or T)_TightPNO'!CK39</f>
        <v>-247.10227186099999</v>
      </c>
      <c r="DP39" s="40">
        <f>'[3]DLPNO-CCSD(T1 or T)_TightPNO'!CL39</f>
        <v>-248.13983135886801</v>
      </c>
      <c r="DQ39" s="40">
        <f>'[3]DLPNO-CCSD(T1 or T)_TightPNO'!CM39</f>
        <v>-247.10234519400001</v>
      </c>
      <c r="DR39" s="40">
        <f>'[3]DLPNO-CCSD(T1 or T)_TightPNO'!CN39</f>
        <v>-76.342143781855995</v>
      </c>
      <c r="DS39" s="40">
        <f>'[3]DLPNO-CCSD(T1 or T)_TightPNO'!CO39</f>
        <v>-76.059968405999996</v>
      </c>
      <c r="DT39" s="19"/>
      <c r="DU39" s="10"/>
      <c r="DV39" s="13" t="s">
        <v>571</v>
      </c>
      <c r="DW39">
        <f>'[3]DLPNO-CCSD(T1 or T)_TightPNO'!CS39</f>
        <v>-324.49437661804802</v>
      </c>
      <c r="DX39">
        <f>'[3]DLPNO-CCSD(T1 or T)_TightPNO'!CT39</f>
        <v>-323.169771352</v>
      </c>
      <c r="DY39">
        <f>'[3]DLPNO-CCSD(T1 or T)_TightPNO'!CU39</f>
        <v>-76.341488711736005</v>
      </c>
      <c r="DZ39">
        <f>'[3]DLPNO-CCSD(T1 or T)_TightPNO'!CV39</f>
        <v>-76.059849907</v>
      </c>
      <c r="EA39">
        <f>'[3]DLPNO-CCSD(T1 or T)_TightPNO'!CW39</f>
        <v>-248.14051850662</v>
      </c>
      <c r="EB39">
        <f>'[3]DLPNO-CCSD(T1 or T)_TightPNO'!CX39</f>
        <v>-247.10227186099999</v>
      </c>
      <c r="EC39">
        <f>'[3]DLPNO-CCSD(T1 or T)_TightPNO'!CY39</f>
        <v>-248.14100123793801</v>
      </c>
      <c r="ED39">
        <f>'[3]DLPNO-CCSD(T1 or T)_TightPNO'!CZ39</f>
        <v>-247.10234519400001</v>
      </c>
      <c r="EE39">
        <f>'[3]DLPNO-CCSD(T1 or T)_TightPNO'!DA39</f>
        <v>-76.342086827181006</v>
      </c>
      <c r="EF39">
        <f>'[3]DLPNO-CCSD(T1 or T)_TightPNO'!DB39</f>
        <v>-76.059968405999996</v>
      </c>
      <c r="EH39" s="13" t="s">
        <v>571</v>
      </c>
      <c r="EJ39">
        <f t="shared" si="87"/>
        <v>-324.49441073328899</v>
      </c>
      <c r="EK39" s="36">
        <f t="shared" si="88"/>
        <v>-76.341453862670008</v>
      </c>
      <c r="EL39">
        <f t="shared" si="89"/>
        <v>-248.14057752205849</v>
      </c>
      <c r="EM39">
        <f t="shared" si="90"/>
        <v>-248.14106956110351</v>
      </c>
      <c r="EN39">
        <f t="shared" si="91"/>
        <v>-76.342043284792993</v>
      </c>
    </row>
    <row r="40" spans="1:144" ht="17" x14ac:dyDescent="0.2">
      <c r="A40" s="4">
        <f>'[1]De Raw'!$A38</f>
        <v>8.1306605270740278</v>
      </c>
      <c r="B40" t="s">
        <v>26</v>
      </c>
      <c r="C40" s="1">
        <f>ABS(AK40-$A40)</f>
        <v>6.1513399835206428E-2</v>
      </c>
      <c r="D40" s="1">
        <f>ABS(AL40-$A40)</f>
        <v>0.28686437740041981</v>
      </c>
      <c r="E40" s="1">
        <f>ABS(AM40-$A40)</f>
        <v>0.17418888861781312</v>
      </c>
      <c r="F40" s="1">
        <f>ABS(AN40-$A40)</f>
        <v>0.17503750327322987</v>
      </c>
      <c r="G40" s="1">
        <f>ABS(AO40-$A40)</f>
        <v>0.76824791569794915</v>
      </c>
      <c r="H40" s="1">
        <f>ABS(AP40-$A40)</f>
        <v>0.47164270948558951</v>
      </c>
      <c r="I40" s="15">
        <f>ABS(AQ40-$A40)</f>
        <v>3.633743066532702E-2</v>
      </c>
      <c r="J40" s="1">
        <f>ABS(AR40-$A40)</f>
        <v>0.62790439257953334</v>
      </c>
      <c r="K40" s="1">
        <f>ABS(AS40-$A40)</f>
        <v>0.33212091162243063</v>
      </c>
      <c r="L40" s="15">
        <f>ABS(AT40-$A40)</f>
        <v>3.2123752861441091E-2</v>
      </c>
      <c r="M40" s="1">
        <f>ABS(AU40-$A40)</f>
        <v>0.55772728684824102</v>
      </c>
      <c r="N40" s="1">
        <f>ABS(AV40-$A40)</f>
        <v>0.26280176699339997</v>
      </c>
      <c r="O40" s="15">
        <f>ABS(AZ40-$A40)</f>
        <v>7.8019629850263783E-2</v>
      </c>
      <c r="P40" s="1">
        <f>ABS(BA40-$A40)</f>
        <v>6.3266830990160727E-2</v>
      </c>
      <c r="Q40" s="1">
        <f>ABS(BB40-$A40)</f>
        <v>7.0643230420211367E-2</v>
      </c>
      <c r="R40" s="15">
        <f>ABS(BC40-$A40)</f>
        <v>3.3012605602955603E-2</v>
      </c>
      <c r="S40" s="1">
        <f>ABS(BD40-$A40)</f>
        <v>0.55773263107383109</v>
      </c>
      <c r="T40" s="1">
        <f>ABS(BE40-$A40)</f>
        <v>0.26236001273543774</v>
      </c>
      <c r="U40" s="91">
        <f>ABS(BI40-$A40)</f>
        <v>0.1234878953407712</v>
      </c>
      <c r="V40" s="92">
        <f>ABS(BJ40-$A40)</f>
        <v>0.10927384776712223</v>
      </c>
      <c r="W40" s="92">
        <f>ABS(BK40-$A40)</f>
        <v>0.11638087155394672</v>
      </c>
      <c r="X40" s="15">
        <f t="shared" si="46"/>
        <v>9.7849205050962951E-2</v>
      </c>
      <c r="Y40" s="1">
        <f t="shared" si="47"/>
        <v>6.8105322758270859E-2</v>
      </c>
      <c r="Z40" s="1">
        <f t="shared" si="48"/>
        <v>8.4946135130607558E-2</v>
      </c>
      <c r="AA40" s="15">
        <f t="shared" si="49"/>
        <v>0.11110526149351507</v>
      </c>
      <c r="AB40" s="1">
        <f t="shared" si="50"/>
        <v>9.8731819364722639E-2</v>
      </c>
      <c r="AC40" s="1">
        <f t="shared" si="51"/>
        <v>0.10769290102691187</v>
      </c>
      <c r="AD40" s="15">
        <f t="shared" si="52"/>
        <v>7.8604986890749018E-3</v>
      </c>
      <c r="AE40" s="1">
        <f t="shared" si="53"/>
        <v>1.3630536065798893E-2</v>
      </c>
      <c r="AF40" s="1">
        <f t="shared" si="54"/>
        <v>5.9573850746215129E-3</v>
      </c>
      <c r="AG40" s="15">
        <f t="shared" si="55"/>
        <v>3.4318328246513374E-2</v>
      </c>
      <c r="AH40" s="1">
        <f t="shared" si="56"/>
        <v>3.2484711140501332E-3</v>
      </c>
      <c r="AI40" s="1">
        <f t="shared" si="57"/>
        <v>1.5562183635761784E-2</v>
      </c>
      <c r="AJ40" s="1"/>
      <c r="AK40" s="1">
        <f t="shared" si="58"/>
        <v>8.0691471272388213</v>
      </c>
      <c r="AL40" s="1">
        <f t="shared" si="59"/>
        <v>7.8437961496736079</v>
      </c>
      <c r="AM40" s="1">
        <f t="shared" si="68"/>
        <v>7.9564716384562146</v>
      </c>
      <c r="AN40" s="1">
        <f t="shared" si="60"/>
        <v>7.9556230238007979</v>
      </c>
      <c r="AO40" s="1">
        <f t="shared" si="69"/>
        <v>7.3624126113760786</v>
      </c>
      <c r="AP40" s="1">
        <f t="shared" si="70"/>
        <v>7.6590178175884382</v>
      </c>
      <c r="AQ40" s="1">
        <f t="shared" si="61"/>
        <v>8.0943230964087007</v>
      </c>
      <c r="AR40" s="1">
        <f t="shared" si="62"/>
        <v>7.5027561344944944</v>
      </c>
      <c r="AS40" s="1">
        <f t="shared" si="71"/>
        <v>7.7985396154515971</v>
      </c>
      <c r="AT40" s="1">
        <f t="shared" si="72"/>
        <v>8.1627842799354688</v>
      </c>
      <c r="AU40" s="1">
        <f t="shared" si="73"/>
        <v>7.5729332402257867</v>
      </c>
      <c r="AV40" s="1">
        <f t="shared" si="74"/>
        <v>7.8678587600806278</v>
      </c>
      <c r="AW40" s="1"/>
      <c r="AX40" s="1"/>
      <c r="AY40" s="1"/>
      <c r="AZ40" s="1">
        <f t="shared" si="63"/>
        <v>8.052640897223764</v>
      </c>
      <c r="BA40" s="1">
        <f t="shared" si="64"/>
        <v>8.067393696083867</v>
      </c>
      <c r="BB40" s="1">
        <f t="shared" si="65"/>
        <v>8.0600172966538164</v>
      </c>
      <c r="BC40" s="1">
        <f t="shared" si="75"/>
        <v>8.1636731326769834</v>
      </c>
      <c r="BD40" s="1">
        <f t="shared" si="76"/>
        <v>7.5729278960001967</v>
      </c>
      <c r="BE40" s="1">
        <f t="shared" si="77"/>
        <v>7.86830051433859</v>
      </c>
      <c r="BF40" s="87"/>
      <c r="BG40" s="87"/>
      <c r="BH40" s="87"/>
      <c r="BI40" s="1">
        <f t="shared" si="78"/>
        <v>8.0071726317332566</v>
      </c>
      <c r="BJ40" s="1">
        <f t="shared" si="79"/>
        <v>8.0213866793069055</v>
      </c>
      <c r="BK40" s="1">
        <f t="shared" si="80"/>
        <v>8.014279655520081</v>
      </c>
      <c r="BL40" s="87"/>
      <c r="BM40" s="87"/>
      <c r="BN40" s="87"/>
      <c r="BO40" s="1">
        <f>AZ40+(AQ40-NormalPNO!Y40)*$BO$1</f>
        <v>8.0328113220230648</v>
      </c>
      <c r="BP40" s="1">
        <f>BA40+(AR40-NormalPNO!Z40)*$BP$1</f>
        <v>8.0625552043157569</v>
      </c>
      <c r="BQ40" s="1">
        <f>BB40+(AS40-NormalPNO!AA40)*$BQ$1</f>
        <v>8.0457143919434202</v>
      </c>
      <c r="BR40" s="1">
        <f>BI40+(BC40-NormalPNO!Y40)*$BR$1</f>
        <v>8.0195552655805127</v>
      </c>
      <c r="BS40" s="1">
        <f>BJ40+(BD40-NormalPNO!Z40)*$BS$1</f>
        <v>8.0319287077093051</v>
      </c>
      <c r="BT40" s="1">
        <f>BK40+(BE40-NormalPNO!AA40)*$BT$1</f>
        <v>8.0229676260471159</v>
      </c>
      <c r="BU40" s="1">
        <f t="shared" si="81"/>
        <v>8.1228000283849529</v>
      </c>
      <c r="BV40" s="1">
        <f t="shared" si="82"/>
        <v>8.1442910631398266</v>
      </c>
      <c r="BW40" s="1">
        <f t="shared" si="83"/>
        <v>8.1366179121486493</v>
      </c>
      <c r="BX40" s="1">
        <f t="shared" si="84"/>
        <v>8.0963421988275144</v>
      </c>
      <c r="BY40" s="1">
        <f t="shared" si="85"/>
        <v>8.1274120559599776</v>
      </c>
      <c r="BZ40" s="1">
        <f t="shared" si="86"/>
        <v>8.115098343438266</v>
      </c>
      <c r="CA40" s="1"/>
      <c r="CB40" t="s">
        <v>26</v>
      </c>
      <c r="CC40" s="13" t="s">
        <v>572</v>
      </c>
      <c r="CD40">
        <v>-324.58201341878203</v>
      </c>
      <c r="CE40" s="19">
        <v>-323.192008246</v>
      </c>
      <c r="CF40" s="19">
        <v>-324.49454602644897</v>
      </c>
      <c r="CG40" s="19">
        <v>-323.171050519</v>
      </c>
      <c r="CH40" s="19"/>
      <c r="CI40" s="19"/>
      <c r="CJ40">
        <v>-76.363309525052003</v>
      </c>
      <c r="CK40" s="19">
        <v>-76.065276221999994</v>
      </c>
      <c r="CL40">
        <v>-76.341480660287004</v>
      </c>
      <c r="CM40" s="19">
        <v>-76.059849907</v>
      </c>
      <c r="CN40" s="19"/>
      <c r="CO40" s="19"/>
      <c r="CP40" s="19">
        <f>'[3]DLPNO-CCSD(T1 or T)_TightPNO'!BL40</f>
        <v>-248.20584488979901</v>
      </c>
      <c r="CQ40" s="19">
        <f>'[3]DLPNO-CCSD(T1 or T)_TightPNO'!BM40</f>
        <v>-247.11784446799999</v>
      </c>
      <c r="CR40" s="19">
        <f>'[3]DLPNO-CCSD(T1 or T)_TightPNO'!BN40</f>
        <v>-248.14016624177199</v>
      </c>
      <c r="CS40" s="19">
        <f>'[3]DLPNO-CCSD(T1 or T)_TightPNO'!BO40</f>
        <v>-247.10227186099999</v>
      </c>
      <c r="CT40" s="19"/>
      <c r="CU40" s="19"/>
      <c r="CV40" s="19">
        <f>'[3]DLPNO-CCSD(T1 or T)_TightPNO'!BR40</f>
        <v>-248.206012659886</v>
      </c>
      <c r="CW40" s="19">
        <f>'[3]DLPNO-CCSD(T1 or T)_TightPNO'!BS40</f>
        <v>-247.11786505500001</v>
      </c>
      <c r="CX40" s="19">
        <f>'[3]DLPNO-CCSD(T1 or T)_TightPNO'!BT40</f>
        <v>-248.14057611094199</v>
      </c>
      <c r="CY40" s="19">
        <f>'[3]DLPNO-CCSD(T1 or T)_TightPNO'!BU40</f>
        <v>-247.10233174300001</v>
      </c>
      <c r="CZ40" s="19"/>
      <c r="DA40" s="19"/>
      <c r="DB40" s="19">
        <f>'[3]DLPNO-CCSD(T1 or T)_TightPNO'!BX40</f>
        <v>-76.363500874592006</v>
      </c>
      <c r="DC40" s="19">
        <f>'[3]DLPNO-CCSD(T1 or T)_TightPNO'!BY40</f>
        <v>-76.065319239999994</v>
      </c>
      <c r="DD40" s="19">
        <f>'[3]DLPNO-CCSD(T1 or T)_TightPNO'!BZ40</f>
        <v>-76.342013513039007</v>
      </c>
      <c r="DE40" s="19">
        <f>'[3]DLPNO-CCSD(T1 or T)_TightPNO'!CA40</f>
        <v>-76.059957023999999</v>
      </c>
      <c r="DF40" s="19"/>
      <c r="DG40" s="19"/>
      <c r="DH40" s="19"/>
      <c r="DI40" s="40" t="str">
        <f>'[3]DLPNO-CCSD(T1 or T)_TightPNO'!CE40</f>
        <v>04_Water-Peptide_0.95.xyz</v>
      </c>
      <c r="DJ40" s="40">
        <f>'[3]DLPNO-CCSD(T1 or T)_TightPNO'!CF40</f>
        <v>-324.49355602848402</v>
      </c>
      <c r="DK40" s="40">
        <f>'[3]DLPNO-CCSD(T1 or T)_TightPNO'!CG40</f>
        <v>-323.171050519</v>
      </c>
      <c r="DL40" s="40">
        <f>'[3]DLPNO-CCSD(T1 or T)_TightPNO'!CH40</f>
        <v>-76.341534255520997</v>
      </c>
      <c r="DM40" s="40">
        <f>'[3]DLPNO-CCSD(T1 or T)_TightPNO'!CI40</f>
        <v>-76.059849907</v>
      </c>
      <c r="DN40" s="40">
        <f>'[3]DLPNO-CCSD(T1 or T)_TightPNO'!CJ40</f>
        <v>-248.13934368119899</v>
      </c>
      <c r="DO40" s="40">
        <f>'[3]DLPNO-CCSD(T1 or T)_TightPNO'!CK40</f>
        <v>-247.10227186099999</v>
      </c>
      <c r="DP40" s="40">
        <f>'[3]DLPNO-CCSD(T1 or T)_TightPNO'!CL40</f>
        <v>-248.13974387947499</v>
      </c>
      <c r="DQ40" s="40">
        <f>'[3]DLPNO-CCSD(T1 or T)_TightPNO'!CM40</f>
        <v>-247.10233174300001</v>
      </c>
      <c r="DR40" s="40">
        <f>'[3]DLPNO-CCSD(T1 or T)_TightPNO'!CN40</f>
        <v>-76.342079398172004</v>
      </c>
      <c r="DS40" s="40">
        <f>'[3]DLPNO-CCSD(T1 or T)_TightPNO'!CO40</f>
        <v>-76.059957023999999</v>
      </c>
      <c r="DT40" s="19"/>
      <c r="DU40" s="10"/>
      <c r="DV40" s="13" t="s">
        <v>572</v>
      </c>
      <c r="DW40">
        <f>'[3]DLPNO-CCSD(T1 or T)_TightPNO'!CS40</f>
        <v>-324.49501544258197</v>
      </c>
      <c r="DX40">
        <f>'[3]DLPNO-CCSD(T1 or T)_TightPNO'!CT40</f>
        <v>-323.171050519</v>
      </c>
      <c r="DY40">
        <f>'[3]DLPNO-CCSD(T1 or T)_TightPNO'!CU40</f>
        <v>-76.341488711736005</v>
      </c>
      <c r="DZ40">
        <f>'[3]DLPNO-CCSD(T1 or T)_TightPNO'!CV40</f>
        <v>-76.059849907</v>
      </c>
      <c r="EA40">
        <f>'[3]DLPNO-CCSD(T1 or T)_TightPNO'!CW40</f>
        <v>-248.14051850662</v>
      </c>
      <c r="EB40">
        <f>'[3]DLPNO-CCSD(T1 or T)_TightPNO'!CX40</f>
        <v>-247.10227186099999</v>
      </c>
      <c r="EC40">
        <f>'[3]DLPNO-CCSD(T1 or T)_TightPNO'!CY40</f>
        <v>-248.14092198637201</v>
      </c>
      <c r="ED40">
        <f>'[3]DLPNO-CCSD(T1 or T)_TightPNO'!CZ40</f>
        <v>-247.10233174300001</v>
      </c>
      <c r="EE40">
        <f>'[3]DLPNO-CCSD(T1 or T)_TightPNO'!DA40</f>
        <v>-76.342025219410004</v>
      </c>
      <c r="EF40">
        <f>'[3]DLPNO-CCSD(T1 or T)_TightPNO'!DB40</f>
        <v>-76.059957023999999</v>
      </c>
      <c r="EH40" s="13" t="s">
        <v>572</v>
      </c>
      <c r="EJ40">
        <f t="shared" si="87"/>
        <v>-324.49504102543142</v>
      </c>
      <c r="EK40" s="36">
        <f t="shared" si="88"/>
        <v>-76.341453862670008</v>
      </c>
      <c r="EL40">
        <f t="shared" si="89"/>
        <v>-248.14057752205849</v>
      </c>
      <c r="EM40">
        <f t="shared" si="90"/>
        <v>-248.14099222667551</v>
      </c>
      <c r="EN40">
        <f t="shared" si="91"/>
        <v>-76.341980570472515</v>
      </c>
    </row>
    <row r="41" spans="1:144" ht="17" x14ac:dyDescent="0.2">
      <c r="A41" s="4">
        <f>'[1]De Raw'!$A39</f>
        <v>8.1277479776388173</v>
      </c>
      <c r="B41" t="s">
        <v>27</v>
      </c>
      <c r="C41" s="1">
        <f>ABS(AK41-$A41)</f>
        <v>5.2267432784240953E-2</v>
      </c>
      <c r="D41" s="1">
        <f>ABS(AL41-$A41)</f>
        <v>0.24524184246410119</v>
      </c>
      <c r="E41" s="1">
        <f>ABS(AM41-$A41)</f>
        <v>0.14875463762417063</v>
      </c>
      <c r="F41" s="1">
        <f>ABS(AN41-$A41)</f>
        <v>0.14438357714440819</v>
      </c>
      <c r="G41" s="1">
        <f>ABS(AO41-$A41)</f>
        <v>0.66051329162323569</v>
      </c>
      <c r="H41" s="1">
        <f>ABS(AP41-$A41)</f>
        <v>0.40244843438382194</v>
      </c>
      <c r="I41" s="15">
        <f>ABS(AQ41-$A41)</f>
        <v>2.6970809209970525E-2</v>
      </c>
      <c r="J41" s="1">
        <f>ABS(AR41-$A41)</f>
        <v>0.53868209942342471</v>
      </c>
      <c r="K41" s="1">
        <f>ABS(AS41-$A41)</f>
        <v>0.28282645431669806</v>
      </c>
      <c r="L41" s="15">
        <f>ABS(AT41-$A41)</f>
        <v>4.0713206312771533E-2</v>
      </c>
      <c r="M41" s="1">
        <f>ABS(AU41-$A41)</f>
        <v>0.47127847769840869</v>
      </c>
      <c r="N41" s="1">
        <f>ABS(AV41-$A41)</f>
        <v>0.21528263569281858</v>
      </c>
      <c r="O41" s="15">
        <f>ABS(AZ41-$A41)</f>
        <v>6.8852767970495776E-2</v>
      </c>
      <c r="P41" s="1">
        <f>ABS(BA41-$A41)</f>
        <v>5.2852332278202852E-2</v>
      </c>
      <c r="Q41" s="1">
        <f>ABS(BB41-$A41)</f>
        <v>6.0852550124348426E-2</v>
      </c>
      <c r="R41" s="15">
        <f>ABS(BC41-$A41)</f>
        <v>3.1735574739412797E-2</v>
      </c>
      <c r="S41" s="1">
        <f>ABS(BD41-$A41)</f>
        <v>0.47776650332351966</v>
      </c>
      <c r="T41" s="1">
        <f>ABS(BE41-$A41)</f>
        <v>0.22301546429205388</v>
      </c>
      <c r="U41" s="91">
        <f>ABS(BI41-$A41)</f>
        <v>0.10734268946198533</v>
      </c>
      <c r="V41" s="92">
        <f>ABS(BJ41-$A41)</f>
        <v>9.2790689127335568E-2</v>
      </c>
      <c r="W41" s="92">
        <f>ABS(BK41-$A41)</f>
        <v>0.10006668929466045</v>
      </c>
      <c r="X41" s="15">
        <f t="shared" si="46"/>
        <v>8.6553343420140649E-2</v>
      </c>
      <c r="Y41" s="1">
        <f t="shared" si="47"/>
        <v>5.7152618969332991E-2</v>
      </c>
      <c r="Z41" s="1">
        <f t="shared" si="48"/>
        <v>7.3591722641898727E-2</v>
      </c>
      <c r="AA41" s="15">
        <f t="shared" si="49"/>
        <v>9.6446787876368845E-2</v>
      </c>
      <c r="AB41" s="1">
        <f t="shared" si="50"/>
        <v>8.3480478025085958E-2</v>
      </c>
      <c r="AC41" s="1">
        <f t="shared" si="51"/>
        <v>9.240768910204622E-2</v>
      </c>
      <c r="AD41" s="15">
        <f t="shared" si="52"/>
        <v>5.0992016823947495E-4</v>
      </c>
      <c r="AE41" s="1">
        <f t="shared" si="53"/>
        <v>2.1005957924527863E-2</v>
      </c>
      <c r="AF41" s="1">
        <f t="shared" si="54"/>
        <v>1.3786254309104962E-2</v>
      </c>
      <c r="AG41" s="15">
        <f t="shared" si="55"/>
        <v>1.9185370928278545E-2</v>
      </c>
      <c r="AH41" s="1">
        <f t="shared" si="56"/>
        <v>9.0444365408561822E-3</v>
      </c>
      <c r="AI41" s="1">
        <f t="shared" si="57"/>
        <v>1.8300591820690215E-3</v>
      </c>
      <c r="AJ41" s="1"/>
      <c r="AK41" s="1">
        <f t="shared" si="58"/>
        <v>8.0754805448545763</v>
      </c>
      <c r="AL41" s="1">
        <f t="shared" si="59"/>
        <v>7.8825061351747161</v>
      </c>
      <c r="AM41" s="1">
        <f t="shared" si="68"/>
        <v>7.9789933400146467</v>
      </c>
      <c r="AN41" s="1">
        <f t="shared" si="60"/>
        <v>7.9833644004944091</v>
      </c>
      <c r="AO41" s="1">
        <f t="shared" si="69"/>
        <v>7.4672346860155816</v>
      </c>
      <c r="AP41" s="1">
        <f t="shared" si="70"/>
        <v>7.7252995432549953</v>
      </c>
      <c r="AQ41" s="1">
        <f t="shared" si="61"/>
        <v>8.1007771684288468</v>
      </c>
      <c r="AR41" s="1">
        <f t="shared" si="62"/>
        <v>7.5890658782153926</v>
      </c>
      <c r="AS41" s="1">
        <f t="shared" si="71"/>
        <v>7.8449215233221192</v>
      </c>
      <c r="AT41" s="1">
        <f t="shared" si="72"/>
        <v>8.1684611839515888</v>
      </c>
      <c r="AU41" s="1">
        <f t="shared" si="73"/>
        <v>7.6564694999404086</v>
      </c>
      <c r="AV41" s="1">
        <f t="shared" si="74"/>
        <v>7.9124653419459987</v>
      </c>
      <c r="AW41" s="1"/>
      <c r="AX41" s="1"/>
      <c r="AY41" s="1"/>
      <c r="AZ41" s="1">
        <f t="shared" si="63"/>
        <v>8.0588952096683215</v>
      </c>
      <c r="BA41" s="1">
        <f t="shared" si="64"/>
        <v>8.0748956453606144</v>
      </c>
      <c r="BB41" s="1">
        <f t="shared" si="65"/>
        <v>8.0668954275144689</v>
      </c>
      <c r="BC41" s="1">
        <f t="shared" si="75"/>
        <v>8.1594835523782301</v>
      </c>
      <c r="BD41" s="1">
        <f t="shared" si="76"/>
        <v>7.6499814743152976</v>
      </c>
      <c r="BE41" s="1">
        <f t="shared" si="77"/>
        <v>7.9047325133467634</v>
      </c>
      <c r="BF41" s="87"/>
      <c r="BG41" s="87"/>
      <c r="BH41" s="87"/>
      <c r="BI41" s="1">
        <f t="shared" si="78"/>
        <v>8.020405288176832</v>
      </c>
      <c r="BJ41" s="1">
        <f t="shared" si="79"/>
        <v>8.0349572885114817</v>
      </c>
      <c r="BK41" s="1">
        <f t="shared" si="80"/>
        <v>8.0276812883441568</v>
      </c>
      <c r="BL41" s="87"/>
      <c r="BM41" s="87"/>
      <c r="BN41" s="87"/>
      <c r="BO41" s="1">
        <f>AZ41+(AQ41-NormalPNO!Y41)*$BO$1</f>
        <v>8.0411946342186766</v>
      </c>
      <c r="BP41" s="1">
        <f>BA41+(AR41-NormalPNO!Z41)*$BP$1</f>
        <v>8.0705953586694843</v>
      </c>
      <c r="BQ41" s="1">
        <f>BB41+(AS41-NormalPNO!AA41)*$BQ$1</f>
        <v>8.0541562549969186</v>
      </c>
      <c r="BR41" s="1">
        <f>BI41+(BC41-NormalPNO!Y41)*$BR$1</f>
        <v>8.0313011897624484</v>
      </c>
      <c r="BS41" s="1">
        <f>BJ41+(BD41-NormalPNO!Z41)*$BS$1</f>
        <v>8.0442674996137313</v>
      </c>
      <c r="BT41" s="1">
        <f>BK41+(BE41-NormalPNO!AA41)*$BT$1</f>
        <v>8.0353402885367711</v>
      </c>
      <c r="BU41" s="1">
        <f t="shared" si="81"/>
        <v>8.1282578978070568</v>
      </c>
      <c r="BV41" s="1">
        <f t="shared" si="82"/>
        <v>8.1487539355633452</v>
      </c>
      <c r="BW41" s="1">
        <f t="shared" si="83"/>
        <v>8.1415342319479223</v>
      </c>
      <c r="BX41" s="1">
        <f t="shared" si="84"/>
        <v>8.1085626067105387</v>
      </c>
      <c r="BY41" s="1">
        <f t="shared" si="85"/>
        <v>8.1367924141796735</v>
      </c>
      <c r="BZ41" s="1">
        <f t="shared" si="86"/>
        <v>8.1259179184567483</v>
      </c>
      <c r="CA41" s="1"/>
      <c r="CB41" t="s">
        <v>27</v>
      </c>
      <c r="CC41" s="13" t="s">
        <v>573</v>
      </c>
      <c r="CD41">
        <v>-324.58202351172503</v>
      </c>
      <c r="CE41" s="19">
        <v>-323.19259795200003</v>
      </c>
      <c r="CF41" s="19">
        <v>-324.494556311667</v>
      </c>
      <c r="CG41" s="19">
        <v>-323.17162800300002</v>
      </c>
      <c r="CH41" s="19"/>
      <c r="CI41" s="19"/>
      <c r="CJ41">
        <v>-76.363309525052003</v>
      </c>
      <c r="CK41" s="19">
        <v>-76.065276221999994</v>
      </c>
      <c r="CL41">
        <v>-76.341480660287004</v>
      </c>
      <c r="CM41" s="19">
        <v>-76.059849907</v>
      </c>
      <c r="CN41" s="19"/>
      <c r="CO41" s="19"/>
      <c r="CP41" s="19">
        <f>'[3]DLPNO-CCSD(T1 or T)_TightPNO'!BL41</f>
        <v>-248.20584488979901</v>
      </c>
      <c r="CQ41" s="19">
        <f>'[3]DLPNO-CCSD(T1 or T)_TightPNO'!BM41</f>
        <v>-247.11784446799999</v>
      </c>
      <c r="CR41" s="19">
        <f>'[3]DLPNO-CCSD(T1 or T)_TightPNO'!BN41</f>
        <v>-248.14016624177199</v>
      </c>
      <c r="CS41" s="19">
        <f>'[3]DLPNO-CCSD(T1 or T)_TightPNO'!BO41</f>
        <v>-247.10227186099999</v>
      </c>
      <c r="CT41" s="19"/>
      <c r="CU41" s="19"/>
      <c r="CV41" s="19">
        <f>'[3]DLPNO-CCSD(T1 or T)_TightPNO'!BR41</f>
        <v>-248.205981731761</v>
      </c>
      <c r="CW41" s="19">
        <f>'[3]DLPNO-CCSD(T1 or T)_TightPNO'!BS41</f>
        <v>-247.11786245100001</v>
      </c>
      <c r="CX41" s="19">
        <f>'[3]DLPNO-CCSD(T1 or T)_TightPNO'!BT41</f>
        <v>-248.140507106006</v>
      </c>
      <c r="CY41" s="19">
        <f>'[3]DLPNO-CCSD(T1 or T)_TightPNO'!BU41</f>
        <v>-247.10232043900001</v>
      </c>
      <c r="CZ41" s="19"/>
      <c r="DA41" s="19"/>
      <c r="DB41" s="19">
        <f>'[3]DLPNO-CCSD(T1 or T)_TightPNO'!BX41</f>
        <v>-76.363480207373996</v>
      </c>
      <c r="DC41" s="19">
        <f>'[3]DLPNO-CCSD(T1 or T)_TightPNO'!BY41</f>
        <v>-76.065316160999998</v>
      </c>
      <c r="DD41" s="19">
        <f>'[3]DLPNO-CCSD(T1 or T)_TightPNO'!BZ41</f>
        <v>-76.341955259867007</v>
      </c>
      <c r="DE41" s="19">
        <f>'[3]DLPNO-CCSD(T1 or T)_TightPNO'!CA41</f>
        <v>-76.059946445999998</v>
      </c>
      <c r="DF41" s="19"/>
      <c r="DG41" s="19"/>
      <c r="DH41" s="19"/>
      <c r="DI41" s="40" t="str">
        <f>'[3]DLPNO-CCSD(T1 or T)_TightPNO'!CE41</f>
        <v>04_Water-Peptide_1.00.xyz</v>
      </c>
      <c r="DJ41" s="40">
        <f>'[3]DLPNO-CCSD(T1 or T)_TightPNO'!CF41</f>
        <v>-324.49360023717998</v>
      </c>
      <c r="DK41" s="40">
        <f>'[3]DLPNO-CCSD(T1 or T)_TightPNO'!CG41</f>
        <v>-323.17162800300002</v>
      </c>
      <c r="DL41" s="40">
        <f>'[3]DLPNO-CCSD(T1 or T)_TightPNO'!CH41</f>
        <v>-76.341534255520997</v>
      </c>
      <c r="DM41" s="40">
        <f>'[3]DLPNO-CCSD(T1 or T)_TightPNO'!CI41</f>
        <v>-76.059849907</v>
      </c>
      <c r="DN41" s="40">
        <f>'[3]DLPNO-CCSD(T1 or T)_TightPNO'!CJ41</f>
        <v>-248.13934368119899</v>
      </c>
      <c r="DO41" s="40">
        <f>'[3]DLPNO-CCSD(T1 or T)_TightPNO'!CK41</f>
        <v>-247.10227186099999</v>
      </c>
      <c r="DP41" s="40">
        <f>'[3]DLPNO-CCSD(T1 or T)_TightPNO'!CL41</f>
        <v>-248.139680450664</v>
      </c>
      <c r="DQ41" s="40">
        <f>'[3]DLPNO-CCSD(T1 or T)_TightPNO'!CM41</f>
        <v>-247.10232043900001</v>
      </c>
      <c r="DR41" s="40">
        <f>'[3]DLPNO-CCSD(T1 or T)_TightPNO'!CN41</f>
        <v>-76.342019991076995</v>
      </c>
      <c r="DS41" s="40">
        <f>'[3]DLPNO-CCSD(T1 or T)_TightPNO'!CO41</f>
        <v>-76.059946445999998</v>
      </c>
      <c r="DT41" s="19"/>
      <c r="DU41" s="10"/>
      <c r="DV41" s="13" t="s">
        <v>573</v>
      </c>
      <c r="DW41">
        <f>'[3]DLPNO-CCSD(T1 or T)_TightPNO'!CS41</f>
        <v>-324.495024489304</v>
      </c>
      <c r="DX41">
        <f>'[3]DLPNO-CCSD(T1 or T)_TightPNO'!CT41</f>
        <v>-323.17162800300002</v>
      </c>
      <c r="DY41">
        <f>'[3]DLPNO-CCSD(T1 or T)_TightPNO'!CU41</f>
        <v>-76.341488711736005</v>
      </c>
      <c r="DZ41">
        <f>'[3]DLPNO-CCSD(T1 or T)_TightPNO'!CV41</f>
        <v>-76.059849907</v>
      </c>
      <c r="EA41">
        <f>'[3]DLPNO-CCSD(T1 or T)_TightPNO'!CW41</f>
        <v>-248.14051850662</v>
      </c>
      <c r="EB41">
        <f>'[3]DLPNO-CCSD(T1 or T)_TightPNO'!CX41</f>
        <v>-247.10227186099999</v>
      </c>
      <c r="EC41">
        <f>'[3]DLPNO-CCSD(T1 or T)_TightPNO'!CY41</f>
        <v>-248.14085550682299</v>
      </c>
      <c r="ED41">
        <f>'[3]DLPNO-CCSD(T1 or T)_TightPNO'!CZ41</f>
        <v>-247.10232043900001</v>
      </c>
      <c r="EE41">
        <f>'[3]DLPNO-CCSD(T1 or T)_TightPNO'!DA41</f>
        <v>-76.341967622183006</v>
      </c>
      <c r="EF41">
        <f>'[3]DLPNO-CCSD(T1 or T)_TightPNO'!DB41</f>
        <v>-76.059946445999998</v>
      </c>
      <c r="EH41" s="13" t="s">
        <v>573</v>
      </c>
      <c r="EJ41">
        <f t="shared" si="87"/>
        <v>-324.49503434891051</v>
      </c>
      <c r="EK41" s="36">
        <f t="shared" si="88"/>
        <v>-76.341453862670008</v>
      </c>
      <c r="EL41">
        <f t="shared" si="89"/>
        <v>-248.14057752205849</v>
      </c>
      <c r="EM41">
        <f t="shared" si="90"/>
        <v>-248.140920433677</v>
      </c>
      <c r="EN41">
        <f t="shared" si="91"/>
        <v>-76.341922894262012</v>
      </c>
    </row>
    <row r="42" spans="1:144" ht="17" x14ac:dyDescent="0.2">
      <c r="A42" s="4">
        <f>'[1]De Raw'!$A40</f>
        <v>7.8776814691470927</v>
      </c>
      <c r="B42" t="s">
        <v>28</v>
      </c>
      <c r="C42" s="1">
        <f>ABS(AK42-$A42)</f>
        <v>4.2864902005753436E-2</v>
      </c>
      <c r="D42" s="1">
        <f>ABS(AL42-$A42)</f>
        <v>0.21054566001085018</v>
      </c>
      <c r="E42" s="1">
        <f>ABS(AM42-$A42)</f>
        <v>0.12670528100830136</v>
      </c>
      <c r="F42" s="1">
        <f>ABS(AN42-$A42)</f>
        <v>0.14358805699147847</v>
      </c>
      <c r="G42" s="1">
        <f>ABS(AO42-$A42)</f>
        <v>0.59322483735353693</v>
      </c>
      <c r="H42" s="1">
        <f>ABS(AP42-$A42)</f>
        <v>0.36840644717250814</v>
      </c>
      <c r="I42" s="15">
        <f>ABS(AQ42-$A42)</f>
        <v>1.0115627952617778E-2</v>
      </c>
      <c r="J42" s="1">
        <f>ABS(AR42-$A42)</f>
        <v>0.45464988511415871</v>
      </c>
      <c r="K42" s="1">
        <f>ABS(AS42-$A42)</f>
        <v>0.23238275653338825</v>
      </c>
      <c r="L42" s="15">
        <f>ABS(AT42-$A42)</f>
        <v>5.2227185458430192E-2</v>
      </c>
      <c r="M42" s="1">
        <f>ABS(AU42-$A42)</f>
        <v>0.39255036653419939</v>
      </c>
      <c r="N42" s="1">
        <f>ABS(AV42-$A42)</f>
        <v>0.1701615905378846</v>
      </c>
      <c r="O42" s="15">
        <f>ABS(AZ42-$A42)</f>
        <v>6.4336450794984401E-2</v>
      </c>
      <c r="P42" s="1">
        <f>ABS(BA42-$A42)</f>
        <v>5.0502546674687565E-2</v>
      </c>
      <c r="Q42" s="1">
        <f>ABS(BB42-$A42)</f>
        <v>5.7419498734835095E-2</v>
      </c>
      <c r="R42" s="15">
        <f>ABS(BC42-$A42)</f>
        <v>5.6620586548977059E-2</v>
      </c>
      <c r="S42" s="1">
        <f>ABS(BD42-$A42)</f>
        <v>0.38536240901230467</v>
      </c>
      <c r="T42" s="1">
        <f>ABS(BE42-$A42)</f>
        <v>0.16437091123166336</v>
      </c>
      <c r="U42" s="91">
        <f>ABS(BI42-$A42)</f>
        <v>0.10809100496783763</v>
      </c>
      <c r="V42" s="92">
        <f>ABS(BJ42-$A42)</f>
        <v>9.5929795571557896E-2</v>
      </c>
      <c r="W42" s="92">
        <f>ABS(BK42-$A42)</f>
        <v>0.10201040026969732</v>
      </c>
      <c r="X42" s="15">
        <f t="shared" si="46"/>
        <v>7.996394090429515E-2</v>
      </c>
      <c r="Y42" s="1">
        <f t="shared" si="47"/>
        <v>5.4271327328011765E-2</v>
      </c>
      <c r="Z42" s="1">
        <f t="shared" si="48"/>
        <v>6.8624845375784282E-2</v>
      </c>
      <c r="AA42" s="15">
        <f t="shared" si="49"/>
        <v>9.7738175363461188E-2</v>
      </c>
      <c r="AB42" s="1">
        <f t="shared" si="50"/>
        <v>8.7121580344287075E-2</v>
      </c>
      <c r="AC42" s="1">
        <f t="shared" si="51"/>
        <v>9.474898260037623E-2</v>
      </c>
      <c r="AD42" s="15">
        <f t="shared" si="52"/>
        <v>4.4743518436440866E-4</v>
      </c>
      <c r="AE42" s="1">
        <f t="shared" si="53"/>
        <v>1.7543711780684035E-2</v>
      </c>
      <c r="AF42" s="1">
        <f t="shared" si="54"/>
        <v>1.1337547209232746E-2</v>
      </c>
      <c r="AG42" s="15">
        <f t="shared" si="55"/>
        <v>2.6890514457362791E-2</v>
      </c>
      <c r="AH42" s="1">
        <f t="shared" si="56"/>
        <v>2.108245383591445E-3</v>
      </c>
      <c r="AI42" s="1">
        <f t="shared" si="57"/>
        <v>1.1515107086591314E-2</v>
      </c>
      <c r="AJ42" s="1"/>
      <c r="AK42" s="1">
        <f t="shared" si="58"/>
        <v>7.8348165671413392</v>
      </c>
      <c r="AL42" s="1">
        <f t="shared" si="59"/>
        <v>7.6671358091362425</v>
      </c>
      <c r="AM42" s="1">
        <f t="shared" si="68"/>
        <v>7.7509761881387913</v>
      </c>
      <c r="AN42" s="1">
        <f t="shared" si="60"/>
        <v>7.7340934121556142</v>
      </c>
      <c r="AO42" s="1">
        <f t="shared" si="69"/>
        <v>7.2844566317935557</v>
      </c>
      <c r="AP42" s="1">
        <f t="shared" si="70"/>
        <v>7.5092750219745845</v>
      </c>
      <c r="AQ42" s="1">
        <f t="shared" si="61"/>
        <v>7.8675658411944749</v>
      </c>
      <c r="AR42" s="1">
        <f t="shared" si="62"/>
        <v>7.4230315840329339</v>
      </c>
      <c r="AS42" s="1">
        <f t="shared" si="71"/>
        <v>7.6452987126137044</v>
      </c>
      <c r="AT42" s="1">
        <f t="shared" si="72"/>
        <v>7.9299086546055229</v>
      </c>
      <c r="AU42" s="1">
        <f t="shared" si="73"/>
        <v>7.4851311026128933</v>
      </c>
      <c r="AV42" s="1">
        <f t="shared" si="74"/>
        <v>7.7075198786092081</v>
      </c>
      <c r="AW42" s="1"/>
      <c r="AX42" s="1"/>
      <c r="AY42" s="1"/>
      <c r="AZ42" s="1">
        <f t="shared" si="63"/>
        <v>7.8133450183521083</v>
      </c>
      <c r="BA42" s="1">
        <f t="shared" si="64"/>
        <v>7.8271789224724051</v>
      </c>
      <c r="BB42" s="1">
        <f t="shared" si="65"/>
        <v>7.8202619704122576</v>
      </c>
      <c r="BC42" s="1">
        <f t="shared" si="75"/>
        <v>7.9343020556960697</v>
      </c>
      <c r="BD42" s="1">
        <f t="shared" si="76"/>
        <v>7.492319060134788</v>
      </c>
      <c r="BE42" s="1">
        <f t="shared" si="77"/>
        <v>7.7133105579154293</v>
      </c>
      <c r="BF42" s="87"/>
      <c r="BG42" s="87"/>
      <c r="BH42" s="87"/>
      <c r="BI42" s="1">
        <f t="shared" si="78"/>
        <v>7.769590464179255</v>
      </c>
      <c r="BJ42" s="1">
        <f t="shared" si="79"/>
        <v>7.7817516735755348</v>
      </c>
      <c r="BK42" s="1">
        <f t="shared" si="80"/>
        <v>7.7756710688773953</v>
      </c>
      <c r="BL42" s="87"/>
      <c r="BM42" s="87"/>
      <c r="BN42" s="87"/>
      <c r="BO42" s="1">
        <f>AZ42+(AQ42-NormalPNO!Y42)*$BO$1</f>
        <v>7.7977175282427975</v>
      </c>
      <c r="BP42" s="1">
        <f>BA42+(AR42-NormalPNO!Z42)*$BP$1</f>
        <v>7.8234101418190809</v>
      </c>
      <c r="BQ42" s="1">
        <f>BB42+(AS42-NormalPNO!AA42)*$BQ$1</f>
        <v>7.8090566237713084</v>
      </c>
      <c r="BR42" s="1">
        <f>BI42+(BC42-NormalPNO!Y42)*$BR$1</f>
        <v>7.7799432937836315</v>
      </c>
      <c r="BS42" s="1">
        <f>BJ42+(BD42-NormalPNO!Z42)*$BS$1</f>
        <v>7.7905598888028056</v>
      </c>
      <c r="BT42" s="1">
        <f>BK42+(BE42-NormalPNO!AA42)*$BT$1</f>
        <v>7.7829324865467164</v>
      </c>
      <c r="BU42" s="1">
        <f t="shared" si="81"/>
        <v>7.8772340339627283</v>
      </c>
      <c r="BV42" s="1">
        <f t="shared" si="82"/>
        <v>7.8952251809277767</v>
      </c>
      <c r="BW42" s="1">
        <f t="shared" si="83"/>
        <v>7.8890190163563254</v>
      </c>
      <c r="BX42" s="1">
        <f t="shared" si="84"/>
        <v>7.8507909546897299</v>
      </c>
      <c r="BY42" s="1">
        <f t="shared" si="85"/>
        <v>7.8755732237635012</v>
      </c>
      <c r="BZ42" s="1">
        <f t="shared" si="86"/>
        <v>7.8661663620605013</v>
      </c>
      <c r="CA42" s="1"/>
      <c r="CB42" t="s">
        <v>28</v>
      </c>
      <c r="CC42" s="13" t="s">
        <v>574</v>
      </c>
      <c r="CD42">
        <v>-324.58163998928001</v>
      </c>
      <c r="CE42" s="19">
        <v>-323.19272007400002</v>
      </c>
      <c r="CF42" s="19">
        <v>-324.494184665776</v>
      </c>
      <c r="CG42" s="19">
        <v>-323.17174688699998</v>
      </c>
      <c r="CH42" s="19"/>
      <c r="CI42" s="19"/>
      <c r="CJ42">
        <v>-76.363309525052003</v>
      </c>
      <c r="CK42" s="19">
        <v>-76.065276221999994</v>
      </c>
      <c r="CL42">
        <v>-76.341480660287004</v>
      </c>
      <c r="CM42" s="19">
        <v>-76.059849907</v>
      </c>
      <c r="CN42" s="19"/>
      <c r="CO42" s="19"/>
      <c r="CP42" s="19">
        <f>'[3]DLPNO-CCSD(T1 or T)_TightPNO'!BL42</f>
        <v>-248.20584488979901</v>
      </c>
      <c r="CQ42" s="19">
        <f>'[3]DLPNO-CCSD(T1 or T)_TightPNO'!BM42</f>
        <v>-247.11784446799999</v>
      </c>
      <c r="CR42" s="19">
        <f>'[3]DLPNO-CCSD(T1 or T)_TightPNO'!BN42</f>
        <v>-248.14016624177199</v>
      </c>
      <c r="CS42" s="19">
        <f>'[3]DLPNO-CCSD(T1 or T)_TightPNO'!BO42</f>
        <v>-247.10227186099999</v>
      </c>
      <c r="CT42" s="19"/>
      <c r="CU42" s="19"/>
      <c r="CV42" s="19">
        <f>'[3]DLPNO-CCSD(T1 or T)_TightPNO'!BR42</f>
        <v>-248.20595874156601</v>
      </c>
      <c r="CW42" s="19">
        <f>'[3]DLPNO-CCSD(T1 or T)_TightPNO'!BS42</f>
        <v>-247.117860764</v>
      </c>
      <c r="CX42" s="19">
        <f>'[3]DLPNO-CCSD(T1 or T)_TightPNO'!BT42</f>
        <v>-248.14045219655901</v>
      </c>
      <c r="CY42" s="19">
        <f>'[3]DLPNO-CCSD(T1 or T)_TightPNO'!BU42</f>
        <v>-247.102312536</v>
      </c>
      <c r="CZ42" s="19"/>
      <c r="DA42" s="19"/>
      <c r="DB42" s="19">
        <f>'[3]DLPNO-CCSD(T1 or T)_TightPNO'!BX42</f>
        <v>-76.363462889570997</v>
      </c>
      <c r="DC42" s="19">
        <f>'[3]DLPNO-CCSD(T1 or T)_TightPNO'!BY42</f>
        <v>-76.065313381999999</v>
      </c>
      <c r="DD42" s="19">
        <f>'[3]DLPNO-CCSD(T1 or T)_TightPNO'!BZ42</f>
        <v>-76.341903115901999</v>
      </c>
      <c r="DE42" s="19">
        <f>'[3]DLPNO-CCSD(T1 or T)_TightPNO'!CA42</f>
        <v>-76.059936969000006</v>
      </c>
      <c r="DF42" s="19"/>
      <c r="DG42" s="19"/>
      <c r="DH42" s="19"/>
      <c r="DI42" s="40" t="str">
        <f>'[3]DLPNO-CCSD(T1 or T)_TightPNO'!CE42</f>
        <v>04_Water-Peptide_1.05.xyz</v>
      </c>
      <c r="DJ42" s="40">
        <f>'[3]DLPNO-CCSD(T1 or T)_TightPNO'!CF42</f>
        <v>-324.49320299859102</v>
      </c>
      <c r="DK42" s="40">
        <f>'[3]DLPNO-CCSD(T1 or T)_TightPNO'!CG42</f>
        <v>-323.17174688699998</v>
      </c>
      <c r="DL42" s="40">
        <f>'[3]DLPNO-CCSD(T1 or T)_TightPNO'!CH42</f>
        <v>-76.341534255520997</v>
      </c>
      <c r="DM42" s="40">
        <f>'[3]DLPNO-CCSD(T1 or T)_TightPNO'!CI42</f>
        <v>-76.059849907</v>
      </c>
      <c r="DN42" s="40">
        <f>'[3]DLPNO-CCSD(T1 or T)_TightPNO'!CJ42</f>
        <v>-248.13934368119899</v>
      </c>
      <c r="DO42" s="40">
        <f>'[3]DLPNO-CCSD(T1 or T)_TightPNO'!CK42</f>
        <v>-247.10227186099999</v>
      </c>
      <c r="DP42" s="40">
        <f>'[3]DLPNO-CCSD(T1 or T)_TightPNO'!CL42</f>
        <v>-248.139627161981</v>
      </c>
      <c r="DQ42" s="40">
        <f>'[3]DLPNO-CCSD(T1 or T)_TightPNO'!CM42</f>
        <v>-247.102312536</v>
      </c>
      <c r="DR42" s="40">
        <f>'[3]DLPNO-CCSD(T1 or T)_TightPNO'!CN42</f>
        <v>-76.341967316528994</v>
      </c>
      <c r="DS42" s="40">
        <f>'[3]DLPNO-CCSD(T1 or T)_TightPNO'!CO42</f>
        <v>-76.059936969000006</v>
      </c>
      <c r="DT42" s="19"/>
      <c r="DU42" s="10"/>
      <c r="DV42" s="13" t="s">
        <v>574</v>
      </c>
      <c r="DW42">
        <f>'[3]DLPNO-CCSD(T1 or T)_TightPNO'!CS42</f>
        <v>-324.494644331666</v>
      </c>
      <c r="DX42">
        <f>'[3]DLPNO-CCSD(T1 or T)_TightPNO'!CT42</f>
        <v>-323.17174688699998</v>
      </c>
      <c r="DY42">
        <f>'[3]DLPNO-CCSD(T1 or T)_TightPNO'!CU42</f>
        <v>-76.341488711736005</v>
      </c>
      <c r="DZ42">
        <f>'[3]DLPNO-CCSD(T1 or T)_TightPNO'!CV42</f>
        <v>-76.059849907</v>
      </c>
      <c r="EA42">
        <f>'[3]DLPNO-CCSD(T1 or T)_TightPNO'!CW42</f>
        <v>-248.14051850662</v>
      </c>
      <c r="EB42">
        <f>'[3]DLPNO-CCSD(T1 or T)_TightPNO'!CX42</f>
        <v>-247.10227186099999</v>
      </c>
      <c r="EC42">
        <f>'[3]DLPNO-CCSD(T1 or T)_TightPNO'!CY42</f>
        <v>-248.14080072798501</v>
      </c>
      <c r="ED42">
        <f>'[3]DLPNO-CCSD(T1 or T)_TightPNO'!CZ42</f>
        <v>-247.102312536</v>
      </c>
      <c r="EE42">
        <f>'[3]DLPNO-CCSD(T1 or T)_TightPNO'!DA42</f>
        <v>-76.341915288487996</v>
      </c>
      <c r="EF42">
        <f>'[3]DLPNO-CCSD(T1 or T)_TightPNO'!DB42</f>
        <v>-76.059936969000006</v>
      </c>
      <c r="EH42" s="13" t="s">
        <v>574</v>
      </c>
      <c r="EJ42">
        <f t="shared" si="87"/>
        <v>-324.4946754993685</v>
      </c>
      <c r="EK42" s="36">
        <f t="shared" si="88"/>
        <v>-76.341453862670008</v>
      </c>
      <c r="EL42">
        <f t="shared" si="89"/>
        <v>-248.14057752205849</v>
      </c>
      <c r="EM42">
        <f t="shared" si="90"/>
        <v>-248.14086471384803</v>
      </c>
      <c r="EN42">
        <f t="shared" si="91"/>
        <v>-76.341871015588509</v>
      </c>
    </row>
    <row r="43" spans="1:144" ht="17" x14ac:dyDescent="0.2">
      <c r="A43" s="4">
        <f>'[1]De Raw'!$A41</f>
        <v>7.4821527960689025</v>
      </c>
      <c r="B43" t="s">
        <v>29</v>
      </c>
      <c r="C43" s="1">
        <f>ABS(AK43-$A43)</f>
        <v>3.711466537773056E-2</v>
      </c>
      <c r="D43" s="1">
        <f>ABS(AL43-$A43)</f>
        <v>0.18309193931296086</v>
      </c>
      <c r="E43" s="1">
        <f>ABS(AM43-$A43)</f>
        <v>0.11010330234534571</v>
      </c>
      <c r="F43" s="1">
        <f>ABS(AN43-$A43)</f>
        <v>0.11193606933201128</v>
      </c>
      <c r="G43" s="1">
        <f>ABS(AO43-$A43)</f>
        <v>0.50466318985788305</v>
      </c>
      <c r="H43" s="1">
        <f>ABS(AP43-$A43)</f>
        <v>0.30829962959494672</v>
      </c>
      <c r="I43" s="15">
        <f>ABS(AQ43-$A43)</f>
        <v>1.5181880735646303E-3</v>
      </c>
      <c r="J43" s="1">
        <f>ABS(AR43-$A43)</f>
        <v>0.38893636114083119</v>
      </c>
      <c r="K43" s="1">
        <f>ABS(AS43-$A43)</f>
        <v>0.19522727460719835</v>
      </c>
      <c r="L43" s="15">
        <f>ABS(AT43-$A43)</f>
        <v>5.5939696709363496E-2</v>
      </c>
      <c r="M43" s="1">
        <f>ABS(AU43-$A43)</f>
        <v>0.33203051151544649</v>
      </c>
      <c r="N43" s="1">
        <f>ABS(AV43-$A43)</f>
        <v>0.13804540740304105</v>
      </c>
      <c r="O43" s="15">
        <f>ABS(AZ43-$A43)</f>
        <v>6.0452938400852751E-2</v>
      </c>
      <c r="P43" s="1">
        <f>ABS(BA43-$A43)</f>
        <v>4.813326697424003E-2</v>
      </c>
      <c r="Q43" s="1">
        <f>ABS(BB43-$A43)</f>
        <v>5.4293102687545947E-2</v>
      </c>
      <c r="R43" s="15">
        <f>ABS(BC43-$A43)</f>
        <v>5.3690752519989893E-2</v>
      </c>
      <c r="S43" s="1">
        <f>ABS(BD43-$A43)</f>
        <v>0.33107294678230481</v>
      </c>
      <c r="T43" s="1">
        <f>ABS(BE43-$A43)</f>
        <v>0.1386910971311579</v>
      </c>
      <c r="U43" s="91">
        <f>ABS(BI43-$A43)</f>
        <v>9.6649815914317649E-2</v>
      </c>
      <c r="V43" s="92">
        <f>ABS(BJ43-$A43)</f>
        <v>8.6070508651559408E-2</v>
      </c>
      <c r="W43" s="92">
        <f>ABS(BK43-$A43)</f>
        <v>9.1360162282938084E-2</v>
      </c>
      <c r="X43" s="15">
        <f t="shared" si="46"/>
        <v>7.3605881896552816E-2</v>
      </c>
      <c r="Y43" s="1">
        <f t="shared" si="47"/>
        <v>5.1271370497613766E-2</v>
      </c>
      <c r="Z43" s="1">
        <f t="shared" si="48"/>
        <v>6.3673231942981801E-2</v>
      </c>
      <c r="AA43" s="15">
        <f t="shared" si="49"/>
        <v>8.7983519643967334E-2</v>
      </c>
      <c r="AB43" s="1">
        <f t="shared" si="50"/>
        <v>7.8729318793375747E-2</v>
      </c>
      <c r="AC43" s="1">
        <f t="shared" si="51"/>
        <v>8.5295076143008686E-2</v>
      </c>
      <c r="AD43" s="15">
        <f t="shared" si="52"/>
        <v>1.5700055173777372E-3</v>
      </c>
      <c r="AE43" s="1">
        <f t="shared" si="53"/>
        <v>1.4221969262343315E-2</v>
      </c>
      <c r="AF43" s="1">
        <f t="shared" si="54"/>
        <v>8.8953028593374839E-3</v>
      </c>
      <c r="AG43" s="15">
        <f t="shared" si="55"/>
        <v>2.1811864708841888E-2</v>
      </c>
      <c r="AH43" s="1">
        <f t="shared" si="56"/>
        <v>9.5687127903865132E-5</v>
      </c>
      <c r="AI43" s="1">
        <f t="shared" si="57"/>
        <v>8.1940924318590902E-3</v>
      </c>
      <c r="AJ43" s="1"/>
      <c r="AK43" s="1">
        <f t="shared" si="58"/>
        <v>7.4450381306911719</v>
      </c>
      <c r="AL43" s="1">
        <f t="shared" si="59"/>
        <v>7.2990608567559416</v>
      </c>
      <c r="AM43" s="1">
        <f t="shared" si="68"/>
        <v>7.3720494937235568</v>
      </c>
      <c r="AN43" s="1">
        <f t="shared" si="60"/>
        <v>7.3702167267368912</v>
      </c>
      <c r="AO43" s="1">
        <f t="shared" si="69"/>
        <v>6.9774896062110194</v>
      </c>
      <c r="AP43" s="1">
        <f t="shared" si="70"/>
        <v>7.1738531664739558</v>
      </c>
      <c r="AQ43" s="1">
        <f t="shared" si="61"/>
        <v>7.4806346079953379</v>
      </c>
      <c r="AR43" s="1">
        <f t="shared" si="62"/>
        <v>7.0932164349280713</v>
      </c>
      <c r="AS43" s="1">
        <f t="shared" si="71"/>
        <v>7.2869255214617041</v>
      </c>
      <c r="AT43" s="1">
        <f t="shared" si="72"/>
        <v>7.538092492778266</v>
      </c>
      <c r="AU43" s="1">
        <f t="shared" si="73"/>
        <v>7.150122284553456</v>
      </c>
      <c r="AV43" s="1">
        <f t="shared" si="74"/>
        <v>7.3441073886658614</v>
      </c>
      <c r="AW43" s="1"/>
      <c r="AX43" s="1"/>
      <c r="AY43" s="1"/>
      <c r="AZ43" s="1">
        <f t="shared" si="63"/>
        <v>7.4216998576680497</v>
      </c>
      <c r="BA43" s="1">
        <f t="shared" si="64"/>
        <v>7.4340195290946625</v>
      </c>
      <c r="BB43" s="1">
        <f t="shared" si="65"/>
        <v>7.4278596933813565</v>
      </c>
      <c r="BC43" s="1">
        <f t="shared" si="75"/>
        <v>7.5358435485888924</v>
      </c>
      <c r="BD43" s="1">
        <f t="shared" si="76"/>
        <v>7.1510798492865977</v>
      </c>
      <c r="BE43" s="1">
        <f t="shared" si="77"/>
        <v>7.3434616989377446</v>
      </c>
      <c r="BF43" s="87"/>
      <c r="BG43" s="87"/>
      <c r="BH43" s="87"/>
      <c r="BI43" s="1">
        <f t="shared" si="78"/>
        <v>7.3855029801545848</v>
      </c>
      <c r="BJ43" s="1">
        <f t="shared" si="79"/>
        <v>7.3960822874173431</v>
      </c>
      <c r="BK43" s="1">
        <f t="shared" si="80"/>
        <v>7.3907926337859644</v>
      </c>
      <c r="BL43" s="87"/>
      <c r="BM43" s="87"/>
      <c r="BN43" s="87"/>
      <c r="BO43" s="1">
        <f>AZ43+(AQ43-NormalPNO!Y43)*$BO$1</f>
        <v>7.4085469141723497</v>
      </c>
      <c r="BP43" s="1">
        <f>BA43+(AR43-NormalPNO!Z43)*$BP$1</f>
        <v>7.4308814255712887</v>
      </c>
      <c r="BQ43" s="1">
        <f>BB43+(AS43-NormalPNO!AA43)*$BQ$1</f>
        <v>7.4184795641259207</v>
      </c>
      <c r="BR43" s="1">
        <f>BI43+(BC43-NormalPNO!Y43)*$BR$1</f>
        <v>7.3941692764249352</v>
      </c>
      <c r="BS43" s="1">
        <f>BJ43+(BD43-NormalPNO!Z43)*$BS$1</f>
        <v>7.4034234772755267</v>
      </c>
      <c r="BT43" s="1">
        <f>BK43+(BE43-NormalPNO!AA43)*$BT$1</f>
        <v>7.3968577199258938</v>
      </c>
      <c r="BU43" s="1">
        <f t="shared" si="81"/>
        <v>7.4805827905515248</v>
      </c>
      <c r="BV43" s="1">
        <f t="shared" si="82"/>
        <v>7.4963747653312458</v>
      </c>
      <c r="BW43" s="1">
        <f t="shared" si="83"/>
        <v>7.49104809892824</v>
      </c>
      <c r="BX43" s="1">
        <f t="shared" si="84"/>
        <v>7.4603409313600606</v>
      </c>
      <c r="BY43" s="1">
        <f t="shared" si="85"/>
        <v>7.4820571089409986</v>
      </c>
      <c r="BZ43" s="1">
        <f t="shared" si="86"/>
        <v>7.4739587036370434</v>
      </c>
      <c r="CA43" s="1"/>
      <c r="CB43" t="s">
        <v>29</v>
      </c>
      <c r="CC43" s="13" t="s">
        <v>575</v>
      </c>
      <c r="CD43">
        <v>-324.58101883782899</v>
      </c>
      <c r="CE43" s="19">
        <v>-323.19254078300003</v>
      </c>
      <c r="CF43" s="19">
        <v>-324.493568051632</v>
      </c>
      <c r="CG43" s="19">
        <v>-323.17157205299998</v>
      </c>
      <c r="CH43" s="19"/>
      <c r="CI43" s="19"/>
      <c r="CJ43">
        <v>-76.363309525052003</v>
      </c>
      <c r="CK43" s="19">
        <v>-76.065276221999994</v>
      </c>
      <c r="CL43">
        <v>-76.341480660287004</v>
      </c>
      <c r="CM43" s="19">
        <v>-76.059849907</v>
      </c>
      <c r="CN43" s="19"/>
      <c r="CO43" s="19"/>
      <c r="CP43" s="19">
        <f>'[3]DLPNO-CCSD(T1 or T)_TightPNO'!BL43</f>
        <v>-248.20584488979901</v>
      </c>
      <c r="CQ43" s="19">
        <f>'[3]DLPNO-CCSD(T1 or T)_TightPNO'!BM43</f>
        <v>-247.11784446799999</v>
      </c>
      <c r="CR43" s="19">
        <f>'[3]DLPNO-CCSD(T1 or T)_TightPNO'!BN43</f>
        <v>-248.14016624177199</v>
      </c>
      <c r="CS43" s="19">
        <f>'[3]DLPNO-CCSD(T1 or T)_TightPNO'!BO43</f>
        <v>-247.10227186099999</v>
      </c>
      <c r="CT43" s="19"/>
      <c r="CU43" s="19"/>
      <c r="CV43" s="19">
        <f>'[3]DLPNO-CCSD(T1 or T)_TightPNO'!BR43</f>
        <v>-248.205939349516</v>
      </c>
      <c r="CW43" s="19">
        <f>'[3]DLPNO-CCSD(T1 or T)_TightPNO'!BS43</f>
        <v>-247.117859565</v>
      </c>
      <c r="CX43" s="19">
        <f>'[3]DLPNO-CCSD(T1 or T)_TightPNO'!BT43</f>
        <v>-248.140408915357</v>
      </c>
      <c r="CY43" s="19">
        <f>'[3]DLPNO-CCSD(T1 or T)_TightPNO'!BU43</f>
        <v>-247.102308483</v>
      </c>
      <c r="CZ43" s="19"/>
      <c r="DA43" s="19"/>
      <c r="DB43" s="19">
        <f>'[3]DLPNO-CCSD(T1 or T)_TightPNO'!BX43</f>
        <v>-76.363447694919003</v>
      </c>
      <c r="DC43" s="19">
        <f>'[3]DLPNO-CCSD(T1 or T)_TightPNO'!BY43</f>
        <v>-76.065310874000005</v>
      </c>
      <c r="DD43" s="19">
        <f>'[3]DLPNO-CCSD(T1 or T)_TightPNO'!BZ43</f>
        <v>-76.341855376834005</v>
      </c>
      <c r="DE43" s="19">
        <f>'[3]DLPNO-CCSD(T1 or T)_TightPNO'!CA43</f>
        <v>-76.059928681000002</v>
      </c>
      <c r="DF43" s="19"/>
      <c r="DG43" s="19"/>
      <c r="DH43" s="19"/>
      <c r="DI43" s="40" t="str">
        <f>'[3]DLPNO-CCSD(T1 or T)_TightPNO'!CE43</f>
        <v>04_Water-Peptide_1.10.xyz</v>
      </c>
      <c r="DJ43" s="40">
        <f>'[3]DLPNO-CCSD(T1 or T)_TightPNO'!CF43</f>
        <v>-324.49262312420598</v>
      </c>
      <c r="DK43" s="40">
        <f>'[3]DLPNO-CCSD(T1 or T)_TightPNO'!CG43</f>
        <v>-323.17157205299998</v>
      </c>
      <c r="DL43" s="40">
        <f>'[3]DLPNO-CCSD(T1 or T)_TightPNO'!CH43</f>
        <v>-76.341534255520997</v>
      </c>
      <c r="DM43" s="40">
        <f>'[3]DLPNO-CCSD(T1 or T)_TightPNO'!CI43</f>
        <v>-76.059849907</v>
      </c>
      <c r="DN43" s="40">
        <f>'[3]DLPNO-CCSD(T1 or T)_TightPNO'!CJ43</f>
        <v>-248.13934368119899</v>
      </c>
      <c r="DO43" s="40">
        <f>'[3]DLPNO-CCSD(T1 or T)_TightPNO'!CK43</f>
        <v>-247.10227186099999</v>
      </c>
      <c r="DP43" s="40">
        <f>'[3]DLPNO-CCSD(T1 or T)_TightPNO'!CL43</f>
        <v>-248.139584262347</v>
      </c>
      <c r="DQ43" s="40">
        <f>'[3]DLPNO-CCSD(T1 or T)_TightPNO'!CM43</f>
        <v>-247.102308483</v>
      </c>
      <c r="DR43" s="40">
        <f>'[3]DLPNO-CCSD(T1 or T)_TightPNO'!CN43</f>
        <v>-76.341919524850994</v>
      </c>
      <c r="DS43" s="40">
        <f>'[3]DLPNO-CCSD(T1 or T)_TightPNO'!CO43</f>
        <v>-76.059928681000002</v>
      </c>
      <c r="DT43" s="19"/>
      <c r="DU43" s="10"/>
      <c r="DV43" s="13" t="s">
        <v>575</v>
      </c>
      <c r="DW43">
        <f>'[3]DLPNO-CCSD(T1 or T)_TightPNO'!CS43</f>
        <v>-324.49401993289302</v>
      </c>
      <c r="DX43">
        <f>'[3]DLPNO-CCSD(T1 or T)_TightPNO'!CT43</f>
        <v>-323.17157205299998</v>
      </c>
      <c r="DY43">
        <f>'[3]DLPNO-CCSD(T1 or T)_TightPNO'!CU43</f>
        <v>-76.341488711736005</v>
      </c>
      <c r="DZ43">
        <f>'[3]DLPNO-CCSD(T1 or T)_TightPNO'!CV43</f>
        <v>-76.059849907</v>
      </c>
      <c r="EA43">
        <f>'[3]DLPNO-CCSD(T1 or T)_TightPNO'!CW43</f>
        <v>-248.14051850662</v>
      </c>
      <c r="EB43">
        <f>'[3]DLPNO-CCSD(T1 or T)_TightPNO'!CX43</f>
        <v>-247.10227186099999</v>
      </c>
      <c r="EC43">
        <f>'[3]DLPNO-CCSD(T1 or T)_TightPNO'!CY43</f>
        <v>-248.14075779167601</v>
      </c>
      <c r="ED43">
        <f>'[3]DLPNO-CCSD(T1 or T)_TightPNO'!CZ43</f>
        <v>-247.102308483</v>
      </c>
      <c r="EE43">
        <f>'[3]DLPNO-CCSD(T1 or T)_TightPNO'!DA43</f>
        <v>-76.341867696535999</v>
      </c>
      <c r="EF43">
        <f>'[3]DLPNO-CCSD(T1 or T)_TightPNO'!DB43</f>
        <v>-76.059928681000002</v>
      </c>
      <c r="EH43" s="13" t="s">
        <v>575</v>
      </c>
      <c r="EJ43">
        <f t="shared" si="87"/>
        <v>-324.49404051534498</v>
      </c>
      <c r="EK43" s="36">
        <f t="shared" si="88"/>
        <v>-76.341453862670008</v>
      </c>
      <c r="EL43">
        <f t="shared" si="89"/>
        <v>-248.14057752205849</v>
      </c>
      <c r="EM43">
        <f t="shared" si="90"/>
        <v>-248.140821241862</v>
      </c>
      <c r="EN43">
        <f t="shared" si="91"/>
        <v>-76.341823302825503</v>
      </c>
    </row>
    <row r="44" spans="1:144" ht="17" x14ac:dyDescent="0.2">
      <c r="A44" s="4">
        <f>'[1]De Raw'!$A42</f>
        <v>5.9942465091824459</v>
      </c>
      <c r="B44" t="s">
        <v>30</v>
      </c>
      <c r="C44" s="1">
        <f>ABS(AK44-$A44)</f>
        <v>2.1439942510306231E-2</v>
      </c>
      <c r="D44" s="1">
        <f>ABS(AL44-$A44)</f>
        <v>0.12196965703981011</v>
      </c>
      <c r="E44" s="1">
        <f>ABS(AM44-$A44)</f>
        <v>7.170479977505817E-2</v>
      </c>
      <c r="F44" s="1">
        <f>ABS(AN44-$A44)</f>
        <v>4.1064635684976203E-2</v>
      </c>
      <c r="G44" s="1">
        <f>ABS(AO44-$A44)</f>
        <v>0.30894877569766965</v>
      </c>
      <c r="H44" s="1">
        <f>ABS(AP44-$A44)</f>
        <v>0.17500670569132293</v>
      </c>
      <c r="I44" s="15">
        <f>ABS(AQ44-$A44)</f>
        <v>2.4490076959539309E-2</v>
      </c>
      <c r="J44" s="1">
        <f>ABS(AR44-$A44)</f>
        <v>0.23758351523062249</v>
      </c>
      <c r="K44" s="1">
        <f>ABS(AS44-$A44)</f>
        <v>0.10654671913554203</v>
      </c>
      <c r="L44" s="15">
        <f>ABS(AT44-$A44)</f>
        <v>6.1649342798112627E-2</v>
      </c>
      <c r="M44" s="1">
        <f>ABS(AU44-$A44)</f>
        <v>0.1992718708802812</v>
      </c>
      <c r="N44" s="1">
        <f>ABS(AV44-$A44)</f>
        <v>6.8811264041084286E-2</v>
      </c>
      <c r="O44" s="15">
        <f>ABS(AZ44-$A44)</f>
        <v>5.155324066577105E-2</v>
      </c>
      <c r="P44" s="1">
        <f>ABS(BA44-$A44)</f>
        <v>4.6169241041961406E-2</v>
      </c>
      <c r="Q44" s="1">
        <f>ABS(BB44-$A44)</f>
        <v>4.8861240853866228E-2</v>
      </c>
      <c r="R44" s="15">
        <f>ABS(BC44-$A44)</f>
        <v>5.7267433263961998E-2</v>
      </c>
      <c r="S44" s="1">
        <f>ABS(BD44-$A44)</f>
        <v>0.20190088501493353</v>
      </c>
      <c r="T44" s="1">
        <f>ABS(BE44-$A44)</f>
        <v>7.2316725875485766E-2</v>
      </c>
      <c r="U44" s="91">
        <f>ABS(BI44-$A44)</f>
        <v>7.3043201143384806E-2</v>
      </c>
      <c r="V44" s="92">
        <f>ABS(BJ44-$A44)</f>
        <v>6.956399887265885E-2</v>
      </c>
      <c r="W44" s="92">
        <f>ABS(BK44-$A44)</f>
        <v>7.1303600008021384E-2</v>
      </c>
      <c r="X44" s="15">
        <f t="shared" si="46"/>
        <v>6.3821439306904537E-2</v>
      </c>
      <c r="Y44" s="1">
        <f t="shared" si="47"/>
        <v>4.9043336728702869E-2</v>
      </c>
      <c r="Z44" s="1">
        <f t="shared" si="48"/>
        <v>5.7530966709298248E-2</v>
      </c>
      <c r="AA44" s="15">
        <f t="shared" si="49"/>
        <v>6.5880397401818058E-2</v>
      </c>
      <c r="AB44" s="1">
        <f t="shared" si="50"/>
        <v>6.3546747385235136E-2</v>
      </c>
      <c r="AC44" s="1">
        <f t="shared" si="51"/>
        <v>6.631173951081859E-2</v>
      </c>
      <c r="AD44" s="15">
        <f t="shared" si="52"/>
        <v>1.3472365175171142E-2</v>
      </c>
      <c r="AE44" s="1">
        <f t="shared" si="53"/>
        <v>4.1888181187648144E-3</v>
      </c>
      <c r="AF44" s="1">
        <f t="shared" si="54"/>
        <v>7.1619512610379132E-3</v>
      </c>
      <c r="AG44" s="15">
        <f t="shared" si="55"/>
        <v>2.4643867715699486E-2</v>
      </c>
      <c r="AH44" s="1">
        <f t="shared" si="56"/>
        <v>1.168178101664008E-2</v>
      </c>
      <c r="AI44" s="1">
        <f t="shared" si="57"/>
        <v>1.6420651134680497E-2</v>
      </c>
      <c r="AJ44" s="1"/>
      <c r="AK44" s="1">
        <f t="shared" si="58"/>
        <v>5.9728065666721397</v>
      </c>
      <c r="AL44" s="1">
        <f t="shared" si="59"/>
        <v>5.8722768521426358</v>
      </c>
      <c r="AM44" s="1">
        <f t="shared" si="68"/>
        <v>5.9225417094073878</v>
      </c>
      <c r="AN44" s="1">
        <f t="shared" si="60"/>
        <v>5.9531818734974697</v>
      </c>
      <c r="AO44" s="1">
        <f t="shared" si="69"/>
        <v>5.6852977334847763</v>
      </c>
      <c r="AP44" s="1">
        <f t="shared" si="70"/>
        <v>5.819239803491123</v>
      </c>
      <c r="AQ44" s="1">
        <f t="shared" si="61"/>
        <v>6.0187365861419853</v>
      </c>
      <c r="AR44" s="1">
        <f t="shared" si="62"/>
        <v>5.7566629939518235</v>
      </c>
      <c r="AS44" s="1">
        <f t="shared" si="71"/>
        <v>5.8876997900469039</v>
      </c>
      <c r="AT44" s="1">
        <f t="shared" si="72"/>
        <v>6.0558958519805586</v>
      </c>
      <c r="AU44" s="1">
        <f t="shared" si="73"/>
        <v>5.7949746383021647</v>
      </c>
      <c r="AV44" s="1">
        <f t="shared" si="74"/>
        <v>5.9254352451413617</v>
      </c>
      <c r="AW44" s="1"/>
      <c r="AX44" s="1"/>
      <c r="AY44" s="1"/>
      <c r="AZ44" s="1">
        <f t="shared" si="63"/>
        <v>5.9426932685166749</v>
      </c>
      <c r="BA44" s="1">
        <f t="shared" si="64"/>
        <v>5.9480772681404845</v>
      </c>
      <c r="BB44" s="1">
        <f t="shared" si="65"/>
        <v>5.9453852683285797</v>
      </c>
      <c r="BC44" s="1">
        <f t="shared" si="75"/>
        <v>6.0515139424464079</v>
      </c>
      <c r="BD44" s="1">
        <f t="shared" si="76"/>
        <v>5.7923456241675124</v>
      </c>
      <c r="BE44" s="1">
        <f t="shared" si="77"/>
        <v>5.9219297833069602</v>
      </c>
      <c r="BF44" s="87"/>
      <c r="BG44" s="87"/>
      <c r="BH44" s="87"/>
      <c r="BI44" s="1">
        <f t="shared" si="78"/>
        <v>5.9212033080390611</v>
      </c>
      <c r="BJ44" s="1">
        <f t="shared" si="79"/>
        <v>5.9246825103097871</v>
      </c>
      <c r="BK44" s="1">
        <f t="shared" si="80"/>
        <v>5.9229429091744246</v>
      </c>
      <c r="BL44" s="87"/>
      <c r="BM44" s="87"/>
      <c r="BN44" s="87"/>
      <c r="BO44" s="1">
        <f>AZ44+(AQ44-NormalPNO!Y44)*$BO$1</f>
        <v>5.9304250698755414</v>
      </c>
      <c r="BP44" s="1">
        <f>BA44+(AR44-NormalPNO!Z44)*$BP$1</f>
        <v>5.9452031724537431</v>
      </c>
      <c r="BQ44" s="1">
        <f>BB44+(AS44-NormalPNO!AA44)*$BQ$1</f>
        <v>5.9367155424731477</v>
      </c>
      <c r="BR44" s="1">
        <f>BI44+(BC44-NormalPNO!Y44)*$BR$1</f>
        <v>5.9283661117806279</v>
      </c>
      <c r="BS44" s="1">
        <f>BJ44+(BD44-NormalPNO!Z44)*$BS$1</f>
        <v>5.9306997617972108</v>
      </c>
      <c r="BT44" s="1">
        <f>BK44+(BE44-NormalPNO!AA44)*$BT$1</f>
        <v>5.9279347696716274</v>
      </c>
      <c r="BU44" s="1">
        <f t="shared" si="81"/>
        <v>5.9807741440072748</v>
      </c>
      <c r="BV44" s="1">
        <f t="shared" si="82"/>
        <v>5.9900576910636811</v>
      </c>
      <c r="BW44" s="1">
        <f t="shared" si="83"/>
        <v>5.987084557921408</v>
      </c>
      <c r="BX44" s="1">
        <f t="shared" si="84"/>
        <v>5.9696026414667465</v>
      </c>
      <c r="BY44" s="1">
        <f t="shared" si="85"/>
        <v>5.9825647281658059</v>
      </c>
      <c r="BZ44" s="1">
        <f t="shared" si="86"/>
        <v>5.9778258580477655</v>
      </c>
      <c r="CA44" s="1"/>
      <c r="CB44" t="s">
        <v>30</v>
      </c>
      <c r="CC44" s="13" t="s">
        <v>576</v>
      </c>
      <c r="CD44">
        <v>-324.57867268758901</v>
      </c>
      <c r="CE44" s="19">
        <v>-323.19117937700003</v>
      </c>
      <c r="CF44" s="19">
        <v>-324.49123836893898</v>
      </c>
      <c r="CG44" s="19">
        <v>-323.17023095100001</v>
      </c>
      <c r="CH44" s="19"/>
      <c r="CI44" s="19"/>
      <c r="CJ44">
        <v>-76.363309525052003</v>
      </c>
      <c r="CK44" s="19">
        <v>-76.065276221999994</v>
      </c>
      <c r="CL44">
        <v>-76.341480660287004</v>
      </c>
      <c r="CM44" s="19">
        <v>-76.059849907</v>
      </c>
      <c r="CN44" s="19"/>
      <c r="CO44" s="19"/>
      <c r="CP44" s="19">
        <f>'[3]DLPNO-CCSD(T1 or T)_TightPNO'!BL44</f>
        <v>-248.20584488979901</v>
      </c>
      <c r="CQ44" s="19">
        <f>'[3]DLPNO-CCSD(T1 or T)_TightPNO'!BM44</f>
        <v>-247.11784446799999</v>
      </c>
      <c r="CR44" s="19">
        <f>'[3]DLPNO-CCSD(T1 or T)_TightPNO'!BN44</f>
        <v>-248.14016624177199</v>
      </c>
      <c r="CS44" s="19">
        <f>'[3]DLPNO-CCSD(T1 or T)_TightPNO'!BO44</f>
        <v>-247.10227186099999</v>
      </c>
      <c r="CT44" s="19"/>
      <c r="CU44" s="19"/>
      <c r="CV44" s="19">
        <f>'[3]DLPNO-CCSD(T1 or T)_TightPNO'!BR44</f>
        <v>-248.20590447761401</v>
      </c>
      <c r="CW44" s="19">
        <f>'[3]DLPNO-CCSD(T1 or T)_TightPNO'!BS44</f>
        <v>-247.117855319</v>
      </c>
      <c r="CX44" s="19">
        <f>'[3]DLPNO-CCSD(T1 or T)_TightPNO'!BT44</f>
        <v>-248.140320543954</v>
      </c>
      <c r="CY44" s="19">
        <f>'[3]DLPNO-CCSD(T1 or T)_TightPNO'!BU44</f>
        <v>-247.102302407</v>
      </c>
      <c r="CZ44" s="19"/>
      <c r="DA44" s="19"/>
      <c r="DB44" s="19">
        <f>'[3]DLPNO-CCSD(T1 or T)_TightPNO'!BX44</f>
        <v>-76.363410141527993</v>
      </c>
      <c r="DC44" s="19">
        <f>'[3]DLPNO-CCSD(T1 or T)_TightPNO'!BY44</f>
        <v>-76.065304607000002</v>
      </c>
      <c r="DD44" s="19">
        <f>'[3]DLPNO-CCSD(T1 or T)_TightPNO'!BZ44</f>
        <v>-76.341743998940998</v>
      </c>
      <c r="DE44" s="19">
        <f>'[3]DLPNO-CCSD(T1 or T)_TightPNO'!CA44</f>
        <v>-76.059908660000005</v>
      </c>
      <c r="DF44" s="19"/>
      <c r="DG44" s="19"/>
      <c r="DH44" s="19"/>
      <c r="DI44" s="40" t="str">
        <f>'[3]DLPNO-CCSD(T1 or T)_TightPNO'!CE44</f>
        <v>04_Water-Peptide_1.25.xyz</v>
      </c>
      <c r="DJ44" s="40">
        <f>'[3]DLPNO-CCSD(T1 or T)_TightPNO'!CF44</f>
        <v>-324.49036493552001</v>
      </c>
      <c r="DK44" s="40">
        <f>'[3]DLPNO-CCSD(T1 or T)_TightPNO'!CG44</f>
        <v>-323.17023095100001</v>
      </c>
      <c r="DL44" s="40">
        <f>'[3]DLPNO-CCSD(T1 or T)_TightPNO'!CH44</f>
        <v>-76.341534255520997</v>
      </c>
      <c r="DM44" s="40">
        <f>'[3]DLPNO-CCSD(T1 or T)_TightPNO'!CI44</f>
        <v>-76.059849907</v>
      </c>
      <c r="DN44" s="40">
        <f>'[3]DLPNO-CCSD(T1 or T)_TightPNO'!CJ44</f>
        <v>-248.13934368119899</v>
      </c>
      <c r="DO44" s="40">
        <f>'[3]DLPNO-CCSD(T1 or T)_TightPNO'!CK44</f>
        <v>-247.10227186099999</v>
      </c>
      <c r="DP44" s="40">
        <f>'[3]DLPNO-CCSD(T1 or T)_TightPNO'!CL44</f>
        <v>-248.13949822953501</v>
      </c>
      <c r="DQ44" s="40">
        <f>'[3]DLPNO-CCSD(T1 or T)_TightPNO'!CM44</f>
        <v>-247.102302407</v>
      </c>
      <c r="DR44" s="40">
        <f>'[3]DLPNO-CCSD(T1 or T)_TightPNO'!CN44</f>
        <v>-76.341806607717999</v>
      </c>
      <c r="DS44" s="40">
        <f>'[3]DLPNO-CCSD(T1 or T)_TightPNO'!CO44</f>
        <v>-76.059908660000005</v>
      </c>
      <c r="DT44" s="19"/>
      <c r="DU44" s="10"/>
      <c r="DV44" s="13" t="s">
        <v>576</v>
      </c>
      <c r="DW44">
        <f>'[3]DLPNO-CCSD(T1 or T)_TightPNO'!CS44</f>
        <v>-324.49165790229301</v>
      </c>
      <c r="DX44">
        <f>'[3]DLPNO-CCSD(T1 or T)_TightPNO'!CT44</f>
        <v>-323.17023095100001</v>
      </c>
      <c r="DY44">
        <f>'[3]DLPNO-CCSD(T1 or T)_TightPNO'!CU44</f>
        <v>-76.341488711736005</v>
      </c>
      <c r="DZ44">
        <f>'[3]DLPNO-CCSD(T1 or T)_TightPNO'!CV44</f>
        <v>-76.059849907</v>
      </c>
      <c r="EA44">
        <f>'[3]DLPNO-CCSD(T1 or T)_TightPNO'!CW44</f>
        <v>-248.14051850662</v>
      </c>
      <c r="EB44">
        <f>'[3]DLPNO-CCSD(T1 or T)_TightPNO'!CX44</f>
        <v>-247.10227186099999</v>
      </c>
      <c r="EC44">
        <f>'[3]DLPNO-CCSD(T1 or T)_TightPNO'!CY44</f>
        <v>-248.140667166637</v>
      </c>
      <c r="ED44">
        <f>'[3]DLPNO-CCSD(T1 or T)_TightPNO'!CZ44</f>
        <v>-247.102302407</v>
      </c>
      <c r="EE44">
        <f>'[3]DLPNO-CCSD(T1 or T)_TightPNO'!DA44</f>
        <v>-76.341755856123001</v>
      </c>
      <c r="EF44">
        <f>'[3]DLPNO-CCSD(T1 or T)_TightPNO'!DB44</f>
        <v>-76.059908660000005</v>
      </c>
      <c r="EH44" s="13" t="s">
        <v>576</v>
      </c>
      <c r="EJ44">
        <f t="shared" si="87"/>
        <v>-324.49167508564847</v>
      </c>
      <c r="EK44" s="36">
        <f t="shared" si="88"/>
        <v>-76.341453862670008</v>
      </c>
      <c r="EL44">
        <f t="shared" si="89"/>
        <v>-248.14057752205849</v>
      </c>
      <c r="EM44">
        <f t="shared" si="90"/>
        <v>-248.1407317011635</v>
      </c>
      <c r="EN44">
        <f t="shared" si="91"/>
        <v>-76.341712694552498</v>
      </c>
    </row>
    <row r="45" spans="1:144" ht="17" x14ac:dyDescent="0.2">
      <c r="A45" s="4">
        <f>'[1]De Raw'!$A43</f>
        <v>3.8300947488011694</v>
      </c>
      <c r="B45" t="s">
        <v>31</v>
      </c>
      <c r="C45" s="1">
        <f>ABS(AK45-$A45)</f>
        <v>1.2444766968834564E-2</v>
      </c>
      <c r="D45" s="1">
        <f>ABS(AL45-$A45)</f>
        <v>6.901846008810919E-2</v>
      </c>
      <c r="E45" s="1">
        <f>ABS(AM45-$A45)</f>
        <v>4.0731613528471655E-2</v>
      </c>
      <c r="F45" s="1">
        <f>ABS(AN45-$A45)</f>
        <v>5.3732243546620317E-3</v>
      </c>
      <c r="G45" s="1">
        <f>ABS(AO45-$A45)</f>
        <v>0.14126142003251774</v>
      </c>
      <c r="H45" s="1">
        <f>ABS(AP45-$A45)</f>
        <v>7.3317322193589884E-2</v>
      </c>
      <c r="I45" s="15">
        <f>ABS(AQ45-$A45)</f>
        <v>2.0610828357251254E-2</v>
      </c>
      <c r="J45" s="1">
        <f>ABS(AR45-$A45)</f>
        <v>0.11100973168665051</v>
      </c>
      <c r="K45" s="1">
        <f>ABS(AS45-$A45)</f>
        <v>4.519945166469963E-2</v>
      </c>
      <c r="L45" s="15">
        <f>ABS(AT45-$A45)</f>
        <v>3.9038607402648751E-2</v>
      </c>
      <c r="M45" s="1">
        <f>ABS(AU45-$A45)</f>
        <v>9.4092995517432776E-2</v>
      </c>
      <c r="N45" s="1">
        <f>ABS(AV45-$A45)</f>
        <v>2.7527194057392013E-2</v>
      </c>
      <c r="O45" s="15">
        <f>ABS(AZ45-$A45)</f>
        <v>3.4117150504711979E-2</v>
      </c>
      <c r="P45" s="1">
        <f>ABS(BA45-$A45)</f>
        <v>4.1487540306893944E-2</v>
      </c>
      <c r="Q45" s="1">
        <f>ABS(BB45-$A45)</f>
        <v>3.780234540580274E-2</v>
      </c>
      <c r="R45" s="15">
        <f>ABS(BC45-$A45)</f>
        <v>3.3602854677538208E-2</v>
      </c>
      <c r="S45" s="1">
        <f>ABS(BD45-$A45)</f>
        <v>9.5883887513716903E-2</v>
      </c>
      <c r="T45" s="1">
        <f>ABS(BE45-$A45)</f>
        <v>3.1140516418089348E-2</v>
      </c>
      <c r="U45" s="91">
        <f>ABS(BI45-$A45)</f>
        <v>4.2635169150084362E-2</v>
      </c>
      <c r="V45" s="92">
        <f>ABS(BJ45-$A45)</f>
        <v>5.1404563218928168E-2</v>
      </c>
      <c r="W45" s="92">
        <f>ABS(BK45-$A45)</f>
        <v>4.7019866184506043E-2</v>
      </c>
      <c r="X45" s="15">
        <f t="shared" si="46"/>
        <v>4.507221869399558E-2</v>
      </c>
      <c r="Y45" s="1">
        <f t="shared" si="47"/>
        <v>4.4052442576860251E-2</v>
      </c>
      <c r="Z45" s="1">
        <f t="shared" si="48"/>
        <v>4.5541757157734342E-2</v>
      </c>
      <c r="AA45" s="15">
        <f t="shared" si="49"/>
        <v>3.7039540628758694E-2</v>
      </c>
      <c r="AB45" s="1">
        <f t="shared" si="50"/>
        <v>4.6716708122592987E-2</v>
      </c>
      <c r="AC45" s="1">
        <f t="shared" si="51"/>
        <v>4.3125560625003168E-2</v>
      </c>
      <c r="AD45" s="15">
        <f t="shared" si="52"/>
        <v>1.5232332853992503E-2</v>
      </c>
      <c r="AE45" s="1">
        <f t="shared" si="53"/>
        <v>2.2950832971397439E-2</v>
      </c>
      <c r="AF45" s="1">
        <f t="shared" si="54"/>
        <v>1.827374595254172E-2</v>
      </c>
      <c r="AG45" s="15">
        <f t="shared" si="55"/>
        <v>1.8633289612839388E-2</v>
      </c>
      <c r="AH45" s="1">
        <f t="shared" si="56"/>
        <v>2.5846323029461438E-2</v>
      </c>
      <c r="AI45" s="1">
        <f t="shared" si="57"/>
        <v>2.1317099163131736E-2</v>
      </c>
      <c r="AJ45" s="1"/>
      <c r="AK45" s="1">
        <f t="shared" si="58"/>
        <v>3.8176499818323348</v>
      </c>
      <c r="AL45" s="1">
        <f t="shared" si="59"/>
        <v>3.7610762887130602</v>
      </c>
      <c r="AM45" s="1">
        <f t="shared" si="68"/>
        <v>3.7893631352726977</v>
      </c>
      <c r="AN45" s="1">
        <f t="shared" si="60"/>
        <v>3.8247215244465074</v>
      </c>
      <c r="AO45" s="1">
        <f t="shared" si="69"/>
        <v>3.6888333287686517</v>
      </c>
      <c r="AP45" s="1">
        <f t="shared" si="70"/>
        <v>3.7567774266075795</v>
      </c>
      <c r="AQ45" s="1">
        <f t="shared" si="61"/>
        <v>3.8507055771584207</v>
      </c>
      <c r="AR45" s="1">
        <f t="shared" si="62"/>
        <v>3.7190850171145189</v>
      </c>
      <c r="AS45" s="1">
        <f t="shared" si="71"/>
        <v>3.7848952971364698</v>
      </c>
      <c r="AT45" s="1">
        <f t="shared" si="72"/>
        <v>3.8691333562038182</v>
      </c>
      <c r="AU45" s="1">
        <f t="shared" si="73"/>
        <v>3.7360017532837366</v>
      </c>
      <c r="AV45" s="1">
        <f t="shared" si="74"/>
        <v>3.8025675547437774</v>
      </c>
      <c r="AW45" s="1"/>
      <c r="AX45" s="1"/>
      <c r="AY45" s="1"/>
      <c r="AZ45" s="1">
        <f t="shared" si="63"/>
        <v>3.7959775982964574</v>
      </c>
      <c r="BA45" s="1">
        <f t="shared" si="64"/>
        <v>3.7886072084942755</v>
      </c>
      <c r="BB45" s="1">
        <f t="shared" si="65"/>
        <v>3.7922924033953667</v>
      </c>
      <c r="BC45" s="1">
        <f t="shared" si="75"/>
        <v>3.8636976034787076</v>
      </c>
      <c r="BD45" s="1">
        <f t="shared" si="76"/>
        <v>3.7342108612874525</v>
      </c>
      <c r="BE45" s="1">
        <f t="shared" si="77"/>
        <v>3.7989542323830801</v>
      </c>
      <c r="BF45" s="87"/>
      <c r="BG45" s="87"/>
      <c r="BH45" s="87"/>
      <c r="BI45" s="1">
        <f t="shared" si="78"/>
        <v>3.787459579651085</v>
      </c>
      <c r="BJ45" s="1">
        <f t="shared" si="79"/>
        <v>3.7786901855822412</v>
      </c>
      <c r="BK45" s="1">
        <f t="shared" si="80"/>
        <v>3.7830748826166634</v>
      </c>
      <c r="BL45" s="87"/>
      <c r="BM45" s="87"/>
      <c r="BN45" s="87"/>
      <c r="BO45" s="1">
        <f>AZ45+(AQ45-NormalPNO!Y45)*$BO$1</f>
        <v>3.7850225301071738</v>
      </c>
      <c r="BP45" s="1">
        <f>BA45+(AR45-NormalPNO!Z45)*$BP$1</f>
        <v>3.7860423062243092</v>
      </c>
      <c r="BQ45" s="1">
        <f>BB45+(AS45-NormalPNO!AA45)*$BQ$1</f>
        <v>3.7845529916434351</v>
      </c>
      <c r="BR45" s="1">
        <f>BI45+(BC45-NormalPNO!Y45)*$BR$1</f>
        <v>3.7930552081724107</v>
      </c>
      <c r="BS45" s="1">
        <f>BJ45+(BD45-NormalPNO!Z45)*$BS$1</f>
        <v>3.7833780406785764</v>
      </c>
      <c r="BT45" s="1">
        <f>BK45+(BE45-NormalPNO!AA45)*$BT$1</f>
        <v>3.7869691881761662</v>
      </c>
      <c r="BU45" s="1">
        <f t="shared" si="81"/>
        <v>3.8148624159471769</v>
      </c>
      <c r="BV45" s="1">
        <f t="shared" si="82"/>
        <v>3.807143915829772</v>
      </c>
      <c r="BW45" s="1">
        <f t="shared" si="83"/>
        <v>3.8118210028486277</v>
      </c>
      <c r="BX45" s="1">
        <f t="shared" si="84"/>
        <v>3.81146145918833</v>
      </c>
      <c r="BY45" s="1">
        <f t="shared" si="85"/>
        <v>3.804248425771708</v>
      </c>
      <c r="BZ45" s="1">
        <f t="shared" si="86"/>
        <v>3.8087776496380377</v>
      </c>
      <c r="CA45" s="1"/>
      <c r="CB45" t="s">
        <v>31</v>
      </c>
      <c r="CC45" s="13" t="s">
        <v>577</v>
      </c>
      <c r="CD45">
        <v>-324.57523822709902</v>
      </c>
      <c r="CE45" s="19">
        <v>-323.18864262599999</v>
      </c>
      <c r="CF45" s="19">
        <v>-324.48778339174902</v>
      </c>
      <c r="CG45" s="19">
        <v>-323.16768570900001</v>
      </c>
      <c r="CH45" s="19"/>
      <c r="CI45" s="19"/>
      <c r="CJ45">
        <v>-76.363309525052003</v>
      </c>
      <c r="CK45" s="19">
        <v>-76.065276221999994</v>
      </c>
      <c r="CL45">
        <v>-76.341480660287004</v>
      </c>
      <c r="CM45" s="19">
        <v>-76.059849907</v>
      </c>
      <c r="CN45" s="19"/>
      <c r="CO45" s="19"/>
      <c r="CP45" s="19">
        <f>'[3]DLPNO-CCSD(T1 or T)_TightPNO'!BL45</f>
        <v>-248.20584488979901</v>
      </c>
      <c r="CQ45" s="19">
        <f>'[3]DLPNO-CCSD(T1 or T)_TightPNO'!BM45</f>
        <v>-247.11784446799999</v>
      </c>
      <c r="CR45" s="19">
        <f>'[3]DLPNO-CCSD(T1 or T)_TightPNO'!BN45</f>
        <v>-248.14016624177199</v>
      </c>
      <c r="CS45" s="19">
        <f>'[3]DLPNO-CCSD(T1 or T)_TightPNO'!BO45</f>
        <v>-247.10227186099999</v>
      </c>
      <c r="CT45" s="19"/>
      <c r="CU45" s="19"/>
      <c r="CV45" s="19">
        <f>'[3]DLPNO-CCSD(T1 or T)_TightPNO'!BR45</f>
        <v>-248.20587247801001</v>
      </c>
      <c r="CW45" s="19">
        <f>'[3]DLPNO-CCSD(T1 or T)_TightPNO'!BS45</f>
        <v>-247.117851</v>
      </c>
      <c r="CX45" s="19">
        <f>'[3]DLPNO-CCSD(T1 or T)_TightPNO'!BT45</f>
        <v>-248.140232412383</v>
      </c>
      <c r="CY45" s="19">
        <f>'[3]DLPNO-CCSD(T1 or T)_TightPNO'!BU45</f>
        <v>-247.10228696300001</v>
      </c>
      <c r="CZ45" s="19"/>
      <c r="DA45" s="19"/>
      <c r="DB45" s="19">
        <f>'[3]DLPNO-CCSD(T1 or T)_TightPNO'!BX45</f>
        <v>-76.363372092755995</v>
      </c>
      <c r="DC45" s="19">
        <f>'[3]DLPNO-CCSD(T1 or T)_TightPNO'!BY45</f>
        <v>-76.065296893999999</v>
      </c>
      <c r="DD45" s="19">
        <f>'[3]DLPNO-CCSD(T1 or T)_TightPNO'!BZ45</f>
        <v>-76.341624240380995</v>
      </c>
      <c r="DE45" s="19">
        <f>'[3]DLPNO-CCSD(T1 or T)_TightPNO'!CA45</f>
        <v>-76.059884167999996</v>
      </c>
      <c r="DF45" s="19"/>
      <c r="DG45" s="19"/>
      <c r="DH45" s="19"/>
      <c r="DI45" s="40" t="str">
        <f>'[3]DLPNO-CCSD(T1 or T)_TightPNO'!CE45</f>
        <v>04_Water-Peptide_1.50.xyz</v>
      </c>
      <c r="DJ45" s="40">
        <f>'[3]DLPNO-CCSD(T1 or T)_TightPNO'!CF45</f>
        <v>-324.486973018188</v>
      </c>
      <c r="DK45" s="40">
        <f>'[3]DLPNO-CCSD(T1 or T)_TightPNO'!CG45</f>
        <v>-323.16768570900001</v>
      </c>
      <c r="DL45" s="40">
        <f>'[3]DLPNO-CCSD(T1 or T)_TightPNO'!CH45</f>
        <v>-76.341534255520997</v>
      </c>
      <c r="DM45" s="40">
        <f>'[3]DLPNO-CCSD(T1 or T)_TightPNO'!CI45</f>
        <v>-76.059849907</v>
      </c>
      <c r="DN45" s="40">
        <f>'[3]DLPNO-CCSD(T1 or T)_TightPNO'!CJ45</f>
        <v>-248.13934368119899</v>
      </c>
      <c r="DO45" s="40">
        <f>'[3]DLPNO-CCSD(T1 or T)_TightPNO'!CK45</f>
        <v>-247.10227186099999</v>
      </c>
      <c r="DP45" s="40">
        <f>'[3]DLPNO-CCSD(T1 or T)_TightPNO'!CL45</f>
        <v>-248.13941313026501</v>
      </c>
      <c r="DQ45" s="40">
        <f>'[3]DLPNO-CCSD(T1 or T)_TightPNO'!CM45</f>
        <v>-247.10228696300001</v>
      </c>
      <c r="DR45" s="40">
        <f>'[3]DLPNO-CCSD(T1 or T)_TightPNO'!CN45</f>
        <v>-76.341681358070005</v>
      </c>
      <c r="DS45" s="40">
        <f>'[3]DLPNO-CCSD(T1 or T)_TightPNO'!CO45</f>
        <v>-76.059884167999996</v>
      </c>
      <c r="DT45" s="19"/>
      <c r="DU45" s="10"/>
      <c r="DV45" s="13" t="s">
        <v>577</v>
      </c>
      <c r="DW45">
        <f>'[3]DLPNO-CCSD(T1 or T)_TightPNO'!CS45</f>
        <v>-324.48817307458</v>
      </c>
      <c r="DX45">
        <f>'[3]DLPNO-CCSD(T1 or T)_TightPNO'!CT45</f>
        <v>-323.16768570900001</v>
      </c>
      <c r="DY45">
        <f>'[3]DLPNO-CCSD(T1 or T)_TightPNO'!CU45</f>
        <v>-76.341488711736005</v>
      </c>
      <c r="DZ45">
        <f>'[3]DLPNO-CCSD(T1 or T)_TightPNO'!CV45</f>
        <v>-76.059849907</v>
      </c>
      <c r="EA45">
        <f>'[3]DLPNO-CCSD(T1 or T)_TightPNO'!CW45</f>
        <v>-248.14051850662</v>
      </c>
      <c r="EB45">
        <f>'[3]DLPNO-CCSD(T1 or T)_TightPNO'!CX45</f>
        <v>-247.10227186099999</v>
      </c>
      <c r="EC45">
        <f>'[3]DLPNO-CCSD(T1 or T)_TightPNO'!CY45</f>
        <v>-248.14058771461401</v>
      </c>
      <c r="ED45">
        <f>'[3]DLPNO-CCSD(T1 or T)_TightPNO'!CZ45</f>
        <v>-247.10228696300001</v>
      </c>
      <c r="EE45">
        <f>'[3]DLPNO-CCSD(T1 or T)_TightPNO'!DA45</f>
        <v>-76.341631662447</v>
      </c>
      <c r="EF45">
        <f>'[3]DLPNO-CCSD(T1 or T)_TightPNO'!DB45</f>
        <v>-76.059884167999996</v>
      </c>
      <c r="EH45" s="13" t="s">
        <v>577</v>
      </c>
      <c r="EJ45">
        <f t="shared" si="87"/>
        <v>-324.4881885785295</v>
      </c>
      <c r="EK45" s="36">
        <f t="shared" si="88"/>
        <v>-76.341453862670008</v>
      </c>
      <c r="EL45">
        <f t="shared" si="89"/>
        <v>-248.14057752205849</v>
      </c>
      <c r="EM45">
        <f t="shared" si="90"/>
        <v>-248.14064205344198</v>
      </c>
      <c r="EN45">
        <f t="shared" si="91"/>
        <v>-76.341595681536489</v>
      </c>
    </row>
    <row r="46" spans="1:144" ht="17" x14ac:dyDescent="0.2">
      <c r="A46" s="4">
        <f>'[1]De Raw'!$A44</f>
        <v>1.4388652511656024</v>
      </c>
      <c r="B46" t="s">
        <v>32</v>
      </c>
      <c r="C46" s="1">
        <f>ABS(AK46-$A46)</f>
        <v>9.9040741087375039E-3</v>
      </c>
      <c r="D46" s="1">
        <f>ABS(AL46-$A46)</f>
        <v>2.4759656165444843E-2</v>
      </c>
      <c r="E46" s="1">
        <f>ABS(AM46-$A46)</f>
        <v>1.7331865137091285E-2</v>
      </c>
      <c r="F46" s="1">
        <f>ABS(AN46-$A46)</f>
        <v>5.4324463390460487E-3</v>
      </c>
      <c r="G46" s="1">
        <f>ABS(AO46-$A46)</f>
        <v>3.5034767192037686E-2</v>
      </c>
      <c r="H46" s="1">
        <f>ABS(AP46-$A46)</f>
        <v>1.480116042649593E-2</v>
      </c>
      <c r="I46" s="15">
        <f>ABS(AQ46-$A46)</f>
        <v>1.2310797008392438E-2</v>
      </c>
      <c r="J46" s="1">
        <f>ABS(AR46-$A46)</f>
        <v>2.7001451416439393E-2</v>
      </c>
      <c r="K46" s="1">
        <f>ABS(AS46-$A46)</f>
        <v>7.3453272040233664E-3</v>
      </c>
      <c r="L46" s="15">
        <f>ABS(AT46-$A46)</f>
        <v>1.415416450238105E-2</v>
      </c>
      <c r="M46" s="1">
        <f>ABS(AU46-$A46)</f>
        <v>2.6047344583629339E-2</v>
      </c>
      <c r="N46" s="1">
        <f>ABS(AV46-$A46)</f>
        <v>5.9465900406241445E-3</v>
      </c>
      <c r="O46" s="15">
        <f>ABS(AZ46-$A46)</f>
        <v>2.446890654636702E-2</v>
      </c>
      <c r="P46" s="1">
        <f>ABS(BA46-$A46)</f>
        <v>2.328985820811913E-2</v>
      </c>
      <c r="Q46" s="1">
        <f>ABS(BB46-$A46)</f>
        <v>2.3879382377243408E-2</v>
      </c>
      <c r="R46" s="15">
        <f>ABS(BC46-$A46)</f>
        <v>1.574997234306541E-2</v>
      </c>
      <c r="S46" s="1">
        <f>ABS(BD46-$A46)</f>
        <v>2.2984793492970335E-2</v>
      </c>
      <c r="T46" s="1">
        <f>ABS(BE46-$A46)</f>
        <v>3.6174105749524621E-3</v>
      </c>
      <c r="U46" s="91">
        <f>ABS(BI46-$A46)</f>
        <v>2.6723748008603332E-2</v>
      </c>
      <c r="V46" s="92">
        <f>ABS(BJ46-$A46)</f>
        <v>2.5923317088260678E-2</v>
      </c>
      <c r="W46" s="92">
        <f>ABS(BK46-$A46)</f>
        <v>2.6323532548432116E-2</v>
      </c>
      <c r="X46" s="15">
        <f t="shared" si="46"/>
        <v>2.6645629179152808E-2</v>
      </c>
      <c r="Y46" s="1">
        <f t="shared" si="47"/>
        <v>2.3763746776213956E-2</v>
      </c>
      <c r="Z46" s="1">
        <f t="shared" si="48"/>
        <v>2.5363509308521826E-2</v>
      </c>
      <c r="AA46" s="15">
        <f t="shared" si="49"/>
        <v>2.5569739293791471E-2</v>
      </c>
      <c r="AB46" s="1">
        <f t="shared" si="50"/>
        <v>2.5007337917984263E-2</v>
      </c>
      <c r="AC46" s="1">
        <f t="shared" si="51"/>
        <v>2.5541605219984609E-2</v>
      </c>
      <c r="AD46" s="15">
        <f t="shared" si="52"/>
        <v>2.2579820569078146E-2</v>
      </c>
      <c r="AE46" s="1">
        <f t="shared" si="53"/>
        <v>2.2244384722590604E-2</v>
      </c>
      <c r="AF46" s="1">
        <f t="shared" si="54"/>
        <v>2.233371807043083E-2</v>
      </c>
      <c r="AG46" s="15">
        <f t="shared" si="55"/>
        <v>2.4322792124305437E-2</v>
      </c>
      <c r="AH46" s="1">
        <f t="shared" si="56"/>
        <v>2.4481827940741496E-2</v>
      </c>
      <c r="AI46" s="1">
        <f t="shared" si="57"/>
        <v>2.4289190573917097E-2</v>
      </c>
      <c r="AJ46" s="1"/>
      <c r="AK46" s="1">
        <f t="shared" si="58"/>
        <v>1.4289611770568649</v>
      </c>
      <c r="AL46" s="1">
        <f t="shared" si="59"/>
        <v>1.4141055950001575</v>
      </c>
      <c r="AM46" s="1">
        <f t="shared" si="68"/>
        <v>1.4215333860285111</v>
      </c>
      <c r="AN46" s="1">
        <f t="shared" si="60"/>
        <v>1.4442976975046484</v>
      </c>
      <c r="AO46" s="1">
        <f t="shared" si="69"/>
        <v>1.4038304839735647</v>
      </c>
      <c r="AP46" s="1">
        <f t="shared" si="70"/>
        <v>1.4240640907391064</v>
      </c>
      <c r="AQ46" s="1">
        <f t="shared" si="61"/>
        <v>1.4511760481739948</v>
      </c>
      <c r="AR46" s="1">
        <f t="shared" si="62"/>
        <v>1.411863799749163</v>
      </c>
      <c r="AS46" s="1">
        <f t="shared" si="71"/>
        <v>1.431519923961579</v>
      </c>
      <c r="AT46" s="1">
        <f t="shared" si="72"/>
        <v>1.4530194156679834</v>
      </c>
      <c r="AU46" s="1">
        <f t="shared" si="73"/>
        <v>1.412817906581973</v>
      </c>
      <c r="AV46" s="1">
        <f t="shared" si="74"/>
        <v>1.4329186611249782</v>
      </c>
      <c r="AW46" s="1"/>
      <c r="AX46" s="1"/>
      <c r="AY46" s="1"/>
      <c r="AZ46" s="1">
        <f t="shared" si="63"/>
        <v>1.4143963446192354</v>
      </c>
      <c r="BA46" s="1">
        <f t="shared" si="64"/>
        <v>1.4155753929574832</v>
      </c>
      <c r="BB46" s="1">
        <f t="shared" si="65"/>
        <v>1.414985868788359</v>
      </c>
      <c r="BC46" s="1">
        <f t="shared" si="75"/>
        <v>1.4546152235086678</v>
      </c>
      <c r="BD46" s="1">
        <f t="shared" si="76"/>
        <v>1.415880457672632</v>
      </c>
      <c r="BE46" s="1">
        <f t="shared" si="77"/>
        <v>1.4352478405906499</v>
      </c>
      <c r="BF46" s="87"/>
      <c r="BG46" s="87"/>
      <c r="BH46" s="87"/>
      <c r="BI46" s="1">
        <f t="shared" si="78"/>
        <v>1.412141503156999</v>
      </c>
      <c r="BJ46" s="1">
        <f t="shared" si="79"/>
        <v>1.4129419340773417</v>
      </c>
      <c r="BK46" s="1">
        <f t="shared" si="80"/>
        <v>1.4125417186171703</v>
      </c>
      <c r="BL46" s="87"/>
      <c r="BM46" s="87"/>
      <c r="BN46" s="87"/>
      <c r="BO46" s="1">
        <f>AZ46+(AQ46-NormalPNO!Y46)*$BO$1</f>
        <v>1.4122196219864496</v>
      </c>
      <c r="BP46" s="1">
        <f>BA46+(AR46-NormalPNO!Z46)*$BP$1</f>
        <v>1.4151015043893884</v>
      </c>
      <c r="BQ46" s="1">
        <f>BB46+(AS46-NormalPNO!AA46)*$BQ$1</f>
        <v>1.4135017418570806</v>
      </c>
      <c r="BR46" s="1">
        <f>BI46+(BC46-NormalPNO!Y46)*$BR$1</f>
        <v>1.4132955118718109</v>
      </c>
      <c r="BS46" s="1">
        <f>BJ46+(BD46-NormalPNO!Z46)*$BS$1</f>
        <v>1.4138579132476181</v>
      </c>
      <c r="BT46" s="1">
        <f>BK46+(BE46-NormalPNO!AA46)*$BT$1</f>
        <v>1.4133236459456178</v>
      </c>
      <c r="BU46" s="1">
        <f t="shared" si="81"/>
        <v>1.4162854305965242</v>
      </c>
      <c r="BV46" s="1">
        <f t="shared" si="82"/>
        <v>1.4166208664430118</v>
      </c>
      <c r="BW46" s="1">
        <f t="shared" si="83"/>
        <v>1.4165315330951715</v>
      </c>
      <c r="BX46" s="1">
        <f t="shared" si="84"/>
        <v>1.4145424590412969</v>
      </c>
      <c r="BY46" s="1">
        <f t="shared" si="85"/>
        <v>1.4143834232248609</v>
      </c>
      <c r="BZ46" s="1">
        <f t="shared" si="86"/>
        <v>1.4145760605916853</v>
      </c>
      <c r="CA46" s="1"/>
      <c r="CB46" t="s">
        <v>32</v>
      </c>
      <c r="CC46" s="13" t="s">
        <v>578</v>
      </c>
      <c r="CD46">
        <v>-324.57143160934299</v>
      </c>
      <c r="CE46" s="19">
        <v>-323.18542236299999</v>
      </c>
      <c r="CF46" s="19">
        <v>-324.48395949820002</v>
      </c>
      <c r="CG46" s="19">
        <v>-323.16444459600001</v>
      </c>
      <c r="CH46" s="19"/>
      <c r="CI46" s="19"/>
      <c r="CJ46">
        <v>-76.363309525052003</v>
      </c>
      <c r="CK46" s="19">
        <v>-76.065276221999994</v>
      </c>
      <c r="CL46">
        <v>-76.341480660287004</v>
      </c>
      <c r="CM46" s="19">
        <v>-76.059849907</v>
      </c>
      <c r="CN46" s="19"/>
      <c r="CO46" s="19"/>
      <c r="CP46" s="19">
        <f>'[3]DLPNO-CCSD(T1 or T)_TightPNO'!BL46</f>
        <v>-248.20584488979901</v>
      </c>
      <c r="CQ46" s="19">
        <f>'[3]DLPNO-CCSD(T1 or T)_TightPNO'!BM46</f>
        <v>-247.11784446799999</v>
      </c>
      <c r="CR46" s="19">
        <f>'[3]DLPNO-CCSD(T1 or T)_TightPNO'!BN46</f>
        <v>-248.14016624177199</v>
      </c>
      <c r="CS46" s="19">
        <f>'[3]DLPNO-CCSD(T1 or T)_TightPNO'!BO46</f>
        <v>-247.10227186099999</v>
      </c>
      <c r="CT46" s="19"/>
      <c r="CU46" s="19"/>
      <c r="CV46" s="19">
        <f>'[3]DLPNO-CCSD(T1 or T)_TightPNO'!BR46</f>
        <v>-248.20585138211999</v>
      </c>
      <c r="CW46" s="19">
        <f>'[3]DLPNO-CCSD(T1 or T)_TightPNO'!BS46</f>
        <v>-247.11784670599999</v>
      </c>
      <c r="CX46" s="19">
        <f>'[3]DLPNO-CCSD(T1 or T)_TightPNO'!BT46</f>
        <v>-248.14018592975501</v>
      </c>
      <c r="CY46" s="19">
        <f>'[3]DLPNO-CCSD(T1 or T)_TightPNO'!BU46</f>
        <v>-247.10227737899999</v>
      </c>
      <c r="CZ46" s="19"/>
      <c r="DA46" s="19"/>
      <c r="DB46" s="19">
        <f>'[3]DLPNO-CCSD(T1 or T)_TightPNO'!BX46</f>
        <v>-76.363326706606998</v>
      </c>
      <c r="DC46" s="19">
        <f>'[3]DLPNO-CCSD(T1 or T)_TightPNO'!BY46</f>
        <v>-76.065282589000006</v>
      </c>
      <c r="DD46" s="19">
        <f>'[3]DLPNO-CCSD(T1 or T)_TightPNO'!BZ46</f>
        <v>-76.341523620356995</v>
      </c>
      <c r="DE46" s="19">
        <f>'[3]DLPNO-CCSD(T1 or T)_TightPNO'!CA46</f>
        <v>-76.059860318999995</v>
      </c>
      <c r="DF46" s="19"/>
      <c r="DG46" s="19"/>
      <c r="DH46" s="19"/>
      <c r="DI46" s="40" t="str">
        <f>'[3]DLPNO-CCSD(T1 or T)_TightPNO'!CE46</f>
        <v>04_Water-Peptide_2.00.xyz</v>
      </c>
      <c r="DJ46" s="40">
        <f>'[3]DLPNO-CCSD(T1 or T)_TightPNO'!CF46</f>
        <v>-324.48317957151198</v>
      </c>
      <c r="DK46" s="40">
        <f>'[3]DLPNO-CCSD(T1 or T)_TightPNO'!CG46</f>
        <v>-323.16444459600001</v>
      </c>
      <c r="DL46" s="40">
        <f>'[3]DLPNO-CCSD(T1 or T)_TightPNO'!CH46</f>
        <v>-76.341534255520997</v>
      </c>
      <c r="DM46" s="40">
        <f>'[3]DLPNO-CCSD(T1 or T)_TightPNO'!CI46</f>
        <v>-76.059849907</v>
      </c>
      <c r="DN46" s="40">
        <f>'[3]DLPNO-CCSD(T1 or T)_TightPNO'!CJ46</f>
        <v>-248.13934368119899</v>
      </c>
      <c r="DO46" s="40">
        <f>'[3]DLPNO-CCSD(T1 or T)_TightPNO'!CK46</f>
        <v>-247.10227186099999</v>
      </c>
      <c r="DP46" s="40">
        <f>'[3]DLPNO-CCSD(T1 or T)_TightPNO'!CL46</f>
        <v>-248.139364081434</v>
      </c>
      <c r="DQ46" s="40">
        <f>'[3]DLPNO-CCSD(T1 or T)_TightPNO'!CM46</f>
        <v>-247.10227737899999</v>
      </c>
      <c r="DR46" s="40">
        <f>'[3]DLPNO-CCSD(T1 or T)_TightPNO'!CN46</f>
        <v>-76.341578343893005</v>
      </c>
      <c r="DS46" s="40">
        <f>'[3]DLPNO-CCSD(T1 or T)_TightPNO'!CO46</f>
        <v>-76.059860318999995</v>
      </c>
      <c r="DT46" s="19"/>
      <c r="DU46" s="10"/>
      <c r="DV46" s="13" t="s">
        <v>578</v>
      </c>
      <c r="DW46">
        <f>'[3]DLPNO-CCSD(T1 or T)_TightPNO'!CS46</f>
        <v>-324.48432275209001</v>
      </c>
      <c r="DX46">
        <f>'[3]DLPNO-CCSD(T1 or T)_TightPNO'!CT46</f>
        <v>-323.16444459600001</v>
      </c>
      <c r="DY46">
        <f>'[3]DLPNO-CCSD(T1 or T)_TightPNO'!CU46</f>
        <v>-76.341488711736005</v>
      </c>
      <c r="DZ46">
        <f>'[3]DLPNO-CCSD(T1 or T)_TightPNO'!CV46</f>
        <v>-76.059849907</v>
      </c>
      <c r="EA46">
        <f>'[3]DLPNO-CCSD(T1 or T)_TightPNO'!CW46</f>
        <v>-248.14051850662</v>
      </c>
      <c r="EB46">
        <f>'[3]DLPNO-CCSD(T1 or T)_TightPNO'!CX46</f>
        <v>-247.10227186099999</v>
      </c>
      <c r="EC46">
        <f>'[3]DLPNO-CCSD(T1 or T)_TightPNO'!CY46</f>
        <v>-248.1405398924</v>
      </c>
      <c r="ED46">
        <f>'[3]DLPNO-CCSD(T1 or T)_TightPNO'!CZ46</f>
        <v>-247.10227737899999</v>
      </c>
      <c r="EE46">
        <f>'[3]DLPNO-CCSD(T1 or T)_TightPNO'!DA46</f>
        <v>-76.341531391136002</v>
      </c>
      <c r="EF46">
        <f>'[3]DLPNO-CCSD(T1 or T)_TightPNO'!DB46</f>
        <v>-76.059860318999995</v>
      </c>
      <c r="EH46" s="13" t="s">
        <v>578</v>
      </c>
      <c r="EJ46">
        <f t="shared" si="87"/>
        <v>-324.48434946154407</v>
      </c>
      <c r="EK46" s="36">
        <f t="shared" si="88"/>
        <v>-76.341453862670008</v>
      </c>
      <c r="EL46">
        <f t="shared" si="89"/>
        <v>-248.14057752205849</v>
      </c>
      <c r="EM46">
        <f t="shared" si="90"/>
        <v>-248.1405968539155</v>
      </c>
      <c r="EN46">
        <f t="shared" si="91"/>
        <v>-76.34149625858899</v>
      </c>
    </row>
    <row r="47" spans="1:144" ht="17" x14ac:dyDescent="0.2">
      <c r="A47" s="4">
        <f>'[1]De Raw'!$A45</f>
        <v>5.3866679464104017</v>
      </c>
      <c r="B47" t="s">
        <v>33</v>
      </c>
      <c r="C47" s="1">
        <f>ABS(AK47-$A47)</f>
        <v>4.2493509901733617E-2</v>
      </c>
      <c r="D47" s="1">
        <f>ABS(AL47-$A47)</f>
        <v>0.28812055374364309</v>
      </c>
      <c r="E47" s="1">
        <f>ABS(AM47-$A47)</f>
        <v>0.1653070318226888</v>
      </c>
      <c r="F47" s="1">
        <f>ABS(AN47-$A47)</f>
        <v>9.7698742888624679E-2</v>
      </c>
      <c r="G47" s="1">
        <f>ABS(AO47-$A47)</f>
        <v>0.73106363130832275</v>
      </c>
      <c r="H47" s="1">
        <f>ABS(AP47-$A47)</f>
        <v>0.41438118709847416</v>
      </c>
      <c r="I47" s="15">
        <f>ABS(AQ47-$A47)</f>
        <v>9.6282518437398323E-3</v>
      </c>
      <c r="J47" s="1">
        <f>ABS(AR47-$A47)</f>
        <v>0.60537188705785905</v>
      </c>
      <c r="K47" s="1">
        <f>ABS(AS47-$A47)</f>
        <v>0.29787181760706005</v>
      </c>
      <c r="L47" s="15">
        <f>ABS(AT47-$A47)</f>
        <v>6.3875325464332278E-2</v>
      </c>
      <c r="M47" s="1">
        <f>ABS(AU47-$A47)</f>
        <v>0.55462661512365408</v>
      </c>
      <c r="N47" s="1">
        <f>ABS(AV47-$A47)</f>
        <v>0.2453756448296609</v>
      </c>
      <c r="O47" s="15">
        <f>ABS(AZ47-$A47)</f>
        <v>7.6666326938312324E-2</v>
      </c>
      <c r="P47" s="1">
        <f>ABS(BA47-$A47)</f>
        <v>8.0119684147192949E-2</v>
      </c>
      <c r="Q47" s="1">
        <f>ABS(BB47-$A47)</f>
        <v>7.839300554275308E-2</v>
      </c>
      <c r="R47" s="15">
        <f>ABS(BC47-$A47)</f>
        <v>6.3291749192086577E-2</v>
      </c>
      <c r="S47" s="1">
        <f>ABS(BD47-$A47)</f>
        <v>0.54252601495938002</v>
      </c>
      <c r="T47" s="1">
        <f>ABS(BE47-$A47)</f>
        <v>0.23961713288364628</v>
      </c>
      <c r="U47" s="91">
        <f>ABS(BI47-$A47)</f>
        <v>0.11184995878451076</v>
      </c>
      <c r="V47" s="92">
        <f>ABS(BJ47-$A47)</f>
        <v>0.12132359623314759</v>
      </c>
      <c r="W47" s="92">
        <f>ABS(BK47-$A47)</f>
        <v>0.11658677750883051</v>
      </c>
      <c r="X47" s="15">
        <f t="shared" si="46"/>
        <v>9.6612518106652168E-2</v>
      </c>
      <c r="Y47" s="1">
        <f t="shared" si="47"/>
        <v>8.4816026405080791E-2</v>
      </c>
      <c r="Z47" s="1">
        <f t="shared" si="48"/>
        <v>9.2523925372339555E-2</v>
      </c>
      <c r="AA47" s="15">
        <f t="shared" si="49"/>
        <v>0.10018602505664642</v>
      </c>
      <c r="AB47" s="1">
        <f t="shared" si="50"/>
        <v>0.11130605479712941</v>
      </c>
      <c r="AC47" s="1">
        <f t="shared" si="51"/>
        <v>0.10836659128567394</v>
      </c>
      <c r="AD47" s="15">
        <f t="shared" si="52"/>
        <v>2.1073838506240783E-2</v>
      </c>
      <c r="AE47" s="1">
        <f t="shared" si="53"/>
        <v>2.4514971447578304E-2</v>
      </c>
      <c r="AF47" s="1">
        <f t="shared" si="54"/>
        <v>2.0382492467440727E-2</v>
      </c>
      <c r="AG47" s="15">
        <f t="shared" si="55"/>
        <v>4.119403638160346E-2</v>
      </c>
      <c r="AH47" s="1">
        <f t="shared" si="56"/>
        <v>4.4656333966907269E-2</v>
      </c>
      <c r="AI47" s="1">
        <f t="shared" si="57"/>
        <v>4.0235644088652656E-2</v>
      </c>
      <c r="AJ47" s="1"/>
      <c r="AK47" s="1">
        <f t="shared" si="58"/>
        <v>5.3441744365086681</v>
      </c>
      <c r="AL47" s="1">
        <f t="shared" si="59"/>
        <v>5.0985473926667586</v>
      </c>
      <c r="AM47" s="1">
        <f t="shared" si="68"/>
        <v>5.2213609145877129</v>
      </c>
      <c r="AN47" s="1">
        <f t="shared" si="60"/>
        <v>5.288969203521777</v>
      </c>
      <c r="AO47" s="1">
        <f t="shared" si="69"/>
        <v>4.6556043151020789</v>
      </c>
      <c r="AP47" s="1">
        <f t="shared" si="70"/>
        <v>4.9722867593119275</v>
      </c>
      <c r="AQ47" s="1">
        <f t="shared" si="61"/>
        <v>5.3962961982541415</v>
      </c>
      <c r="AR47" s="1">
        <f t="shared" si="62"/>
        <v>4.7812960593525426</v>
      </c>
      <c r="AS47" s="1">
        <f t="shared" si="71"/>
        <v>5.0887961288033416</v>
      </c>
      <c r="AT47" s="1">
        <f t="shared" si="72"/>
        <v>5.450543271874734</v>
      </c>
      <c r="AU47" s="1">
        <f t="shared" si="73"/>
        <v>4.8320413312867476</v>
      </c>
      <c r="AV47" s="1">
        <f t="shared" si="74"/>
        <v>5.1412923015807408</v>
      </c>
      <c r="AW47" s="1"/>
      <c r="AX47" s="1"/>
      <c r="AY47" s="1"/>
      <c r="AZ47" s="1">
        <f t="shared" ref="AZ47:AZ78" si="92">AK47+(AK47-AQ47)*$BA$2</f>
        <v>5.3100016194720894</v>
      </c>
      <c r="BA47" s="1">
        <f t="shared" ref="BA47:BA78" si="93">AL47+(AL47-AR47)*$BA$2</f>
        <v>5.3065482622632087</v>
      </c>
      <c r="BB47" s="1">
        <f t="shared" ref="BB47:BB78" si="94">AM47+(AM47-AS47)*$BA$2</f>
        <v>5.3082749408676486</v>
      </c>
      <c r="BC47" s="1">
        <f t="shared" si="75"/>
        <v>5.4499596956024883</v>
      </c>
      <c r="BD47" s="1">
        <f t="shared" si="76"/>
        <v>4.8441419314510217</v>
      </c>
      <c r="BE47" s="1">
        <f t="shared" si="77"/>
        <v>5.1470508135267554</v>
      </c>
      <c r="BF47" s="87"/>
      <c r="BG47" s="87"/>
      <c r="BH47" s="87"/>
      <c r="BI47" s="1">
        <f t="shared" si="78"/>
        <v>5.2748179876258909</v>
      </c>
      <c r="BJ47" s="1">
        <f t="shared" si="79"/>
        <v>5.2653443501772541</v>
      </c>
      <c r="BK47" s="1">
        <f t="shared" si="80"/>
        <v>5.2700811689015712</v>
      </c>
      <c r="BL47" s="87"/>
      <c r="BM47" s="87"/>
      <c r="BN47" s="87"/>
      <c r="BO47" s="1">
        <f>AZ47+(AQ47-NormalPNO!Y47)*$BO$1</f>
        <v>5.2900554283037495</v>
      </c>
      <c r="BP47" s="1">
        <f>BA47+(AR47-NormalPNO!Z47)*$BP$1</f>
        <v>5.3018519200053209</v>
      </c>
      <c r="BQ47" s="1">
        <f>BB47+(AS47-NormalPNO!AA47)*$BQ$1</f>
        <v>5.2941440210380621</v>
      </c>
      <c r="BR47" s="1">
        <f>BI47+(BC47-NormalPNO!Y47)*$BR$1</f>
        <v>5.2864819213537553</v>
      </c>
      <c r="BS47" s="1">
        <f>BJ47+(BD47-NormalPNO!Z47)*$BS$1</f>
        <v>5.2753618916132723</v>
      </c>
      <c r="BT47" s="1">
        <f>BK47+(BE47-NormalPNO!AA47)*$BT$1</f>
        <v>5.2783013551247278</v>
      </c>
      <c r="BU47" s="1">
        <f t="shared" si="81"/>
        <v>5.3655941079041609</v>
      </c>
      <c r="BV47" s="1">
        <f t="shared" si="82"/>
        <v>5.3621529749628234</v>
      </c>
      <c r="BW47" s="1">
        <f t="shared" si="83"/>
        <v>5.366285453942961</v>
      </c>
      <c r="BX47" s="1">
        <f t="shared" si="84"/>
        <v>5.3454739100287982</v>
      </c>
      <c r="BY47" s="1">
        <f t="shared" si="85"/>
        <v>5.3420116124434944</v>
      </c>
      <c r="BZ47" s="1">
        <f t="shared" si="86"/>
        <v>5.346432302321749</v>
      </c>
      <c r="CA47" s="1"/>
      <c r="CB47" t="s">
        <v>33</v>
      </c>
      <c r="CC47" s="13" t="s">
        <v>579</v>
      </c>
      <c r="CD47">
        <v>-231.19422885969399</v>
      </c>
      <c r="CE47" s="19">
        <v>-230.202625848</v>
      </c>
      <c r="CF47" s="19">
        <v>-231.13073480802501</v>
      </c>
      <c r="CG47" s="19">
        <v>-230.18741007</v>
      </c>
      <c r="CH47" s="19"/>
      <c r="CI47" s="19"/>
      <c r="CJ47">
        <v>-115.592780447311</v>
      </c>
      <c r="CK47" s="19">
        <v>-115.099275187</v>
      </c>
      <c r="CL47">
        <v>-115.560986387111</v>
      </c>
      <c r="CM47" s="19">
        <v>-115.09164715999999</v>
      </c>
      <c r="CN47" s="19"/>
      <c r="CO47" s="19"/>
      <c r="CP47" s="19">
        <f>'[3]DLPNO-CCSD(T1 or T)_TightPNO'!BL47</f>
        <v>-115.59293192867</v>
      </c>
      <c r="CQ47" s="19">
        <f>'[3]DLPNO-CCSD(T1 or T)_TightPNO'!BM47</f>
        <v>-115.099505802</v>
      </c>
      <c r="CR47" s="19">
        <f>'[3]DLPNO-CCSD(T1 or T)_TightPNO'!BN47</f>
        <v>-115.56114887589</v>
      </c>
      <c r="CS47" s="19">
        <f>'[3]DLPNO-CCSD(T1 or T)_TightPNO'!BO47</f>
        <v>-115.091880479</v>
      </c>
      <c r="CT47" s="19"/>
      <c r="CU47" s="19"/>
      <c r="CV47" s="19">
        <f>'[3]DLPNO-CCSD(T1 or T)_TightPNO'!BR47</f>
        <v>-115.593167579621</v>
      </c>
      <c r="CW47" s="19">
        <f>'[3]DLPNO-CCSD(T1 or T)_TightPNO'!BS47</f>
        <v>-115.099549014</v>
      </c>
      <c r="CX47" s="19">
        <f>'[3]DLPNO-CCSD(T1 or T)_TightPNO'!BT47</f>
        <v>-115.56168723675199</v>
      </c>
      <c r="CY47" s="19">
        <f>'[3]DLPNO-CCSD(T1 or T)_TightPNO'!BU47</f>
        <v>-115.09198717</v>
      </c>
      <c r="CZ47" s="19"/>
      <c r="DA47" s="19"/>
      <c r="DB47" s="19">
        <f>'[3]DLPNO-CCSD(T1 or T)_TightPNO'!BX47</f>
        <v>-115.592936227954</v>
      </c>
      <c r="DC47" s="19">
        <f>'[3]DLPNO-CCSD(T1 or T)_TightPNO'!BY47</f>
        <v>-115.099306969</v>
      </c>
      <c r="DD47" s="19">
        <f>'[3]DLPNO-CCSD(T1 or T)_TightPNO'!BZ47</f>
        <v>-115.561428091314</v>
      </c>
      <c r="DE47" s="19">
        <f>'[3]DLPNO-CCSD(T1 or T)_TightPNO'!CA47</f>
        <v>-115.091734164</v>
      </c>
      <c r="DF47" s="19"/>
      <c r="DG47" s="19"/>
      <c r="DH47" s="19"/>
      <c r="DI47" s="40" t="str">
        <f>'[3]DLPNO-CCSD(T1 or T)_TightPNO'!CE47</f>
        <v>05_MeOH-MeOH_0.90.xyz</v>
      </c>
      <c r="DJ47" s="40">
        <f>'[3]DLPNO-CCSD(T1 or T)_TightPNO'!CF47</f>
        <v>-231.13050301645799</v>
      </c>
      <c r="DK47" s="40">
        <f>'[3]DLPNO-CCSD(T1 or T)_TightPNO'!CG47</f>
        <v>-230.18741007</v>
      </c>
      <c r="DL47" s="40">
        <f>'[3]DLPNO-CCSD(T1 or T)_TightPNO'!CH47</f>
        <v>-115.560959206543</v>
      </c>
      <c r="DM47" s="40">
        <f>'[3]DLPNO-CCSD(T1 or T)_TightPNO'!CI47</f>
        <v>-115.09164715999999</v>
      </c>
      <c r="DN47" s="40">
        <f>'[3]DLPNO-CCSD(T1 or T)_TightPNO'!CJ47</f>
        <v>-115.561115301337</v>
      </c>
      <c r="DO47" s="40">
        <f>'[3]DLPNO-CCSD(T1 or T)_TightPNO'!CK47</f>
        <v>-115.091880479</v>
      </c>
      <c r="DP47" s="40">
        <f>'[3]DLPNO-CCSD(T1 or T)_TightPNO'!CL47</f>
        <v>-115.56166889344</v>
      </c>
      <c r="DQ47" s="40">
        <f>'[3]DLPNO-CCSD(T1 or T)_TightPNO'!CM47</f>
        <v>-115.09198717</v>
      </c>
      <c r="DR47" s="40">
        <f>'[3]DLPNO-CCSD(T1 or T)_TightPNO'!CN47</f>
        <v>-115.561414945595</v>
      </c>
      <c r="DS47" s="40">
        <f>'[3]DLPNO-CCSD(T1 or T)_TightPNO'!CO47</f>
        <v>-115.091734164</v>
      </c>
      <c r="DT47" s="19"/>
      <c r="DU47" s="10"/>
      <c r="DV47" s="13" t="s">
        <v>579</v>
      </c>
      <c r="DW47">
        <f>'[3]DLPNO-CCSD(T1 or T)_TightPNO'!CS47</f>
        <v>-231.13090466355999</v>
      </c>
      <c r="DX47">
        <f>'[3]DLPNO-CCSD(T1 or T)_TightPNO'!CT47</f>
        <v>-230.18741007</v>
      </c>
      <c r="DY47">
        <f>'[3]DLPNO-CCSD(T1 or T)_TightPNO'!CU47</f>
        <v>-115.56102943924201</v>
      </c>
      <c r="DZ47">
        <f>'[3]DLPNO-CCSD(T1 or T)_TightPNO'!CV47</f>
        <v>-115.09164715999999</v>
      </c>
      <c r="EA47">
        <f>'[3]DLPNO-CCSD(T1 or T)_TightPNO'!CW47</f>
        <v>-115.56118923108301</v>
      </c>
      <c r="EB47">
        <f>'[3]DLPNO-CCSD(T1 or T)_TightPNO'!CX47</f>
        <v>-115.091880479</v>
      </c>
      <c r="EC47">
        <f>'[3]DLPNO-CCSD(T1 or T)_TightPNO'!CY47</f>
        <v>-115.561725870628</v>
      </c>
      <c r="ED47">
        <f>'[3]DLPNO-CCSD(T1 or T)_TightPNO'!CZ47</f>
        <v>-115.09198717</v>
      </c>
      <c r="EE47">
        <f>'[3]DLPNO-CCSD(T1 or T)_TightPNO'!DA47</f>
        <v>-115.561478445238</v>
      </c>
      <c r="EF47">
        <f>'[3]DLPNO-CCSD(T1 or T)_TightPNO'!DB47</f>
        <v>-115.091734164</v>
      </c>
      <c r="EH47" s="13" t="s">
        <v>579</v>
      </c>
      <c r="EJ47">
        <f t="shared" si="87"/>
        <v>-231.13085070380851</v>
      </c>
      <c r="EK47" s="36">
        <f t="shared" si="88"/>
        <v>-115.560999977395</v>
      </c>
      <c r="EL47">
        <f t="shared" si="89"/>
        <v>-115.56116566316649</v>
      </c>
      <c r="EM47">
        <f t="shared" si="90"/>
        <v>-115.56169640840798</v>
      </c>
      <c r="EN47">
        <f t="shared" si="91"/>
        <v>-115.5614346641735</v>
      </c>
    </row>
    <row r="48" spans="1:144" ht="17" x14ac:dyDescent="0.2">
      <c r="A48" s="4">
        <f>'[1]De Raw'!$A46</f>
        <v>5.7709776097594752</v>
      </c>
      <c r="B48" t="s">
        <v>34</v>
      </c>
      <c r="C48" s="1">
        <f>ABS(AK48-$A48)</f>
        <v>3.7256267094464945E-2</v>
      </c>
      <c r="D48" s="1">
        <f>ABS(AL48-$A48)</f>
        <v>0.24711264078834372</v>
      </c>
      <c r="E48" s="1">
        <f>ABS(AM48-$A48)</f>
        <v>0.14218445394140389</v>
      </c>
      <c r="F48" s="1">
        <f>ABS(AN48-$A48)</f>
        <v>7.3619214605994188E-2</v>
      </c>
      <c r="G48" s="1">
        <f>ABS(AO48-$A48)</f>
        <v>0.61726212325447705</v>
      </c>
      <c r="H48" s="1">
        <f>ABS(AP48-$A48)</f>
        <v>0.34544066893023562</v>
      </c>
      <c r="I48" s="15">
        <f>ABS(AQ48-$A48)</f>
        <v>1.4885647098811461E-2</v>
      </c>
      <c r="J48" s="1">
        <f>ABS(AR48-$A48)</f>
        <v>0.51393558571061959</v>
      </c>
      <c r="K48" s="1">
        <f>ABS(AS48-$A48)</f>
        <v>0.24952496930590407</v>
      </c>
      <c r="L48" s="15">
        <f>ABS(AT48-$A48)</f>
        <v>7.0129542797893407E-2</v>
      </c>
      <c r="M48" s="1">
        <f>ABS(AU48-$A48)</f>
        <v>0.45788011562812514</v>
      </c>
      <c r="N48" s="1">
        <f>ABS(AV48-$A48)</f>
        <v>0.19387528641511587</v>
      </c>
      <c r="O48" s="15">
        <f>ABS(AZ48-$A48)</f>
        <v>7.1442296767926017E-2</v>
      </c>
      <c r="P48" s="1">
        <f>ABS(BA48-$A48)</f>
        <v>7.2174354501771454E-2</v>
      </c>
      <c r="Q48" s="1">
        <f>ABS(BB48-$A48)</f>
        <v>7.1808325634847847E-2</v>
      </c>
      <c r="R48" s="15">
        <f>ABS(BC48-$A48)</f>
        <v>5.9138077951214285E-2</v>
      </c>
      <c r="S48" s="1">
        <f>ABS(BD48-$A48)</f>
        <v>0.46227231691193804</v>
      </c>
      <c r="T48" s="1">
        <f>ABS(BE48-$A48)</f>
        <v>0.20156711948036232</v>
      </c>
      <c r="U48" s="91">
        <f>ABS(BI48-$A48)</f>
        <v>0.10045571021177224</v>
      </c>
      <c r="V48" s="92">
        <f>ABS(BJ48-$A48)</f>
        <v>0.10604656781624655</v>
      </c>
      <c r="W48" s="92">
        <f>ABS(BK48-$A48)</f>
        <v>0.10325113901400851</v>
      </c>
      <c r="X48" s="15">
        <f t="shared" si="46"/>
        <v>8.8343271187411254E-2</v>
      </c>
      <c r="Y48" s="1">
        <f t="shared" si="47"/>
        <v>7.6092018400185424E-2</v>
      </c>
      <c r="Z48" s="1">
        <f t="shared" si="48"/>
        <v>8.3689265337497432E-2</v>
      </c>
      <c r="AA48" s="15">
        <f t="shared" si="49"/>
        <v>9.0632437627354179E-2</v>
      </c>
      <c r="AB48" s="1">
        <f t="shared" si="50"/>
        <v>9.7721093137299597E-2</v>
      </c>
      <c r="AC48" s="1">
        <f t="shared" si="51"/>
        <v>9.6374586836059706E-2</v>
      </c>
      <c r="AD48" s="15">
        <f t="shared" si="52"/>
        <v>1.4828263464054636E-2</v>
      </c>
      <c r="AE48" s="1">
        <f t="shared" si="53"/>
        <v>1.0750931385222984E-2</v>
      </c>
      <c r="AF48" s="1">
        <f t="shared" si="54"/>
        <v>1.0313049195135093E-2</v>
      </c>
      <c r="AG48" s="15">
        <f t="shared" si="55"/>
        <v>2.8501443424062245E-2</v>
      </c>
      <c r="AH48" s="1">
        <f t="shared" si="56"/>
        <v>2.1356521582102772E-2</v>
      </c>
      <c r="AI48" s="1">
        <f t="shared" si="57"/>
        <v>2.2313498451106639E-2</v>
      </c>
      <c r="AJ48" s="1"/>
      <c r="AK48" s="1">
        <f t="shared" si="58"/>
        <v>5.7337213426650102</v>
      </c>
      <c r="AL48" s="1">
        <f t="shared" si="59"/>
        <v>5.5238649689711314</v>
      </c>
      <c r="AM48" s="1">
        <f t="shared" si="68"/>
        <v>5.6287931558180713</v>
      </c>
      <c r="AN48" s="1">
        <f t="shared" si="60"/>
        <v>5.697358395153481</v>
      </c>
      <c r="AO48" s="1">
        <f t="shared" si="69"/>
        <v>5.1537154865049981</v>
      </c>
      <c r="AP48" s="1">
        <f t="shared" si="70"/>
        <v>5.4255369408292395</v>
      </c>
      <c r="AQ48" s="1">
        <f t="shared" si="61"/>
        <v>5.7858632568582866</v>
      </c>
      <c r="AR48" s="1">
        <f t="shared" si="62"/>
        <v>5.2570420240488556</v>
      </c>
      <c r="AS48" s="1">
        <f t="shared" si="71"/>
        <v>5.5214526404535711</v>
      </c>
      <c r="AT48" s="1">
        <f t="shared" si="72"/>
        <v>5.8411071525573686</v>
      </c>
      <c r="AU48" s="1">
        <f t="shared" si="73"/>
        <v>5.31309749413135</v>
      </c>
      <c r="AV48" s="1">
        <f t="shared" si="74"/>
        <v>5.5771023233443593</v>
      </c>
      <c r="AW48" s="1"/>
      <c r="AX48" s="1"/>
      <c r="AY48" s="1"/>
      <c r="AZ48" s="1">
        <f t="shared" si="92"/>
        <v>5.6995353129915491</v>
      </c>
      <c r="BA48" s="1">
        <f t="shared" si="93"/>
        <v>5.6988032552577037</v>
      </c>
      <c r="BB48" s="1">
        <f t="shared" si="94"/>
        <v>5.6991692841246273</v>
      </c>
      <c r="BC48" s="1">
        <f t="shared" si="75"/>
        <v>5.8301156877106894</v>
      </c>
      <c r="BD48" s="1">
        <f t="shared" si="76"/>
        <v>5.3087052928475371</v>
      </c>
      <c r="BE48" s="1">
        <f t="shared" si="77"/>
        <v>5.5694104902791128</v>
      </c>
      <c r="BF48" s="87"/>
      <c r="BG48" s="87"/>
      <c r="BH48" s="87"/>
      <c r="BI48" s="1">
        <f t="shared" si="78"/>
        <v>5.6705218995477029</v>
      </c>
      <c r="BJ48" s="1">
        <f t="shared" si="79"/>
        <v>5.6649310419432286</v>
      </c>
      <c r="BK48" s="1">
        <f t="shared" si="80"/>
        <v>5.6677264707454666</v>
      </c>
      <c r="BL48" s="87"/>
      <c r="BM48" s="87"/>
      <c r="BN48" s="87"/>
      <c r="BO48" s="1">
        <f>AZ48+(AQ48-NormalPNO!Y48)*$BO$1</f>
        <v>5.6826343385720639</v>
      </c>
      <c r="BP48" s="1">
        <f>BA48+(AR48-NormalPNO!Z48)*$BP$1</f>
        <v>5.6948855913592897</v>
      </c>
      <c r="BQ48" s="1">
        <f>BB48+(AS48-NormalPNO!AA48)*$BQ$1</f>
        <v>5.6872883444219777</v>
      </c>
      <c r="BR48" s="1">
        <f>BI48+(BC48-NormalPNO!Y48)*$BR$1</f>
        <v>5.680345172132121</v>
      </c>
      <c r="BS48" s="1">
        <f>BJ48+(BD48-NormalPNO!Z48)*$BS$1</f>
        <v>5.6732565166221756</v>
      </c>
      <c r="BT48" s="1">
        <f>BK48+(BE48-NormalPNO!AA48)*$BT$1</f>
        <v>5.6746030229234155</v>
      </c>
      <c r="BU48" s="1">
        <f t="shared" si="81"/>
        <v>5.7561493462954205</v>
      </c>
      <c r="BV48" s="1">
        <f t="shared" si="82"/>
        <v>5.7602266783742522</v>
      </c>
      <c r="BW48" s="1">
        <f t="shared" si="83"/>
        <v>5.7606645605643401</v>
      </c>
      <c r="BX48" s="1">
        <f t="shared" si="84"/>
        <v>5.7424761663354129</v>
      </c>
      <c r="BY48" s="1">
        <f t="shared" si="85"/>
        <v>5.7496210881773724</v>
      </c>
      <c r="BZ48" s="1">
        <f t="shared" si="86"/>
        <v>5.7486641113083685</v>
      </c>
      <c r="CA48" s="1"/>
      <c r="CB48" t="s">
        <v>34</v>
      </c>
      <c r="CC48" s="13" t="s">
        <v>580</v>
      </c>
      <c r="CD48">
        <v>-231.19484964217801</v>
      </c>
      <c r="CE48" s="19">
        <v>-230.20395703099999</v>
      </c>
      <c r="CF48" s="19">
        <v>-231.131355622624</v>
      </c>
      <c r="CG48" s="19">
        <v>-230.188728115</v>
      </c>
      <c r="CH48" s="19"/>
      <c r="CI48" s="19"/>
      <c r="CJ48">
        <v>-115.592780447311</v>
      </c>
      <c r="CK48" s="19">
        <v>-115.099275187</v>
      </c>
      <c r="CL48">
        <v>-115.560986387111</v>
      </c>
      <c r="CM48" s="19">
        <v>-115.09164715999999</v>
      </c>
      <c r="CN48" s="19"/>
      <c r="CO48" s="19"/>
      <c r="CP48" s="19">
        <f>'[3]DLPNO-CCSD(T1 or T)_TightPNO'!BL48</f>
        <v>-115.59293192867</v>
      </c>
      <c r="CQ48" s="19">
        <f>'[3]DLPNO-CCSD(T1 or T)_TightPNO'!BM48</f>
        <v>-115.099505802</v>
      </c>
      <c r="CR48" s="19">
        <f>'[3]DLPNO-CCSD(T1 or T)_TightPNO'!BN48</f>
        <v>-115.56114887589</v>
      </c>
      <c r="CS48" s="19">
        <f>'[3]DLPNO-CCSD(T1 or T)_TightPNO'!BO48</f>
        <v>-115.091880479</v>
      </c>
      <c r="CT48" s="19"/>
      <c r="CU48" s="19"/>
      <c r="CV48" s="19">
        <f>'[3]DLPNO-CCSD(T1 or T)_TightPNO'!BR48</f>
        <v>-115.593128509721</v>
      </c>
      <c r="CW48" s="19">
        <f>'[3]DLPNO-CCSD(T1 or T)_TightPNO'!BS48</f>
        <v>-115.099544009</v>
      </c>
      <c r="CX48" s="19">
        <f>'[3]DLPNO-CCSD(T1 or T)_TightPNO'!BT48</f>
        <v>-115.5616081206</v>
      </c>
      <c r="CY48" s="19">
        <f>'[3]DLPNO-CCSD(T1 or T)_TightPNO'!BU48</f>
        <v>-115.091974587</v>
      </c>
      <c r="CZ48" s="19"/>
      <c r="DA48" s="19"/>
      <c r="DB48" s="19">
        <f>'[3]DLPNO-CCSD(T1 or T)_TightPNO'!BX48</f>
        <v>-115.59291829366499</v>
      </c>
      <c r="DC48" s="19">
        <f>'[3]DLPNO-CCSD(T1 or T)_TightPNO'!BY48</f>
        <v>-115.099304534</v>
      </c>
      <c r="DD48" s="19">
        <f>'[3]DLPNO-CCSD(T1 or T)_TightPNO'!BZ48</f>
        <v>-115.561369872643</v>
      </c>
      <c r="DE48" s="19">
        <f>'[3]DLPNO-CCSD(T1 or T)_TightPNO'!CA48</f>
        <v>-115.09172239500001</v>
      </c>
      <c r="DF48" s="19"/>
      <c r="DG48" s="19"/>
      <c r="DH48" s="19"/>
      <c r="DI48" s="40" t="str">
        <f>'[3]DLPNO-CCSD(T1 or T)_TightPNO'!CE48</f>
        <v>05_MeOH-MeOH_0.95.xyz</v>
      </c>
      <c r="DJ48" s="40">
        <f>'[3]DLPNO-CCSD(T1 or T)_TightPNO'!CF48</f>
        <v>-231.13115382603399</v>
      </c>
      <c r="DK48" s="40">
        <f>'[3]DLPNO-CCSD(T1 or T)_TightPNO'!CG48</f>
        <v>-230.188728115</v>
      </c>
      <c r="DL48" s="40">
        <f>'[3]DLPNO-CCSD(T1 or T)_TightPNO'!CH48</f>
        <v>-115.560959206543</v>
      </c>
      <c r="DM48" s="40">
        <f>'[3]DLPNO-CCSD(T1 or T)_TightPNO'!CI48</f>
        <v>-115.09164715999999</v>
      </c>
      <c r="DN48" s="40">
        <f>'[3]DLPNO-CCSD(T1 or T)_TightPNO'!CJ48</f>
        <v>-115.561115301337</v>
      </c>
      <c r="DO48" s="40">
        <f>'[3]DLPNO-CCSD(T1 or T)_TightPNO'!CK48</f>
        <v>-115.091880479</v>
      </c>
      <c r="DP48" s="40">
        <f>'[3]DLPNO-CCSD(T1 or T)_TightPNO'!CL48</f>
        <v>-115.561585376656</v>
      </c>
      <c r="DQ48" s="40">
        <f>'[3]DLPNO-CCSD(T1 or T)_TightPNO'!CM48</f>
        <v>-115.091974587</v>
      </c>
      <c r="DR48" s="40">
        <f>'[3]DLPNO-CCSD(T1 or T)_TightPNO'!CN48</f>
        <v>-115.56135548130899</v>
      </c>
      <c r="DS48" s="40">
        <f>'[3]DLPNO-CCSD(T1 or T)_TightPNO'!CO48</f>
        <v>-115.09172239500001</v>
      </c>
      <c r="DT48" s="19"/>
      <c r="DU48" s="10"/>
      <c r="DV48" s="13" t="s">
        <v>580</v>
      </c>
      <c r="DW48">
        <f>'[3]DLPNO-CCSD(T1 or T)_TightPNO'!CS48</f>
        <v>-231.13152706669601</v>
      </c>
      <c r="DX48">
        <f>'[3]DLPNO-CCSD(T1 or T)_TightPNO'!CT48</f>
        <v>-230.188728115</v>
      </c>
      <c r="DY48">
        <f>'[3]DLPNO-CCSD(T1 or T)_TightPNO'!CU48</f>
        <v>-115.56102943924201</v>
      </c>
      <c r="DZ48">
        <f>'[3]DLPNO-CCSD(T1 or T)_TightPNO'!CV48</f>
        <v>-115.09164715999999</v>
      </c>
      <c r="EA48">
        <f>'[3]DLPNO-CCSD(T1 or T)_TightPNO'!CW48</f>
        <v>-115.56118923108301</v>
      </c>
      <c r="EB48">
        <f>'[3]DLPNO-CCSD(T1 or T)_TightPNO'!CX48</f>
        <v>-115.091880479</v>
      </c>
      <c r="EC48">
        <f>'[3]DLPNO-CCSD(T1 or T)_TightPNO'!CY48</f>
        <v>-115.561642683626</v>
      </c>
      <c r="ED48">
        <f>'[3]DLPNO-CCSD(T1 or T)_TightPNO'!CZ48</f>
        <v>-115.091974587</v>
      </c>
      <c r="EE48">
        <f>'[3]DLPNO-CCSD(T1 or T)_TightPNO'!DA48</f>
        <v>-115.561417423615</v>
      </c>
      <c r="EF48">
        <f>'[3]DLPNO-CCSD(T1 or T)_TightPNO'!DB48</f>
        <v>-115.09172239500001</v>
      </c>
      <c r="EH48" s="13" t="s">
        <v>580</v>
      </c>
      <c r="EJ48">
        <f t="shared" si="87"/>
        <v>-231.13145652091902</v>
      </c>
      <c r="EK48" s="36">
        <f t="shared" si="88"/>
        <v>-115.560999977395</v>
      </c>
      <c r="EL48">
        <f t="shared" si="89"/>
        <v>-115.56116566316649</v>
      </c>
      <c r="EM48">
        <f t="shared" si="90"/>
        <v>-115.56161949257199</v>
      </c>
      <c r="EN48">
        <f t="shared" si="91"/>
        <v>-115.56137706831001</v>
      </c>
    </row>
    <row r="49" spans="1:144" ht="17" x14ac:dyDescent="0.2">
      <c r="A49" s="4">
        <f>'[1]De Raw'!$A47</f>
        <v>5.8036029961584852</v>
      </c>
      <c r="B49" t="s">
        <v>35</v>
      </c>
      <c r="C49" s="1">
        <f>ABS(AK49-$A49)</f>
        <v>2.5918848724495014E-2</v>
      </c>
      <c r="D49" s="1">
        <f>ABS(AL49-$A49)</f>
        <v>0.20683232127573437</v>
      </c>
      <c r="E49" s="1">
        <f>ABS(AM49-$A49)</f>
        <v>0.11637558500011469</v>
      </c>
      <c r="F49" s="1">
        <f>ABS(AN49-$A49)</f>
        <v>5.6471564661809914E-2</v>
      </c>
      <c r="G49" s="1">
        <f>ABS(AO49-$A49)</f>
        <v>0.52252490531987128</v>
      </c>
      <c r="H49" s="1">
        <f>ABS(AP49-$A49)</f>
        <v>0.28949823499084104</v>
      </c>
      <c r="I49" s="15">
        <f>ABS(AQ49-$A49)</f>
        <v>2.0956832560294458E-2</v>
      </c>
      <c r="J49" s="1">
        <f>ABS(AR49-$A49)</f>
        <v>0.43079058104300039</v>
      </c>
      <c r="K49" s="1">
        <f>ABS(AS49-$A49)</f>
        <v>0.20491687424135296</v>
      </c>
      <c r="L49" s="15">
        <f>ABS(AT49-$A49)</f>
        <v>7.5446241583924767E-2</v>
      </c>
      <c r="M49" s="1">
        <f>ABS(AU49-$A49)</f>
        <v>0.37860220979005721</v>
      </c>
      <c r="N49" s="1">
        <f>ABS(AV49-$A49)</f>
        <v>0.15157798410306622</v>
      </c>
      <c r="O49" s="15">
        <f>ABS(AZ49-$A49)</f>
        <v>5.6652155243037683E-2</v>
      </c>
      <c r="P49" s="1">
        <f>ABS(BA49-$A49)</f>
        <v>5.9997594693951051E-2</v>
      </c>
      <c r="Q49" s="1">
        <f>ABS(BB49-$A49)</f>
        <v>5.8324874968494811E-2</v>
      </c>
      <c r="R49" s="15">
        <f>ABS(BC49-$A49)</f>
        <v>5.9671031162428889E-2</v>
      </c>
      <c r="S49" s="1">
        <f>ABS(BD49-$A49)</f>
        <v>0.38492341890456494</v>
      </c>
      <c r="T49" s="1">
        <f>ABS(BE49-$A49)</f>
        <v>0.16262619387106803</v>
      </c>
      <c r="U49" s="91">
        <f>ABS(BI49-$A49)</f>
        <v>8.2034513422122757E-2</v>
      </c>
      <c r="V49" s="92">
        <f>ABS(BJ49-$A49)</f>
        <v>9.00696814242119E-2</v>
      </c>
      <c r="W49" s="92">
        <f>ABS(BK49-$A49)</f>
        <v>8.6052097423167773E-2</v>
      </c>
      <c r="X49" s="15">
        <f t="shared" si="46"/>
        <v>7.1188406083327216E-2</v>
      </c>
      <c r="Y49" s="1">
        <f t="shared" si="47"/>
        <v>6.3417889540547279E-2</v>
      </c>
      <c r="Z49" s="1">
        <f t="shared" si="48"/>
        <v>6.8619698223850278E-2</v>
      </c>
      <c r="AA49" s="15">
        <f t="shared" si="49"/>
        <v>7.3553543191392734E-2</v>
      </c>
      <c r="AB49" s="1">
        <f t="shared" si="50"/>
        <v>8.2770049727712625E-2</v>
      </c>
      <c r="AC49" s="1">
        <f t="shared" si="51"/>
        <v>8.0068529802234778E-2</v>
      </c>
      <c r="AD49" s="15">
        <f t="shared" si="52"/>
        <v>8.11321099558171E-4</v>
      </c>
      <c r="AE49" s="1">
        <f t="shared" si="53"/>
        <v>2.8115893939242298E-3</v>
      </c>
      <c r="AF49" s="1">
        <f t="shared" si="54"/>
        <v>6.1687678377531086E-4</v>
      </c>
      <c r="AG49" s="15">
        <f t="shared" si="55"/>
        <v>1.1062953137026987E-2</v>
      </c>
      <c r="AH49" s="1">
        <f t="shared" si="56"/>
        <v>1.1222147583323405E-2</v>
      </c>
      <c r="AI49" s="1">
        <f t="shared" si="57"/>
        <v>8.4753046405552368E-3</v>
      </c>
      <c r="AJ49" s="1"/>
      <c r="AK49" s="1">
        <f t="shared" si="58"/>
        <v>5.7776841474339902</v>
      </c>
      <c r="AL49" s="1">
        <f t="shared" si="59"/>
        <v>5.5967706748827508</v>
      </c>
      <c r="AM49" s="1">
        <f t="shared" si="68"/>
        <v>5.6872274111583705</v>
      </c>
      <c r="AN49" s="1">
        <f t="shared" si="60"/>
        <v>5.7471314314966753</v>
      </c>
      <c r="AO49" s="1">
        <f t="shared" si="69"/>
        <v>5.2810780908386139</v>
      </c>
      <c r="AP49" s="1">
        <f t="shared" si="70"/>
        <v>5.5141047611676441</v>
      </c>
      <c r="AQ49" s="1">
        <f t="shared" si="61"/>
        <v>5.8245598287187796</v>
      </c>
      <c r="AR49" s="1">
        <f t="shared" si="62"/>
        <v>5.3728124151154848</v>
      </c>
      <c r="AS49" s="1">
        <f t="shared" si="71"/>
        <v>5.5986861219171322</v>
      </c>
      <c r="AT49" s="1">
        <f t="shared" si="72"/>
        <v>5.87904923774241</v>
      </c>
      <c r="AU49" s="1">
        <f t="shared" si="73"/>
        <v>5.425000786368428</v>
      </c>
      <c r="AV49" s="1">
        <f t="shared" si="74"/>
        <v>5.652025012055419</v>
      </c>
      <c r="AW49" s="1"/>
      <c r="AX49" s="1"/>
      <c r="AY49" s="1"/>
      <c r="AZ49" s="1">
        <f t="shared" si="92"/>
        <v>5.7469508409154475</v>
      </c>
      <c r="BA49" s="1">
        <f t="shared" si="93"/>
        <v>5.7436054014645341</v>
      </c>
      <c r="BB49" s="1">
        <f t="shared" si="94"/>
        <v>5.7452781211899904</v>
      </c>
      <c r="BC49" s="1">
        <f t="shared" si="75"/>
        <v>5.8632740273209141</v>
      </c>
      <c r="BD49" s="1">
        <f t="shared" si="76"/>
        <v>5.4186795772539202</v>
      </c>
      <c r="BE49" s="1">
        <f t="shared" si="77"/>
        <v>5.6409768022874172</v>
      </c>
      <c r="BF49" s="87"/>
      <c r="BG49" s="87"/>
      <c r="BH49" s="87"/>
      <c r="BI49" s="1">
        <f t="shared" si="78"/>
        <v>5.7215684827363624</v>
      </c>
      <c r="BJ49" s="1">
        <f t="shared" si="79"/>
        <v>5.7135333147342733</v>
      </c>
      <c r="BK49" s="1">
        <f t="shared" si="80"/>
        <v>5.7175508987353174</v>
      </c>
      <c r="BL49" s="87"/>
      <c r="BM49" s="87"/>
      <c r="BN49" s="87"/>
      <c r="BO49" s="1">
        <f>AZ49+(AQ49-NormalPNO!Y49)*$BO$1</f>
        <v>5.732414590075158</v>
      </c>
      <c r="BP49" s="1">
        <f>BA49+(AR49-NormalPNO!Z49)*$BP$1</f>
        <v>5.7401851066179379</v>
      </c>
      <c r="BQ49" s="1">
        <f>BB49+(AS49-NormalPNO!AA49)*$BQ$1</f>
        <v>5.7349832979346349</v>
      </c>
      <c r="BR49" s="1">
        <f>BI49+(BC49-NormalPNO!Y49)*$BR$1</f>
        <v>5.7300494529670924</v>
      </c>
      <c r="BS49" s="1">
        <f>BJ49+(BD49-NormalPNO!Z49)*$BS$1</f>
        <v>5.7208329464307726</v>
      </c>
      <c r="BT49" s="1">
        <f>BK49+(BE49-NormalPNO!AA49)*$BT$1</f>
        <v>5.7235344663562504</v>
      </c>
      <c r="BU49" s="1">
        <f t="shared" si="81"/>
        <v>5.802791675058927</v>
      </c>
      <c r="BV49" s="1">
        <f t="shared" si="82"/>
        <v>5.800791406764561</v>
      </c>
      <c r="BW49" s="1">
        <f t="shared" si="83"/>
        <v>5.8042198729422605</v>
      </c>
      <c r="BX49" s="1">
        <f t="shared" si="84"/>
        <v>5.7925400430214582</v>
      </c>
      <c r="BY49" s="1">
        <f t="shared" si="85"/>
        <v>5.7923808485751618</v>
      </c>
      <c r="BZ49" s="1">
        <f t="shared" si="86"/>
        <v>5.7951276915179299</v>
      </c>
      <c r="CA49" s="1"/>
      <c r="CB49" t="s">
        <v>35</v>
      </c>
      <c r="CC49" s="13" t="s">
        <v>581</v>
      </c>
      <c r="CD49">
        <v>-231.194919701364</v>
      </c>
      <c r="CE49" s="19">
        <v>-230.20462878699999</v>
      </c>
      <c r="CF49" s="19">
        <v>-231.131417289534</v>
      </c>
      <c r="CG49" s="19">
        <v>-230.18939534500001</v>
      </c>
      <c r="CH49" s="19"/>
      <c r="CI49" s="19"/>
      <c r="CJ49">
        <v>-115.592780447311</v>
      </c>
      <c r="CK49" s="19">
        <v>-115.099275187</v>
      </c>
      <c r="CL49">
        <v>-115.560986387111</v>
      </c>
      <c r="CM49" s="19">
        <v>-115.09164715999999</v>
      </c>
      <c r="CN49" s="19"/>
      <c r="CO49" s="19"/>
      <c r="CP49" s="19">
        <f>'[3]DLPNO-CCSD(T1 or T)_TightPNO'!BL49</f>
        <v>-115.59293192867</v>
      </c>
      <c r="CQ49" s="19">
        <f>'[3]DLPNO-CCSD(T1 or T)_TightPNO'!BM49</f>
        <v>-115.099505802</v>
      </c>
      <c r="CR49" s="19">
        <f>'[3]DLPNO-CCSD(T1 or T)_TightPNO'!BN49</f>
        <v>-115.56114887589</v>
      </c>
      <c r="CS49" s="19">
        <f>'[3]DLPNO-CCSD(T1 or T)_TightPNO'!BO49</f>
        <v>-115.091880479</v>
      </c>
      <c r="CT49" s="19"/>
      <c r="CU49" s="19"/>
      <c r="CV49" s="19">
        <f>'[3]DLPNO-CCSD(T1 or T)_TightPNO'!BR49</f>
        <v>-115.593097201646</v>
      </c>
      <c r="CW49" s="19">
        <f>'[3]DLPNO-CCSD(T1 or T)_TightPNO'!BS49</f>
        <v>-115.09954009499999</v>
      </c>
      <c r="CX49" s="19">
        <f>'[3]DLPNO-CCSD(T1 or T)_TightPNO'!BT49</f>
        <v>-115.56153805111001</v>
      </c>
      <c r="CY49" s="19">
        <f>'[3]DLPNO-CCSD(T1 or T)_TightPNO'!BU49</f>
        <v>-115.09196457500001</v>
      </c>
      <c r="CZ49" s="19"/>
      <c r="DA49" s="19"/>
      <c r="DB49" s="19">
        <f>'[3]DLPNO-CCSD(T1 or T)_TightPNO'!BX49</f>
        <v>-115.592903478293</v>
      </c>
      <c r="DC49" s="19">
        <f>'[3]DLPNO-CCSD(T1 or T)_TightPNO'!BY49</f>
        <v>-115.09930229699999</v>
      </c>
      <c r="DD49" s="19">
        <f>'[3]DLPNO-CCSD(T1 or T)_TightPNO'!BZ49</f>
        <v>-115.56131711718901</v>
      </c>
      <c r="DE49" s="19">
        <f>'[3]DLPNO-CCSD(T1 or T)_TightPNO'!CA49</f>
        <v>-115.091712194</v>
      </c>
      <c r="DF49" s="19"/>
      <c r="DG49" s="19"/>
      <c r="DH49" s="19"/>
      <c r="DI49" s="40" t="str">
        <f>'[3]DLPNO-CCSD(T1 or T)_TightPNO'!CE49</f>
        <v>05_MeOH-MeOH_1.00.xyz</v>
      </c>
      <c r="DJ49" s="40">
        <f>'[3]DLPNO-CCSD(T1 or T)_TightPNO'!CF49</f>
        <v>-231.13123314441299</v>
      </c>
      <c r="DK49" s="40">
        <f>'[3]DLPNO-CCSD(T1 or T)_TightPNO'!CG49</f>
        <v>-230.18939534500001</v>
      </c>
      <c r="DL49" s="40">
        <f>'[3]DLPNO-CCSD(T1 or T)_TightPNO'!CH49</f>
        <v>-115.560959206543</v>
      </c>
      <c r="DM49" s="40">
        <f>'[3]DLPNO-CCSD(T1 or T)_TightPNO'!CI49</f>
        <v>-115.09164715999999</v>
      </c>
      <c r="DN49" s="40">
        <f>'[3]DLPNO-CCSD(T1 or T)_TightPNO'!CJ49</f>
        <v>-115.561115301337</v>
      </c>
      <c r="DO49" s="40">
        <f>'[3]DLPNO-CCSD(T1 or T)_TightPNO'!CK49</f>
        <v>-115.091880479</v>
      </c>
      <c r="DP49" s="40">
        <f>'[3]DLPNO-CCSD(T1 or T)_TightPNO'!CL49</f>
        <v>-115.561516672191</v>
      </c>
      <c r="DQ49" s="40">
        <f>'[3]DLPNO-CCSD(T1 or T)_TightPNO'!CM49</f>
        <v>-115.09196457500001</v>
      </c>
      <c r="DR49" s="40">
        <f>'[3]DLPNO-CCSD(T1 or T)_TightPNO'!CN49</f>
        <v>-115.561300538932</v>
      </c>
      <c r="DS49" s="40">
        <f>'[3]DLPNO-CCSD(T1 or T)_TightPNO'!CO49</f>
        <v>-115.091712194</v>
      </c>
      <c r="DT49" s="19"/>
      <c r="DU49" s="10"/>
      <c r="DV49" s="13" t="s">
        <v>581</v>
      </c>
      <c r="DW49">
        <f>'[3]DLPNO-CCSD(T1 or T)_TightPNO'!CS49</f>
        <v>-231.13158753125501</v>
      </c>
      <c r="DX49">
        <f>'[3]DLPNO-CCSD(T1 or T)_TightPNO'!CT49</f>
        <v>-230.18939534500001</v>
      </c>
      <c r="DY49">
        <f>'[3]DLPNO-CCSD(T1 or T)_TightPNO'!CU49</f>
        <v>-115.56102943924201</v>
      </c>
      <c r="DZ49">
        <f>'[3]DLPNO-CCSD(T1 or T)_TightPNO'!CV49</f>
        <v>-115.09164715999999</v>
      </c>
      <c r="EA49">
        <f>'[3]DLPNO-CCSD(T1 or T)_TightPNO'!CW49</f>
        <v>-115.56118923108301</v>
      </c>
      <c r="EB49">
        <f>'[3]DLPNO-CCSD(T1 or T)_TightPNO'!CX49</f>
        <v>-115.091880479</v>
      </c>
      <c r="EC49">
        <f>'[3]DLPNO-CCSD(T1 or T)_TightPNO'!CY49</f>
        <v>-115.561576549815</v>
      </c>
      <c r="ED49">
        <f>'[3]DLPNO-CCSD(T1 or T)_TightPNO'!CZ49</f>
        <v>-115.09196457500001</v>
      </c>
      <c r="EE49">
        <f>'[3]DLPNO-CCSD(T1 or T)_TightPNO'!DA49</f>
        <v>-115.561365692745</v>
      </c>
      <c r="EF49">
        <f>'[3]DLPNO-CCSD(T1 or T)_TightPNO'!DB49</f>
        <v>-115.091712194</v>
      </c>
      <c r="EH49" s="13" t="s">
        <v>581</v>
      </c>
      <c r="EJ49">
        <f t="shared" si="87"/>
        <v>-231.1315093620945</v>
      </c>
      <c r="EK49" s="36">
        <f t="shared" si="88"/>
        <v>-115.560999977395</v>
      </c>
      <c r="EL49">
        <f t="shared" si="89"/>
        <v>-115.56116566316649</v>
      </c>
      <c r="EM49">
        <f t="shared" si="90"/>
        <v>-115.56154874056951</v>
      </c>
      <c r="EN49">
        <f t="shared" si="91"/>
        <v>-115.56132540631751</v>
      </c>
    </row>
    <row r="50" spans="1:144" ht="17" x14ac:dyDescent="0.2">
      <c r="A50" s="4">
        <f>'[1]De Raw'!$A48</f>
        <v>5.620003586240478</v>
      </c>
      <c r="B50" t="s">
        <v>36</v>
      </c>
      <c r="C50" s="1">
        <f>ABS(AK50-$A50)</f>
        <v>1.9509975282948844E-2</v>
      </c>
      <c r="D50" s="1">
        <f>ABS(AL50-$A50)</f>
        <v>0.17714641401237241</v>
      </c>
      <c r="E50" s="1">
        <f>ABS(AM50-$A50)</f>
        <v>9.8328194647661071E-2</v>
      </c>
      <c r="F50" s="1">
        <f>ABS(AN50-$A50)</f>
        <v>4.2499738386441166E-2</v>
      </c>
      <c r="G50" s="1">
        <f>ABS(AO50-$A50)</f>
        <v>0.44484352984983389</v>
      </c>
      <c r="H50" s="1">
        <f>ABS(AP50-$A50)</f>
        <v>0.24367163411813753</v>
      </c>
      <c r="I50" s="15">
        <f>ABS(AQ50-$A50)</f>
        <v>2.7082652147707442E-2</v>
      </c>
      <c r="J50" s="1">
        <f>ABS(AR50-$A50)</f>
        <v>0.36385513383171819</v>
      </c>
      <c r="K50" s="1">
        <f>ABS(AS50-$A50)</f>
        <v>0.16838624084200493</v>
      </c>
      <c r="L50" s="15">
        <f>ABS(AT50-$A50)</f>
        <v>7.6788401881731971E-2</v>
      </c>
      <c r="M50" s="1">
        <f>ABS(AU50-$A50)</f>
        <v>0.31427323875955615</v>
      </c>
      <c r="N50" s="1">
        <f>ABS(AV50-$A50)</f>
        <v>0.11874241843891209</v>
      </c>
      <c r="O50" s="15">
        <f>ABS(AZ50-$A50)</f>
        <v>5.0057701973702962E-2</v>
      </c>
      <c r="P50" s="1">
        <f>ABS(BA50-$A50)</f>
        <v>5.4733765094677089E-2</v>
      </c>
      <c r="Q50" s="1">
        <f>ABS(BB50-$A50)</f>
        <v>5.239573353419047E-2</v>
      </c>
      <c r="R50" s="15">
        <f>ABS(BC50-$A50)</f>
        <v>6.187384739694668E-2</v>
      </c>
      <c r="S50" s="1">
        <f>ABS(BD50-$A50)</f>
        <v>0.32336093582266123</v>
      </c>
      <c r="T50" s="1">
        <f>ABS(BE50-$A50)</f>
        <v>0.13074354421285772</v>
      </c>
      <c r="U50" s="91">
        <f>ABS(BI50-$A50)</f>
        <v>7.2868004425526323E-2</v>
      </c>
      <c r="V50" s="92">
        <f>ABS(BJ50-$A50)</f>
        <v>8.1283152016093929E-2</v>
      </c>
      <c r="W50" s="92">
        <f>ABS(BK50-$A50)</f>
        <v>7.707557822081057E-2</v>
      </c>
      <c r="X50" s="15">
        <f t="shared" si="46"/>
        <v>6.2714705146521332E-2</v>
      </c>
      <c r="Y50" s="1">
        <f t="shared" si="47"/>
        <v>5.7690671745734612E-2</v>
      </c>
      <c r="Z50" s="1">
        <f t="shared" si="48"/>
        <v>6.1327798961655411E-2</v>
      </c>
      <c r="AA50" s="15">
        <f t="shared" si="49"/>
        <v>6.543024337500114E-2</v>
      </c>
      <c r="AB50" s="1">
        <f t="shared" si="50"/>
        <v>7.4938168983721631E-2</v>
      </c>
      <c r="AC50" s="1">
        <f t="shared" si="51"/>
        <v>7.1851712772270204E-2</v>
      </c>
      <c r="AD50" s="15">
        <f t="shared" si="52"/>
        <v>8.8083042387232524E-4</v>
      </c>
      <c r="AE50" s="1">
        <f t="shared" si="53"/>
        <v>4.0383591103498873E-4</v>
      </c>
      <c r="AF50" s="1">
        <f t="shared" si="54"/>
        <v>2.4628105511981246E-3</v>
      </c>
      <c r="AG50" s="15">
        <f t="shared" si="55"/>
        <v>8.1270817953260632E-3</v>
      </c>
      <c r="AH50" s="1">
        <f t="shared" si="56"/>
        <v>6.3735494410330773E-3</v>
      </c>
      <c r="AI50" s="1">
        <f t="shared" si="57"/>
        <v>4.8729412046126797E-3</v>
      </c>
      <c r="AJ50" s="1"/>
      <c r="AK50" s="1">
        <f t="shared" si="58"/>
        <v>5.6004936109575292</v>
      </c>
      <c r="AL50" s="1">
        <f t="shared" si="59"/>
        <v>5.4428571722281056</v>
      </c>
      <c r="AM50" s="1">
        <f t="shared" si="68"/>
        <v>5.521675391592817</v>
      </c>
      <c r="AN50" s="1">
        <f t="shared" si="60"/>
        <v>5.5775038478540369</v>
      </c>
      <c r="AO50" s="1">
        <f t="shared" si="69"/>
        <v>5.1751600563906441</v>
      </c>
      <c r="AP50" s="1">
        <f t="shared" si="70"/>
        <v>5.3763319521223405</v>
      </c>
      <c r="AQ50" s="1">
        <f t="shared" si="61"/>
        <v>5.6470862383881855</v>
      </c>
      <c r="AR50" s="1">
        <f t="shared" si="62"/>
        <v>5.2561484524087598</v>
      </c>
      <c r="AS50" s="1">
        <f t="shared" si="71"/>
        <v>5.4516173453984731</v>
      </c>
      <c r="AT50" s="1">
        <f t="shared" si="72"/>
        <v>5.69679198812221</v>
      </c>
      <c r="AU50" s="1">
        <f t="shared" si="73"/>
        <v>5.3057303474809219</v>
      </c>
      <c r="AV50" s="1">
        <f t="shared" si="74"/>
        <v>5.5012611678015659</v>
      </c>
      <c r="AW50" s="1"/>
      <c r="AX50" s="1"/>
      <c r="AY50" s="1"/>
      <c r="AZ50" s="1">
        <f t="shared" si="92"/>
        <v>5.5699458842667751</v>
      </c>
      <c r="BA50" s="1">
        <f t="shared" si="93"/>
        <v>5.5652698211458009</v>
      </c>
      <c r="BB50" s="1">
        <f t="shared" si="94"/>
        <v>5.5676078527062876</v>
      </c>
      <c r="BC50" s="1">
        <f t="shared" si="75"/>
        <v>5.6818774336374247</v>
      </c>
      <c r="BD50" s="1">
        <f t="shared" si="76"/>
        <v>5.2966426504178168</v>
      </c>
      <c r="BE50" s="1">
        <f t="shared" si="77"/>
        <v>5.4892600420276203</v>
      </c>
      <c r="BF50" s="87"/>
      <c r="BG50" s="87"/>
      <c r="BH50" s="87"/>
      <c r="BI50" s="1">
        <f t="shared" si="78"/>
        <v>5.5471355818149517</v>
      </c>
      <c r="BJ50" s="1">
        <f t="shared" si="79"/>
        <v>5.5387204342243841</v>
      </c>
      <c r="BK50" s="1">
        <f t="shared" si="80"/>
        <v>5.5429280080196675</v>
      </c>
      <c r="BL50" s="87"/>
      <c r="BM50" s="87"/>
      <c r="BN50" s="87"/>
      <c r="BO50" s="1">
        <f>AZ50+(AQ50-NormalPNO!Y50)*$BO$1</f>
        <v>5.5572888810939567</v>
      </c>
      <c r="BP50" s="1">
        <f>BA50+(AR50-NormalPNO!Z50)*$BP$1</f>
        <v>5.5623129144947434</v>
      </c>
      <c r="BQ50" s="1">
        <f>BB50+(AS50-NormalPNO!AA50)*$BQ$1</f>
        <v>5.5586757872788226</v>
      </c>
      <c r="BR50" s="1">
        <f>BI50+(BC50-NormalPNO!Y50)*$BR$1</f>
        <v>5.5545733428654769</v>
      </c>
      <c r="BS50" s="1">
        <f>BJ50+(BD50-NormalPNO!Z50)*$BS$1</f>
        <v>5.5450654172567564</v>
      </c>
      <c r="BT50" s="1">
        <f>BK50+(BE50-NormalPNO!AA50)*$BT$1</f>
        <v>5.5481518734682078</v>
      </c>
      <c r="BU50" s="1">
        <f t="shared" si="81"/>
        <v>5.6208844166643503</v>
      </c>
      <c r="BV50" s="1">
        <f t="shared" si="82"/>
        <v>5.619599750329443</v>
      </c>
      <c r="BW50" s="1">
        <f t="shared" si="83"/>
        <v>5.6224663967916761</v>
      </c>
      <c r="BX50" s="1">
        <f t="shared" si="84"/>
        <v>5.611876504445152</v>
      </c>
      <c r="BY50" s="1">
        <f t="shared" si="85"/>
        <v>5.6136300367994449</v>
      </c>
      <c r="BZ50" s="1">
        <f t="shared" si="86"/>
        <v>5.6151306450358653</v>
      </c>
      <c r="CA50" s="1"/>
      <c r="CB50" t="s">
        <v>36</v>
      </c>
      <c r="CC50" s="13" t="s">
        <v>582</v>
      </c>
      <c r="CD50">
        <v>-231.19463733028201</v>
      </c>
      <c r="CE50" s="19">
        <v>-230.20486855199999</v>
      </c>
      <c r="CF50" s="19">
        <v>-231.131134467377</v>
      </c>
      <c r="CG50" s="19">
        <v>-230.18963910599999</v>
      </c>
      <c r="CH50" s="19"/>
      <c r="CI50" s="19"/>
      <c r="CJ50">
        <v>-115.592780447311</v>
      </c>
      <c r="CK50" s="19">
        <v>-115.099275187</v>
      </c>
      <c r="CL50">
        <v>-115.560986387111</v>
      </c>
      <c r="CM50" s="19">
        <v>-115.09164715999999</v>
      </c>
      <c r="CN50" s="19"/>
      <c r="CO50" s="19"/>
      <c r="CP50" s="19">
        <f>'[3]DLPNO-CCSD(T1 or T)_TightPNO'!BL50</f>
        <v>-115.59293192867</v>
      </c>
      <c r="CQ50" s="19">
        <f>'[3]DLPNO-CCSD(T1 or T)_TightPNO'!BM50</f>
        <v>-115.099505802</v>
      </c>
      <c r="CR50" s="19">
        <f>'[3]DLPNO-CCSD(T1 or T)_TightPNO'!BN50</f>
        <v>-115.56114887589</v>
      </c>
      <c r="CS50" s="19">
        <f>'[3]DLPNO-CCSD(T1 or T)_TightPNO'!BO50</f>
        <v>-115.091880479</v>
      </c>
      <c r="CT50" s="19"/>
      <c r="CU50" s="19"/>
      <c r="CV50" s="19">
        <f>'[3]DLPNO-CCSD(T1 or T)_TightPNO'!BR50</f>
        <v>-115.593073576989</v>
      </c>
      <c r="CW50" s="19">
        <f>'[3]DLPNO-CCSD(T1 or T)_TightPNO'!BS50</f>
        <v>-115.099537239</v>
      </c>
      <c r="CX50" s="19">
        <f>'[3]DLPNO-CCSD(T1 or T)_TightPNO'!BT50</f>
        <v>-115.561482645238</v>
      </c>
      <c r="CY50" s="19">
        <f>'[3]DLPNO-CCSD(T1 or T)_TightPNO'!BU50</f>
        <v>-115.09195777799999</v>
      </c>
      <c r="CZ50" s="19"/>
      <c r="DA50" s="19"/>
      <c r="DB50" s="19">
        <f>'[3]DLPNO-CCSD(T1 or T)_TightPNO'!BX50</f>
        <v>-115.592890008637</v>
      </c>
      <c r="DC50" s="19">
        <f>'[3]DLPNO-CCSD(T1 or T)_TightPNO'!BY50</f>
        <v>-115.09930022499999</v>
      </c>
      <c r="DD50" s="19">
        <f>'[3]DLPNO-CCSD(T1 or T)_TightPNO'!BZ50</f>
        <v>-115.561275616755</v>
      </c>
      <c r="DE50" s="19">
        <f>'[3]DLPNO-CCSD(T1 or T)_TightPNO'!CA50</f>
        <v>-115.091703893</v>
      </c>
      <c r="DF50" s="19"/>
      <c r="DG50" s="19"/>
      <c r="DH50" s="19"/>
      <c r="DI50" s="40" t="str">
        <f>'[3]DLPNO-CCSD(T1 or T)_TightPNO'!CE50</f>
        <v>05_MeOH-MeOH_1.05.xyz</v>
      </c>
      <c r="DJ50" s="40">
        <f>'[3]DLPNO-CCSD(T1 or T)_TightPNO'!CF50</f>
        <v>-231.130962825663</v>
      </c>
      <c r="DK50" s="40">
        <f>'[3]DLPNO-CCSD(T1 or T)_TightPNO'!CG50</f>
        <v>-230.18963910599999</v>
      </c>
      <c r="DL50" s="40">
        <f>'[3]DLPNO-CCSD(T1 or T)_TightPNO'!CH50</f>
        <v>-115.560959206543</v>
      </c>
      <c r="DM50" s="40">
        <f>'[3]DLPNO-CCSD(T1 or T)_TightPNO'!CI50</f>
        <v>-115.09164715999999</v>
      </c>
      <c r="DN50" s="40">
        <f>'[3]DLPNO-CCSD(T1 or T)_TightPNO'!CJ50</f>
        <v>-115.561115301337</v>
      </c>
      <c r="DO50" s="40">
        <f>'[3]DLPNO-CCSD(T1 or T)_TightPNO'!CK50</f>
        <v>-115.091880479</v>
      </c>
      <c r="DP50" s="40">
        <f>'[3]DLPNO-CCSD(T1 or T)_TightPNO'!CL50</f>
        <v>-115.561459074688</v>
      </c>
      <c r="DQ50" s="40">
        <f>'[3]DLPNO-CCSD(T1 or T)_TightPNO'!CM50</f>
        <v>-115.09195777799999</v>
      </c>
      <c r="DR50" s="40">
        <f>'[3]DLPNO-CCSD(T1 or T)_TightPNO'!CN50</f>
        <v>-115.56125660881</v>
      </c>
      <c r="DS50" s="40">
        <f>'[3]DLPNO-CCSD(T1 or T)_TightPNO'!CO50</f>
        <v>-115.091703893</v>
      </c>
      <c r="DT50" s="19"/>
      <c r="DU50" s="10"/>
      <c r="DV50" s="13" t="s">
        <v>582</v>
      </c>
      <c r="DW50">
        <f>'[3]DLPNO-CCSD(T1 or T)_TightPNO'!CS50</f>
        <v>-231.131297085852</v>
      </c>
      <c r="DX50">
        <f>'[3]DLPNO-CCSD(T1 or T)_TightPNO'!CT50</f>
        <v>-230.18963910599999</v>
      </c>
      <c r="DY50">
        <f>'[3]DLPNO-CCSD(T1 or T)_TightPNO'!CU50</f>
        <v>-115.56102943924201</v>
      </c>
      <c r="DZ50">
        <f>'[3]DLPNO-CCSD(T1 or T)_TightPNO'!CV50</f>
        <v>-115.09164715999999</v>
      </c>
      <c r="EA50">
        <f>'[3]DLPNO-CCSD(T1 or T)_TightPNO'!CW50</f>
        <v>-115.56118923108301</v>
      </c>
      <c r="EB50">
        <f>'[3]DLPNO-CCSD(T1 or T)_TightPNO'!CX50</f>
        <v>-115.091880479</v>
      </c>
      <c r="EC50">
        <f>'[3]DLPNO-CCSD(T1 or T)_TightPNO'!CY50</f>
        <v>-115.561522234634</v>
      </c>
      <c r="ED50">
        <f>'[3]DLPNO-CCSD(T1 or T)_TightPNO'!CZ50</f>
        <v>-115.09195777799999</v>
      </c>
      <c r="EE50">
        <f>'[3]DLPNO-CCSD(T1 or T)_TightPNO'!DA50</f>
        <v>-115.561319632058</v>
      </c>
      <c r="EF50">
        <f>'[3]DLPNO-CCSD(T1 or T)_TightPNO'!DB50</f>
        <v>-115.091703893</v>
      </c>
      <c r="EH50" s="13" t="s">
        <v>582</v>
      </c>
      <c r="EJ50">
        <f t="shared" si="87"/>
        <v>-231.13122028823398</v>
      </c>
      <c r="EK50" s="36">
        <f t="shared" si="88"/>
        <v>-115.560999977395</v>
      </c>
      <c r="EL50">
        <f t="shared" si="89"/>
        <v>-115.56116566316649</v>
      </c>
      <c r="EM50">
        <f t="shared" si="90"/>
        <v>-115.56149443051299</v>
      </c>
      <c r="EN50">
        <f t="shared" si="91"/>
        <v>-115.56128512072749</v>
      </c>
    </row>
    <row r="51" spans="1:144" ht="17" x14ac:dyDescent="0.2">
      <c r="A51" s="4">
        <f>'[1]De Raw'!$A49</f>
        <v>5.3120735943506459</v>
      </c>
      <c r="B51" t="s">
        <v>37</v>
      </c>
      <c r="C51" s="1">
        <f>ABS(AK51-$A51)</f>
        <v>1.6847265801027689E-2</v>
      </c>
      <c r="D51" s="1">
        <f>ABS(AL51-$A51)</f>
        <v>0.15268432884158756</v>
      </c>
      <c r="E51" s="1">
        <f>ABS(AM51-$A51)</f>
        <v>8.4765797321307623E-2</v>
      </c>
      <c r="F51" s="1">
        <f>ABS(AN51-$A51)</f>
        <v>2.9279113801465861E-2</v>
      </c>
      <c r="G51" s="1">
        <f>ABS(AO51-$A51)</f>
        <v>0.37629333757213423</v>
      </c>
      <c r="H51" s="1">
        <f>ABS(AP51-$A51)</f>
        <v>0.2027862256867996</v>
      </c>
      <c r="I51" s="15">
        <f>ABS(AQ51-$A51)</f>
        <v>3.4592058008526827E-2</v>
      </c>
      <c r="J51" s="1">
        <f>ABS(AR51-$A51)</f>
        <v>0.30246644265344358</v>
      </c>
      <c r="K51" s="1">
        <f>ABS(AS51-$A51)</f>
        <v>0.13393719232245882</v>
      </c>
      <c r="L51" s="15">
        <f>ABS(AT51-$A51)</f>
        <v>7.6988986220607458E-2</v>
      </c>
      <c r="M51" s="1">
        <f>ABS(AU51-$A51)</f>
        <v>0.25855682055349849</v>
      </c>
      <c r="N51" s="1">
        <f>ABS(AV51-$A51)</f>
        <v>9.0783917166445072E-2</v>
      </c>
      <c r="O51" s="15">
        <f>ABS(AZ51-$A51)</f>
        <v>5.0572653089608899E-2</v>
      </c>
      <c r="P51" s="1">
        <f>ABS(BA51-$A51)</f>
        <v>5.4482031005997911E-2</v>
      </c>
      <c r="Q51" s="1">
        <f>ABS(BB51-$A51)</f>
        <v>5.2527342047802961E-2</v>
      </c>
      <c r="R51" s="15">
        <f>ABS(BC51-$A51)</f>
        <v>6.652764390460586E-2</v>
      </c>
      <c r="S51" s="1">
        <f>ABS(BD51-$A51)</f>
        <v>0.26555299519409736</v>
      </c>
      <c r="T51" s="1">
        <f>ABS(BE51-$A51)</f>
        <v>9.9512675644745308E-2</v>
      </c>
      <c r="U51" s="91">
        <f>ABS(BI51-$A51)</f>
        <v>7.1510719978291171E-2</v>
      </c>
      <c r="V51" s="92">
        <f>ABS(BJ51-$A51)</f>
        <v>7.8683754892032276E-2</v>
      </c>
      <c r="W51" s="92">
        <f>ABS(BK51-$A51)</f>
        <v>7.5097237435161723E-2</v>
      </c>
      <c r="X51" s="15">
        <f t="shared" si="46"/>
        <v>6.1654760385397189E-2</v>
      </c>
      <c r="Y51" s="1">
        <f t="shared" si="47"/>
        <v>5.7018877694613224E-2</v>
      </c>
      <c r="Z51" s="1">
        <f t="shared" si="48"/>
        <v>6.026973894904053E-2</v>
      </c>
      <c r="AA51" s="15">
        <f t="shared" si="49"/>
        <v>6.4925968049537985E-2</v>
      </c>
      <c r="AB51" s="1">
        <f t="shared" si="50"/>
        <v>7.3151535613343199E-2</v>
      </c>
      <c r="AC51" s="1">
        <f t="shared" si="51"/>
        <v>7.0507991031081296E-2</v>
      </c>
      <c r="AD51" s="15">
        <f t="shared" si="52"/>
        <v>7.1242127613775352E-3</v>
      </c>
      <c r="AE51" s="1">
        <f t="shared" si="53"/>
        <v>6.367559872966666E-3</v>
      </c>
      <c r="AF51" s="1">
        <f t="shared" si="54"/>
        <v>4.8411298872421682E-3</v>
      </c>
      <c r="AG51" s="15">
        <f t="shared" si="55"/>
        <v>1.628941733576017E-2</v>
      </c>
      <c r="AH51" s="1">
        <f t="shared" si="56"/>
        <v>1.2343968243281545E-2</v>
      </c>
      <c r="AI51" s="1">
        <f t="shared" si="57"/>
        <v>1.2334538849009924E-2</v>
      </c>
      <c r="AJ51" s="1"/>
      <c r="AK51" s="1">
        <f t="shared" si="58"/>
        <v>5.2952263285496182</v>
      </c>
      <c r="AL51" s="1">
        <f t="shared" si="59"/>
        <v>5.1593892655090583</v>
      </c>
      <c r="AM51" s="1">
        <f t="shared" si="68"/>
        <v>5.2273077970293382</v>
      </c>
      <c r="AN51" s="1">
        <f t="shared" si="60"/>
        <v>5.28279448054918</v>
      </c>
      <c r="AO51" s="1">
        <f t="shared" si="69"/>
        <v>4.9357802567785116</v>
      </c>
      <c r="AP51" s="1">
        <f t="shared" si="70"/>
        <v>5.1092873686638463</v>
      </c>
      <c r="AQ51" s="1">
        <f t="shared" si="61"/>
        <v>5.3466656523591727</v>
      </c>
      <c r="AR51" s="1">
        <f t="shared" si="62"/>
        <v>5.0096071516972023</v>
      </c>
      <c r="AS51" s="1">
        <f t="shared" si="71"/>
        <v>5.178136402028187</v>
      </c>
      <c r="AT51" s="1">
        <f t="shared" si="72"/>
        <v>5.3890625805712533</v>
      </c>
      <c r="AU51" s="1">
        <f t="shared" si="73"/>
        <v>5.0535167737971474</v>
      </c>
      <c r="AV51" s="1">
        <f t="shared" si="74"/>
        <v>5.2212896771842008</v>
      </c>
      <c r="AW51" s="1"/>
      <c r="AX51" s="1"/>
      <c r="AY51" s="1"/>
      <c r="AZ51" s="1">
        <f t="shared" si="92"/>
        <v>5.261500941261037</v>
      </c>
      <c r="BA51" s="1">
        <f t="shared" si="93"/>
        <v>5.2575915633446479</v>
      </c>
      <c r="BB51" s="1">
        <f t="shared" si="94"/>
        <v>5.2595462523028429</v>
      </c>
      <c r="BC51" s="1">
        <f t="shared" si="75"/>
        <v>5.3786012382552517</v>
      </c>
      <c r="BD51" s="1">
        <f t="shared" si="76"/>
        <v>5.0465205991565485</v>
      </c>
      <c r="BE51" s="1">
        <f t="shared" si="77"/>
        <v>5.2125609187059005</v>
      </c>
      <c r="BF51" s="87"/>
      <c r="BG51" s="87"/>
      <c r="BH51" s="87"/>
      <c r="BI51" s="1">
        <f t="shared" si="78"/>
        <v>5.2405628743723547</v>
      </c>
      <c r="BJ51" s="1">
        <f t="shared" si="79"/>
        <v>5.2333898394586136</v>
      </c>
      <c r="BK51" s="1">
        <f t="shared" si="80"/>
        <v>5.2369763569154841</v>
      </c>
      <c r="BL51" s="87"/>
      <c r="BM51" s="87"/>
      <c r="BN51" s="87"/>
      <c r="BO51" s="1">
        <f>AZ51+(AQ51-NormalPNO!Y51)*$BO$1</f>
        <v>5.2504188339652487</v>
      </c>
      <c r="BP51" s="1">
        <f>BA51+(AR51-NormalPNO!Z51)*$BP$1</f>
        <v>5.2550547166560326</v>
      </c>
      <c r="BQ51" s="1">
        <f>BB51+(AS51-NormalPNO!AA51)*$BQ$1</f>
        <v>5.2518038554016053</v>
      </c>
      <c r="BR51" s="1">
        <f>BI51+(BC51-NormalPNO!Y51)*$BR$1</f>
        <v>5.2471476263011079</v>
      </c>
      <c r="BS51" s="1">
        <f>BJ51+(BD51-NormalPNO!Z51)*$BS$1</f>
        <v>5.2389220587373027</v>
      </c>
      <c r="BT51" s="1">
        <f>BK51+(BE51-NormalPNO!AA51)*$BT$1</f>
        <v>5.2415656033195646</v>
      </c>
      <c r="BU51" s="1">
        <f t="shared" si="81"/>
        <v>5.3049493815892683</v>
      </c>
      <c r="BV51" s="1">
        <f t="shared" si="82"/>
        <v>5.3057060344776792</v>
      </c>
      <c r="BW51" s="1">
        <f t="shared" si="83"/>
        <v>5.3072324644634037</v>
      </c>
      <c r="BX51" s="1">
        <f t="shared" si="84"/>
        <v>5.2957841770148857</v>
      </c>
      <c r="BY51" s="1">
        <f t="shared" si="85"/>
        <v>5.2997296261073643</v>
      </c>
      <c r="BZ51" s="1">
        <f t="shared" si="86"/>
        <v>5.2997390555016359</v>
      </c>
      <c r="CA51" s="1"/>
      <c r="CB51" t="s">
        <v>37</v>
      </c>
      <c r="CC51" s="13" t="s">
        <v>583</v>
      </c>
      <c r="CD51">
        <v>-231.194150855922</v>
      </c>
      <c r="CE51" s="19">
        <v>-230.20483075800001</v>
      </c>
      <c r="CF51" s="19">
        <v>-231.13065571671899</v>
      </c>
      <c r="CG51" s="19">
        <v>-230.189610663</v>
      </c>
      <c r="CH51" s="19"/>
      <c r="CI51" s="19"/>
      <c r="CJ51">
        <v>-115.592780447311</v>
      </c>
      <c r="CK51" s="19">
        <v>-115.099275187</v>
      </c>
      <c r="CL51">
        <v>-115.560986387111</v>
      </c>
      <c r="CM51" s="19">
        <v>-115.09164715999999</v>
      </c>
      <c r="CN51" s="19"/>
      <c r="CO51" s="19"/>
      <c r="CP51" s="19">
        <f>'[3]DLPNO-CCSD(T1 or T)_TightPNO'!BL51</f>
        <v>-115.59293192867</v>
      </c>
      <c r="CQ51" s="19">
        <f>'[3]DLPNO-CCSD(T1 or T)_TightPNO'!BM51</f>
        <v>-115.099505802</v>
      </c>
      <c r="CR51" s="19">
        <f>'[3]DLPNO-CCSD(T1 or T)_TightPNO'!BN51</f>
        <v>-115.56114887589</v>
      </c>
      <c r="CS51" s="19">
        <f>'[3]DLPNO-CCSD(T1 or T)_TightPNO'!BO51</f>
        <v>-115.091880479</v>
      </c>
      <c r="CT51" s="19"/>
      <c r="CU51" s="19"/>
      <c r="CV51" s="19">
        <f>'[3]DLPNO-CCSD(T1 or T)_TightPNO'!BR51</f>
        <v>-115.59305387232</v>
      </c>
      <c r="CW51" s="19">
        <f>'[3]DLPNO-CCSD(T1 or T)_TightPNO'!BS51</f>
        <v>-115.099534719</v>
      </c>
      <c r="CX51" s="19">
        <f>'[3]DLPNO-CCSD(T1 or T)_TightPNO'!BT51</f>
        <v>-115.561436899675</v>
      </c>
      <c r="CY51" s="19">
        <f>'[3]DLPNO-CCSD(T1 or T)_TightPNO'!BU51</f>
        <v>-115.091953281</v>
      </c>
      <c r="CZ51" s="19"/>
      <c r="DA51" s="19"/>
      <c r="DB51" s="19">
        <f>'[3]DLPNO-CCSD(T1 or T)_TightPNO'!BX51</f>
        <v>-115.592874973791</v>
      </c>
      <c r="DC51" s="19">
        <f>'[3]DLPNO-CCSD(T1 or T)_TightPNO'!BY51</f>
        <v>-115.09929833</v>
      </c>
      <c r="DD51" s="19">
        <f>'[3]DLPNO-CCSD(T1 or T)_TightPNO'!BZ51</f>
        <v>-115.56123550021501</v>
      </c>
      <c r="DE51" s="19">
        <f>'[3]DLPNO-CCSD(T1 or T)_TightPNO'!CA51</f>
        <v>-115.091697438</v>
      </c>
      <c r="DF51" s="19"/>
      <c r="DG51" s="19"/>
      <c r="DH51" s="19"/>
      <c r="DI51" s="40" t="str">
        <f>'[3]DLPNO-CCSD(T1 or T)_TightPNO'!CE51</f>
        <v>05_MeOH-MeOH_1.10.xyz</v>
      </c>
      <c r="DJ51" s="40">
        <f>'[3]DLPNO-CCSD(T1 or T)_TightPNO'!CF51</f>
        <v>-231.13049317641099</v>
      </c>
      <c r="DK51" s="40">
        <f>'[3]DLPNO-CCSD(T1 or T)_TightPNO'!CG51</f>
        <v>-230.189610663</v>
      </c>
      <c r="DL51" s="40">
        <f>'[3]DLPNO-CCSD(T1 or T)_TightPNO'!CH51</f>
        <v>-115.560959206543</v>
      </c>
      <c r="DM51" s="40">
        <f>'[3]DLPNO-CCSD(T1 or T)_TightPNO'!CI51</f>
        <v>-115.09164715999999</v>
      </c>
      <c r="DN51" s="40">
        <f>'[3]DLPNO-CCSD(T1 or T)_TightPNO'!CJ51</f>
        <v>-115.561115301337</v>
      </c>
      <c r="DO51" s="40">
        <f>'[3]DLPNO-CCSD(T1 or T)_TightPNO'!CK51</f>
        <v>-115.091880479</v>
      </c>
      <c r="DP51" s="40">
        <f>'[3]DLPNO-CCSD(T1 or T)_TightPNO'!CL51</f>
        <v>-115.56141180733501</v>
      </c>
      <c r="DQ51" s="40">
        <f>'[3]DLPNO-CCSD(T1 or T)_TightPNO'!CM51</f>
        <v>-115.091953281</v>
      </c>
      <c r="DR51" s="40">
        <f>'[3]DLPNO-CCSD(T1 or T)_TightPNO'!CN51</f>
        <v>-115.56121570288801</v>
      </c>
      <c r="DS51" s="40">
        <f>'[3]DLPNO-CCSD(T1 or T)_TightPNO'!CO51</f>
        <v>-115.091697438</v>
      </c>
      <c r="DT51" s="19"/>
      <c r="DU51" s="10"/>
      <c r="DV51" s="13" t="s">
        <v>583</v>
      </c>
      <c r="DW51">
        <f>'[3]DLPNO-CCSD(T1 or T)_TightPNO'!CS51</f>
        <v>-231.13080668784599</v>
      </c>
      <c r="DX51">
        <f>'[3]DLPNO-CCSD(T1 or T)_TightPNO'!CT51</f>
        <v>-230.189610663</v>
      </c>
      <c r="DY51">
        <f>'[3]DLPNO-CCSD(T1 or T)_TightPNO'!CU51</f>
        <v>-115.56102943924201</v>
      </c>
      <c r="DZ51">
        <f>'[3]DLPNO-CCSD(T1 or T)_TightPNO'!CV51</f>
        <v>-115.09164715999999</v>
      </c>
      <c r="EA51">
        <f>'[3]DLPNO-CCSD(T1 or T)_TightPNO'!CW51</f>
        <v>-115.56118923108301</v>
      </c>
      <c r="EB51">
        <f>'[3]DLPNO-CCSD(T1 or T)_TightPNO'!CX51</f>
        <v>-115.091880479</v>
      </c>
      <c r="EC51">
        <f>'[3]DLPNO-CCSD(T1 or T)_TightPNO'!CY51</f>
        <v>-115.56147448103</v>
      </c>
      <c r="ED51">
        <f>'[3]DLPNO-CCSD(T1 or T)_TightPNO'!CZ51</f>
        <v>-115.091953281</v>
      </c>
      <c r="EE51">
        <f>'[3]DLPNO-CCSD(T1 or T)_TightPNO'!DA51</f>
        <v>-115.561278915553</v>
      </c>
      <c r="EF51">
        <f>'[3]DLPNO-CCSD(T1 or T)_TightPNO'!DB51</f>
        <v>-115.091697438</v>
      </c>
      <c r="EH51" s="13" t="s">
        <v>583</v>
      </c>
      <c r="EJ51">
        <f t="shared" si="87"/>
        <v>-231.13073698687299</v>
      </c>
      <c r="EK51" s="36">
        <f t="shared" si="88"/>
        <v>-115.560999977395</v>
      </c>
      <c r="EL51">
        <f t="shared" si="89"/>
        <v>-115.56116566316649</v>
      </c>
      <c r="EM51">
        <f t="shared" si="90"/>
        <v>-115.561449445845</v>
      </c>
      <c r="EN51">
        <f t="shared" si="91"/>
        <v>-115.5612453988785</v>
      </c>
    </row>
    <row r="52" spans="1:144" ht="17" x14ac:dyDescent="0.2">
      <c r="A52" s="4">
        <f>'[1]De Raw'!$A50</f>
        <v>4.1506748992192852</v>
      </c>
      <c r="B52" t="s">
        <v>38</v>
      </c>
      <c r="C52" s="1">
        <f>ABS(AK52-$A52)</f>
        <v>5.0638549211061701E-3</v>
      </c>
      <c r="D52" s="1">
        <f>ABS(AL52-$A52)</f>
        <v>9.1200045214712588E-2</v>
      </c>
      <c r="E52" s="1">
        <f>ABS(AM52-$A52)</f>
        <v>4.8131950067909379E-2</v>
      </c>
      <c r="F52" s="1">
        <f>ABS(AN52-$A52)</f>
        <v>1.0790921201311754E-2</v>
      </c>
      <c r="G52" s="1">
        <f>ABS(AO52-$A52)</f>
        <v>0.20912533340765904</v>
      </c>
      <c r="H52" s="1">
        <f>ABS(AP52-$A52)</f>
        <v>9.9167206103174088E-2</v>
      </c>
      <c r="I52" s="15">
        <f>ABS(AQ52-$A52)</f>
        <v>4.3568683534901176E-2</v>
      </c>
      <c r="J52" s="1">
        <f>ABS(AR52-$A52)</f>
        <v>0.16842051150483117</v>
      </c>
      <c r="K52" s="1">
        <f>ABS(AS52-$A52)</f>
        <v>6.242591398496522E-2</v>
      </c>
      <c r="L52" s="15">
        <f>ABS(AT52-$A52)</f>
        <v>6.4812533189174459E-2</v>
      </c>
      <c r="M52" s="1">
        <f>ABS(AU52-$A52)</f>
        <v>0.15039266810310981</v>
      </c>
      <c r="N52" s="1">
        <f>ABS(AV52-$A52)</f>
        <v>4.2790067456967229E-2</v>
      </c>
      <c r="O52" s="15">
        <f>ABS(AZ52-$A52)</f>
        <v>3.6949017337471801E-2</v>
      </c>
      <c r="P52" s="1">
        <f>ABS(BA52-$A52)</f>
        <v>4.057165550490538E-2</v>
      </c>
      <c r="Q52" s="1">
        <f>ABS(BB52-$A52)</f>
        <v>3.876033642118859E-2</v>
      </c>
      <c r="R52" s="15">
        <f>ABS(BC52-$A52)</f>
        <v>5.9957564701695887E-2</v>
      </c>
      <c r="S52" s="1">
        <f>ABS(BD52-$A52)</f>
        <v>0.14806810056233477</v>
      </c>
      <c r="T52" s="1">
        <f>ABS(BE52-$A52)</f>
        <v>4.4055267930318998E-2</v>
      </c>
      <c r="U52" s="91">
        <f>ABS(BI52-$A52)</f>
        <v>4.7694130679611924E-2</v>
      </c>
      <c r="V52" s="92">
        <f>ABS(BJ52-$A52)</f>
        <v>5.3915395088911744E-2</v>
      </c>
      <c r="W52" s="92">
        <f>ABS(BK52-$A52)</f>
        <v>5.0804762884261834E-2</v>
      </c>
      <c r="X52" s="15">
        <f t="shared" si="46"/>
        <v>4.7826525229750061E-2</v>
      </c>
      <c r="Y52" s="1">
        <f t="shared" si="47"/>
        <v>4.3095040868588619E-2</v>
      </c>
      <c r="Z52" s="1">
        <f t="shared" si="48"/>
        <v>4.640989123251682E-2</v>
      </c>
      <c r="AA52" s="15">
        <f t="shared" si="49"/>
        <v>4.1966537491481937E-2</v>
      </c>
      <c r="AB52" s="1">
        <f t="shared" si="50"/>
        <v>4.9080197790886793E-2</v>
      </c>
      <c r="AC52" s="1">
        <f t="shared" si="51"/>
        <v>4.6803261174559019E-2</v>
      </c>
      <c r="AD52" s="15">
        <f t="shared" si="52"/>
        <v>1.517828599041593E-2</v>
      </c>
      <c r="AE52" s="1">
        <f t="shared" si="53"/>
        <v>2.0817439698434193E-2</v>
      </c>
      <c r="AF52" s="1">
        <f t="shared" si="54"/>
        <v>1.7061887344008042E-2</v>
      </c>
      <c r="AG52" s="15">
        <f t="shared" si="55"/>
        <v>2.0024365427213198E-2</v>
      </c>
      <c r="AH52" s="1">
        <f t="shared" si="56"/>
        <v>2.6678465509215599E-2</v>
      </c>
      <c r="AI52" s="1">
        <f t="shared" si="57"/>
        <v>2.2246125963538255E-2</v>
      </c>
      <c r="AJ52" s="1"/>
      <c r="AK52" s="1">
        <f t="shared" si="58"/>
        <v>4.1456110442981791</v>
      </c>
      <c r="AL52" s="1">
        <f t="shared" si="59"/>
        <v>4.0594748540045726</v>
      </c>
      <c r="AM52" s="1">
        <f t="shared" si="68"/>
        <v>4.1025429491513759</v>
      </c>
      <c r="AN52" s="1">
        <f t="shared" si="60"/>
        <v>4.161465820420597</v>
      </c>
      <c r="AO52" s="1">
        <f t="shared" si="69"/>
        <v>3.9415495658116262</v>
      </c>
      <c r="AP52" s="1">
        <f t="shared" si="70"/>
        <v>4.0515076931161111</v>
      </c>
      <c r="AQ52" s="1">
        <f t="shared" si="61"/>
        <v>4.1942435827541864</v>
      </c>
      <c r="AR52" s="1">
        <f t="shared" si="62"/>
        <v>3.9822543877144541</v>
      </c>
      <c r="AS52" s="1">
        <f t="shared" si="71"/>
        <v>4.08824898523432</v>
      </c>
      <c r="AT52" s="1">
        <f t="shared" si="72"/>
        <v>4.2154874324084597</v>
      </c>
      <c r="AU52" s="1">
        <f t="shared" si="73"/>
        <v>4.0002822311161754</v>
      </c>
      <c r="AV52" s="1">
        <f t="shared" si="74"/>
        <v>4.107884831762318</v>
      </c>
      <c r="AW52" s="1"/>
      <c r="AX52" s="1"/>
      <c r="AY52" s="1"/>
      <c r="AZ52" s="1">
        <f t="shared" si="92"/>
        <v>4.1137258818818134</v>
      </c>
      <c r="BA52" s="1">
        <f t="shared" si="93"/>
        <v>4.1101032437143799</v>
      </c>
      <c r="BB52" s="1">
        <f t="shared" si="94"/>
        <v>4.1119145627980966</v>
      </c>
      <c r="BC52" s="1">
        <f t="shared" si="75"/>
        <v>4.2106324639209811</v>
      </c>
      <c r="BD52" s="1">
        <f t="shared" si="76"/>
        <v>4.0026067986569505</v>
      </c>
      <c r="BE52" s="1">
        <f t="shared" si="77"/>
        <v>4.1066196312889662</v>
      </c>
      <c r="BF52" s="87"/>
      <c r="BG52" s="87"/>
      <c r="BH52" s="87"/>
      <c r="BI52" s="1">
        <f t="shared" si="78"/>
        <v>4.1029807685396733</v>
      </c>
      <c r="BJ52" s="1">
        <f t="shared" si="79"/>
        <v>4.0967595041303735</v>
      </c>
      <c r="BK52" s="1">
        <f t="shared" si="80"/>
        <v>4.0998701363350234</v>
      </c>
      <c r="BL52" s="87"/>
      <c r="BM52" s="87"/>
      <c r="BN52" s="87"/>
      <c r="BO52" s="1">
        <f>AZ52+(AQ52-NormalPNO!Y52)*$BO$1</f>
        <v>4.1028483739895352</v>
      </c>
      <c r="BP52" s="1">
        <f>BA52+(AR52-NormalPNO!Z52)*$BP$1</f>
        <v>4.1075798583506966</v>
      </c>
      <c r="BQ52" s="1">
        <f>BB52+(AS52-NormalPNO!AA52)*$BQ$1</f>
        <v>4.1042650079867684</v>
      </c>
      <c r="BR52" s="1">
        <f>BI52+(BC52-NormalPNO!Y52)*$BR$1</f>
        <v>4.1087083617278033</v>
      </c>
      <c r="BS52" s="1">
        <f>BJ52+(BD52-NormalPNO!Z52)*$BS$1</f>
        <v>4.1015947014283984</v>
      </c>
      <c r="BT52" s="1">
        <f>BK52+(BE52-NormalPNO!AA52)*$BT$1</f>
        <v>4.1038716380447262</v>
      </c>
      <c r="BU52" s="1">
        <f t="shared" si="81"/>
        <v>4.1354966132288693</v>
      </c>
      <c r="BV52" s="1">
        <f t="shared" si="82"/>
        <v>4.129857459520851</v>
      </c>
      <c r="BW52" s="1">
        <f t="shared" si="83"/>
        <v>4.1336130118752772</v>
      </c>
      <c r="BX52" s="1">
        <f t="shared" si="84"/>
        <v>4.130650533792072</v>
      </c>
      <c r="BY52" s="1">
        <f t="shared" si="85"/>
        <v>4.1239964337100696</v>
      </c>
      <c r="BZ52" s="1">
        <f t="shared" si="86"/>
        <v>4.128428773255747</v>
      </c>
      <c r="CA52" s="1"/>
      <c r="CB52" t="s">
        <v>38</v>
      </c>
      <c r="CC52" s="13" t="s">
        <v>584</v>
      </c>
      <c r="CD52">
        <v>-231.19231882742801</v>
      </c>
      <c r="CE52" s="19">
        <v>-230.20396319400001</v>
      </c>
      <c r="CF52" s="19">
        <v>-231.12881921532801</v>
      </c>
      <c r="CG52" s="19">
        <v>-230.18876063499999</v>
      </c>
      <c r="CH52" s="19"/>
      <c r="CI52" s="19"/>
      <c r="CJ52">
        <v>-115.592780447311</v>
      </c>
      <c r="CK52" s="19">
        <v>-115.099275187</v>
      </c>
      <c r="CL52">
        <v>-115.560986387111</v>
      </c>
      <c r="CM52" s="19">
        <v>-115.09164715999999</v>
      </c>
      <c r="CN52" s="19"/>
      <c r="CO52" s="19"/>
      <c r="CP52" s="19">
        <f>'[3]DLPNO-CCSD(T1 or T)_TightPNO'!BL52</f>
        <v>-115.59293192867</v>
      </c>
      <c r="CQ52" s="19">
        <f>'[3]DLPNO-CCSD(T1 or T)_TightPNO'!BM52</f>
        <v>-115.099505802</v>
      </c>
      <c r="CR52" s="19">
        <f>'[3]DLPNO-CCSD(T1 or T)_TightPNO'!BN52</f>
        <v>-115.56114887589</v>
      </c>
      <c r="CS52" s="19">
        <f>'[3]DLPNO-CCSD(T1 or T)_TightPNO'!BO52</f>
        <v>-115.091880479</v>
      </c>
      <c r="CT52" s="19"/>
      <c r="CU52" s="19"/>
      <c r="CV52" s="19">
        <f>'[3]DLPNO-CCSD(T1 or T)_TightPNO'!BR52</f>
        <v>-115.59300513974</v>
      </c>
      <c r="CW52" s="19">
        <f>'[3]DLPNO-CCSD(T1 or T)_TightPNO'!BS52</f>
        <v>-115.099527413</v>
      </c>
      <c r="CX52" s="19">
        <f>'[3]DLPNO-CCSD(T1 or T)_TightPNO'!BT52</f>
        <v>-115.561327395074</v>
      </c>
      <c r="CY52" s="19">
        <f>'[3]DLPNO-CCSD(T1 or T)_TightPNO'!BU52</f>
        <v>-115.091935022</v>
      </c>
      <c r="CZ52" s="19"/>
      <c r="DA52" s="19"/>
      <c r="DB52" s="19">
        <f>'[3]DLPNO-CCSD(T1 or T)_TightPNO'!BX52</f>
        <v>-115.59284450299199</v>
      </c>
      <c r="DC52" s="19">
        <f>'[3]DLPNO-CCSD(T1 or T)_TightPNO'!BY52</f>
        <v>-115.099293665</v>
      </c>
      <c r="DD52" s="19">
        <f>'[3]DLPNO-CCSD(T1 or T)_TightPNO'!BZ52</f>
        <v>-115.561145694199</v>
      </c>
      <c r="DE52" s="19">
        <f>'[3]DLPNO-CCSD(T1 or T)_TightPNO'!CA52</f>
        <v>-115.091684982</v>
      </c>
      <c r="DF52" s="19"/>
      <c r="DG52" s="19"/>
      <c r="DH52" s="19"/>
      <c r="DI52" s="40" t="str">
        <f>'[3]DLPNO-CCSD(T1 or T)_TightPNO'!CE52</f>
        <v>05_MeOH-MeOH_1.25.xyz</v>
      </c>
      <c r="DJ52" s="40">
        <f>'[3]DLPNO-CCSD(T1 or T)_TightPNO'!CF52</f>
        <v>-231.12870622552001</v>
      </c>
      <c r="DK52" s="40">
        <f>'[3]DLPNO-CCSD(T1 or T)_TightPNO'!CG52</f>
        <v>-230.18876063499999</v>
      </c>
      <c r="DL52" s="40">
        <f>'[3]DLPNO-CCSD(T1 or T)_TightPNO'!CH52</f>
        <v>-115.560959206543</v>
      </c>
      <c r="DM52" s="40">
        <f>'[3]DLPNO-CCSD(T1 or T)_TightPNO'!CI52</f>
        <v>-115.09164715999999</v>
      </c>
      <c r="DN52" s="40">
        <f>'[3]DLPNO-CCSD(T1 or T)_TightPNO'!CJ52</f>
        <v>-115.561115301337</v>
      </c>
      <c r="DO52" s="40">
        <f>'[3]DLPNO-CCSD(T1 or T)_TightPNO'!CK52</f>
        <v>-115.091880479</v>
      </c>
      <c r="DP52" s="40">
        <f>'[3]DLPNO-CCSD(T1 or T)_TightPNO'!CL52</f>
        <v>-115.561301061682</v>
      </c>
      <c r="DQ52" s="40">
        <f>'[3]DLPNO-CCSD(T1 or T)_TightPNO'!CM52</f>
        <v>-115.091935022</v>
      </c>
      <c r="DR52" s="40">
        <f>'[3]DLPNO-CCSD(T1 or T)_TightPNO'!CN52</f>
        <v>-115.561123905043</v>
      </c>
      <c r="DS52" s="40">
        <f>'[3]DLPNO-CCSD(T1 or T)_TightPNO'!CO52</f>
        <v>-115.091684982</v>
      </c>
      <c r="DT52" s="19"/>
      <c r="DU52" s="10"/>
      <c r="DV52" s="13" t="s">
        <v>584</v>
      </c>
      <c r="DW52">
        <f>'[3]DLPNO-CCSD(T1 or T)_TightPNO'!CS52</f>
        <v>-231.12893647688</v>
      </c>
      <c r="DX52">
        <f>'[3]DLPNO-CCSD(T1 or T)_TightPNO'!CT52</f>
        <v>-230.18876063499999</v>
      </c>
      <c r="DY52">
        <f>'[3]DLPNO-CCSD(T1 or T)_TightPNO'!CU52</f>
        <v>-115.56102943924201</v>
      </c>
      <c r="DZ52">
        <f>'[3]DLPNO-CCSD(T1 or T)_TightPNO'!CV52</f>
        <v>-115.09164715999999</v>
      </c>
      <c r="EA52">
        <f>'[3]DLPNO-CCSD(T1 or T)_TightPNO'!CW52</f>
        <v>-115.56118923108301</v>
      </c>
      <c r="EB52">
        <f>'[3]DLPNO-CCSD(T1 or T)_TightPNO'!CX52</f>
        <v>-115.091880479</v>
      </c>
      <c r="EC52">
        <f>'[3]DLPNO-CCSD(T1 or T)_TightPNO'!CY52</f>
        <v>-115.561371000249</v>
      </c>
      <c r="ED52">
        <f>'[3]DLPNO-CCSD(T1 or T)_TightPNO'!CZ52</f>
        <v>-115.091935022</v>
      </c>
      <c r="EE52">
        <f>'[3]DLPNO-CCSD(T1 or T)_TightPNO'!DA52</f>
        <v>-115.56119062138001</v>
      </c>
      <c r="EF52">
        <f>'[3]DLPNO-CCSD(T1 or T)_TightPNO'!DB52</f>
        <v>-115.091684982</v>
      </c>
      <c r="EH52" s="13" t="s">
        <v>584</v>
      </c>
      <c r="EJ52">
        <f t="shared" si="87"/>
        <v>-231.12887571023202</v>
      </c>
      <c r="EK52" s="36">
        <f t="shared" si="88"/>
        <v>-115.560999977395</v>
      </c>
      <c r="EL52">
        <f t="shared" si="89"/>
        <v>-115.56116566316649</v>
      </c>
      <c r="EM52">
        <f t="shared" si="90"/>
        <v>-115.56134056177001</v>
      </c>
      <c r="EN52">
        <f t="shared" si="91"/>
        <v>-115.561156588777</v>
      </c>
    </row>
    <row r="53" spans="1:144" ht="17" x14ac:dyDescent="0.2">
      <c r="A53" s="4">
        <f>'[1]De Raw'!$A51</f>
        <v>2.5283952906657681</v>
      </c>
      <c r="B53" t="s">
        <v>39</v>
      </c>
      <c r="C53" s="1">
        <f>ABS(AK53-$A53)</f>
        <v>1.5600043319957013E-2</v>
      </c>
      <c r="D53" s="1">
        <f>ABS(AL53-$A53)</f>
        <v>3.3227885926959466E-2</v>
      </c>
      <c r="E53" s="1">
        <f>ABS(AM53-$A53)</f>
        <v>8.8139213035014485E-3</v>
      </c>
      <c r="F53" s="1">
        <f>ABS(AN53-$A53)</f>
        <v>2.905987671705601E-2</v>
      </c>
      <c r="G53" s="1">
        <f>ABS(AO53-$A53)</f>
        <v>7.536314271608191E-2</v>
      </c>
      <c r="H53" s="1">
        <f>ABS(AP53-$A53)</f>
        <v>2.3151632999513172E-2</v>
      </c>
      <c r="I53" s="15">
        <f>ABS(AQ53-$A53)</f>
        <v>4.1337238787978681E-2</v>
      </c>
      <c r="J53" s="1">
        <f>ABS(AR53-$A53)</f>
        <v>5.8231376560693882E-2</v>
      </c>
      <c r="K53" s="1">
        <f>ABS(AS53-$A53)</f>
        <v>8.4470688863578225E-3</v>
      </c>
      <c r="L53" s="15">
        <f>ABS(AT53-$A53)</f>
        <v>3.6830884702891087E-2</v>
      </c>
      <c r="M53" s="1">
        <f>ABS(AU53-$A53)</f>
        <v>6.7285087416650402E-2</v>
      </c>
      <c r="N53" s="1">
        <f>ABS(AV53-$A53)</f>
        <v>1.5227101356879658E-2</v>
      </c>
      <c r="O53" s="15">
        <f>ABS(AZ53-$A53)</f>
        <v>1.2741459305583014E-3</v>
      </c>
      <c r="P53" s="1">
        <f>ABS(BA53-$A53)</f>
        <v>1.6834738763690016E-2</v>
      </c>
      <c r="Q53" s="1">
        <f>ABS(BB53-$A53)</f>
        <v>9.0544423471241586E-3</v>
      </c>
      <c r="R53" s="15">
        <f>ABS(BC53-$A53)</f>
        <v>4.7475919814522705E-2</v>
      </c>
      <c r="S53" s="1">
        <f>ABS(BD53-$A53)</f>
        <v>4.9665493483000311E-2</v>
      </c>
      <c r="T53" s="1">
        <f>ABS(BE53-$A53)</f>
        <v>1.0947868342388034E-3</v>
      </c>
      <c r="U53" s="91">
        <f>ABS(BI53-$A53)</f>
        <v>5.2988760344714336E-3</v>
      </c>
      <c r="V53" s="92">
        <f>ABS(BJ53-$A53)</f>
        <v>2.2450825890602211E-2</v>
      </c>
      <c r="W53" s="92">
        <f>ABS(BK53-$A53)</f>
        <v>1.3874850962537266E-2</v>
      </c>
      <c r="X53" s="15">
        <f t="shared" si="46"/>
        <v>9.8392951981947085E-3</v>
      </c>
      <c r="Y53" s="1">
        <f t="shared" si="47"/>
        <v>1.8863198810930015E-2</v>
      </c>
      <c r="Z53" s="1">
        <f t="shared" si="48"/>
        <v>1.5140139173717149E-2</v>
      </c>
      <c r="AA53" s="15">
        <f t="shared" si="49"/>
        <v>1.1216268702836096E-3</v>
      </c>
      <c r="AB53" s="1">
        <f t="shared" si="50"/>
        <v>1.8881990467984888E-2</v>
      </c>
      <c r="AC53" s="1">
        <f t="shared" si="51"/>
        <v>1.0938765201232492E-2</v>
      </c>
      <c r="AD53" s="15">
        <f t="shared" si="52"/>
        <v>5.8922648561652302E-3</v>
      </c>
      <c r="AE53" s="1">
        <f t="shared" si="53"/>
        <v>2.6755446089164359E-2</v>
      </c>
      <c r="AF53" s="1">
        <f t="shared" si="54"/>
        <v>1.6546667808016835E-2</v>
      </c>
      <c r="AG53" s="15">
        <f t="shared" si="55"/>
        <v>1.1168328215116041E-2</v>
      </c>
      <c r="AH53" s="1">
        <f t="shared" si="56"/>
        <v>3.6129405159549766E-2</v>
      </c>
      <c r="AI53" s="1">
        <f t="shared" si="57"/>
        <v>2.3735820560168985E-2</v>
      </c>
      <c r="AJ53" s="1"/>
      <c r="AK53" s="1">
        <f t="shared" si="58"/>
        <v>2.5439953339857251</v>
      </c>
      <c r="AL53" s="1">
        <f t="shared" si="59"/>
        <v>2.4951674047388086</v>
      </c>
      <c r="AM53" s="1">
        <f t="shared" si="68"/>
        <v>2.5195813693622666</v>
      </c>
      <c r="AN53" s="1">
        <f t="shared" si="60"/>
        <v>2.5574551673828241</v>
      </c>
      <c r="AO53" s="1">
        <f t="shared" si="69"/>
        <v>2.4530321479496862</v>
      </c>
      <c r="AP53" s="1">
        <f t="shared" si="70"/>
        <v>2.5052436576662549</v>
      </c>
      <c r="AQ53" s="1">
        <f t="shared" si="61"/>
        <v>2.5697325294537467</v>
      </c>
      <c r="AR53" s="1">
        <f t="shared" si="62"/>
        <v>2.4701639141050742</v>
      </c>
      <c r="AS53" s="1">
        <f t="shared" si="71"/>
        <v>2.5199482217794102</v>
      </c>
      <c r="AT53" s="1">
        <f t="shared" si="72"/>
        <v>2.5652261753686592</v>
      </c>
      <c r="AU53" s="1">
        <f t="shared" si="73"/>
        <v>2.4611102032491177</v>
      </c>
      <c r="AV53" s="1">
        <f t="shared" si="74"/>
        <v>2.5131681893088884</v>
      </c>
      <c r="AW53" s="1"/>
      <c r="AX53" s="1"/>
      <c r="AY53" s="1"/>
      <c r="AZ53" s="1">
        <f t="shared" si="92"/>
        <v>2.5271211447352098</v>
      </c>
      <c r="BA53" s="1">
        <f t="shared" si="93"/>
        <v>2.5115605519020781</v>
      </c>
      <c r="BB53" s="1">
        <f t="shared" si="94"/>
        <v>2.5193408483186439</v>
      </c>
      <c r="BC53" s="1">
        <f t="shared" si="75"/>
        <v>2.5758712104802908</v>
      </c>
      <c r="BD53" s="1">
        <f t="shared" si="76"/>
        <v>2.4787297971827678</v>
      </c>
      <c r="BE53" s="1">
        <f t="shared" si="77"/>
        <v>2.5273005038315293</v>
      </c>
      <c r="BF53" s="87"/>
      <c r="BG53" s="87"/>
      <c r="BH53" s="87"/>
      <c r="BI53" s="1">
        <f t="shared" si="78"/>
        <v>2.5230964146312966</v>
      </c>
      <c r="BJ53" s="1">
        <f t="shared" si="79"/>
        <v>2.5059444647751659</v>
      </c>
      <c r="BK53" s="1">
        <f t="shared" si="80"/>
        <v>2.5145204397032308</v>
      </c>
      <c r="BL53" s="87"/>
      <c r="BM53" s="87"/>
      <c r="BN53" s="87"/>
      <c r="BO53" s="1">
        <f>AZ53+(AQ53-NormalPNO!Y53)*$BO$1</f>
        <v>2.5185559954675734</v>
      </c>
      <c r="BP53" s="1">
        <f>BA53+(AR53-NormalPNO!Z53)*$BP$1</f>
        <v>2.5095320918548381</v>
      </c>
      <c r="BQ53" s="1">
        <f>BB53+(AS53-NormalPNO!AA53)*$BQ$1</f>
        <v>2.5132551514920509</v>
      </c>
      <c r="BR53" s="1">
        <f>BI53+(BC53-NormalPNO!Y53)*$BR$1</f>
        <v>2.5272736637954845</v>
      </c>
      <c r="BS53" s="1">
        <f>BJ53+(BD53-NormalPNO!Z53)*$BS$1</f>
        <v>2.5095133001977832</v>
      </c>
      <c r="BT53" s="1">
        <f>BK53+(BE53-NormalPNO!AA53)*$BT$1</f>
        <v>2.5174565254645356</v>
      </c>
      <c r="BU53" s="1">
        <f t="shared" si="81"/>
        <v>2.5225030258096028</v>
      </c>
      <c r="BV53" s="1">
        <f t="shared" si="82"/>
        <v>2.5016398445766037</v>
      </c>
      <c r="BW53" s="1">
        <f t="shared" si="83"/>
        <v>2.5118486228577512</v>
      </c>
      <c r="BX53" s="1">
        <f t="shared" si="84"/>
        <v>2.517226962450652</v>
      </c>
      <c r="BY53" s="1">
        <f t="shared" si="85"/>
        <v>2.4922658855062183</v>
      </c>
      <c r="BZ53" s="1">
        <f t="shared" si="86"/>
        <v>2.5046594701055991</v>
      </c>
      <c r="CA53" s="1"/>
      <c r="CB53" t="s">
        <v>39</v>
      </c>
      <c r="CC53" s="13" t="s">
        <v>585</v>
      </c>
      <c r="CD53">
        <v>-231.18976649043501</v>
      </c>
      <c r="CE53" s="19">
        <v>-230.20222533399999</v>
      </c>
      <c r="CF53" s="19">
        <v>-231.12623039228501</v>
      </c>
      <c r="CG53" s="19">
        <v>-230.187004296</v>
      </c>
      <c r="CH53" s="19"/>
      <c r="CI53" s="19"/>
      <c r="CJ53">
        <v>-115.592780447311</v>
      </c>
      <c r="CK53" s="19">
        <v>-115.099275187</v>
      </c>
      <c r="CL53">
        <v>-115.560986387111</v>
      </c>
      <c r="CM53" s="19">
        <v>-115.09164715999999</v>
      </c>
      <c r="CN53" s="19"/>
      <c r="CO53" s="19"/>
      <c r="CP53" s="19">
        <f>'[3]DLPNO-CCSD(T1 or T)_TightPNO'!BL53</f>
        <v>-115.59293192867</v>
      </c>
      <c r="CQ53" s="19">
        <f>'[3]DLPNO-CCSD(T1 or T)_TightPNO'!BM53</f>
        <v>-115.099505802</v>
      </c>
      <c r="CR53" s="19">
        <f>'[3]DLPNO-CCSD(T1 or T)_TightPNO'!BN53</f>
        <v>-115.56114887589</v>
      </c>
      <c r="CS53" s="19">
        <f>'[3]DLPNO-CCSD(T1 or T)_TightPNO'!BO53</f>
        <v>-115.091880479</v>
      </c>
      <c r="CT53" s="19"/>
      <c r="CU53" s="19"/>
      <c r="CV53" s="19">
        <f>'[3]DLPNO-CCSD(T1 or T)_TightPNO'!BR53</f>
        <v>-115.592976916116</v>
      </c>
      <c r="CW53" s="19">
        <f>'[3]DLPNO-CCSD(T1 or T)_TightPNO'!BS53</f>
        <v>-115.09952085899999</v>
      </c>
      <c r="CX53" s="19">
        <f>'[3]DLPNO-CCSD(T1 or T)_TightPNO'!BT53</f>
        <v>-115.56123205124899</v>
      </c>
      <c r="CY53" s="19">
        <f>'[3]DLPNO-CCSD(T1 or T)_TightPNO'!BU53</f>
        <v>-115.091905756</v>
      </c>
      <c r="CZ53" s="19"/>
      <c r="DA53" s="19"/>
      <c r="DB53" s="19">
        <f>'[3]DLPNO-CCSD(T1 or T)_TightPNO'!BX53</f>
        <v>-115.59281327212</v>
      </c>
      <c r="DC53" s="19">
        <f>'[3]DLPNO-CCSD(T1 or T)_TightPNO'!BY53</f>
        <v>-115.09928848</v>
      </c>
      <c r="DD53" s="19">
        <f>'[3]DLPNO-CCSD(T1 or T)_TightPNO'!BZ53</f>
        <v>-115.561061884434</v>
      </c>
      <c r="DE53" s="19">
        <f>'[3]DLPNO-CCSD(T1 or T)_TightPNO'!CA53</f>
        <v>-115.091669901</v>
      </c>
      <c r="DF53" s="19"/>
      <c r="DG53" s="19"/>
      <c r="DH53" s="19"/>
      <c r="DI53" s="40" t="str">
        <f>'[3]DLPNO-CCSD(T1 or T)_TightPNO'!CE53</f>
        <v>05_MeOH-MeOH_1.50.xyz</v>
      </c>
      <c r="DJ53" s="40">
        <f>'[3]DLPNO-CCSD(T1 or T)_TightPNO'!CF53</f>
        <v>-231.12615007194299</v>
      </c>
      <c r="DK53" s="40">
        <f>'[3]DLPNO-CCSD(T1 or T)_TightPNO'!CG53</f>
        <v>-230.187004296</v>
      </c>
      <c r="DL53" s="40">
        <f>'[3]DLPNO-CCSD(T1 or T)_TightPNO'!CH53</f>
        <v>-115.560959206543</v>
      </c>
      <c r="DM53" s="40">
        <f>'[3]DLPNO-CCSD(T1 or T)_TightPNO'!CI53</f>
        <v>-115.09164715999999</v>
      </c>
      <c r="DN53" s="40">
        <f>'[3]DLPNO-CCSD(T1 or T)_TightPNO'!CJ53</f>
        <v>-115.561115301337</v>
      </c>
      <c r="DO53" s="40">
        <f>'[3]DLPNO-CCSD(T1 or T)_TightPNO'!CK53</f>
        <v>-115.091880479</v>
      </c>
      <c r="DP53" s="40">
        <f>'[3]DLPNO-CCSD(T1 or T)_TightPNO'!CL53</f>
        <v>-115.56120374690001</v>
      </c>
      <c r="DQ53" s="40">
        <f>'[3]DLPNO-CCSD(T1 or T)_TightPNO'!CM53</f>
        <v>-115.091905756</v>
      </c>
      <c r="DR53" s="40">
        <f>'[3]DLPNO-CCSD(T1 or T)_TightPNO'!CN53</f>
        <v>-115.56103716964699</v>
      </c>
      <c r="DS53" s="40">
        <f>'[3]DLPNO-CCSD(T1 or T)_TightPNO'!CO53</f>
        <v>-115.091669901</v>
      </c>
      <c r="DT53" s="19"/>
      <c r="DU53" s="10"/>
      <c r="DV53" s="13" t="s">
        <v>585</v>
      </c>
      <c r="DW53">
        <f>'[3]DLPNO-CCSD(T1 or T)_TightPNO'!CS53</f>
        <v>-231.126306618277</v>
      </c>
      <c r="DX53">
        <f>'[3]DLPNO-CCSD(T1 or T)_TightPNO'!CT53</f>
        <v>-230.187004296</v>
      </c>
      <c r="DY53">
        <f>'[3]DLPNO-CCSD(T1 or T)_TightPNO'!CU53</f>
        <v>-115.56102943924201</v>
      </c>
      <c r="DZ53">
        <f>'[3]DLPNO-CCSD(T1 or T)_TightPNO'!CV53</f>
        <v>-115.09164715999999</v>
      </c>
      <c r="EA53">
        <f>'[3]DLPNO-CCSD(T1 or T)_TightPNO'!CW53</f>
        <v>-115.56118923108301</v>
      </c>
      <c r="EB53">
        <f>'[3]DLPNO-CCSD(T1 or T)_TightPNO'!CX53</f>
        <v>-115.091880479</v>
      </c>
      <c r="EC53">
        <f>'[3]DLPNO-CCSD(T1 or T)_TightPNO'!CY53</f>
        <v>-115.561276183047</v>
      </c>
      <c r="ED53">
        <f>'[3]DLPNO-CCSD(T1 or T)_TightPNO'!CZ53</f>
        <v>-115.091905756</v>
      </c>
      <c r="EE53">
        <f>'[3]DLPNO-CCSD(T1 or T)_TightPNO'!DA53</f>
        <v>-115.56110840663401</v>
      </c>
      <c r="EF53">
        <f>'[3]DLPNO-CCSD(T1 or T)_TightPNO'!DB53</f>
        <v>-115.091669901</v>
      </c>
      <c r="EH53" s="13" t="s">
        <v>585</v>
      </c>
      <c r="EJ53">
        <f t="shared" si="87"/>
        <v>-231.12627055245602</v>
      </c>
      <c r="EK53" s="36">
        <f t="shared" si="88"/>
        <v>-115.560999977395</v>
      </c>
      <c r="EL53">
        <f t="shared" si="89"/>
        <v>-115.56116566316649</v>
      </c>
      <c r="EM53">
        <f t="shared" si="90"/>
        <v>-115.56124620342348</v>
      </c>
      <c r="EN53">
        <f t="shared" si="91"/>
        <v>-115.5610742418275</v>
      </c>
    </row>
    <row r="54" spans="1:144" ht="17" x14ac:dyDescent="0.2">
      <c r="A54" s="4">
        <f>'[1]De Raw'!$A52</f>
        <v>1.0110089809975253</v>
      </c>
      <c r="B54" t="s">
        <v>40</v>
      </c>
      <c r="C54" s="1">
        <f>ABS(AK54-$A54)</f>
        <v>6.8269940099170423E-3</v>
      </c>
      <c r="D54" s="1">
        <f>ABS(AL54-$A54)</f>
        <v>1.3572314496260729E-2</v>
      </c>
      <c r="E54" s="1">
        <f>ABS(AM54-$A54)</f>
        <v>3.3726602431718433E-3</v>
      </c>
      <c r="F54" s="1">
        <f>ABS(AN54-$A54)</f>
        <v>6.0448962810419893E-3</v>
      </c>
      <c r="G54" s="1">
        <f>ABS(AO54-$A54)</f>
        <v>2.4781230540634969E-2</v>
      </c>
      <c r="H54" s="1">
        <f>ABS(AP54-$A54)</f>
        <v>9.3681671297964897E-3</v>
      </c>
      <c r="I54" s="15">
        <f>ABS(AQ54-$A54)</f>
        <v>1.5535343066364282E-2</v>
      </c>
      <c r="J54" s="1">
        <f>ABS(AR54-$A54)</f>
        <v>1.5305682721459157E-2</v>
      </c>
      <c r="K54" s="1">
        <f>ABS(AS54-$A54)</f>
        <v>1.1483017245250693E-4</v>
      </c>
      <c r="L54" s="15">
        <f>ABS(AT54-$A54)</f>
        <v>1.2220670317369065E-2</v>
      </c>
      <c r="M54" s="1">
        <f>ABS(AU54-$A54)</f>
        <v>2.1141376761742436E-2</v>
      </c>
      <c r="N54" s="1">
        <f>ABS(AV54-$A54)</f>
        <v>4.4603532221867415E-3</v>
      </c>
      <c r="O54" s="15">
        <f>ABS(AZ54-$A54)</f>
        <v>1.117501294573886E-3</v>
      </c>
      <c r="P54" s="1">
        <f>ABS(BA54-$A54)</f>
        <v>1.2435858758137686E-2</v>
      </c>
      <c r="Q54" s="1">
        <f>ABS(BB54-$A54)</f>
        <v>5.6591787317818998E-3</v>
      </c>
      <c r="R54" s="15">
        <f>ABS(BC54-$A54)</f>
        <v>2.0280566450108006E-2</v>
      </c>
      <c r="S54" s="1">
        <f>ABS(BD54-$A54)</f>
        <v>1.0567908829706152E-2</v>
      </c>
      <c r="T54" s="1">
        <f>ABS(BE54-$A54)</f>
        <v>4.8563288102010382E-3</v>
      </c>
      <c r="U54" s="91">
        <f>ABS(BI54-$A54)</f>
        <v>1.9936301227070352E-3</v>
      </c>
      <c r="V54" s="92">
        <f>ABS(BJ54-$A54)</f>
        <v>1.5542106032628844E-2</v>
      </c>
      <c r="W54" s="92">
        <f>ABS(BK54-$A54)</f>
        <v>8.7678680776681617E-3</v>
      </c>
      <c r="X54" s="15">
        <f t="shared" si="46"/>
        <v>9.6894769123934132E-4</v>
      </c>
      <c r="Y54" s="1">
        <f t="shared" si="47"/>
        <v>1.2889673085188291E-2</v>
      </c>
      <c r="Z54" s="1">
        <f t="shared" si="48"/>
        <v>7.0811235588565946E-3</v>
      </c>
      <c r="AA54" s="15">
        <f t="shared" si="49"/>
        <v>8.1623480090309286E-4</v>
      </c>
      <c r="AB54" s="1">
        <f t="shared" si="50"/>
        <v>1.4628566539105159E-2</v>
      </c>
      <c r="AC54" s="1">
        <f t="shared" si="51"/>
        <v>7.9788611188735814E-3</v>
      </c>
      <c r="AD54" s="15">
        <f t="shared" si="52"/>
        <v>2.2793806781464809E-3</v>
      </c>
      <c r="AE54" s="1">
        <f t="shared" si="53"/>
        <v>1.8830387315074693E-2</v>
      </c>
      <c r="AF54" s="1">
        <f t="shared" si="54"/>
        <v>1.0714951792840877E-2</v>
      </c>
      <c r="AG54" s="15">
        <f t="shared" si="55"/>
        <v>6.3109369360119238E-3</v>
      </c>
      <c r="AH54" s="1">
        <f t="shared" si="56"/>
        <v>2.4358822712599149E-2</v>
      </c>
      <c r="AI54" s="1">
        <f t="shared" si="57"/>
        <v>1.5422075790430645E-2</v>
      </c>
      <c r="AJ54" s="1"/>
      <c r="AK54" s="1">
        <f t="shared" si="58"/>
        <v>1.0178359750074424</v>
      </c>
      <c r="AL54" s="1">
        <f t="shared" si="59"/>
        <v>0.99743666650126461</v>
      </c>
      <c r="AM54" s="1">
        <f t="shared" si="68"/>
        <v>1.0076363207543535</v>
      </c>
      <c r="AN54" s="1">
        <f t="shared" si="60"/>
        <v>1.0170538772785673</v>
      </c>
      <c r="AO54" s="1">
        <f t="shared" si="69"/>
        <v>0.98622775045689037</v>
      </c>
      <c r="AP54" s="1">
        <f t="shared" si="70"/>
        <v>1.0016408138677289</v>
      </c>
      <c r="AQ54" s="1">
        <f t="shared" si="61"/>
        <v>1.0265443240638896</v>
      </c>
      <c r="AR54" s="1">
        <f t="shared" si="62"/>
        <v>0.99570329827606618</v>
      </c>
      <c r="AS54" s="1">
        <f t="shared" si="71"/>
        <v>1.0111238111699778</v>
      </c>
      <c r="AT54" s="1">
        <f t="shared" si="72"/>
        <v>1.0232296513148944</v>
      </c>
      <c r="AU54" s="1">
        <f t="shared" si="73"/>
        <v>0.98986760423578291</v>
      </c>
      <c r="AV54" s="1">
        <f t="shared" si="74"/>
        <v>1.0065486277753386</v>
      </c>
      <c r="AW54" s="1"/>
      <c r="AX54" s="1"/>
      <c r="AY54" s="1"/>
      <c r="AZ54" s="1">
        <f t="shared" si="92"/>
        <v>1.0121264822920992</v>
      </c>
      <c r="BA54" s="1">
        <f t="shared" si="93"/>
        <v>0.99857312223938766</v>
      </c>
      <c r="BB54" s="1">
        <f t="shared" si="94"/>
        <v>1.0053498022657434</v>
      </c>
      <c r="BC54" s="1">
        <f t="shared" si="75"/>
        <v>1.0312895474476333</v>
      </c>
      <c r="BD54" s="1">
        <f t="shared" si="76"/>
        <v>1.0004410721678192</v>
      </c>
      <c r="BE54" s="1">
        <f t="shared" si="77"/>
        <v>1.0158653098077264</v>
      </c>
      <c r="BF54" s="87"/>
      <c r="BG54" s="87"/>
      <c r="BH54" s="87"/>
      <c r="BI54" s="1">
        <f t="shared" si="78"/>
        <v>1.0090153508748183</v>
      </c>
      <c r="BJ54" s="1">
        <f t="shared" si="79"/>
        <v>0.9954668749648965</v>
      </c>
      <c r="BK54" s="1">
        <f t="shared" si="80"/>
        <v>1.0022411129198572</v>
      </c>
      <c r="BL54" s="87"/>
      <c r="BM54" s="87"/>
      <c r="BN54" s="87"/>
      <c r="BO54" s="1">
        <f>AZ54+(AQ54-NormalPNO!Y54)*$BO$1</f>
        <v>1.010040033306286</v>
      </c>
      <c r="BP54" s="1">
        <f>BA54+(AR54-NormalPNO!Z54)*$BP$1</f>
        <v>0.99811930791233705</v>
      </c>
      <c r="BQ54" s="1">
        <f>BB54+(AS54-NormalPNO!AA54)*$BQ$1</f>
        <v>1.0039278574386687</v>
      </c>
      <c r="BR54" s="1">
        <f>BI54+(BC54-NormalPNO!Y54)*$BR$1</f>
        <v>1.0101927461966222</v>
      </c>
      <c r="BS54" s="1">
        <f>BJ54+(BD54-NormalPNO!Z54)*$BS$1</f>
        <v>0.99638041445842018</v>
      </c>
      <c r="BT54" s="1">
        <f>BK54+(BE54-NormalPNO!AA54)*$BT$1</f>
        <v>1.0030301198786518</v>
      </c>
      <c r="BU54" s="1">
        <f t="shared" si="81"/>
        <v>1.0087296003193789</v>
      </c>
      <c r="BV54" s="1">
        <f t="shared" si="82"/>
        <v>0.99217859368245065</v>
      </c>
      <c r="BW54" s="1">
        <f t="shared" si="83"/>
        <v>1.0002940292046845</v>
      </c>
      <c r="BX54" s="1">
        <f t="shared" si="84"/>
        <v>1.0046980440615134</v>
      </c>
      <c r="BY54" s="1">
        <f t="shared" si="85"/>
        <v>0.98665015828492619</v>
      </c>
      <c r="BZ54" s="1">
        <f t="shared" si="86"/>
        <v>0.9955869052070947</v>
      </c>
      <c r="CA54" s="1"/>
      <c r="CB54" t="s">
        <v>40</v>
      </c>
      <c r="CC54" s="13" t="s">
        <v>586</v>
      </c>
      <c r="CD54">
        <v>-231.18733440078699</v>
      </c>
      <c r="CE54" s="19">
        <v>-230.200305294</v>
      </c>
      <c r="CF54" s="19">
        <v>-231.123771165444</v>
      </c>
      <c r="CG54" s="19">
        <v>-230.185063453</v>
      </c>
      <c r="CH54" s="19"/>
      <c r="CI54" s="19"/>
      <c r="CJ54">
        <v>-115.592780447311</v>
      </c>
      <c r="CK54" s="19">
        <v>-115.099275187</v>
      </c>
      <c r="CL54">
        <v>-115.560986387111</v>
      </c>
      <c r="CM54" s="19">
        <v>-115.09164715999999</v>
      </c>
      <c r="CN54" s="19"/>
      <c r="CO54" s="19"/>
      <c r="CP54" s="19">
        <f>'[3]DLPNO-CCSD(T1 or T)_TightPNO'!BL54</f>
        <v>-115.59293192867</v>
      </c>
      <c r="CQ54" s="19">
        <f>'[3]DLPNO-CCSD(T1 or T)_TightPNO'!BM54</f>
        <v>-115.099505802</v>
      </c>
      <c r="CR54" s="19">
        <f>'[3]DLPNO-CCSD(T1 or T)_TightPNO'!BN54</f>
        <v>-115.56114887589</v>
      </c>
      <c r="CS54" s="19">
        <f>'[3]DLPNO-CCSD(T1 or T)_TightPNO'!BO54</f>
        <v>-115.091880479</v>
      </c>
      <c r="CT54" s="19"/>
      <c r="CU54" s="19"/>
      <c r="CV54" s="19">
        <f>'[3]DLPNO-CCSD(T1 or T)_TightPNO'!BR54</f>
        <v>-115.59295062682899</v>
      </c>
      <c r="CW54" s="19">
        <f>'[3]DLPNO-CCSD(T1 or T)_TightPNO'!BS54</f>
        <v>-115.09951142600001</v>
      </c>
      <c r="CX54" s="19">
        <f>'[3]DLPNO-CCSD(T1 or T)_TightPNO'!BT54</f>
        <v>-115.56117703893599</v>
      </c>
      <c r="CY54" s="19">
        <f>'[3]DLPNO-CCSD(T1 or T)_TightPNO'!BU54</f>
        <v>-115.091891718</v>
      </c>
      <c r="CZ54" s="19"/>
      <c r="DA54" s="19"/>
      <c r="DB54" s="19">
        <f>'[3]DLPNO-CCSD(T1 or T)_TightPNO'!BX54</f>
        <v>-115.59279425751799</v>
      </c>
      <c r="DC54" s="19">
        <f>'[3]DLPNO-CCSD(T1 or T)_TightPNO'!BY54</f>
        <v>-115.09928028900001</v>
      </c>
      <c r="DD54" s="19">
        <f>'[3]DLPNO-CCSD(T1 or T)_TightPNO'!BZ54</f>
        <v>-115.56100737236601</v>
      </c>
      <c r="DE54" s="19">
        <f>'[3]DLPNO-CCSD(T1 or T)_TightPNO'!CA54</f>
        <v>-115.091652379</v>
      </c>
      <c r="DF54" s="19"/>
      <c r="DG54" s="19"/>
      <c r="DH54" s="19"/>
      <c r="DI54" s="40" t="str">
        <f>'[3]DLPNO-CCSD(T1 or T)_TightPNO'!CE54</f>
        <v>05_MeOH-MeOH_2.00.xyz</v>
      </c>
      <c r="DJ54" s="40">
        <f>'[3]DLPNO-CCSD(T1 or T)_TightPNO'!CF54</f>
        <v>-231.123695286334</v>
      </c>
      <c r="DK54" s="40">
        <f>'[3]DLPNO-CCSD(T1 or T)_TightPNO'!CG54</f>
        <v>-230.185063453</v>
      </c>
      <c r="DL54" s="40">
        <f>'[3]DLPNO-CCSD(T1 or T)_TightPNO'!CH54</f>
        <v>-115.560959206543</v>
      </c>
      <c r="DM54" s="40">
        <f>'[3]DLPNO-CCSD(T1 or T)_TightPNO'!CI54</f>
        <v>-115.09164715999999</v>
      </c>
      <c r="DN54" s="40">
        <f>'[3]DLPNO-CCSD(T1 or T)_TightPNO'!CJ54</f>
        <v>-115.561115301337</v>
      </c>
      <c r="DO54" s="40">
        <f>'[3]DLPNO-CCSD(T1 or T)_TightPNO'!CK54</f>
        <v>-115.091880479</v>
      </c>
      <c r="DP54" s="40">
        <f>'[3]DLPNO-CCSD(T1 or T)_TightPNO'!CL54</f>
        <v>-115.56114380406299</v>
      </c>
      <c r="DQ54" s="40">
        <f>'[3]DLPNO-CCSD(T1 or T)_TightPNO'!CM54</f>
        <v>-115.091891718</v>
      </c>
      <c r="DR54" s="40">
        <f>'[3]DLPNO-CCSD(T1 or T)_TightPNO'!CN54</f>
        <v>-115.560979828375</v>
      </c>
      <c r="DS54" s="40">
        <f>'[3]DLPNO-CCSD(T1 or T)_TightPNO'!CO54</f>
        <v>-115.091652379</v>
      </c>
      <c r="DT54" s="19"/>
      <c r="DU54" s="10"/>
      <c r="DV54" s="13" t="s">
        <v>586</v>
      </c>
      <c r="DW54">
        <f>'[3]DLPNO-CCSD(T1 or T)_TightPNO'!CS54</f>
        <v>-231.123849290501</v>
      </c>
      <c r="DX54">
        <f>'[3]DLPNO-CCSD(T1 or T)_TightPNO'!CT54</f>
        <v>-230.185063453</v>
      </c>
      <c r="DY54">
        <f>'[3]DLPNO-CCSD(T1 or T)_TightPNO'!CU54</f>
        <v>-115.56102943924201</v>
      </c>
      <c r="DZ54">
        <f>'[3]DLPNO-CCSD(T1 or T)_TightPNO'!CV54</f>
        <v>-115.09164715999999</v>
      </c>
      <c r="EA54">
        <f>'[3]DLPNO-CCSD(T1 or T)_TightPNO'!CW54</f>
        <v>-115.56118923108301</v>
      </c>
      <c r="EB54">
        <f>'[3]DLPNO-CCSD(T1 or T)_TightPNO'!CX54</f>
        <v>-115.091880479</v>
      </c>
      <c r="EC54">
        <f>'[3]DLPNO-CCSD(T1 or T)_TightPNO'!CY54</f>
        <v>-115.561220904942</v>
      </c>
      <c r="ED54">
        <f>'[3]DLPNO-CCSD(T1 or T)_TightPNO'!CZ54</f>
        <v>-115.091891718</v>
      </c>
      <c r="EE54">
        <f>'[3]DLPNO-CCSD(T1 or T)_TightPNO'!DA54</f>
        <v>-115.561050931187</v>
      </c>
      <c r="EF54">
        <f>'[3]DLPNO-CCSD(T1 or T)_TightPNO'!DB54</f>
        <v>-115.091652379</v>
      </c>
      <c r="EH54" s="13" t="s">
        <v>586</v>
      </c>
      <c r="EJ54">
        <f t="shared" si="87"/>
        <v>-231.123809104999</v>
      </c>
      <c r="EK54" s="36">
        <f t="shared" si="88"/>
        <v>-115.560999977395</v>
      </c>
      <c r="EL54">
        <f t="shared" si="89"/>
        <v>-115.56116566316649</v>
      </c>
      <c r="EM54">
        <f t="shared" si="90"/>
        <v>-115.5611936563725</v>
      </c>
      <c r="EN54">
        <f t="shared" si="91"/>
        <v>-115.56102114436152</v>
      </c>
    </row>
    <row r="55" spans="1:144" ht="17" x14ac:dyDescent="0.2">
      <c r="A55" s="4">
        <f>'[1]De Raw'!$A53</f>
        <v>7.0812718278465381</v>
      </c>
      <c r="B55" t="s">
        <v>41</v>
      </c>
      <c r="C55" s="1">
        <f>ABS(AK55-$A55)</f>
        <v>7.0153184322581552E-2</v>
      </c>
      <c r="D55" s="1">
        <f>ABS(AL55-$A55)</f>
        <v>0.30797716447379475</v>
      </c>
      <c r="E55" s="1">
        <f>ABS(AM55-$A55)</f>
        <v>0.1890651743981886</v>
      </c>
      <c r="F55" s="1">
        <f>ABS(AN55-$A55)</f>
        <v>0.14790130764781484</v>
      </c>
      <c r="G55" s="1">
        <f>ABS(AO55-$A55)</f>
        <v>0.83483239869018711</v>
      </c>
      <c r="H55" s="1">
        <f>ABS(AP55-$A55)</f>
        <v>0.49136685316900053</v>
      </c>
      <c r="I55" s="15">
        <f>ABS(AQ55-$A55)</f>
        <v>8.9316883168999439E-3</v>
      </c>
      <c r="J55" s="1">
        <f>ABS(AR55-$A55)</f>
        <v>0.68286273343681536</v>
      </c>
      <c r="K55" s="1">
        <f>ABS(AS55-$A55)</f>
        <v>0.34589721087685721</v>
      </c>
      <c r="L55" s="15">
        <f>ABS(AT55-$A55)</f>
        <v>4.6765692843993456E-2</v>
      </c>
      <c r="M55" s="1">
        <f>ABS(AU55-$A55)</f>
        <v>0.62167512485081211</v>
      </c>
      <c r="N55" s="1">
        <f>ABS(AV55-$A55)</f>
        <v>0.28745471600340888</v>
      </c>
      <c r="O55" s="15">
        <f>ABS(AZ55-$A55)</f>
        <v>0.11029209965557119</v>
      </c>
      <c r="P55" s="1">
        <f>ABS(BA55-$A55)</f>
        <v>6.2189310632884798E-2</v>
      </c>
      <c r="Q55" s="1">
        <f>ABS(BB55-$A55)</f>
        <v>8.6240705144229324E-2</v>
      </c>
      <c r="R55" s="15">
        <f>ABS(BC55-$A55)</f>
        <v>6.0553121348557504E-2</v>
      </c>
      <c r="S55" s="1">
        <f>ABS(BD55-$A55)</f>
        <v>0.60687790081012949</v>
      </c>
      <c r="T55" s="1">
        <f>ABS(BE55-$A55)</f>
        <v>0.27316238973078644</v>
      </c>
      <c r="U55" s="91">
        <f>ABS(BI55-$A55)</f>
        <v>0.15584872721383736</v>
      </c>
      <c r="V55" s="92">
        <f>ABS(BJ55-$A55)</f>
        <v>0.11200757647713822</v>
      </c>
      <c r="W55" s="92">
        <f>ABS(BK55-$A55)</f>
        <v>0.13392815184548823</v>
      </c>
      <c r="X55" s="15">
        <f t="shared" si="46"/>
        <v>0.12284561743892031</v>
      </c>
      <c r="Y55" s="1">
        <f t="shared" si="47"/>
        <v>6.5226973975934577E-2</v>
      </c>
      <c r="Z55" s="1">
        <f t="shared" si="48"/>
        <v>9.5257258402290823E-2</v>
      </c>
      <c r="AA55" s="15">
        <f t="shared" si="49"/>
        <v>0.14675155746585666</v>
      </c>
      <c r="AB55" s="1">
        <f t="shared" si="50"/>
        <v>0.10408647696843865</v>
      </c>
      <c r="AC55" s="1">
        <f t="shared" si="51"/>
        <v>0.12747181198509594</v>
      </c>
      <c r="AD55" s="15">
        <f t="shared" si="52"/>
        <v>5.3213333719923206E-2</v>
      </c>
      <c r="AE55" s="1">
        <f t="shared" si="53"/>
        <v>4.857712006240078E-3</v>
      </c>
      <c r="AF55" s="1">
        <f t="shared" si="54"/>
        <v>2.165925218029674E-2</v>
      </c>
      <c r="AG55" s="15">
        <f t="shared" si="55"/>
        <v>8.3303803060447379E-2</v>
      </c>
      <c r="AH55" s="1">
        <f t="shared" si="56"/>
        <v>1.9563763367031584E-2</v>
      </c>
      <c r="AI55" s="1">
        <f t="shared" si="57"/>
        <v>4.8928608309016575E-2</v>
      </c>
      <c r="AJ55" s="1"/>
      <c r="AK55" s="1">
        <f t="shared" si="58"/>
        <v>7.0111186435239565</v>
      </c>
      <c r="AL55" s="1">
        <f t="shared" si="59"/>
        <v>6.7732946633727433</v>
      </c>
      <c r="AM55" s="1">
        <f t="shared" si="68"/>
        <v>6.8922066534483495</v>
      </c>
      <c r="AN55" s="1">
        <f t="shared" si="60"/>
        <v>6.9333705201987232</v>
      </c>
      <c r="AO55" s="1">
        <f t="shared" si="69"/>
        <v>6.246439429156351</v>
      </c>
      <c r="AP55" s="1">
        <f t="shared" si="70"/>
        <v>6.5899049746775376</v>
      </c>
      <c r="AQ55" s="1">
        <f t="shared" si="61"/>
        <v>7.0723401395296381</v>
      </c>
      <c r="AR55" s="1">
        <f t="shared" si="62"/>
        <v>6.3984090944097227</v>
      </c>
      <c r="AS55" s="1">
        <f t="shared" si="71"/>
        <v>6.7353746169696809</v>
      </c>
      <c r="AT55" s="1">
        <f t="shared" si="72"/>
        <v>7.1280375206905315</v>
      </c>
      <c r="AU55" s="1">
        <f t="shared" si="73"/>
        <v>6.459596702995726</v>
      </c>
      <c r="AV55" s="1">
        <f t="shared" si="74"/>
        <v>6.7938171118431292</v>
      </c>
      <c r="AW55" s="1"/>
      <c r="AX55" s="1"/>
      <c r="AY55" s="1"/>
      <c r="AZ55" s="1">
        <f t="shared" si="92"/>
        <v>6.9709797281909669</v>
      </c>
      <c r="BA55" s="1">
        <f t="shared" si="93"/>
        <v>7.0190825172136533</v>
      </c>
      <c r="BB55" s="1">
        <f t="shared" si="94"/>
        <v>6.9950311227023088</v>
      </c>
      <c r="BC55" s="1">
        <f t="shared" si="75"/>
        <v>7.1418249491950956</v>
      </c>
      <c r="BD55" s="1">
        <f t="shared" si="76"/>
        <v>6.4743939270364086</v>
      </c>
      <c r="BE55" s="1">
        <f t="shared" si="77"/>
        <v>6.8081094381157516</v>
      </c>
      <c r="BF55" s="87"/>
      <c r="BG55" s="87"/>
      <c r="BH55" s="87"/>
      <c r="BI55" s="1">
        <f t="shared" si="78"/>
        <v>6.9254231006327007</v>
      </c>
      <c r="BJ55" s="1">
        <f t="shared" si="79"/>
        <v>6.9692642513693999</v>
      </c>
      <c r="BK55" s="1">
        <f t="shared" si="80"/>
        <v>6.9473436760010499</v>
      </c>
      <c r="BL55" s="87"/>
      <c r="BM55" s="87"/>
      <c r="BN55" s="87"/>
      <c r="BO55" s="1">
        <f>AZ55+(AQ55-NormalPNO!Y55)*$BO$1</f>
        <v>6.9584262104076178</v>
      </c>
      <c r="BP55" s="1">
        <f>BA55+(AR55-NormalPNO!Z55)*$BP$1</f>
        <v>7.0160448538706035</v>
      </c>
      <c r="BQ55" s="1">
        <f>BB55+(AS55-NormalPNO!AA55)*$BQ$1</f>
        <v>6.9860145694442473</v>
      </c>
      <c r="BR55" s="1">
        <f>BI55+(BC55-NormalPNO!Y55)*$BR$1</f>
        <v>6.9345202703806814</v>
      </c>
      <c r="BS55" s="1">
        <f>BJ55+(BD55-NormalPNO!Z55)*$BS$1</f>
        <v>6.9771853508780994</v>
      </c>
      <c r="BT55" s="1">
        <f>BK55+(BE55-NormalPNO!AA55)*$BT$1</f>
        <v>6.9538000158614421</v>
      </c>
      <c r="BU55" s="1">
        <f t="shared" si="81"/>
        <v>7.0280584941266149</v>
      </c>
      <c r="BV55" s="1">
        <f t="shared" si="82"/>
        <v>7.0861295398527782</v>
      </c>
      <c r="BW55" s="1">
        <f t="shared" si="83"/>
        <v>7.0596125756662413</v>
      </c>
      <c r="BX55" s="1">
        <f t="shared" si="84"/>
        <v>6.9979680247860907</v>
      </c>
      <c r="BY55" s="1">
        <f t="shared" si="85"/>
        <v>7.0617080644795065</v>
      </c>
      <c r="BZ55" s="1">
        <f t="shared" si="86"/>
        <v>7.0323432195375215</v>
      </c>
      <c r="CA55" s="1"/>
      <c r="CB55" t="s">
        <v>41</v>
      </c>
      <c r="CC55" s="13" t="s">
        <v>587</v>
      </c>
      <c r="CD55">
        <v>-211.33464342662899</v>
      </c>
      <c r="CE55" s="19">
        <v>-210.36452714699999</v>
      </c>
      <c r="CF55" s="19">
        <v>-211.276655928867</v>
      </c>
      <c r="CG55" s="19">
        <v>-210.350874334</v>
      </c>
      <c r="CH55" s="19"/>
      <c r="CI55" s="19"/>
      <c r="CJ55">
        <v>-115.59254396870401</v>
      </c>
      <c r="CK55" s="19">
        <v>-115.098784611</v>
      </c>
      <c r="CL55">
        <v>-115.560773766593</v>
      </c>
      <c r="CM55" s="19">
        <v>-115.09116837400001</v>
      </c>
      <c r="CN55" s="19"/>
      <c r="CO55" s="19"/>
      <c r="CP55" s="19">
        <f>'[3]DLPNO-CCSD(T1 or T)_TightPNO'!BL55</f>
        <v>-95.730926529637003</v>
      </c>
      <c r="CQ55" s="19">
        <f>'[3]DLPNO-CCSD(T1 or T)_TightPNO'!BM55</f>
        <v>-95.261409030999999</v>
      </c>
      <c r="CR55" s="19">
        <f>'[3]DLPNO-CCSD(T1 or T)_TightPNO'!BN55</f>
        <v>-95.704611671326006</v>
      </c>
      <c r="CS55" s="19">
        <f>'[3]DLPNO-CCSD(T1 or T)_TightPNO'!BO55</f>
        <v>-95.25530637</v>
      </c>
      <c r="CT55" s="19"/>
      <c r="CU55" s="19"/>
      <c r="CV55" s="19">
        <f>'[3]DLPNO-CCSD(T1 or T)_TightPNO'!BR55</f>
        <v>-95.731142029400999</v>
      </c>
      <c r="CW55" s="19">
        <f>'[3]DLPNO-CCSD(T1 or T)_TightPNO'!BS55</f>
        <v>-95.261436106999994</v>
      </c>
      <c r="CX55" s="19">
        <f>'[3]DLPNO-CCSD(T1 or T)_TightPNO'!BT55</f>
        <v>-95.705197084557994</v>
      </c>
      <c r="CY55" s="19">
        <f>'[3]DLPNO-CCSD(T1 or T)_TightPNO'!BU55</f>
        <v>-95.255392631000007</v>
      </c>
      <c r="CZ55" s="19"/>
      <c r="DA55" s="19"/>
      <c r="DB55" s="19">
        <f>'[3]DLPNO-CCSD(T1 or T)_TightPNO'!BX55</f>
        <v>-115.59270746556101</v>
      </c>
      <c r="DC55" s="19">
        <f>'[3]DLPNO-CCSD(T1 or T)_TightPNO'!BY55</f>
        <v>-115.098816177</v>
      </c>
      <c r="DD55" s="19">
        <f>'[3]DLPNO-CCSD(T1 or T)_TightPNO'!BZ55</f>
        <v>-115.561262330799</v>
      </c>
      <c r="DE55" s="19">
        <f>'[3]DLPNO-CCSD(T1 or T)_TightPNO'!CA55</f>
        <v>-115.09124891899999</v>
      </c>
      <c r="DF55" s="19"/>
      <c r="DG55" s="19"/>
      <c r="DH55" s="19"/>
      <c r="DI55" s="40" t="str">
        <f>'[3]DLPNO-CCSD(T1 or T)_TightPNO'!CE55</f>
        <v>06_MeOH-MeNH2_0.90.xyz</v>
      </c>
      <c r="DJ55" s="40">
        <f>'[3]DLPNO-CCSD(T1 or T)_TightPNO'!CF55</f>
        <v>-211.27647979299999</v>
      </c>
      <c r="DK55" s="40">
        <f>'[3]DLPNO-CCSD(T1 or T)_TightPNO'!CG55</f>
        <v>-210.350874334</v>
      </c>
      <c r="DL55" s="40">
        <f>'[3]DLPNO-CCSD(T1 or T)_TightPNO'!CH55</f>
        <v>-115.56074492509001</v>
      </c>
      <c r="DM55" s="40">
        <f>'[3]DLPNO-CCSD(T1 or T)_TightPNO'!CI55</f>
        <v>-115.09116837400001</v>
      </c>
      <c r="DN55" s="40">
        <f>'[3]DLPNO-CCSD(T1 or T)_TightPNO'!CJ55</f>
        <v>-95.704685839137994</v>
      </c>
      <c r="DO55" s="40">
        <f>'[3]DLPNO-CCSD(T1 or T)_TightPNO'!CK55</f>
        <v>-95.25530637</v>
      </c>
      <c r="DP55" s="40">
        <f>'[3]DLPNO-CCSD(T1 or T)_TightPNO'!CL55</f>
        <v>-95.705280660282995</v>
      </c>
      <c r="DQ55" s="40">
        <f>'[3]DLPNO-CCSD(T1 or T)_TightPNO'!CM55</f>
        <v>-95.255392631000007</v>
      </c>
      <c r="DR55" s="40">
        <f>'[3]DLPNO-CCSD(T1 or T)_TightPNO'!CN55</f>
        <v>-115.561244798274</v>
      </c>
      <c r="DS55" s="40">
        <f>'[3]DLPNO-CCSD(T1 or T)_TightPNO'!CO55</f>
        <v>-115.09124891899999</v>
      </c>
      <c r="DT55" s="19"/>
      <c r="DU55" s="10"/>
      <c r="DV55" s="13" t="s">
        <v>587</v>
      </c>
      <c r="DW55">
        <f>'[3]DLPNO-CCSD(T1 or T)_TightPNO'!CS55</f>
        <v>-211.27681698572201</v>
      </c>
      <c r="DX55">
        <f>'[3]DLPNO-CCSD(T1 or T)_TightPNO'!CT55</f>
        <v>-210.350874334</v>
      </c>
      <c r="DY55">
        <f>'[3]DLPNO-CCSD(T1 or T)_TightPNO'!CU55</f>
        <v>-115.56081763907299</v>
      </c>
      <c r="DZ55">
        <f>'[3]DLPNO-CCSD(T1 or T)_TightPNO'!CV55</f>
        <v>-115.09116837400001</v>
      </c>
      <c r="EA55">
        <f>'[3]DLPNO-CCSD(T1 or T)_TightPNO'!CW55</f>
        <v>-95.704640096277998</v>
      </c>
      <c r="EB55">
        <f>'[3]DLPNO-CCSD(T1 or T)_TightPNO'!CX55</f>
        <v>-95.25530637</v>
      </c>
      <c r="EC55">
        <f>'[3]DLPNO-CCSD(T1 or T)_TightPNO'!CY55</f>
        <v>-95.705217452756003</v>
      </c>
      <c r="ED55">
        <f>'[3]DLPNO-CCSD(T1 or T)_TightPNO'!CZ55</f>
        <v>-95.255392631000007</v>
      </c>
      <c r="EE55">
        <f>'[3]DLPNO-CCSD(T1 or T)_TightPNO'!DA55</f>
        <v>-115.561305510799</v>
      </c>
      <c r="EF55">
        <f>'[3]DLPNO-CCSD(T1 or T)_TightPNO'!DB55</f>
        <v>-115.09124891899999</v>
      </c>
      <c r="EH55" s="13" t="s">
        <v>587</v>
      </c>
      <c r="EJ55">
        <f t="shared" si="87"/>
        <v>-211.27674399680052</v>
      </c>
      <c r="EK55" s="36">
        <f t="shared" si="88"/>
        <v>-115.5607881873445</v>
      </c>
      <c r="EL55">
        <f t="shared" si="89"/>
        <v>-95.704574587420012</v>
      </c>
      <c r="EM55">
        <f t="shared" si="90"/>
        <v>-95.705155296695494</v>
      </c>
      <c r="EN55">
        <f t="shared" si="91"/>
        <v>-115.56127109706149</v>
      </c>
    </row>
    <row r="56" spans="1:144" ht="17" x14ac:dyDescent="0.2">
      <c r="A56" s="4">
        <f>'[1]De Raw'!$A54</f>
        <v>7.5544120081408828</v>
      </c>
      <c r="B56" t="s">
        <v>42</v>
      </c>
      <c r="C56" s="1">
        <f>ABS(AK56-$A56)</f>
        <v>6.5107246990808498E-2</v>
      </c>
      <c r="D56" s="1">
        <f>ABS(AL56-$A56)</f>
        <v>0.26546075048766138</v>
      </c>
      <c r="E56" s="1">
        <f>ABS(AM56-$A56)</f>
        <v>0.16528399873923494</v>
      </c>
      <c r="F56" s="1">
        <f>ABS(AN56-$A56)</f>
        <v>0.1128955078092595</v>
      </c>
      <c r="G56" s="1">
        <f>ABS(AO56-$A56)</f>
        <v>0.70604130746758731</v>
      </c>
      <c r="H56" s="1">
        <f>ABS(AP56-$A56)</f>
        <v>0.40946840763842296</v>
      </c>
      <c r="I56" s="15">
        <f>ABS(AQ56-$A56)</f>
        <v>8.2993207239976385E-3</v>
      </c>
      <c r="J56" s="1">
        <f>ABS(AR56-$A56)</f>
        <v>0.57323992641363386</v>
      </c>
      <c r="K56" s="1">
        <f>ABS(AS56-$A56)</f>
        <v>0.28247030284481767</v>
      </c>
      <c r="L56" s="15">
        <f>ABS(AT56-$A56)</f>
        <v>5.2947256069653115E-2</v>
      </c>
      <c r="M56" s="1">
        <f>ABS(AU56-$A56)</f>
        <v>0.52481727546651236</v>
      </c>
      <c r="N56" s="1">
        <f>ABS(AV56-$A56)</f>
        <v>0.23593500969843006</v>
      </c>
      <c r="O56" s="15">
        <f>ABS(AZ56-$A56)</f>
        <v>0.11323511381256246</v>
      </c>
      <c r="P56" s="1">
        <f>ABS(BA56-$A56)</f>
        <v>6.367015258062203E-2</v>
      </c>
      <c r="Q56" s="1">
        <f>ABS(BB56-$A56)</f>
        <v>8.8452633196592245E-2</v>
      </c>
      <c r="R56" s="15">
        <f>ABS(BC56-$A56)</f>
        <v>6.8896734990627095E-2</v>
      </c>
      <c r="S56" s="1">
        <f>ABS(BD56-$A56)</f>
        <v>0.50683923589557356</v>
      </c>
      <c r="T56" s="1">
        <f>ABS(BE56-$A56)</f>
        <v>0.21897125045247279</v>
      </c>
      <c r="U56" s="91">
        <f>ABS(BI56-$A56)</f>
        <v>0.15296485972436713</v>
      </c>
      <c r="V56" s="92">
        <f>ABS(BJ56-$A56)</f>
        <v>0.10720472570685047</v>
      </c>
      <c r="W56" s="92">
        <f>ABS(BK56-$A56)</f>
        <v>0.13008479271560969</v>
      </c>
      <c r="X56" s="15">
        <f t="shared" si="46"/>
        <v>0.1246729605723047</v>
      </c>
      <c r="Y56" s="1">
        <f t="shared" si="47"/>
        <v>6.642057048464256E-2</v>
      </c>
      <c r="Z56" s="1">
        <f t="shared" si="48"/>
        <v>9.664191923684573E-2</v>
      </c>
      <c r="AA56" s="15">
        <f t="shared" si="49"/>
        <v>0.14480956339565676</v>
      </c>
      <c r="AB56" s="1">
        <f t="shared" si="50"/>
        <v>0.1001305268281909</v>
      </c>
      <c r="AC56" s="1">
        <f t="shared" si="51"/>
        <v>0.12430809140780585</v>
      </c>
      <c r="AD56" s="15">
        <f t="shared" si="52"/>
        <v>6.7479837747734805E-2</v>
      </c>
      <c r="AE56" s="1">
        <f t="shared" si="53"/>
        <v>1.0610478419066816E-2</v>
      </c>
      <c r="AF56" s="1">
        <f t="shared" si="54"/>
        <v>3.7029146707797445E-2</v>
      </c>
      <c r="AG56" s="15">
        <f t="shared" si="55"/>
        <v>9.4811657262305893E-2</v>
      </c>
      <c r="AH56" s="1">
        <f t="shared" si="56"/>
        <v>3.4046538977591467E-2</v>
      </c>
      <c r="AI56" s="1">
        <f t="shared" si="57"/>
        <v>6.2403242084616117E-2</v>
      </c>
      <c r="AJ56" s="1"/>
      <c r="AK56" s="1">
        <f t="shared" si="58"/>
        <v>7.4893047611500743</v>
      </c>
      <c r="AL56" s="1">
        <f t="shared" si="59"/>
        <v>7.2889512576532214</v>
      </c>
      <c r="AM56" s="1">
        <f t="shared" si="68"/>
        <v>7.3891280094016478</v>
      </c>
      <c r="AN56" s="1">
        <f t="shared" si="60"/>
        <v>7.4415165003316233</v>
      </c>
      <c r="AO56" s="1">
        <f t="shared" si="69"/>
        <v>6.8483707006732955</v>
      </c>
      <c r="AP56" s="1">
        <f t="shared" si="70"/>
        <v>7.1449436005024598</v>
      </c>
      <c r="AQ56" s="1">
        <f t="shared" si="61"/>
        <v>7.5627113288648804</v>
      </c>
      <c r="AR56" s="1">
        <f t="shared" si="62"/>
        <v>6.9811720817272489</v>
      </c>
      <c r="AS56" s="1">
        <f t="shared" si="71"/>
        <v>7.2719417052960651</v>
      </c>
      <c r="AT56" s="1">
        <f t="shared" si="72"/>
        <v>7.6073592642105359</v>
      </c>
      <c r="AU56" s="1">
        <f t="shared" si="73"/>
        <v>7.0295947326743704</v>
      </c>
      <c r="AV56" s="1">
        <f t="shared" si="74"/>
        <v>7.3184769984424527</v>
      </c>
      <c r="AW56" s="1"/>
      <c r="AX56" s="1"/>
      <c r="AY56" s="1"/>
      <c r="AZ56" s="1">
        <f t="shared" si="92"/>
        <v>7.4411768943283203</v>
      </c>
      <c r="BA56" s="1">
        <f t="shared" si="93"/>
        <v>7.4907418555602607</v>
      </c>
      <c r="BB56" s="1">
        <f t="shared" si="94"/>
        <v>7.4659593749442905</v>
      </c>
      <c r="BC56" s="1">
        <f t="shared" si="75"/>
        <v>7.6233087431315099</v>
      </c>
      <c r="BD56" s="1">
        <f t="shared" si="76"/>
        <v>7.0475727722453092</v>
      </c>
      <c r="BE56" s="1">
        <f t="shared" si="77"/>
        <v>7.33544075768841</v>
      </c>
      <c r="BF56" s="87"/>
      <c r="BG56" s="87"/>
      <c r="BH56" s="87"/>
      <c r="BI56" s="1">
        <f t="shared" si="78"/>
        <v>7.4014471484165156</v>
      </c>
      <c r="BJ56" s="1">
        <f t="shared" si="79"/>
        <v>7.4472072824340323</v>
      </c>
      <c r="BK56" s="1">
        <f t="shared" si="80"/>
        <v>7.4243272154252731</v>
      </c>
      <c r="BL56" s="87"/>
      <c r="BM56" s="87"/>
      <c r="BN56" s="87"/>
      <c r="BO56" s="1">
        <f>AZ56+(AQ56-NormalPNO!Y56)*$BO$1</f>
        <v>7.4297390475685781</v>
      </c>
      <c r="BP56" s="1">
        <f>BA56+(AR56-NormalPNO!Z56)*$BP$1</f>
        <v>7.4879914376562402</v>
      </c>
      <c r="BQ56" s="1">
        <f>BB56+(AS56-NormalPNO!AA56)*$BQ$1</f>
        <v>7.457770088904037</v>
      </c>
      <c r="BR56" s="1">
        <f>BI56+(BC56-NormalPNO!Y56)*$BR$1</f>
        <v>7.409602444745226</v>
      </c>
      <c r="BS56" s="1">
        <f>BJ56+(BD56-NormalPNO!Z56)*$BS$1</f>
        <v>7.4542814813126919</v>
      </c>
      <c r="BT56" s="1">
        <f>BK56+(BE56-NormalPNO!AA56)*$BT$1</f>
        <v>7.4301039167330769</v>
      </c>
      <c r="BU56" s="1">
        <f t="shared" si="81"/>
        <v>7.486932170393148</v>
      </c>
      <c r="BV56" s="1">
        <f t="shared" si="82"/>
        <v>7.5438015297218159</v>
      </c>
      <c r="BW56" s="1">
        <f t="shared" si="83"/>
        <v>7.5173828614330853</v>
      </c>
      <c r="BX56" s="1">
        <f t="shared" si="84"/>
        <v>7.4596003508785769</v>
      </c>
      <c r="BY56" s="1">
        <f t="shared" si="85"/>
        <v>7.5203654691632913</v>
      </c>
      <c r="BZ56" s="1">
        <f t="shared" si="86"/>
        <v>7.4920087660562666</v>
      </c>
      <c r="CA56" s="1"/>
      <c r="CB56" t="s">
        <v>42</v>
      </c>
      <c r="CC56" s="13" t="s">
        <v>588</v>
      </c>
      <c r="CD56">
        <v>-211.335405464682</v>
      </c>
      <c r="CE56" s="19">
        <v>-210.366296775</v>
      </c>
      <c r="CF56" s="19">
        <v>-211.277437385067</v>
      </c>
      <c r="CG56" s="19">
        <v>-210.35262597400001</v>
      </c>
      <c r="CH56" s="19"/>
      <c r="CI56" s="19"/>
      <c r="CJ56">
        <v>-115.59254396870401</v>
      </c>
      <c r="CK56" s="19">
        <v>-115.098784611</v>
      </c>
      <c r="CL56">
        <v>-115.560773766593</v>
      </c>
      <c r="CM56" s="19">
        <v>-115.09116837400001</v>
      </c>
      <c r="CN56" s="19"/>
      <c r="CO56" s="19"/>
      <c r="CP56" s="19">
        <f>'[3]DLPNO-CCSD(T1 or T)_TightPNO'!BL56</f>
        <v>-95.730926529637003</v>
      </c>
      <c r="CQ56" s="19">
        <f>'[3]DLPNO-CCSD(T1 or T)_TightPNO'!BM56</f>
        <v>-95.261409030999999</v>
      </c>
      <c r="CR56" s="19">
        <f>'[3]DLPNO-CCSD(T1 or T)_TightPNO'!BN56</f>
        <v>-95.704611671326006</v>
      </c>
      <c r="CS56" s="19">
        <f>'[3]DLPNO-CCSD(T1 or T)_TightPNO'!BO56</f>
        <v>-95.25530637</v>
      </c>
      <c r="CT56" s="19"/>
      <c r="CU56" s="19"/>
      <c r="CV56" s="19">
        <f>'[3]DLPNO-CCSD(T1 or T)_TightPNO'!BR56</f>
        <v>-95.731099340707004</v>
      </c>
      <c r="CW56" s="19">
        <f>'[3]DLPNO-CCSD(T1 or T)_TightPNO'!BS56</f>
        <v>-95.261434016999999</v>
      </c>
      <c r="CX56" s="19">
        <f>'[3]DLPNO-CCSD(T1 or T)_TightPNO'!BT56</f>
        <v>-95.705106093054994</v>
      </c>
      <c r="CY56" s="19">
        <f>'[3]DLPNO-CCSD(T1 or T)_TightPNO'!BU56</f>
        <v>-95.255380817000002</v>
      </c>
      <c r="CZ56" s="19"/>
      <c r="DA56" s="19"/>
      <c r="DB56" s="19">
        <f>'[3]DLPNO-CCSD(T1 or T)_TightPNO'!BX56</f>
        <v>-115.592690441252</v>
      </c>
      <c r="DC56" s="19">
        <f>'[3]DLPNO-CCSD(T1 or T)_TightPNO'!BY56</f>
        <v>-115.09881373499999</v>
      </c>
      <c r="DD56" s="19">
        <f>'[3]DLPNO-CCSD(T1 or T)_TightPNO'!BZ56</f>
        <v>-115.56120608660601</v>
      </c>
      <c r="DE56" s="19">
        <f>'[3]DLPNO-CCSD(T1 or T)_TightPNO'!CA56</f>
        <v>-115.09123933399999</v>
      </c>
      <c r="DF56" s="19"/>
      <c r="DG56" s="19"/>
      <c r="DH56" s="19"/>
      <c r="DI56" s="40" t="str">
        <f>'[3]DLPNO-CCSD(T1 or T)_TightPNO'!CE56</f>
        <v>06_MeOH-MeNH2_0.95.xyz</v>
      </c>
      <c r="DJ56" s="40">
        <f>'[3]DLPNO-CCSD(T1 or T)_TightPNO'!CF56</f>
        <v>-211.27728957513099</v>
      </c>
      <c r="DK56" s="40">
        <f>'[3]DLPNO-CCSD(T1 or T)_TightPNO'!CG56</f>
        <v>-210.35262597400001</v>
      </c>
      <c r="DL56" s="40">
        <f>'[3]DLPNO-CCSD(T1 or T)_TightPNO'!CH56</f>
        <v>-115.56074492509001</v>
      </c>
      <c r="DM56" s="40">
        <f>'[3]DLPNO-CCSD(T1 or T)_TightPNO'!CI56</f>
        <v>-115.09116837400001</v>
      </c>
      <c r="DN56" s="40">
        <f>'[3]DLPNO-CCSD(T1 or T)_TightPNO'!CJ56</f>
        <v>-95.704685839137994</v>
      </c>
      <c r="DO56" s="40">
        <f>'[3]DLPNO-CCSD(T1 or T)_TightPNO'!CK56</f>
        <v>-95.25530637</v>
      </c>
      <c r="DP56" s="40">
        <f>'[3]DLPNO-CCSD(T1 or T)_TightPNO'!CL56</f>
        <v>-95.705188394062006</v>
      </c>
      <c r="DQ56" s="40">
        <f>'[3]DLPNO-CCSD(T1 or T)_TightPNO'!CM56</f>
        <v>-95.255380817000002</v>
      </c>
      <c r="DR56" s="40">
        <f>'[3]DLPNO-CCSD(T1 or T)_TightPNO'!CN56</f>
        <v>-115.561187608126</v>
      </c>
      <c r="DS56" s="40">
        <f>'[3]DLPNO-CCSD(T1 or T)_TightPNO'!CO56</f>
        <v>-115.09123933399999</v>
      </c>
      <c r="DT56" s="19"/>
      <c r="DU56" s="10"/>
      <c r="DV56" s="13" t="s">
        <v>588</v>
      </c>
      <c r="DW56">
        <f>'[3]DLPNO-CCSD(T1 or T)_TightPNO'!CS56</f>
        <v>-211.27758083351</v>
      </c>
      <c r="DX56">
        <f>'[3]DLPNO-CCSD(T1 or T)_TightPNO'!CT56</f>
        <v>-210.35262597400001</v>
      </c>
      <c r="DY56">
        <f>'[3]DLPNO-CCSD(T1 or T)_TightPNO'!CU56</f>
        <v>-115.56081763907299</v>
      </c>
      <c r="DZ56">
        <f>'[3]DLPNO-CCSD(T1 or T)_TightPNO'!CV56</f>
        <v>-115.09116837400001</v>
      </c>
      <c r="EA56">
        <f>'[3]DLPNO-CCSD(T1 or T)_TightPNO'!CW56</f>
        <v>-95.704640096277998</v>
      </c>
      <c r="EB56">
        <f>'[3]DLPNO-CCSD(T1 or T)_TightPNO'!CX56</f>
        <v>-95.25530637</v>
      </c>
      <c r="EC56">
        <f>'[3]DLPNO-CCSD(T1 or T)_TightPNO'!CY56</f>
        <v>-95.705129341981007</v>
      </c>
      <c r="ED56">
        <f>'[3]DLPNO-CCSD(T1 or T)_TightPNO'!CZ56</f>
        <v>-95.255380817000002</v>
      </c>
      <c r="EE56">
        <f>'[3]DLPNO-CCSD(T1 or T)_TightPNO'!DA56</f>
        <v>-115.56124911972</v>
      </c>
      <c r="EF56">
        <f>'[3]DLPNO-CCSD(T1 or T)_TightPNO'!DB56</f>
        <v>-115.09123933399999</v>
      </c>
      <c r="EH56" s="13" t="s">
        <v>588</v>
      </c>
      <c r="EJ56">
        <f t="shared" si="87"/>
        <v>-211.27751129003502</v>
      </c>
      <c r="EK56" s="36">
        <f t="shared" si="88"/>
        <v>-115.5607881873445</v>
      </c>
      <c r="EL56">
        <f t="shared" si="89"/>
        <v>-95.704574587420012</v>
      </c>
      <c r="EM56">
        <f t="shared" si="90"/>
        <v>-95.705064942551488</v>
      </c>
      <c r="EN56">
        <f t="shared" si="91"/>
        <v>-115.56121532584601</v>
      </c>
    </row>
    <row r="57" spans="1:144" ht="17" x14ac:dyDescent="0.2">
      <c r="A57" s="4">
        <f>'[1]De Raw'!$A55</f>
        <v>7.6008652826385834</v>
      </c>
      <c r="B57" t="s">
        <v>43</v>
      </c>
      <c r="C57" s="1">
        <f>ABS(AK57-$A57)</f>
        <v>6.0107836116226387E-2</v>
      </c>
      <c r="D57" s="1">
        <f>ABS(AL57-$A57)</f>
        <v>0.22721375275528821</v>
      </c>
      <c r="E57" s="1">
        <f>ABS(AM57-$A57)</f>
        <v>0.14366079443575686</v>
      </c>
      <c r="F57" s="1">
        <f>ABS(AN57-$A57)</f>
        <v>9.8024361563695095E-2</v>
      </c>
      <c r="G57" s="1">
        <f>ABS(AO57-$A57)</f>
        <v>0.6087014414322276</v>
      </c>
      <c r="H57" s="1">
        <f>ABS(AP57-$A57)</f>
        <v>0.35336290149796135</v>
      </c>
      <c r="I57" s="15">
        <f>ABS(AQ57-$A57)</f>
        <v>1.1646030967478183E-2</v>
      </c>
      <c r="J57" s="1">
        <f>ABS(AR57-$A57)</f>
        <v>0.49011039893587949</v>
      </c>
      <c r="K57" s="1">
        <f>ABS(AS57-$A57)</f>
        <v>0.23923218398420065</v>
      </c>
      <c r="L57" s="15">
        <f>ABS(AT57-$A57)</f>
        <v>5.7184658313623515E-2</v>
      </c>
      <c r="M57" s="1">
        <f>ABS(AU57-$A57)</f>
        <v>0.44283814545415279</v>
      </c>
      <c r="N57" s="1">
        <f>ABS(AV57-$A57)</f>
        <v>0.19282674357026508</v>
      </c>
      <c r="O57" s="15">
        <f>ABS(AZ57-$A57)</f>
        <v>0.10715213564494253</v>
      </c>
      <c r="P57" s="1">
        <f>ABS(BA57-$A57)</f>
        <v>5.4849682766041852E-2</v>
      </c>
      <c r="Q57" s="1">
        <f>ABS(BB57-$A57)</f>
        <v>8.1000909205491745E-2</v>
      </c>
      <c r="R57" s="15">
        <f>ABS(BC57-$A57)</f>
        <v>6.6481227224146622E-2</v>
      </c>
      <c r="S57" s="1">
        <f>ABS(BD57-$A57)</f>
        <v>0.43081487768770543</v>
      </c>
      <c r="T57" s="1">
        <f>ABS(BE57-$A57)</f>
        <v>0.18216682523177941</v>
      </c>
      <c r="U57" s="91">
        <f>ABS(BI57-$A57)</f>
        <v>0.14310397353550997</v>
      </c>
      <c r="V57" s="92">
        <f>ABS(BJ57-$A57)</f>
        <v>9.3725862903571766E-2</v>
      </c>
      <c r="W57" s="92">
        <f>ABS(BK57-$A57)</f>
        <v>0.11841491821953998</v>
      </c>
      <c r="X57" s="15">
        <f t="shared" si="46"/>
        <v>0.11748184722725075</v>
      </c>
      <c r="Y57" s="1">
        <f t="shared" si="47"/>
        <v>5.7327598356915033E-2</v>
      </c>
      <c r="Z57" s="1">
        <f t="shared" si="48"/>
        <v>8.8387734665426265E-2</v>
      </c>
      <c r="AA57" s="15">
        <f t="shared" si="49"/>
        <v>0.13573344483229732</v>
      </c>
      <c r="AB57" s="1">
        <f t="shared" si="50"/>
        <v>8.7374028683417038E-2</v>
      </c>
      <c r="AC57" s="1">
        <f t="shared" si="51"/>
        <v>0.11321147326017478</v>
      </c>
      <c r="AD57" s="15">
        <f t="shared" si="52"/>
        <v>6.0484076983212454E-2</v>
      </c>
      <c r="AE57" s="1">
        <f t="shared" si="53"/>
        <v>3.0505697979821278E-3</v>
      </c>
      <c r="AF57" s="1">
        <f t="shared" si="54"/>
        <v>2.9720915532177372E-2</v>
      </c>
      <c r="AG57" s="15">
        <f t="shared" si="55"/>
        <v>8.3790659372094289E-2</v>
      </c>
      <c r="AH57" s="1">
        <f t="shared" si="56"/>
        <v>2.2305726259140179E-2</v>
      </c>
      <c r="AI57" s="1">
        <f t="shared" si="57"/>
        <v>5.0922227133459508E-2</v>
      </c>
      <c r="AJ57" s="1"/>
      <c r="AK57" s="1">
        <f t="shared" si="58"/>
        <v>7.540757446522357</v>
      </c>
      <c r="AL57" s="1">
        <f t="shared" si="59"/>
        <v>7.3736515298832952</v>
      </c>
      <c r="AM57" s="1">
        <f t="shared" si="68"/>
        <v>7.4572044882028266</v>
      </c>
      <c r="AN57" s="1">
        <f t="shared" si="60"/>
        <v>7.5028409210748883</v>
      </c>
      <c r="AO57" s="1">
        <f t="shared" si="69"/>
        <v>6.9921638412063558</v>
      </c>
      <c r="AP57" s="1">
        <f t="shared" si="70"/>
        <v>7.2475023811406221</v>
      </c>
      <c r="AQ57" s="1">
        <f t="shared" si="61"/>
        <v>7.6125113136060616</v>
      </c>
      <c r="AR57" s="1">
        <f t="shared" si="62"/>
        <v>7.1107548837027039</v>
      </c>
      <c r="AS57" s="1">
        <f t="shared" si="71"/>
        <v>7.3616330986543828</v>
      </c>
      <c r="AT57" s="1">
        <f t="shared" si="72"/>
        <v>7.6580499409522069</v>
      </c>
      <c r="AU57" s="1">
        <f t="shared" si="73"/>
        <v>7.1580271371844306</v>
      </c>
      <c r="AV57" s="1">
        <f t="shared" si="74"/>
        <v>7.4080385390683183</v>
      </c>
      <c r="AW57" s="1"/>
      <c r="AX57" s="1"/>
      <c r="AY57" s="1"/>
      <c r="AZ57" s="1">
        <f t="shared" si="92"/>
        <v>7.4937131469936409</v>
      </c>
      <c r="BA57" s="1">
        <f t="shared" si="93"/>
        <v>7.5460155998725416</v>
      </c>
      <c r="BB57" s="1">
        <f t="shared" si="94"/>
        <v>7.5198643734330917</v>
      </c>
      <c r="BC57" s="1">
        <f t="shared" si="75"/>
        <v>7.66734650986273</v>
      </c>
      <c r="BD57" s="1">
        <f t="shared" si="76"/>
        <v>7.170050404950878</v>
      </c>
      <c r="BE57" s="1">
        <f t="shared" si="77"/>
        <v>7.418698457406804</v>
      </c>
      <c r="BF57" s="87"/>
      <c r="BG57" s="87"/>
      <c r="BH57" s="87"/>
      <c r="BI57" s="1">
        <f t="shared" si="78"/>
        <v>7.4577613091030734</v>
      </c>
      <c r="BJ57" s="1">
        <f t="shared" si="79"/>
        <v>7.5071394197350116</v>
      </c>
      <c r="BK57" s="1">
        <f t="shared" si="80"/>
        <v>7.4824503644190434</v>
      </c>
      <c r="BL57" s="87"/>
      <c r="BM57" s="87"/>
      <c r="BN57" s="87"/>
      <c r="BO57" s="1">
        <f>AZ57+(AQ57-NormalPNO!Y57)*$BO$1</f>
        <v>7.4833834354113327</v>
      </c>
      <c r="BP57" s="1">
        <f>BA57+(AR57-NormalPNO!Z57)*$BP$1</f>
        <v>7.5435376842816684</v>
      </c>
      <c r="BQ57" s="1">
        <f>BB57+(AS57-NormalPNO!AA57)*$BQ$1</f>
        <v>7.5124775479731571</v>
      </c>
      <c r="BR57" s="1">
        <f>BI57+(BC57-NormalPNO!Y57)*$BR$1</f>
        <v>7.4651318378062861</v>
      </c>
      <c r="BS57" s="1">
        <f>BJ57+(BD57-NormalPNO!Z57)*$BS$1</f>
        <v>7.5134912539551664</v>
      </c>
      <c r="BT57" s="1">
        <f>BK57+(BE57-NormalPNO!AA57)*$BT$1</f>
        <v>7.4876538093784086</v>
      </c>
      <c r="BU57" s="1">
        <f t="shared" si="81"/>
        <v>7.540381205655371</v>
      </c>
      <c r="BV57" s="1">
        <f t="shared" si="82"/>
        <v>7.5978147128406013</v>
      </c>
      <c r="BW57" s="1">
        <f t="shared" si="83"/>
        <v>7.571144367106406</v>
      </c>
      <c r="BX57" s="1">
        <f t="shared" si="84"/>
        <v>7.5170746232664891</v>
      </c>
      <c r="BY57" s="1">
        <f t="shared" si="85"/>
        <v>7.5785595563794432</v>
      </c>
      <c r="BZ57" s="1">
        <f t="shared" si="86"/>
        <v>7.5499430555051239</v>
      </c>
      <c r="CA57" s="1"/>
      <c r="CB57" t="s">
        <v>43</v>
      </c>
      <c r="CC57" s="13" t="s">
        <v>589</v>
      </c>
      <c r="CD57">
        <v>-211.33548745975199</v>
      </c>
      <c r="CE57" s="19">
        <v>-210.36724688000001</v>
      </c>
      <c r="CF57" s="19">
        <v>-211.277516746391</v>
      </c>
      <c r="CG57" s="19">
        <v>-210.35356096800001</v>
      </c>
      <c r="CH57" s="19"/>
      <c r="CI57" s="19"/>
      <c r="CJ57">
        <v>-115.59254396870401</v>
      </c>
      <c r="CK57" s="19">
        <v>-115.098784611</v>
      </c>
      <c r="CL57">
        <v>-115.560773766593</v>
      </c>
      <c r="CM57" s="19">
        <v>-115.09116837400001</v>
      </c>
      <c r="CN57" s="19"/>
      <c r="CO57" s="19"/>
      <c r="CP57" s="19">
        <f>'[3]DLPNO-CCSD(T1 or T)_TightPNO'!BL57</f>
        <v>-95.730926529637003</v>
      </c>
      <c r="CQ57" s="19">
        <f>'[3]DLPNO-CCSD(T1 or T)_TightPNO'!BM57</f>
        <v>-95.261409030999999</v>
      </c>
      <c r="CR57" s="19">
        <f>'[3]DLPNO-CCSD(T1 or T)_TightPNO'!BN57</f>
        <v>-95.704611671326006</v>
      </c>
      <c r="CS57" s="19">
        <f>'[3]DLPNO-CCSD(T1 or T)_TightPNO'!BO57</f>
        <v>-95.25530637</v>
      </c>
      <c r="CT57" s="19"/>
      <c r="CU57" s="19"/>
      <c r="CV57" s="19">
        <f>'[3]DLPNO-CCSD(T1 or T)_TightPNO'!BR57</f>
        <v>-95.731066475820001</v>
      </c>
      <c r="CW57" s="19">
        <f>'[3]DLPNO-CCSD(T1 or T)_TightPNO'!BS57</f>
        <v>-95.261431384000005</v>
      </c>
      <c r="CX57" s="19">
        <f>'[3]DLPNO-CCSD(T1 or T)_TightPNO'!BT57</f>
        <v>-95.705031357517996</v>
      </c>
      <c r="CY57" s="19">
        <f>'[3]DLPNO-CCSD(T1 or T)_TightPNO'!BU57</f>
        <v>-95.255370964999997</v>
      </c>
      <c r="CZ57" s="19"/>
      <c r="DA57" s="19"/>
      <c r="DB57" s="19">
        <f>'[3]DLPNO-CCSD(T1 or T)_TightPNO'!BX57</f>
        <v>-115.592670322739</v>
      </c>
      <c r="DC57" s="19">
        <f>'[3]DLPNO-CCSD(T1 or T)_TightPNO'!BY57</f>
        <v>-115.098811297</v>
      </c>
      <c r="DD57" s="19">
        <f>'[3]DLPNO-CCSD(T1 or T)_TightPNO'!BZ57</f>
        <v>-115.561153680136</v>
      </c>
      <c r="DE57" s="19">
        <f>'[3]DLPNO-CCSD(T1 or T)_TightPNO'!CA57</f>
        <v>-115.091230795</v>
      </c>
      <c r="DF57" s="19"/>
      <c r="DG57" s="19"/>
      <c r="DH57" s="19"/>
      <c r="DI57" s="40" t="str">
        <f>'[3]DLPNO-CCSD(T1 or T)_TightPNO'!CE57</f>
        <v>06_MeOH-MeNH2_1.00.xyz</v>
      </c>
      <c r="DJ57" s="40">
        <f>'[3]DLPNO-CCSD(T1 or T)_TightPNO'!CF57</f>
        <v>-211.27738730181201</v>
      </c>
      <c r="DK57" s="40">
        <f>'[3]DLPNO-CCSD(T1 or T)_TightPNO'!CG57</f>
        <v>-210.35356096800001</v>
      </c>
      <c r="DL57" s="40">
        <f>'[3]DLPNO-CCSD(T1 or T)_TightPNO'!CH57</f>
        <v>-115.56074492509001</v>
      </c>
      <c r="DM57" s="40">
        <f>'[3]DLPNO-CCSD(T1 or T)_TightPNO'!CI57</f>
        <v>-115.09116837400001</v>
      </c>
      <c r="DN57" s="40">
        <f>'[3]DLPNO-CCSD(T1 or T)_TightPNO'!CJ57</f>
        <v>-95.704685839137994</v>
      </c>
      <c r="DO57" s="40">
        <f>'[3]DLPNO-CCSD(T1 or T)_TightPNO'!CK57</f>
        <v>-95.25530637</v>
      </c>
      <c r="DP57" s="40">
        <f>'[3]DLPNO-CCSD(T1 or T)_TightPNO'!CL57</f>
        <v>-95.705110446763001</v>
      </c>
      <c r="DQ57" s="40">
        <f>'[3]DLPNO-CCSD(T1 or T)_TightPNO'!CM57</f>
        <v>-95.255370964999997</v>
      </c>
      <c r="DR57" s="40">
        <f>'[3]DLPNO-CCSD(T1 or T)_TightPNO'!CN57</f>
        <v>-115.56113413316</v>
      </c>
      <c r="DS57" s="40">
        <f>'[3]DLPNO-CCSD(T1 or T)_TightPNO'!CO57</f>
        <v>-115.091230795</v>
      </c>
      <c r="DT57" s="19"/>
      <c r="DU57" s="10"/>
      <c r="DV57" s="13" t="s">
        <v>589</v>
      </c>
      <c r="DW57">
        <f>'[3]DLPNO-CCSD(T1 or T)_TightPNO'!CS57</f>
        <v>-211.27766161424199</v>
      </c>
      <c r="DX57">
        <f>'[3]DLPNO-CCSD(T1 or T)_TightPNO'!CT57</f>
        <v>-210.35356096800001</v>
      </c>
      <c r="DY57">
        <f>'[3]DLPNO-CCSD(T1 or T)_TightPNO'!CU57</f>
        <v>-115.56081763907299</v>
      </c>
      <c r="DZ57">
        <f>'[3]DLPNO-CCSD(T1 or T)_TightPNO'!CV57</f>
        <v>-115.09116837400001</v>
      </c>
      <c r="EA57">
        <f>'[3]DLPNO-CCSD(T1 or T)_TightPNO'!CW57</f>
        <v>-95.704640096277998</v>
      </c>
      <c r="EB57">
        <f>'[3]DLPNO-CCSD(T1 or T)_TightPNO'!CX57</f>
        <v>-95.25530637</v>
      </c>
      <c r="EC57">
        <f>'[3]DLPNO-CCSD(T1 or T)_TightPNO'!CY57</f>
        <v>-95.705058513344994</v>
      </c>
      <c r="ED57">
        <f>'[3]DLPNO-CCSD(T1 or T)_TightPNO'!CZ57</f>
        <v>-95.255370964999997</v>
      </c>
      <c r="EE57">
        <f>'[3]DLPNO-CCSD(T1 or T)_TightPNO'!DA57</f>
        <v>-115.561196059032</v>
      </c>
      <c r="EF57">
        <f>'[3]DLPNO-CCSD(T1 or T)_TightPNO'!DB57</f>
        <v>-115.091230795</v>
      </c>
      <c r="EH57" s="13" t="s">
        <v>589</v>
      </c>
      <c r="EJ57">
        <f t="shared" si="87"/>
        <v>-211.27758146868049</v>
      </c>
      <c r="EK57" s="36">
        <f t="shared" si="88"/>
        <v>-115.5607881873445</v>
      </c>
      <c r="EL57">
        <f t="shared" si="89"/>
        <v>-95.704574587420012</v>
      </c>
      <c r="EM57">
        <f t="shared" si="90"/>
        <v>-95.704991812895486</v>
      </c>
      <c r="EN57">
        <f t="shared" si="91"/>
        <v>-115.561163453624</v>
      </c>
    </row>
    <row r="58" spans="1:144" ht="17" x14ac:dyDescent="0.2">
      <c r="A58" s="4">
        <f>'[1]De Raw'!$A56</f>
        <v>7.3778260803439206</v>
      </c>
      <c r="B58" t="s">
        <v>44</v>
      </c>
      <c r="C58" s="1">
        <f>ABS(AK58-$A58)</f>
        <v>6.0079335425416325E-2</v>
      </c>
      <c r="D58" s="1">
        <f>ABS(AL58-$A58)</f>
        <v>0.20181049291582553</v>
      </c>
      <c r="E58" s="1">
        <f>ABS(AM58-$A58)</f>
        <v>0.13094491417062137</v>
      </c>
      <c r="F58" s="1">
        <f>ABS(AN58-$A58)</f>
        <v>7.3483576516801818E-2</v>
      </c>
      <c r="G58" s="1">
        <f>ABS(AO58-$A58)</f>
        <v>0.51121440830269815</v>
      </c>
      <c r="H58" s="1">
        <f>ABS(AP58-$A58)</f>
        <v>0.29234899240974954</v>
      </c>
      <c r="I58" s="15">
        <f>ABS(AQ58-$A58)</f>
        <v>8.3598896744820905E-3</v>
      </c>
      <c r="J58" s="1">
        <f>ABS(AR58-$A58)</f>
        <v>0.42187343914250519</v>
      </c>
      <c r="K58" s="1">
        <f>ABS(AS58-$A58)</f>
        <v>0.20675677473401155</v>
      </c>
      <c r="L58" s="15">
        <f>ABS(AT58-$A58)</f>
        <v>5.3275378141010243E-2</v>
      </c>
      <c r="M58" s="1">
        <f>ABS(AU58-$A58)</f>
        <v>0.37613458794572008</v>
      </c>
      <c r="N58" s="1">
        <f>ABS(AV58-$A58)</f>
        <v>0.16142960490235492</v>
      </c>
      <c r="O58" s="15">
        <f>ABS(AZ58-$A58)</f>
        <v>0.10495044183361824</v>
      </c>
      <c r="P58" s="1">
        <f>ABS(BA58-$A58)</f>
        <v>5.7529667669392381E-2</v>
      </c>
      <c r="Q58" s="1">
        <f>ABS(BB58-$A58)</f>
        <v>8.1240054751505753E-2</v>
      </c>
      <c r="R58" s="15">
        <f>ABS(BC58-$A58)</f>
        <v>4.9281622752289422E-2</v>
      </c>
      <c r="S58" s="1">
        <f>ABS(BD58-$A58)</f>
        <v>0.37720295457132647</v>
      </c>
      <c r="T58" s="1">
        <f>ABS(BE58-$A58)</f>
        <v>0.16396066590951897</v>
      </c>
      <c r="U58" s="91">
        <f>ABS(BI58-$A58)</f>
        <v>0.13178013542909728</v>
      </c>
      <c r="V58" s="92">
        <f>ABS(BJ58-$A58)</f>
        <v>8.6817171488635658E-2</v>
      </c>
      <c r="W58" s="92">
        <f>ABS(BK58-$A58)</f>
        <v>0.10929865345886736</v>
      </c>
      <c r="X58" s="15">
        <f t="shared" si="46"/>
        <v>0.11509554675038558</v>
      </c>
      <c r="Y58" s="1">
        <f t="shared" si="47"/>
        <v>5.9929325937886802E-2</v>
      </c>
      <c r="Z58" s="1">
        <f t="shared" si="48"/>
        <v>8.844386859792408E-2</v>
      </c>
      <c r="AA58" s="15">
        <f t="shared" si="49"/>
        <v>0.12517739685678819</v>
      </c>
      <c r="AB58" s="1">
        <f t="shared" si="50"/>
        <v>8.1186211864173963E-2</v>
      </c>
      <c r="AC58" s="1">
        <f t="shared" si="51"/>
        <v>0.10466196417534324</v>
      </c>
      <c r="AD58" s="15">
        <f t="shared" si="52"/>
        <v>5.8920976899523581E-2</v>
      </c>
      <c r="AE58" s="1">
        <f t="shared" si="53"/>
        <v>7.4107978108317596E-3</v>
      </c>
      <c r="AF58" s="1">
        <f t="shared" si="54"/>
        <v>3.115159612546492E-2</v>
      </c>
      <c r="AG58" s="15">
        <f t="shared" si="55"/>
        <v>7.3278449421559699E-2</v>
      </c>
      <c r="AH58" s="1">
        <f t="shared" si="56"/>
        <v>1.7713738463246642E-2</v>
      </c>
      <c r="AI58" s="1">
        <f t="shared" si="57"/>
        <v>4.3374213480153578E-2</v>
      </c>
      <c r="AJ58" s="1"/>
      <c r="AK58" s="1">
        <f t="shared" si="58"/>
        <v>7.3177467449185043</v>
      </c>
      <c r="AL58" s="1">
        <f t="shared" si="59"/>
        <v>7.1760155874280951</v>
      </c>
      <c r="AM58" s="1">
        <f t="shared" si="68"/>
        <v>7.2468811661732992</v>
      </c>
      <c r="AN58" s="1">
        <f t="shared" si="60"/>
        <v>7.3043425038271188</v>
      </c>
      <c r="AO58" s="1">
        <f t="shared" si="69"/>
        <v>6.8666116720412225</v>
      </c>
      <c r="AP58" s="1">
        <f t="shared" si="70"/>
        <v>7.0854770879341711</v>
      </c>
      <c r="AQ58" s="1">
        <f t="shared" si="61"/>
        <v>7.3861859700184027</v>
      </c>
      <c r="AR58" s="1">
        <f t="shared" si="62"/>
        <v>6.9559526412014154</v>
      </c>
      <c r="AS58" s="1">
        <f t="shared" si="71"/>
        <v>7.1710693056099091</v>
      </c>
      <c r="AT58" s="1">
        <f t="shared" si="72"/>
        <v>7.4311014584849309</v>
      </c>
      <c r="AU58" s="1">
        <f t="shared" si="73"/>
        <v>7.0016914923982005</v>
      </c>
      <c r="AV58" s="1">
        <f t="shared" si="74"/>
        <v>7.2163964754415657</v>
      </c>
      <c r="AW58" s="1"/>
      <c r="AX58" s="1"/>
      <c r="AY58" s="1"/>
      <c r="AZ58" s="1">
        <f t="shared" si="92"/>
        <v>7.2728756385103024</v>
      </c>
      <c r="BA58" s="1">
        <f t="shared" si="93"/>
        <v>7.3202964126745282</v>
      </c>
      <c r="BB58" s="1">
        <f t="shared" si="94"/>
        <v>7.2965860255924149</v>
      </c>
      <c r="BC58" s="1">
        <f t="shared" si="75"/>
        <v>7.42710770309621</v>
      </c>
      <c r="BD58" s="1">
        <f t="shared" si="76"/>
        <v>7.0006231257725942</v>
      </c>
      <c r="BE58" s="1">
        <f t="shared" si="77"/>
        <v>7.2138654144344017</v>
      </c>
      <c r="BF58" s="87"/>
      <c r="BG58" s="87"/>
      <c r="BH58" s="87"/>
      <c r="BI58" s="1">
        <f t="shared" si="78"/>
        <v>7.2460459449148233</v>
      </c>
      <c r="BJ58" s="1">
        <f t="shared" si="79"/>
        <v>7.291008908855285</v>
      </c>
      <c r="BK58" s="1">
        <f t="shared" si="80"/>
        <v>7.2685274268850533</v>
      </c>
      <c r="BL58" s="87"/>
      <c r="BM58" s="87"/>
      <c r="BN58" s="87"/>
      <c r="BO58" s="1">
        <f>AZ58+(AQ58-NormalPNO!Y58)*$BO$1</f>
        <v>7.262730533593535</v>
      </c>
      <c r="BP58" s="1">
        <f>BA58+(AR58-NormalPNO!Z58)*$BP$1</f>
        <v>7.3178967544060338</v>
      </c>
      <c r="BQ58" s="1">
        <f>BB58+(AS58-NormalPNO!AA58)*$BQ$1</f>
        <v>7.2893822117459965</v>
      </c>
      <c r="BR58" s="1">
        <f>BI58+(BC58-NormalPNO!Y58)*$BR$1</f>
        <v>7.2526486834871324</v>
      </c>
      <c r="BS58" s="1">
        <f>BJ58+(BD58-NormalPNO!Z58)*$BS$1</f>
        <v>7.2966398684797467</v>
      </c>
      <c r="BT58" s="1">
        <f>BK58+(BE58-NormalPNO!AA58)*$BT$1</f>
        <v>7.2731641161685774</v>
      </c>
      <c r="BU58" s="1">
        <f t="shared" si="81"/>
        <v>7.318905103444397</v>
      </c>
      <c r="BV58" s="1">
        <f t="shared" si="82"/>
        <v>7.3704152825330889</v>
      </c>
      <c r="BW58" s="1">
        <f t="shared" si="83"/>
        <v>7.3466744842184557</v>
      </c>
      <c r="BX58" s="1">
        <f t="shared" si="84"/>
        <v>7.3045476309223609</v>
      </c>
      <c r="BY58" s="1">
        <f t="shared" si="85"/>
        <v>7.360112341880674</v>
      </c>
      <c r="BZ58" s="1">
        <f t="shared" si="86"/>
        <v>7.334451866863767</v>
      </c>
      <c r="CA58" s="1"/>
      <c r="CB58" t="s">
        <v>44</v>
      </c>
      <c r="CC58" s="13" t="s">
        <v>590</v>
      </c>
      <c r="CD58">
        <v>-211.33513206959199</v>
      </c>
      <c r="CE58" s="19">
        <v>-210.36764597300001</v>
      </c>
      <c r="CF58" s="19">
        <v>-211.27715607401299</v>
      </c>
      <c r="CG58" s="19">
        <v>-210.35395017299999</v>
      </c>
      <c r="CH58" s="19"/>
      <c r="CI58" s="19"/>
      <c r="CJ58">
        <v>-115.59254396870401</v>
      </c>
      <c r="CK58" s="19">
        <v>-115.098784611</v>
      </c>
      <c r="CL58">
        <v>-115.560773766593</v>
      </c>
      <c r="CM58" s="19">
        <v>-115.09116837400001</v>
      </c>
      <c r="CN58" s="19"/>
      <c r="CO58" s="19"/>
      <c r="CP58" s="19">
        <f>'[3]DLPNO-CCSD(T1 or T)_TightPNO'!BL58</f>
        <v>-95.730926529637003</v>
      </c>
      <c r="CQ58" s="19">
        <f>'[3]DLPNO-CCSD(T1 or T)_TightPNO'!BM58</f>
        <v>-95.261409030999999</v>
      </c>
      <c r="CR58" s="19">
        <f>'[3]DLPNO-CCSD(T1 or T)_TightPNO'!BN58</f>
        <v>-95.704611671326006</v>
      </c>
      <c r="CS58" s="19">
        <f>'[3]DLPNO-CCSD(T1 or T)_TightPNO'!BO58</f>
        <v>-95.25530637</v>
      </c>
      <c r="CT58" s="19"/>
      <c r="CU58" s="19"/>
      <c r="CV58" s="19">
        <f>'[3]DLPNO-CCSD(T1 or T)_TightPNO'!BR58</f>
        <v>-95.731040755419002</v>
      </c>
      <c r="CW58" s="19">
        <f>'[3]DLPNO-CCSD(T1 or T)_TightPNO'!BS58</f>
        <v>-95.261428828000007</v>
      </c>
      <c r="CX58" s="19">
        <f>'[3]DLPNO-CCSD(T1 or T)_TightPNO'!BT58</f>
        <v>-95.704966475540999</v>
      </c>
      <c r="CY58" s="19">
        <f>'[3]DLPNO-CCSD(T1 or T)_TightPNO'!BU58</f>
        <v>-95.255363009999996</v>
      </c>
      <c r="CZ58" s="19"/>
      <c r="DA58" s="19"/>
      <c r="DB58" s="19">
        <f>'[3]DLPNO-CCSD(T1 or T)_TightPNO'!BX58</f>
        <v>-115.59265560588899</v>
      </c>
      <c r="DC58" s="19">
        <f>'[3]DLPNO-CCSD(T1 or T)_TightPNO'!BY58</f>
        <v>-115.098809023</v>
      </c>
      <c r="DD58" s="19">
        <f>'[3]DLPNO-CCSD(T1 or T)_TightPNO'!BZ58</f>
        <v>-115.56110458280099</v>
      </c>
      <c r="DE58" s="19">
        <f>'[3]DLPNO-CCSD(T1 or T)_TightPNO'!CA58</f>
        <v>-115.091223247</v>
      </c>
      <c r="DF58" s="19"/>
      <c r="DG58" s="19"/>
      <c r="DH58" s="19"/>
      <c r="DI58" s="40" t="str">
        <f>'[3]DLPNO-CCSD(T1 or T)_TightPNO'!CE58</f>
        <v>06_MeOH-MeNH2_1.05.xyz</v>
      </c>
      <c r="DJ58" s="40">
        <f>'[3]DLPNO-CCSD(T1 or T)_TightPNO'!CF58</f>
        <v>-211.27707097446199</v>
      </c>
      <c r="DK58" s="40">
        <f>'[3]DLPNO-CCSD(T1 or T)_TightPNO'!CG58</f>
        <v>-210.35395017299999</v>
      </c>
      <c r="DL58" s="40">
        <f>'[3]DLPNO-CCSD(T1 or T)_TightPNO'!CH58</f>
        <v>-115.56074492509001</v>
      </c>
      <c r="DM58" s="40">
        <f>'[3]DLPNO-CCSD(T1 or T)_TightPNO'!CI58</f>
        <v>-115.09116837400001</v>
      </c>
      <c r="DN58" s="40">
        <f>'[3]DLPNO-CCSD(T1 or T)_TightPNO'!CJ58</f>
        <v>-95.704685839137994</v>
      </c>
      <c r="DO58" s="40">
        <f>'[3]DLPNO-CCSD(T1 or T)_TightPNO'!CK58</f>
        <v>-95.25530637</v>
      </c>
      <c r="DP58" s="40">
        <f>'[3]DLPNO-CCSD(T1 or T)_TightPNO'!CL58</f>
        <v>-95.705043894886003</v>
      </c>
      <c r="DQ58" s="40">
        <f>'[3]DLPNO-CCSD(T1 or T)_TightPNO'!CM58</f>
        <v>-95.255363009999996</v>
      </c>
      <c r="DR58" s="40">
        <f>'[3]DLPNO-CCSD(T1 or T)_TightPNO'!CN58</f>
        <v>-115.561084437796</v>
      </c>
      <c r="DS58" s="40">
        <f>'[3]DLPNO-CCSD(T1 or T)_TightPNO'!CO58</f>
        <v>-115.091223247</v>
      </c>
      <c r="DT58" s="19"/>
      <c r="DU58" s="10"/>
      <c r="DV58" s="13" t="s">
        <v>590</v>
      </c>
      <c r="DW58">
        <f>'[3]DLPNO-CCSD(T1 or T)_TightPNO'!CS58</f>
        <v>-211.27729994882901</v>
      </c>
      <c r="DX58">
        <f>'[3]DLPNO-CCSD(T1 or T)_TightPNO'!CT58</f>
        <v>-210.35395017299999</v>
      </c>
      <c r="DY58">
        <f>'[3]DLPNO-CCSD(T1 or T)_TightPNO'!CU58</f>
        <v>-115.56081763907299</v>
      </c>
      <c r="DZ58">
        <f>'[3]DLPNO-CCSD(T1 or T)_TightPNO'!CV58</f>
        <v>-115.09116837400001</v>
      </c>
      <c r="EA58">
        <f>'[3]DLPNO-CCSD(T1 or T)_TightPNO'!CW58</f>
        <v>-95.704640096277998</v>
      </c>
      <c r="EB58">
        <f>'[3]DLPNO-CCSD(T1 or T)_TightPNO'!CX58</f>
        <v>-95.25530637</v>
      </c>
      <c r="EC58">
        <f>'[3]DLPNO-CCSD(T1 or T)_TightPNO'!CY58</f>
        <v>-95.704995914227993</v>
      </c>
      <c r="ED58">
        <f>'[3]DLPNO-CCSD(T1 or T)_TightPNO'!CZ58</f>
        <v>-95.255363009999996</v>
      </c>
      <c r="EE58">
        <f>'[3]DLPNO-CCSD(T1 or T)_TightPNO'!DA58</f>
        <v>-115.56114612943399</v>
      </c>
      <c r="EF58">
        <f>'[3]DLPNO-CCSD(T1 or T)_TightPNO'!DB58</f>
        <v>-115.091223247</v>
      </c>
      <c r="EH58" s="13" t="s">
        <v>590</v>
      </c>
      <c r="EJ58">
        <f t="shared" si="87"/>
        <v>-211.27719862378848</v>
      </c>
      <c r="EK58" s="36">
        <f t="shared" si="88"/>
        <v>-115.5607881873445</v>
      </c>
      <c r="EL58">
        <f t="shared" si="89"/>
        <v>-95.704574587420012</v>
      </c>
      <c r="EM58">
        <f t="shared" si="90"/>
        <v>-95.70492776586849</v>
      </c>
      <c r="EN58">
        <f t="shared" si="91"/>
        <v>-115.5611146553035</v>
      </c>
    </row>
    <row r="59" spans="1:144" ht="17" x14ac:dyDescent="0.2">
      <c r="A59" s="4">
        <f>'[1]De Raw'!$A57</f>
        <v>6.9942747670800696</v>
      </c>
      <c r="B59" t="s">
        <v>45</v>
      </c>
      <c r="C59" s="1">
        <f>ABS(AK59-$A59)</f>
        <v>5.6551247369356794E-2</v>
      </c>
      <c r="D59" s="1">
        <f>ABS(AL59-$A59)</f>
        <v>0.1773449002880243</v>
      </c>
      <c r="E59" s="1">
        <f>ABS(AM59-$A59)</f>
        <v>0.11694807382869055</v>
      </c>
      <c r="F59" s="1">
        <f>ABS(AN59-$A59)</f>
        <v>6.3282768289749214E-2</v>
      </c>
      <c r="G59" s="1">
        <f>ABS(AO59-$A59)</f>
        <v>0.4363382208878539</v>
      </c>
      <c r="H59" s="1">
        <f>ABS(AP59-$A59)</f>
        <v>0.249810494588802</v>
      </c>
      <c r="I59" s="15">
        <f>ABS(AQ59-$A59)</f>
        <v>7.0604272872785145E-3</v>
      </c>
      <c r="J59" s="1">
        <f>ABS(AR59-$A59)</f>
        <v>0.3594211504310767</v>
      </c>
      <c r="K59" s="1">
        <f>ABS(AS59-$A59)</f>
        <v>0.17618036157189909</v>
      </c>
      <c r="L59" s="15">
        <f>ABS(AT59-$A59)</f>
        <v>5.4499357989095998E-2</v>
      </c>
      <c r="M59" s="1">
        <f>ABS(AU59-$A59)</f>
        <v>0.31203132988972548</v>
      </c>
      <c r="N59" s="1">
        <f>ABS(AV59-$A59)</f>
        <v>0.12876598595031474</v>
      </c>
      <c r="O59" s="15">
        <f>ABS(AZ59-$A59)</f>
        <v>9.8257245912669156E-2</v>
      </c>
      <c r="P59" s="1">
        <f>ABS(BA59-$A59)</f>
        <v>5.7969457584664319E-2</v>
      </c>
      <c r="Q59" s="1">
        <f>ABS(BB59-$A59)</f>
        <v>7.8113351748666737E-2</v>
      </c>
      <c r="R59" s="15">
        <f>ABS(BC59-$A59)</f>
        <v>4.2232025066875067E-2</v>
      </c>
      <c r="S59" s="1">
        <f>ABS(BD59-$A59)</f>
        <v>0.32096261521160496</v>
      </c>
      <c r="T59" s="1">
        <f>ABS(BE59-$A59)</f>
        <v>0.1393652950723645</v>
      </c>
      <c r="U59" s="91">
        <f>ABS(BI59-$A59)</f>
        <v>0.12131695332769521</v>
      </c>
      <c r="V59" s="92">
        <f>ABS(BJ59-$A59)</f>
        <v>8.3184194069737316E-2</v>
      </c>
      <c r="W59" s="92">
        <f>ABS(BK59-$A59)</f>
        <v>0.10225057369871671</v>
      </c>
      <c r="X59" s="15">
        <f t="shared" si="46"/>
        <v>0.1089525980410615</v>
      </c>
      <c r="Y59" s="1">
        <f t="shared" si="47"/>
        <v>6.0505604083914477E-2</v>
      </c>
      <c r="Z59" s="1">
        <f t="shared" si="48"/>
        <v>8.5717395490800818E-2</v>
      </c>
      <c r="AA59" s="15">
        <f t="shared" si="49"/>
        <v>0.11474804390772775</v>
      </c>
      <c r="AB59" s="1">
        <f t="shared" si="50"/>
        <v>7.7590049534606464E-2</v>
      </c>
      <c r="AC59" s="1">
        <f t="shared" si="51"/>
        <v>9.7640965077296471E-2</v>
      </c>
      <c r="AD59" s="15">
        <f t="shared" si="52"/>
        <v>4.9641753310879722E-2</v>
      </c>
      <c r="AE59" s="1">
        <f t="shared" si="53"/>
        <v>6.0415191650076139E-3</v>
      </c>
      <c r="AF59" s="1">
        <f t="shared" si="54"/>
        <v>2.5718441578417739E-2</v>
      </c>
      <c r="AG59" s="15">
        <f t="shared" si="55"/>
        <v>5.95285252552884E-2</v>
      </c>
      <c r="AH59" s="1">
        <f t="shared" si="56"/>
        <v>1.1586434087198505E-2</v>
      </c>
      <c r="AI59" s="1">
        <f t="shared" si="57"/>
        <v>3.3290473798318843E-2</v>
      </c>
      <c r="AJ59" s="1"/>
      <c r="AK59" s="1">
        <f t="shared" si="58"/>
        <v>6.9377235197107128</v>
      </c>
      <c r="AL59" s="1">
        <f t="shared" si="59"/>
        <v>6.8169298667920453</v>
      </c>
      <c r="AM59" s="1">
        <f t="shared" si="68"/>
        <v>6.877326693251379</v>
      </c>
      <c r="AN59" s="1">
        <f t="shared" si="60"/>
        <v>6.9309919987903204</v>
      </c>
      <c r="AO59" s="1">
        <f t="shared" si="69"/>
        <v>6.5579365461922157</v>
      </c>
      <c r="AP59" s="1">
        <f t="shared" si="70"/>
        <v>6.7444642724912676</v>
      </c>
      <c r="AQ59" s="1">
        <f t="shared" si="61"/>
        <v>7.0013351943673481</v>
      </c>
      <c r="AR59" s="1">
        <f t="shared" si="62"/>
        <v>6.6348536166489929</v>
      </c>
      <c r="AS59" s="1">
        <f t="shared" si="71"/>
        <v>6.8180944055081705</v>
      </c>
      <c r="AT59" s="1">
        <f t="shared" si="72"/>
        <v>7.0487741250691656</v>
      </c>
      <c r="AU59" s="1">
        <f t="shared" si="73"/>
        <v>6.6822434371903441</v>
      </c>
      <c r="AV59" s="1">
        <f t="shared" si="74"/>
        <v>6.8655087811297548</v>
      </c>
      <c r="AW59" s="1"/>
      <c r="AX59" s="1"/>
      <c r="AY59" s="1"/>
      <c r="AZ59" s="1">
        <f t="shared" si="92"/>
        <v>6.8960175211674004</v>
      </c>
      <c r="BA59" s="1">
        <f t="shared" si="93"/>
        <v>6.9363053094954052</v>
      </c>
      <c r="BB59" s="1">
        <f t="shared" si="94"/>
        <v>6.9161614153314028</v>
      </c>
      <c r="BC59" s="1">
        <f t="shared" si="75"/>
        <v>7.0365067921469446</v>
      </c>
      <c r="BD59" s="1">
        <f t="shared" si="76"/>
        <v>6.6733121518684646</v>
      </c>
      <c r="BE59" s="1">
        <f t="shared" si="77"/>
        <v>6.8549094720077051</v>
      </c>
      <c r="BF59" s="87"/>
      <c r="BG59" s="87"/>
      <c r="BH59" s="87"/>
      <c r="BI59" s="1">
        <f t="shared" si="78"/>
        <v>6.8729578137523744</v>
      </c>
      <c r="BJ59" s="1">
        <f t="shared" si="79"/>
        <v>6.9110905730103322</v>
      </c>
      <c r="BK59" s="1">
        <f t="shared" si="80"/>
        <v>6.8920241933813529</v>
      </c>
      <c r="BL59" s="87"/>
      <c r="BM59" s="87"/>
      <c r="BN59" s="87"/>
      <c r="BO59" s="1">
        <f>AZ59+(AQ59-NormalPNO!Y59)*$BO$1</f>
        <v>6.8853221690390081</v>
      </c>
      <c r="BP59" s="1">
        <f>BA59+(AR59-NormalPNO!Z59)*$BP$1</f>
        <v>6.9337691629961551</v>
      </c>
      <c r="BQ59" s="1">
        <f>BB59+(AS59-NormalPNO!AA59)*$BQ$1</f>
        <v>6.9085573715892687</v>
      </c>
      <c r="BR59" s="1">
        <f>BI59+(BC59-NormalPNO!Y59)*$BR$1</f>
        <v>6.8795267231723418</v>
      </c>
      <c r="BS59" s="1">
        <f>BJ59+(BD59-NormalPNO!Z59)*$BS$1</f>
        <v>6.9166847175454631</v>
      </c>
      <c r="BT59" s="1">
        <f>BK59+(BE59-NormalPNO!AA59)*$BT$1</f>
        <v>6.8966338020027731</v>
      </c>
      <c r="BU59" s="1">
        <f t="shared" si="81"/>
        <v>6.9446330137691898</v>
      </c>
      <c r="BV59" s="1">
        <f t="shared" si="82"/>
        <v>6.988233247915062</v>
      </c>
      <c r="BW59" s="1">
        <f t="shared" si="83"/>
        <v>6.9685563255016518</v>
      </c>
      <c r="BX59" s="1">
        <f t="shared" si="84"/>
        <v>6.9347462418247812</v>
      </c>
      <c r="BY59" s="1">
        <f t="shared" si="85"/>
        <v>6.9826883329928711</v>
      </c>
      <c r="BZ59" s="1">
        <f t="shared" si="86"/>
        <v>6.9609842932817507</v>
      </c>
      <c r="CA59" s="1"/>
      <c r="CB59" t="s">
        <v>45</v>
      </c>
      <c r="CC59" s="13" t="s">
        <v>591</v>
      </c>
      <c r="CD59">
        <v>-211.334526464059</v>
      </c>
      <c r="CE59" s="19">
        <v>-210.36768042200001</v>
      </c>
      <c r="CF59" s="19">
        <v>-211.27654277528899</v>
      </c>
      <c r="CG59" s="19">
        <v>-210.35398006599999</v>
      </c>
      <c r="CH59" s="19"/>
      <c r="CI59" s="19"/>
      <c r="CJ59">
        <v>-115.59254396870401</v>
      </c>
      <c r="CK59" s="19">
        <v>-115.098784611</v>
      </c>
      <c r="CL59">
        <v>-115.560773766593</v>
      </c>
      <c r="CM59" s="19">
        <v>-115.09116837400001</v>
      </c>
      <c r="CN59" s="19"/>
      <c r="CO59" s="19"/>
      <c r="CP59" s="19">
        <f>'[3]DLPNO-CCSD(T1 or T)_TightPNO'!BL59</f>
        <v>-95.730926529637003</v>
      </c>
      <c r="CQ59" s="19">
        <f>'[3]DLPNO-CCSD(T1 or T)_TightPNO'!BM59</f>
        <v>-95.261409030999999</v>
      </c>
      <c r="CR59" s="19">
        <f>'[3]DLPNO-CCSD(T1 or T)_TightPNO'!BN59</f>
        <v>-95.704611671326006</v>
      </c>
      <c r="CS59" s="19">
        <f>'[3]DLPNO-CCSD(T1 or T)_TightPNO'!BO59</f>
        <v>-95.25530637</v>
      </c>
      <c r="CT59" s="19"/>
      <c r="CU59" s="19"/>
      <c r="CV59" s="19">
        <f>'[3]DLPNO-CCSD(T1 or T)_TightPNO'!BR59</f>
        <v>-95.731021312235001</v>
      </c>
      <c r="CW59" s="19">
        <f>'[3]DLPNO-CCSD(T1 or T)_TightPNO'!BS59</f>
        <v>-95.261426990000004</v>
      </c>
      <c r="CX59" s="19">
        <f>'[3]DLPNO-CCSD(T1 or T)_TightPNO'!BT59</f>
        <v>-95.704911299925996</v>
      </c>
      <c r="CY59" s="19">
        <f>'[3]DLPNO-CCSD(T1 or T)_TightPNO'!BU59</f>
        <v>-95.255357019000002</v>
      </c>
      <c r="CZ59" s="19"/>
      <c r="DA59" s="19"/>
      <c r="DB59" s="19">
        <f>'[3]DLPNO-CCSD(T1 or T)_TightPNO'!BX59</f>
        <v>-115.592641683037</v>
      </c>
      <c r="DC59" s="19">
        <f>'[3]DLPNO-CCSD(T1 or T)_TightPNO'!BY59</f>
        <v>-115.098807041</v>
      </c>
      <c r="DD59" s="19">
        <f>'[3]DLPNO-CCSD(T1 or T)_TightPNO'!BZ59</f>
        <v>-115.56105816353799</v>
      </c>
      <c r="DE59" s="19">
        <f>'[3]DLPNO-CCSD(T1 or T)_TightPNO'!CA59</f>
        <v>-115.09121669300001</v>
      </c>
      <c r="DF59" s="19"/>
      <c r="DG59" s="19"/>
      <c r="DH59" s="19"/>
      <c r="DI59" s="40" t="str">
        <f>'[3]DLPNO-CCSD(T1 or T)_TightPNO'!CE59</f>
        <v>06_MeOH-MeNH2_1.10.xyz</v>
      </c>
      <c r="DJ59" s="40">
        <f>'[3]DLPNO-CCSD(T1 or T)_TightPNO'!CF59</f>
        <v>-211.27647600258501</v>
      </c>
      <c r="DK59" s="40">
        <f>'[3]DLPNO-CCSD(T1 or T)_TightPNO'!CG59</f>
        <v>-210.35398006599999</v>
      </c>
      <c r="DL59" s="40">
        <f>'[3]DLPNO-CCSD(T1 or T)_TightPNO'!CH59</f>
        <v>-115.56074492509001</v>
      </c>
      <c r="DM59" s="40">
        <f>'[3]DLPNO-CCSD(T1 or T)_TightPNO'!CI59</f>
        <v>-115.09116837400001</v>
      </c>
      <c r="DN59" s="40">
        <f>'[3]DLPNO-CCSD(T1 or T)_TightPNO'!CJ59</f>
        <v>-95.704685839137994</v>
      </c>
      <c r="DO59" s="40">
        <f>'[3]DLPNO-CCSD(T1 or T)_TightPNO'!CK59</f>
        <v>-95.25530637</v>
      </c>
      <c r="DP59" s="40">
        <f>'[3]DLPNO-CCSD(T1 or T)_TightPNO'!CL59</f>
        <v>-95.704988519715002</v>
      </c>
      <c r="DQ59" s="40">
        <f>'[3]DLPNO-CCSD(T1 or T)_TightPNO'!CM59</f>
        <v>-95.255357019000002</v>
      </c>
      <c r="DR59" s="40">
        <f>'[3]DLPNO-CCSD(T1 or T)_TightPNO'!CN59</f>
        <v>-115.56103674619401</v>
      </c>
      <c r="DS59" s="40">
        <f>'[3]DLPNO-CCSD(T1 or T)_TightPNO'!CO59</f>
        <v>-115.09121669300001</v>
      </c>
      <c r="DT59" s="19"/>
      <c r="DU59" s="10"/>
      <c r="DV59" s="13" t="s">
        <v>591</v>
      </c>
      <c r="DW59">
        <f>'[3]DLPNO-CCSD(T1 or T)_TightPNO'!CS59</f>
        <v>-211.27669067146601</v>
      </c>
      <c r="DX59">
        <f>'[3]DLPNO-CCSD(T1 or T)_TightPNO'!CT59</f>
        <v>-210.35398006599999</v>
      </c>
      <c r="DY59">
        <f>'[3]DLPNO-CCSD(T1 or T)_TightPNO'!CU59</f>
        <v>-115.56081763907299</v>
      </c>
      <c r="DZ59">
        <f>'[3]DLPNO-CCSD(T1 or T)_TightPNO'!CV59</f>
        <v>-115.09116837400001</v>
      </c>
      <c r="EA59">
        <f>'[3]DLPNO-CCSD(T1 or T)_TightPNO'!CW59</f>
        <v>-95.704640096277998</v>
      </c>
      <c r="EB59">
        <f>'[3]DLPNO-CCSD(T1 or T)_TightPNO'!CX59</f>
        <v>-95.25530637</v>
      </c>
      <c r="EC59">
        <f>'[3]DLPNO-CCSD(T1 or T)_TightPNO'!CY59</f>
        <v>-95.704940660416995</v>
      </c>
      <c r="ED59">
        <f>'[3]DLPNO-CCSD(T1 or T)_TightPNO'!CZ59</f>
        <v>-95.255357019000002</v>
      </c>
      <c r="EE59">
        <f>'[3]DLPNO-CCSD(T1 or T)_TightPNO'!DA59</f>
        <v>-115.561101178741</v>
      </c>
      <c r="EF59">
        <f>'[3]DLPNO-CCSD(T1 or T)_TightPNO'!DB59</f>
        <v>-115.09121669300001</v>
      </c>
      <c r="EH59" s="13" t="s">
        <v>591</v>
      </c>
      <c r="EJ59">
        <f t="shared" si="87"/>
        <v>-211.27657616164097</v>
      </c>
      <c r="EK59" s="36">
        <f t="shared" si="88"/>
        <v>-115.5607881873445</v>
      </c>
      <c r="EL59">
        <f t="shared" si="89"/>
        <v>-95.704574587420012</v>
      </c>
      <c r="EM59">
        <f t="shared" si="90"/>
        <v>-95.704872690031493</v>
      </c>
      <c r="EN59">
        <f t="shared" si="91"/>
        <v>-115.56106887220999</v>
      </c>
    </row>
    <row r="60" spans="1:144" ht="17" x14ac:dyDescent="0.2">
      <c r="A60" s="4">
        <f>'[1]De Raw'!$A58</f>
        <v>5.504823118206156</v>
      </c>
      <c r="B60" t="s">
        <v>46</v>
      </c>
      <c r="C60" s="1">
        <f>ABS(AK60-$A60)</f>
        <v>3.9057811216488325E-2</v>
      </c>
      <c r="D60" s="1">
        <f>ABS(AL60-$A60)</f>
        <v>0.11836875196865382</v>
      </c>
      <c r="E60" s="1">
        <f>ABS(AM60-$A60)</f>
        <v>7.8713281592571072E-2</v>
      </c>
      <c r="F60" s="1">
        <f>ABS(AN60-$A60)</f>
        <v>3.9322541163025804E-2</v>
      </c>
      <c r="G60" s="1">
        <f>ABS(AO60-$A60)</f>
        <v>0.27032767050425122</v>
      </c>
      <c r="H60" s="1">
        <f>ABS(AP60-$A60)</f>
        <v>0.15482510583363851</v>
      </c>
      <c r="I60" s="15">
        <f>ABS(AQ60-$A60)</f>
        <v>6.2559110704230037E-3</v>
      </c>
      <c r="J60" s="1">
        <f>ABS(AR60-$A60)</f>
        <v>0.22085594475657988</v>
      </c>
      <c r="K60" s="1">
        <f>ABS(AS60-$A60)</f>
        <v>0.10730001684307844</v>
      </c>
      <c r="L60" s="15">
        <f>ABS(AT60-$A60)</f>
        <v>4.9881957859642334E-2</v>
      </c>
      <c r="M60" s="1">
        <f>ABS(AU60-$A60)</f>
        <v>0.18051379951613455</v>
      </c>
      <c r="N60" s="1">
        <f>ABS(AV60-$A60)</f>
        <v>6.5315920828245666E-2</v>
      </c>
      <c r="O60" s="15">
        <f>ABS(AZ60-$A60)</f>
        <v>6.876704377310805E-2</v>
      </c>
      <c r="P60" s="1">
        <f>ABS(BA60-$A60)</f>
        <v>5.1174628622687734E-2</v>
      </c>
      <c r="Q60" s="1">
        <f>ABS(BB60-$A60)</f>
        <v>5.9970836197897448E-2</v>
      </c>
      <c r="R60" s="15">
        <f>ABS(BC60-$A60)</f>
        <v>2.9045137178229652E-2</v>
      </c>
      <c r="S60" s="1">
        <f>ABS(BD60-$A60)</f>
        <v>0.19612008188274466</v>
      </c>
      <c r="T60" s="1">
        <f>ABS(BE60-$A60)</f>
        <v>8.3537472352257502E-2</v>
      </c>
      <c r="U60" s="91">
        <f>ABS(BI60-$A60)</f>
        <v>8.3708443067902927E-2</v>
      </c>
      <c r="V60" s="92">
        <f>ABS(BJ60-$A60)</f>
        <v>6.739230983533151E-2</v>
      </c>
      <c r="W60" s="92">
        <f>ABS(BK60-$A60)</f>
        <v>7.5550376451617218E-2</v>
      </c>
      <c r="X60" s="15">
        <f t="shared" si="46"/>
        <v>7.7448937712423671E-2</v>
      </c>
      <c r="Y60" s="1">
        <f t="shared" si="47"/>
        <v>5.3234006046442239E-2</v>
      </c>
      <c r="Z60" s="1">
        <f t="shared" si="48"/>
        <v>6.6144389561605621E-2</v>
      </c>
      <c r="AA60" s="15">
        <f t="shared" si="49"/>
        <v>7.8659498674937822E-2</v>
      </c>
      <c r="AB60" s="1">
        <f t="shared" si="50"/>
        <v>6.311470231319305E-2</v>
      </c>
      <c r="AC60" s="1">
        <f t="shared" si="51"/>
        <v>7.2016607957748668E-2</v>
      </c>
      <c r="AD60" s="15">
        <f t="shared" si="52"/>
        <v>2.405900074705869E-2</v>
      </c>
      <c r="AE60" s="1">
        <f t="shared" si="53"/>
        <v>6.9692611021512363E-3</v>
      </c>
      <c r="AF60" s="1">
        <f t="shared" si="54"/>
        <v>1.3576616924980023E-2</v>
      </c>
      <c r="AG60" s="15">
        <f t="shared" si="55"/>
        <v>2.6886233666462367E-2</v>
      </c>
      <c r="AH60" s="1">
        <f t="shared" si="56"/>
        <v>6.4423589996716046E-3</v>
      </c>
      <c r="AI60" s="1">
        <f t="shared" si="57"/>
        <v>1.4488147592638612E-2</v>
      </c>
      <c r="AJ60" s="1"/>
      <c r="AK60" s="1">
        <f t="shared" si="58"/>
        <v>5.4657653069896677</v>
      </c>
      <c r="AL60" s="1">
        <f t="shared" si="59"/>
        <v>5.3864543662375022</v>
      </c>
      <c r="AM60" s="1">
        <f t="shared" si="68"/>
        <v>5.4261098366135849</v>
      </c>
      <c r="AN60" s="1">
        <f t="shared" si="60"/>
        <v>5.4655005770431302</v>
      </c>
      <c r="AO60" s="1">
        <f t="shared" si="69"/>
        <v>5.2344954477019048</v>
      </c>
      <c r="AP60" s="1">
        <f t="shared" si="70"/>
        <v>5.3499980123725175</v>
      </c>
      <c r="AQ60" s="1">
        <f t="shared" si="61"/>
        <v>5.511079029276579</v>
      </c>
      <c r="AR60" s="1">
        <f t="shared" si="62"/>
        <v>5.2839671734495761</v>
      </c>
      <c r="AS60" s="1">
        <f t="shared" si="71"/>
        <v>5.3975231013630776</v>
      </c>
      <c r="AT60" s="1">
        <f t="shared" si="72"/>
        <v>5.5547050760657983</v>
      </c>
      <c r="AU60" s="1">
        <f t="shared" si="73"/>
        <v>5.3243093186900214</v>
      </c>
      <c r="AV60" s="1">
        <f t="shared" si="74"/>
        <v>5.4395071973779103</v>
      </c>
      <c r="AW60" s="1"/>
      <c r="AX60" s="1"/>
      <c r="AY60" s="1"/>
      <c r="AZ60" s="1">
        <f t="shared" si="92"/>
        <v>5.4360560744330479</v>
      </c>
      <c r="BA60" s="1">
        <f t="shared" si="93"/>
        <v>5.4536484895834683</v>
      </c>
      <c r="BB60" s="1">
        <f t="shared" si="94"/>
        <v>5.4448522820082585</v>
      </c>
      <c r="BC60" s="1">
        <f t="shared" si="75"/>
        <v>5.5338682553843856</v>
      </c>
      <c r="BD60" s="1">
        <f t="shared" si="76"/>
        <v>5.3087030363234113</v>
      </c>
      <c r="BE60" s="1">
        <f t="shared" si="77"/>
        <v>5.4212856458538985</v>
      </c>
      <c r="BF60" s="87"/>
      <c r="BG60" s="87"/>
      <c r="BH60" s="87"/>
      <c r="BI60" s="1">
        <f t="shared" si="78"/>
        <v>5.4211146751382531</v>
      </c>
      <c r="BJ60" s="1">
        <f t="shared" si="79"/>
        <v>5.4374308083708245</v>
      </c>
      <c r="BK60" s="1">
        <f t="shared" si="80"/>
        <v>5.4292727417545388</v>
      </c>
      <c r="BL60" s="87"/>
      <c r="BM60" s="87"/>
      <c r="BN60" s="87"/>
      <c r="BO60" s="1">
        <f>AZ60+(AQ60-NormalPNO!Y60)*$BO$1</f>
        <v>5.4273741804937323</v>
      </c>
      <c r="BP60" s="1">
        <f>BA60+(AR60-NormalPNO!Z60)*$BP$1</f>
        <v>5.4515891121597138</v>
      </c>
      <c r="BQ60" s="1">
        <f>BB60+(AS60-NormalPNO!AA60)*$BQ$1</f>
        <v>5.4386787286445504</v>
      </c>
      <c r="BR60" s="1">
        <f>BI60+(BC60-NormalPNO!Y60)*$BR$1</f>
        <v>5.4261636195312182</v>
      </c>
      <c r="BS60" s="1">
        <f>BJ60+(BD60-NormalPNO!Z60)*$BS$1</f>
        <v>5.4417084158929629</v>
      </c>
      <c r="BT60" s="1">
        <f>BK60+(BE60-NormalPNO!AA60)*$BT$1</f>
        <v>5.4328065102484073</v>
      </c>
      <c r="BU60" s="1">
        <f t="shared" si="81"/>
        <v>5.4807641174590973</v>
      </c>
      <c r="BV60" s="1">
        <f t="shared" si="82"/>
        <v>5.4978538571040048</v>
      </c>
      <c r="BW60" s="1">
        <f t="shared" si="83"/>
        <v>5.491246501281176</v>
      </c>
      <c r="BX60" s="1">
        <f t="shared" si="84"/>
        <v>5.4779368845396936</v>
      </c>
      <c r="BY60" s="1">
        <f t="shared" si="85"/>
        <v>5.4983807592064844</v>
      </c>
      <c r="BZ60" s="1">
        <f t="shared" si="86"/>
        <v>5.4903349706135174</v>
      </c>
      <c r="CA60" s="1"/>
      <c r="CB60" t="s">
        <v>46</v>
      </c>
      <c r="CC60" s="13" t="s">
        <v>592</v>
      </c>
      <c r="CD60">
        <v>-211.33218074943201</v>
      </c>
      <c r="CE60" s="19">
        <v>-210.36672596700001</v>
      </c>
      <c r="CF60" s="19">
        <v>-211.27416790102001</v>
      </c>
      <c r="CG60" s="19">
        <v>-210.353034251</v>
      </c>
      <c r="CH60" s="19"/>
      <c r="CI60" s="19"/>
      <c r="CJ60">
        <v>-115.59254396870401</v>
      </c>
      <c r="CK60" s="19">
        <v>-115.098784611</v>
      </c>
      <c r="CL60">
        <v>-115.560773766593</v>
      </c>
      <c r="CM60" s="19">
        <v>-115.09116837400001</v>
      </c>
      <c r="CN60" s="19"/>
      <c r="CO60" s="19"/>
      <c r="CP60" s="19">
        <f>'[3]DLPNO-CCSD(T1 or T)_TightPNO'!BL60</f>
        <v>-95.730926529637003</v>
      </c>
      <c r="CQ60" s="19">
        <f>'[3]DLPNO-CCSD(T1 or T)_TightPNO'!BM60</f>
        <v>-95.261409030999999</v>
      </c>
      <c r="CR60" s="19">
        <f>'[3]DLPNO-CCSD(T1 or T)_TightPNO'!BN60</f>
        <v>-95.704611671326006</v>
      </c>
      <c r="CS60" s="19">
        <f>'[3]DLPNO-CCSD(T1 or T)_TightPNO'!BO60</f>
        <v>-95.25530637</v>
      </c>
      <c r="CT60" s="19"/>
      <c r="CU60" s="19"/>
      <c r="CV60" s="19">
        <f>'[3]DLPNO-CCSD(T1 or T)_TightPNO'!BR60</f>
        <v>-95.730990763096997</v>
      </c>
      <c r="CW60" s="19">
        <f>'[3]DLPNO-CCSD(T1 or T)_TightPNO'!BS60</f>
        <v>-95.261423311000001</v>
      </c>
      <c r="CX60" s="19">
        <f>'[3]DLPNO-CCSD(T1 or T)_TightPNO'!BT60</f>
        <v>-95.704797815560994</v>
      </c>
      <c r="CY60" s="19">
        <f>'[3]DLPNO-CCSD(T1 or T)_TightPNO'!BU60</f>
        <v>-95.255348323999996</v>
      </c>
      <c r="CZ60" s="19"/>
      <c r="DA60" s="19"/>
      <c r="DB60" s="19">
        <f>'[3]DLPNO-CCSD(T1 or T)_TightPNO'!BX60</f>
        <v>-115.59260612526801</v>
      </c>
      <c r="DC60" s="19">
        <f>'[3]DLPNO-CCSD(T1 or T)_TightPNO'!BY60</f>
        <v>-115.09880257</v>
      </c>
      <c r="DD60" s="19">
        <f>'[3]DLPNO-CCSD(T1 or T)_TightPNO'!BZ60</f>
        <v>-115.56094954812301</v>
      </c>
      <c r="DE60" s="19">
        <f>'[3]DLPNO-CCSD(T1 or T)_TightPNO'!CA60</f>
        <v>-115.091203147</v>
      </c>
      <c r="DF60" s="19"/>
      <c r="DG60" s="19"/>
      <c r="DH60" s="19"/>
      <c r="DI60" s="40" t="str">
        <f>'[3]DLPNO-CCSD(T1 or T)_TightPNO'!CE60</f>
        <v>06_MeOH-MeNH2_1.25.xyz</v>
      </c>
      <c r="DJ60" s="40">
        <f>'[3]DLPNO-CCSD(T1 or T)_TightPNO'!CF60</f>
        <v>-211.274140593445</v>
      </c>
      <c r="DK60" s="40">
        <f>'[3]DLPNO-CCSD(T1 or T)_TightPNO'!CG60</f>
        <v>-210.353034251</v>
      </c>
      <c r="DL60" s="40">
        <f>'[3]DLPNO-CCSD(T1 or T)_TightPNO'!CH60</f>
        <v>-115.56074492509001</v>
      </c>
      <c r="DM60" s="40">
        <f>'[3]DLPNO-CCSD(T1 or T)_TightPNO'!CI60</f>
        <v>-115.09116837400001</v>
      </c>
      <c r="DN60" s="40">
        <f>'[3]DLPNO-CCSD(T1 or T)_TightPNO'!CJ60</f>
        <v>-95.704685839137994</v>
      </c>
      <c r="DO60" s="40">
        <f>'[3]DLPNO-CCSD(T1 or T)_TightPNO'!CK60</f>
        <v>-95.25530637</v>
      </c>
      <c r="DP60" s="40">
        <f>'[3]DLPNO-CCSD(T1 or T)_TightPNO'!CL60</f>
        <v>-95.704871670979998</v>
      </c>
      <c r="DQ60" s="40">
        <f>'[3]DLPNO-CCSD(T1 or T)_TightPNO'!CM60</f>
        <v>-95.255348323999996</v>
      </c>
      <c r="DR60" s="40">
        <f>'[3]DLPNO-CCSD(T1 or T)_TightPNO'!CN60</f>
        <v>-115.56092722333899</v>
      </c>
      <c r="DS60" s="40">
        <f>'[3]DLPNO-CCSD(T1 or T)_TightPNO'!CO60</f>
        <v>-115.091203147</v>
      </c>
      <c r="DT60" s="19"/>
      <c r="DU60" s="10"/>
      <c r="DV60" s="13" t="s">
        <v>592</v>
      </c>
      <c r="DW60">
        <f>'[3]DLPNO-CCSD(T1 or T)_TightPNO'!CS60</f>
        <v>-211.27430972098</v>
      </c>
      <c r="DX60">
        <f>'[3]DLPNO-CCSD(T1 or T)_TightPNO'!CT60</f>
        <v>-210.353034251</v>
      </c>
      <c r="DY60">
        <f>'[3]DLPNO-CCSD(T1 or T)_TightPNO'!CU60</f>
        <v>-115.56081763907299</v>
      </c>
      <c r="DZ60">
        <f>'[3]DLPNO-CCSD(T1 or T)_TightPNO'!CV60</f>
        <v>-115.09116837400001</v>
      </c>
      <c r="EA60">
        <f>'[3]DLPNO-CCSD(T1 or T)_TightPNO'!CW60</f>
        <v>-95.704640096277998</v>
      </c>
      <c r="EB60">
        <f>'[3]DLPNO-CCSD(T1 or T)_TightPNO'!CX60</f>
        <v>-95.25530637</v>
      </c>
      <c r="EC60">
        <f>'[3]DLPNO-CCSD(T1 or T)_TightPNO'!CY60</f>
        <v>-95.704829395947996</v>
      </c>
      <c r="ED60">
        <f>'[3]DLPNO-CCSD(T1 or T)_TightPNO'!CZ60</f>
        <v>-95.255348323999996</v>
      </c>
      <c r="EE60">
        <f>'[3]DLPNO-CCSD(T1 or T)_TightPNO'!DA60</f>
        <v>-115.560995498398</v>
      </c>
      <c r="EF60">
        <f>'[3]DLPNO-CCSD(T1 or T)_TightPNO'!DB60</f>
        <v>-115.091203147</v>
      </c>
      <c r="EH60" s="13" t="s">
        <v>592</v>
      </c>
      <c r="EJ60">
        <f t="shared" si="87"/>
        <v>-211.27418155480751</v>
      </c>
      <c r="EK60" s="36">
        <f t="shared" si="88"/>
        <v>-115.5607881873445</v>
      </c>
      <c r="EL60">
        <f t="shared" si="89"/>
        <v>-95.704574587420012</v>
      </c>
      <c r="EM60">
        <f t="shared" si="90"/>
        <v>-95.704760887851492</v>
      </c>
      <c r="EN60">
        <f t="shared" si="91"/>
        <v>-115.56096071051502</v>
      </c>
    </row>
    <row r="61" spans="1:144" ht="17" x14ac:dyDescent="0.2">
      <c r="A61" s="4">
        <f>'[1]De Raw'!$A59</f>
        <v>3.3448881760403824</v>
      </c>
      <c r="B61" t="s">
        <v>47</v>
      </c>
      <c r="C61" s="1">
        <f>ABS(AK61-$A61)</f>
        <v>3.9986961542526345E-4</v>
      </c>
      <c r="D61" s="1">
        <f>ABS(AL61-$A61)</f>
        <v>4.2269209189204737E-2</v>
      </c>
      <c r="E61" s="1">
        <f>ABS(AM61-$A61)</f>
        <v>2.1334539402315222E-2</v>
      </c>
      <c r="F61" s="1">
        <f>ABS(AN61-$A61)</f>
        <v>1.9782076492988576E-2</v>
      </c>
      <c r="G61" s="1">
        <f>ABS(AO61-$A61)</f>
        <v>9.8356429375673571E-2</v>
      </c>
      <c r="H61" s="1">
        <f>ABS(AP61-$A61)</f>
        <v>3.9287176441342275E-2</v>
      </c>
      <c r="I61" s="15">
        <f>ABS(AQ61-$A61)</f>
        <v>3.7190303228046506E-2</v>
      </c>
      <c r="J61" s="1">
        <f>ABS(AR61-$A61)</f>
        <v>7.7219030381595388E-2</v>
      </c>
      <c r="K61" s="1">
        <f>ABS(AS61-$A61)</f>
        <v>2.0014363576774663E-2</v>
      </c>
      <c r="L61" s="15">
        <f>ABS(AT61-$A61)</f>
        <v>3.5208637644878138E-2</v>
      </c>
      <c r="M61" s="1">
        <f>ABS(AU61-$A61)</f>
        <v>8.4102613202066134E-2</v>
      </c>
      <c r="N61" s="1">
        <f>ABS(AV61-$A61)</f>
        <v>2.444698777859422E-2</v>
      </c>
      <c r="O61" s="15">
        <f>ABS(AZ61-$A61)</f>
        <v>2.5045277904313323E-2</v>
      </c>
      <c r="P61" s="1">
        <f>ABS(BA61-$A61)</f>
        <v>1.9354906121303639E-2</v>
      </c>
      <c r="Q61" s="1">
        <f>ABS(BB61-$A61)</f>
        <v>2.2200092012808703E-2</v>
      </c>
      <c r="R61" s="15">
        <f>ABS(BC61-$A61)</f>
        <v>4.589441658665816E-2</v>
      </c>
      <c r="S61" s="1">
        <f>ABS(BD61-$A61)</f>
        <v>6.6650330875638986E-2</v>
      </c>
      <c r="T61" s="1">
        <f>ABS(BE61-$A61)</f>
        <v>1.0377957144490413E-2</v>
      </c>
      <c r="U61" s="91">
        <f>ABS(BI61-$A61)</f>
        <v>3.0751993550687473E-2</v>
      </c>
      <c r="V61" s="92">
        <f>ABS(BJ61-$A61)</f>
        <v>2.6284108482023782E-2</v>
      </c>
      <c r="W61" s="92">
        <f>ABS(BK61-$A61)</f>
        <v>2.8518051016356072E-2</v>
      </c>
      <c r="X61" s="15">
        <f t="shared" si="46"/>
        <v>3.6692549277715703E-2</v>
      </c>
      <c r="Y61" s="1">
        <f t="shared" si="47"/>
        <v>2.2185062380009057E-2</v>
      </c>
      <c r="Z61" s="1">
        <f t="shared" si="48"/>
        <v>3.0583423515424535E-2</v>
      </c>
      <c r="AA61" s="15">
        <f t="shared" si="49"/>
        <v>2.5054053356161177E-2</v>
      </c>
      <c r="AB61" s="1">
        <f t="shared" si="50"/>
        <v>2.1361191874199825E-2</v>
      </c>
      <c r="AC61" s="1">
        <f t="shared" si="51"/>
        <v>2.449020260520518E-2</v>
      </c>
      <c r="AD61" s="15">
        <f t="shared" si="52"/>
        <v>2.7076091986175665E-2</v>
      </c>
      <c r="AE61" s="1">
        <f t="shared" si="53"/>
        <v>2.6897670806308227E-2</v>
      </c>
      <c r="AF61" s="1">
        <f t="shared" si="54"/>
        <v>2.7098331076977455E-2</v>
      </c>
      <c r="AG61" s="15">
        <f t="shared" si="55"/>
        <v>3.3333080424647665E-2</v>
      </c>
      <c r="AH61" s="1">
        <f t="shared" si="56"/>
        <v>3.6684002488162726E-2</v>
      </c>
      <c r="AI61" s="1">
        <f t="shared" si="57"/>
        <v>3.4964918738879636E-2</v>
      </c>
      <c r="AJ61" s="1"/>
      <c r="AK61" s="1">
        <f t="shared" si="58"/>
        <v>3.3444883064249571</v>
      </c>
      <c r="AL61" s="1">
        <f t="shared" si="59"/>
        <v>3.3026189668511776</v>
      </c>
      <c r="AM61" s="1">
        <f t="shared" si="68"/>
        <v>3.3235536366380671</v>
      </c>
      <c r="AN61" s="1">
        <f t="shared" si="60"/>
        <v>3.3646702525333709</v>
      </c>
      <c r="AO61" s="1">
        <f t="shared" si="69"/>
        <v>3.2465317466647088</v>
      </c>
      <c r="AP61" s="1">
        <f t="shared" si="70"/>
        <v>3.3056009995990401</v>
      </c>
      <c r="AQ61" s="1">
        <f t="shared" si="61"/>
        <v>3.3820784792684289</v>
      </c>
      <c r="AR61" s="1">
        <f t="shared" si="62"/>
        <v>3.267669145658787</v>
      </c>
      <c r="AS61" s="1">
        <f t="shared" si="71"/>
        <v>3.3248738124636077</v>
      </c>
      <c r="AT61" s="1">
        <f t="shared" si="72"/>
        <v>3.3800968136852605</v>
      </c>
      <c r="AU61" s="1">
        <f t="shared" si="73"/>
        <v>3.2607855628383162</v>
      </c>
      <c r="AV61" s="1">
        <f t="shared" si="74"/>
        <v>3.3204411882617881</v>
      </c>
      <c r="AW61" s="1"/>
      <c r="AX61" s="1"/>
      <c r="AY61" s="1"/>
      <c r="AZ61" s="1">
        <f t="shared" si="92"/>
        <v>3.319842898136069</v>
      </c>
      <c r="BA61" s="1">
        <f t="shared" si="93"/>
        <v>3.3255332699190787</v>
      </c>
      <c r="BB61" s="1">
        <f t="shared" si="94"/>
        <v>3.3226880840275737</v>
      </c>
      <c r="BC61" s="1">
        <f t="shared" si="75"/>
        <v>3.3907825926270405</v>
      </c>
      <c r="BD61" s="1">
        <f t="shared" si="76"/>
        <v>3.2782378451647434</v>
      </c>
      <c r="BE61" s="1">
        <f t="shared" si="77"/>
        <v>3.3345102188958919</v>
      </c>
      <c r="BF61" s="87"/>
      <c r="BG61" s="87"/>
      <c r="BH61" s="87"/>
      <c r="BI61" s="1">
        <f t="shared" si="78"/>
        <v>3.3141361824896949</v>
      </c>
      <c r="BJ61" s="1">
        <f t="shared" si="79"/>
        <v>3.3186040675583586</v>
      </c>
      <c r="BK61" s="1">
        <f t="shared" si="80"/>
        <v>3.3163701250240263</v>
      </c>
      <c r="BL61" s="87"/>
      <c r="BM61" s="87"/>
      <c r="BN61" s="87"/>
      <c r="BO61" s="1">
        <f>AZ61+(AQ61-NormalPNO!Y61)*$BO$1</f>
        <v>3.3081956267626667</v>
      </c>
      <c r="BP61" s="1">
        <f>BA61+(AR61-NormalPNO!Z61)*$BP$1</f>
        <v>3.3227031136603733</v>
      </c>
      <c r="BQ61" s="1">
        <f>BB61+(AS61-NormalPNO!AA61)*$BQ$1</f>
        <v>3.3143047525249578</v>
      </c>
      <c r="BR61" s="1">
        <f>BI61+(BC61-NormalPNO!Y61)*$BR$1</f>
        <v>3.3198341226842212</v>
      </c>
      <c r="BS61" s="1">
        <f>BJ61+(BD61-NormalPNO!Z61)*$BS$1</f>
        <v>3.3235269841661825</v>
      </c>
      <c r="BT61" s="1">
        <f>BK61+(BE61-NormalPNO!AA61)*$BT$1</f>
        <v>3.3203979734351772</v>
      </c>
      <c r="BU61" s="1">
        <f t="shared" si="81"/>
        <v>3.3178120840542067</v>
      </c>
      <c r="BV61" s="1">
        <f t="shared" si="82"/>
        <v>3.3179905052340741</v>
      </c>
      <c r="BW61" s="1">
        <f t="shared" si="83"/>
        <v>3.3177898449634049</v>
      </c>
      <c r="BX61" s="1">
        <f t="shared" si="84"/>
        <v>3.3115550956157347</v>
      </c>
      <c r="BY61" s="1">
        <f t="shared" si="85"/>
        <v>3.3082041735522196</v>
      </c>
      <c r="BZ61" s="1">
        <f t="shared" si="86"/>
        <v>3.3099232573015027</v>
      </c>
      <c r="CA61" s="1"/>
      <c r="CB61" t="s">
        <v>47</v>
      </c>
      <c r="CC61" s="13" t="s">
        <v>593</v>
      </c>
      <c r="CD61">
        <v>-211.328800279494</v>
      </c>
      <c r="CE61" s="19">
        <v>-210.364534945</v>
      </c>
      <c r="CF61" s="19">
        <v>-211.27077512282301</v>
      </c>
      <c r="CG61" s="19">
        <v>-210.35084701599999</v>
      </c>
      <c r="CH61" s="19"/>
      <c r="CI61" s="19"/>
      <c r="CJ61">
        <v>-115.59254396870401</v>
      </c>
      <c r="CK61" s="19">
        <v>-115.098784611</v>
      </c>
      <c r="CL61">
        <v>-115.560773766593</v>
      </c>
      <c r="CM61" s="19">
        <v>-115.09116837400001</v>
      </c>
      <c r="CN61" s="19"/>
      <c r="CO61" s="19"/>
      <c r="CP61" s="19">
        <f>'[3]DLPNO-CCSD(T1 or T)_TightPNO'!BL61</f>
        <v>-95.730926529637003</v>
      </c>
      <c r="CQ61" s="19">
        <f>'[3]DLPNO-CCSD(T1 or T)_TightPNO'!BM61</f>
        <v>-95.261409030999999</v>
      </c>
      <c r="CR61" s="19">
        <f>'[3]DLPNO-CCSD(T1 or T)_TightPNO'!BN61</f>
        <v>-95.704611671326006</v>
      </c>
      <c r="CS61" s="19">
        <f>'[3]DLPNO-CCSD(T1 or T)_TightPNO'!BO61</f>
        <v>-95.25530637</v>
      </c>
      <c r="CT61" s="19"/>
      <c r="CU61" s="19"/>
      <c r="CV61" s="19">
        <f>'[3]DLPNO-CCSD(T1 or T)_TightPNO'!BR61</f>
        <v>-95.730959499413004</v>
      </c>
      <c r="CW61" s="19">
        <f>'[3]DLPNO-CCSD(T1 or T)_TightPNO'!BS61</f>
        <v>-95.261419090000004</v>
      </c>
      <c r="CX61" s="19">
        <f>'[3]DLPNO-CCSD(T1 or T)_TightPNO'!BT61</f>
        <v>-95.704711469065998</v>
      </c>
      <c r="CY61" s="19">
        <f>'[3]DLPNO-CCSD(T1 or T)_TightPNO'!BU61</f>
        <v>-95.255332730999996</v>
      </c>
      <c r="CZ61" s="19"/>
      <c r="DA61" s="19"/>
      <c r="DB61" s="19">
        <f>'[3]DLPNO-CCSD(T1 or T)_TightPNO'!BX61</f>
        <v>-115.592577721965</v>
      </c>
      <c r="DC61" s="19">
        <f>'[3]DLPNO-CCSD(T1 or T)_TightPNO'!BY61</f>
        <v>-115.09879778200001</v>
      </c>
      <c r="DD61" s="19">
        <f>'[3]DLPNO-CCSD(T1 or T)_TightPNO'!BZ61</f>
        <v>-115.56085629172399</v>
      </c>
      <c r="DE61" s="19">
        <f>'[3]DLPNO-CCSD(T1 or T)_TightPNO'!CA61</f>
        <v>-115.091188139</v>
      </c>
      <c r="DF61" s="19"/>
      <c r="DG61" s="19"/>
      <c r="DH61" s="19"/>
      <c r="DI61" s="40" t="str">
        <f>'[3]DLPNO-CCSD(T1 or T)_TightPNO'!CE61</f>
        <v>06_MeOH-MeNH2_1.50.xyz</v>
      </c>
      <c r="DJ61" s="40">
        <f>'[3]DLPNO-CCSD(T1 or T)_TightPNO'!CF61</f>
        <v>-211.270792707358</v>
      </c>
      <c r="DK61" s="40">
        <f>'[3]DLPNO-CCSD(T1 or T)_TightPNO'!CG61</f>
        <v>-210.35084701599999</v>
      </c>
      <c r="DL61" s="40">
        <f>'[3]DLPNO-CCSD(T1 or T)_TightPNO'!CH61</f>
        <v>-115.56074492509001</v>
      </c>
      <c r="DM61" s="40">
        <f>'[3]DLPNO-CCSD(T1 or T)_TightPNO'!CI61</f>
        <v>-115.09116837400001</v>
      </c>
      <c r="DN61" s="40">
        <f>'[3]DLPNO-CCSD(T1 or T)_TightPNO'!CJ61</f>
        <v>-95.704685839137994</v>
      </c>
      <c r="DO61" s="40">
        <f>'[3]DLPNO-CCSD(T1 or T)_TightPNO'!CK61</f>
        <v>-95.25530637</v>
      </c>
      <c r="DP61" s="40">
        <f>'[3]DLPNO-CCSD(T1 or T)_TightPNO'!CL61</f>
        <v>-95.704787667120002</v>
      </c>
      <c r="DQ61" s="40">
        <f>'[3]DLPNO-CCSD(T1 or T)_TightPNO'!CM61</f>
        <v>-95.255332730999996</v>
      </c>
      <c r="DR61" s="40">
        <f>'[3]DLPNO-CCSD(T1 or T)_TightPNO'!CN61</f>
        <v>-115.560831362793</v>
      </c>
      <c r="DS61" s="40">
        <f>'[3]DLPNO-CCSD(T1 or T)_TightPNO'!CO61</f>
        <v>-115.091188139</v>
      </c>
      <c r="DT61" s="19"/>
      <c r="DU61" s="10"/>
      <c r="DV61" s="13" t="s">
        <v>593</v>
      </c>
      <c r="DW61">
        <f>'[3]DLPNO-CCSD(T1 or T)_TightPNO'!CS61</f>
        <v>-211.27084426227</v>
      </c>
      <c r="DX61">
        <f>'[3]DLPNO-CCSD(T1 or T)_TightPNO'!CT61</f>
        <v>-210.35084701599999</v>
      </c>
      <c r="DY61">
        <f>'[3]DLPNO-CCSD(T1 or T)_TightPNO'!CU61</f>
        <v>-115.56081763907299</v>
      </c>
      <c r="DZ61">
        <f>'[3]DLPNO-CCSD(T1 or T)_TightPNO'!CV61</f>
        <v>-115.09116837400001</v>
      </c>
      <c r="EA61">
        <f>'[3]DLPNO-CCSD(T1 or T)_TightPNO'!CW61</f>
        <v>-95.704640096277998</v>
      </c>
      <c r="EB61">
        <f>'[3]DLPNO-CCSD(T1 or T)_TightPNO'!CX61</f>
        <v>-95.25530637</v>
      </c>
      <c r="EC61">
        <f>'[3]DLPNO-CCSD(T1 or T)_TightPNO'!CY61</f>
        <v>-95.704742825219995</v>
      </c>
      <c r="ED61">
        <f>'[3]DLPNO-CCSD(T1 or T)_TightPNO'!CZ61</f>
        <v>-95.255332730999996</v>
      </c>
      <c r="EE61">
        <f>'[3]DLPNO-CCSD(T1 or T)_TightPNO'!DA61</f>
        <v>-115.560905044704</v>
      </c>
      <c r="EF61">
        <f>'[3]DLPNO-CCSD(T1 or T)_TightPNO'!DB61</f>
        <v>-115.091188139</v>
      </c>
      <c r="EH61" s="13" t="s">
        <v>593</v>
      </c>
      <c r="EJ61">
        <f t="shared" si="87"/>
        <v>-211.27076633055552</v>
      </c>
      <c r="EK61" s="36">
        <f t="shared" si="88"/>
        <v>-115.5607881873445</v>
      </c>
      <c r="EL61">
        <f t="shared" si="89"/>
        <v>-95.704574587420012</v>
      </c>
      <c r="EM61">
        <f t="shared" si="90"/>
        <v>-95.704673370038989</v>
      </c>
      <c r="EN61">
        <f t="shared" si="91"/>
        <v>-115.56086875618949</v>
      </c>
    </row>
    <row r="62" spans="1:144" ht="17" x14ac:dyDescent="0.2">
      <c r="A62" s="4">
        <f>'[1]De Raw'!$A60</f>
        <v>1.2732669466302329</v>
      </c>
      <c r="B62" t="s">
        <v>48</v>
      </c>
      <c r="C62" s="1">
        <f>ABS(AK62-$A62)</f>
        <v>4.5466371566653674E-3</v>
      </c>
      <c r="D62" s="1">
        <f>ABS(AL62-$A62)</f>
        <v>9.848800370848565E-3</v>
      </c>
      <c r="E62" s="1">
        <f>ABS(AM62-$A62)</f>
        <v>2.6510816070914878E-3</v>
      </c>
      <c r="F62" s="1">
        <f>ABS(AN62-$A62)</f>
        <v>9.9769813792331963E-3</v>
      </c>
      <c r="G62" s="1">
        <f>ABS(AO62-$A62)</f>
        <v>3.1062896697895193E-2</v>
      </c>
      <c r="H62" s="1">
        <f>ABS(AP62-$A62)</f>
        <v>1.0542957659330998E-2</v>
      </c>
      <c r="I62" s="15">
        <f>ABS(AQ62-$A62)</f>
        <v>2.5692012396289376E-2</v>
      </c>
      <c r="J62" s="1">
        <f>ABS(AR62-$A62)</f>
        <v>1.4888568879763975E-2</v>
      </c>
      <c r="K62" s="1">
        <f>ABS(AS62-$A62)</f>
        <v>5.4017217582627008E-3</v>
      </c>
      <c r="L62" s="15">
        <f>ABS(AT62-$A62)</f>
        <v>1.944373529437371E-2</v>
      </c>
      <c r="M62" s="1">
        <f>ABS(AU62-$A62)</f>
        <v>2.3143824681524761E-2</v>
      </c>
      <c r="N62" s="1">
        <f>ABS(AV62-$A62)</f>
        <v>1.8500446935756365E-3</v>
      </c>
      <c r="O62" s="15">
        <f>ABS(AZ62-$A62)</f>
        <v>9.3169970535929014E-3</v>
      </c>
      <c r="P62" s="1">
        <f>ABS(BA62-$A62)</f>
        <v>6.5445550538367758E-3</v>
      </c>
      <c r="Q62" s="1">
        <f>ABS(BB62-$A62)</f>
        <v>7.9307760537148386E-3</v>
      </c>
      <c r="R62" s="15">
        <f>ABS(BC62-$A62)</f>
        <v>3.35495278869824E-2</v>
      </c>
      <c r="S62" s="1">
        <f>ABS(BD62-$A62)</f>
        <v>6.801404997450744E-3</v>
      </c>
      <c r="T62" s="1">
        <f>ABS(BE62-$A62)</f>
        <v>1.3374061444765939E-2</v>
      </c>
      <c r="U62" s="91">
        <f>ABS(BI62-$A62)</f>
        <v>1.4468654062747222E-2</v>
      </c>
      <c r="V62" s="92">
        <f>ABS(BJ62-$A62)</f>
        <v>1.1846777435434053E-2</v>
      </c>
      <c r="W62" s="92">
        <f>ABS(BK62-$A62)</f>
        <v>1.3157715749090526E-2</v>
      </c>
      <c r="X62" s="15">
        <f t="shared" si="46"/>
        <v>1.2902420240054502E-2</v>
      </c>
      <c r="Y62" s="1">
        <f t="shared" si="47"/>
        <v>7.3797309384664445E-3</v>
      </c>
      <c r="Z62" s="1">
        <f t="shared" si="48"/>
        <v>1.0457345127966144E-2</v>
      </c>
      <c r="AA62" s="15">
        <f t="shared" si="49"/>
        <v>1.2459977147330159E-2</v>
      </c>
      <c r="AB62" s="1">
        <f t="shared" si="50"/>
        <v>1.0191331391965708E-2</v>
      </c>
      <c r="AC62" s="1">
        <f t="shared" si="51"/>
        <v>1.1771189394299331E-2</v>
      </c>
      <c r="AD62" s="15">
        <f t="shared" si="52"/>
        <v>1.5720241492879428E-2</v>
      </c>
      <c r="AE62" s="1">
        <f t="shared" si="53"/>
        <v>1.5590346112241305E-2</v>
      </c>
      <c r="AF62" s="1">
        <f t="shared" si="54"/>
        <v>1.5944287712122751E-2</v>
      </c>
      <c r="AG62" s="15">
        <f t="shared" si="55"/>
        <v>2.2606932362375654E-2</v>
      </c>
      <c r="AH62" s="1">
        <f t="shared" si="56"/>
        <v>2.4319030268153297E-2</v>
      </c>
      <c r="AI62" s="1">
        <f t="shared" si="57"/>
        <v>2.3704781536992181E-2</v>
      </c>
      <c r="AJ62" s="1"/>
      <c r="AK62" s="1">
        <f t="shared" si="58"/>
        <v>1.2778135837868982</v>
      </c>
      <c r="AL62" s="1">
        <f t="shared" si="59"/>
        <v>1.2634181462593843</v>
      </c>
      <c r="AM62" s="1">
        <f t="shared" si="68"/>
        <v>1.2706158650231414</v>
      </c>
      <c r="AN62" s="1">
        <f t="shared" si="60"/>
        <v>1.2832439280094661</v>
      </c>
      <c r="AO62" s="1">
        <f t="shared" si="69"/>
        <v>1.2422040499323377</v>
      </c>
      <c r="AP62" s="1">
        <f t="shared" si="70"/>
        <v>1.2627239889709019</v>
      </c>
      <c r="AQ62" s="1">
        <f t="shared" si="61"/>
        <v>1.2989589590265223</v>
      </c>
      <c r="AR62" s="1">
        <f t="shared" si="62"/>
        <v>1.2583783777504689</v>
      </c>
      <c r="AS62" s="1">
        <f t="shared" si="71"/>
        <v>1.2786686683884956</v>
      </c>
      <c r="AT62" s="1">
        <f t="shared" si="72"/>
        <v>1.2927106819246066</v>
      </c>
      <c r="AU62" s="1">
        <f t="shared" si="73"/>
        <v>1.2501231219487081</v>
      </c>
      <c r="AV62" s="1">
        <f t="shared" si="74"/>
        <v>1.2714169019366572</v>
      </c>
      <c r="AW62" s="1"/>
      <c r="AX62" s="1"/>
      <c r="AY62" s="1"/>
      <c r="AZ62" s="1">
        <f t="shared" si="92"/>
        <v>1.26394994957664</v>
      </c>
      <c r="BA62" s="1">
        <f t="shared" si="93"/>
        <v>1.2667223915763961</v>
      </c>
      <c r="BB62" s="1">
        <f t="shared" si="94"/>
        <v>1.265336170576518</v>
      </c>
      <c r="BC62" s="1">
        <f t="shared" si="75"/>
        <v>1.3068164745172153</v>
      </c>
      <c r="BD62" s="1">
        <f t="shared" si="76"/>
        <v>1.2664655416327821</v>
      </c>
      <c r="BE62" s="1">
        <f t="shared" si="77"/>
        <v>1.2866410080749988</v>
      </c>
      <c r="BF62" s="87"/>
      <c r="BG62" s="87"/>
      <c r="BH62" s="87"/>
      <c r="BI62" s="1">
        <f t="shared" si="78"/>
        <v>1.2587982925674857</v>
      </c>
      <c r="BJ62" s="1">
        <f t="shared" si="79"/>
        <v>1.2614201691947988</v>
      </c>
      <c r="BK62" s="1">
        <f t="shared" si="80"/>
        <v>1.2601092308811424</v>
      </c>
      <c r="BL62" s="87"/>
      <c r="BM62" s="87"/>
      <c r="BN62" s="87"/>
      <c r="BO62" s="1">
        <f>AZ62+(AQ62-NormalPNO!Y62)*$BO$1</f>
        <v>1.2603645263901784</v>
      </c>
      <c r="BP62" s="1">
        <f>BA62+(AR62-NormalPNO!Z62)*$BP$1</f>
        <v>1.2658872156917664</v>
      </c>
      <c r="BQ62" s="1">
        <f>BB62+(AS62-NormalPNO!AA62)*$BQ$1</f>
        <v>1.2628096015022667</v>
      </c>
      <c r="BR62" s="1">
        <f>BI62+(BC62-NormalPNO!Y62)*$BR$1</f>
        <v>1.2608069694829027</v>
      </c>
      <c r="BS62" s="1">
        <f>BJ62+(BD62-NormalPNO!Z62)*$BS$1</f>
        <v>1.2630756152382672</v>
      </c>
      <c r="BT62" s="1">
        <f>BK62+(BE62-NormalPNO!AA62)*$BT$1</f>
        <v>1.2614957572359335</v>
      </c>
      <c r="BU62" s="1">
        <f t="shared" si="81"/>
        <v>1.2575467051373534</v>
      </c>
      <c r="BV62" s="1">
        <f t="shared" si="82"/>
        <v>1.2576766005179916</v>
      </c>
      <c r="BW62" s="1">
        <f t="shared" si="83"/>
        <v>1.2573226589181101</v>
      </c>
      <c r="BX62" s="1">
        <f t="shared" si="84"/>
        <v>1.2506600142678572</v>
      </c>
      <c r="BY62" s="1">
        <f t="shared" si="85"/>
        <v>1.2489479163620796</v>
      </c>
      <c r="BZ62" s="1">
        <f t="shared" si="86"/>
        <v>1.2495621650932407</v>
      </c>
      <c r="CA62" s="1"/>
      <c r="CB62" t="s">
        <v>48</v>
      </c>
      <c r="CC62" s="13" t="s">
        <v>594</v>
      </c>
      <c r="CD62">
        <v>-211.325506823821</v>
      </c>
      <c r="CE62" s="19">
        <v>-210.36202543799999</v>
      </c>
      <c r="CF62" s="19">
        <v>-211.26745546069799</v>
      </c>
      <c r="CG62" s="19">
        <v>-210.348321153</v>
      </c>
      <c r="CH62" s="19"/>
      <c r="CI62" s="19"/>
      <c r="CJ62">
        <v>-115.59254396870401</v>
      </c>
      <c r="CK62" s="19">
        <v>-115.098784611</v>
      </c>
      <c r="CL62">
        <v>-115.560773766593</v>
      </c>
      <c r="CM62" s="19">
        <v>-115.09116837400001</v>
      </c>
      <c r="CN62" s="19"/>
      <c r="CO62" s="19"/>
      <c r="CP62" s="19">
        <f>'[3]DLPNO-CCSD(T1 or T)_TightPNO'!BL62</f>
        <v>-95.730926529637003</v>
      </c>
      <c r="CQ62" s="19">
        <f>'[3]DLPNO-CCSD(T1 or T)_TightPNO'!BM62</f>
        <v>-95.261409030999999</v>
      </c>
      <c r="CR62" s="19">
        <f>'[3]DLPNO-CCSD(T1 or T)_TightPNO'!BN62</f>
        <v>-95.704611671326006</v>
      </c>
      <c r="CS62" s="19">
        <f>'[3]DLPNO-CCSD(T1 or T)_TightPNO'!BO62</f>
        <v>-95.25530637</v>
      </c>
      <c r="CT62" s="19"/>
      <c r="CU62" s="19"/>
      <c r="CV62" s="19">
        <f>'[3]DLPNO-CCSD(T1 or T)_TightPNO'!BR62</f>
        <v>-95.730931729003998</v>
      </c>
      <c r="CW62" s="19">
        <f>'[3]DLPNO-CCSD(T1 or T)_TightPNO'!BS62</f>
        <v>-95.261413633999993</v>
      </c>
      <c r="CX62" s="19">
        <f>'[3]DLPNO-CCSD(T1 or T)_TightPNO'!BT62</f>
        <v>-95.704651799583004</v>
      </c>
      <c r="CY62" s="19">
        <f>'[3]DLPNO-CCSD(T1 or T)_TightPNO'!BU62</f>
        <v>-95.255320276000006</v>
      </c>
      <c r="CZ62" s="19"/>
      <c r="DA62" s="19"/>
      <c r="DB62" s="19">
        <f>'[3]DLPNO-CCSD(T1 or T)_TightPNO'!BX62</f>
        <v>-115.592561709926</v>
      </c>
      <c r="DC62" s="19">
        <f>'[3]DLPNO-CCSD(T1 or T)_TightPNO'!BY62</f>
        <v>-115.098789817</v>
      </c>
      <c r="DD62" s="19">
        <f>'[3]DLPNO-CCSD(T1 or T)_TightPNO'!BZ62</f>
        <v>-115.56079830760601</v>
      </c>
      <c r="DE62" s="19">
        <f>'[3]DLPNO-CCSD(T1 or T)_TightPNO'!CA62</f>
        <v>-115.091174073</v>
      </c>
      <c r="DF62" s="19"/>
      <c r="DG62" s="19"/>
      <c r="DH62" s="19"/>
      <c r="DI62" s="40" t="str">
        <f>'[3]DLPNO-CCSD(T1 or T)_TightPNO'!CE62</f>
        <v>06_MeOH-MeNH2_2.00.xyz</v>
      </c>
      <c r="DJ62" s="40">
        <f>'[3]DLPNO-CCSD(T1 or T)_TightPNO'!CF62</f>
        <v>-211.26747574351199</v>
      </c>
      <c r="DK62" s="40">
        <f>'[3]DLPNO-CCSD(T1 or T)_TightPNO'!CG62</f>
        <v>-210.348321153</v>
      </c>
      <c r="DL62" s="40">
        <f>'[3]DLPNO-CCSD(T1 or T)_TightPNO'!CH62</f>
        <v>-115.56074492509001</v>
      </c>
      <c r="DM62" s="40">
        <f>'[3]DLPNO-CCSD(T1 or T)_TightPNO'!CI62</f>
        <v>-115.09116837400001</v>
      </c>
      <c r="DN62" s="40">
        <f>'[3]DLPNO-CCSD(T1 or T)_TightPNO'!CJ62</f>
        <v>-95.704685839137994</v>
      </c>
      <c r="DO62" s="40">
        <f>'[3]DLPNO-CCSD(T1 or T)_TightPNO'!CK62</f>
        <v>-95.25530637</v>
      </c>
      <c r="DP62" s="40">
        <f>'[3]DLPNO-CCSD(T1 or T)_TightPNO'!CL62</f>
        <v>-95.704726002081003</v>
      </c>
      <c r="DQ62" s="40">
        <f>'[3]DLPNO-CCSD(T1 or T)_TightPNO'!CM62</f>
        <v>-95.255320276000006</v>
      </c>
      <c r="DR62" s="40">
        <f>'[3]DLPNO-CCSD(T1 or T)_TightPNO'!CN62</f>
        <v>-115.560770163353</v>
      </c>
      <c r="DS62" s="40">
        <f>'[3]DLPNO-CCSD(T1 or T)_TightPNO'!CO62</f>
        <v>-115.091174073</v>
      </c>
      <c r="DT62" s="19"/>
      <c r="DU62" s="10"/>
      <c r="DV62" s="13" t="s">
        <v>594</v>
      </c>
      <c r="DW62">
        <f>'[3]DLPNO-CCSD(T1 or T)_TightPNO'!CS62</f>
        <v>-211.26751780086701</v>
      </c>
      <c r="DX62">
        <f>'[3]DLPNO-CCSD(T1 or T)_TightPNO'!CT62</f>
        <v>-210.348321153</v>
      </c>
      <c r="DY62">
        <f>'[3]DLPNO-CCSD(T1 or T)_TightPNO'!CU62</f>
        <v>-115.56081763907299</v>
      </c>
      <c r="DZ62">
        <f>'[3]DLPNO-CCSD(T1 or T)_TightPNO'!CV62</f>
        <v>-115.09116837400001</v>
      </c>
      <c r="EA62">
        <f>'[3]DLPNO-CCSD(T1 or T)_TightPNO'!CW62</f>
        <v>-95.704640096277998</v>
      </c>
      <c r="EB62">
        <f>'[3]DLPNO-CCSD(T1 or T)_TightPNO'!CX62</f>
        <v>-95.25530637</v>
      </c>
      <c r="EC62">
        <f>'[3]DLPNO-CCSD(T1 or T)_TightPNO'!CY62</f>
        <v>-95.704681975564995</v>
      </c>
      <c r="ED62">
        <f>'[3]DLPNO-CCSD(T1 or T)_TightPNO'!CZ62</f>
        <v>-95.255320276000006</v>
      </c>
      <c r="EE62">
        <f>'[3]DLPNO-CCSD(T1 or T)_TightPNO'!DA62</f>
        <v>-115.56084362738</v>
      </c>
      <c r="EF62">
        <f>'[3]DLPNO-CCSD(T1 or T)_TightPNO'!DB62</f>
        <v>-115.091174073</v>
      </c>
      <c r="EH62" s="13" t="s">
        <v>594</v>
      </c>
      <c r="EJ62">
        <f t="shared" si="87"/>
        <v>-211.26744531929097</v>
      </c>
      <c r="EK62" s="36">
        <f t="shared" si="88"/>
        <v>-115.5607881873445</v>
      </c>
      <c r="EL62">
        <f t="shared" si="89"/>
        <v>-95.704574587420012</v>
      </c>
      <c r="EM62">
        <f t="shared" si="90"/>
        <v>-95.704614698334012</v>
      </c>
      <c r="EN62">
        <f t="shared" si="91"/>
        <v>-115.56081237973251</v>
      </c>
    </row>
    <row r="63" spans="1:144" ht="17" x14ac:dyDescent="0.2">
      <c r="A63" s="4">
        <f>'[1]De Raw'!$A61</f>
        <v>7.7561421245040094</v>
      </c>
      <c r="B63" t="s">
        <v>49</v>
      </c>
      <c r="C63" s="1">
        <f>ABS(AK63-$A63)</f>
        <v>0.10653127391875561</v>
      </c>
      <c r="D63" s="1">
        <f>ABS(AL63-$A63)</f>
        <v>0.39870304425441194</v>
      </c>
      <c r="E63" s="1">
        <f>ABS(AM63-$A63)</f>
        <v>0.25261715908658378</v>
      </c>
      <c r="F63" s="1">
        <f>ABS(AN63-$A63)</f>
        <v>0.23986162478076878</v>
      </c>
      <c r="G63" s="1">
        <f>ABS(AO63-$A63)</f>
        <v>1.0064347946198708</v>
      </c>
      <c r="H63" s="1">
        <f>ABS(AP63-$A63)</f>
        <v>0.62314820970031981</v>
      </c>
      <c r="I63" s="15">
        <f>ABS(AQ63-$A63)</f>
        <v>4.6558735792968875E-2</v>
      </c>
      <c r="J63" s="1">
        <f>ABS(AR63-$A63)</f>
        <v>0.80309876166447758</v>
      </c>
      <c r="K63" s="1">
        <f>ABS(AS63-$A63)</f>
        <v>0.42482874872872323</v>
      </c>
      <c r="L63" s="15">
        <f>ABS(AT63-$A63)</f>
        <v>3.4654779838138694E-2</v>
      </c>
      <c r="M63" s="1">
        <f>ABS(AU63-$A63)</f>
        <v>0.72114481869298697</v>
      </c>
      <c r="N63" s="1">
        <f>ABS(AV63-$A63)</f>
        <v>0.34324501942742458</v>
      </c>
      <c r="O63" s="15">
        <f>ABS(AZ63-$A63)</f>
        <v>0.14585132957228009</v>
      </c>
      <c r="P63" s="1">
        <f>ABS(BA63-$A63)</f>
        <v>0.13356732361406998</v>
      </c>
      <c r="Q63" s="1">
        <f>ABS(BB63-$A63)</f>
        <v>0.13970932659317548</v>
      </c>
      <c r="R63" s="15">
        <f>ABS(BC63-$A63)</f>
        <v>5.0092708665260943E-2</v>
      </c>
      <c r="S63" s="1">
        <f>ABS(BD63-$A63)</f>
        <v>0.70143074516894632</v>
      </c>
      <c r="T63" s="1">
        <f>ABS(BE63-$A63)</f>
        <v>0.32566901825184225</v>
      </c>
      <c r="U63" s="91">
        <f>ABS(BI63-$A63)</f>
        <v>0.20921933589411257</v>
      </c>
      <c r="V63" s="92">
        <f>ABS(BJ63-$A63)</f>
        <v>0.20022436684947831</v>
      </c>
      <c r="W63" s="92">
        <f>ABS(BK63-$A63)</f>
        <v>0.20472185137179544</v>
      </c>
      <c r="X63" s="15">
        <f t="shared" si="46"/>
        <v>0.1719885135887802</v>
      </c>
      <c r="Y63" s="1">
        <f t="shared" si="47"/>
        <v>0.1393643743887365</v>
      </c>
      <c r="Z63" s="1">
        <f t="shared" si="48"/>
        <v>0.15769041841636522</v>
      </c>
      <c r="AA63" s="15">
        <f t="shared" si="49"/>
        <v>0.19264010701415657</v>
      </c>
      <c r="AB63" s="1">
        <f t="shared" si="50"/>
        <v>0.18687602670263903</v>
      </c>
      <c r="AC63" s="1">
        <f t="shared" si="51"/>
        <v>0.19340937763450849</v>
      </c>
      <c r="AD63" s="15">
        <f t="shared" si="52"/>
        <v>6.2623587928049673E-2</v>
      </c>
      <c r="AE63" s="1">
        <f t="shared" si="53"/>
        <v>4.3765352320293438E-2</v>
      </c>
      <c r="AF63" s="1">
        <f t="shared" si="54"/>
        <v>4.9555821204620543E-2</v>
      </c>
      <c r="AG63" s="15">
        <f t="shared" si="55"/>
        <v>0.10344006568624309</v>
      </c>
      <c r="AH63" s="1">
        <f t="shared" si="56"/>
        <v>7.6406241533400809E-2</v>
      </c>
      <c r="AI63" s="1">
        <f t="shared" si="57"/>
        <v>8.6065388028988998E-2</v>
      </c>
      <c r="AJ63" s="1"/>
      <c r="AK63" s="1">
        <f t="shared" si="58"/>
        <v>7.6496108505852538</v>
      </c>
      <c r="AL63" s="1">
        <f t="shared" si="59"/>
        <v>7.3574390802495975</v>
      </c>
      <c r="AM63" s="1">
        <f t="shared" si="68"/>
        <v>7.5035249654174256</v>
      </c>
      <c r="AN63" s="1">
        <f t="shared" si="60"/>
        <v>7.5162804997232406</v>
      </c>
      <c r="AO63" s="1">
        <f t="shared" si="69"/>
        <v>6.7497073298841386</v>
      </c>
      <c r="AP63" s="1">
        <f t="shared" si="70"/>
        <v>7.1329939148036896</v>
      </c>
      <c r="AQ63" s="1">
        <f t="shared" si="61"/>
        <v>7.7095833887110405</v>
      </c>
      <c r="AR63" s="1">
        <f t="shared" si="62"/>
        <v>6.9530433628395318</v>
      </c>
      <c r="AS63" s="1">
        <f t="shared" si="71"/>
        <v>7.3313133757752862</v>
      </c>
      <c r="AT63" s="1">
        <f t="shared" si="72"/>
        <v>7.7907969043421481</v>
      </c>
      <c r="AU63" s="1">
        <f t="shared" si="73"/>
        <v>7.0349973058110224</v>
      </c>
      <c r="AV63" s="1">
        <f t="shared" si="74"/>
        <v>7.4128971050765848</v>
      </c>
      <c r="AW63" s="1"/>
      <c r="AX63" s="1"/>
      <c r="AY63" s="1"/>
      <c r="AZ63" s="1">
        <f t="shared" si="92"/>
        <v>7.6102907949317293</v>
      </c>
      <c r="BA63" s="1">
        <f t="shared" si="93"/>
        <v>7.6225748008899394</v>
      </c>
      <c r="BB63" s="1">
        <f t="shared" si="94"/>
        <v>7.6164327979108339</v>
      </c>
      <c r="BC63" s="1">
        <f t="shared" si="75"/>
        <v>7.8062348331692704</v>
      </c>
      <c r="BD63" s="1">
        <f t="shared" si="76"/>
        <v>7.0547113793350631</v>
      </c>
      <c r="BE63" s="1">
        <f t="shared" si="77"/>
        <v>7.4304731062521672</v>
      </c>
      <c r="BF63" s="87"/>
      <c r="BG63" s="87"/>
      <c r="BH63" s="87"/>
      <c r="BI63" s="1">
        <f t="shared" si="78"/>
        <v>7.5469227886098968</v>
      </c>
      <c r="BJ63" s="1">
        <f t="shared" si="79"/>
        <v>7.5559177576545311</v>
      </c>
      <c r="BK63" s="1">
        <f t="shared" si="80"/>
        <v>7.551420273132214</v>
      </c>
      <c r="BL63" s="87"/>
      <c r="BM63" s="87"/>
      <c r="BN63" s="87"/>
      <c r="BO63" s="1">
        <f>AZ63+(AQ63-NormalPNO!Y63)*$BO$1</f>
        <v>7.5841536109152292</v>
      </c>
      <c r="BP63" s="1">
        <f>BA63+(AR63-NormalPNO!Z63)*$BP$1</f>
        <v>7.6167777501152729</v>
      </c>
      <c r="BQ63" s="1">
        <f>BB63+(AS63-NormalPNO!AA63)*$BQ$1</f>
        <v>7.5984517060876442</v>
      </c>
      <c r="BR63" s="1">
        <f>BI63+(BC63-NormalPNO!Y63)*$BR$1</f>
        <v>7.5635020174898528</v>
      </c>
      <c r="BS63" s="1">
        <f>BJ63+(BD63-NormalPNO!Z63)*$BS$1</f>
        <v>7.5692660978013704</v>
      </c>
      <c r="BT63" s="1">
        <f>BK63+(BE63-NormalPNO!AA63)*$BT$1</f>
        <v>7.5627327468695009</v>
      </c>
      <c r="BU63" s="1">
        <f t="shared" si="81"/>
        <v>7.6935185365759597</v>
      </c>
      <c r="BV63" s="1">
        <f t="shared" si="82"/>
        <v>7.712376772183716</v>
      </c>
      <c r="BW63" s="1">
        <f t="shared" si="83"/>
        <v>7.7065863032993889</v>
      </c>
      <c r="BX63" s="1">
        <f t="shared" si="84"/>
        <v>7.6527020588177663</v>
      </c>
      <c r="BY63" s="1">
        <f t="shared" si="85"/>
        <v>7.6797358829706086</v>
      </c>
      <c r="BZ63" s="1">
        <f t="shared" si="86"/>
        <v>7.6700767364750204</v>
      </c>
      <c r="CA63" s="1"/>
      <c r="CB63" t="s">
        <v>49</v>
      </c>
      <c r="CC63" s="13" t="s">
        <v>595</v>
      </c>
      <c r="CD63">
        <v>-363.81069420390401</v>
      </c>
      <c r="CE63" s="19">
        <v>-362.22336840999998</v>
      </c>
      <c r="CF63" s="19">
        <v>-363.71336294474702</v>
      </c>
      <c r="CG63" s="19">
        <v>-362.20024575100001</v>
      </c>
      <c r="CH63" s="19"/>
      <c r="CI63" s="19"/>
      <c r="CJ63">
        <v>-115.59264484849101</v>
      </c>
      <c r="CK63" s="19">
        <v>-115.098962427</v>
      </c>
      <c r="CL63">
        <v>-115.560867689975</v>
      </c>
      <c r="CM63" s="19">
        <v>-115.091342729</v>
      </c>
      <c r="CN63" s="19"/>
      <c r="CO63" s="19"/>
      <c r="CP63" s="19">
        <f>'[3]DLPNO-CCSD(T1 or T)_TightPNO'!BL63</f>
        <v>-248.20585892506799</v>
      </c>
      <c r="CQ63" s="19">
        <f>'[3]DLPNO-CCSD(T1 or T)_TightPNO'!BM63</f>
        <v>-247.11820639999999</v>
      </c>
      <c r="CR63" s="19">
        <f>'[3]DLPNO-CCSD(T1 or T)_TightPNO'!BN63</f>
        <v>-248.14020925210801</v>
      </c>
      <c r="CS63" s="19">
        <f>'[3]DLPNO-CCSD(T1 or T)_TightPNO'!BO63</f>
        <v>-247.102629522</v>
      </c>
      <c r="CT63" s="19"/>
      <c r="CU63" s="19"/>
      <c r="CV63" s="19">
        <f>'[3]DLPNO-CCSD(T1 or T)_TightPNO'!BR63</f>
        <v>-248.20610826417999</v>
      </c>
      <c r="CW63" s="19">
        <f>'[3]DLPNO-CCSD(T1 or T)_TightPNO'!BS63</f>
        <v>-247.11823556799999</v>
      </c>
      <c r="CX63" s="19">
        <f>'[3]DLPNO-CCSD(T1 or T)_TightPNO'!BT63</f>
        <v>-248.14078457876499</v>
      </c>
      <c r="CY63" s="19">
        <f>'[3]DLPNO-CCSD(T1 or T)_TightPNO'!BU63</f>
        <v>-247.102724077</v>
      </c>
      <c r="CZ63" s="19"/>
      <c r="DA63" s="19"/>
      <c r="DB63" s="19">
        <f>'[3]DLPNO-CCSD(T1 or T)_TightPNO'!BX63</f>
        <v>-115.592861114713</v>
      </c>
      <c r="DC63" s="19">
        <f>'[3]DLPNO-CCSD(T1 or T)_TightPNO'!BY63</f>
        <v>-115.09900811599999</v>
      </c>
      <c r="DD63" s="19">
        <f>'[3]DLPNO-CCSD(T1 or T)_TightPNO'!BZ63</f>
        <v>-115.561497986541</v>
      </c>
      <c r="DE63" s="19">
        <f>'[3]DLPNO-CCSD(T1 or T)_TightPNO'!CA63</f>
        <v>-115.091470761</v>
      </c>
      <c r="DF63" s="19"/>
      <c r="DG63" s="19"/>
      <c r="DH63" s="19"/>
      <c r="DI63" s="40" t="str">
        <f>'[3]DLPNO-CCSD(T1 or T)_TightPNO'!CE63</f>
        <v>07_MeOH-Peptide_0.90.xyz</v>
      </c>
      <c r="DJ63" s="40">
        <f>'[3]DLPNO-CCSD(T1 or T)_TightPNO'!CF63</f>
        <v>-363.71222967601398</v>
      </c>
      <c r="DK63" s="40">
        <f>'[3]DLPNO-CCSD(T1 or T)_TightPNO'!CG63</f>
        <v>-362.20024575100001</v>
      </c>
      <c r="DL63" s="40">
        <f>'[3]DLPNO-CCSD(T1 or T)_TightPNO'!CH63</f>
        <v>-115.560839981603</v>
      </c>
      <c r="DM63" s="40">
        <f>'[3]DLPNO-CCSD(T1 or T)_TightPNO'!CI63</f>
        <v>-115.091342729</v>
      </c>
      <c r="DN63" s="40">
        <f>'[3]DLPNO-CCSD(T1 or T)_TightPNO'!CJ63</f>
        <v>-248.13941173949601</v>
      </c>
      <c r="DO63" s="40">
        <f>'[3]DLPNO-CCSD(T1 or T)_TightPNO'!CK63</f>
        <v>-247.102629522</v>
      </c>
      <c r="DP63" s="40">
        <f>'[3]DLPNO-CCSD(T1 or T)_TightPNO'!CL63</f>
        <v>-248.13998789408399</v>
      </c>
      <c r="DQ63" s="40">
        <f>'[3]DLPNO-CCSD(T1 or T)_TightPNO'!CM63</f>
        <v>-247.102724077</v>
      </c>
      <c r="DR63" s="40">
        <f>'[3]DLPNO-CCSD(T1 or T)_TightPNO'!CN63</f>
        <v>-115.56148543907</v>
      </c>
      <c r="DS63" s="40">
        <f>'[3]DLPNO-CCSD(T1 or T)_TightPNO'!CO63</f>
        <v>-115.091470761</v>
      </c>
      <c r="DT63" s="19"/>
      <c r="DU63" s="10"/>
      <c r="DV63" s="13" t="s">
        <v>595</v>
      </c>
      <c r="DW63">
        <f>'[3]DLPNO-CCSD(T1 or T)_TightPNO'!CS63</f>
        <v>-363.71388549529598</v>
      </c>
      <c r="DX63">
        <f>'[3]DLPNO-CCSD(T1 or T)_TightPNO'!CT63</f>
        <v>-362.20024575100001</v>
      </c>
      <c r="DY63">
        <f>'[3]DLPNO-CCSD(T1 or T)_TightPNO'!CU63</f>
        <v>-115.56091159362001</v>
      </c>
      <c r="DZ63">
        <f>'[3]DLPNO-CCSD(T1 or T)_TightPNO'!CV63</f>
        <v>-115.091342729</v>
      </c>
      <c r="EA63">
        <f>'[3]DLPNO-CCSD(T1 or T)_TightPNO'!CW63</f>
        <v>-248.14055847704199</v>
      </c>
      <c r="EB63">
        <f>'[3]DLPNO-CCSD(T1 or T)_TightPNO'!CX63</f>
        <v>-247.102629522</v>
      </c>
      <c r="EC63">
        <f>'[3]DLPNO-CCSD(T1 or T)_TightPNO'!CY63</f>
        <v>-248.14113190767301</v>
      </c>
      <c r="ED63">
        <f>'[3]DLPNO-CCSD(T1 or T)_TightPNO'!CZ63</f>
        <v>-247.102724077</v>
      </c>
      <c r="EE63">
        <f>'[3]DLPNO-CCSD(T1 or T)_TightPNO'!DA63</f>
        <v>-115.561542606266</v>
      </c>
      <c r="EF63">
        <f>'[3]DLPNO-CCSD(T1 or T)_TightPNO'!DB63</f>
        <v>-115.091470761</v>
      </c>
      <c r="EH63" s="13" t="s">
        <v>595</v>
      </c>
      <c r="EJ63">
        <f t="shared" si="87"/>
        <v>-363.71392957911354</v>
      </c>
      <c r="EK63" s="36">
        <f t="shared" si="88"/>
        <v>-115.56088154416099</v>
      </c>
      <c r="EL63">
        <f t="shared" si="89"/>
        <v>-248.14060800841401</v>
      </c>
      <c r="EM63">
        <f t="shared" si="90"/>
        <v>-248.1411829211055</v>
      </c>
      <c r="EN63">
        <f t="shared" si="91"/>
        <v>-115.56150426027651</v>
      </c>
    </row>
    <row r="64" spans="1:144" ht="17" x14ac:dyDescent="0.2">
      <c r="A64" s="4">
        <f>'[1]De Raw'!$A62</f>
        <v>8.2351713065698142</v>
      </c>
      <c r="B64" t="s">
        <v>50</v>
      </c>
      <c r="C64" s="1">
        <f>ABS(AK64-$A64)</f>
        <v>9.4478067452076431E-2</v>
      </c>
      <c r="D64" s="1">
        <f>ABS(AL64-$A64)</f>
        <v>0.34699190316452988</v>
      </c>
      <c r="E64" s="1">
        <f>ABS(AM64-$A64)</f>
        <v>0.22073498530830271</v>
      </c>
      <c r="F64" s="1">
        <f>ABS(AN64-$A64)</f>
        <v>0.21580097509121465</v>
      </c>
      <c r="G64" s="1">
        <f>ABS(AO64-$A64)</f>
        <v>0.88050416357759165</v>
      </c>
      <c r="H64" s="1">
        <f>ABS(AP64-$A64)</f>
        <v>0.54815256933440359</v>
      </c>
      <c r="I64" s="15">
        <f>ABS(AQ64-$A64)</f>
        <v>4.3639742732246134E-2</v>
      </c>
      <c r="J64" s="1">
        <f>ABS(AR64-$A64)</f>
        <v>0.69789615307216302</v>
      </c>
      <c r="K64" s="1">
        <f>ABS(AS64-$A64)</f>
        <v>0.37076794790220458</v>
      </c>
      <c r="L64" s="15">
        <f>ABS(AT64-$A64)</f>
        <v>3.2727687703900443E-2</v>
      </c>
      <c r="M64" s="1">
        <f>ABS(AU64-$A64)</f>
        <v>0.61837468229126813</v>
      </c>
      <c r="N64" s="1">
        <f>ABS(AV64-$A64)</f>
        <v>0.29282349729368384</v>
      </c>
      <c r="O64" s="15">
        <f>ABS(AZ64-$A64)</f>
        <v>0.12780941909710819</v>
      </c>
      <c r="P64" s="1">
        <f>ABS(BA64-$A64)</f>
        <v>0.11692702569532187</v>
      </c>
      <c r="Q64" s="1">
        <f>ABS(BB64-$A64)</f>
        <v>0.12236822239621503</v>
      </c>
      <c r="R64" s="15">
        <f>ABS(BC64-$A64)</f>
        <v>4.2440873411567992E-2</v>
      </c>
      <c r="S64" s="1">
        <f>ABS(BD64-$A64)</f>
        <v>0.60659214780161452</v>
      </c>
      <c r="T64" s="1">
        <f>ABS(BE64-$A64)</f>
        <v>0.28207563719502282</v>
      </c>
      <c r="U64" s="91">
        <f>ABS(BI64-$A64)</f>
        <v>0.18424682733828313</v>
      </c>
      <c r="V64" s="92">
        <f>ABS(BJ64-$A64)</f>
        <v>0.17678906723669918</v>
      </c>
      <c r="W64" s="92">
        <f>ABS(BK64-$A64)</f>
        <v>0.18051794728749115</v>
      </c>
      <c r="X64" s="15">
        <f t="shared" si="46"/>
        <v>0.15692333725269592</v>
      </c>
      <c r="Y64" s="1">
        <f t="shared" si="47"/>
        <v>0.12348055119481138</v>
      </c>
      <c r="Z64" s="1">
        <f t="shared" si="48"/>
        <v>0.14254165179118061</v>
      </c>
      <c r="AA64" s="15">
        <f t="shared" si="49"/>
        <v>0.16684063181798869</v>
      </c>
      <c r="AB64" s="1">
        <f t="shared" si="50"/>
        <v>0.16266295893769112</v>
      </c>
      <c r="AC64" s="1">
        <f t="shared" si="51"/>
        <v>0.16859447945235573</v>
      </c>
      <c r="AD64" s="15">
        <f t="shared" si="52"/>
        <v>4.9547953367149233E-2</v>
      </c>
      <c r="AE64" s="1">
        <f t="shared" si="53"/>
        <v>2.9790463653529997E-2</v>
      </c>
      <c r="AF64" s="1">
        <f t="shared" si="54"/>
        <v>3.623627539987595E-2</v>
      </c>
      <c r="AG64" s="15">
        <f t="shared" si="55"/>
        <v>8.4779503501712483E-2</v>
      </c>
      <c r="AH64" s="1">
        <f t="shared" si="56"/>
        <v>5.6645983481805828E-2</v>
      </c>
      <c r="AI64" s="1">
        <f t="shared" si="57"/>
        <v>6.7154499384185939E-2</v>
      </c>
      <c r="AJ64" s="1"/>
      <c r="AK64" s="1">
        <f t="shared" si="58"/>
        <v>8.1406932391177378</v>
      </c>
      <c r="AL64" s="1">
        <f t="shared" si="59"/>
        <v>7.8881794034052843</v>
      </c>
      <c r="AM64" s="1">
        <f t="shared" si="68"/>
        <v>8.0144363212615115</v>
      </c>
      <c r="AN64" s="1">
        <f t="shared" si="60"/>
        <v>8.0193703314785996</v>
      </c>
      <c r="AO64" s="1">
        <f t="shared" si="69"/>
        <v>7.3546671429922226</v>
      </c>
      <c r="AP64" s="1">
        <f t="shared" si="70"/>
        <v>7.6870187372354106</v>
      </c>
      <c r="AQ64" s="1">
        <f t="shared" si="61"/>
        <v>8.1915315638375681</v>
      </c>
      <c r="AR64" s="1">
        <f t="shared" si="62"/>
        <v>7.5372751534976512</v>
      </c>
      <c r="AS64" s="1">
        <f t="shared" si="71"/>
        <v>7.8644033586676096</v>
      </c>
      <c r="AT64" s="1">
        <f t="shared" si="72"/>
        <v>8.2678989942737147</v>
      </c>
      <c r="AU64" s="1">
        <f t="shared" si="73"/>
        <v>7.6167966242785461</v>
      </c>
      <c r="AV64" s="1">
        <f t="shared" si="74"/>
        <v>7.9423478092761304</v>
      </c>
      <c r="AW64" s="1"/>
      <c r="AX64" s="1"/>
      <c r="AY64" s="1"/>
      <c r="AZ64" s="1">
        <f t="shared" si="92"/>
        <v>8.107361887472706</v>
      </c>
      <c r="BA64" s="1">
        <f t="shared" si="93"/>
        <v>8.1182442808744923</v>
      </c>
      <c r="BB64" s="1">
        <f t="shared" si="94"/>
        <v>8.1128030841735992</v>
      </c>
      <c r="BC64" s="1">
        <f t="shared" si="75"/>
        <v>8.2776121799813822</v>
      </c>
      <c r="BD64" s="1">
        <f t="shared" si="76"/>
        <v>7.6285791587681997</v>
      </c>
      <c r="BE64" s="1">
        <f t="shared" si="77"/>
        <v>7.9530956693747914</v>
      </c>
      <c r="BF64" s="87"/>
      <c r="BG64" s="87"/>
      <c r="BH64" s="87"/>
      <c r="BI64" s="1">
        <f t="shared" si="78"/>
        <v>8.0509244792315311</v>
      </c>
      <c r="BJ64" s="1">
        <f t="shared" si="79"/>
        <v>8.058382239333115</v>
      </c>
      <c r="BK64" s="1">
        <f t="shared" si="80"/>
        <v>8.0546533592823231</v>
      </c>
      <c r="BL64" s="87"/>
      <c r="BM64" s="87"/>
      <c r="BN64" s="87"/>
      <c r="BO64" s="1">
        <f>AZ64+(AQ64-NormalPNO!Y64)*$BO$1</f>
        <v>8.0782479693171183</v>
      </c>
      <c r="BP64" s="1">
        <f>BA64+(AR64-NormalPNO!Z64)*$BP$1</f>
        <v>8.1116907553750028</v>
      </c>
      <c r="BQ64" s="1">
        <f>BB64+(AS64-NormalPNO!AA64)*$BQ$1</f>
        <v>8.0926296547786336</v>
      </c>
      <c r="BR64" s="1">
        <f>BI64+(BC64-NormalPNO!Y64)*$BR$1</f>
        <v>8.0683306747518255</v>
      </c>
      <c r="BS64" s="1">
        <f>BJ64+(BD64-NormalPNO!Z64)*$BS$1</f>
        <v>8.0725083476321231</v>
      </c>
      <c r="BT64" s="1">
        <f>BK64+(BE64-NormalPNO!AA64)*$BT$1</f>
        <v>8.0665768271174585</v>
      </c>
      <c r="BU64" s="1">
        <f t="shared" si="81"/>
        <v>8.185623353202665</v>
      </c>
      <c r="BV64" s="1">
        <f t="shared" si="82"/>
        <v>8.2053808429162842</v>
      </c>
      <c r="BW64" s="1">
        <f t="shared" si="83"/>
        <v>8.1989350311699383</v>
      </c>
      <c r="BX64" s="1">
        <f t="shared" si="84"/>
        <v>8.1503918030681017</v>
      </c>
      <c r="BY64" s="1">
        <f t="shared" si="85"/>
        <v>8.1785253230880084</v>
      </c>
      <c r="BZ64" s="1">
        <f t="shared" si="86"/>
        <v>8.1680168071856283</v>
      </c>
      <c r="CA64" s="1"/>
      <c r="CB64" t="s">
        <v>50</v>
      </c>
      <c r="CC64" s="13" t="s">
        <v>596</v>
      </c>
      <c r="CD64">
        <v>-363.81147679347202</v>
      </c>
      <c r="CE64" s="19">
        <v>-362.22492780800002</v>
      </c>
      <c r="CF64" s="19">
        <v>-363.71413097802002</v>
      </c>
      <c r="CG64" s="19">
        <v>-362.20178314899999</v>
      </c>
      <c r="CH64" s="19"/>
      <c r="CI64" s="19"/>
      <c r="CJ64">
        <v>-115.59264484849101</v>
      </c>
      <c r="CK64" s="19">
        <v>-115.098962427</v>
      </c>
      <c r="CL64">
        <v>-115.560867689975</v>
      </c>
      <c r="CM64" s="19">
        <v>-115.091342729</v>
      </c>
      <c r="CN64" s="19"/>
      <c r="CO64" s="19"/>
      <c r="CP64" s="19">
        <f>'[3]DLPNO-CCSD(T1 or T)_TightPNO'!BL64</f>
        <v>-248.20585892506799</v>
      </c>
      <c r="CQ64" s="19">
        <f>'[3]DLPNO-CCSD(T1 or T)_TightPNO'!BM64</f>
        <v>-247.11820639999999</v>
      </c>
      <c r="CR64" s="19">
        <f>'[3]DLPNO-CCSD(T1 or T)_TightPNO'!BN64</f>
        <v>-248.14020925210801</v>
      </c>
      <c r="CS64" s="19">
        <f>'[3]DLPNO-CCSD(T1 or T)_TightPNO'!BO64</f>
        <v>-247.102629522</v>
      </c>
      <c r="CT64" s="19"/>
      <c r="CU64" s="19"/>
      <c r="CV64" s="19">
        <f>'[3]DLPNO-CCSD(T1 or T)_TightPNO'!BR64</f>
        <v>-248.20606927498901</v>
      </c>
      <c r="CW64" s="19">
        <f>'[3]DLPNO-CCSD(T1 or T)_TightPNO'!BS64</f>
        <v>-247.11823207399999</v>
      </c>
      <c r="CX64" s="19">
        <f>'[3]DLPNO-CCSD(T1 or T)_TightPNO'!BT64</f>
        <v>-248.140695687076</v>
      </c>
      <c r="CY64" s="19">
        <f>'[3]DLPNO-CCSD(T1 or T)_TightPNO'!BU64</f>
        <v>-247.10270975399999</v>
      </c>
      <c r="CZ64" s="19"/>
      <c r="DA64" s="19"/>
      <c r="DB64" s="19">
        <f>'[3]DLPNO-CCSD(T1 or T)_TightPNO'!BX64</f>
        <v>-115.592836904965</v>
      </c>
      <c r="DC64" s="19">
        <f>'[3]DLPNO-CCSD(T1 or T)_TightPNO'!BY64</f>
        <v>-115.099004806</v>
      </c>
      <c r="DD64" s="19">
        <f>'[3]DLPNO-CCSD(T1 or T)_TightPNO'!BZ64</f>
        <v>-115.56142387892</v>
      </c>
      <c r="DE64" s="19">
        <f>'[3]DLPNO-CCSD(T1 or T)_TightPNO'!CA64</f>
        <v>-115.09145631200001</v>
      </c>
      <c r="DF64" s="19"/>
      <c r="DG64" s="19"/>
      <c r="DH64" s="19"/>
      <c r="DI64" s="40" t="str">
        <f>'[3]DLPNO-CCSD(T1 or T)_TightPNO'!CE64</f>
        <v>07_MeOH-Peptide_0.95.xyz</v>
      </c>
      <c r="DJ64" s="40">
        <f>'[3]DLPNO-CCSD(T1 or T)_TightPNO'!CF64</f>
        <v>-363.71303140065999</v>
      </c>
      <c r="DK64" s="40">
        <f>'[3]DLPNO-CCSD(T1 or T)_TightPNO'!CG64</f>
        <v>-362.20178314899999</v>
      </c>
      <c r="DL64" s="40">
        <f>'[3]DLPNO-CCSD(T1 or T)_TightPNO'!CH64</f>
        <v>-115.560839981603</v>
      </c>
      <c r="DM64" s="40">
        <f>'[3]DLPNO-CCSD(T1 or T)_TightPNO'!CI64</f>
        <v>-115.091342729</v>
      </c>
      <c r="DN64" s="40">
        <f>'[3]DLPNO-CCSD(T1 or T)_TightPNO'!CJ64</f>
        <v>-248.13941173949601</v>
      </c>
      <c r="DO64" s="40">
        <f>'[3]DLPNO-CCSD(T1 or T)_TightPNO'!CK64</f>
        <v>-247.102629522</v>
      </c>
      <c r="DP64" s="40">
        <f>'[3]DLPNO-CCSD(T1 or T)_TightPNO'!CL64</f>
        <v>-248.139899082965</v>
      </c>
      <c r="DQ64" s="40">
        <f>'[3]DLPNO-CCSD(T1 or T)_TightPNO'!CM64</f>
        <v>-247.10270975399999</v>
      </c>
      <c r="DR64" s="40">
        <f>'[3]DLPNO-CCSD(T1 or T)_TightPNO'!CN64</f>
        <v>-115.561411910047</v>
      </c>
      <c r="DS64" s="40">
        <f>'[3]DLPNO-CCSD(T1 or T)_TightPNO'!CO64</f>
        <v>-115.09145631200001</v>
      </c>
      <c r="DT64" s="19"/>
      <c r="DU64" s="10"/>
      <c r="DV64" s="13" t="s">
        <v>596</v>
      </c>
      <c r="DW64">
        <f>'[3]DLPNO-CCSD(T1 or T)_TightPNO'!CS64</f>
        <v>-363.71464580584097</v>
      </c>
      <c r="DX64">
        <f>'[3]DLPNO-CCSD(T1 or T)_TightPNO'!CT64</f>
        <v>-362.20178314899999</v>
      </c>
      <c r="DY64">
        <f>'[3]DLPNO-CCSD(T1 or T)_TightPNO'!CU64</f>
        <v>-115.56091159362001</v>
      </c>
      <c r="DZ64">
        <f>'[3]DLPNO-CCSD(T1 or T)_TightPNO'!CV64</f>
        <v>-115.091342729</v>
      </c>
      <c r="EA64">
        <f>'[3]DLPNO-CCSD(T1 or T)_TightPNO'!CW64</f>
        <v>-248.14055847704199</v>
      </c>
      <c r="EB64">
        <f>'[3]DLPNO-CCSD(T1 or T)_TightPNO'!CX64</f>
        <v>-247.102629522</v>
      </c>
      <c r="EC64">
        <f>'[3]DLPNO-CCSD(T1 or T)_TightPNO'!CY64</f>
        <v>-248.141035361485</v>
      </c>
      <c r="ED64">
        <f>'[3]DLPNO-CCSD(T1 or T)_TightPNO'!CZ64</f>
        <v>-247.10270975399999</v>
      </c>
      <c r="EE64">
        <f>'[3]DLPNO-CCSD(T1 or T)_TightPNO'!DA64</f>
        <v>-115.561472306807</v>
      </c>
      <c r="EF64">
        <f>'[3]DLPNO-CCSD(T1 or T)_TightPNO'!DB64</f>
        <v>-115.09145631200001</v>
      </c>
      <c r="EH64" s="13" t="s">
        <v>596</v>
      </c>
      <c r="EJ64">
        <f t="shared" si="87"/>
        <v>-363.71468076670004</v>
      </c>
      <c r="EK64" s="36">
        <f t="shared" si="88"/>
        <v>-115.56088154416099</v>
      </c>
      <c r="EL64">
        <f t="shared" si="89"/>
        <v>-248.14060800841401</v>
      </c>
      <c r="EM64">
        <f t="shared" si="90"/>
        <v>-248.14109398913149</v>
      </c>
      <c r="EN64">
        <f t="shared" si="91"/>
        <v>-115.56142986335649</v>
      </c>
    </row>
    <row r="65" spans="1:144" ht="17" x14ac:dyDescent="0.2">
      <c r="A65" s="4">
        <f>'[1]De Raw'!$A63</f>
        <v>8.2889771466794109</v>
      </c>
      <c r="B65" t="s">
        <v>51</v>
      </c>
      <c r="C65" s="1">
        <f>ABS(AK65-$A65)</f>
        <v>8.2345390024325837E-2</v>
      </c>
      <c r="D65" s="1">
        <f>ABS(AL65-$A65)</f>
        <v>0.30206907575044539</v>
      </c>
      <c r="E65" s="1">
        <f>ABS(AM65-$A65)</f>
        <v>0.19220723288738562</v>
      </c>
      <c r="F65" s="1">
        <f>ABS(AN65-$A65)</f>
        <v>0.18754757609306694</v>
      </c>
      <c r="G65" s="1">
        <f>ABS(AO65-$A65)</f>
        <v>0.76235373041420473</v>
      </c>
      <c r="H65" s="1">
        <f>ABS(AP65-$A65)</f>
        <v>0.47495065325363583</v>
      </c>
      <c r="I65" s="15">
        <f>ABS(AQ65-$A65)</f>
        <v>3.4023148114002311E-2</v>
      </c>
      <c r="J65" s="1">
        <f>ABS(AR65-$A65)</f>
        <v>0.59920942242971087</v>
      </c>
      <c r="K65" s="1">
        <f>ABS(AS65-$A65)</f>
        <v>0.31661628527185659</v>
      </c>
      <c r="L65" s="15">
        <f>ABS(AT65-$A65)</f>
        <v>4.1866361701918819E-2</v>
      </c>
      <c r="M65" s="1">
        <f>ABS(AU65-$A65)</f>
        <v>0.5212592027327867</v>
      </c>
      <c r="N65" s="1">
        <f>ABS(AV65-$A65)</f>
        <v>0.23969642051543438</v>
      </c>
      <c r="O65" s="15">
        <f>ABS(AZ65-$A65)</f>
        <v>0.11402711136871702</v>
      </c>
      <c r="P65" s="1">
        <f>ABS(BA65-$A65)</f>
        <v>0.10725365967065237</v>
      </c>
      <c r="Q65" s="1">
        <f>ABS(BB65-$A65)</f>
        <v>0.1106403855196838</v>
      </c>
      <c r="R65" s="15">
        <f>ABS(BC65-$A65)</f>
        <v>4.2739065839860757E-2</v>
      </c>
      <c r="S65" s="1">
        <f>ABS(BD65-$A65)</f>
        <v>0.5176372684017938</v>
      </c>
      <c r="T65" s="1">
        <f>ABS(BE65-$A65)</f>
        <v>0.23744910128096564</v>
      </c>
      <c r="U65" s="91">
        <f>ABS(BI65-$A65)</f>
        <v>0.16435505510895076</v>
      </c>
      <c r="V65" s="92">
        <f>ABS(BJ65-$A65)</f>
        <v>0.16073516531292498</v>
      </c>
      <c r="W65" s="92">
        <f>ABS(BK65-$A65)</f>
        <v>0.16254511021093876</v>
      </c>
      <c r="X65" s="15">
        <f t="shared" si="46"/>
        <v>0.14075096750081251</v>
      </c>
      <c r="Y65" s="1">
        <f t="shared" si="47"/>
        <v>0.11317438564734239</v>
      </c>
      <c r="Z65" s="1">
        <f t="shared" si="48"/>
        <v>0.12901540444692294</v>
      </c>
      <c r="AA65" s="15">
        <f t="shared" si="49"/>
        <v>0.14848853513964677</v>
      </c>
      <c r="AB65" s="1">
        <f t="shared" si="50"/>
        <v>0.14801041198558451</v>
      </c>
      <c r="AC65" s="1">
        <f t="shared" si="51"/>
        <v>0.15173971102552741</v>
      </c>
      <c r="AD65" s="15">
        <f t="shared" si="52"/>
        <v>3.625541946023958E-2</v>
      </c>
      <c r="AE65" s="1">
        <f t="shared" si="53"/>
        <v>2.1838813993221962E-2</v>
      </c>
      <c r="AF65" s="1">
        <f t="shared" si="54"/>
        <v>2.5640649650847891E-2</v>
      </c>
      <c r="AG65" s="15">
        <f t="shared" si="55"/>
        <v>6.5510215030554875E-2</v>
      </c>
      <c r="AH65" s="1">
        <f t="shared" si="56"/>
        <v>4.2965968116311259E-2</v>
      </c>
      <c r="AI65" s="1">
        <f t="shared" si="57"/>
        <v>5.0671833627848883E-2</v>
      </c>
      <c r="AJ65" s="1"/>
      <c r="AK65" s="1">
        <f t="shared" si="58"/>
        <v>8.206631756655085</v>
      </c>
      <c r="AL65" s="1">
        <f t="shared" si="59"/>
        <v>7.9869080709289655</v>
      </c>
      <c r="AM65" s="1">
        <f t="shared" si="68"/>
        <v>8.0967699137920253</v>
      </c>
      <c r="AN65" s="1">
        <f t="shared" si="60"/>
        <v>8.1014295705863439</v>
      </c>
      <c r="AO65" s="1">
        <f t="shared" si="69"/>
        <v>7.5266234162652061</v>
      </c>
      <c r="AP65" s="1">
        <f t="shared" si="70"/>
        <v>7.814026493425775</v>
      </c>
      <c r="AQ65" s="1">
        <f t="shared" si="61"/>
        <v>8.2549539985654086</v>
      </c>
      <c r="AR65" s="1">
        <f t="shared" si="62"/>
        <v>7.6897677242497</v>
      </c>
      <c r="AS65" s="1">
        <f t="shared" si="71"/>
        <v>7.9723608614075543</v>
      </c>
      <c r="AT65" s="1">
        <f t="shared" si="72"/>
        <v>8.3308435083813297</v>
      </c>
      <c r="AU65" s="1">
        <f t="shared" si="73"/>
        <v>7.7677179439466242</v>
      </c>
      <c r="AV65" s="1">
        <f t="shared" si="74"/>
        <v>8.0492807261639765</v>
      </c>
      <c r="AW65" s="1"/>
      <c r="AX65" s="1"/>
      <c r="AY65" s="1"/>
      <c r="AZ65" s="1">
        <f t="shared" si="92"/>
        <v>8.1749500353106939</v>
      </c>
      <c r="BA65" s="1">
        <f t="shared" si="93"/>
        <v>8.1817234870087585</v>
      </c>
      <c r="BB65" s="1">
        <f t="shared" si="94"/>
        <v>8.1783367611597271</v>
      </c>
      <c r="BC65" s="1">
        <f t="shared" si="75"/>
        <v>8.3317162125192716</v>
      </c>
      <c r="BD65" s="1">
        <f t="shared" si="76"/>
        <v>7.7713398782776171</v>
      </c>
      <c r="BE65" s="1">
        <f t="shared" si="77"/>
        <v>8.0515280453984452</v>
      </c>
      <c r="BF65" s="87"/>
      <c r="BG65" s="87"/>
      <c r="BH65" s="87"/>
      <c r="BI65" s="1">
        <f t="shared" si="78"/>
        <v>8.1246220915704601</v>
      </c>
      <c r="BJ65" s="1">
        <f t="shared" si="79"/>
        <v>8.1282419813664859</v>
      </c>
      <c r="BK65" s="1">
        <f t="shared" si="80"/>
        <v>8.1264320364684721</v>
      </c>
      <c r="BL65" s="87"/>
      <c r="BM65" s="87"/>
      <c r="BN65" s="87"/>
      <c r="BO65" s="1">
        <f>AZ65+(AQ65-NormalPNO!Y65)*$BO$1</f>
        <v>8.1482261791785984</v>
      </c>
      <c r="BP65" s="1">
        <f>BA65+(AR65-NormalPNO!Z65)*$BP$1</f>
        <v>8.1758027610320685</v>
      </c>
      <c r="BQ65" s="1">
        <f>BB65+(AS65-NormalPNO!AA65)*$BQ$1</f>
        <v>8.1599617422324879</v>
      </c>
      <c r="BR65" s="1">
        <f>BI65+(BC65-NormalPNO!Y65)*$BR$1</f>
        <v>8.1404886115397641</v>
      </c>
      <c r="BS65" s="1">
        <f>BJ65+(BD65-NormalPNO!Z65)*$BS$1</f>
        <v>8.1409667346938264</v>
      </c>
      <c r="BT65" s="1">
        <f>BK65+(BE65-NormalPNO!AA65)*$BT$1</f>
        <v>8.1372374356538835</v>
      </c>
      <c r="BU65" s="1">
        <f t="shared" si="81"/>
        <v>8.2527217272191713</v>
      </c>
      <c r="BV65" s="1">
        <f t="shared" si="82"/>
        <v>8.2671383326861889</v>
      </c>
      <c r="BW65" s="1">
        <f t="shared" si="83"/>
        <v>8.263336497028563</v>
      </c>
      <c r="BX65" s="1">
        <f t="shared" si="84"/>
        <v>8.223466931648856</v>
      </c>
      <c r="BY65" s="1">
        <f t="shared" si="85"/>
        <v>8.2460111785630996</v>
      </c>
      <c r="BZ65" s="1">
        <f t="shared" si="86"/>
        <v>8.238305313051562</v>
      </c>
      <c r="CA65" s="1"/>
      <c r="CB65" t="s">
        <v>51</v>
      </c>
      <c r="CC65" s="13" t="s">
        <v>597</v>
      </c>
      <c r="CD65">
        <v>-363.81158187318402</v>
      </c>
      <c r="CE65" s="19">
        <v>-362.22571882199998</v>
      </c>
      <c r="CF65" s="19">
        <v>-363.71423204809901</v>
      </c>
      <c r="CG65" s="19">
        <v>-362.20255881700001</v>
      </c>
      <c r="CH65" s="19"/>
      <c r="CI65" s="19"/>
      <c r="CJ65">
        <v>-115.59264484849101</v>
      </c>
      <c r="CK65" s="19">
        <v>-115.098962427</v>
      </c>
      <c r="CL65">
        <v>-115.560867689975</v>
      </c>
      <c r="CM65" s="19">
        <v>-115.091342729</v>
      </c>
      <c r="CN65" s="19"/>
      <c r="CO65" s="19"/>
      <c r="CP65" s="19">
        <f>'[3]DLPNO-CCSD(T1 or T)_TightPNO'!BL65</f>
        <v>-248.20585892506799</v>
      </c>
      <c r="CQ65" s="19">
        <f>'[3]DLPNO-CCSD(T1 or T)_TightPNO'!BM65</f>
        <v>-247.11820639999999</v>
      </c>
      <c r="CR65" s="19">
        <f>'[3]DLPNO-CCSD(T1 or T)_TightPNO'!BN65</f>
        <v>-248.14020925210801</v>
      </c>
      <c r="CS65" s="19">
        <f>'[3]DLPNO-CCSD(T1 or T)_TightPNO'!BO65</f>
        <v>-247.102629522</v>
      </c>
      <c r="CT65" s="19"/>
      <c r="CU65" s="19"/>
      <c r="CV65" s="19">
        <f>'[3]DLPNO-CCSD(T1 or T)_TightPNO'!BR65</f>
        <v>-248.20603832378799</v>
      </c>
      <c r="CW65" s="19">
        <f>'[3]DLPNO-CCSD(T1 or T)_TightPNO'!BS65</f>
        <v>-247.11822869900001</v>
      </c>
      <c r="CX65" s="19">
        <f>'[3]DLPNO-CCSD(T1 or T)_TightPNO'!BT65</f>
        <v>-248.14061964635201</v>
      </c>
      <c r="CY65" s="19">
        <f>'[3]DLPNO-CCSD(T1 or T)_TightPNO'!BU65</f>
        <v>-247.102697119</v>
      </c>
      <c r="CZ65" s="19"/>
      <c r="DA65" s="19"/>
      <c r="DB65" s="19">
        <f>'[3]DLPNO-CCSD(T1 or T)_TightPNO'!BX65</f>
        <v>-115.592815601738</v>
      </c>
      <c r="DC65" s="19">
        <f>'[3]DLPNO-CCSD(T1 or T)_TightPNO'!BY65</f>
        <v>-115.09900197</v>
      </c>
      <c r="DD65" s="19">
        <f>'[3]DLPNO-CCSD(T1 or T)_TightPNO'!BZ65</f>
        <v>-115.561357977353</v>
      </c>
      <c r="DE65" s="19">
        <f>'[3]DLPNO-CCSD(T1 or T)_TightPNO'!CA65</f>
        <v>-115.091442978</v>
      </c>
      <c r="DF65" s="19"/>
      <c r="DG65" s="19"/>
      <c r="DH65" s="19"/>
      <c r="DI65" s="40" t="str">
        <f>'[3]DLPNO-CCSD(T1 or T)_TightPNO'!CE65</f>
        <v>07_MeOH-Peptide_1.00.xyz</v>
      </c>
      <c r="DJ65" s="40">
        <f>'[3]DLPNO-CCSD(T1 or T)_TightPNO'!CF65</f>
        <v>-363.71316217037599</v>
      </c>
      <c r="DK65" s="40">
        <f>'[3]DLPNO-CCSD(T1 or T)_TightPNO'!CG65</f>
        <v>-362.20255881700001</v>
      </c>
      <c r="DL65" s="40">
        <f>'[3]DLPNO-CCSD(T1 or T)_TightPNO'!CH65</f>
        <v>-115.560839981603</v>
      </c>
      <c r="DM65" s="40">
        <f>'[3]DLPNO-CCSD(T1 or T)_TightPNO'!CI65</f>
        <v>-115.091342729</v>
      </c>
      <c r="DN65" s="40">
        <f>'[3]DLPNO-CCSD(T1 or T)_TightPNO'!CJ65</f>
        <v>-248.13941173949601</v>
      </c>
      <c r="DO65" s="40">
        <f>'[3]DLPNO-CCSD(T1 or T)_TightPNO'!CK65</f>
        <v>-247.102629522</v>
      </c>
      <c r="DP65" s="40">
        <f>'[3]DLPNO-CCSD(T1 or T)_TightPNO'!CL65</f>
        <v>-248.13982235416501</v>
      </c>
      <c r="DQ65" s="40">
        <f>'[3]DLPNO-CCSD(T1 or T)_TightPNO'!CM65</f>
        <v>-247.102697119</v>
      </c>
      <c r="DR65" s="40">
        <f>'[3]DLPNO-CCSD(T1 or T)_TightPNO'!CN65</f>
        <v>-115.56134537881</v>
      </c>
      <c r="DS65" s="40">
        <f>'[3]DLPNO-CCSD(T1 or T)_TightPNO'!CO65</f>
        <v>-115.091442978</v>
      </c>
      <c r="DT65" s="19"/>
      <c r="DU65" s="10"/>
      <c r="DV65" s="13" t="s">
        <v>597</v>
      </c>
      <c r="DW65">
        <f>'[3]DLPNO-CCSD(T1 or T)_TightPNO'!CS65</f>
        <v>-363.714746114305</v>
      </c>
      <c r="DX65">
        <f>'[3]DLPNO-CCSD(T1 or T)_TightPNO'!CT65</f>
        <v>-362.20255881700001</v>
      </c>
      <c r="DY65">
        <f>'[3]DLPNO-CCSD(T1 or T)_TightPNO'!CU65</f>
        <v>-115.56091159362001</v>
      </c>
      <c r="DZ65">
        <f>'[3]DLPNO-CCSD(T1 or T)_TightPNO'!CV65</f>
        <v>-115.091342729</v>
      </c>
      <c r="EA65">
        <f>'[3]DLPNO-CCSD(T1 or T)_TightPNO'!CW65</f>
        <v>-248.14055847704199</v>
      </c>
      <c r="EB65">
        <f>'[3]DLPNO-CCSD(T1 or T)_TightPNO'!CX65</f>
        <v>-247.102629522</v>
      </c>
      <c r="EC65">
        <f>'[3]DLPNO-CCSD(T1 or T)_TightPNO'!CY65</f>
        <v>-248.140959517368</v>
      </c>
      <c r="ED65">
        <f>'[3]DLPNO-CCSD(T1 or T)_TightPNO'!CZ65</f>
        <v>-247.102697119</v>
      </c>
      <c r="EE65">
        <f>'[3]DLPNO-CCSD(T1 or T)_TightPNO'!DA65</f>
        <v>-115.561407950966</v>
      </c>
      <c r="EF65">
        <f>'[3]DLPNO-CCSD(T1 or T)_TightPNO'!DB65</f>
        <v>-115.091442978</v>
      </c>
      <c r="EH65" s="13" t="s">
        <v>597</v>
      </c>
      <c r="EJ65">
        <f t="shared" si="87"/>
        <v>-363.71476698696051</v>
      </c>
      <c r="EK65" s="36">
        <f t="shared" si="88"/>
        <v>-115.56088154416099</v>
      </c>
      <c r="EL65">
        <f t="shared" si="89"/>
        <v>-248.14060800841401</v>
      </c>
      <c r="EM65">
        <f t="shared" si="90"/>
        <v>-248.14101829244549</v>
      </c>
      <c r="EN65">
        <f t="shared" si="91"/>
        <v>-115.56136427662449</v>
      </c>
    </row>
    <row r="66" spans="1:144" ht="17" x14ac:dyDescent="0.2">
      <c r="A66" s="4">
        <f>'[1]De Raw'!$A64</f>
        <v>8.0718846559119282</v>
      </c>
      <c r="B66" t="s">
        <v>52</v>
      </c>
      <c r="C66" s="1">
        <f>ABS(AK66-$A66)</f>
        <v>6.7980672805227016E-2</v>
      </c>
      <c r="D66" s="1">
        <f>ABS(AL66-$A66)</f>
        <v>0.26141709452372908</v>
      </c>
      <c r="E66" s="1">
        <f>ABS(AM66-$A66)</f>
        <v>0.16469888366447805</v>
      </c>
      <c r="F66" s="1">
        <f>ABS(AN66-$A66)</f>
        <v>0.16845966201071505</v>
      </c>
      <c r="G66" s="1">
        <f>ABS(AO66-$A66)</f>
        <v>0.66526873862903901</v>
      </c>
      <c r="H66" s="1">
        <f>ABS(AP66-$A66)</f>
        <v>0.41686420031987659</v>
      </c>
      <c r="I66" s="15">
        <f>ABS(AQ66-$A66)</f>
        <v>2.3078166267902489E-2</v>
      </c>
      <c r="J66" s="1">
        <f>ABS(AR66-$A66)</f>
        <v>0.51568013998377005</v>
      </c>
      <c r="K66" s="1">
        <f>ABS(AS66-$A66)</f>
        <v>0.26937915312583627</v>
      </c>
      <c r="L66" s="15">
        <f>ABS(AT66-$A66)</f>
        <v>4.5303447134889652E-2</v>
      </c>
      <c r="M66" s="1">
        <f>ABS(AU66-$A66)</f>
        <v>0.44054331396750523</v>
      </c>
      <c r="N66" s="1">
        <f>ABS(AV66-$A66)</f>
        <v>0.19761993341630735</v>
      </c>
      <c r="O66" s="15">
        <f>ABS(AZ66-$A66)</f>
        <v>9.7420298193887866E-2</v>
      </c>
      <c r="P66" s="1">
        <f>ABS(BA66-$A66)</f>
        <v>9.4713509673702845E-2</v>
      </c>
      <c r="Q66" s="1">
        <f>ABS(BB66-$A66)</f>
        <v>9.60669039337958E-2</v>
      </c>
      <c r="R66" s="15">
        <f>ABS(BC66-$A66)</f>
        <v>4.9612581567833658E-2</v>
      </c>
      <c r="S66" s="1">
        <f>ABS(BD66-$A66)</f>
        <v>0.4408858406433005</v>
      </c>
      <c r="T66" s="1">
        <f>ABS(BE66-$A66)</f>
        <v>0.19563662953773342</v>
      </c>
      <c r="U66" s="91">
        <f>ABS(BI66-$A66)</f>
        <v>0.14507884891926626</v>
      </c>
      <c r="V66" s="92">
        <f>ABS(BJ66-$A66)</f>
        <v>0.14375122100860338</v>
      </c>
      <c r="W66" s="92">
        <f>ABS(BK66-$A66)</f>
        <v>0.14441503496393526</v>
      </c>
      <c r="X66" s="15">
        <f t="shared" si="46"/>
        <v>0.12354281607601614</v>
      </c>
      <c r="Y66" s="1">
        <f t="shared" si="47"/>
        <v>0.10028464643363932</v>
      </c>
      <c r="Z66" s="1">
        <f t="shared" si="48"/>
        <v>0.11370366304330215</v>
      </c>
      <c r="AA66" s="15">
        <f t="shared" si="49"/>
        <v>0.12968464237168753</v>
      </c>
      <c r="AB66" s="1">
        <f t="shared" si="50"/>
        <v>0.13185782300155147</v>
      </c>
      <c r="AC66" s="1">
        <f t="shared" si="51"/>
        <v>0.13412019343255999</v>
      </c>
      <c r="AD66" s="15">
        <f t="shared" si="52"/>
        <v>2.7342710623928568E-2</v>
      </c>
      <c r="AE66" s="1">
        <f t="shared" si="53"/>
        <v>1.2381472332126719E-2</v>
      </c>
      <c r="AF66" s="1">
        <f t="shared" si="54"/>
        <v>1.676990125732658E-2</v>
      </c>
      <c r="AG66" s="15">
        <f t="shared" si="55"/>
        <v>5.6012920604578298E-2</v>
      </c>
      <c r="AH66" s="1">
        <f t="shared" si="56"/>
        <v>3.0232571359610105E-2</v>
      </c>
      <c r="AI66" s="1">
        <f t="shared" si="57"/>
        <v>4.0047469324390406E-2</v>
      </c>
      <c r="AJ66" s="1"/>
      <c r="AK66" s="1">
        <f t="shared" si="58"/>
        <v>8.0039039831067011</v>
      </c>
      <c r="AL66" s="1">
        <f t="shared" si="59"/>
        <v>7.8104675613881991</v>
      </c>
      <c r="AM66" s="1">
        <f t="shared" si="68"/>
        <v>7.9071857722474501</v>
      </c>
      <c r="AN66" s="1">
        <f t="shared" si="60"/>
        <v>7.9034249939012131</v>
      </c>
      <c r="AO66" s="1">
        <f t="shared" si="69"/>
        <v>7.4066159172828891</v>
      </c>
      <c r="AP66" s="1">
        <f t="shared" si="70"/>
        <v>7.6550204555920516</v>
      </c>
      <c r="AQ66" s="1">
        <f t="shared" si="61"/>
        <v>8.0488064896440257</v>
      </c>
      <c r="AR66" s="1">
        <f t="shared" si="62"/>
        <v>7.5562045159281581</v>
      </c>
      <c r="AS66" s="1">
        <f t="shared" si="71"/>
        <v>7.8025055027860919</v>
      </c>
      <c r="AT66" s="1">
        <f t="shared" si="72"/>
        <v>8.1171881030468178</v>
      </c>
      <c r="AU66" s="1">
        <f t="shared" si="73"/>
        <v>7.6313413419444229</v>
      </c>
      <c r="AV66" s="1">
        <f t="shared" si="74"/>
        <v>7.8742647224956208</v>
      </c>
      <c r="AW66" s="1"/>
      <c r="AX66" s="1"/>
      <c r="AY66" s="1"/>
      <c r="AZ66" s="1">
        <f t="shared" si="92"/>
        <v>7.9744643577180403</v>
      </c>
      <c r="BA66" s="1">
        <f t="shared" si="93"/>
        <v>7.9771711462382253</v>
      </c>
      <c r="BB66" s="1">
        <f t="shared" si="94"/>
        <v>7.9758177519781324</v>
      </c>
      <c r="BC66" s="1">
        <f t="shared" si="75"/>
        <v>8.1214972374797618</v>
      </c>
      <c r="BD66" s="1">
        <f t="shared" si="76"/>
        <v>7.6309988152686277</v>
      </c>
      <c r="BE66" s="1">
        <f t="shared" si="77"/>
        <v>7.8762480263741947</v>
      </c>
      <c r="BF66" s="87"/>
      <c r="BG66" s="87"/>
      <c r="BH66" s="87"/>
      <c r="BI66" s="1">
        <f t="shared" si="78"/>
        <v>7.9268058069926619</v>
      </c>
      <c r="BJ66" s="1">
        <f t="shared" si="79"/>
        <v>7.9281334349033248</v>
      </c>
      <c r="BK66" s="1">
        <f t="shared" si="80"/>
        <v>7.9274696209479929</v>
      </c>
      <c r="BL66" s="87"/>
      <c r="BM66" s="87"/>
      <c r="BN66" s="87"/>
      <c r="BO66" s="1">
        <f>AZ66+(AQ66-NormalPNO!Y66)*$BO$1</f>
        <v>7.948341839835912</v>
      </c>
      <c r="BP66" s="1">
        <f>BA66+(AR66-NormalPNO!Z66)*$BP$1</f>
        <v>7.9716000094782888</v>
      </c>
      <c r="BQ66" s="1">
        <f>BB66+(AS66-NormalPNO!AA66)*$BQ$1</f>
        <v>7.958180992868626</v>
      </c>
      <c r="BR66" s="1">
        <f>BI66+(BC66-NormalPNO!Y66)*$BR$1</f>
        <v>7.9422000135402406</v>
      </c>
      <c r="BS66" s="1">
        <f>BJ66+(BD66-NormalPNO!Z66)*$BS$1</f>
        <v>7.9400268329103767</v>
      </c>
      <c r="BT66" s="1">
        <f>BK66+(BE66-NormalPNO!AA66)*$BT$1</f>
        <v>7.9377644624793682</v>
      </c>
      <c r="BU66" s="1">
        <f t="shared" si="81"/>
        <v>8.0445419452879996</v>
      </c>
      <c r="BV66" s="1">
        <f t="shared" si="82"/>
        <v>8.0595031835798014</v>
      </c>
      <c r="BW66" s="1">
        <f t="shared" si="83"/>
        <v>8.0551147546546016</v>
      </c>
      <c r="BX66" s="1">
        <f t="shared" si="84"/>
        <v>8.0158717353073499</v>
      </c>
      <c r="BY66" s="1">
        <f t="shared" si="85"/>
        <v>8.0416520845523181</v>
      </c>
      <c r="BZ66" s="1">
        <f t="shared" si="86"/>
        <v>8.0318371865875378</v>
      </c>
      <c r="CA66" s="1"/>
      <c r="CB66" t="s">
        <v>52</v>
      </c>
      <c r="CC66" s="13" t="s">
        <v>598</v>
      </c>
      <c r="CD66">
        <v>-363.811258805926</v>
      </c>
      <c r="CE66" s="19">
        <v>-362.22599620099999</v>
      </c>
      <c r="CF66" s="19">
        <v>-363.713903531146</v>
      </c>
      <c r="CG66" s="19">
        <v>-362.20282942900002</v>
      </c>
      <c r="CH66" s="19"/>
      <c r="CI66" s="19"/>
      <c r="CJ66">
        <v>-115.59264484849101</v>
      </c>
      <c r="CK66" s="19">
        <v>-115.098962427</v>
      </c>
      <c r="CL66">
        <v>-115.560867689975</v>
      </c>
      <c r="CM66" s="19">
        <v>-115.091342729</v>
      </c>
      <c r="CN66" s="19"/>
      <c r="CO66" s="19"/>
      <c r="CP66" s="19">
        <f>'[3]DLPNO-CCSD(T1 or T)_TightPNO'!BL66</f>
        <v>-248.20585892506799</v>
      </c>
      <c r="CQ66" s="19">
        <f>'[3]DLPNO-CCSD(T1 or T)_TightPNO'!BM66</f>
        <v>-247.11820639999999</v>
      </c>
      <c r="CR66" s="19">
        <f>'[3]DLPNO-CCSD(T1 or T)_TightPNO'!BN66</f>
        <v>-248.14020925210801</v>
      </c>
      <c r="CS66" s="19">
        <f>'[3]DLPNO-CCSD(T1 or T)_TightPNO'!BO66</f>
        <v>-247.102629522</v>
      </c>
      <c r="CT66" s="19"/>
      <c r="CU66" s="19"/>
      <c r="CV66" s="19">
        <f>'[3]DLPNO-CCSD(T1 or T)_TightPNO'!BR66</f>
        <v>-248.20601033320099</v>
      </c>
      <c r="CW66" s="19">
        <f>'[3]DLPNO-CCSD(T1 or T)_TightPNO'!BS66</f>
        <v>-247.11822624800001</v>
      </c>
      <c r="CX66" s="19">
        <f>'[3]DLPNO-CCSD(T1 or T)_TightPNO'!BT66</f>
        <v>-248.14056088701</v>
      </c>
      <c r="CY66" s="19">
        <f>'[3]DLPNO-CCSD(T1 or T)_TightPNO'!BU66</f>
        <v>-247.10268747200001</v>
      </c>
      <c r="CZ66" s="19"/>
      <c r="DA66" s="19"/>
      <c r="DB66" s="19">
        <f>'[3]DLPNO-CCSD(T1 or T)_TightPNO'!BX66</f>
        <v>-115.592801700905</v>
      </c>
      <c r="DC66" s="19">
        <f>'[3]DLPNO-CCSD(T1 or T)_TightPNO'!BY66</f>
        <v>-115.09899951200001</v>
      </c>
      <c r="DD66" s="19">
        <f>'[3]DLPNO-CCSD(T1 or T)_TightPNO'!BZ66</f>
        <v>-115.561301066254</v>
      </c>
      <c r="DE66" s="19">
        <f>'[3]DLPNO-CCSD(T1 or T)_TightPNO'!CA66</f>
        <v>-115.09143140099999</v>
      </c>
      <c r="DF66" s="19"/>
      <c r="DG66" s="19"/>
      <c r="DH66" s="19"/>
      <c r="DI66" s="40" t="str">
        <f>'[3]DLPNO-CCSD(T1 or T)_TightPNO'!CE66</f>
        <v>07_MeOH-Peptide_1.05.xyz</v>
      </c>
      <c r="DJ66" s="40">
        <f>'[3]DLPNO-CCSD(T1 or T)_TightPNO'!CF66</f>
        <v>-363.71284663001097</v>
      </c>
      <c r="DK66" s="40">
        <f>'[3]DLPNO-CCSD(T1 or T)_TightPNO'!CG66</f>
        <v>-362.20282942900002</v>
      </c>
      <c r="DL66" s="40">
        <f>'[3]DLPNO-CCSD(T1 or T)_TightPNO'!CH66</f>
        <v>-115.560839981603</v>
      </c>
      <c r="DM66" s="40">
        <f>'[3]DLPNO-CCSD(T1 or T)_TightPNO'!CI66</f>
        <v>-115.091342729</v>
      </c>
      <c r="DN66" s="40">
        <f>'[3]DLPNO-CCSD(T1 or T)_TightPNO'!CJ66</f>
        <v>-248.13941173949601</v>
      </c>
      <c r="DO66" s="40">
        <f>'[3]DLPNO-CCSD(T1 or T)_TightPNO'!CK66</f>
        <v>-247.102629522</v>
      </c>
      <c r="DP66" s="40">
        <f>'[3]DLPNO-CCSD(T1 or T)_TightPNO'!CL66</f>
        <v>-248.139757976287</v>
      </c>
      <c r="DQ66" s="40">
        <f>'[3]DLPNO-CCSD(T1 or T)_TightPNO'!CM66</f>
        <v>-247.10268747200001</v>
      </c>
      <c r="DR66" s="40">
        <f>'[3]DLPNO-CCSD(T1 or T)_TightPNO'!CN66</f>
        <v>-115.561285460438</v>
      </c>
      <c r="DS66" s="40">
        <f>'[3]DLPNO-CCSD(T1 or T)_TightPNO'!CO66</f>
        <v>-115.09143140099999</v>
      </c>
      <c r="DT66" s="19"/>
      <c r="DU66" s="10"/>
      <c r="DV66" s="13" t="s">
        <v>598</v>
      </c>
      <c r="DW66">
        <f>'[3]DLPNO-CCSD(T1 or T)_TightPNO'!CS66</f>
        <v>-363.71440563275797</v>
      </c>
      <c r="DX66">
        <f>'[3]DLPNO-CCSD(T1 or T)_TightPNO'!CT66</f>
        <v>-362.20282942900002</v>
      </c>
      <c r="DY66">
        <f>'[3]DLPNO-CCSD(T1 or T)_TightPNO'!CU66</f>
        <v>-115.56091159362001</v>
      </c>
      <c r="DZ66">
        <f>'[3]DLPNO-CCSD(T1 or T)_TightPNO'!CV66</f>
        <v>-115.091342729</v>
      </c>
      <c r="EA66">
        <f>'[3]DLPNO-CCSD(T1 or T)_TightPNO'!CW66</f>
        <v>-248.14055847704199</v>
      </c>
      <c r="EB66">
        <f>'[3]DLPNO-CCSD(T1 or T)_TightPNO'!CX66</f>
        <v>-247.102629522</v>
      </c>
      <c r="EC66">
        <f>'[3]DLPNO-CCSD(T1 or T)_TightPNO'!CY66</f>
        <v>-248.14089509892401</v>
      </c>
      <c r="ED66">
        <f>'[3]DLPNO-CCSD(T1 or T)_TightPNO'!CZ66</f>
        <v>-247.10268747200001</v>
      </c>
      <c r="EE66">
        <f>'[3]DLPNO-CCSD(T1 or T)_TightPNO'!DA66</f>
        <v>-115.561349217803</v>
      </c>
      <c r="EF66">
        <f>'[3]DLPNO-CCSD(T1 or T)_TightPNO'!DB66</f>
        <v>-115.09143140099999</v>
      </c>
      <c r="EH66" s="13" t="s">
        <v>598</v>
      </c>
      <c r="EJ66">
        <f t="shared" si="87"/>
        <v>-363.71443198171352</v>
      </c>
      <c r="EK66" s="36">
        <f t="shared" si="88"/>
        <v>-115.56088154416099</v>
      </c>
      <c r="EL66">
        <f t="shared" si="89"/>
        <v>-248.14060800841401</v>
      </c>
      <c r="EM66">
        <f t="shared" si="90"/>
        <v>-248.14096234237149</v>
      </c>
      <c r="EN66">
        <f t="shared" si="91"/>
        <v>-115.561308869162</v>
      </c>
    </row>
    <row r="67" spans="1:144" ht="17" x14ac:dyDescent="0.2">
      <c r="A67" s="4">
        <f>'[1]De Raw'!$A65</f>
        <v>7.6915252715233393</v>
      </c>
      <c r="B67" t="s">
        <v>53</v>
      </c>
      <c r="C67" s="1">
        <f>ABS(AK67-$A67)</f>
        <v>6.1340632267422812E-2</v>
      </c>
      <c r="D67" s="1">
        <f>ABS(AL67-$A67)</f>
        <v>0.2342896751389123</v>
      </c>
      <c r="E67" s="1">
        <f>ABS(AM67-$A67)</f>
        <v>0.14781515370316711</v>
      </c>
      <c r="F67" s="1">
        <f>ABS(AN67-$A67)</f>
        <v>0.14356119525603717</v>
      </c>
      <c r="G67" s="1">
        <f>ABS(AO67-$A67)</f>
        <v>0.57600712257028874</v>
      </c>
      <c r="H67" s="1">
        <f>ABS(AP67-$A67)</f>
        <v>0.35978415891316295</v>
      </c>
      <c r="I67" s="15">
        <f>ABS(AQ67-$A67)</f>
        <v>1.6123397088739999E-2</v>
      </c>
      <c r="J67" s="1">
        <f>ABS(AR67-$A67)</f>
        <v>0.44315573848763545</v>
      </c>
      <c r="K67" s="1">
        <f>ABS(AS67-$A67)</f>
        <v>0.22963956778818773</v>
      </c>
      <c r="L67" s="15">
        <f>ABS(AT67-$A67)</f>
        <v>5.4121544298893376E-2</v>
      </c>
      <c r="M67" s="1">
        <f>ABS(AU67-$A67)</f>
        <v>0.37006929409468725</v>
      </c>
      <c r="N67" s="1">
        <f>ABS(AV67-$A67)</f>
        <v>0.15797387489789649</v>
      </c>
      <c r="O67" s="15">
        <f>ABS(AZ67-$A67)</f>
        <v>9.098660456219676E-2</v>
      </c>
      <c r="P67" s="1">
        <f>ABS(BA67-$A67)</f>
        <v>9.7349910845808019E-2</v>
      </c>
      <c r="Q67" s="1">
        <f>ABS(BB67-$A67)</f>
        <v>9.4168257704001945E-2</v>
      </c>
      <c r="R67" s="15">
        <f>ABS(BC67-$A67)</f>
        <v>4.7595501959238895E-2</v>
      </c>
      <c r="S67" s="1">
        <f>ABS(BD67-$A67)</f>
        <v>0.37673004641063912</v>
      </c>
      <c r="T67" s="1">
        <f>ABS(BE67-$A67)</f>
        <v>0.16456727222569967</v>
      </c>
      <c r="U67" s="91">
        <f>ABS(BI67-$A67)</f>
        <v>0.13276290309891881</v>
      </c>
      <c r="V67" s="92">
        <f>ABS(BJ67-$A67)</f>
        <v>0.14090087585271327</v>
      </c>
      <c r="W67" s="92">
        <f>ABS(BK67-$A67)</f>
        <v>0.13683188947581559</v>
      </c>
      <c r="X67" s="15">
        <f t="shared" si="46"/>
        <v>0.1137817056841941</v>
      </c>
      <c r="Y67" s="1">
        <f t="shared" si="47"/>
        <v>0.10224445331612309</v>
      </c>
      <c r="Z67" s="1">
        <f t="shared" si="48"/>
        <v>0.10960809412392969</v>
      </c>
      <c r="AA67" s="15">
        <f t="shared" si="49"/>
        <v>0.11931543992642535</v>
      </c>
      <c r="AB67" s="1">
        <f t="shared" si="50"/>
        <v>0.13042272173352032</v>
      </c>
      <c r="AC67" s="1">
        <f t="shared" si="51"/>
        <v>0.12780186725127862</v>
      </c>
      <c r="AD67" s="15">
        <f t="shared" si="52"/>
        <v>1.8999475471767724E-2</v>
      </c>
      <c r="AE67" s="1">
        <f t="shared" si="53"/>
        <v>1.7264602642602433E-2</v>
      </c>
      <c r="AF67" s="1">
        <f t="shared" si="54"/>
        <v>1.4974606157399428E-2</v>
      </c>
      <c r="AG67" s="15">
        <f t="shared" si="55"/>
        <v>4.12700206884411E-2</v>
      </c>
      <c r="AH67" s="1">
        <f t="shared" si="56"/>
        <v>3.0479995506533797E-2</v>
      </c>
      <c r="AI67" s="1">
        <f t="shared" si="57"/>
        <v>3.2600350488809049E-2</v>
      </c>
      <c r="AJ67" s="1"/>
      <c r="AK67" s="1">
        <f t="shared" si="58"/>
        <v>7.6301846392559165</v>
      </c>
      <c r="AL67" s="1">
        <f t="shared" si="59"/>
        <v>7.457235596384427</v>
      </c>
      <c r="AM67" s="1">
        <f t="shared" si="68"/>
        <v>7.5437101178201722</v>
      </c>
      <c r="AN67" s="1">
        <f t="shared" si="60"/>
        <v>7.5479640762673021</v>
      </c>
      <c r="AO67" s="1">
        <f t="shared" si="69"/>
        <v>7.1155181489530506</v>
      </c>
      <c r="AP67" s="1">
        <f t="shared" si="70"/>
        <v>7.3317411126101764</v>
      </c>
      <c r="AQ67" s="1">
        <f t="shared" si="61"/>
        <v>7.6754018744345993</v>
      </c>
      <c r="AR67" s="1">
        <f t="shared" si="62"/>
        <v>7.2483695330357039</v>
      </c>
      <c r="AS67" s="1">
        <f t="shared" si="71"/>
        <v>7.4618857037351516</v>
      </c>
      <c r="AT67" s="1">
        <f t="shared" si="72"/>
        <v>7.7456468158222327</v>
      </c>
      <c r="AU67" s="1">
        <f t="shared" si="73"/>
        <v>7.3214559774286521</v>
      </c>
      <c r="AV67" s="1">
        <f t="shared" si="74"/>
        <v>7.5335513966254428</v>
      </c>
      <c r="AW67" s="1"/>
      <c r="AX67" s="1"/>
      <c r="AY67" s="1"/>
      <c r="AZ67" s="1">
        <f t="shared" si="92"/>
        <v>7.6005386669611426</v>
      </c>
      <c r="BA67" s="1">
        <f t="shared" si="93"/>
        <v>7.5941753606775313</v>
      </c>
      <c r="BB67" s="1">
        <f t="shared" si="94"/>
        <v>7.5973570138193374</v>
      </c>
      <c r="BC67" s="1">
        <f t="shared" si="75"/>
        <v>7.7391207734825782</v>
      </c>
      <c r="BD67" s="1">
        <f t="shared" si="76"/>
        <v>7.3147952251127002</v>
      </c>
      <c r="BE67" s="1">
        <f t="shared" si="77"/>
        <v>7.5269579992976396</v>
      </c>
      <c r="BF67" s="87"/>
      <c r="BG67" s="87"/>
      <c r="BH67" s="87"/>
      <c r="BI67" s="1">
        <f t="shared" si="78"/>
        <v>7.5587623684244205</v>
      </c>
      <c r="BJ67" s="1">
        <f t="shared" si="79"/>
        <v>7.550624395670626</v>
      </c>
      <c r="BK67" s="1">
        <f t="shared" si="80"/>
        <v>7.5546933820475237</v>
      </c>
      <c r="BL67" s="87"/>
      <c r="BM67" s="87"/>
      <c r="BN67" s="87"/>
      <c r="BO67" s="1">
        <f>AZ67+(AQ67-NormalPNO!Y67)*$BO$1</f>
        <v>7.5777435658391452</v>
      </c>
      <c r="BP67" s="1">
        <f>BA67+(AR67-NormalPNO!Z67)*$BP$1</f>
        <v>7.5892808182072162</v>
      </c>
      <c r="BQ67" s="1">
        <f>BB67+(AS67-NormalPNO!AA67)*$BQ$1</f>
        <v>7.5819171773994096</v>
      </c>
      <c r="BR67" s="1">
        <f>BI67+(BC67-NormalPNO!Y67)*$BR$1</f>
        <v>7.572209831596914</v>
      </c>
      <c r="BS67" s="1">
        <f>BJ67+(BD67-NormalPNO!Z67)*$BS$1</f>
        <v>7.561102549789819</v>
      </c>
      <c r="BT67" s="1">
        <f>BK67+(BE67-NormalPNO!AA67)*$BT$1</f>
        <v>7.5637234042720607</v>
      </c>
      <c r="BU67" s="1">
        <f t="shared" si="81"/>
        <v>7.6725257960515716</v>
      </c>
      <c r="BV67" s="1">
        <f t="shared" si="82"/>
        <v>7.6742606688807369</v>
      </c>
      <c r="BW67" s="1">
        <f t="shared" si="83"/>
        <v>7.6765506653659399</v>
      </c>
      <c r="BX67" s="1">
        <f t="shared" si="84"/>
        <v>7.6502552508348982</v>
      </c>
      <c r="BY67" s="1">
        <f t="shared" si="85"/>
        <v>7.6610452760168055</v>
      </c>
      <c r="BZ67" s="1">
        <f t="shared" si="86"/>
        <v>7.6589249210345303</v>
      </c>
      <c r="CA67" s="1"/>
      <c r="CB67" t="s">
        <v>53</v>
      </c>
      <c r="CC67" s="13" t="s">
        <v>599</v>
      </c>
      <c r="CD67">
        <v>-363.81066324626698</v>
      </c>
      <c r="CE67" s="19">
        <v>-362.22593541499998</v>
      </c>
      <c r="CF67" s="19">
        <v>-363.71330847303898</v>
      </c>
      <c r="CG67" s="19">
        <v>-362.20277034499998</v>
      </c>
      <c r="CH67" s="19"/>
      <c r="CI67" s="19"/>
      <c r="CJ67">
        <v>-115.59264484849101</v>
      </c>
      <c r="CK67" s="19">
        <v>-115.098962427</v>
      </c>
      <c r="CL67">
        <v>-115.560867689975</v>
      </c>
      <c r="CM67" s="19">
        <v>-115.091342729</v>
      </c>
      <c r="CN67" s="19"/>
      <c r="CO67" s="19"/>
      <c r="CP67" s="19">
        <f>'[3]DLPNO-CCSD(T1 or T)_TightPNO'!BL67</f>
        <v>-248.20585892506799</v>
      </c>
      <c r="CQ67" s="19">
        <f>'[3]DLPNO-CCSD(T1 or T)_TightPNO'!BM67</f>
        <v>-247.11820639999999</v>
      </c>
      <c r="CR67" s="19">
        <f>'[3]DLPNO-CCSD(T1 or T)_TightPNO'!BN67</f>
        <v>-248.14020925210801</v>
      </c>
      <c r="CS67" s="19">
        <f>'[3]DLPNO-CCSD(T1 or T)_TightPNO'!BO67</f>
        <v>-247.102629522</v>
      </c>
      <c r="CT67" s="19"/>
      <c r="CU67" s="19"/>
      <c r="CV67" s="19">
        <f>'[3]DLPNO-CCSD(T1 or T)_TightPNO'!BR67</f>
        <v>-248.20598969921099</v>
      </c>
      <c r="CW67" s="19">
        <f>'[3]DLPNO-CCSD(T1 or T)_TightPNO'!BS67</f>
        <v>-247.11822443400001</v>
      </c>
      <c r="CX67" s="19">
        <f>'[3]DLPNO-CCSD(T1 or T)_TightPNO'!BT67</f>
        <v>-248.14051048076001</v>
      </c>
      <c r="CY67" s="19">
        <f>'[3]DLPNO-CCSD(T1 or T)_TightPNO'!BU67</f>
        <v>-247.10268182300001</v>
      </c>
      <c r="CZ67" s="19"/>
      <c r="DA67" s="19"/>
      <c r="DB67" s="19">
        <f>'[3]DLPNO-CCSD(T1 or T)_TightPNO'!BX67</f>
        <v>-115.59278968618</v>
      </c>
      <c r="DC67" s="19">
        <f>'[3]DLPNO-CCSD(T1 or T)_TightPNO'!BY67</f>
        <v>-115.09899734699999</v>
      </c>
      <c r="DD67" s="19">
        <f>'[3]DLPNO-CCSD(T1 or T)_TightPNO'!BZ67</f>
        <v>-115.56124698064799</v>
      </c>
      <c r="DE67" s="19">
        <f>'[3]DLPNO-CCSD(T1 or T)_TightPNO'!CA67</f>
        <v>-115.091421981</v>
      </c>
      <c r="DF67" s="19"/>
      <c r="DG67" s="19"/>
      <c r="DH67" s="19"/>
      <c r="DI67" s="40" t="str">
        <f>'[3]DLPNO-CCSD(T1 or T)_TightPNO'!CE67</f>
        <v>07_MeOH-Peptide_1.10.xyz</v>
      </c>
      <c r="DJ67" s="40">
        <f>'[3]DLPNO-CCSD(T1 or T)_TightPNO'!CF67</f>
        <v>-363.71228016700502</v>
      </c>
      <c r="DK67" s="40">
        <f>'[3]DLPNO-CCSD(T1 or T)_TightPNO'!CG67</f>
        <v>-362.20277034499998</v>
      </c>
      <c r="DL67" s="40">
        <f>'[3]DLPNO-CCSD(T1 or T)_TightPNO'!CH67</f>
        <v>-115.560839981603</v>
      </c>
      <c r="DM67" s="40">
        <f>'[3]DLPNO-CCSD(T1 or T)_TightPNO'!CI67</f>
        <v>-115.091342729</v>
      </c>
      <c r="DN67" s="40">
        <f>'[3]DLPNO-CCSD(T1 or T)_TightPNO'!CJ67</f>
        <v>-248.13941173949601</v>
      </c>
      <c r="DO67" s="40">
        <f>'[3]DLPNO-CCSD(T1 or T)_TightPNO'!CK67</f>
        <v>-247.102629522</v>
      </c>
      <c r="DP67" s="40">
        <f>'[3]DLPNO-CCSD(T1 or T)_TightPNO'!CL67</f>
        <v>-248.13970924747099</v>
      </c>
      <c r="DQ67" s="40">
        <f>'[3]DLPNO-CCSD(T1 or T)_TightPNO'!CM67</f>
        <v>-247.10268182300001</v>
      </c>
      <c r="DR67" s="40">
        <f>'[3]DLPNO-CCSD(T1 or T)_TightPNO'!CN67</f>
        <v>-115.561231620051</v>
      </c>
      <c r="DS67" s="40">
        <f>'[3]DLPNO-CCSD(T1 or T)_TightPNO'!CO67</f>
        <v>-115.091421981</v>
      </c>
      <c r="DT67" s="19"/>
      <c r="DU67" s="10"/>
      <c r="DV67" s="13" t="s">
        <v>599</v>
      </c>
      <c r="DW67">
        <f>'[3]DLPNO-CCSD(T1 or T)_TightPNO'!CS67</f>
        <v>-363.71381354405298</v>
      </c>
      <c r="DX67">
        <f>'[3]DLPNO-CCSD(T1 or T)_TightPNO'!CT67</f>
        <v>-362.20277034499998</v>
      </c>
      <c r="DY67">
        <f>'[3]DLPNO-CCSD(T1 or T)_TightPNO'!CU67</f>
        <v>-115.56091159362001</v>
      </c>
      <c r="DZ67">
        <f>'[3]DLPNO-CCSD(T1 or T)_TightPNO'!CV67</f>
        <v>-115.091342729</v>
      </c>
      <c r="EA67">
        <f>'[3]DLPNO-CCSD(T1 or T)_TightPNO'!CW67</f>
        <v>-248.14055847704199</v>
      </c>
      <c r="EB67">
        <f>'[3]DLPNO-CCSD(T1 or T)_TightPNO'!CX67</f>
        <v>-247.102629522</v>
      </c>
      <c r="EC67">
        <f>'[3]DLPNO-CCSD(T1 or T)_TightPNO'!CY67</f>
        <v>-248.14084832709401</v>
      </c>
      <c r="ED67">
        <f>'[3]DLPNO-CCSD(T1 or T)_TightPNO'!CZ67</f>
        <v>-247.10268182300001</v>
      </c>
      <c r="EE67">
        <f>'[3]DLPNO-CCSD(T1 or T)_TightPNO'!DA67</f>
        <v>-115.56129773467001</v>
      </c>
      <c r="EF67">
        <f>'[3]DLPNO-CCSD(T1 or T)_TightPNO'!DB67</f>
        <v>-115.091421981</v>
      </c>
      <c r="EH67" s="13" t="s">
        <v>599</v>
      </c>
      <c r="EJ67">
        <f t="shared" si="87"/>
        <v>-363.71382262605596</v>
      </c>
      <c r="EK67" s="36">
        <f t="shared" si="88"/>
        <v>-115.56088154416099</v>
      </c>
      <c r="EL67">
        <f t="shared" si="89"/>
        <v>-248.14060800841401</v>
      </c>
      <c r="EM67">
        <f t="shared" si="90"/>
        <v>-248.14091109740451</v>
      </c>
      <c r="EN67">
        <f t="shared" si="91"/>
        <v>-115.56125466094649</v>
      </c>
    </row>
    <row r="68" spans="1:144" ht="17" x14ac:dyDescent="0.2">
      <c r="A68" s="4">
        <f>'[1]De Raw'!$A66</f>
        <v>6.1875311830043405</v>
      </c>
      <c r="B68" t="s">
        <v>54</v>
      </c>
      <c r="C68" s="1">
        <f>ABS(AK68-$A68)</f>
        <v>3.7827246611231047E-2</v>
      </c>
      <c r="D68" s="1">
        <f>ABS(AL68-$A68)</f>
        <v>0.15549014167445208</v>
      </c>
      <c r="E68" s="1">
        <f>ABS(AM68-$A68)</f>
        <v>9.6658694142841561E-2</v>
      </c>
      <c r="F68" s="1">
        <f>ABS(AN68-$A68)</f>
        <v>6.0265770243082883E-2</v>
      </c>
      <c r="G68" s="1">
        <f>ABS(AO68-$A68)</f>
        <v>0.35488601487709825</v>
      </c>
      <c r="H68" s="1">
        <f>ABS(AP68-$A68)</f>
        <v>0.20757589256009013</v>
      </c>
      <c r="I68" s="15">
        <f>ABS(AQ68-$A68)</f>
        <v>8.6795462964071035E-3</v>
      </c>
      <c r="J68" s="1">
        <f>ABS(AR68-$A68)</f>
        <v>0.27976602307334986</v>
      </c>
      <c r="K68" s="1">
        <f>ABS(AS68-$A68)</f>
        <v>0.13554323838847182</v>
      </c>
      <c r="L68" s="15">
        <f>ABS(AT68-$A68)</f>
        <v>5.5685808512316193E-2</v>
      </c>
      <c r="M68" s="1">
        <f>ABS(AU68-$A68)</f>
        <v>0.2320130414739312</v>
      </c>
      <c r="N68" s="1">
        <f>ABS(AV68-$A68)</f>
        <v>8.8163616480807505E-2</v>
      </c>
      <c r="O68" s="15">
        <f>ABS(AZ68-$A68)</f>
        <v>6.8318697240848714E-2</v>
      </c>
      <c r="P68" s="1">
        <f>ABS(BA68-$A68)</f>
        <v>7.4010605778431326E-2</v>
      </c>
      <c r="Q68" s="1">
        <f>ABS(BB68-$A68)</f>
        <v>7.1164651509639576E-2</v>
      </c>
      <c r="R68" s="15">
        <f>ABS(BC68-$A68)</f>
        <v>4.3152204530482408E-2</v>
      </c>
      <c r="S68" s="1">
        <f>ABS(BD68-$A68)</f>
        <v>0.24220602717147521</v>
      </c>
      <c r="T68" s="1">
        <f>ABS(BE68-$A68)</f>
        <v>9.9526911320496403E-2</v>
      </c>
      <c r="U68" s="91">
        <f>ABS(BI68-$A68)</f>
        <v>9.09201558859003E-2</v>
      </c>
      <c r="V68" s="92">
        <f>ABS(BJ68-$A68)</f>
        <v>9.8636229028031153E-2</v>
      </c>
      <c r="W68" s="92">
        <f>ABS(BK68-$A68)</f>
        <v>9.4778192456965726E-2</v>
      </c>
      <c r="X68" s="15">
        <f t="shared" si="46"/>
        <v>8.5795121443362987E-2</v>
      </c>
      <c r="Y68" s="1">
        <f t="shared" si="47"/>
        <v>7.7580883377690313E-2</v>
      </c>
      <c r="Z68" s="1">
        <f t="shared" si="48"/>
        <v>8.2728410181004186E-2</v>
      </c>
      <c r="AA68" s="15">
        <f t="shared" si="49"/>
        <v>8.1317486890768009E-2</v>
      </c>
      <c r="AB68" s="1">
        <f t="shared" si="50"/>
        <v>9.143747600167984E-2</v>
      </c>
      <c r="AC68" s="1">
        <f t="shared" si="51"/>
        <v>8.8448327064169163E-2</v>
      </c>
      <c r="AD68" s="15">
        <f t="shared" si="52"/>
        <v>2.0146604000395918E-2</v>
      </c>
      <c r="AE68" s="1">
        <f t="shared" si="53"/>
        <v>2.1684729471600939E-2</v>
      </c>
      <c r="AF68" s="1">
        <f t="shared" si="54"/>
        <v>1.880814567763256E-2</v>
      </c>
      <c r="AG68" s="15">
        <f t="shared" si="55"/>
        <v>2.9695271409971191E-2</v>
      </c>
      <c r="AH68" s="1">
        <f t="shared" si="56"/>
        <v>2.6489795976603503E-2</v>
      </c>
      <c r="AI68" s="1">
        <f t="shared" si="57"/>
        <v>2.5868638821332723E-2</v>
      </c>
      <c r="AJ68" s="1"/>
      <c r="AK68" s="1">
        <f t="shared" si="58"/>
        <v>6.1497039363931094</v>
      </c>
      <c r="AL68" s="1">
        <f t="shared" si="59"/>
        <v>6.0320410413298884</v>
      </c>
      <c r="AM68" s="1">
        <f t="shared" si="68"/>
        <v>6.0908724888614989</v>
      </c>
      <c r="AN68" s="1">
        <f t="shared" si="60"/>
        <v>6.1272654127612576</v>
      </c>
      <c r="AO68" s="1">
        <f t="shared" si="69"/>
        <v>5.8326451681272422</v>
      </c>
      <c r="AP68" s="1">
        <f t="shared" si="70"/>
        <v>5.9799552904442503</v>
      </c>
      <c r="AQ68" s="1">
        <f t="shared" si="61"/>
        <v>6.1962107293007476</v>
      </c>
      <c r="AR68" s="1">
        <f t="shared" si="62"/>
        <v>5.9077651599309906</v>
      </c>
      <c r="AS68" s="1">
        <f t="shared" si="71"/>
        <v>6.0519879446158686</v>
      </c>
      <c r="AT68" s="1">
        <f t="shared" si="72"/>
        <v>6.2432169915166567</v>
      </c>
      <c r="AU68" s="1">
        <f t="shared" si="73"/>
        <v>5.9555181415304093</v>
      </c>
      <c r="AV68" s="1">
        <f t="shared" si="74"/>
        <v>6.099367566523533</v>
      </c>
      <c r="AW68" s="1"/>
      <c r="AX68" s="1"/>
      <c r="AY68" s="1"/>
      <c r="AZ68" s="1">
        <f t="shared" si="92"/>
        <v>6.1192124857634917</v>
      </c>
      <c r="BA68" s="1">
        <f t="shared" si="93"/>
        <v>6.1135205772259091</v>
      </c>
      <c r="BB68" s="1">
        <f t="shared" si="94"/>
        <v>6.1163665314947009</v>
      </c>
      <c r="BC68" s="1">
        <f t="shared" si="75"/>
        <v>6.2306833875348229</v>
      </c>
      <c r="BD68" s="1">
        <f t="shared" si="76"/>
        <v>5.9453251558328652</v>
      </c>
      <c r="BE68" s="1">
        <f t="shared" si="77"/>
        <v>6.0880042716838441</v>
      </c>
      <c r="BF68" s="87"/>
      <c r="BG68" s="87"/>
      <c r="BH68" s="87"/>
      <c r="BI68" s="1">
        <f t="shared" si="78"/>
        <v>6.0966110271184402</v>
      </c>
      <c r="BJ68" s="1">
        <f t="shared" si="79"/>
        <v>6.0888949539763093</v>
      </c>
      <c r="BK68" s="1">
        <f t="shared" si="80"/>
        <v>6.0927529905473747</v>
      </c>
      <c r="BL68" s="87"/>
      <c r="BM68" s="87"/>
      <c r="BN68" s="87"/>
      <c r="BO68" s="1">
        <f>AZ68+(AQ68-NormalPNO!Y68)*$BO$1</f>
        <v>6.1017360615609775</v>
      </c>
      <c r="BP68" s="1">
        <f>BA68+(AR68-NormalPNO!Z68)*$BP$1</f>
        <v>6.1099502996266501</v>
      </c>
      <c r="BQ68" s="1">
        <f>BB68+(AS68-NormalPNO!AA68)*$BQ$1</f>
        <v>6.1048027728233363</v>
      </c>
      <c r="BR68" s="1">
        <f>BI68+(BC68-NormalPNO!Y68)*$BR$1</f>
        <v>6.1062136961135725</v>
      </c>
      <c r="BS68" s="1">
        <f>BJ68+(BD68-NormalPNO!Z68)*$BS$1</f>
        <v>6.0960937070026606</v>
      </c>
      <c r="BT68" s="1">
        <f>BK68+(BE68-NormalPNO!AA68)*$BT$1</f>
        <v>6.0990828559401713</v>
      </c>
      <c r="BU68" s="1">
        <f t="shared" si="81"/>
        <v>6.1673845790039445</v>
      </c>
      <c r="BV68" s="1">
        <f t="shared" si="82"/>
        <v>6.1658464535327395</v>
      </c>
      <c r="BW68" s="1">
        <f t="shared" si="83"/>
        <v>6.1687230373267079</v>
      </c>
      <c r="BX68" s="1">
        <f t="shared" si="84"/>
        <v>6.1578359115943693</v>
      </c>
      <c r="BY68" s="1">
        <f t="shared" si="85"/>
        <v>6.161041387027737</v>
      </c>
      <c r="BZ68" s="1">
        <f t="shared" si="86"/>
        <v>6.1616625441830077</v>
      </c>
      <c r="CA68" s="1"/>
      <c r="CB68" t="s">
        <v>54</v>
      </c>
      <c r="CC68" s="13" t="s">
        <v>600</v>
      </c>
      <c r="CD68">
        <v>-363.80830395018802</v>
      </c>
      <c r="CE68" s="19">
        <v>-362.22478408400002</v>
      </c>
      <c r="CF68" s="19">
        <v>-363.71095123200098</v>
      </c>
      <c r="CG68" s="19">
        <v>-362.20163844500001</v>
      </c>
      <c r="CH68" s="19"/>
      <c r="CI68" s="19"/>
      <c r="CJ68">
        <v>-115.59264484849101</v>
      </c>
      <c r="CK68" s="19">
        <v>-115.098962427</v>
      </c>
      <c r="CL68">
        <v>-115.560867689975</v>
      </c>
      <c r="CM68" s="19">
        <v>-115.091342729</v>
      </c>
      <c r="CN68" s="19"/>
      <c r="CO68" s="19"/>
      <c r="CP68" s="19">
        <f>'[3]DLPNO-CCSD(T1 or T)_TightPNO'!BL68</f>
        <v>-248.20585892506799</v>
      </c>
      <c r="CQ68" s="19">
        <f>'[3]DLPNO-CCSD(T1 or T)_TightPNO'!BM68</f>
        <v>-247.11820639999999</v>
      </c>
      <c r="CR68" s="19">
        <f>'[3]DLPNO-CCSD(T1 or T)_TightPNO'!BN68</f>
        <v>-248.14020925210801</v>
      </c>
      <c r="CS68" s="19">
        <f>'[3]DLPNO-CCSD(T1 or T)_TightPNO'!BO68</f>
        <v>-247.102629522</v>
      </c>
      <c r="CT68" s="19"/>
      <c r="CU68" s="19"/>
      <c r="CV68" s="19">
        <f>'[3]DLPNO-CCSD(T1 or T)_TightPNO'!BR68</f>
        <v>-248.205941695061</v>
      </c>
      <c r="CW68" s="19">
        <f>'[3]DLPNO-CCSD(T1 or T)_TightPNO'!BS68</f>
        <v>-247.118219004</v>
      </c>
      <c r="CX68" s="19">
        <f>'[3]DLPNO-CCSD(T1 or T)_TightPNO'!BT68</f>
        <v>-248.14040999979801</v>
      </c>
      <c r="CY68" s="19">
        <f>'[3]DLPNO-CCSD(T1 or T)_TightPNO'!BU68</f>
        <v>-247.102672781</v>
      </c>
      <c r="CZ68" s="19"/>
      <c r="DA68" s="19"/>
      <c r="DB68" s="19">
        <f>'[3]DLPNO-CCSD(T1 or T)_TightPNO'!BX68</f>
        <v>-115.592749586249</v>
      </c>
      <c r="DC68" s="19">
        <f>'[3]DLPNO-CCSD(T1 or T)_TightPNO'!BY68</f>
        <v>-115.09899169099999</v>
      </c>
      <c r="DD68" s="19">
        <f>'[3]DLPNO-CCSD(T1 or T)_TightPNO'!BZ68</f>
        <v>-115.56112660954</v>
      </c>
      <c r="DE68" s="19">
        <f>'[3]DLPNO-CCSD(T1 or T)_TightPNO'!CA68</f>
        <v>-115.091404439</v>
      </c>
      <c r="DF68" s="19"/>
      <c r="DG68" s="19"/>
      <c r="DH68" s="19"/>
      <c r="DI68" s="40" t="str">
        <f>'[3]DLPNO-CCSD(T1 or T)_TightPNO'!CE68</f>
        <v>07_MeOH-Peptide_1.25.xyz</v>
      </c>
      <c r="DJ68" s="40">
        <f>'[3]DLPNO-CCSD(T1 or T)_TightPNO'!CF68</f>
        <v>-363.71001613966598</v>
      </c>
      <c r="DK68" s="40">
        <f>'[3]DLPNO-CCSD(T1 or T)_TightPNO'!CG68</f>
        <v>-362.20163844500001</v>
      </c>
      <c r="DL68" s="40">
        <f>'[3]DLPNO-CCSD(T1 or T)_TightPNO'!CH68</f>
        <v>-115.560839981603</v>
      </c>
      <c r="DM68" s="40">
        <f>'[3]DLPNO-CCSD(T1 or T)_TightPNO'!CI68</f>
        <v>-115.091342729</v>
      </c>
      <c r="DN68" s="40">
        <f>'[3]DLPNO-CCSD(T1 or T)_TightPNO'!CJ68</f>
        <v>-248.13941173949601</v>
      </c>
      <c r="DO68" s="40">
        <f>'[3]DLPNO-CCSD(T1 or T)_TightPNO'!CK68</f>
        <v>-247.102629522</v>
      </c>
      <c r="DP68" s="40">
        <f>'[3]DLPNO-CCSD(T1 or T)_TightPNO'!CL68</f>
        <v>-248.13961247430299</v>
      </c>
      <c r="DQ68" s="40">
        <f>'[3]DLPNO-CCSD(T1 or T)_TightPNO'!CM68</f>
        <v>-247.102672781</v>
      </c>
      <c r="DR68" s="40">
        <f>'[3]DLPNO-CCSD(T1 or T)_TightPNO'!CN68</f>
        <v>-115.561108754022</v>
      </c>
      <c r="DS68" s="40">
        <f>'[3]DLPNO-CCSD(T1 or T)_TightPNO'!CO68</f>
        <v>-115.091404439</v>
      </c>
      <c r="DT68" s="19"/>
      <c r="DU68" s="10"/>
      <c r="DV68" s="13" t="s">
        <v>600</v>
      </c>
      <c r="DW68">
        <f>'[3]DLPNO-CCSD(T1 or T)_TightPNO'!CS68</f>
        <v>-363.71141926982398</v>
      </c>
      <c r="DX68">
        <f>'[3]DLPNO-CCSD(T1 or T)_TightPNO'!CT68</f>
        <v>-362.20163844500001</v>
      </c>
      <c r="DY68">
        <f>'[3]DLPNO-CCSD(T1 or T)_TightPNO'!CU68</f>
        <v>-115.56091159362001</v>
      </c>
      <c r="DZ68">
        <f>'[3]DLPNO-CCSD(T1 or T)_TightPNO'!CV68</f>
        <v>-115.091342729</v>
      </c>
      <c r="EA68">
        <f>'[3]DLPNO-CCSD(T1 or T)_TightPNO'!CW68</f>
        <v>-248.14055847704199</v>
      </c>
      <c r="EB68">
        <f>'[3]DLPNO-CCSD(T1 or T)_TightPNO'!CX68</f>
        <v>-247.102629522</v>
      </c>
      <c r="EC68">
        <f>'[3]DLPNO-CCSD(T1 or T)_TightPNO'!CY68</f>
        <v>-248.140749295555</v>
      </c>
      <c r="ED68">
        <f>'[3]DLPNO-CCSD(T1 or T)_TightPNO'!CZ68</f>
        <v>-247.102672781</v>
      </c>
      <c r="EE68">
        <f>'[3]DLPNO-CCSD(T1 or T)_TightPNO'!DA68</f>
        <v>-115.561179252389</v>
      </c>
      <c r="EF68">
        <f>'[3]DLPNO-CCSD(T1 or T)_TightPNO'!DB68</f>
        <v>-115.091404439</v>
      </c>
      <c r="EH68" s="13" t="s">
        <v>600</v>
      </c>
      <c r="EJ68">
        <f t="shared" si="87"/>
        <v>-363.71141877816848</v>
      </c>
      <c r="EK68" s="36">
        <f t="shared" si="88"/>
        <v>-115.56088154416099</v>
      </c>
      <c r="EL68">
        <f t="shared" si="89"/>
        <v>-248.14060800841401</v>
      </c>
      <c r="EM68">
        <f t="shared" si="90"/>
        <v>-248.14080876254553</v>
      </c>
      <c r="EN68">
        <f t="shared" si="91"/>
        <v>-115.56113553729899</v>
      </c>
    </row>
    <row r="69" spans="1:144" ht="17" x14ac:dyDescent="0.2">
      <c r="A69" s="4">
        <f>'[1]De Raw'!$A67</f>
        <v>3.6465947464783315</v>
      </c>
      <c r="B69" t="s">
        <v>55</v>
      </c>
      <c r="C69" s="1">
        <f>ABS(AK69-$A69)</f>
        <v>6.9569212766906752E-3</v>
      </c>
      <c r="D69" s="1">
        <f>ABS(AL69-$A69)</f>
        <v>7.2418423671313459E-2</v>
      </c>
      <c r="E69" s="1">
        <f>ABS(AM69-$A69)</f>
        <v>3.9687672474002067E-2</v>
      </c>
      <c r="F69" s="1">
        <f>ABS(AN69-$A69)</f>
        <v>7.483408628203847E-3</v>
      </c>
      <c r="G69" s="1">
        <f>ABS(AO69-$A69)</f>
        <v>0.15446364294827486</v>
      </c>
      <c r="H69" s="1">
        <f>ABS(AP69-$A69)</f>
        <v>8.0973525788239353E-2</v>
      </c>
      <c r="I69" s="15">
        <f>ABS(AQ69-$A69)</f>
        <v>2.2207732358215271E-2</v>
      </c>
      <c r="J69" s="1">
        <f>ABS(AR69-$A69)</f>
        <v>0.1208410482762976</v>
      </c>
      <c r="K69" s="1">
        <f>ABS(AS69-$A69)</f>
        <v>4.9316657959041166E-2</v>
      </c>
      <c r="L69" s="15">
        <f>ABS(AT69-$A69)</f>
        <v>3.2982889972885676E-2</v>
      </c>
      <c r="M69" s="1">
        <f>ABS(AU69-$A69)</f>
        <v>0.11142828088447398</v>
      </c>
      <c r="N69" s="1">
        <f>ABS(AV69-$A69)</f>
        <v>3.9222695455794376E-2</v>
      </c>
      <c r="O69" s="15">
        <f>ABS(AZ69-$A69)</f>
        <v>2.6078269811832921E-2</v>
      </c>
      <c r="P69" s="1">
        <f>ABS(BA69-$A69)</f>
        <v>4.0670887984824766E-2</v>
      </c>
      <c r="Q69" s="1">
        <f>ABS(BB69-$A69)</f>
        <v>3.3374578898329066E-2</v>
      </c>
      <c r="R69" s="15">
        <f>ABS(BC69-$A69)</f>
        <v>3.7053302797920296E-2</v>
      </c>
      <c r="S69" s="1">
        <f>ABS(BD69-$A69)</f>
        <v>0.10402975095814382</v>
      </c>
      <c r="T69" s="1">
        <f>ABS(BE69-$A69)</f>
        <v>3.3488224080111539E-2</v>
      </c>
      <c r="U69" s="91">
        <f>ABS(BI69-$A69)</f>
        <v>3.5811535638822001E-2</v>
      </c>
      <c r="V69" s="92">
        <f>ABS(BJ69-$A69)</f>
        <v>5.169295186298406E-2</v>
      </c>
      <c r="W69" s="92">
        <f>ABS(BK69-$A69)</f>
        <v>4.375224375090303E-2</v>
      </c>
      <c r="X69" s="15">
        <f t="shared" si="46"/>
        <v>4.1625406523007502E-2</v>
      </c>
      <c r="Y69" s="1">
        <f t="shared" si="47"/>
        <v>4.4126746989736176E-2</v>
      </c>
      <c r="Z69" s="1">
        <f t="shared" si="48"/>
        <v>4.4081663483398259E-2</v>
      </c>
      <c r="AA69" s="15">
        <f t="shared" si="49"/>
        <v>2.8047043162412688E-2</v>
      </c>
      <c r="AB69" s="1">
        <f t="shared" si="50"/>
        <v>4.5522298201885025E-2</v>
      </c>
      <c r="AC69" s="1">
        <f t="shared" si="51"/>
        <v>3.848800862238555E-2</v>
      </c>
      <c r="AD69" s="15">
        <f t="shared" si="52"/>
        <v>1.5035870930800499E-2</v>
      </c>
      <c r="AE69" s="1">
        <f t="shared" si="53"/>
        <v>3.0356740349370526E-2</v>
      </c>
      <c r="AF69" s="1">
        <f t="shared" si="54"/>
        <v>2.2220319210498829E-2</v>
      </c>
      <c r="AG69" s="15">
        <f t="shared" si="55"/>
        <v>2.1777069823651463E-2</v>
      </c>
      <c r="AH69" s="1">
        <f t="shared" si="56"/>
        <v>3.7471900742877207E-2</v>
      </c>
      <c r="AI69" s="1">
        <f t="shared" si="57"/>
        <v>2.9071450141593402E-2</v>
      </c>
      <c r="AJ69" s="1"/>
      <c r="AK69" s="1">
        <f t="shared" si="58"/>
        <v>3.6396378252016408</v>
      </c>
      <c r="AL69" s="1">
        <f t="shared" si="59"/>
        <v>3.574176322807018</v>
      </c>
      <c r="AM69" s="1">
        <f t="shared" si="68"/>
        <v>3.6069070740043294</v>
      </c>
      <c r="AN69" s="1">
        <f t="shared" si="60"/>
        <v>3.6391113378501276</v>
      </c>
      <c r="AO69" s="1">
        <f t="shared" si="69"/>
        <v>3.4921311035300566</v>
      </c>
      <c r="AP69" s="1">
        <f t="shared" si="70"/>
        <v>3.5656212206900921</v>
      </c>
      <c r="AQ69" s="1">
        <f t="shared" si="61"/>
        <v>3.6688024788365468</v>
      </c>
      <c r="AR69" s="1">
        <f t="shared" si="62"/>
        <v>3.5257536982020339</v>
      </c>
      <c r="AS69" s="1">
        <f t="shared" si="71"/>
        <v>3.5972780885192903</v>
      </c>
      <c r="AT69" s="1">
        <f t="shared" si="72"/>
        <v>3.6795776364512172</v>
      </c>
      <c r="AU69" s="1">
        <f t="shared" si="73"/>
        <v>3.5351664655938575</v>
      </c>
      <c r="AV69" s="1">
        <f t="shared" si="74"/>
        <v>3.6073720510225371</v>
      </c>
      <c r="AW69" s="1"/>
      <c r="AX69" s="1"/>
      <c r="AY69" s="1"/>
      <c r="AZ69" s="1">
        <f t="shared" si="92"/>
        <v>3.6205164766664986</v>
      </c>
      <c r="BA69" s="1">
        <f t="shared" si="93"/>
        <v>3.6059238584935067</v>
      </c>
      <c r="BB69" s="1">
        <f t="shared" si="94"/>
        <v>3.6132201675800024</v>
      </c>
      <c r="BC69" s="1">
        <f t="shared" si="75"/>
        <v>3.6836480492762518</v>
      </c>
      <c r="BD69" s="1">
        <f t="shared" si="76"/>
        <v>3.5425649955201877</v>
      </c>
      <c r="BE69" s="1">
        <f t="shared" si="77"/>
        <v>3.6131065223982199</v>
      </c>
      <c r="BF69" s="87"/>
      <c r="BG69" s="87"/>
      <c r="BH69" s="87"/>
      <c r="BI69" s="1">
        <f t="shared" si="78"/>
        <v>3.6107832108395095</v>
      </c>
      <c r="BJ69" s="1">
        <f t="shared" si="79"/>
        <v>3.5949017946153474</v>
      </c>
      <c r="BK69" s="1">
        <f t="shared" si="80"/>
        <v>3.6028425027274285</v>
      </c>
      <c r="BL69" s="87"/>
      <c r="BM69" s="87"/>
      <c r="BN69" s="87"/>
      <c r="BO69" s="1">
        <f>AZ69+(AQ69-NormalPNO!Y69)*$BO$1</f>
        <v>3.604969339955324</v>
      </c>
      <c r="BP69" s="1">
        <f>BA69+(AR69-NormalPNO!Z69)*$BP$1</f>
        <v>3.6024679994885953</v>
      </c>
      <c r="BQ69" s="1">
        <f>BB69+(AS69-NormalPNO!AA69)*$BQ$1</f>
        <v>3.6025130829949332</v>
      </c>
      <c r="BR69" s="1">
        <f>BI69+(BC69-NormalPNO!Y69)*$BR$1</f>
        <v>3.6185477033159188</v>
      </c>
      <c r="BS69" s="1">
        <f>BJ69+(BD69-NormalPNO!Z69)*$BS$1</f>
        <v>3.6010724482764465</v>
      </c>
      <c r="BT69" s="1">
        <f>BK69+(BE69-NormalPNO!AA69)*$BT$1</f>
        <v>3.6081067378559459</v>
      </c>
      <c r="BU69" s="1">
        <f t="shared" si="81"/>
        <v>3.631558875547531</v>
      </c>
      <c r="BV69" s="1">
        <f t="shared" si="82"/>
        <v>3.616238006128961</v>
      </c>
      <c r="BW69" s="1">
        <f t="shared" si="83"/>
        <v>3.6243744272678327</v>
      </c>
      <c r="BX69" s="1">
        <f t="shared" si="84"/>
        <v>3.62481767665468</v>
      </c>
      <c r="BY69" s="1">
        <f t="shared" si="85"/>
        <v>3.6091228457354543</v>
      </c>
      <c r="BZ69" s="1">
        <f t="shared" si="86"/>
        <v>3.6175232963367381</v>
      </c>
      <c r="CA69" s="1"/>
      <c r="CB69" t="s">
        <v>55</v>
      </c>
      <c r="CC69" s="13" t="s">
        <v>601</v>
      </c>
      <c r="CD69">
        <v>-363.80430390538999</v>
      </c>
      <c r="CE69" s="19">
        <v>-362.22204212000003</v>
      </c>
      <c r="CF69" s="19">
        <v>-363.70692355074601</v>
      </c>
      <c r="CG69" s="19">
        <v>-362.19888467300001</v>
      </c>
      <c r="CH69" s="19"/>
      <c r="CI69" s="19"/>
      <c r="CJ69">
        <v>-115.59264484849101</v>
      </c>
      <c r="CK69" s="19">
        <v>-115.098962427</v>
      </c>
      <c r="CL69">
        <v>-115.560867689975</v>
      </c>
      <c r="CM69" s="19">
        <v>-115.091342729</v>
      </c>
      <c r="CN69" s="19"/>
      <c r="CO69" s="19"/>
      <c r="CP69" s="19">
        <f>'[3]DLPNO-CCSD(T1 or T)_TightPNO'!BL69</f>
        <v>-248.20585892506799</v>
      </c>
      <c r="CQ69" s="19">
        <f>'[3]DLPNO-CCSD(T1 or T)_TightPNO'!BM69</f>
        <v>-247.11820639999999</v>
      </c>
      <c r="CR69" s="19">
        <f>'[3]DLPNO-CCSD(T1 or T)_TightPNO'!BN69</f>
        <v>-248.14020925210801</v>
      </c>
      <c r="CS69" s="19">
        <f>'[3]DLPNO-CCSD(T1 or T)_TightPNO'!BO69</f>
        <v>-247.102629522</v>
      </c>
      <c r="CT69" s="19"/>
      <c r="CU69" s="19"/>
      <c r="CV69" s="19">
        <f>'[3]DLPNO-CCSD(T1 or T)_TightPNO'!BR69</f>
        <v>-248.205899872114</v>
      </c>
      <c r="CW69" s="19">
        <f>'[3]DLPNO-CCSD(T1 or T)_TightPNO'!BS69</f>
        <v>-247.118214575</v>
      </c>
      <c r="CX69" s="19">
        <f>'[3]DLPNO-CCSD(T1 or T)_TightPNO'!BT69</f>
        <v>-248.14029996315901</v>
      </c>
      <c r="CY69" s="19">
        <f>'[3]DLPNO-CCSD(T1 or T)_TightPNO'!BU69</f>
        <v>-247.10264884599999</v>
      </c>
      <c r="CZ69" s="19"/>
      <c r="DA69" s="19"/>
      <c r="DB69" s="19">
        <f>'[3]DLPNO-CCSD(T1 or T)_TightPNO'!BX69</f>
        <v>-115.592708220985</v>
      </c>
      <c r="DC69" s="19">
        <f>'[3]DLPNO-CCSD(T1 or T)_TightPNO'!BY69</f>
        <v>-115.098983331</v>
      </c>
      <c r="DD69" s="19">
        <f>'[3]DLPNO-CCSD(T1 or T)_TightPNO'!BZ69</f>
        <v>-115.561004941657</v>
      </c>
      <c r="DE69" s="19">
        <f>'[3]DLPNO-CCSD(T1 or T)_TightPNO'!CA69</f>
        <v>-115.091385104</v>
      </c>
      <c r="DF69" s="19"/>
      <c r="DG69" s="19"/>
      <c r="DH69" s="19"/>
      <c r="DI69" s="40" t="str">
        <f>'[3]DLPNO-CCSD(T1 or T)_TightPNO'!CE69</f>
        <v>07_MeOH-Peptide_1.50.xyz</v>
      </c>
      <c r="DJ69" s="40">
        <f>'[3]DLPNO-CCSD(T1 or T)_TightPNO'!CF69</f>
        <v>-363.70605101391902</v>
      </c>
      <c r="DK69" s="40">
        <f>'[3]DLPNO-CCSD(T1 or T)_TightPNO'!CG69</f>
        <v>-362.19888467300001</v>
      </c>
      <c r="DL69" s="40">
        <f>'[3]DLPNO-CCSD(T1 or T)_TightPNO'!CH69</f>
        <v>-115.560839981603</v>
      </c>
      <c r="DM69" s="40">
        <f>'[3]DLPNO-CCSD(T1 or T)_TightPNO'!CI69</f>
        <v>-115.091342729</v>
      </c>
      <c r="DN69" s="40">
        <f>'[3]DLPNO-CCSD(T1 or T)_TightPNO'!CJ69</f>
        <v>-248.13941173949601</v>
      </c>
      <c r="DO69" s="40">
        <f>'[3]DLPNO-CCSD(T1 or T)_TightPNO'!CK69</f>
        <v>-247.102629522</v>
      </c>
      <c r="DP69" s="40">
        <f>'[3]DLPNO-CCSD(T1 or T)_TightPNO'!CL69</f>
        <v>-248.13950253970901</v>
      </c>
      <c r="DQ69" s="40">
        <f>'[3]DLPNO-CCSD(T1 or T)_TightPNO'!CM69</f>
        <v>-247.10264884599999</v>
      </c>
      <c r="DR69" s="40">
        <f>'[3]DLPNO-CCSD(T1 or T)_TightPNO'!CN69</f>
        <v>-115.560983409293</v>
      </c>
      <c r="DS69" s="40">
        <f>'[3]DLPNO-CCSD(T1 or T)_TightPNO'!CO69</f>
        <v>-115.091385104</v>
      </c>
      <c r="DT69" s="19"/>
      <c r="DU69" s="10"/>
      <c r="DV69" s="13" t="s">
        <v>601</v>
      </c>
      <c r="DW69">
        <f>'[3]DLPNO-CCSD(T1 or T)_TightPNO'!CS69</f>
        <v>-363.70733385063102</v>
      </c>
      <c r="DX69">
        <f>'[3]DLPNO-CCSD(T1 or T)_TightPNO'!CT69</f>
        <v>-362.19888467300001</v>
      </c>
      <c r="DY69">
        <f>'[3]DLPNO-CCSD(T1 or T)_TightPNO'!CU69</f>
        <v>-115.56091159362001</v>
      </c>
      <c r="DZ69">
        <f>'[3]DLPNO-CCSD(T1 or T)_TightPNO'!CV69</f>
        <v>-115.091342729</v>
      </c>
      <c r="EA69">
        <f>'[3]DLPNO-CCSD(T1 or T)_TightPNO'!CW69</f>
        <v>-248.14055847704199</v>
      </c>
      <c r="EB69">
        <f>'[3]DLPNO-CCSD(T1 or T)_TightPNO'!CX69</f>
        <v>-247.102629522</v>
      </c>
      <c r="EC69">
        <f>'[3]DLPNO-CCSD(T1 or T)_TightPNO'!CY69</f>
        <v>-248.14064708233201</v>
      </c>
      <c r="ED69">
        <f>'[3]DLPNO-CCSD(T1 or T)_TightPNO'!CZ69</f>
        <v>-247.10264884599999</v>
      </c>
      <c r="EE69">
        <f>'[3]DLPNO-CCSD(T1 or T)_TightPNO'!DA69</f>
        <v>-115.56105312216999</v>
      </c>
      <c r="EF69">
        <f>'[3]DLPNO-CCSD(T1 or T)_TightPNO'!DB69</f>
        <v>-115.091385104</v>
      </c>
      <c r="EH69" s="13" t="s">
        <v>601</v>
      </c>
      <c r="EJ69">
        <f t="shared" si="87"/>
        <v>-363.70735981915948</v>
      </c>
      <c r="EK69" s="36">
        <f t="shared" si="88"/>
        <v>-115.56088154416099</v>
      </c>
      <c r="EL69">
        <f t="shared" si="89"/>
        <v>-248.14060800841401</v>
      </c>
      <c r="EM69">
        <f t="shared" si="90"/>
        <v>-248.14069867488399</v>
      </c>
      <c r="EN69">
        <f t="shared" si="91"/>
        <v>-115.561015707839</v>
      </c>
    </row>
    <row r="70" spans="1:144" ht="17" x14ac:dyDescent="0.2">
      <c r="A70" s="4">
        <f>'[1]De Raw'!$A68</f>
        <v>1.0975087505549643</v>
      </c>
      <c r="B70" t="s">
        <v>56</v>
      </c>
      <c r="C70" s="1">
        <f>ABS(AK70-$A70)</f>
        <v>1.8469307562787307E-3</v>
      </c>
      <c r="D70" s="1">
        <f>ABS(AL70-$A70)</f>
        <v>1.903268716247597E-2</v>
      </c>
      <c r="E70" s="1">
        <f>ABS(AM70-$A70)</f>
        <v>1.043980895937735E-2</v>
      </c>
      <c r="F70" s="1">
        <f>ABS(AN70-$A70)</f>
        <v>4.6674974880926978E-3</v>
      </c>
      <c r="G70" s="1">
        <f>ABS(AO70-$A70)</f>
        <v>3.5741732796226167E-2</v>
      </c>
      <c r="H70" s="1">
        <f>ABS(AP70-$A70)</f>
        <v>2.0204615142159543E-2</v>
      </c>
      <c r="I70" s="15">
        <f>ABS(AQ70-$A70)</f>
        <v>5.1566676227263741E-3</v>
      </c>
      <c r="J70" s="1">
        <f>ABS(AR70-$A70)</f>
        <v>2.4375665772159438E-2</v>
      </c>
      <c r="K70" s="1">
        <f>ABS(AS70-$A70)</f>
        <v>9.6094990747164211E-3</v>
      </c>
      <c r="L70" s="15">
        <f>ABS(AT70-$A70)</f>
        <v>7.5847735819067896E-3</v>
      </c>
      <c r="M70" s="1">
        <f>ABS(AU70-$A70)</f>
        <v>2.3249821478665167E-2</v>
      </c>
      <c r="N70" s="1">
        <f>ABS(AV70-$A70)</f>
        <v>7.8325239483791886E-3</v>
      </c>
      <c r="O70" s="15">
        <f>ABS(AZ70-$A70)</f>
        <v>6.4387303806305862E-3</v>
      </c>
      <c r="P70" s="1">
        <f>ABS(BA70-$A70)</f>
        <v>1.5529646890148241E-2</v>
      </c>
      <c r="Q70" s="1">
        <f>ABS(BB70-$A70)</f>
        <v>1.0984188635389414E-2</v>
      </c>
      <c r="R70" s="15">
        <f>ABS(BC70-$A70)</f>
        <v>1.0068750160301176E-2</v>
      </c>
      <c r="S70" s="1">
        <f>ABS(BD70-$A70)</f>
        <v>1.8692632260126185E-2</v>
      </c>
      <c r="T70" s="1">
        <f>ABS(BE70-$A70)</f>
        <v>4.3119410499126154E-3</v>
      </c>
      <c r="U70" s="91">
        <f>ABS(BI70-$A70)</f>
        <v>9.6592603896665796E-3</v>
      </c>
      <c r="V70" s="92">
        <f>ABS(BJ70-$A70)</f>
        <v>1.92556388350833E-2</v>
      </c>
      <c r="W70" s="92">
        <f>ABS(BK70-$A70)</f>
        <v>1.4457449612374829E-2</v>
      </c>
      <c r="X70" s="15">
        <f t="shared" si="46"/>
        <v>8.9483592982313453E-3</v>
      </c>
      <c r="Y70" s="1">
        <f t="shared" si="47"/>
        <v>1.6043741462068883E-2</v>
      </c>
      <c r="Z70" s="1">
        <f t="shared" si="48"/>
        <v>1.2646855140190372E-2</v>
      </c>
      <c r="AA70" s="15">
        <f t="shared" si="49"/>
        <v>8.2821888473194605E-3</v>
      </c>
      <c r="AB70" s="1">
        <f t="shared" si="50"/>
        <v>1.820786397854901E-2</v>
      </c>
      <c r="AC70" s="1">
        <f t="shared" si="51"/>
        <v>1.3543271222995257E-2</v>
      </c>
      <c r="AD70" s="15">
        <f t="shared" si="52"/>
        <v>3.950403482267939E-3</v>
      </c>
      <c r="AE70" s="1">
        <f t="shared" si="53"/>
        <v>1.4295990115869461E-2</v>
      </c>
      <c r="AF70" s="1">
        <f t="shared" si="54"/>
        <v>9.0205552246644949E-3</v>
      </c>
      <c r="AG70" s="15">
        <f t="shared" si="55"/>
        <v>6.4966922585671938E-3</v>
      </c>
      <c r="AH70" s="1">
        <f t="shared" si="56"/>
        <v>1.7554684313996205E-2</v>
      </c>
      <c r="AI70" s="1">
        <f t="shared" si="57"/>
        <v>1.1872993302947998E-2</v>
      </c>
      <c r="AJ70" s="1"/>
      <c r="AK70" s="1">
        <f t="shared" si="58"/>
        <v>1.0956618197986856</v>
      </c>
      <c r="AL70" s="1">
        <f t="shared" si="59"/>
        <v>1.0784760633924884</v>
      </c>
      <c r="AM70" s="1">
        <f t="shared" si="68"/>
        <v>1.087068941595587</v>
      </c>
      <c r="AN70" s="1">
        <f t="shared" si="60"/>
        <v>1.0928412530668716</v>
      </c>
      <c r="AO70" s="1">
        <f t="shared" si="69"/>
        <v>1.0617670177587382</v>
      </c>
      <c r="AP70" s="1">
        <f t="shared" si="70"/>
        <v>1.0773041354128048</v>
      </c>
      <c r="AQ70" s="1">
        <f t="shared" si="61"/>
        <v>1.1026654181776907</v>
      </c>
      <c r="AR70" s="1">
        <f t="shared" si="62"/>
        <v>1.0731330847828049</v>
      </c>
      <c r="AS70" s="1">
        <f t="shared" si="71"/>
        <v>1.0878992514802479</v>
      </c>
      <c r="AT70" s="1">
        <f t="shared" si="72"/>
        <v>1.1050935241368711</v>
      </c>
      <c r="AU70" s="1">
        <f t="shared" si="73"/>
        <v>1.0742589290762992</v>
      </c>
      <c r="AV70" s="1">
        <f t="shared" si="74"/>
        <v>1.0896762266065851</v>
      </c>
      <c r="AW70" s="1"/>
      <c r="AX70" s="1"/>
      <c r="AY70" s="1"/>
      <c r="AZ70" s="1">
        <f t="shared" si="92"/>
        <v>1.0910700201743337</v>
      </c>
      <c r="BA70" s="1">
        <f t="shared" si="93"/>
        <v>1.0819791036648161</v>
      </c>
      <c r="BB70" s="1">
        <f t="shared" si="94"/>
        <v>1.0865245619195749</v>
      </c>
      <c r="BC70" s="1">
        <f t="shared" si="75"/>
        <v>1.1075775007152655</v>
      </c>
      <c r="BD70" s="1">
        <f t="shared" si="76"/>
        <v>1.0788161182948381</v>
      </c>
      <c r="BE70" s="1">
        <f t="shared" si="77"/>
        <v>1.0931968095050517</v>
      </c>
      <c r="BF70" s="87"/>
      <c r="BG70" s="87"/>
      <c r="BH70" s="87"/>
      <c r="BI70" s="1">
        <f t="shared" si="78"/>
        <v>1.0878494901652978</v>
      </c>
      <c r="BJ70" s="1">
        <f t="shared" si="79"/>
        <v>1.078253111719881</v>
      </c>
      <c r="BK70" s="1">
        <f t="shared" si="80"/>
        <v>1.0830513009425895</v>
      </c>
      <c r="BL70" s="87"/>
      <c r="BM70" s="87"/>
      <c r="BN70" s="87"/>
      <c r="BO70" s="1">
        <f>AZ70+(AQ70-NormalPNO!Y70)*$BO$1</f>
        <v>1.088560391256733</v>
      </c>
      <c r="BP70" s="1">
        <f>BA70+(AR70-NormalPNO!Z70)*$BP$1</f>
        <v>1.0814650090928954</v>
      </c>
      <c r="BQ70" s="1">
        <f>BB70+(AS70-NormalPNO!AA70)*$BQ$1</f>
        <v>1.084861895414774</v>
      </c>
      <c r="BR70" s="1">
        <f>BI70+(BC70-NormalPNO!Y70)*$BR$1</f>
        <v>1.0892265617076449</v>
      </c>
      <c r="BS70" s="1">
        <f>BJ70+(BD70-NormalPNO!Z70)*$BS$1</f>
        <v>1.0793008865764153</v>
      </c>
      <c r="BT70" s="1">
        <f>BK70+(BE70-NormalPNO!AA70)*$BT$1</f>
        <v>1.0839654793319691</v>
      </c>
      <c r="BU70" s="1">
        <f t="shared" si="81"/>
        <v>1.0935583470726964</v>
      </c>
      <c r="BV70" s="1">
        <f t="shared" si="82"/>
        <v>1.0832127604390949</v>
      </c>
      <c r="BW70" s="1">
        <f t="shared" si="83"/>
        <v>1.0884881953302998</v>
      </c>
      <c r="BX70" s="1">
        <f t="shared" si="84"/>
        <v>1.0910120582963971</v>
      </c>
      <c r="BY70" s="1">
        <f t="shared" si="85"/>
        <v>1.0799540662409681</v>
      </c>
      <c r="BZ70" s="1">
        <f t="shared" si="86"/>
        <v>1.0856357572520163</v>
      </c>
      <c r="CA70" s="1"/>
      <c r="CB70" t="s">
        <v>56</v>
      </c>
      <c r="CC70" s="13" t="s">
        <v>602</v>
      </c>
      <c r="CD70">
        <v>-363.80024982173802</v>
      </c>
      <c r="CE70" s="19">
        <v>-362.21882367199998</v>
      </c>
      <c r="CF70" s="19">
        <v>-363.70283415120599</v>
      </c>
      <c r="CG70" s="19">
        <v>-362.19563594200002</v>
      </c>
      <c r="CH70" s="19"/>
      <c r="CI70" s="19"/>
      <c r="CJ70">
        <v>-115.59264484849101</v>
      </c>
      <c r="CK70" s="19">
        <v>-115.098962427</v>
      </c>
      <c r="CL70">
        <v>-115.560867689975</v>
      </c>
      <c r="CM70" s="19">
        <v>-115.091342729</v>
      </c>
      <c r="CN70" s="19"/>
      <c r="CO70" s="19"/>
      <c r="CP70" s="19">
        <f>'[3]DLPNO-CCSD(T1 or T)_TightPNO'!BL70</f>
        <v>-248.20585892506799</v>
      </c>
      <c r="CQ70" s="19">
        <f>'[3]DLPNO-CCSD(T1 or T)_TightPNO'!BM70</f>
        <v>-247.11820639999999</v>
      </c>
      <c r="CR70" s="19">
        <f>'[3]DLPNO-CCSD(T1 or T)_TightPNO'!BN70</f>
        <v>-248.14020925210801</v>
      </c>
      <c r="CS70" s="19">
        <f>'[3]DLPNO-CCSD(T1 or T)_TightPNO'!BO70</f>
        <v>-247.102629522</v>
      </c>
      <c r="CT70" s="19"/>
      <c r="CU70" s="19"/>
      <c r="CV70" s="19">
        <f>'[3]DLPNO-CCSD(T1 or T)_TightPNO'!BR70</f>
        <v>-248.20586902083599</v>
      </c>
      <c r="CW70" s="19">
        <f>'[3]DLPNO-CCSD(T1 or T)_TightPNO'!BS70</f>
        <v>-247.118208646</v>
      </c>
      <c r="CX70" s="19">
        <f>'[3]DLPNO-CCSD(T1 or T)_TightPNO'!BT70</f>
        <v>-248.14022761696501</v>
      </c>
      <c r="CY70" s="19">
        <f>'[3]DLPNO-CCSD(T1 or T)_TightPNO'!BU70</f>
        <v>-247.10263600600001</v>
      </c>
      <c r="CZ70" s="19"/>
      <c r="DA70" s="19"/>
      <c r="DB70" s="19">
        <f>'[3]DLPNO-CCSD(T1 or T)_TightPNO'!BX70</f>
        <v>-115.592662139968</v>
      </c>
      <c r="DC70" s="19">
        <f>'[3]DLPNO-CCSD(T1 or T)_TightPNO'!BY70</f>
        <v>-115.09896968</v>
      </c>
      <c r="DD70" s="19">
        <f>'[3]DLPNO-CCSD(T1 or T)_TightPNO'!BZ70</f>
        <v>-115.56089638788499</v>
      </c>
      <c r="DE70" s="19">
        <f>'[3]DLPNO-CCSD(T1 or T)_TightPNO'!CA70</f>
        <v>-115.091350355</v>
      </c>
      <c r="DF70" s="19"/>
      <c r="DG70" s="19"/>
      <c r="DH70" s="19"/>
      <c r="DI70" s="40" t="str">
        <f>'[3]DLPNO-CCSD(T1 or T)_TightPNO'!CE70</f>
        <v>07_MeOH-Peptide_2.00.xyz</v>
      </c>
      <c r="DJ70" s="40">
        <f>'[3]DLPNO-CCSD(T1 or T)_TightPNO'!CF70</f>
        <v>-363.70199327441901</v>
      </c>
      <c r="DK70" s="40">
        <f>'[3]DLPNO-CCSD(T1 or T)_TightPNO'!CG70</f>
        <v>-362.19563594200002</v>
      </c>
      <c r="DL70" s="40">
        <f>'[3]DLPNO-CCSD(T1 or T)_TightPNO'!CH70</f>
        <v>-115.560839981603</v>
      </c>
      <c r="DM70" s="40">
        <f>'[3]DLPNO-CCSD(T1 or T)_TightPNO'!CI70</f>
        <v>-115.091342729</v>
      </c>
      <c r="DN70" s="40">
        <f>'[3]DLPNO-CCSD(T1 or T)_TightPNO'!CJ70</f>
        <v>-248.13941173949601</v>
      </c>
      <c r="DO70" s="40">
        <f>'[3]DLPNO-CCSD(T1 or T)_TightPNO'!CK70</f>
        <v>-247.102629522</v>
      </c>
      <c r="DP70" s="40">
        <f>'[3]DLPNO-CCSD(T1 or T)_TightPNO'!CL70</f>
        <v>-248.139431634527</v>
      </c>
      <c r="DQ70" s="40">
        <f>'[3]DLPNO-CCSD(T1 or T)_TightPNO'!CM70</f>
        <v>-247.10263600600001</v>
      </c>
      <c r="DR70" s="40">
        <f>'[3]DLPNO-CCSD(T1 or T)_TightPNO'!CN70</f>
        <v>-115.56086960651599</v>
      </c>
      <c r="DS70" s="40">
        <f>'[3]DLPNO-CCSD(T1 or T)_TightPNO'!CO70</f>
        <v>-115.091350355</v>
      </c>
      <c r="DT70" s="19"/>
      <c r="DU70" s="10"/>
      <c r="DV70" s="13" t="s">
        <v>602</v>
      </c>
      <c r="DW70">
        <f>'[3]DLPNO-CCSD(T1 or T)_TightPNO'!CS70</f>
        <v>-363.70323114921803</v>
      </c>
      <c r="DX70">
        <f>'[3]DLPNO-CCSD(T1 or T)_TightPNO'!CT70</f>
        <v>-362.19563594200002</v>
      </c>
      <c r="DY70">
        <f>'[3]DLPNO-CCSD(T1 or T)_TightPNO'!CU70</f>
        <v>-115.56091159362001</v>
      </c>
      <c r="DZ70">
        <f>'[3]DLPNO-CCSD(T1 or T)_TightPNO'!CV70</f>
        <v>-115.091342729</v>
      </c>
      <c r="EA70">
        <f>'[3]DLPNO-CCSD(T1 or T)_TightPNO'!CW70</f>
        <v>-248.14055847704199</v>
      </c>
      <c r="EB70">
        <f>'[3]DLPNO-CCSD(T1 or T)_TightPNO'!CX70</f>
        <v>-247.102629522</v>
      </c>
      <c r="EC70">
        <f>'[3]DLPNO-CCSD(T1 or T)_TightPNO'!CY70</f>
        <v>-248.14057794010901</v>
      </c>
      <c r="ED70">
        <f>'[3]DLPNO-CCSD(T1 or T)_TightPNO'!CZ70</f>
        <v>-247.10263600600001</v>
      </c>
      <c r="EE70">
        <f>'[3]DLPNO-CCSD(T1 or T)_TightPNO'!DA70</f>
        <v>-115.560941268606</v>
      </c>
      <c r="EF70">
        <f>'[3]DLPNO-CCSD(T1 or T)_TightPNO'!DB70</f>
        <v>-115.091350355</v>
      </c>
      <c r="EH70" s="13" t="s">
        <v>602</v>
      </c>
      <c r="EJ70">
        <f t="shared" si="87"/>
        <v>-363.70325458959951</v>
      </c>
      <c r="EK70" s="36">
        <f t="shared" si="88"/>
        <v>-115.56088154416099</v>
      </c>
      <c r="EL70">
        <f t="shared" si="89"/>
        <v>-248.14060800841401</v>
      </c>
      <c r="EM70">
        <f t="shared" si="90"/>
        <v>-248.140625608184</v>
      </c>
      <c r="EN70">
        <f t="shared" si="91"/>
        <v>-115.5609097785695</v>
      </c>
    </row>
    <row r="71" spans="1:144" ht="17" x14ac:dyDescent="0.2">
      <c r="A71" s="4">
        <f>'[1]De Raw'!$A69</f>
        <v>4.6751331412528483</v>
      </c>
      <c r="B71" t="s">
        <v>57</v>
      </c>
      <c r="C71" s="1">
        <f>ABS(AK71-$A71)</f>
        <v>2.2429425429656646E-2</v>
      </c>
      <c r="D71" s="1">
        <f>ABS(AL71-$A71)</f>
        <v>0.22190446832726796</v>
      </c>
      <c r="E71" s="1">
        <f>ABS(AM71-$A71)</f>
        <v>0.12216694687846186</v>
      </c>
      <c r="F71" s="1">
        <f>ABS(AN71-$A71)</f>
        <v>6.2235902201198456E-2</v>
      </c>
      <c r="G71" s="1">
        <f>ABS(AO71-$A71)</f>
        <v>0.57096921490226382</v>
      </c>
      <c r="H71" s="1">
        <f>ABS(AP71-$A71)</f>
        <v>0.3166025585517307</v>
      </c>
      <c r="I71" s="15">
        <f>ABS(AQ71-$A71)</f>
        <v>6.7103706452371625E-3</v>
      </c>
      <c r="J71" s="1">
        <f>ABS(AR71-$A71)</f>
        <v>0.48649646068588037</v>
      </c>
      <c r="K71" s="1">
        <f>ABS(AS71-$A71)</f>
        <v>0.23989304502032205</v>
      </c>
      <c r="L71" s="15">
        <f>ABS(AT71-$A71)</f>
        <v>4.7501478258197061E-2</v>
      </c>
      <c r="M71" s="1">
        <f>ABS(AU71-$A71)</f>
        <v>0.44697913589280969</v>
      </c>
      <c r="N71" s="1">
        <f>ABS(AV71-$A71)</f>
        <v>0.19973882881730631</v>
      </c>
      <c r="O71" s="15">
        <f>ABS(AZ71-$A71)</f>
        <v>4.1534476494763162E-2</v>
      </c>
      <c r="P71" s="1">
        <f>ABS(BA71-$A71)</f>
        <v>4.8428871159832632E-2</v>
      </c>
      <c r="Q71" s="1">
        <f>ABS(BB71-$A71)</f>
        <v>4.4981673827297008E-2</v>
      </c>
      <c r="R71" s="15">
        <f>ABS(BC71-$A71)</f>
        <v>4.1183507086289595E-2</v>
      </c>
      <c r="S71" s="1">
        <f>ABS(BD71-$A71)</f>
        <v>0.44426008358660596</v>
      </c>
      <c r="T71" s="1">
        <f>ABS(BE71-$A71)</f>
        <v>0.20153828825015818</v>
      </c>
      <c r="U71" s="91">
        <f>ABS(BI71-$A71)</f>
        <v>6.4136248668732243E-2</v>
      </c>
      <c r="V71" s="92">
        <f>ABS(BJ71-$A71)</f>
        <v>7.6120490525074302E-2</v>
      </c>
      <c r="W71" s="92">
        <f>ABS(BK71-$A71)</f>
        <v>7.0128369596902829E-2</v>
      </c>
      <c r="X71" s="15">
        <f t="shared" si="46"/>
        <v>5.5374181026006219E-2</v>
      </c>
      <c r="Y71" s="1">
        <f t="shared" si="47"/>
        <v>5.1855746466904939E-2</v>
      </c>
      <c r="Z71" s="1">
        <f t="shared" si="48"/>
        <v>5.5039094058964011E-2</v>
      </c>
      <c r="AA71" s="15">
        <f t="shared" si="49"/>
        <v>5.6179010000273699E-2</v>
      </c>
      <c r="AB71" s="1">
        <f t="shared" si="50"/>
        <v>6.8958543844871656E-2</v>
      </c>
      <c r="AC71" s="1">
        <f t="shared" si="51"/>
        <v>6.4383622341561697E-2</v>
      </c>
      <c r="AD71" s="15">
        <f t="shared" si="52"/>
        <v>2.683162967000996E-4</v>
      </c>
      <c r="AE71" s="1">
        <f t="shared" si="53"/>
        <v>5.1273100877962108E-3</v>
      </c>
      <c r="AF71" s="1">
        <f t="shared" si="54"/>
        <v>6.0954990216366411E-4</v>
      </c>
      <c r="AG71" s="15">
        <f t="shared" si="55"/>
        <v>1.1006500981552314E-2</v>
      </c>
      <c r="AH71" s="1">
        <f t="shared" si="56"/>
        <v>1.6416699639909993E-2</v>
      </c>
      <c r="AI71" s="1">
        <f t="shared" si="57"/>
        <v>1.172754232709039E-2</v>
      </c>
      <c r="AJ71" s="1"/>
      <c r="AK71" s="1">
        <f t="shared" si="58"/>
        <v>4.6527037158231916</v>
      </c>
      <c r="AL71" s="1">
        <f t="shared" si="59"/>
        <v>4.4532286729255803</v>
      </c>
      <c r="AM71" s="1">
        <f t="shared" si="68"/>
        <v>4.5529661943743864</v>
      </c>
      <c r="AN71" s="1">
        <f t="shared" si="60"/>
        <v>4.6128972390516498</v>
      </c>
      <c r="AO71" s="1">
        <f t="shared" si="69"/>
        <v>4.1041639263505845</v>
      </c>
      <c r="AP71" s="1">
        <f t="shared" si="70"/>
        <v>4.3585305827011176</v>
      </c>
      <c r="AQ71" s="1">
        <f t="shared" si="61"/>
        <v>4.6818435118980855</v>
      </c>
      <c r="AR71" s="1">
        <f t="shared" si="62"/>
        <v>4.1886366805669679</v>
      </c>
      <c r="AS71" s="1">
        <f t="shared" si="71"/>
        <v>4.4352400962325262</v>
      </c>
      <c r="AT71" s="1">
        <f t="shared" si="72"/>
        <v>4.7226346195110454</v>
      </c>
      <c r="AU71" s="1">
        <f t="shared" si="73"/>
        <v>4.2281540053600386</v>
      </c>
      <c r="AV71" s="1">
        <f t="shared" si="74"/>
        <v>4.475394312435542</v>
      </c>
      <c r="AW71" s="1"/>
      <c r="AX71" s="1"/>
      <c r="AY71" s="1"/>
      <c r="AZ71" s="1">
        <f t="shared" si="92"/>
        <v>4.6335986647580851</v>
      </c>
      <c r="BA71" s="1">
        <f t="shared" si="93"/>
        <v>4.6267042700930157</v>
      </c>
      <c r="BB71" s="1">
        <f t="shared" si="94"/>
        <v>4.6301514674255513</v>
      </c>
      <c r="BC71" s="1">
        <f t="shared" si="75"/>
        <v>4.7163166483391379</v>
      </c>
      <c r="BD71" s="1">
        <f t="shared" si="76"/>
        <v>4.2308730576662423</v>
      </c>
      <c r="BE71" s="1">
        <f t="shared" si="77"/>
        <v>4.4735948530026901</v>
      </c>
      <c r="BF71" s="87"/>
      <c r="BG71" s="87"/>
      <c r="BH71" s="87"/>
      <c r="BI71" s="1">
        <f t="shared" si="78"/>
        <v>4.610996892584116</v>
      </c>
      <c r="BJ71" s="1">
        <f t="shared" si="79"/>
        <v>4.599012650727774</v>
      </c>
      <c r="BK71" s="1">
        <f t="shared" si="80"/>
        <v>4.6050047716559455</v>
      </c>
      <c r="BL71" s="87"/>
      <c r="BM71" s="87"/>
      <c r="BN71" s="87"/>
      <c r="BO71" s="1">
        <f>AZ71+(AQ71-NormalPNO!Y71)*$BO$1</f>
        <v>4.6197589602268421</v>
      </c>
      <c r="BP71" s="1">
        <f>BA71+(AR71-NormalPNO!Z71)*$BP$1</f>
        <v>4.6232773947859434</v>
      </c>
      <c r="BQ71" s="1">
        <f>BB71+(AS71-NormalPNO!AA71)*$BQ$1</f>
        <v>4.6200940471938843</v>
      </c>
      <c r="BR71" s="1">
        <f>BI71+(BC71-NormalPNO!Y71)*$BR$1</f>
        <v>4.6189541312525746</v>
      </c>
      <c r="BS71" s="1">
        <f>BJ71+(BD71-NormalPNO!Z71)*$BS$1</f>
        <v>4.6061745974079766</v>
      </c>
      <c r="BT71" s="1">
        <f>BK71+(BE71-NormalPNO!AA71)*$BT$1</f>
        <v>4.6107495189112866</v>
      </c>
      <c r="BU71" s="1">
        <f t="shared" si="81"/>
        <v>4.6754014575495484</v>
      </c>
      <c r="BV71" s="1">
        <f t="shared" si="82"/>
        <v>4.6700058311650521</v>
      </c>
      <c r="BW71" s="1">
        <f t="shared" si="83"/>
        <v>4.6745235913506846</v>
      </c>
      <c r="BX71" s="1">
        <f t="shared" si="84"/>
        <v>4.664126640271296</v>
      </c>
      <c r="BY71" s="1">
        <f t="shared" si="85"/>
        <v>4.6587164416129383</v>
      </c>
      <c r="BZ71" s="1">
        <f t="shared" si="86"/>
        <v>4.6634055989257579</v>
      </c>
      <c r="CA71" s="1"/>
      <c r="CB71" t="s">
        <v>57</v>
      </c>
      <c r="CC71" s="13" t="s">
        <v>603</v>
      </c>
      <c r="CD71">
        <v>-191.96364790616499</v>
      </c>
      <c r="CE71" s="19">
        <v>-191.16917916400001</v>
      </c>
      <c r="CF71" s="19">
        <v>-191.91002260990101</v>
      </c>
      <c r="CG71" s="19">
        <v>-191.156121603</v>
      </c>
      <c r="CH71" s="19"/>
      <c r="CI71" s="19"/>
      <c r="CJ71">
        <v>-115.592807115997</v>
      </c>
      <c r="CK71" s="19">
        <v>-115.09936145099999</v>
      </c>
      <c r="CL71">
        <v>-115.56100722918301</v>
      </c>
      <c r="CM71" s="19">
        <v>-115.091730219</v>
      </c>
      <c r="CN71" s="19"/>
      <c r="CO71" s="19"/>
      <c r="CP71" s="19">
        <f>'[3]DLPNO-CCSD(T1 or T)_TightPNO'!BL71</f>
        <v>-76.363426235144004</v>
      </c>
      <c r="CQ71" s="19">
        <f>'[3]DLPNO-CCSD(T1 or T)_TightPNO'!BM71</f>
        <v>-76.065740547000004</v>
      </c>
      <c r="CR71" s="19">
        <f>'[3]DLPNO-CCSD(T1 or T)_TightPNO'!BN71</f>
        <v>-76.341554388475004</v>
      </c>
      <c r="CS71" s="19">
        <f>'[3]DLPNO-CCSD(T1 or T)_TightPNO'!BO71</f>
        <v>-76.060293621</v>
      </c>
      <c r="CT71" s="19"/>
      <c r="CU71" s="19"/>
      <c r="CV71" s="19">
        <f>'[3]DLPNO-CCSD(T1 or T)_TightPNO'!BR71</f>
        <v>-76.363635186739998</v>
      </c>
      <c r="CW71" s="19">
        <f>'[3]DLPNO-CCSD(T1 or T)_TightPNO'!BS71</f>
        <v>-76.065776647000007</v>
      </c>
      <c r="CX71" s="19">
        <f>'[3]DLPNO-CCSD(T1 or T)_TightPNO'!BT71</f>
        <v>-76.342022045792007</v>
      </c>
      <c r="CY71" s="19">
        <f>'[3]DLPNO-CCSD(T1 or T)_TightPNO'!BU71</f>
        <v>-76.060388201999999</v>
      </c>
      <c r="CZ71" s="19"/>
      <c r="DA71" s="19"/>
      <c r="DB71" s="19">
        <f>'[3]DLPNO-CCSD(T1 or T)_TightPNO'!BX71</f>
        <v>-115.59291604810301</v>
      </c>
      <c r="DC71" s="19">
        <f>'[3]DLPNO-CCSD(T1 or T)_TightPNO'!BY71</f>
        <v>-115.099380174</v>
      </c>
      <c r="DD71" s="19">
        <f>'[3]DLPNO-CCSD(T1 or T)_TightPNO'!BZ71</f>
        <v>-115.56132554694901</v>
      </c>
      <c r="DE71" s="19">
        <f>'[3]DLPNO-CCSD(T1 or T)_TightPNO'!CA71</f>
        <v>-115.091778609</v>
      </c>
      <c r="DF71" s="19"/>
      <c r="DG71" s="19"/>
      <c r="DH71" s="19"/>
      <c r="DI71" s="40" t="str">
        <f>'[3]DLPNO-CCSD(T1 or T)_TightPNO'!CE71</f>
        <v>08_MeOH-Water_0.90.xyz</v>
      </c>
      <c r="DJ71" s="40">
        <f>'[3]DLPNO-CCSD(T1 or T)_TightPNO'!CF71</f>
        <v>-191.90993662449199</v>
      </c>
      <c r="DK71" s="40">
        <f>'[3]DLPNO-CCSD(T1 or T)_TightPNO'!CG71</f>
        <v>-191.156121603</v>
      </c>
      <c r="DL71" s="40">
        <f>'[3]DLPNO-CCSD(T1 or T)_TightPNO'!CH71</f>
        <v>-115.560977104315</v>
      </c>
      <c r="DM71" s="40">
        <f>'[3]DLPNO-CCSD(T1 or T)_TightPNO'!CI71</f>
        <v>-115.091730219</v>
      </c>
      <c r="DN71" s="40">
        <f>'[3]DLPNO-CCSD(T1 or T)_TightPNO'!CJ71</f>
        <v>-76.341608400808994</v>
      </c>
      <c r="DO71" s="40">
        <f>'[3]DLPNO-CCSD(T1 or T)_TightPNO'!CK71</f>
        <v>-76.060293621</v>
      </c>
      <c r="DP71" s="40">
        <f>'[3]DLPNO-CCSD(T1 or T)_TightPNO'!CL71</f>
        <v>-76.342090156908995</v>
      </c>
      <c r="DQ71" s="40">
        <f>'[3]DLPNO-CCSD(T1 or T)_TightPNO'!CM71</f>
        <v>-76.060388201999999</v>
      </c>
      <c r="DR71" s="40">
        <f>'[3]DLPNO-CCSD(T1 or T)_TightPNO'!CN71</f>
        <v>-115.56130606632</v>
      </c>
      <c r="DS71" s="40">
        <f>'[3]DLPNO-CCSD(T1 or T)_TightPNO'!CO71</f>
        <v>-115.091778609</v>
      </c>
      <c r="DT71" s="19"/>
      <c r="DU71" s="10"/>
      <c r="DV71" s="13" t="s">
        <v>603</v>
      </c>
      <c r="DW71">
        <f>'[3]DLPNO-CCSD(T1 or T)_TightPNO'!CS71</f>
        <v>-191.91013786611001</v>
      </c>
      <c r="DX71">
        <f>'[3]DLPNO-CCSD(T1 or T)_TightPNO'!CT71</f>
        <v>-191.156121603</v>
      </c>
      <c r="DY71">
        <f>'[3]DLPNO-CCSD(T1 or T)_TightPNO'!CU71</f>
        <v>-115.56104924713399</v>
      </c>
      <c r="DZ71">
        <f>'[3]DLPNO-CCSD(T1 or T)_TightPNO'!CV71</f>
        <v>-115.091730219</v>
      </c>
      <c r="EA71">
        <f>'[3]DLPNO-CCSD(T1 or T)_TightPNO'!CW71</f>
        <v>-76.341562621967995</v>
      </c>
      <c r="EB71">
        <f>'[3]DLPNO-CCSD(T1 or T)_TightPNO'!CX71</f>
        <v>-76.060293621</v>
      </c>
      <c r="EC71">
        <f>'[3]DLPNO-CCSD(T1 or T)_TightPNO'!CY71</f>
        <v>-76.342032042807006</v>
      </c>
      <c r="ED71">
        <f>'[3]DLPNO-CCSD(T1 or T)_TightPNO'!CZ71</f>
        <v>-76.060388201999999</v>
      </c>
      <c r="EE71">
        <f>'[3]DLPNO-CCSD(T1 or T)_TightPNO'!DA71</f>
        <v>-115.56136783127999</v>
      </c>
      <c r="EF71">
        <f>'[3]DLPNO-CCSD(T1 or T)_TightPNO'!DB71</f>
        <v>-115.091778609</v>
      </c>
      <c r="EH71" s="13" t="s">
        <v>603</v>
      </c>
      <c r="EJ71">
        <f t="shared" si="87"/>
        <v>-191.91006560260553</v>
      </c>
      <c r="EK71" s="36">
        <f t="shared" si="88"/>
        <v>-115.56102229161701</v>
      </c>
      <c r="EL71">
        <f t="shared" si="89"/>
        <v>-76.341527382308016</v>
      </c>
      <c r="EM71">
        <f t="shared" si="90"/>
        <v>-76.34198799023352</v>
      </c>
      <c r="EN71">
        <f t="shared" si="91"/>
        <v>-115.56133528726352</v>
      </c>
    </row>
    <row r="72" spans="1:144" ht="17" x14ac:dyDescent="0.2">
      <c r="A72" s="4">
        <f>'[1]De Raw'!$A70</f>
        <v>5.0170285767353775</v>
      </c>
      <c r="B72" t="s">
        <v>58</v>
      </c>
      <c r="C72" s="1">
        <f>ABS(AK72-$A72)</f>
        <v>2.0751783160490866E-2</v>
      </c>
      <c r="D72" s="1">
        <f>ABS(AL72-$A72)</f>
        <v>0.1903364043658371</v>
      </c>
      <c r="E72" s="1">
        <f>ABS(AM72-$A72)</f>
        <v>0.10554409376316443</v>
      </c>
      <c r="F72" s="1">
        <f>ABS(AN72-$A72)</f>
        <v>3.8753141907104549E-2</v>
      </c>
      <c r="G72" s="1">
        <f>ABS(AO72-$A72)</f>
        <v>0.47536417671223585</v>
      </c>
      <c r="H72" s="1">
        <f>ABS(AP72-$A72)</f>
        <v>0.25705865930967065</v>
      </c>
      <c r="I72" s="15">
        <f>ABS(AQ72-$A72)</f>
        <v>1.1406076327747705E-2</v>
      </c>
      <c r="J72" s="1">
        <f>ABS(AR72-$A72)</f>
        <v>0.4116125341745942</v>
      </c>
      <c r="K72" s="1">
        <f>ABS(AS72-$A72)</f>
        <v>0.2001032289234228</v>
      </c>
      <c r="L72" s="15">
        <f>ABS(AT72-$A72)</f>
        <v>5.8033813581626958E-2</v>
      </c>
      <c r="M72" s="1">
        <f>ABS(AU72-$A72)</f>
        <v>0.3667451531195276</v>
      </c>
      <c r="N72" s="1">
        <f>ABS(AV72-$A72)</f>
        <v>0.15435566976895032</v>
      </c>
      <c r="O72" s="15">
        <f>ABS(AZ72-$A72)</f>
        <v>4.1835580249813376E-2</v>
      </c>
      <c r="P72" s="1">
        <f>ABS(BA72-$A72)</f>
        <v>4.5260174298197953E-2</v>
      </c>
      <c r="Q72" s="1">
        <f>ABS(BB72-$A72)</f>
        <v>4.3547877274006552E-2</v>
      </c>
      <c r="R72" s="15">
        <f>ABS(BC72-$A72)</f>
        <v>3.6485685463009787E-2</v>
      </c>
      <c r="S72" s="1">
        <f>ABS(BD72-$A72)</f>
        <v>0.37973671289685651</v>
      </c>
      <c r="T72" s="1">
        <f>ABS(BE72-$A72)</f>
        <v>0.17162551371692381</v>
      </c>
      <c r="U72" s="91">
        <f>ABS(BI72-$A72)</f>
        <v>5.8278633316850126E-2</v>
      </c>
      <c r="V72" s="92">
        <f>ABS(BJ72-$A72)</f>
        <v>6.6159057450577485E-2</v>
      </c>
      <c r="W72" s="92">
        <f>ABS(BK72-$A72)</f>
        <v>6.2218845383713806E-2</v>
      </c>
      <c r="X72" s="15">
        <f t="shared" si="46"/>
        <v>5.3687110465347132E-2</v>
      </c>
      <c r="Y72" s="1">
        <f t="shared" si="47"/>
        <v>4.8218314697598075E-2</v>
      </c>
      <c r="Z72" s="1">
        <f t="shared" si="48"/>
        <v>5.2195843486297022E-2</v>
      </c>
      <c r="AA72" s="15">
        <f t="shared" si="49"/>
        <v>5.1682928544184215E-2</v>
      </c>
      <c r="AB72" s="1">
        <f t="shared" si="50"/>
        <v>6.0163729067864047E-2</v>
      </c>
      <c r="AC72" s="1">
        <f t="shared" si="51"/>
        <v>5.7432502244436634E-2</v>
      </c>
      <c r="AD72" s="15">
        <f t="shared" si="52"/>
        <v>5.9485999997912486E-3</v>
      </c>
      <c r="AE72" s="1">
        <f t="shared" si="53"/>
        <v>3.9037721751968846E-3</v>
      </c>
      <c r="AF72" s="1">
        <f t="shared" si="54"/>
        <v>7.005129508931951E-3</v>
      </c>
      <c r="AG72" s="15">
        <f t="shared" si="55"/>
        <v>2.4532286131657699E-3</v>
      </c>
      <c r="AH72" s="1">
        <f t="shared" si="56"/>
        <v>1.6277360660321705E-3</v>
      </c>
      <c r="AI72" s="1">
        <f t="shared" si="57"/>
        <v>4.3170144295627821E-3</v>
      </c>
      <c r="AJ72" s="1"/>
      <c r="AK72" s="1">
        <f t="shared" si="58"/>
        <v>4.9962767935748866</v>
      </c>
      <c r="AL72" s="1">
        <f t="shared" si="59"/>
        <v>4.8266921723695404</v>
      </c>
      <c r="AM72" s="1">
        <f t="shared" si="68"/>
        <v>4.9114844829722131</v>
      </c>
      <c r="AN72" s="1">
        <f t="shared" si="60"/>
        <v>4.9782754348282729</v>
      </c>
      <c r="AO72" s="1">
        <f t="shared" si="69"/>
        <v>4.5416644000231416</v>
      </c>
      <c r="AP72" s="1">
        <f t="shared" si="70"/>
        <v>4.7599699174257069</v>
      </c>
      <c r="AQ72" s="1">
        <f t="shared" si="61"/>
        <v>5.0284346530631252</v>
      </c>
      <c r="AR72" s="1">
        <f t="shared" si="62"/>
        <v>4.6054160425607833</v>
      </c>
      <c r="AS72" s="1">
        <f t="shared" si="71"/>
        <v>4.8169253478119547</v>
      </c>
      <c r="AT72" s="1">
        <f t="shared" si="72"/>
        <v>5.0750623903170045</v>
      </c>
      <c r="AU72" s="1">
        <f t="shared" si="73"/>
        <v>4.6502834236158499</v>
      </c>
      <c r="AV72" s="1">
        <f t="shared" si="74"/>
        <v>4.8626729069664272</v>
      </c>
      <c r="AW72" s="1"/>
      <c r="AX72" s="1"/>
      <c r="AY72" s="1"/>
      <c r="AZ72" s="1">
        <f t="shared" si="92"/>
        <v>4.9751929964855641</v>
      </c>
      <c r="BA72" s="1">
        <f t="shared" si="93"/>
        <v>4.9717684024371795</v>
      </c>
      <c r="BB72" s="1">
        <f t="shared" si="94"/>
        <v>4.9734806994613709</v>
      </c>
      <c r="BC72" s="1">
        <f t="shared" si="75"/>
        <v>5.0535142621983873</v>
      </c>
      <c r="BD72" s="1">
        <f t="shared" si="76"/>
        <v>4.637291863838521</v>
      </c>
      <c r="BE72" s="1">
        <f t="shared" si="77"/>
        <v>4.8454030630184537</v>
      </c>
      <c r="BF72" s="87"/>
      <c r="BG72" s="87"/>
      <c r="BH72" s="87"/>
      <c r="BI72" s="1">
        <f t="shared" si="78"/>
        <v>4.9587499434185274</v>
      </c>
      <c r="BJ72" s="1">
        <f t="shared" si="79"/>
        <v>4.9508695192848</v>
      </c>
      <c r="BK72" s="1">
        <f t="shared" si="80"/>
        <v>4.9548097313516637</v>
      </c>
      <c r="BL72" s="87"/>
      <c r="BM72" s="87"/>
      <c r="BN72" s="87"/>
      <c r="BO72" s="1">
        <f>AZ72+(AQ72-NormalPNO!Y72)*$BO$1</f>
        <v>4.9633414662700304</v>
      </c>
      <c r="BP72" s="1">
        <f>BA72+(AR72-NormalPNO!Z72)*$BP$1</f>
        <v>4.9688102620377794</v>
      </c>
      <c r="BQ72" s="1">
        <f>BB72+(AS72-NormalPNO!AA72)*$BQ$1</f>
        <v>4.9648327332490805</v>
      </c>
      <c r="BR72" s="1">
        <f>BI72+(BC72-NormalPNO!Y72)*$BR$1</f>
        <v>4.9653456481911933</v>
      </c>
      <c r="BS72" s="1">
        <f>BJ72+(BD72-NormalPNO!Z72)*$BS$1</f>
        <v>4.9568648476675135</v>
      </c>
      <c r="BT72" s="1">
        <f>BK72+(BE72-NormalPNO!AA72)*$BT$1</f>
        <v>4.9595960744909409</v>
      </c>
      <c r="BU72" s="1">
        <f t="shared" si="81"/>
        <v>5.0229771767351687</v>
      </c>
      <c r="BV72" s="1">
        <f t="shared" si="82"/>
        <v>5.0209323489105744</v>
      </c>
      <c r="BW72" s="1">
        <f t="shared" si="83"/>
        <v>5.0240337062443094</v>
      </c>
      <c r="BX72" s="1">
        <f t="shared" si="84"/>
        <v>5.0194818053485433</v>
      </c>
      <c r="BY72" s="1">
        <f t="shared" si="85"/>
        <v>5.0186563128014097</v>
      </c>
      <c r="BZ72" s="1">
        <f t="shared" si="86"/>
        <v>5.0213455911649403</v>
      </c>
      <c r="CA72" s="1"/>
      <c r="CB72" t="s">
        <v>58</v>
      </c>
      <c r="CC72" s="13" t="s">
        <v>604</v>
      </c>
      <c r="CD72">
        <v>-191.964195424693</v>
      </c>
      <c r="CE72" s="19">
        <v>-191.17030281699999</v>
      </c>
      <c r="CF72" s="19">
        <v>-191.91057493801901</v>
      </c>
      <c r="CG72" s="19">
        <v>-191.15723749899999</v>
      </c>
      <c r="CH72" s="19"/>
      <c r="CI72" s="19"/>
      <c r="CJ72">
        <v>-115.592807115997</v>
      </c>
      <c r="CK72" s="19">
        <v>-115.09936145099999</v>
      </c>
      <c r="CL72">
        <v>-115.56100722918301</v>
      </c>
      <c r="CM72" s="19">
        <v>-115.091730219</v>
      </c>
      <c r="CN72" s="19"/>
      <c r="CO72" s="19"/>
      <c r="CP72" s="19">
        <f>'[3]DLPNO-CCSD(T1 or T)_TightPNO'!BL72</f>
        <v>-76.363426235144004</v>
      </c>
      <c r="CQ72" s="19">
        <f>'[3]DLPNO-CCSD(T1 or T)_TightPNO'!BM72</f>
        <v>-76.065740547000004</v>
      </c>
      <c r="CR72" s="19">
        <f>'[3]DLPNO-CCSD(T1 or T)_TightPNO'!BN72</f>
        <v>-76.341554388475004</v>
      </c>
      <c r="CS72" s="19">
        <f>'[3]DLPNO-CCSD(T1 or T)_TightPNO'!BO72</f>
        <v>-76.060293621</v>
      </c>
      <c r="CT72" s="19"/>
      <c r="CU72" s="19"/>
      <c r="CV72" s="19">
        <f>'[3]DLPNO-CCSD(T1 or T)_TightPNO'!BR72</f>
        <v>-76.363601675617005</v>
      </c>
      <c r="CW72" s="19">
        <f>'[3]DLPNO-CCSD(T1 or T)_TightPNO'!BS72</f>
        <v>-76.065772225000003</v>
      </c>
      <c r="CX72" s="19">
        <f>'[3]DLPNO-CCSD(T1 or T)_TightPNO'!BT72</f>
        <v>-76.341955263865003</v>
      </c>
      <c r="CY72" s="19">
        <f>'[3]DLPNO-CCSD(T1 or T)_TightPNO'!BU72</f>
        <v>-76.060377634000005</v>
      </c>
      <c r="CZ72" s="19"/>
      <c r="DA72" s="19"/>
      <c r="DB72" s="19">
        <f>'[3]DLPNO-CCSD(T1 or T)_TightPNO'!BX72</f>
        <v>-115.592901925809</v>
      </c>
      <c r="DC72" s="19">
        <f>'[3]DLPNO-CCSD(T1 or T)_TightPNO'!BY72</f>
        <v>-115.099378629</v>
      </c>
      <c r="DD72" s="19">
        <f>'[3]DLPNO-CCSD(T1 or T)_TightPNO'!BZ72</f>
        <v>-115.561280476831</v>
      </c>
      <c r="DE72" s="19">
        <f>'[3]DLPNO-CCSD(T1 or T)_TightPNO'!CA72</f>
        <v>-115.091770522</v>
      </c>
      <c r="DF72" s="19"/>
      <c r="DG72" s="19"/>
      <c r="DH72" s="19"/>
      <c r="DI72" s="40" t="str">
        <f>'[3]DLPNO-CCSD(T1 or T)_TightPNO'!CE72</f>
        <v>08_MeOH-Water_0.95.xyz</v>
      </c>
      <c r="DJ72" s="40">
        <f>'[3]DLPNO-CCSD(T1 or T)_TightPNO'!CF72</f>
        <v>-191.910518891686</v>
      </c>
      <c r="DK72" s="40">
        <f>'[3]DLPNO-CCSD(T1 or T)_TightPNO'!CG72</f>
        <v>-191.15723749899999</v>
      </c>
      <c r="DL72" s="40">
        <f>'[3]DLPNO-CCSD(T1 or T)_TightPNO'!CH72</f>
        <v>-115.560977104315</v>
      </c>
      <c r="DM72" s="40">
        <f>'[3]DLPNO-CCSD(T1 or T)_TightPNO'!CI72</f>
        <v>-115.091730219</v>
      </c>
      <c r="DN72" s="40">
        <f>'[3]DLPNO-CCSD(T1 or T)_TightPNO'!CJ72</f>
        <v>-76.341608400808994</v>
      </c>
      <c r="DO72" s="40">
        <f>'[3]DLPNO-CCSD(T1 or T)_TightPNO'!CK72</f>
        <v>-76.060293621</v>
      </c>
      <c r="DP72" s="40">
        <f>'[3]DLPNO-CCSD(T1 or T)_TightPNO'!CL72</f>
        <v>-76.342022212551996</v>
      </c>
      <c r="DQ72" s="40">
        <f>'[3]DLPNO-CCSD(T1 or T)_TightPNO'!CM72</f>
        <v>-76.060377634000005</v>
      </c>
      <c r="DR72" s="40">
        <f>'[3]DLPNO-CCSD(T1 or T)_TightPNO'!CN72</f>
        <v>-115.561259076516</v>
      </c>
      <c r="DS72" s="40">
        <f>'[3]DLPNO-CCSD(T1 or T)_TightPNO'!CO72</f>
        <v>-115.091770522</v>
      </c>
      <c r="DT72" s="19"/>
      <c r="DU72" s="10"/>
      <c r="DV72" s="13" t="s">
        <v>604</v>
      </c>
      <c r="DW72">
        <f>'[3]DLPNO-CCSD(T1 or T)_TightPNO'!CS72</f>
        <v>-191.91069949548901</v>
      </c>
      <c r="DX72">
        <f>'[3]DLPNO-CCSD(T1 or T)_TightPNO'!CT72</f>
        <v>-191.15723749899999</v>
      </c>
      <c r="DY72">
        <f>'[3]DLPNO-CCSD(T1 or T)_TightPNO'!CU72</f>
        <v>-115.56104924713399</v>
      </c>
      <c r="DZ72">
        <f>'[3]DLPNO-CCSD(T1 or T)_TightPNO'!CV72</f>
        <v>-115.091730219</v>
      </c>
      <c r="EA72">
        <f>'[3]DLPNO-CCSD(T1 or T)_TightPNO'!CW72</f>
        <v>-76.341562621967995</v>
      </c>
      <c r="EB72">
        <f>'[3]DLPNO-CCSD(T1 or T)_TightPNO'!CX72</f>
        <v>-76.060293621</v>
      </c>
      <c r="EC72">
        <f>'[3]DLPNO-CCSD(T1 or T)_TightPNO'!CY72</f>
        <v>-76.341966147194</v>
      </c>
      <c r="ED72">
        <f>'[3]DLPNO-CCSD(T1 or T)_TightPNO'!CZ72</f>
        <v>-76.060377634000005</v>
      </c>
      <c r="EE72">
        <f>'[3]DLPNO-CCSD(T1 or T)_TightPNO'!DA72</f>
        <v>-115.561322650252</v>
      </c>
      <c r="EF72">
        <f>'[3]DLPNO-CCSD(T1 or T)_TightPNO'!DB72</f>
        <v>-115.091770522</v>
      </c>
      <c r="EH72" s="13" t="s">
        <v>604</v>
      </c>
      <c r="EJ72">
        <f t="shared" si="87"/>
        <v>-191.91060296118553</v>
      </c>
      <c r="EK72" s="36">
        <f t="shared" si="88"/>
        <v>-115.56102229161701</v>
      </c>
      <c r="EL72">
        <f t="shared" si="89"/>
        <v>-76.341527382308016</v>
      </c>
      <c r="EM72">
        <f t="shared" si="90"/>
        <v>-76.341921789521507</v>
      </c>
      <c r="EN72">
        <f t="shared" si="91"/>
        <v>-115.5612911769885</v>
      </c>
    </row>
    <row r="73" spans="1:144" ht="17" x14ac:dyDescent="0.2">
      <c r="A73" s="4">
        <f>'[1]De Raw'!$A71</f>
        <v>5.0445817230263241</v>
      </c>
      <c r="B73" t="s">
        <v>59</v>
      </c>
      <c r="C73" s="1">
        <f>ABS(AK73-$A73)</f>
        <v>1.6959778841967754E-2</v>
      </c>
      <c r="D73" s="1">
        <f>ABS(AL73-$A73)</f>
        <v>0.16102174128800151</v>
      </c>
      <c r="E73" s="1">
        <f>ABS(AM73-$A73)</f>
        <v>8.8990760064984187E-2</v>
      </c>
      <c r="F73" s="1">
        <f>ABS(AN73-$A73)</f>
        <v>3.4806401899230011E-2</v>
      </c>
      <c r="G73" s="1">
        <f>ABS(AO73-$A73)</f>
        <v>0.40982656289640307</v>
      </c>
      <c r="H73" s="1">
        <f>ABS(AP73-$A73)</f>
        <v>0.22231648239781698</v>
      </c>
      <c r="I73" s="15">
        <f>ABS(AQ73-$A73)</f>
        <v>2.1139006742036948E-2</v>
      </c>
      <c r="J73" s="1">
        <f>ABS(AR73-$A73)</f>
        <v>0.34144427865195759</v>
      </c>
      <c r="K73" s="1">
        <f>ABS(AS73-$A73)</f>
        <v>0.16015263595495988</v>
      </c>
      <c r="L73" s="15">
        <f>ABS(AT73-$A73)</f>
        <v>6.1063689401223975E-2</v>
      </c>
      <c r="M73" s="1">
        <f>ABS(AU73-$A73)</f>
        <v>0.30406104149995539</v>
      </c>
      <c r="N73" s="1">
        <f>ABS(AV73-$A73)</f>
        <v>0.12149867604936571</v>
      </c>
      <c r="O73" s="15">
        <f>ABS(AZ73-$A73)</f>
        <v>4.1938651111017577E-2</v>
      </c>
      <c r="P73" s="1">
        <f>ABS(BA73-$A73)</f>
        <v>4.2730529476664891E-2</v>
      </c>
      <c r="Q73" s="1">
        <f>ABS(BB73-$A73)</f>
        <v>4.233459029384079E-2</v>
      </c>
      <c r="R73" s="15">
        <f>ABS(BC73-$A73)</f>
        <v>4.9111711071588182E-2</v>
      </c>
      <c r="S73" s="1">
        <f>ABS(BD73-$A73)</f>
        <v>0.30725313652973441</v>
      </c>
      <c r="T73" s="1">
        <f>ABS(BE73-$A73)</f>
        <v>0.12907071272907267</v>
      </c>
      <c r="U73" s="91">
        <f>ABS(BI73-$A73)</f>
        <v>6.0278516746029354E-2</v>
      </c>
      <c r="V73" s="92">
        <f>ABS(BJ73-$A73)</f>
        <v>6.5147416490578536E-2</v>
      </c>
      <c r="W73" s="92">
        <f>ABS(BK73-$A73)</f>
        <v>6.2712966618303945E-2</v>
      </c>
      <c r="X73" s="15">
        <f t="shared" si="46"/>
        <v>5.1849730774624625E-2</v>
      </c>
      <c r="Y73" s="1">
        <f t="shared" si="47"/>
        <v>4.5226240398160478E-2</v>
      </c>
      <c r="Z73" s="1">
        <f t="shared" si="48"/>
        <v>4.9599510180120099E-2</v>
      </c>
      <c r="AA73" s="15">
        <f t="shared" si="49"/>
        <v>5.4418497151630163E-2</v>
      </c>
      <c r="AB73" s="1">
        <f t="shared" si="50"/>
        <v>5.9791548369125813E-2</v>
      </c>
      <c r="AC73" s="1">
        <f t="shared" si="51"/>
        <v>5.8448279565978645E-2</v>
      </c>
      <c r="AD73" s="15">
        <f t="shared" si="52"/>
        <v>1.0237720078904999E-3</v>
      </c>
      <c r="AE73" s="1">
        <f t="shared" si="53"/>
        <v>1.7674193702923446E-3</v>
      </c>
      <c r="AF73" s="1">
        <f t="shared" si="54"/>
        <v>3.7968634541662993E-4</v>
      </c>
      <c r="AG73" s="15">
        <f t="shared" si="55"/>
        <v>8.2772733304325996E-3</v>
      </c>
      <c r="AH73" s="1">
        <f t="shared" si="56"/>
        <v>8.6678601131939814E-3</v>
      </c>
      <c r="AI73" s="1">
        <f t="shared" si="57"/>
        <v>6.4941321046987355E-3</v>
      </c>
      <c r="AJ73" s="1"/>
      <c r="AK73" s="1">
        <f t="shared" si="58"/>
        <v>5.0276219441843564</v>
      </c>
      <c r="AL73" s="1">
        <f t="shared" si="59"/>
        <v>4.8835599817383226</v>
      </c>
      <c r="AM73" s="1">
        <f t="shared" si="68"/>
        <v>4.9555909629613399</v>
      </c>
      <c r="AN73" s="1">
        <f t="shared" si="60"/>
        <v>5.0097753211270941</v>
      </c>
      <c r="AO73" s="1">
        <f t="shared" si="69"/>
        <v>4.6347551601299211</v>
      </c>
      <c r="AP73" s="1">
        <f t="shared" si="70"/>
        <v>4.8222652406285071</v>
      </c>
      <c r="AQ73" s="1">
        <f t="shared" si="61"/>
        <v>5.0657207297683611</v>
      </c>
      <c r="AR73" s="1">
        <f t="shared" si="62"/>
        <v>4.7031374443743665</v>
      </c>
      <c r="AS73" s="1">
        <f t="shared" si="71"/>
        <v>4.8844290870713643</v>
      </c>
      <c r="AT73" s="1">
        <f t="shared" si="72"/>
        <v>5.1056454124275481</v>
      </c>
      <c r="AU73" s="1">
        <f t="shared" si="73"/>
        <v>4.7405206815263687</v>
      </c>
      <c r="AV73" s="1">
        <f t="shared" si="74"/>
        <v>4.9230830469769584</v>
      </c>
      <c r="AW73" s="1"/>
      <c r="AX73" s="1"/>
      <c r="AY73" s="1"/>
      <c r="AZ73" s="1">
        <f t="shared" si="92"/>
        <v>5.0026430719153065</v>
      </c>
      <c r="BA73" s="1">
        <f t="shared" si="93"/>
        <v>5.0018511935496592</v>
      </c>
      <c r="BB73" s="1">
        <f t="shared" si="94"/>
        <v>5.0022471327324833</v>
      </c>
      <c r="BC73" s="1">
        <f t="shared" si="75"/>
        <v>5.0936934340979123</v>
      </c>
      <c r="BD73" s="1">
        <f t="shared" si="76"/>
        <v>4.7373285864965897</v>
      </c>
      <c r="BE73" s="1">
        <f t="shared" si="77"/>
        <v>4.9155110102972515</v>
      </c>
      <c r="BF73" s="87"/>
      <c r="BG73" s="87"/>
      <c r="BH73" s="87"/>
      <c r="BI73" s="1">
        <f t="shared" si="78"/>
        <v>4.9843032062802948</v>
      </c>
      <c r="BJ73" s="1">
        <f t="shared" si="79"/>
        <v>4.9794343065357456</v>
      </c>
      <c r="BK73" s="1">
        <f t="shared" si="80"/>
        <v>4.9818687564080202</v>
      </c>
      <c r="BL73" s="87"/>
      <c r="BM73" s="87"/>
      <c r="BN73" s="87"/>
      <c r="BO73" s="1">
        <f>AZ73+(AQ73-NormalPNO!Y73)*$BO$1</f>
        <v>4.9927319922516995</v>
      </c>
      <c r="BP73" s="1">
        <f>BA73+(AR73-NormalPNO!Z73)*$BP$1</f>
        <v>4.9993554826281636</v>
      </c>
      <c r="BQ73" s="1">
        <f>BB73+(AS73-NormalPNO!AA73)*$BQ$1</f>
        <v>4.994982212846204</v>
      </c>
      <c r="BR73" s="1">
        <f>BI73+(BC73-NormalPNO!Y73)*$BR$1</f>
        <v>4.990163225874694</v>
      </c>
      <c r="BS73" s="1">
        <f>BJ73+(BD73-NormalPNO!Z73)*$BS$1</f>
        <v>4.9847901746571983</v>
      </c>
      <c r="BT73" s="1">
        <f>BK73+(BE73-NormalPNO!AA73)*$BT$1</f>
        <v>4.9861334434603455</v>
      </c>
      <c r="BU73" s="1">
        <f t="shared" si="81"/>
        <v>5.0435579510184336</v>
      </c>
      <c r="BV73" s="1">
        <f t="shared" si="82"/>
        <v>5.0428143036560318</v>
      </c>
      <c r="BW73" s="1">
        <f t="shared" si="83"/>
        <v>5.0449614093717408</v>
      </c>
      <c r="BX73" s="1">
        <f t="shared" si="84"/>
        <v>5.0363044496958915</v>
      </c>
      <c r="BY73" s="1">
        <f t="shared" si="85"/>
        <v>5.0359138629131301</v>
      </c>
      <c r="BZ73" s="1">
        <f t="shared" si="86"/>
        <v>5.0380875909216254</v>
      </c>
      <c r="CA73" s="1"/>
      <c r="CB73" t="s">
        <v>59</v>
      </c>
      <c r="CC73" s="13" t="s">
        <v>605</v>
      </c>
      <c r="CD73">
        <v>-191.96424537636801</v>
      </c>
      <c r="CE73" s="19">
        <v>-191.17083579000001</v>
      </c>
      <c r="CF73" s="19">
        <v>-191.910634357162</v>
      </c>
      <c r="CG73" s="19">
        <v>-191.157771411</v>
      </c>
      <c r="CH73" s="19"/>
      <c r="CI73" s="19"/>
      <c r="CJ73">
        <v>-115.592807115997</v>
      </c>
      <c r="CK73" s="19">
        <v>-115.09936145099999</v>
      </c>
      <c r="CL73">
        <v>-115.56100722918301</v>
      </c>
      <c r="CM73" s="19">
        <v>-115.091730219</v>
      </c>
      <c r="CN73" s="19"/>
      <c r="CO73" s="19"/>
      <c r="CP73" s="19">
        <f>'[3]DLPNO-CCSD(T1 or T)_TightPNO'!BL73</f>
        <v>-76.363426235144004</v>
      </c>
      <c r="CQ73" s="19">
        <f>'[3]DLPNO-CCSD(T1 or T)_TightPNO'!BM73</f>
        <v>-76.065740547000004</v>
      </c>
      <c r="CR73" s="19">
        <f>'[3]DLPNO-CCSD(T1 or T)_TightPNO'!BN73</f>
        <v>-76.341554388475004</v>
      </c>
      <c r="CS73" s="19">
        <f>'[3]DLPNO-CCSD(T1 or T)_TightPNO'!BO73</f>
        <v>-76.060293621</v>
      </c>
      <c r="CT73" s="19"/>
      <c r="CU73" s="19"/>
      <c r="CV73" s="19">
        <f>'[3]DLPNO-CCSD(T1 or T)_TightPNO'!BR73</f>
        <v>-76.363574259112994</v>
      </c>
      <c r="CW73" s="19">
        <f>'[3]DLPNO-CCSD(T1 or T)_TightPNO'!BS73</f>
        <v>-76.065769013999997</v>
      </c>
      <c r="CX73" s="19">
        <f>'[3]DLPNO-CCSD(T1 or T)_TightPNO'!BT73</f>
        <v>-76.341902252853004</v>
      </c>
      <c r="CY73" s="19">
        <f>'[3]DLPNO-CCSD(T1 or T)_TightPNO'!BU73</f>
        <v>-76.060369971</v>
      </c>
      <c r="CZ73" s="19"/>
      <c r="DA73" s="19"/>
      <c r="DB73" s="19">
        <f>'[3]DLPNO-CCSD(T1 or T)_TightPNO'!BX73</f>
        <v>-115.592888669369</v>
      </c>
      <c r="DC73" s="19">
        <f>'[3]DLPNO-CCSD(T1 or T)_TightPNO'!BY73</f>
        <v>-115.099377268</v>
      </c>
      <c r="DD73" s="19">
        <f>'[3]DLPNO-CCSD(T1 or T)_TightPNO'!BZ73</f>
        <v>-115.561237178026</v>
      </c>
      <c r="DE73" s="19">
        <f>'[3]DLPNO-CCSD(T1 or T)_TightPNO'!CA73</f>
        <v>-115.091763883</v>
      </c>
      <c r="DF73" s="19"/>
      <c r="DG73" s="19"/>
      <c r="DH73" s="19"/>
      <c r="DI73" s="40" t="str">
        <f>'[3]DLPNO-CCSD(T1 or T)_TightPNO'!CE73</f>
        <v>08_MeOH-Water_1.00.xyz</v>
      </c>
      <c r="DJ73" s="40">
        <f>'[3]DLPNO-CCSD(T1 or T)_TightPNO'!CF73</f>
        <v>-191.91056908994801</v>
      </c>
      <c r="DK73" s="40">
        <f>'[3]DLPNO-CCSD(T1 or T)_TightPNO'!CG73</f>
        <v>-191.157771411</v>
      </c>
      <c r="DL73" s="40">
        <f>'[3]DLPNO-CCSD(T1 or T)_TightPNO'!CH73</f>
        <v>-115.560977104315</v>
      </c>
      <c r="DM73" s="40">
        <f>'[3]DLPNO-CCSD(T1 or T)_TightPNO'!CI73</f>
        <v>-115.091730219</v>
      </c>
      <c r="DN73" s="40">
        <f>'[3]DLPNO-CCSD(T1 or T)_TightPNO'!CJ73</f>
        <v>-76.341608400808994</v>
      </c>
      <c r="DO73" s="40">
        <f>'[3]DLPNO-CCSD(T1 or T)_TightPNO'!CK73</f>
        <v>-76.060293621</v>
      </c>
      <c r="DP73" s="40">
        <f>'[3]DLPNO-CCSD(T1 or T)_TightPNO'!CL73</f>
        <v>-76.341966900906002</v>
      </c>
      <c r="DQ73" s="40">
        <f>'[3]DLPNO-CCSD(T1 or T)_TightPNO'!CM73</f>
        <v>-76.060369971</v>
      </c>
      <c r="DR73" s="40">
        <f>'[3]DLPNO-CCSD(T1 or T)_TightPNO'!CN73</f>
        <v>-115.561216236861</v>
      </c>
      <c r="DS73" s="40">
        <f>'[3]DLPNO-CCSD(T1 or T)_TightPNO'!CO73</f>
        <v>-115.091763883</v>
      </c>
      <c r="DT73" s="19"/>
      <c r="DU73" s="10"/>
      <c r="DV73" s="13" t="s">
        <v>605</v>
      </c>
      <c r="DW73">
        <f>'[3]DLPNO-CCSD(T1 or T)_TightPNO'!CS73</f>
        <v>-191.910748232635</v>
      </c>
      <c r="DX73">
        <f>'[3]DLPNO-CCSD(T1 or T)_TightPNO'!CT73</f>
        <v>-191.157771411</v>
      </c>
      <c r="DY73">
        <f>'[3]DLPNO-CCSD(T1 or T)_TightPNO'!CU73</f>
        <v>-115.56104924713399</v>
      </c>
      <c r="DZ73">
        <f>'[3]DLPNO-CCSD(T1 or T)_TightPNO'!CV73</f>
        <v>-115.091730219</v>
      </c>
      <c r="EA73">
        <f>'[3]DLPNO-CCSD(T1 or T)_TightPNO'!CW73</f>
        <v>-76.341562621967995</v>
      </c>
      <c r="EB73">
        <f>'[3]DLPNO-CCSD(T1 or T)_TightPNO'!CX73</f>
        <v>-76.060293621</v>
      </c>
      <c r="EC73">
        <f>'[3]DLPNO-CCSD(T1 or T)_TightPNO'!CY73</f>
        <v>-76.341912544530004</v>
      </c>
      <c r="ED73">
        <f>'[3]DLPNO-CCSD(T1 or T)_TightPNO'!CZ73</f>
        <v>-76.060369971</v>
      </c>
      <c r="EE73">
        <f>'[3]DLPNO-CCSD(T1 or T)_TightPNO'!DA73</f>
        <v>-115.561281187844</v>
      </c>
      <c r="EF73">
        <f>'[3]DLPNO-CCSD(T1 or T)_TightPNO'!DB73</f>
        <v>-115.091763883</v>
      </c>
      <c r="EH73" s="13" t="s">
        <v>605</v>
      </c>
      <c r="EJ73">
        <f t="shared" si="87"/>
        <v>-191.91066699076899</v>
      </c>
      <c r="EK73" s="36">
        <f t="shared" si="88"/>
        <v>-115.56102229161701</v>
      </c>
      <c r="EL73">
        <f t="shared" si="89"/>
        <v>-76.341527382308016</v>
      </c>
      <c r="EM73">
        <f t="shared" si="90"/>
        <v>-76.341869928826497</v>
      </c>
      <c r="EN73">
        <f t="shared" si="91"/>
        <v>-115.56124764860851</v>
      </c>
    </row>
    <row r="74" spans="1:144" ht="17" x14ac:dyDescent="0.2">
      <c r="A74" s="4">
        <f>'[1]De Raw'!$A72</f>
        <v>4.8811313839727406</v>
      </c>
      <c r="B74" t="s">
        <v>60</v>
      </c>
      <c r="C74" s="1">
        <f>ABS(AK74-$A74)</f>
        <v>1.3255274927072236E-2</v>
      </c>
      <c r="D74" s="1">
        <f>ABS(AL74-$A74)</f>
        <v>0.13527543156008992</v>
      </c>
      <c r="E74" s="1">
        <f>ABS(AM74-$A74)</f>
        <v>7.4265353243581522E-2</v>
      </c>
      <c r="F74" s="1">
        <f>ABS(AN74-$A74)</f>
        <v>1.5082961591055266E-2</v>
      </c>
      <c r="G74" s="1">
        <f>ABS(AO74-$A74)</f>
        <v>0.33768266947956782</v>
      </c>
      <c r="H74" s="1">
        <f>ABS(AP74-$A74)</f>
        <v>0.17638281553531154</v>
      </c>
      <c r="I74" s="15">
        <f>ABS(AQ74-$A74)</f>
        <v>3.3235244782433782E-2</v>
      </c>
      <c r="J74" s="1">
        <f>ABS(AR74-$A74)</f>
        <v>0.27867575553224277</v>
      </c>
      <c r="K74" s="1">
        <f>ABS(AS74-$A74)</f>
        <v>0.1227202553749045</v>
      </c>
      <c r="L74" s="15">
        <f>ABS(AT74-$A74)</f>
        <v>6.9787084585029469E-2</v>
      </c>
      <c r="M74" s="1">
        <f>ABS(AU74-$A74)</f>
        <v>0.24381197278703315</v>
      </c>
      <c r="N74" s="1">
        <f>ABS(AV74-$A74)</f>
        <v>8.701244410100184E-2</v>
      </c>
      <c r="O74" s="15">
        <f>ABS(AZ74-$A74)</f>
        <v>4.3736056289118252E-2</v>
      </c>
      <c r="P74" s="1">
        <f>ABS(BA74-$A74)</f>
        <v>4.1257254315493874E-2</v>
      </c>
      <c r="Q74" s="1">
        <f>ABS(BB74-$A74)</f>
        <v>4.2496655302306507E-2</v>
      </c>
      <c r="R74" s="15">
        <f>ABS(BC74-$A74)</f>
        <v>5.7394347969178305E-2</v>
      </c>
      <c r="S74" s="1">
        <f>ABS(BD74-$A74)</f>
        <v>0.24917229857641576</v>
      </c>
      <c r="T74" s="1">
        <f>ABS(BE74-$A74)</f>
        <v>9.5888975303618729E-2</v>
      </c>
      <c r="U74" s="91">
        <f>ABS(BI74-$A74)</f>
        <v>5.9575594043042024E-2</v>
      </c>
      <c r="V74" s="92">
        <f>ABS(BJ74-$A74)</f>
        <v>6.0600733943474872E-2</v>
      </c>
      <c r="W74" s="92">
        <f>ABS(BK74-$A74)</f>
        <v>6.0088163993259336E-2</v>
      </c>
      <c r="X74" s="15">
        <f t="shared" si="46"/>
        <v>5.2411419689302186E-2</v>
      </c>
      <c r="Y74" s="1">
        <f t="shared" si="47"/>
        <v>4.3449198896174046E-2</v>
      </c>
      <c r="Z74" s="1">
        <f t="shared" si="48"/>
        <v>4.8866890663885165E-2</v>
      </c>
      <c r="AA74" s="15">
        <f t="shared" si="49"/>
        <v>5.4462233902363266E-2</v>
      </c>
      <c r="AB74" s="1">
        <f t="shared" si="50"/>
        <v>5.5918220976645117E-2</v>
      </c>
      <c r="AC74" s="1">
        <f t="shared" si="51"/>
        <v>5.636308094043585E-2</v>
      </c>
      <c r="AD74" s="15">
        <f t="shared" si="52"/>
        <v>6.2776719786805657E-3</v>
      </c>
      <c r="AE74" s="1">
        <f t="shared" si="53"/>
        <v>3.0548652203536975E-3</v>
      </c>
      <c r="AF74" s="1">
        <f t="shared" si="54"/>
        <v>3.0379987335873437E-3</v>
      </c>
      <c r="AG74" s="15">
        <f t="shared" si="55"/>
        <v>1.196742305047227E-2</v>
      </c>
      <c r="AH74" s="1">
        <f t="shared" si="56"/>
        <v>7.9276340971317083E-3</v>
      </c>
      <c r="AI74" s="1">
        <f t="shared" si="57"/>
        <v>8.1542473194327059E-3</v>
      </c>
      <c r="AJ74" s="1"/>
      <c r="AK74" s="1">
        <f t="shared" si="58"/>
        <v>4.8678761090456684</v>
      </c>
      <c r="AL74" s="1">
        <f t="shared" si="59"/>
        <v>4.7458559524126507</v>
      </c>
      <c r="AM74" s="1">
        <f t="shared" si="68"/>
        <v>4.8068660307291591</v>
      </c>
      <c r="AN74" s="1">
        <f t="shared" si="60"/>
        <v>4.8660484223816853</v>
      </c>
      <c r="AO74" s="1">
        <f t="shared" si="69"/>
        <v>4.5434487144931728</v>
      </c>
      <c r="AP74" s="1">
        <f t="shared" si="70"/>
        <v>4.7047485684374291</v>
      </c>
      <c r="AQ74" s="1">
        <f t="shared" si="61"/>
        <v>4.9143666287551744</v>
      </c>
      <c r="AR74" s="1">
        <f t="shared" si="62"/>
        <v>4.6024556284404978</v>
      </c>
      <c r="AS74" s="1">
        <f t="shared" si="71"/>
        <v>4.7584111285978361</v>
      </c>
      <c r="AT74" s="1">
        <f t="shared" si="72"/>
        <v>4.9509184685577701</v>
      </c>
      <c r="AU74" s="1">
        <f t="shared" si="73"/>
        <v>4.6373194111857075</v>
      </c>
      <c r="AV74" s="1">
        <f t="shared" si="74"/>
        <v>4.7941189398717388</v>
      </c>
      <c r="AW74" s="1"/>
      <c r="AX74" s="1"/>
      <c r="AY74" s="1"/>
      <c r="AZ74" s="1">
        <f t="shared" si="92"/>
        <v>4.8373953276836223</v>
      </c>
      <c r="BA74" s="1">
        <f t="shared" si="93"/>
        <v>4.8398741296572467</v>
      </c>
      <c r="BB74" s="1">
        <f t="shared" si="94"/>
        <v>4.8386347286704341</v>
      </c>
      <c r="BC74" s="1">
        <f t="shared" si="75"/>
        <v>4.9385257319419189</v>
      </c>
      <c r="BD74" s="1">
        <f t="shared" si="76"/>
        <v>4.6319590853963248</v>
      </c>
      <c r="BE74" s="1">
        <f t="shared" si="77"/>
        <v>4.7852424086691219</v>
      </c>
      <c r="BF74" s="87"/>
      <c r="BG74" s="87"/>
      <c r="BH74" s="87"/>
      <c r="BI74" s="1">
        <f t="shared" si="78"/>
        <v>4.8215557899296986</v>
      </c>
      <c r="BJ74" s="1">
        <f t="shared" si="79"/>
        <v>4.8205306500292657</v>
      </c>
      <c r="BK74" s="1">
        <f t="shared" si="80"/>
        <v>4.8210432199794813</v>
      </c>
      <c r="BL74" s="87"/>
      <c r="BM74" s="87"/>
      <c r="BN74" s="87"/>
      <c r="BO74" s="1">
        <f>AZ74+(AQ74-NormalPNO!Y74)*$BO$1</f>
        <v>4.8287199642834384</v>
      </c>
      <c r="BP74" s="1">
        <f>BA74+(AR74-NormalPNO!Z74)*$BP$1</f>
        <v>4.8376821850765666</v>
      </c>
      <c r="BQ74" s="1">
        <f>BB74+(AS74-NormalPNO!AA74)*$BQ$1</f>
        <v>4.8322644933088554</v>
      </c>
      <c r="BR74" s="1">
        <f>BI74+(BC74-NormalPNO!Y74)*$BR$1</f>
        <v>4.8266691500703773</v>
      </c>
      <c r="BS74" s="1">
        <f>BJ74+(BD74-NormalPNO!Z74)*$BS$1</f>
        <v>4.8252131629960955</v>
      </c>
      <c r="BT74" s="1">
        <f>BK74+(BE74-NormalPNO!AA74)*$BT$1</f>
        <v>4.8247683030323048</v>
      </c>
      <c r="BU74" s="1">
        <f t="shared" si="81"/>
        <v>4.87485371199406</v>
      </c>
      <c r="BV74" s="1">
        <f t="shared" si="82"/>
        <v>4.8780765187523869</v>
      </c>
      <c r="BW74" s="1">
        <f t="shared" si="83"/>
        <v>4.8780933852391533</v>
      </c>
      <c r="BX74" s="1">
        <f t="shared" si="84"/>
        <v>4.8691639609222683</v>
      </c>
      <c r="BY74" s="1">
        <f t="shared" si="85"/>
        <v>4.8732037498756089</v>
      </c>
      <c r="BZ74" s="1">
        <f t="shared" si="86"/>
        <v>4.8729771366533079</v>
      </c>
      <c r="CA74" s="1"/>
      <c r="CB74" t="s">
        <v>60</v>
      </c>
      <c r="CC74" s="13" t="s">
        <v>606</v>
      </c>
      <c r="CD74">
        <v>-191.963990805186</v>
      </c>
      <c r="CE74" s="19">
        <v>-191.17098672</v>
      </c>
      <c r="CF74" s="19">
        <v>-191.910393159059</v>
      </c>
      <c r="CG74" s="19">
        <v>-191.15793091899999</v>
      </c>
      <c r="CH74" s="19"/>
      <c r="CI74" s="19"/>
      <c r="CJ74">
        <v>-115.592807115997</v>
      </c>
      <c r="CK74" s="19">
        <v>-115.09936145099999</v>
      </c>
      <c r="CL74">
        <v>-115.56100722918301</v>
      </c>
      <c r="CM74" s="19">
        <v>-115.091730219</v>
      </c>
      <c r="CN74" s="19"/>
      <c r="CO74" s="19"/>
      <c r="CP74" s="19">
        <f>'[3]DLPNO-CCSD(T1 or T)_TightPNO'!BL74</f>
        <v>-76.363426235144004</v>
      </c>
      <c r="CQ74" s="19">
        <f>'[3]DLPNO-CCSD(T1 or T)_TightPNO'!BM74</f>
        <v>-76.065740547000004</v>
      </c>
      <c r="CR74" s="19">
        <f>'[3]DLPNO-CCSD(T1 or T)_TightPNO'!BN74</f>
        <v>-76.341554388475004</v>
      </c>
      <c r="CS74" s="19">
        <f>'[3]DLPNO-CCSD(T1 or T)_TightPNO'!BO74</f>
        <v>-76.060293621</v>
      </c>
      <c r="CT74" s="19"/>
      <c r="CU74" s="19"/>
      <c r="CV74" s="19">
        <f>'[3]DLPNO-CCSD(T1 or T)_TightPNO'!BR74</f>
        <v>-76.363552197241006</v>
      </c>
      <c r="CW74" s="19">
        <f>'[3]DLPNO-CCSD(T1 or T)_TightPNO'!BS74</f>
        <v>-76.065766381000003</v>
      </c>
      <c r="CX74" s="19">
        <f>'[3]DLPNO-CCSD(T1 or T)_TightPNO'!BT74</f>
        <v>-76.341860643093995</v>
      </c>
      <c r="CY74" s="19">
        <f>'[3]DLPNO-CCSD(T1 or T)_TightPNO'!BU74</f>
        <v>-76.060365419999997</v>
      </c>
      <c r="CZ74" s="19"/>
      <c r="DA74" s="19"/>
      <c r="DB74" s="19">
        <f>'[3]DLPNO-CCSD(T1 or T)_TightPNO'!BX74</f>
        <v>-115.592875605389</v>
      </c>
      <c r="DC74" s="19">
        <f>'[3]DLPNO-CCSD(T1 or T)_TightPNO'!BY74</f>
        <v>-115.099376077</v>
      </c>
      <c r="DD74" s="19">
        <f>'[3]DLPNO-CCSD(T1 or T)_TightPNO'!BZ74</f>
        <v>-115.561198036362</v>
      </c>
      <c r="DE74" s="19">
        <f>'[3]DLPNO-CCSD(T1 or T)_TightPNO'!CA74</f>
        <v>-115.091758942</v>
      </c>
      <c r="DF74" s="19"/>
      <c r="DG74" s="19"/>
      <c r="DH74" s="19"/>
      <c r="DI74" s="40" t="str">
        <f>'[3]DLPNO-CCSD(T1 or T)_TightPNO'!CE74</f>
        <v>08_MeOH-Water_1.05.xyz</v>
      </c>
      <c r="DJ74" s="40">
        <f>'[3]DLPNO-CCSD(T1 or T)_TightPNO'!CF74</f>
        <v>-191.91034004656501</v>
      </c>
      <c r="DK74" s="40">
        <f>'[3]DLPNO-CCSD(T1 or T)_TightPNO'!CG74</f>
        <v>-191.15793091899999</v>
      </c>
      <c r="DL74" s="40">
        <f>'[3]DLPNO-CCSD(T1 or T)_TightPNO'!CH74</f>
        <v>-115.560977104315</v>
      </c>
      <c r="DM74" s="40">
        <f>'[3]DLPNO-CCSD(T1 or T)_TightPNO'!CI74</f>
        <v>-115.091730219</v>
      </c>
      <c r="DN74" s="40">
        <f>'[3]DLPNO-CCSD(T1 or T)_TightPNO'!CJ74</f>
        <v>-76.341608400808994</v>
      </c>
      <c r="DO74" s="40">
        <f>'[3]DLPNO-CCSD(T1 or T)_TightPNO'!CK74</f>
        <v>-76.060293621</v>
      </c>
      <c r="DP74" s="40">
        <f>'[3]DLPNO-CCSD(T1 or T)_TightPNO'!CL74</f>
        <v>-76.341921312183999</v>
      </c>
      <c r="DQ74" s="40">
        <f>'[3]DLPNO-CCSD(T1 or T)_TightPNO'!CM74</f>
        <v>-76.060365419999997</v>
      </c>
      <c r="DR74" s="40">
        <f>'[3]DLPNO-CCSD(T1 or T)_TightPNO'!CN74</f>
        <v>-115.56117828827701</v>
      </c>
      <c r="DS74" s="40">
        <f>'[3]DLPNO-CCSD(T1 or T)_TightPNO'!CO74</f>
        <v>-115.091758942</v>
      </c>
      <c r="DT74" s="19"/>
      <c r="DU74" s="10"/>
      <c r="DV74" s="13" t="s">
        <v>606</v>
      </c>
      <c r="DW74">
        <f>'[3]DLPNO-CCSD(T1 or T)_TightPNO'!CS74</f>
        <v>-191.910501659565</v>
      </c>
      <c r="DX74">
        <f>'[3]DLPNO-CCSD(T1 or T)_TightPNO'!CT74</f>
        <v>-191.15793091899999</v>
      </c>
      <c r="DY74">
        <f>'[3]DLPNO-CCSD(T1 or T)_TightPNO'!CU74</f>
        <v>-115.56104924713399</v>
      </c>
      <c r="DZ74">
        <f>'[3]DLPNO-CCSD(T1 or T)_TightPNO'!CV74</f>
        <v>-115.091730219</v>
      </c>
      <c r="EA74">
        <f>'[3]DLPNO-CCSD(T1 or T)_TightPNO'!CW74</f>
        <v>-76.341562621967995</v>
      </c>
      <c r="EB74">
        <f>'[3]DLPNO-CCSD(T1 or T)_TightPNO'!CX74</f>
        <v>-76.060293621</v>
      </c>
      <c r="EC74">
        <f>'[3]DLPNO-CCSD(T1 or T)_TightPNO'!CY74</f>
        <v>-76.341867310275006</v>
      </c>
      <c r="ED74">
        <f>'[3]DLPNO-CCSD(T1 or T)_TightPNO'!CZ74</f>
        <v>-76.060365419999997</v>
      </c>
      <c r="EE74">
        <f>'[3]DLPNO-CCSD(T1 or T)_TightPNO'!DA74</f>
        <v>-115.561244310715</v>
      </c>
      <c r="EF74">
        <f>'[3]DLPNO-CCSD(T1 or T)_TightPNO'!DB74</f>
        <v>-115.091758942</v>
      </c>
      <c r="EH74" s="13" t="s">
        <v>606</v>
      </c>
      <c r="EJ74">
        <f t="shared" si="87"/>
        <v>-191.91041971530598</v>
      </c>
      <c r="EK74" s="36">
        <f t="shared" si="88"/>
        <v>-115.56102229161701</v>
      </c>
      <c r="EL74">
        <f t="shared" si="89"/>
        <v>-76.341527382308016</v>
      </c>
      <c r="EM74">
        <f t="shared" si="90"/>
        <v>-76.341830308548992</v>
      </c>
      <c r="EN74">
        <f t="shared" si="91"/>
        <v>-115.56120791040451</v>
      </c>
    </row>
    <row r="75" spans="1:144" ht="17" x14ac:dyDescent="0.2">
      <c r="A75" s="4">
        <f>'[1]De Raw'!$A73</f>
        <v>4.6095772733470444</v>
      </c>
      <c r="B75" t="s">
        <v>61</v>
      </c>
      <c r="C75" s="1">
        <f>ABS(AK75-$A75)</f>
        <v>8.54639331566176E-3</v>
      </c>
      <c r="D75" s="1">
        <f>ABS(AL75-$A75)</f>
        <v>0.11307900914519919</v>
      </c>
      <c r="E75" s="1">
        <f>ABS(AM75-$A75)</f>
        <v>6.0812701230430477E-2</v>
      </c>
      <c r="F75" s="1">
        <f>ABS(AN75-$A75)</f>
        <v>2.6119575387273386E-4</v>
      </c>
      <c r="G75" s="1">
        <f>ABS(AO75-$A75)</f>
        <v>0.27847364903423166</v>
      </c>
      <c r="H75" s="1">
        <f>ABS(AP75-$A75)</f>
        <v>0.13910622664017946</v>
      </c>
      <c r="I75" s="15">
        <f>ABS(AQ75-$A75)</f>
        <v>4.2474251769137439E-2</v>
      </c>
      <c r="J75" s="1">
        <f>ABS(AR75-$A75)</f>
        <v>0.22752699735215742</v>
      </c>
      <c r="K75" s="1">
        <f>ABS(AS75-$A75)</f>
        <v>9.2526372791509992E-2</v>
      </c>
      <c r="L75" s="15">
        <f>ABS(AT75-$A75)</f>
        <v>7.3267960855466718E-2</v>
      </c>
      <c r="M75" s="1">
        <f>ABS(AU75-$A75)</f>
        <v>0.19815955085733084</v>
      </c>
      <c r="N75" s="1">
        <f>ABS(AV75-$A75)</f>
        <v>6.2445795000932058E-2</v>
      </c>
      <c r="O75" s="15">
        <f>ABS(AZ75-$A75)</f>
        <v>4.1997280453460739E-2</v>
      </c>
      <c r="P75" s="1">
        <f>ABS(BA75-$A75)</f>
        <v>3.8042977548654378E-2</v>
      </c>
      <c r="Q75" s="1">
        <f>ABS(BB75-$A75)</f>
        <v>4.0020129001057114E-2</v>
      </c>
      <c r="R75" s="15">
        <f>ABS(BC75-$A75)</f>
        <v>6.3580779776770235E-2</v>
      </c>
      <c r="S75" s="1">
        <f>ABS(BD75-$A75)</f>
        <v>0.20205367151111986</v>
      </c>
      <c r="T75" s="1">
        <f>ABS(BE75-$A75)</f>
        <v>6.9236445867174368E-2</v>
      </c>
      <c r="U75" s="91">
        <f>ABS(BI75-$A75)</f>
        <v>5.583544508428151E-2</v>
      </c>
      <c r="V75" s="92">
        <f>ABS(BJ75-$A75)</f>
        <v>5.4744164809549467E-2</v>
      </c>
      <c r="W75" s="92">
        <f>ABS(BK75-$A75)</f>
        <v>5.5289804946915488E-2</v>
      </c>
      <c r="X75" s="15">
        <f t="shared" si="46"/>
        <v>4.9382932339293362E-2</v>
      </c>
      <c r="Y75" s="1">
        <f t="shared" si="47"/>
        <v>3.9927065890090319E-2</v>
      </c>
      <c r="Z75" s="1">
        <f t="shared" si="48"/>
        <v>4.5470371500163864E-2</v>
      </c>
      <c r="AA75" s="15">
        <f t="shared" si="49"/>
        <v>5.1455747605001712E-2</v>
      </c>
      <c r="AB75" s="1">
        <f t="shared" si="50"/>
        <v>5.0714671160771552E-2</v>
      </c>
      <c r="AC75" s="1">
        <f t="shared" si="51"/>
        <v>5.2091337275003369E-2</v>
      </c>
      <c r="AD75" s="15">
        <f t="shared" si="52"/>
        <v>1.0439837776727856E-2</v>
      </c>
      <c r="AE75" s="1">
        <f t="shared" si="53"/>
        <v>5.8632618268941172E-3</v>
      </c>
      <c r="AF75" s="1">
        <f t="shared" si="54"/>
        <v>6.7798057753503116E-3</v>
      </c>
      <c r="AG75" s="15">
        <f t="shared" si="55"/>
        <v>1.5727144774502655E-2</v>
      </c>
      <c r="AH75" s="1">
        <f t="shared" si="56"/>
        <v>1.0375071164176575E-2</v>
      </c>
      <c r="AI75" s="1">
        <f t="shared" si="57"/>
        <v>1.1540211657836252E-2</v>
      </c>
      <c r="AJ75" s="1"/>
      <c r="AK75" s="1">
        <f t="shared" si="58"/>
        <v>4.6010308800313826</v>
      </c>
      <c r="AL75" s="1">
        <f t="shared" si="59"/>
        <v>4.4964982642018452</v>
      </c>
      <c r="AM75" s="1">
        <f t="shared" si="68"/>
        <v>4.5487645721166139</v>
      </c>
      <c r="AN75" s="1">
        <f t="shared" si="60"/>
        <v>4.6098384691009171</v>
      </c>
      <c r="AO75" s="1">
        <f t="shared" si="69"/>
        <v>4.3311036243128127</v>
      </c>
      <c r="AP75" s="1">
        <f t="shared" si="70"/>
        <v>4.4704710467068649</v>
      </c>
      <c r="AQ75" s="1">
        <f t="shared" si="61"/>
        <v>4.6520515251161818</v>
      </c>
      <c r="AR75" s="1">
        <f t="shared" si="62"/>
        <v>4.3820502759948869</v>
      </c>
      <c r="AS75" s="1">
        <f t="shared" si="71"/>
        <v>4.5170509005555344</v>
      </c>
      <c r="AT75" s="1">
        <f t="shared" si="72"/>
        <v>4.6828452342025111</v>
      </c>
      <c r="AU75" s="1">
        <f t="shared" si="73"/>
        <v>4.4114177224897135</v>
      </c>
      <c r="AV75" s="1">
        <f t="shared" si="74"/>
        <v>4.5471314783461123</v>
      </c>
      <c r="AW75" s="1"/>
      <c r="AX75" s="1"/>
      <c r="AY75" s="1"/>
      <c r="AZ75" s="1">
        <f t="shared" si="92"/>
        <v>4.5675799928935836</v>
      </c>
      <c r="BA75" s="1">
        <f t="shared" si="93"/>
        <v>4.57153429579839</v>
      </c>
      <c r="BB75" s="1">
        <f t="shared" si="94"/>
        <v>4.5695571443459873</v>
      </c>
      <c r="BC75" s="1">
        <f t="shared" si="75"/>
        <v>4.6731580531238146</v>
      </c>
      <c r="BD75" s="1">
        <f t="shared" si="76"/>
        <v>4.4075236018359245</v>
      </c>
      <c r="BE75" s="1">
        <f t="shared" si="77"/>
        <v>4.54034082747987</v>
      </c>
      <c r="BF75" s="87"/>
      <c r="BG75" s="87"/>
      <c r="BH75" s="87"/>
      <c r="BI75" s="1">
        <f t="shared" si="78"/>
        <v>4.5537418282627629</v>
      </c>
      <c r="BJ75" s="1">
        <f t="shared" si="79"/>
        <v>4.5548331085374949</v>
      </c>
      <c r="BK75" s="1">
        <f t="shared" si="80"/>
        <v>4.5542874684001289</v>
      </c>
      <c r="BL75" s="87"/>
      <c r="BM75" s="87"/>
      <c r="BN75" s="87"/>
      <c r="BO75" s="1">
        <f>AZ75+(AQ75-NormalPNO!Y75)*$BO$1</f>
        <v>4.560194341007751</v>
      </c>
      <c r="BP75" s="1">
        <f>BA75+(AR75-NormalPNO!Z75)*$BP$1</f>
        <v>4.569650207456954</v>
      </c>
      <c r="BQ75" s="1">
        <f>BB75+(AS75-NormalPNO!AA75)*$BQ$1</f>
        <v>4.5641069018468805</v>
      </c>
      <c r="BR75" s="1">
        <f>BI75+(BC75-NormalPNO!Y75)*$BR$1</f>
        <v>4.5581215257420427</v>
      </c>
      <c r="BS75" s="1">
        <f>BJ75+(BD75-NormalPNO!Z75)*$BS$1</f>
        <v>4.5588626021862728</v>
      </c>
      <c r="BT75" s="1">
        <f>BK75+(BE75-NormalPNO!AA75)*$BT$1</f>
        <v>4.557485936072041</v>
      </c>
      <c r="BU75" s="1">
        <f t="shared" si="81"/>
        <v>4.5991374355703165</v>
      </c>
      <c r="BV75" s="1">
        <f t="shared" si="82"/>
        <v>4.6037140115201503</v>
      </c>
      <c r="BW75" s="1">
        <f t="shared" si="83"/>
        <v>4.6027974675716941</v>
      </c>
      <c r="BX75" s="1">
        <f t="shared" si="84"/>
        <v>4.5938501285725417</v>
      </c>
      <c r="BY75" s="1">
        <f t="shared" si="85"/>
        <v>4.5992022021828678</v>
      </c>
      <c r="BZ75" s="1">
        <f t="shared" si="86"/>
        <v>4.5980370616892081</v>
      </c>
      <c r="CA75" s="1"/>
      <c r="CB75" t="s">
        <v>61</v>
      </c>
      <c r="CC75" s="13" t="s">
        <v>607</v>
      </c>
      <c r="CD75">
        <v>-191.96356556026299</v>
      </c>
      <c r="CE75" s="19">
        <v>-191.170896709</v>
      </c>
      <c r="CF75" s="19">
        <v>-191.90997513335</v>
      </c>
      <c r="CG75" s="19">
        <v>-191.15785277399999</v>
      </c>
      <c r="CH75" s="19"/>
      <c r="CI75" s="19"/>
      <c r="CJ75">
        <v>-115.592807115997</v>
      </c>
      <c r="CK75" s="19">
        <v>-115.09936145099999</v>
      </c>
      <c r="CL75">
        <v>-115.56100722918301</v>
      </c>
      <c r="CM75" s="19">
        <v>-115.091730219</v>
      </c>
      <c r="CN75" s="19"/>
      <c r="CO75" s="19"/>
      <c r="CP75" s="19">
        <f>'[3]DLPNO-CCSD(T1 or T)_TightPNO'!BL75</f>
        <v>-76.363426235144004</v>
      </c>
      <c r="CQ75" s="19">
        <f>'[3]DLPNO-CCSD(T1 or T)_TightPNO'!BM75</f>
        <v>-76.065740547000004</v>
      </c>
      <c r="CR75" s="19">
        <f>'[3]DLPNO-CCSD(T1 or T)_TightPNO'!BN75</f>
        <v>-76.341554388475004</v>
      </c>
      <c r="CS75" s="19">
        <f>'[3]DLPNO-CCSD(T1 or T)_TightPNO'!BO75</f>
        <v>-76.060293621</v>
      </c>
      <c r="CT75" s="19"/>
      <c r="CU75" s="19"/>
      <c r="CV75" s="19">
        <f>'[3]DLPNO-CCSD(T1 or T)_TightPNO'!BR75</f>
        <v>-76.363535627434999</v>
      </c>
      <c r="CW75" s="19">
        <f>'[3]DLPNO-CCSD(T1 or T)_TightPNO'!BS75</f>
        <v>-76.065763681000007</v>
      </c>
      <c r="CX75" s="19">
        <f>'[3]DLPNO-CCSD(T1 or T)_TightPNO'!BT75</f>
        <v>-76.341825059662</v>
      </c>
      <c r="CY75" s="19">
        <f>'[3]DLPNO-CCSD(T1 or T)_TightPNO'!BU75</f>
        <v>-76.060362245999997</v>
      </c>
      <c r="CZ75" s="19"/>
      <c r="DA75" s="19"/>
      <c r="DB75" s="19">
        <f>'[3]DLPNO-CCSD(T1 or T)_TightPNO'!BX75</f>
        <v>-115.59286430702601</v>
      </c>
      <c r="DC75" s="19">
        <f>'[3]DLPNO-CCSD(T1 or T)_TightPNO'!BY75</f>
        <v>-115.099375059</v>
      </c>
      <c r="DD75" s="19">
        <f>'[3]DLPNO-CCSD(T1 or T)_TightPNO'!BZ75</f>
        <v>-115.561166832357</v>
      </c>
      <c r="DE75" s="19">
        <f>'[3]DLPNO-CCSD(T1 or T)_TightPNO'!CA75</f>
        <v>-115.09175550499999</v>
      </c>
      <c r="DF75" s="19"/>
      <c r="DG75" s="19"/>
      <c r="DH75" s="19"/>
      <c r="DI75" s="40" t="str">
        <f>'[3]DLPNO-CCSD(T1 or T)_TightPNO'!CE75</f>
        <v>08_MeOH-Water_1.10.xyz</v>
      </c>
      <c r="DJ75" s="40">
        <f>'[3]DLPNO-CCSD(T1 or T)_TightPNO'!CF75</f>
        <v>-191.909931750032</v>
      </c>
      <c r="DK75" s="40">
        <f>'[3]DLPNO-CCSD(T1 or T)_TightPNO'!CG75</f>
        <v>-191.15785277399999</v>
      </c>
      <c r="DL75" s="40">
        <f>'[3]DLPNO-CCSD(T1 or T)_TightPNO'!CH75</f>
        <v>-115.560977104315</v>
      </c>
      <c r="DM75" s="40">
        <f>'[3]DLPNO-CCSD(T1 or T)_TightPNO'!CI75</f>
        <v>-115.091730219</v>
      </c>
      <c r="DN75" s="40">
        <f>'[3]DLPNO-CCSD(T1 or T)_TightPNO'!CJ75</f>
        <v>-76.341608400808994</v>
      </c>
      <c r="DO75" s="40">
        <f>'[3]DLPNO-CCSD(T1 or T)_TightPNO'!CK75</f>
        <v>-76.060293621</v>
      </c>
      <c r="DP75" s="40">
        <f>'[3]DLPNO-CCSD(T1 or T)_TightPNO'!CL75</f>
        <v>-76.341885030195002</v>
      </c>
      <c r="DQ75" s="40">
        <f>'[3]DLPNO-CCSD(T1 or T)_TightPNO'!CM75</f>
        <v>-76.060362245999997</v>
      </c>
      <c r="DR75" s="40">
        <f>'[3]DLPNO-CCSD(T1 or T)_TightPNO'!CN75</f>
        <v>-115.56114466715999</v>
      </c>
      <c r="DS75" s="40">
        <f>'[3]DLPNO-CCSD(T1 or T)_TightPNO'!CO75</f>
        <v>-115.09175550499999</v>
      </c>
      <c r="DT75" s="19"/>
      <c r="DU75" s="10"/>
      <c r="DV75" s="13" t="s">
        <v>607</v>
      </c>
      <c r="DW75">
        <f>'[3]DLPNO-CCSD(T1 or T)_TightPNO'!CS75</f>
        <v>-191.910074457691</v>
      </c>
      <c r="DX75">
        <f>'[3]DLPNO-CCSD(T1 or T)_TightPNO'!CT75</f>
        <v>-191.15785277399999</v>
      </c>
      <c r="DY75">
        <f>'[3]DLPNO-CCSD(T1 or T)_TightPNO'!CU75</f>
        <v>-115.56104924713399</v>
      </c>
      <c r="DZ75">
        <f>'[3]DLPNO-CCSD(T1 or T)_TightPNO'!CV75</f>
        <v>-115.091730219</v>
      </c>
      <c r="EA75">
        <f>'[3]DLPNO-CCSD(T1 or T)_TightPNO'!CW75</f>
        <v>-76.341562621967995</v>
      </c>
      <c r="EB75">
        <f>'[3]DLPNO-CCSD(T1 or T)_TightPNO'!CX75</f>
        <v>-76.060293621</v>
      </c>
      <c r="EC75">
        <f>'[3]DLPNO-CCSD(T1 or T)_TightPNO'!CY75</f>
        <v>-76.341831758957994</v>
      </c>
      <c r="ED75">
        <f>'[3]DLPNO-CCSD(T1 or T)_TightPNO'!CZ75</f>
        <v>-76.060362245999997</v>
      </c>
      <c r="EE75">
        <f>'[3]DLPNO-CCSD(T1 or T)_TightPNO'!DA75</f>
        <v>-115.561212657399</v>
      </c>
      <c r="EF75">
        <f>'[3]DLPNO-CCSD(T1 or T)_TightPNO'!DB75</f>
        <v>-115.09175550499999</v>
      </c>
      <c r="EH75" s="13" t="s">
        <v>607</v>
      </c>
      <c r="EJ75">
        <f t="shared" si="87"/>
        <v>-191.90999682500899</v>
      </c>
      <c r="EK75" s="36">
        <f t="shared" si="88"/>
        <v>-115.56102229161701</v>
      </c>
      <c r="EL75">
        <f t="shared" si="89"/>
        <v>-76.341527382308016</v>
      </c>
      <c r="EM75">
        <f t="shared" si="90"/>
        <v>-76.341795074395492</v>
      </c>
      <c r="EN75">
        <f t="shared" si="91"/>
        <v>-115.56117791495551</v>
      </c>
    </row>
    <row r="76" spans="1:144" ht="17" x14ac:dyDescent="0.2">
      <c r="A76" s="4">
        <f>'[1]De Raw'!$A74</f>
        <v>3.5976680384679915</v>
      </c>
      <c r="B76" t="s">
        <v>62</v>
      </c>
      <c r="C76" s="1">
        <f>ABS(AK76-$A76)</f>
        <v>3.4598497463727007E-3</v>
      </c>
      <c r="D76" s="1">
        <f>ABS(AL76-$A76)</f>
        <v>7.172845060391797E-2</v>
      </c>
      <c r="E76" s="1">
        <f>ABS(AM76-$A76)</f>
        <v>3.7594150175145113E-2</v>
      </c>
      <c r="F76" s="1">
        <f>ABS(AN76-$A76)</f>
        <v>3.2493224233924423E-2</v>
      </c>
      <c r="G76" s="1">
        <f>ABS(AO76-$A76)</f>
        <v>0.14979071776437713</v>
      </c>
      <c r="H76" s="1">
        <f>ABS(AP76-$A76)</f>
        <v>5.8648746765226356E-2</v>
      </c>
      <c r="I76" s="15">
        <f>ABS(AQ76-$A76)</f>
        <v>5.0484525884560316E-2</v>
      </c>
      <c r="J76" s="1">
        <f>ABS(AR76-$A76)</f>
        <v>0.12554600905463653</v>
      </c>
      <c r="K76" s="1">
        <f>ABS(AS76-$A76)</f>
        <v>3.7530741585038108E-2</v>
      </c>
      <c r="L76" s="15">
        <f>ABS(AT76-$A76)</f>
        <v>6.8163844272372653E-2</v>
      </c>
      <c r="M76" s="1">
        <f>ABS(AU76-$A76)</f>
        <v>0.10920420963245991</v>
      </c>
      <c r="N76" s="1">
        <f>ABS(AV76-$A76)</f>
        <v>2.0520182680043408E-2</v>
      </c>
      <c r="O76" s="15">
        <f>ABS(AZ76-$A76)</f>
        <v>3.8827635040937558E-2</v>
      </c>
      <c r="P76" s="1">
        <f>ABS(BA76-$A76)</f>
        <v>3.6443811008029403E-2</v>
      </c>
      <c r="Q76" s="1">
        <f>ABS(BB76-$A76)</f>
        <v>3.7635723024483259E-2</v>
      </c>
      <c r="R76" s="15">
        <f>ABS(BC76-$A76)</f>
        <v>5.9480176709878041E-2</v>
      </c>
      <c r="S76" s="1">
        <f>ABS(BD76-$A76)</f>
        <v>0.11342365472651839</v>
      </c>
      <c r="T76" s="1">
        <f>ABS(BE76-$A76)</f>
        <v>2.6971739008320395E-2</v>
      </c>
      <c r="U76" s="91">
        <f>ABS(BI76-$A76)</f>
        <v>4.4725492662859523E-2</v>
      </c>
      <c r="V76" s="92">
        <f>ABS(BJ76-$A76)</f>
        <v>4.4391642827880329E-2</v>
      </c>
      <c r="W76" s="92">
        <f>ABS(BK76-$A76)</f>
        <v>4.455856774536926E-2</v>
      </c>
      <c r="X76" s="15">
        <f t="shared" si="46"/>
        <v>5.0108026943351813E-2</v>
      </c>
      <c r="Y76" s="1">
        <f t="shared" si="47"/>
        <v>3.9260404528025816E-2</v>
      </c>
      <c r="Z76" s="1">
        <f t="shared" si="48"/>
        <v>4.5868449099653041E-2</v>
      </c>
      <c r="AA76" s="15">
        <f t="shared" si="49"/>
        <v>3.9179211299089634E-2</v>
      </c>
      <c r="AB76" s="1">
        <f t="shared" si="50"/>
        <v>3.9426865567257607E-2</v>
      </c>
      <c r="AC76" s="1">
        <f t="shared" si="51"/>
        <v>4.0565760629234227E-2</v>
      </c>
      <c r="AD76" s="15">
        <f t="shared" si="52"/>
        <v>2.0709841077794167E-2</v>
      </c>
      <c r="AE76" s="1">
        <f t="shared" si="53"/>
        <v>1.8537097195498564E-2</v>
      </c>
      <c r="AF76" s="1">
        <f t="shared" si="54"/>
        <v>1.8838328898993506E-2</v>
      </c>
      <c r="AG76" s="15">
        <f t="shared" si="55"/>
        <v>2.1698470838932504E-2</v>
      </c>
      <c r="AH76" s="1">
        <f t="shared" si="56"/>
        <v>1.9702031866158265E-2</v>
      </c>
      <c r="AI76" s="1">
        <f t="shared" si="57"/>
        <v>1.9818184136562778E-2</v>
      </c>
      <c r="AJ76" s="1"/>
      <c r="AK76" s="1">
        <f t="shared" si="58"/>
        <v>3.5942081887216188</v>
      </c>
      <c r="AL76" s="1">
        <f t="shared" si="59"/>
        <v>3.5259395878640736</v>
      </c>
      <c r="AM76" s="1">
        <f t="shared" si="68"/>
        <v>3.5600738882928464</v>
      </c>
      <c r="AN76" s="1">
        <f t="shared" si="60"/>
        <v>3.630161262701916</v>
      </c>
      <c r="AO76" s="1">
        <f t="shared" si="69"/>
        <v>3.4478773207036144</v>
      </c>
      <c r="AP76" s="1">
        <f t="shared" si="70"/>
        <v>3.5390192917027652</v>
      </c>
      <c r="AQ76" s="1">
        <f t="shared" si="61"/>
        <v>3.6481525643525519</v>
      </c>
      <c r="AR76" s="1">
        <f t="shared" si="62"/>
        <v>3.472122029413355</v>
      </c>
      <c r="AS76" s="1">
        <f t="shared" si="71"/>
        <v>3.5601372968829534</v>
      </c>
      <c r="AT76" s="1">
        <f t="shared" si="72"/>
        <v>3.6658318827403642</v>
      </c>
      <c r="AU76" s="1">
        <f t="shared" si="73"/>
        <v>3.4884638288355316</v>
      </c>
      <c r="AV76" s="1">
        <f t="shared" si="74"/>
        <v>3.5771478557879481</v>
      </c>
      <c r="AW76" s="1"/>
      <c r="AX76" s="1"/>
      <c r="AY76" s="1"/>
      <c r="AZ76" s="1">
        <f t="shared" si="92"/>
        <v>3.558840403427054</v>
      </c>
      <c r="BA76" s="1">
        <f t="shared" si="93"/>
        <v>3.5612242274599621</v>
      </c>
      <c r="BB76" s="1">
        <f t="shared" si="94"/>
        <v>3.5600323154435083</v>
      </c>
      <c r="BC76" s="1">
        <f t="shared" si="75"/>
        <v>3.6571482151778696</v>
      </c>
      <c r="BD76" s="1">
        <f t="shared" si="76"/>
        <v>3.4842443837414732</v>
      </c>
      <c r="BE76" s="1">
        <f t="shared" si="77"/>
        <v>3.5706962994596712</v>
      </c>
      <c r="BF76" s="87"/>
      <c r="BG76" s="87"/>
      <c r="BH76" s="87"/>
      <c r="BI76" s="1">
        <f t="shared" si="78"/>
        <v>3.552942545805132</v>
      </c>
      <c r="BJ76" s="1">
        <f t="shared" si="79"/>
        <v>3.5532763956401112</v>
      </c>
      <c r="BK76" s="1">
        <f t="shared" si="80"/>
        <v>3.5531094707226223</v>
      </c>
      <c r="BL76" s="87"/>
      <c r="BM76" s="87"/>
      <c r="BN76" s="87"/>
      <c r="BO76" s="1">
        <f>AZ76+(AQ76-NormalPNO!Y76)*$BO$1</f>
        <v>3.5475600115246397</v>
      </c>
      <c r="BP76" s="1">
        <f>BA76+(AR76-NormalPNO!Z76)*$BP$1</f>
        <v>3.5584076339399657</v>
      </c>
      <c r="BQ76" s="1">
        <f>BB76+(AS76-NormalPNO!AA76)*$BQ$1</f>
        <v>3.5517995893683385</v>
      </c>
      <c r="BR76" s="1">
        <f>BI76+(BC76-NormalPNO!Y76)*$BR$1</f>
        <v>3.5584888271689019</v>
      </c>
      <c r="BS76" s="1">
        <f>BJ76+(BD76-NormalPNO!Z76)*$BS$1</f>
        <v>3.5582411729007339</v>
      </c>
      <c r="BT76" s="1">
        <f>BK76+(BE76-NormalPNO!AA76)*$BT$1</f>
        <v>3.5571022778387573</v>
      </c>
      <c r="BU76" s="1">
        <f t="shared" si="81"/>
        <v>3.5769581973901974</v>
      </c>
      <c r="BV76" s="1">
        <f t="shared" si="82"/>
        <v>3.579130941272493</v>
      </c>
      <c r="BW76" s="1">
        <f t="shared" si="83"/>
        <v>3.578829709568998</v>
      </c>
      <c r="BX76" s="1">
        <f t="shared" si="84"/>
        <v>3.575969567629059</v>
      </c>
      <c r="BY76" s="1">
        <f t="shared" si="85"/>
        <v>3.5779660066018333</v>
      </c>
      <c r="BZ76" s="1">
        <f t="shared" si="86"/>
        <v>3.5778498543314288</v>
      </c>
      <c r="CA76" s="1"/>
      <c r="CB76" t="s">
        <v>62</v>
      </c>
      <c r="CC76" s="13" t="s">
        <v>608</v>
      </c>
      <c r="CD76">
        <v>-191.96196108624099</v>
      </c>
      <c r="CE76" s="19">
        <v>-191.17000086100001</v>
      </c>
      <c r="CF76" s="19">
        <v>-191.90837531858901</v>
      </c>
      <c r="CG76" s="19">
        <v>-191.156974612</v>
      </c>
      <c r="CH76" s="19"/>
      <c r="CI76" s="19"/>
      <c r="CJ76">
        <v>-115.592807115997</v>
      </c>
      <c r="CK76" s="19">
        <v>-115.09936145099999</v>
      </c>
      <c r="CL76">
        <v>-115.56100722918301</v>
      </c>
      <c r="CM76" s="19">
        <v>-115.091730219</v>
      </c>
      <c r="CN76" s="19"/>
      <c r="CO76" s="19"/>
      <c r="CP76" s="19">
        <f>'[3]DLPNO-CCSD(T1 or T)_TightPNO'!BL76</f>
        <v>-76.363426235144004</v>
      </c>
      <c r="CQ76" s="19">
        <f>'[3]DLPNO-CCSD(T1 or T)_TightPNO'!BM76</f>
        <v>-76.065740547000004</v>
      </c>
      <c r="CR76" s="19">
        <f>'[3]DLPNO-CCSD(T1 or T)_TightPNO'!BN76</f>
        <v>-76.341554388475004</v>
      </c>
      <c r="CS76" s="19">
        <f>'[3]DLPNO-CCSD(T1 or T)_TightPNO'!BO76</f>
        <v>-76.060293621</v>
      </c>
      <c r="CT76" s="19"/>
      <c r="CU76" s="19"/>
      <c r="CV76" s="19">
        <f>'[3]DLPNO-CCSD(T1 or T)_TightPNO'!BR76</f>
        <v>-76.363498125324</v>
      </c>
      <c r="CW76" s="19">
        <f>'[3]DLPNO-CCSD(T1 or T)_TightPNO'!BS76</f>
        <v>-76.065756553</v>
      </c>
      <c r="CX76" s="19">
        <f>'[3]DLPNO-CCSD(T1 or T)_TightPNO'!BT76</f>
        <v>-76.341742634173997</v>
      </c>
      <c r="CY76" s="19">
        <f>'[3]DLPNO-CCSD(T1 or T)_TightPNO'!BU76</f>
        <v>-76.060346000999999</v>
      </c>
      <c r="CZ76" s="19"/>
      <c r="DA76" s="19"/>
      <c r="DB76" s="19">
        <f>'[3]DLPNO-CCSD(T1 or T)_TightPNO'!BX76</f>
        <v>-115.592844018753</v>
      </c>
      <c r="DC76" s="19">
        <f>'[3]DLPNO-CCSD(T1 or T)_TightPNO'!BY76</f>
        <v>-115.09937277500001</v>
      </c>
      <c r="DD76" s="19">
        <f>'[3]DLPNO-CCSD(T1 or T)_TightPNO'!BZ76</f>
        <v>-115.56109950598599</v>
      </c>
      <c r="DE76" s="19">
        <f>'[3]DLPNO-CCSD(T1 or T)_TightPNO'!CA76</f>
        <v>-115.09174953199999</v>
      </c>
      <c r="DF76" s="19"/>
      <c r="DG76" s="19"/>
      <c r="DH76" s="19"/>
      <c r="DI76" s="40" t="str">
        <f>'[3]DLPNO-CCSD(T1 or T)_TightPNO'!CE76</f>
        <v>08_MeOH-Water_1.25.xyz</v>
      </c>
      <c r="DJ76" s="40">
        <f>'[3]DLPNO-CCSD(T1 or T)_TightPNO'!CF76</f>
        <v>-191.90837053509199</v>
      </c>
      <c r="DK76" s="40">
        <f>'[3]DLPNO-CCSD(T1 or T)_TightPNO'!CG76</f>
        <v>-191.156974612</v>
      </c>
      <c r="DL76" s="40">
        <f>'[3]DLPNO-CCSD(T1 or T)_TightPNO'!CH76</f>
        <v>-115.560977104315</v>
      </c>
      <c r="DM76" s="40">
        <f>'[3]DLPNO-CCSD(T1 or T)_TightPNO'!CI76</f>
        <v>-115.091730219</v>
      </c>
      <c r="DN76" s="40">
        <f>'[3]DLPNO-CCSD(T1 or T)_TightPNO'!CJ76</f>
        <v>-76.341608400808994</v>
      </c>
      <c r="DO76" s="40">
        <f>'[3]DLPNO-CCSD(T1 or T)_TightPNO'!CK76</f>
        <v>-76.060293621</v>
      </c>
      <c r="DP76" s="40">
        <f>'[3]DLPNO-CCSD(T1 or T)_TightPNO'!CL76</f>
        <v>-76.341801669782001</v>
      </c>
      <c r="DQ76" s="40">
        <f>'[3]DLPNO-CCSD(T1 or T)_TightPNO'!CM76</f>
        <v>-76.060346000999999</v>
      </c>
      <c r="DR76" s="40">
        <f>'[3]DLPNO-CCSD(T1 or T)_TightPNO'!CN76</f>
        <v>-115.561074323282</v>
      </c>
      <c r="DS76" s="40">
        <f>'[3]DLPNO-CCSD(T1 or T)_TightPNO'!CO76</f>
        <v>-115.09174953199999</v>
      </c>
      <c r="DT76" s="19"/>
      <c r="DU76" s="10"/>
      <c r="DV76" s="13" t="s">
        <v>608</v>
      </c>
      <c r="DW76">
        <f>'[3]DLPNO-CCSD(T1 or T)_TightPNO'!CS76</f>
        <v>-191.908453743819</v>
      </c>
      <c r="DX76">
        <f>'[3]DLPNO-CCSD(T1 or T)_TightPNO'!CT76</f>
        <v>-191.156974612</v>
      </c>
      <c r="DY76">
        <f>'[3]DLPNO-CCSD(T1 or T)_TightPNO'!CU76</f>
        <v>-115.56104924713399</v>
      </c>
      <c r="DZ76">
        <f>'[3]DLPNO-CCSD(T1 or T)_TightPNO'!CV76</f>
        <v>-115.091730219</v>
      </c>
      <c r="EA76">
        <f>'[3]DLPNO-CCSD(T1 or T)_TightPNO'!CW76</f>
        <v>-76.341562621967995</v>
      </c>
      <c r="EB76">
        <f>'[3]DLPNO-CCSD(T1 or T)_TightPNO'!CX76</f>
        <v>-76.060293621</v>
      </c>
      <c r="EC76">
        <f>'[3]DLPNO-CCSD(T1 or T)_TightPNO'!CY76</f>
        <v>-76.341750343721998</v>
      </c>
      <c r="ED76">
        <f>'[3]DLPNO-CCSD(T1 or T)_TightPNO'!CZ76</f>
        <v>-76.060346000999999</v>
      </c>
      <c r="EE76">
        <f>'[3]DLPNO-CCSD(T1 or T)_TightPNO'!DA76</f>
        <v>-115.561144179354</v>
      </c>
      <c r="EF76">
        <f>'[3]DLPNO-CCSD(T1 or T)_TightPNO'!DB76</f>
        <v>-115.09174953199999</v>
      </c>
      <c r="EH76" s="13" t="s">
        <v>608</v>
      </c>
      <c r="EJ76">
        <f t="shared" si="87"/>
        <v>-191.9083777103375</v>
      </c>
      <c r="EK76" s="36">
        <f t="shared" si="88"/>
        <v>-115.56102229161701</v>
      </c>
      <c r="EL76">
        <f t="shared" si="89"/>
        <v>-76.341527382308016</v>
      </c>
      <c r="EM76">
        <f t="shared" si="90"/>
        <v>-76.341713116369988</v>
      </c>
      <c r="EN76">
        <f t="shared" si="91"/>
        <v>-115.561112097338</v>
      </c>
    </row>
    <row r="77" spans="1:144" ht="17" x14ac:dyDescent="0.2">
      <c r="A77" s="4">
        <f>'[1]De Raw'!$A75</f>
        <v>2.204766005029692</v>
      </c>
      <c r="B77" t="s">
        <v>63</v>
      </c>
      <c r="C77" s="1">
        <f>ABS(AK77-$A77)</f>
        <v>1.0521981992702933E-2</v>
      </c>
      <c r="D77" s="1">
        <f>ABS(AL77-$A77)</f>
        <v>2.4806614599282018E-2</v>
      </c>
      <c r="E77" s="1">
        <f>ABS(AM77-$A77)</f>
        <v>7.1423163032897641E-3</v>
      </c>
      <c r="F77" s="1">
        <f>ABS(AN77-$A77)</f>
        <v>4.7664499600778232E-2</v>
      </c>
      <c r="G77" s="1">
        <f>ABS(AO77-$A77)</f>
        <v>5.3395460466658218E-2</v>
      </c>
      <c r="H77" s="1">
        <f>ABS(AP77-$A77)</f>
        <v>2.865480432939993E-3</v>
      </c>
      <c r="I77" s="15">
        <f>ABS(AQ77-$A77)</f>
        <v>5.3882045060264616E-2</v>
      </c>
      <c r="J77" s="1">
        <f>ABS(AR77-$A77)</f>
        <v>4.4817883781068879E-2</v>
      </c>
      <c r="K77" s="1">
        <f>ABS(AS77-$A77)</f>
        <v>4.5320806395978686E-3</v>
      </c>
      <c r="L77" s="15">
        <f>ABS(AT77-$A77)</f>
        <v>5.4373017932675793E-2</v>
      </c>
      <c r="M77" s="1">
        <f>ABS(AU77-$A77)</f>
        <v>4.4458916330490261E-2</v>
      </c>
      <c r="N77" s="1">
        <f>ABS(AV77-$A77)</f>
        <v>4.9570508010927661E-3</v>
      </c>
      <c r="O77" s="15">
        <f>ABS(AZ77-$A77)</f>
        <v>1.7906364484495896E-2</v>
      </c>
      <c r="P77" s="1">
        <f>ABS(BA77-$A77)</f>
        <v>1.1686539269550433E-2</v>
      </c>
      <c r="Q77" s="1">
        <f>ABS(BB77-$A77)</f>
        <v>1.4796451877023387E-2</v>
      </c>
      <c r="R77" s="15">
        <f>ABS(BC77-$A77)</f>
        <v>5.699081779000803E-2</v>
      </c>
      <c r="S77" s="1">
        <f>ABS(BD77-$A77)</f>
        <v>4.0529095429356676E-2</v>
      </c>
      <c r="T77" s="1">
        <f>ABS(BE77-$A77)</f>
        <v>8.2308611803258991E-3</v>
      </c>
      <c r="U77" s="91">
        <f>ABS(BI77-$A77)</f>
        <v>1.9944582651805653E-2</v>
      </c>
      <c r="V77" s="92">
        <f>ABS(BJ77-$A77)</f>
        <v>1.4498416204320463E-2</v>
      </c>
      <c r="W77" s="92">
        <f>ABS(BK77-$A77)</f>
        <v>1.7221499428063503E-2</v>
      </c>
      <c r="X77" s="15">
        <f t="shared" si="46"/>
        <v>2.3018850171268923E-2</v>
      </c>
      <c r="Y77" s="1">
        <f t="shared" si="47"/>
        <v>1.2967750324793137E-2</v>
      </c>
      <c r="Z77" s="1">
        <f t="shared" si="48"/>
        <v>1.8534700272911486E-2</v>
      </c>
      <c r="AA77" s="15">
        <f t="shared" si="49"/>
        <v>1.747852096739777E-2</v>
      </c>
      <c r="AB77" s="1">
        <f t="shared" si="50"/>
        <v>1.2290034966068841E-2</v>
      </c>
      <c r="AC77" s="1">
        <f t="shared" si="51"/>
        <v>1.5445798697883539E-2</v>
      </c>
      <c r="AD77" s="15">
        <f t="shared" si="52"/>
        <v>1.7403214693949121E-2</v>
      </c>
      <c r="AE77" s="1">
        <f t="shared" si="53"/>
        <v>1.1293196575795417E-2</v>
      </c>
      <c r="AF77" s="1">
        <f t="shared" si="54"/>
        <v>1.4326841697733794E-2</v>
      </c>
      <c r="AG77" s="15">
        <f t="shared" si="55"/>
        <v>1.9305098549536215E-2</v>
      </c>
      <c r="AH77" s="1">
        <f t="shared" si="56"/>
        <v>1.3956078945506878E-2</v>
      </c>
      <c r="AI77" s="1">
        <f t="shared" si="57"/>
        <v>1.6603417160666822E-2</v>
      </c>
      <c r="AJ77" s="1"/>
      <c r="AK77" s="1">
        <f t="shared" si="58"/>
        <v>2.2152879870223949</v>
      </c>
      <c r="AL77" s="1">
        <f t="shared" si="59"/>
        <v>2.17995939043041</v>
      </c>
      <c r="AM77" s="1">
        <f t="shared" si="68"/>
        <v>2.1976236887264022</v>
      </c>
      <c r="AN77" s="1">
        <f t="shared" si="60"/>
        <v>2.2524305046304702</v>
      </c>
      <c r="AO77" s="1">
        <f t="shared" si="69"/>
        <v>2.1513705445630338</v>
      </c>
      <c r="AP77" s="1">
        <f t="shared" si="70"/>
        <v>2.201900524596752</v>
      </c>
      <c r="AQ77" s="1">
        <f t="shared" si="61"/>
        <v>2.2586480500899566</v>
      </c>
      <c r="AR77" s="1">
        <f t="shared" si="62"/>
        <v>2.1599481212486231</v>
      </c>
      <c r="AS77" s="1">
        <f t="shared" si="71"/>
        <v>2.2092980856692899</v>
      </c>
      <c r="AT77" s="1">
        <f t="shared" si="72"/>
        <v>2.2591390229623678</v>
      </c>
      <c r="AU77" s="1">
        <f t="shared" si="73"/>
        <v>2.1603070886992017</v>
      </c>
      <c r="AV77" s="1">
        <f t="shared" si="74"/>
        <v>2.2097230558307848</v>
      </c>
      <c r="AW77" s="1"/>
      <c r="AX77" s="1"/>
      <c r="AY77" s="1"/>
      <c r="AZ77" s="1">
        <f t="shared" si="92"/>
        <v>2.1868596405451961</v>
      </c>
      <c r="BA77" s="1">
        <f t="shared" si="93"/>
        <v>2.1930794657601416</v>
      </c>
      <c r="BB77" s="1">
        <f t="shared" si="94"/>
        <v>2.1899695531526686</v>
      </c>
      <c r="BC77" s="1">
        <f t="shared" si="75"/>
        <v>2.2617568228197</v>
      </c>
      <c r="BD77" s="1">
        <f t="shared" si="76"/>
        <v>2.1642369096003353</v>
      </c>
      <c r="BE77" s="1">
        <f t="shared" si="77"/>
        <v>2.2129968662100179</v>
      </c>
      <c r="BF77" s="87"/>
      <c r="BG77" s="87"/>
      <c r="BH77" s="87"/>
      <c r="BI77" s="1">
        <f t="shared" si="78"/>
        <v>2.1848214223778863</v>
      </c>
      <c r="BJ77" s="1">
        <f t="shared" si="79"/>
        <v>2.1902675888253715</v>
      </c>
      <c r="BK77" s="1">
        <f t="shared" si="80"/>
        <v>2.1875445056016285</v>
      </c>
      <c r="BL77" s="87"/>
      <c r="BM77" s="87"/>
      <c r="BN77" s="87"/>
      <c r="BO77" s="1">
        <f>AZ77+(AQ77-NormalPNO!Y77)*$BO$1</f>
        <v>2.1817471548584231</v>
      </c>
      <c r="BP77" s="1">
        <f>BA77+(AR77-NormalPNO!Z77)*$BP$1</f>
        <v>2.1917982547048989</v>
      </c>
      <c r="BQ77" s="1">
        <f>BB77+(AS77-NormalPNO!AA77)*$BQ$1</f>
        <v>2.1862313047567805</v>
      </c>
      <c r="BR77" s="1">
        <f>BI77+(BC77-NormalPNO!Y77)*$BR$1</f>
        <v>2.1872874840622942</v>
      </c>
      <c r="BS77" s="1">
        <f>BJ77+(BD77-NormalPNO!Z77)*$BS$1</f>
        <v>2.1924759700636232</v>
      </c>
      <c r="BT77" s="1">
        <f>BK77+(BE77-NormalPNO!AA77)*$BT$1</f>
        <v>2.1893202063318085</v>
      </c>
      <c r="BU77" s="1">
        <f t="shared" si="81"/>
        <v>2.1873627903357429</v>
      </c>
      <c r="BV77" s="1">
        <f t="shared" si="82"/>
        <v>2.1934728084538966</v>
      </c>
      <c r="BW77" s="1">
        <f t="shared" si="83"/>
        <v>2.1904391633319582</v>
      </c>
      <c r="BX77" s="1">
        <f t="shared" si="84"/>
        <v>2.1854609064801558</v>
      </c>
      <c r="BY77" s="1">
        <f t="shared" si="85"/>
        <v>2.1908099260841851</v>
      </c>
      <c r="BZ77" s="1">
        <f t="shared" si="86"/>
        <v>2.1881625878690252</v>
      </c>
      <c r="CA77" s="1"/>
      <c r="CB77" t="s">
        <v>63</v>
      </c>
      <c r="CC77" s="13" t="s">
        <v>609</v>
      </c>
      <c r="CD77">
        <v>-191.959763637116</v>
      </c>
      <c r="CE77" s="19">
        <v>-191.16835217799999</v>
      </c>
      <c r="CF77" s="19">
        <v>-191.906161002289</v>
      </c>
      <c r="CG77" s="19">
        <v>-191.15531347000001</v>
      </c>
      <c r="CH77" s="19"/>
      <c r="CI77" s="19"/>
      <c r="CJ77">
        <v>-115.592807115997</v>
      </c>
      <c r="CK77" s="19">
        <v>-115.09936145099999</v>
      </c>
      <c r="CL77">
        <v>-115.56100722918301</v>
      </c>
      <c r="CM77" s="19">
        <v>-115.091730219</v>
      </c>
      <c r="CN77" s="19"/>
      <c r="CO77" s="19"/>
      <c r="CP77" s="19">
        <f>'[3]DLPNO-CCSD(T1 or T)_TightPNO'!BL77</f>
        <v>-76.363426235144004</v>
      </c>
      <c r="CQ77" s="19">
        <f>'[3]DLPNO-CCSD(T1 or T)_TightPNO'!BM77</f>
        <v>-76.065740547000004</v>
      </c>
      <c r="CR77" s="19">
        <f>'[3]DLPNO-CCSD(T1 or T)_TightPNO'!BN77</f>
        <v>-76.341554388475004</v>
      </c>
      <c r="CS77" s="19">
        <f>'[3]DLPNO-CCSD(T1 or T)_TightPNO'!BO77</f>
        <v>-76.060293621</v>
      </c>
      <c r="CT77" s="19"/>
      <c r="CU77" s="19"/>
      <c r="CV77" s="19">
        <f>'[3]DLPNO-CCSD(T1 or T)_TightPNO'!BR77</f>
        <v>-76.363466606968004</v>
      </c>
      <c r="CW77" s="19">
        <f>'[3]DLPNO-CCSD(T1 or T)_TightPNO'!BS77</f>
        <v>-76.065751715000005</v>
      </c>
      <c r="CX77" s="19">
        <f>'[3]DLPNO-CCSD(T1 or T)_TightPNO'!BT77</f>
        <v>-76.341674222316001</v>
      </c>
      <c r="CY77" s="19">
        <f>'[3]DLPNO-CCSD(T1 or T)_TightPNO'!BU77</f>
        <v>-76.060325997000007</v>
      </c>
      <c r="CZ77" s="19"/>
      <c r="DA77" s="19"/>
      <c r="DB77" s="19">
        <f>'[3]DLPNO-CCSD(T1 or T)_TightPNO'!BX77</f>
        <v>-115.592823043873</v>
      </c>
      <c r="DC77" s="19">
        <f>'[3]DLPNO-CCSD(T1 or T)_TightPNO'!BY77</f>
        <v>-115.09936981200001</v>
      </c>
      <c r="DD77" s="19">
        <f>'[3]DLPNO-CCSD(T1 or T)_TightPNO'!BZ77</f>
        <v>-115.561044683684</v>
      </c>
      <c r="DE77" s="19">
        <f>'[3]DLPNO-CCSD(T1 or T)_TightPNO'!CA77</f>
        <v>-115.091740269</v>
      </c>
      <c r="DF77" s="19"/>
      <c r="DG77" s="19"/>
      <c r="DH77" s="19"/>
      <c r="DI77" s="40" t="str">
        <f>'[3]DLPNO-CCSD(T1 or T)_TightPNO'!CE77</f>
        <v>08_MeOH-Water_1.50.xyz</v>
      </c>
      <c r="DJ77" s="40">
        <f>'[3]DLPNO-CCSD(T1 or T)_TightPNO'!CF77</f>
        <v>-191.90617498146599</v>
      </c>
      <c r="DK77" s="40">
        <f>'[3]DLPNO-CCSD(T1 or T)_TightPNO'!CG77</f>
        <v>-191.15531347000001</v>
      </c>
      <c r="DL77" s="40">
        <f>'[3]DLPNO-CCSD(T1 or T)_TightPNO'!CH77</f>
        <v>-115.560977104315</v>
      </c>
      <c r="DM77" s="40">
        <f>'[3]DLPNO-CCSD(T1 or T)_TightPNO'!CI77</f>
        <v>-115.091730219</v>
      </c>
      <c r="DN77" s="40">
        <f>'[3]DLPNO-CCSD(T1 or T)_TightPNO'!CJ77</f>
        <v>-76.341608400808994</v>
      </c>
      <c r="DO77" s="40">
        <f>'[3]DLPNO-CCSD(T1 or T)_TightPNO'!CK77</f>
        <v>-76.060293621</v>
      </c>
      <c r="DP77" s="40">
        <f>'[3]DLPNO-CCSD(T1 or T)_TightPNO'!CL77</f>
        <v>-76.341729494356002</v>
      </c>
      <c r="DQ77" s="40">
        <f>'[3]DLPNO-CCSD(T1 or T)_TightPNO'!CM77</f>
        <v>-76.060325997000007</v>
      </c>
      <c r="DR77" s="40">
        <f>'[3]DLPNO-CCSD(T1 or T)_TightPNO'!CN77</f>
        <v>-115.561017060059</v>
      </c>
      <c r="DS77" s="40">
        <f>'[3]DLPNO-CCSD(T1 or T)_TightPNO'!CO77</f>
        <v>-115.091740269</v>
      </c>
      <c r="DT77" s="19"/>
      <c r="DU77" s="10"/>
      <c r="DV77" s="13" t="s">
        <v>609</v>
      </c>
      <c r="DW77">
        <f>'[3]DLPNO-CCSD(T1 or T)_TightPNO'!CS77</f>
        <v>-191.90621203614799</v>
      </c>
      <c r="DX77">
        <f>'[3]DLPNO-CCSD(T1 or T)_TightPNO'!CT77</f>
        <v>-191.15531347000001</v>
      </c>
      <c r="DY77">
        <f>'[3]DLPNO-CCSD(T1 or T)_TightPNO'!CU77</f>
        <v>-115.56104924713399</v>
      </c>
      <c r="DZ77">
        <f>'[3]DLPNO-CCSD(T1 or T)_TightPNO'!CV77</f>
        <v>-115.091730219</v>
      </c>
      <c r="EA77">
        <f>'[3]DLPNO-CCSD(T1 or T)_TightPNO'!CW77</f>
        <v>-76.341562621967995</v>
      </c>
      <c r="EB77">
        <f>'[3]DLPNO-CCSD(T1 or T)_TightPNO'!CX77</f>
        <v>-76.060293621</v>
      </c>
      <c r="EC77">
        <f>'[3]DLPNO-CCSD(T1 or T)_TightPNO'!CY77</f>
        <v>-76.341680563652005</v>
      </c>
      <c r="ED77">
        <f>'[3]DLPNO-CCSD(T1 or T)_TightPNO'!CZ77</f>
        <v>-76.060325997000007</v>
      </c>
      <c r="EE77">
        <f>'[3]DLPNO-CCSD(T1 or T)_TightPNO'!DA77</f>
        <v>-115.561088804156</v>
      </c>
      <c r="EF77">
        <f>'[3]DLPNO-CCSD(T1 or T)_TightPNO'!DB77</f>
        <v>-115.091740269</v>
      </c>
      <c r="EH77" s="13" t="s">
        <v>609</v>
      </c>
      <c r="EJ77">
        <f t="shared" si="87"/>
        <v>-191.90615401270048</v>
      </c>
      <c r="EK77" s="36">
        <f t="shared" si="88"/>
        <v>-115.56102229161701</v>
      </c>
      <c r="EL77">
        <f t="shared" si="89"/>
        <v>-76.341527382308016</v>
      </c>
      <c r="EM77">
        <f t="shared" si="90"/>
        <v>-76.341646586296008</v>
      </c>
      <c r="EN77">
        <f t="shared" si="91"/>
        <v>-115.5610584954965</v>
      </c>
    </row>
    <row r="78" spans="1:144" ht="17" x14ac:dyDescent="0.2">
      <c r="A78" s="4">
        <f>'[1]De Raw'!$A76</f>
        <v>0.90932662309738699</v>
      </c>
      <c r="B78" t="s">
        <v>64</v>
      </c>
      <c r="C78" s="1">
        <f>ABS(AK78-$A78)</f>
        <v>2.0312325792395391E-3</v>
      </c>
      <c r="D78" s="1">
        <f>ABS(AL78-$A78)</f>
        <v>1.1415051025673972E-2</v>
      </c>
      <c r="E78" s="1">
        <f>ABS(AM78-$A78)</f>
        <v>4.6919092232172721E-3</v>
      </c>
      <c r="F78" s="1">
        <f>ABS(AN78-$A78)</f>
        <v>2.8740765957050884E-2</v>
      </c>
      <c r="G78" s="1">
        <f>ABS(AO78-$A78)</f>
        <v>1.5780135104241477E-2</v>
      </c>
      <c r="H78" s="1">
        <f>ABS(AP78-$A78)</f>
        <v>6.4803154264047036E-3</v>
      </c>
      <c r="I78" s="15">
        <f>ABS(AQ78-$A78)</f>
        <v>3.275120424705813E-2</v>
      </c>
      <c r="J78" s="1">
        <f>ABS(AR78-$A78)</f>
        <v>1.1064159624700753E-2</v>
      </c>
      <c r="K78" s="1">
        <f>ABS(AS78-$A78)</f>
        <v>1.0843522311178688E-2</v>
      </c>
      <c r="L78" s="15">
        <f>ABS(AT78-$A78)</f>
        <v>3.3322890531404803E-2</v>
      </c>
      <c r="M78" s="1">
        <f>ABS(AU78-$A78)</f>
        <v>1.0320668178417036E-2</v>
      </c>
      <c r="N78" s="1">
        <f>ABS(AV78-$A78)</f>
        <v>1.1501111176493883E-2</v>
      </c>
      <c r="O78" s="15">
        <f>ABS(AZ78-$A78)</f>
        <v>1.8109835873121982E-2</v>
      </c>
      <c r="P78" s="1">
        <f>ABS(BA78-$A78)</f>
        <v>1.1645107478940542E-2</v>
      </c>
      <c r="Q78" s="1">
        <f>ABS(BB78-$A78)</f>
        <v>1.4877471676031373E-2</v>
      </c>
      <c r="R78" s="15">
        <f>ABS(BC78-$A78)</f>
        <v>3.4756423392061864E-2</v>
      </c>
      <c r="S78" s="1">
        <f>ABS(BD78-$A78)</f>
        <v>8.7061718849303915E-3</v>
      </c>
      <c r="T78" s="1">
        <f>ABS(BE78-$A78)</f>
        <v>1.3025125753565736E-2</v>
      </c>
      <c r="U78" s="91">
        <f>ABS(BI78-$A78)</f>
        <v>1.9424526410542486E-2</v>
      </c>
      <c r="V78" s="92">
        <f>ABS(BJ78-$A78)</f>
        <v>1.3191085222347576E-2</v>
      </c>
      <c r="W78" s="92">
        <f>ABS(BK78-$A78)</f>
        <v>1.6307805816445087E-2</v>
      </c>
      <c r="X78" s="15">
        <f t="shared" si="46"/>
        <v>1.8966901669295044E-2</v>
      </c>
      <c r="Y78" s="1">
        <f t="shared" si="47"/>
        <v>1.1908798248691177E-2</v>
      </c>
      <c r="Z78" s="1">
        <f t="shared" si="48"/>
        <v>1.5577572765729131E-2</v>
      </c>
      <c r="AA78" s="15">
        <f t="shared" si="49"/>
        <v>1.8938125635042602E-2</v>
      </c>
      <c r="AB78" s="1">
        <f t="shared" si="50"/>
        <v>1.2676380963798306E-2</v>
      </c>
      <c r="AC78" s="1">
        <f t="shared" si="51"/>
        <v>1.5924542004369213E-2</v>
      </c>
      <c r="AD78" s="15">
        <f t="shared" si="52"/>
        <v>1.7523970848003834E-2</v>
      </c>
      <c r="AE78" s="1">
        <f t="shared" si="53"/>
        <v>1.0830418214513471E-2</v>
      </c>
      <c r="AF78" s="1">
        <f t="shared" si="54"/>
        <v>1.4150807893677175E-2</v>
      </c>
      <c r="AG78" s="15">
        <f t="shared" si="55"/>
        <v>1.8679914414914567E-2</v>
      </c>
      <c r="AH78" s="1">
        <f t="shared" si="56"/>
        <v>1.206779921889789E-2</v>
      </c>
      <c r="AI78" s="1">
        <f t="shared" si="57"/>
        <v>1.5351399805587862E-2</v>
      </c>
      <c r="AJ78" s="1"/>
      <c r="AK78" s="1">
        <f t="shared" si="58"/>
        <v>0.91135785567662653</v>
      </c>
      <c r="AL78" s="1">
        <f t="shared" si="59"/>
        <v>0.89791157207171302</v>
      </c>
      <c r="AM78" s="1">
        <f t="shared" si="68"/>
        <v>0.90463471387416972</v>
      </c>
      <c r="AN78" s="1">
        <f t="shared" si="60"/>
        <v>0.93806738905443787</v>
      </c>
      <c r="AO78" s="1">
        <f t="shared" si="69"/>
        <v>0.89354648799314551</v>
      </c>
      <c r="AP78" s="1">
        <f t="shared" si="70"/>
        <v>0.91580693852379169</v>
      </c>
      <c r="AQ78" s="1">
        <f t="shared" si="61"/>
        <v>0.94207782734444512</v>
      </c>
      <c r="AR78" s="1">
        <f t="shared" si="62"/>
        <v>0.89826246347268623</v>
      </c>
      <c r="AS78" s="1">
        <f t="shared" si="71"/>
        <v>0.92017014540856568</v>
      </c>
      <c r="AT78" s="1">
        <f t="shared" si="72"/>
        <v>0.94264951362879179</v>
      </c>
      <c r="AU78" s="1">
        <f t="shared" si="73"/>
        <v>0.89900595491896995</v>
      </c>
      <c r="AV78" s="1">
        <f t="shared" si="74"/>
        <v>0.92082773427388087</v>
      </c>
      <c r="AW78" s="1"/>
      <c r="AX78" s="1"/>
      <c r="AY78" s="1"/>
      <c r="AZ78" s="1">
        <f t="shared" si="92"/>
        <v>0.89121678722426501</v>
      </c>
      <c r="BA78" s="1">
        <f t="shared" si="93"/>
        <v>0.89768151561844645</v>
      </c>
      <c r="BB78" s="1">
        <f t="shared" si="94"/>
        <v>0.89444915142135561</v>
      </c>
      <c r="BC78" s="1">
        <f t="shared" si="75"/>
        <v>0.94408304648944885</v>
      </c>
      <c r="BD78" s="1">
        <f t="shared" si="76"/>
        <v>0.9006204512124566</v>
      </c>
      <c r="BE78" s="1">
        <f t="shared" si="77"/>
        <v>0.92235174885095272</v>
      </c>
      <c r="BF78" s="87"/>
      <c r="BG78" s="87"/>
      <c r="BH78" s="87"/>
      <c r="BI78" s="1">
        <f t="shared" si="78"/>
        <v>0.8899020966868445</v>
      </c>
      <c r="BJ78" s="1">
        <f t="shared" si="79"/>
        <v>0.89613553787503941</v>
      </c>
      <c r="BK78" s="1">
        <f t="shared" si="80"/>
        <v>0.8930188172809419</v>
      </c>
      <c r="BL78" s="87"/>
      <c r="BM78" s="87"/>
      <c r="BN78" s="87"/>
      <c r="BO78" s="1">
        <f>AZ78+(AQ78-NormalPNO!Y78)*$BO$1</f>
        <v>0.89035972142809194</v>
      </c>
      <c r="BP78" s="1">
        <f>BA78+(AR78-NormalPNO!Z78)*$BP$1</f>
        <v>0.89741782484869581</v>
      </c>
      <c r="BQ78" s="1">
        <f>BB78+(AS78-NormalPNO!AA78)*$BQ$1</f>
        <v>0.89374905033165786</v>
      </c>
      <c r="BR78" s="1">
        <f>BI78+(BC78-NormalPNO!Y78)*$BR$1</f>
        <v>0.89038849746234439</v>
      </c>
      <c r="BS78" s="1">
        <f>BJ78+(BD78-NormalPNO!Z78)*$BS$1</f>
        <v>0.89665024213358868</v>
      </c>
      <c r="BT78" s="1">
        <f>BK78+(BE78-NormalPNO!AA78)*$BT$1</f>
        <v>0.89340208109301777</v>
      </c>
      <c r="BU78" s="1">
        <f t="shared" si="81"/>
        <v>0.89180265224938315</v>
      </c>
      <c r="BV78" s="1">
        <f t="shared" si="82"/>
        <v>0.89849620488287352</v>
      </c>
      <c r="BW78" s="1">
        <f t="shared" si="83"/>
        <v>0.89517581520370981</v>
      </c>
      <c r="BX78" s="1">
        <f t="shared" si="84"/>
        <v>0.89064670868247242</v>
      </c>
      <c r="BY78" s="1">
        <f t="shared" si="85"/>
        <v>0.8972588238784891</v>
      </c>
      <c r="BZ78" s="1">
        <f t="shared" si="86"/>
        <v>0.89397522329179913</v>
      </c>
      <c r="CA78" s="1"/>
      <c r="CB78" t="s">
        <v>64</v>
      </c>
      <c r="CC78" s="13" t="s">
        <v>610</v>
      </c>
      <c r="CD78">
        <v>-191.95768569226999</v>
      </c>
      <c r="CE78" s="19">
        <v>-191.16656648599999</v>
      </c>
      <c r="CF78" s="19">
        <v>-191.904062914176</v>
      </c>
      <c r="CG78" s="19">
        <v>-191.15351014399999</v>
      </c>
      <c r="CH78" s="19"/>
      <c r="CI78" s="19"/>
      <c r="CJ78">
        <v>-115.592807115997</v>
      </c>
      <c r="CK78" s="19">
        <v>-115.09936145099999</v>
      </c>
      <c r="CL78">
        <v>-115.56100722918301</v>
      </c>
      <c r="CM78" s="19">
        <v>-115.091730219</v>
      </c>
      <c r="CN78" s="19"/>
      <c r="CO78" s="19"/>
      <c r="CP78" s="19">
        <f>'[3]DLPNO-CCSD(T1 or T)_TightPNO'!BL78</f>
        <v>-76.363426235144004</v>
      </c>
      <c r="CQ78" s="19">
        <f>'[3]DLPNO-CCSD(T1 or T)_TightPNO'!BM78</f>
        <v>-76.065740547000004</v>
      </c>
      <c r="CR78" s="19">
        <f>'[3]DLPNO-CCSD(T1 or T)_TightPNO'!BN78</f>
        <v>-76.341554388475004</v>
      </c>
      <c r="CS78" s="19">
        <f>'[3]DLPNO-CCSD(T1 or T)_TightPNO'!BO78</f>
        <v>-76.060293621</v>
      </c>
      <c r="CT78" s="19"/>
      <c r="CU78" s="19"/>
      <c r="CV78" s="19">
        <f>'[3]DLPNO-CCSD(T1 or T)_TightPNO'!BR78</f>
        <v>-76.363443831433997</v>
      </c>
      <c r="CW78" s="19">
        <f>'[3]DLPNO-CCSD(T1 or T)_TightPNO'!BS78</f>
        <v>-76.065746392999998</v>
      </c>
      <c r="CX78" s="19">
        <f>'[3]DLPNO-CCSD(T1 or T)_TightPNO'!BT78</f>
        <v>-76.341615744902001</v>
      </c>
      <c r="CY78" s="19">
        <f>'[3]DLPNO-CCSD(T1 or T)_TightPNO'!BU78</f>
        <v>-76.060313421999993</v>
      </c>
      <c r="CZ78" s="19"/>
      <c r="DA78" s="19"/>
      <c r="DB78" s="19">
        <f>'[3]DLPNO-CCSD(T1 or T)_TightPNO'!BX78</f>
        <v>-115.592810947723</v>
      </c>
      <c r="DC78" s="19">
        <f>'[3]DLPNO-CCSD(T1 or T)_TightPNO'!BY78</f>
        <v>-115.099363673</v>
      </c>
      <c r="DD78" s="19">
        <f>'[3]DLPNO-CCSD(T1 or T)_TightPNO'!BZ78</f>
        <v>-115.56101569697999</v>
      </c>
      <c r="DE78" s="19">
        <f>'[3]DLPNO-CCSD(T1 or T)_TightPNO'!CA78</f>
        <v>-115.091732558</v>
      </c>
      <c r="DF78" s="19"/>
      <c r="DG78" s="19"/>
      <c r="DH78" s="19"/>
      <c r="DI78" s="40" t="str">
        <f>'[3]DLPNO-CCSD(T1 or T)_TightPNO'!CE78</f>
        <v>08_MeOH-Water_2.00.xyz</v>
      </c>
      <c r="DJ78" s="40">
        <f>'[3]DLPNO-CCSD(T1 or T)_TightPNO'!CF78</f>
        <v>-191.90408041060201</v>
      </c>
      <c r="DK78" s="40">
        <f>'[3]DLPNO-CCSD(T1 or T)_TightPNO'!CG78</f>
        <v>-191.15351014399999</v>
      </c>
      <c r="DL78" s="40">
        <f>'[3]DLPNO-CCSD(T1 or T)_TightPNO'!CH78</f>
        <v>-115.560977104315</v>
      </c>
      <c r="DM78" s="40">
        <f>'[3]DLPNO-CCSD(T1 or T)_TightPNO'!CI78</f>
        <v>-115.091730219</v>
      </c>
      <c r="DN78" s="40">
        <f>'[3]DLPNO-CCSD(T1 or T)_TightPNO'!CJ78</f>
        <v>-76.341608400808994</v>
      </c>
      <c r="DO78" s="40">
        <f>'[3]DLPNO-CCSD(T1 or T)_TightPNO'!CK78</f>
        <v>-76.060293621</v>
      </c>
      <c r="DP78" s="40">
        <f>'[3]DLPNO-CCSD(T1 or T)_TightPNO'!CL78</f>
        <v>-76.341670135965998</v>
      </c>
      <c r="DQ78" s="40">
        <f>'[3]DLPNO-CCSD(T1 or T)_TightPNO'!CM78</f>
        <v>-76.060313421999993</v>
      </c>
      <c r="DR78" s="40">
        <f>'[3]DLPNO-CCSD(T1 or T)_TightPNO'!CN78</f>
        <v>-115.560986317727</v>
      </c>
      <c r="DS78" s="40">
        <f>'[3]DLPNO-CCSD(T1 or T)_TightPNO'!CO78</f>
        <v>-115.091732558</v>
      </c>
      <c r="DT78" s="19"/>
      <c r="DU78" s="10"/>
      <c r="DV78" s="13" t="s">
        <v>610</v>
      </c>
      <c r="DW78">
        <f>'[3]DLPNO-CCSD(T1 or T)_TightPNO'!CS78</f>
        <v>-191.90411407665999</v>
      </c>
      <c r="DX78">
        <f>'[3]DLPNO-CCSD(T1 or T)_TightPNO'!CT78</f>
        <v>-191.15351014399999</v>
      </c>
      <c r="DY78">
        <f>'[3]DLPNO-CCSD(T1 or T)_TightPNO'!CU78</f>
        <v>-115.56104924713399</v>
      </c>
      <c r="DZ78">
        <f>'[3]DLPNO-CCSD(T1 or T)_TightPNO'!CV78</f>
        <v>-115.091730219</v>
      </c>
      <c r="EA78">
        <f>'[3]DLPNO-CCSD(T1 or T)_TightPNO'!CW78</f>
        <v>-76.341562621967995</v>
      </c>
      <c r="EB78">
        <f>'[3]DLPNO-CCSD(T1 or T)_TightPNO'!CX78</f>
        <v>-76.060293621</v>
      </c>
      <c r="EC78">
        <f>'[3]DLPNO-CCSD(T1 or T)_TightPNO'!CY78</f>
        <v>-76.341623226576999</v>
      </c>
      <c r="ED78">
        <f>'[3]DLPNO-CCSD(T1 or T)_TightPNO'!CZ78</f>
        <v>-76.060313421999993</v>
      </c>
      <c r="EE78">
        <f>'[3]DLPNO-CCSD(T1 or T)_TightPNO'!DA78</f>
        <v>-115.56105819296</v>
      </c>
      <c r="EF78">
        <f>'[3]DLPNO-CCSD(T1 or T)_TightPNO'!DB78</f>
        <v>-115.091732558</v>
      </c>
      <c r="EH78" s="13" t="s">
        <v>610</v>
      </c>
      <c r="EJ78">
        <f t="shared" si="87"/>
        <v>-191.90405416596298</v>
      </c>
      <c r="EK78" s="36">
        <f t="shared" si="88"/>
        <v>-115.56102229161701</v>
      </c>
      <c r="EL78">
        <f t="shared" si="89"/>
        <v>-76.341527382308016</v>
      </c>
      <c r="EM78">
        <f t="shared" si="90"/>
        <v>-76.341588549370002</v>
      </c>
      <c r="EN78">
        <f t="shared" si="91"/>
        <v>-115.56103038660649</v>
      </c>
    </row>
    <row r="79" spans="1:144" ht="17" x14ac:dyDescent="0.2">
      <c r="A79" s="4">
        <f>'[1]De Raw'!$A77</f>
        <v>2.8374180399258098</v>
      </c>
      <c r="B79" t="s">
        <v>65</v>
      </c>
      <c r="C79" s="1">
        <f>ABS(AK79-$A79)</f>
        <v>2.2037806512131386E-2</v>
      </c>
      <c r="D79" s="1">
        <f>ABS(AL79-$A79)</f>
        <v>0.18318451769939248</v>
      </c>
      <c r="E79" s="1">
        <f>ABS(AM79-$A79)</f>
        <v>0.10261116210576215</v>
      </c>
      <c r="F79" s="1">
        <f>ABS(AN79-$A79)</f>
        <v>4.4305560939621902E-2</v>
      </c>
      <c r="G79" s="1">
        <f>ABS(AO79-$A79)</f>
        <v>0.49736424225868614</v>
      </c>
      <c r="H79" s="1">
        <f>ABS(AP79-$A79)</f>
        <v>0.27083490159915424</v>
      </c>
      <c r="I79" s="15">
        <f>ABS(AQ79-$A79)</f>
        <v>4.241207836940708E-2</v>
      </c>
      <c r="J79" s="1">
        <f>ABS(AR79-$A79)</f>
        <v>0.40184187466824772</v>
      </c>
      <c r="K79" s="1">
        <f>ABS(AS79-$A79)</f>
        <v>0.17971489814942032</v>
      </c>
      <c r="L79" s="15">
        <f>ABS(AT79-$A79)</f>
        <v>9.9341022218966568E-2</v>
      </c>
      <c r="M79" s="1">
        <f>ABS(AU79-$A79)</f>
        <v>0.34476936357098209</v>
      </c>
      <c r="N79" s="1">
        <f>ABS(AV79-$A79)</f>
        <v>0.12271417067600776</v>
      </c>
      <c r="O79" s="15">
        <f>ABS(AZ79-$A79)</f>
        <v>6.4293364465842995E-2</v>
      </c>
      <c r="P79" s="1">
        <f>ABS(BA79-$A79)</f>
        <v>3.9825245043042301E-2</v>
      </c>
      <c r="Q79" s="1">
        <f>ABS(BB79-$A79)</f>
        <v>5.205930475444287E-2</v>
      </c>
      <c r="R79" s="15">
        <f>ABS(BC79-$A79)</f>
        <v>8.5770898041756194E-2</v>
      </c>
      <c r="S79" s="1">
        <f>ABS(BD79-$A79)</f>
        <v>0.35408069087302829</v>
      </c>
      <c r="T79" s="1">
        <f>ABS(BE79-$A79)</f>
        <v>0.13415489641563605</v>
      </c>
      <c r="U79" s="91">
        <f>ABS(BI79-$A79)</f>
        <v>9.2720895730437736E-2</v>
      </c>
      <c r="V79" s="92">
        <f>ABS(BJ79-$A79)</f>
        <v>7.113911741855139E-2</v>
      </c>
      <c r="W79" s="92">
        <f>ABS(BK79-$A79)</f>
        <v>8.1930006574495007E-2</v>
      </c>
      <c r="X79" s="15">
        <f t="shared" ref="X79:X142" si="95">ABS(BO79-$A79)</f>
        <v>7.1131371737261251E-2</v>
      </c>
      <c r="Y79" s="1">
        <f t="shared" ref="Y79:Y142" si="96">ABS(BP79-$A79)</f>
        <v>4.1286345263642943E-2</v>
      </c>
      <c r="Z79" s="1">
        <f t="shared" ref="Z79:Z142" si="97">ABS(BQ79-$A79)</f>
        <v>5.6680168006575826E-2</v>
      </c>
      <c r="AA79" s="15">
        <f t="shared" ref="AA79:AA142" si="98">ABS(BR79-$A79)</f>
        <v>8.7494615834172063E-2</v>
      </c>
      <c r="AB79" s="1">
        <f t="shared" ref="AB79:AB142" si="99">ABS(BS79-$A79)</f>
        <v>6.6871646722046929E-2</v>
      </c>
      <c r="AC79" s="1">
        <f t="shared" ref="AC79:AC142" si="100">ABS(BT79-$A79)</f>
        <v>7.8339064161451866E-2</v>
      </c>
      <c r="AD79" s="15">
        <f t="shared" ref="AD79:AD142" si="101">ABS(BU79-$A79)</f>
        <v>5.9524911029464889E-3</v>
      </c>
      <c r="AE79" s="1">
        <f t="shared" ref="AE79:AE142" si="102">ABS(BV79-$A79)</f>
        <v>2.2712612409445665E-2</v>
      </c>
      <c r="AF79" s="1">
        <f t="shared" ref="AF79:AF142" si="103">ABS(BW79-$A79)</f>
        <v>1.092893365333536E-2</v>
      </c>
      <c r="AG79" s="15">
        <f t="shared" ref="AG79:AG142" si="104">ABS(BX79-$A79)</f>
        <v>1.8571881403017354E-2</v>
      </c>
      <c r="AH79" s="1">
        <f t="shared" ref="AH79:AH142" si="105">ABS(BY79-$A79)</f>
        <v>1.5087500544207266E-2</v>
      </c>
      <c r="AI79" s="1">
        <f t="shared" ref="AI79:AI142" si="106">ABS(BZ79-$A79)</f>
        <v>9.7261123773861868E-4</v>
      </c>
      <c r="AJ79" s="1"/>
      <c r="AK79" s="1">
        <f t="shared" ref="AK79:AK142" si="107">627.5095*(CJ79+CP79-CD79)</f>
        <v>2.8153802334136784</v>
      </c>
      <c r="AL79" s="1">
        <f t="shared" ref="AL79:AL142" si="108">627.5095*(CV79+DB79-CD79)</f>
        <v>2.6542335222264173</v>
      </c>
      <c r="AM79" s="1">
        <f t="shared" si="68"/>
        <v>2.7348068778200476</v>
      </c>
      <c r="AN79" s="1">
        <f t="shared" ref="AN79:AN142" si="109">627.5095*(DL79+DN79-DJ79)</f>
        <v>2.7931124789861879</v>
      </c>
      <c r="AO79" s="1">
        <f t="shared" si="69"/>
        <v>2.3400537976671236</v>
      </c>
      <c r="AP79" s="1">
        <f t="shared" si="70"/>
        <v>2.5665831383266555</v>
      </c>
      <c r="AQ79" s="1">
        <f t="shared" ref="AQ79:AQ142" si="110">627.5095*(CL79+CR79-CF79)</f>
        <v>2.8798301182952168</v>
      </c>
      <c r="AR79" s="1">
        <f t="shared" ref="AR79:AR142" si="111">627.5095*(CX79+DD79-CF79)</f>
        <v>2.435576165257562</v>
      </c>
      <c r="AS79" s="1">
        <f t="shared" si="71"/>
        <v>2.6577031417763894</v>
      </c>
      <c r="AT79" s="1">
        <f t="shared" si="72"/>
        <v>2.9367590621447763</v>
      </c>
      <c r="AU79" s="1">
        <f t="shared" si="73"/>
        <v>2.4926486763548277</v>
      </c>
      <c r="AV79" s="1">
        <f t="shared" si="74"/>
        <v>2.714703869249802</v>
      </c>
      <c r="AW79" s="1"/>
      <c r="AX79" s="1"/>
      <c r="AY79" s="1"/>
      <c r="AZ79" s="1">
        <f t="shared" ref="AZ79:AZ93" si="112">AK79+(AK79-AQ79)*$BA$2</f>
        <v>2.7731246754599668</v>
      </c>
      <c r="BA79" s="1">
        <f t="shared" ref="BA79:BA93" si="113">AL79+(AL79-AR79)*$BA$2</f>
        <v>2.7975927948827675</v>
      </c>
      <c r="BB79" s="1">
        <f t="shared" ref="BB79:BB93" si="114">AM79+(AM79-AS79)*$BA$2</f>
        <v>2.7853587351713669</v>
      </c>
      <c r="BC79" s="1">
        <f t="shared" si="75"/>
        <v>2.923188937967566</v>
      </c>
      <c r="BD79" s="1">
        <f t="shared" si="76"/>
        <v>2.4833373490527815</v>
      </c>
      <c r="BE79" s="1">
        <f t="shared" si="77"/>
        <v>2.7032631435101737</v>
      </c>
      <c r="BF79" s="87"/>
      <c r="BG79" s="87"/>
      <c r="BH79" s="87"/>
      <c r="BI79" s="1">
        <f t="shared" si="78"/>
        <v>2.744697144195372</v>
      </c>
      <c r="BJ79" s="1">
        <f t="shared" si="79"/>
        <v>2.7662789225072584</v>
      </c>
      <c r="BK79" s="1">
        <f t="shared" si="80"/>
        <v>2.7554880333513148</v>
      </c>
      <c r="BL79" s="87"/>
      <c r="BM79" s="87"/>
      <c r="BN79" s="87"/>
      <c r="BO79" s="1">
        <f>AZ79+(AQ79-NormalPNO!Y79)*$BO$1</f>
        <v>2.7662866681885485</v>
      </c>
      <c r="BP79" s="1">
        <f>BA79+(AR79-NormalPNO!Z79)*$BP$1</f>
        <v>2.7961316946621668</v>
      </c>
      <c r="BQ79" s="1">
        <f>BB79+(AS79-NormalPNO!AA79)*$BQ$1</f>
        <v>2.7807378719192339</v>
      </c>
      <c r="BR79" s="1">
        <f>BI79+(BC79-NormalPNO!Y79)*$BR$1</f>
        <v>2.7499234240916377</v>
      </c>
      <c r="BS79" s="1">
        <f>BJ79+(BD79-NormalPNO!Z79)*$BS$1</f>
        <v>2.7705463932037628</v>
      </c>
      <c r="BT79" s="1">
        <f>BK79+(BE79-NormalPNO!AA79)*$BT$1</f>
        <v>2.7590789757643579</v>
      </c>
      <c r="BU79" s="1">
        <f t="shared" si="81"/>
        <v>2.8314655488228633</v>
      </c>
      <c r="BV79" s="1">
        <f t="shared" si="82"/>
        <v>2.8601306523352554</v>
      </c>
      <c r="BW79" s="1">
        <f t="shared" si="83"/>
        <v>2.8483469735791451</v>
      </c>
      <c r="BX79" s="1">
        <f t="shared" si="84"/>
        <v>2.8188461585227924</v>
      </c>
      <c r="BY79" s="1">
        <f t="shared" si="85"/>
        <v>2.852505540470017</v>
      </c>
      <c r="BZ79" s="1">
        <f t="shared" si="86"/>
        <v>2.8383906511635484</v>
      </c>
      <c r="CA79" s="1"/>
      <c r="CB79" t="s">
        <v>65</v>
      </c>
      <c r="CC79" s="13" t="s">
        <v>611</v>
      </c>
      <c r="CD79">
        <v>-211.328285059481</v>
      </c>
      <c r="CE79" s="19">
        <v>-210.36089681799999</v>
      </c>
      <c r="CF79" s="19">
        <v>-211.27027453903901</v>
      </c>
      <c r="CG79" s="19">
        <v>-210.34720127</v>
      </c>
      <c r="CH79" s="19"/>
      <c r="CI79" s="19"/>
      <c r="CJ79">
        <v>-95.730867483555997</v>
      </c>
      <c r="CK79" s="19">
        <v>-95.261328742000003</v>
      </c>
      <c r="CL79">
        <v>-95.704549114699006</v>
      </c>
      <c r="CM79" s="19">
        <v>-95.255223978000004</v>
      </c>
      <c r="CN79" s="19"/>
      <c r="CO79" s="19"/>
      <c r="CP79" s="19">
        <f>'[3]DLPNO-CCSD(T1 or T)_TightPNO'!BL79</f>
        <v>-115.59293098212299</v>
      </c>
      <c r="CQ79" s="19">
        <f>'[3]DLPNO-CCSD(T1 or T)_TightPNO'!BM79</f>
        <v>-115.099544791</v>
      </c>
      <c r="CR79" s="19">
        <f>'[3]DLPNO-CCSD(T1 or T)_TightPNO'!BN79</f>
        <v>-115.561136123113</v>
      </c>
      <c r="CS79" s="19">
        <f>'[3]DLPNO-CCSD(T1 or T)_TightPNO'!BO79</f>
        <v>-115.091914694</v>
      </c>
      <c r="CT79" s="19"/>
      <c r="CU79" s="19"/>
      <c r="CV79" s="19">
        <f>'[3]DLPNO-CCSD(T1 or T)_TightPNO'!BR79</f>
        <v>-115.593105315077</v>
      </c>
      <c r="CW79" s="19">
        <f>'[3]DLPNO-CCSD(T1 or T)_TightPNO'!BS79</f>
        <v>-115.099583666</v>
      </c>
      <c r="CX79" s="19">
        <f>'[3]DLPNO-CCSD(T1 or T)_TightPNO'!BT79</f>
        <v>-115.561573382066</v>
      </c>
      <c r="CY79" s="19">
        <f>'[3]DLPNO-CCSD(T1 or T)_TightPNO'!BU79</f>
        <v>-115.092014377</v>
      </c>
      <c r="CZ79" s="19"/>
      <c r="DA79" s="19"/>
      <c r="DB79" s="19">
        <f>'[3]DLPNO-CCSD(T1 or T)_TightPNO'!BX79</f>
        <v>-95.730949954221998</v>
      </c>
      <c r="DC79" s="19">
        <f>'[3]DLPNO-CCSD(T1 or T)_TightPNO'!BY79</f>
        <v>-95.261341989000002</v>
      </c>
      <c r="DD79" s="19">
        <f>'[3]DLPNO-CCSD(T1 or T)_TightPNO'!BZ79</f>
        <v>-95.704819819454997</v>
      </c>
      <c r="DE79" s="19">
        <f>'[3]DLPNO-CCSD(T1 or T)_TightPNO'!CA79</f>
        <v>-95.255263760000005</v>
      </c>
      <c r="DF79" s="19"/>
      <c r="DG79" s="19"/>
      <c r="DH79" s="19"/>
      <c r="DI79" s="40" t="str">
        <f>'[3]DLPNO-CCSD(T1 or T)_TightPNO'!CE79</f>
        <v>09_MeNH2-MeOH_0.90.xyz</v>
      </c>
      <c r="DJ79" s="40">
        <f>'[3]DLPNO-CCSD(T1 or T)_TightPNO'!CF79</f>
        <v>-211.2701742749</v>
      </c>
      <c r="DK79" s="40">
        <f>'[3]DLPNO-CCSD(T1 or T)_TightPNO'!CG79</f>
        <v>-210.34720127</v>
      </c>
      <c r="DL79" s="40">
        <f>'[3]DLPNO-CCSD(T1 or T)_TightPNO'!CH79</f>
        <v>-95.704620262701994</v>
      </c>
      <c r="DM79" s="40">
        <f>'[3]DLPNO-CCSD(T1 or T)_TightPNO'!CI79</f>
        <v>-95.255223978000004</v>
      </c>
      <c r="DN79" s="40">
        <f>'[3]DLPNO-CCSD(T1 or T)_TightPNO'!CJ79</f>
        <v>-115.56110290431999</v>
      </c>
      <c r="DO79" s="40">
        <f>'[3]DLPNO-CCSD(T1 or T)_TightPNO'!CK79</f>
        <v>-115.091914694</v>
      </c>
      <c r="DP79" s="40">
        <f>'[3]DLPNO-CCSD(T1 or T)_TightPNO'!CL79</f>
        <v>-115.561550553054</v>
      </c>
      <c r="DQ79" s="40">
        <f>'[3]DLPNO-CCSD(T1 or T)_TightPNO'!CM79</f>
        <v>-115.092014377</v>
      </c>
      <c r="DR79" s="40">
        <f>'[3]DLPNO-CCSD(T1 or T)_TightPNO'!CN79</f>
        <v>-95.704894608903999</v>
      </c>
      <c r="DS79" s="40">
        <f>'[3]DLPNO-CCSD(T1 or T)_TightPNO'!CO79</f>
        <v>-95.255263760000005</v>
      </c>
      <c r="DT79" s="19"/>
      <c r="DU79" s="10"/>
      <c r="DV79" s="13" t="s">
        <v>611</v>
      </c>
      <c r="DW79">
        <f>'[3]DLPNO-CCSD(T1 or T)_TightPNO'!CS79</f>
        <v>-211.27043665681799</v>
      </c>
      <c r="DX79">
        <f>'[3]DLPNO-CCSD(T1 or T)_TightPNO'!CT79</f>
        <v>-210.34720127</v>
      </c>
      <c r="DY79">
        <f>'[3]DLPNO-CCSD(T1 or T)_TightPNO'!CU79</f>
        <v>-95.704579684326006</v>
      </c>
      <c r="DZ79">
        <f>'[3]DLPNO-CCSD(T1 or T)_TightPNO'!CV79</f>
        <v>-95.255223978000004</v>
      </c>
      <c r="EA79">
        <f>'[3]DLPNO-CCSD(T1 or T)_TightPNO'!CW79</f>
        <v>-115.561176949222</v>
      </c>
      <c r="EB79">
        <f>'[3]DLPNO-CCSD(T1 or T)_TightPNO'!CX79</f>
        <v>-115.091914694</v>
      </c>
      <c r="EC79">
        <f>'[3]DLPNO-CCSD(T1 or T)_TightPNO'!CY79</f>
        <v>-115.561613263674</v>
      </c>
      <c r="ED79">
        <f>'[3]DLPNO-CCSD(T1 or T)_TightPNO'!CZ79</f>
        <v>-115.092014377</v>
      </c>
      <c r="EE79">
        <f>'[3]DLPNO-CCSD(T1 or T)_TightPNO'!DA79</f>
        <v>-95.704851104794002</v>
      </c>
      <c r="EF79">
        <f>'[3]DLPNO-CCSD(T1 or T)_TightPNO'!DB79</f>
        <v>-95.255263760000005</v>
      </c>
      <c r="EH79" s="13" t="s">
        <v>611</v>
      </c>
      <c r="EJ79">
        <f t="shared" si="87"/>
        <v>-211.27032467110851</v>
      </c>
      <c r="EK79" s="36">
        <f t="shared" si="88"/>
        <v>-95.704513540697519</v>
      </c>
      <c r="EL79">
        <f t="shared" si="89"/>
        <v>-115.5611527325095</v>
      </c>
      <c r="EM79">
        <f t="shared" si="90"/>
        <v>-115.56158479657199</v>
      </c>
      <c r="EN79">
        <f t="shared" si="91"/>
        <v>-95.704782424730496</v>
      </c>
    </row>
    <row r="80" spans="1:144" ht="17" x14ac:dyDescent="0.2">
      <c r="A80" s="4">
        <f>'[1]De Raw'!$A78</f>
        <v>3.0511253690812286</v>
      </c>
      <c r="B80" t="s">
        <v>66</v>
      </c>
      <c r="C80" s="1">
        <f>ABS(AK80-$A80)</f>
        <v>1.7942624241390703E-2</v>
      </c>
      <c r="D80" s="1">
        <f>ABS(AL80-$A80)</f>
        <v>0.15559686821322938</v>
      </c>
      <c r="E80" s="1">
        <f>ABS(AM80-$A80)</f>
        <v>8.6769746227310041E-2</v>
      </c>
      <c r="F80" s="1">
        <f>ABS(AN80-$A80)</f>
        <v>2.2133711873932871E-2</v>
      </c>
      <c r="G80" s="1">
        <f>ABS(AO80-$A80)</f>
        <v>0.40609598240336719</v>
      </c>
      <c r="H80" s="1">
        <f>ABS(AP80-$A80)</f>
        <v>0.21411484713865025</v>
      </c>
      <c r="I80" s="15">
        <f>ABS(AQ80-$A80)</f>
        <v>5.1106910921475901E-2</v>
      </c>
      <c r="J80" s="1">
        <f>ABS(AR80-$A80)</f>
        <v>0.32325577760089086</v>
      </c>
      <c r="K80" s="1">
        <f>ABS(AS80-$A80)</f>
        <v>0.13607443333970748</v>
      </c>
      <c r="L80" s="15">
        <f>ABS(AT80-$A80)</f>
        <v>0.10201862854319499</v>
      </c>
      <c r="M80" s="1">
        <f>ABS(AU80-$A80)</f>
        <v>0.27316057286219975</v>
      </c>
      <c r="N80" s="1">
        <f>ABS(AV80-$A80)</f>
        <v>8.5570972159502379E-2</v>
      </c>
      <c r="O80" s="15">
        <f>ABS(AZ80-$A80)</f>
        <v>6.3213870886970724E-2</v>
      </c>
      <c r="P80" s="1">
        <f>ABS(BA80-$A80)</f>
        <v>4.5673929248977618E-2</v>
      </c>
      <c r="Q80" s="1">
        <f>ABS(BB80-$A80)</f>
        <v>5.4443900067973949E-2</v>
      </c>
      <c r="R80" s="15">
        <f>ABS(BC80-$A80)</f>
        <v>8.7727222337015132E-2</v>
      </c>
      <c r="S80" s="1">
        <f>ABS(BD80-$A80)</f>
        <v>0.28183567521748776</v>
      </c>
      <c r="T80" s="1">
        <f>ABS(BE80-$A80)</f>
        <v>9.7054226440236313E-2</v>
      </c>
      <c r="U80" s="91">
        <f>ABS(BI80-$A80)</f>
        <v>8.7223404715409458E-2</v>
      </c>
      <c r="V80" s="92">
        <f>ABS(BJ80-$A80)</f>
        <v>7.283037087688049E-2</v>
      </c>
      <c r="W80" s="92">
        <f>ABS(BK80-$A80)</f>
        <v>8.0026887796144752E-2</v>
      </c>
      <c r="X80" s="15">
        <f t="shared" si="95"/>
        <v>6.9637125205409323E-2</v>
      </c>
      <c r="Y80" s="1">
        <f t="shared" si="96"/>
        <v>4.7019945092728666E-2</v>
      </c>
      <c r="Z80" s="1">
        <f t="shared" si="97"/>
        <v>5.8744765233901042E-2</v>
      </c>
      <c r="AA80" s="15">
        <f t="shared" si="98"/>
        <v>8.2516181772247066E-2</v>
      </c>
      <c r="AB80" s="1">
        <f t="shared" si="99"/>
        <v>6.9004253916217007E-2</v>
      </c>
      <c r="AC80" s="1">
        <f t="shared" si="100"/>
        <v>7.67998999977757E-2</v>
      </c>
      <c r="AD80" s="15">
        <f t="shared" si="101"/>
        <v>1.1039460655412725E-2</v>
      </c>
      <c r="AE80" s="1">
        <f t="shared" si="102"/>
        <v>9.2184648785966772E-3</v>
      </c>
      <c r="AF80" s="1">
        <f t="shared" si="103"/>
        <v>1.3645815820284568E-3</v>
      </c>
      <c r="AG80" s="15">
        <f t="shared" si="104"/>
        <v>2.0911728719058775E-2</v>
      </c>
      <c r="AH80" s="1">
        <f t="shared" si="105"/>
        <v>2.8547531473233079E-3</v>
      </c>
      <c r="AI80" s="1">
        <f t="shared" si="106"/>
        <v>6.5739806842057824E-3</v>
      </c>
      <c r="AJ80" s="1"/>
      <c r="AK80" s="1">
        <f t="shared" si="107"/>
        <v>3.0331827448398379</v>
      </c>
      <c r="AL80" s="1">
        <f t="shared" si="108"/>
        <v>2.8955285008679992</v>
      </c>
      <c r="AM80" s="1">
        <f t="shared" ref="AM80:AM143" si="115">(AK80+AL80)/2</f>
        <v>2.9643556228539185</v>
      </c>
      <c r="AN80" s="1">
        <f t="shared" si="109"/>
        <v>3.0289916572072957</v>
      </c>
      <c r="AO80" s="1">
        <f t="shared" ref="AO80:AO143" si="116">627.5095*(DP80+DR80-DJ80)</f>
        <v>2.6450293866778614</v>
      </c>
      <c r="AP80" s="1">
        <f t="shared" ref="AP80:AP143" si="117">(AN80+AO80)/2</f>
        <v>2.8370105219425783</v>
      </c>
      <c r="AQ80" s="1">
        <f t="shared" si="110"/>
        <v>3.1022322800027045</v>
      </c>
      <c r="AR80" s="1">
        <f t="shared" si="111"/>
        <v>2.7278695914803377</v>
      </c>
      <c r="AS80" s="1">
        <f t="shared" ref="AS80:AS143" si="118">(AQ80+AR80)/2</f>
        <v>2.9150509357415211</v>
      </c>
      <c r="AT80" s="1">
        <f t="shared" ref="AT80:AT143" si="119">627.5095*(DY80+EA80-DW80)</f>
        <v>3.1531439976244235</v>
      </c>
      <c r="AU80" s="1">
        <f t="shared" ref="AU80:AU143" si="120">627.5095*(EC80+EE80-DW80)</f>
        <v>2.7779647962190288</v>
      </c>
      <c r="AV80" s="1">
        <f t="shared" ref="AV80:AV143" si="121">(AT80+AU80)/2</f>
        <v>2.9655543969217262</v>
      </c>
      <c r="AW80" s="1"/>
      <c r="AX80" s="1"/>
      <c r="AY80" s="1"/>
      <c r="AZ80" s="1">
        <f t="shared" si="112"/>
        <v>2.9879114981942578</v>
      </c>
      <c r="BA80" s="1">
        <f t="shared" si="113"/>
        <v>3.0054514398322509</v>
      </c>
      <c r="BB80" s="1">
        <f t="shared" si="114"/>
        <v>2.9966814690132546</v>
      </c>
      <c r="BC80" s="1">
        <f t="shared" ref="BC80:BC143" si="122">627.5095*(EK80+EL80-EJ80)</f>
        <v>3.1388525914182437</v>
      </c>
      <c r="BD80" s="1">
        <f t="shared" ref="BD80:BD143" si="123">627.5095*(EM80+EN80-EJ80)</f>
        <v>2.7692896938637408</v>
      </c>
      <c r="BE80" s="1">
        <f t="shared" ref="BE80:BE143" si="124">(BC80+BD80)/2</f>
        <v>2.9540711426409922</v>
      </c>
      <c r="BF80" s="87"/>
      <c r="BG80" s="87"/>
      <c r="BH80" s="87"/>
      <c r="BI80" s="1">
        <f t="shared" ref="BI80:BI143" si="125">AK80+(AK80-BC80)*$BA$2</f>
        <v>2.9639019643658191</v>
      </c>
      <c r="BJ80" s="1">
        <f t="shared" ref="BJ80:BJ143" si="126">AL80+(AL80-BD80)*$BA$2</f>
        <v>2.9782949982043481</v>
      </c>
      <c r="BK80" s="1">
        <f t="shared" ref="BK80:BK143" si="127">AM80+(AM80-BE80)*$BA$2</f>
        <v>2.9710984812850838</v>
      </c>
      <c r="BL80" s="87"/>
      <c r="BM80" s="87"/>
      <c r="BN80" s="87"/>
      <c r="BO80" s="1">
        <f>AZ80+(AQ80-NormalPNO!Y80)*$BO$1</f>
        <v>2.9814882438758192</v>
      </c>
      <c r="BP80" s="1">
        <f>BA80+(AR80-NormalPNO!Z80)*$BP$1</f>
        <v>3.0041054239884999</v>
      </c>
      <c r="BQ80" s="1">
        <f>BB80+(AS80-NormalPNO!AA80)*$BQ$1</f>
        <v>2.9923806038473275</v>
      </c>
      <c r="BR80" s="1">
        <f>BI80+(BC80-NormalPNO!Y80)*$BR$1</f>
        <v>2.9686091873089815</v>
      </c>
      <c r="BS80" s="1">
        <f>BJ80+(BD80-NormalPNO!Z80)*$BS$1</f>
        <v>2.9821211151650115</v>
      </c>
      <c r="BT80" s="1">
        <f>BK80+(BE80-NormalPNO!AA80)*$BT$1</f>
        <v>2.9743254690834529</v>
      </c>
      <c r="BU80" s="1">
        <f t="shared" ref="BU80:BU143" si="128">AZ80+BU$1*(AT80-AQ80)</f>
        <v>3.0400859084258158</v>
      </c>
      <c r="BV80" s="1">
        <f t="shared" ref="BV80:BV143" si="129">BA80+BV$1*(AU80-AR80)</f>
        <v>3.0603438339598252</v>
      </c>
      <c r="BW80" s="1">
        <f t="shared" ref="BW80:BW143" si="130">BB80+BW$1*(AV80-AS80)</f>
        <v>3.052489950663257</v>
      </c>
      <c r="BX80" s="1">
        <f t="shared" ref="BX80:BX143" si="131">BI80+$BX$1*(AT80-AQ80)</f>
        <v>3.0302136403621698</v>
      </c>
      <c r="BY80" s="1">
        <f t="shared" ref="BY80:BY143" si="132">BJ80+$BY$1*(AU80-AR80)</f>
        <v>3.0539801222285519</v>
      </c>
      <c r="BZ80" s="1">
        <f t="shared" ref="BZ80:BZ143" si="133">BK80+$BZ$1*(AV80-AS80)</f>
        <v>3.0445513883970228</v>
      </c>
      <c r="CA80" s="1"/>
      <c r="CB80" t="s">
        <v>66</v>
      </c>
      <c r="CC80" s="13" t="s">
        <v>612</v>
      </c>
      <c r="CD80">
        <v>-211.32863214986199</v>
      </c>
      <c r="CE80" s="19">
        <v>-210.36203100200001</v>
      </c>
      <c r="CF80" s="19">
        <v>-211.27062895942899</v>
      </c>
      <c r="CG80" s="19">
        <v>-210.34834379700001</v>
      </c>
      <c r="CH80" s="19"/>
      <c r="CI80" s="19"/>
      <c r="CJ80">
        <v>-95.730867483555997</v>
      </c>
      <c r="CK80" s="19">
        <v>-95.261328742000003</v>
      </c>
      <c r="CL80">
        <v>-95.704549114699006</v>
      </c>
      <c r="CM80" s="19">
        <v>-95.255223978000004</v>
      </c>
      <c r="CN80" s="19"/>
      <c r="CO80" s="19"/>
      <c r="CP80" s="19">
        <f>'[3]DLPNO-CCSD(T1 or T)_TightPNO'!BL80</f>
        <v>-115.59293098212299</v>
      </c>
      <c r="CQ80" s="19">
        <f>'[3]DLPNO-CCSD(T1 or T)_TightPNO'!BM80</f>
        <v>-115.099544791</v>
      </c>
      <c r="CR80" s="19">
        <f>'[3]DLPNO-CCSD(T1 or T)_TightPNO'!BN80</f>
        <v>-115.561136123113</v>
      </c>
      <c r="CS80" s="19">
        <f>'[3]DLPNO-CCSD(T1 or T)_TightPNO'!BO80</f>
        <v>-115.091914694</v>
      </c>
      <c r="CT80" s="19"/>
      <c r="CU80" s="19"/>
      <c r="CV80" s="19">
        <f>'[3]DLPNO-CCSD(T1 or T)_TightPNO'!BR80</f>
        <v>-115.59308315930799</v>
      </c>
      <c r="CW80" s="19">
        <f>'[3]DLPNO-CCSD(T1 or T)_TightPNO'!BS80</f>
        <v>-115.099580148</v>
      </c>
      <c r="CX80" s="19">
        <f>'[3]DLPNO-CCSD(T1 or T)_TightPNO'!BT80</f>
        <v>-115.561507169555</v>
      </c>
      <c r="CY80" s="19">
        <f>'[3]DLPNO-CCSD(T1 or T)_TightPNO'!BU80</f>
        <v>-115.09200772</v>
      </c>
      <c r="CZ80" s="19"/>
      <c r="DA80" s="19"/>
      <c r="DB80" s="19">
        <f>'[3]DLPNO-CCSD(T1 or T)_TightPNO'!BX80</f>
        <v>-95.730934672363006</v>
      </c>
      <c r="DC80" s="19">
        <f>'[3]DLPNO-CCSD(T1 or T)_TightPNO'!BY80</f>
        <v>-95.261340619999999</v>
      </c>
      <c r="DD80" s="19">
        <f>'[3]DLPNO-CCSD(T1 or T)_TightPNO'!BZ80</f>
        <v>-95.704774653151006</v>
      </c>
      <c r="DE80" s="19">
        <f>'[3]DLPNO-CCSD(T1 or T)_TightPNO'!CA80</f>
        <v>-95.255257654000005</v>
      </c>
      <c r="DF80" s="19"/>
      <c r="DG80" s="19"/>
      <c r="DH80" s="19"/>
      <c r="DI80" s="40" t="str">
        <f>'[3]DLPNO-CCSD(T1 or T)_TightPNO'!CE80</f>
        <v>09_MeNH2-MeOH_0.95.xyz</v>
      </c>
      <c r="DJ80" s="40">
        <f>'[3]DLPNO-CCSD(T1 or T)_TightPNO'!CF80</f>
        <v>-211.27055017228199</v>
      </c>
      <c r="DK80" s="40">
        <f>'[3]DLPNO-CCSD(T1 or T)_TightPNO'!CG80</f>
        <v>-210.34834379700001</v>
      </c>
      <c r="DL80" s="40">
        <f>'[3]DLPNO-CCSD(T1 or T)_TightPNO'!CH80</f>
        <v>-95.704620262701994</v>
      </c>
      <c r="DM80" s="40">
        <f>'[3]DLPNO-CCSD(T1 or T)_TightPNO'!CI80</f>
        <v>-95.255223978000004</v>
      </c>
      <c r="DN80" s="40">
        <f>'[3]DLPNO-CCSD(T1 or T)_TightPNO'!CJ80</f>
        <v>-115.56110290431999</v>
      </c>
      <c r="DO80" s="40">
        <f>'[3]DLPNO-CCSD(T1 or T)_TightPNO'!CK80</f>
        <v>-115.091914694</v>
      </c>
      <c r="DP80" s="40">
        <f>'[3]DLPNO-CCSD(T1 or T)_TightPNO'!CL80</f>
        <v>-115.561483726346</v>
      </c>
      <c r="DQ80" s="40">
        <f>'[3]DLPNO-CCSD(T1 or T)_TightPNO'!CM80</f>
        <v>-115.09200772</v>
      </c>
      <c r="DR80" s="40">
        <f>'[3]DLPNO-CCSD(T1 or T)_TightPNO'!CN80</f>
        <v>-95.704851323477001</v>
      </c>
      <c r="DS80" s="40">
        <f>'[3]DLPNO-CCSD(T1 or T)_TightPNO'!CO80</f>
        <v>-95.255257654000005</v>
      </c>
      <c r="DT80" s="19"/>
      <c r="DU80" s="10"/>
      <c r="DV80" s="13" t="s">
        <v>612</v>
      </c>
      <c r="DW80">
        <f>'[3]DLPNO-CCSD(T1 or T)_TightPNO'!CS80</f>
        <v>-211.270781488148</v>
      </c>
      <c r="DX80">
        <f>'[3]DLPNO-CCSD(T1 or T)_TightPNO'!CT80</f>
        <v>-210.34834379700001</v>
      </c>
      <c r="DY80">
        <f>'[3]DLPNO-CCSD(T1 or T)_TightPNO'!CU80</f>
        <v>-95.704579684326006</v>
      </c>
      <c r="DZ80">
        <f>'[3]DLPNO-CCSD(T1 or T)_TightPNO'!CV80</f>
        <v>-95.255223978000004</v>
      </c>
      <c r="EA80">
        <f>'[3]DLPNO-CCSD(T1 or T)_TightPNO'!CW80</f>
        <v>-115.561176949222</v>
      </c>
      <c r="EB80">
        <f>'[3]DLPNO-CCSD(T1 or T)_TightPNO'!CX80</f>
        <v>-115.091914694</v>
      </c>
      <c r="EC80">
        <f>'[3]DLPNO-CCSD(T1 or T)_TightPNO'!CY80</f>
        <v>-115.561547611443</v>
      </c>
      <c r="ED80">
        <f>'[3]DLPNO-CCSD(T1 or T)_TightPNO'!CZ80</f>
        <v>-115.09200772</v>
      </c>
      <c r="EE80">
        <f>'[3]DLPNO-CCSD(T1 or T)_TightPNO'!DA80</f>
        <v>-95.704806908194996</v>
      </c>
      <c r="EF80">
        <f>'[3]DLPNO-CCSD(T1 or T)_TightPNO'!DB80</f>
        <v>-95.255257654000005</v>
      </c>
      <c r="EH80" s="13" t="s">
        <v>612</v>
      </c>
      <c r="EJ80">
        <f t="shared" ref="EJ80:EJ143" si="134">(CF80-DJ80)*EJ$10+DJ80</f>
        <v>-211.27066835300249</v>
      </c>
      <c r="EK80" s="36">
        <f t="shared" ref="EK80:EK143" si="135">(CL80-DL80)*EK$10+DL80</f>
        <v>-95.704513540697519</v>
      </c>
      <c r="EL80">
        <f t="shared" ref="EL80:EL143" si="136">(CR80-DN80)*EL$10+DN80</f>
        <v>-115.5611527325095</v>
      </c>
      <c r="EM80">
        <f t="shared" ref="EM80:EM143" si="137">(CX80-DP80)*EM$10+DP80</f>
        <v>-115.56151889115949</v>
      </c>
      <c r="EN80">
        <f t="shared" ref="EN80:EN143" si="138">(DD80-DR80)*EN$10+DR80</f>
        <v>-95.704736317988008</v>
      </c>
    </row>
    <row r="81" spans="1:144" ht="17" x14ac:dyDescent="0.2">
      <c r="A81" s="4">
        <f>'[1]De Raw'!$A79</f>
        <v>3.0366268009487691</v>
      </c>
      <c r="B81" t="s">
        <v>67</v>
      </c>
      <c r="C81" s="1">
        <f>ABS(AK81-$A81)</f>
        <v>1.0507459288290111E-2</v>
      </c>
      <c r="D81" s="1">
        <f>ABS(AL81-$A81)</f>
        <v>0.13155515694826692</v>
      </c>
      <c r="E81" s="1">
        <f>ABS(AM81-$A81)</f>
        <v>7.1031308118278513E-2</v>
      </c>
      <c r="F81" s="1">
        <f>ABS(AN81-$A81)</f>
        <v>7.0554316305795339E-3</v>
      </c>
      <c r="G81" s="1">
        <f>ABS(AO81-$A81)</f>
        <v>0.33026349931871168</v>
      </c>
      <c r="H81" s="1">
        <f>ABS(AP81-$A81)</f>
        <v>0.16865946547464583</v>
      </c>
      <c r="I81" s="15">
        <f>ABS(AQ81-$A81)</f>
        <v>5.4591666373339898E-2</v>
      </c>
      <c r="J81" s="1">
        <f>ABS(AR81-$A81)</f>
        <v>0.26060388558978387</v>
      </c>
      <c r="K81" s="1">
        <f>ABS(AS81-$A81)</f>
        <v>0.10300610960822221</v>
      </c>
      <c r="L81" s="15">
        <f>ABS(AT81-$A81)</f>
        <v>9.8923106014306317E-2</v>
      </c>
      <c r="M81" s="1">
        <f>ABS(AU81-$A81)</f>
        <v>0.21651982026191696</v>
      </c>
      <c r="N81" s="1">
        <f>ABS(AV81-$A81)</f>
        <v>5.8798357123805101E-2</v>
      </c>
      <c r="O81" s="15">
        <f>ABS(AZ81-$A81)</f>
        <v>5.3188681794537285E-2</v>
      </c>
      <c r="P81" s="1">
        <f>ABS(BA81-$A81)</f>
        <v>4.694637848439065E-2</v>
      </c>
      <c r="Q81" s="1">
        <f>ABS(BB81-$A81)</f>
        <v>5.0067530139463745E-2</v>
      </c>
      <c r="R81" s="15">
        <f>ABS(BC81-$A81)</f>
        <v>8.541521539313468E-2</v>
      </c>
      <c r="S81" s="1">
        <f>ABS(BD81-$A81)</f>
        <v>0.22577407872531996</v>
      </c>
      <c r="T81" s="1">
        <f>ABS(BE81-$A81)</f>
        <v>7.017943166609264E-2</v>
      </c>
      <c r="U81" s="91">
        <f>ABS(BI81-$A81)</f>
        <v>7.3397659116048342E-2</v>
      </c>
      <c r="V81" s="92">
        <f>ABS(BJ81-$A81)</f>
        <v>6.9781996037208138E-2</v>
      </c>
      <c r="W81" s="92">
        <f>ABS(BK81-$A81)</f>
        <v>7.1589827576628462E-2</v>
      </c>
      <c r="X81" s="15">
        <f t="shared" si="95"/>
        <v>5.9896488055756869E-2</v>
      </c>
      <c r="Y81" s="1">
        <f t="shared" si="96"/>
        <v>4.8400250898714248E-2</v>
      </c>
      <c r="Z81" s="1">
        <f t="shared" si="97"/>
        <v>5.4631320816566298E-2</v>
      </c>
      <c r="AA81" s="15">
        <f t="shared" si="98"/>
        <v>6.8846773732642585E-2</v>
      </c>
      <c r="AB81" s="1">
        <f t="shared" si="99"/>
        <v>6.6053571184173432E-2</v>
      </c>
      <c r="AC81" s="1">
        <f t="shared" si="100"/>
        <v>6.8457751201441486E-2</v>
      </c>
      <c r="AD81" s="15">
        <f t="shared" si="101"/>
        <v>7.7577510377122572E-3</v>
      </c>
      <c r="AE81" s="1">
        <f t="shared" si="102"/>
        <v>1.3592408128193512E-3</v>
      </c>
      <c r="AF81" s="1">
        <f t="shared" si="103"/>
        <v>1.216075493391866E-3</v>
      </c>
      <c r="AG81" s="15">
        <f t="shared" si="104"/>
        <v>1.5656687111020862E-2</v>
      </c>
      <c r="AH81" s="1">
        <f t="shared" si="105"/>
        <v>3.1786560721402957E-3</v>
      </c>
      <c r="AI81" s="1">
        <f t="shared" si="106"/>
        <v>7.293483108692822E-3</v>
      </c>
      <c r="AJ81" s="1"/>
      <c r="AK81" s="1">
        <f t="shared" si="107"/>
        <v>3.026119341660479</v>
      </c>
      <c r="AL81" s="1">
        <f t="shared" si="108"/>
        <v>2.9050716440005022</v>
      </c>
      <c r="AM81" s="1">
        <f t="shared" si="115"/>
        <v>2.9655954928304906</v>
      </c>
      <c r="AN81" s="1">
        <f t="shared" si="109"/>
        <v>3.0295713693181896</v>
      </c>
      <c r="AO81" s="1">
        <f t="shared" si="116"/>
        <v>2.7063633016300574</v>
      </c>
      <c r="AP81" s="1">
        <f t="shared" si="117"/>
        <v>2.8679673354741233</v>
      </c>
      <c r="AQ81" s="1">
        <f t="shared" si="110"/>
        <v>3.091218467322109</v>
      </c>
      <c r="AR81" s="1">
        <f t="shared" si="111"/>
        <v>2.7760229153589853</v>
      </c>
      <c r="AS81" s="1">
        <f t="shared" si="118"/>
        <v>2.9336206913405469</v>
      </c>
      <c r="AT81" s="1">
        <f t="shared" si="119"/>
        <v>3.1355499069630755</v>
      </c>
      <c r="AU81" s="1">
        <f t="shared" si="120"/>
        <v>2.8201069806868522</v>
      </c>
      <c r="AV81" s="1">
        <f t="shared" si="121"/>
        <v>2.977828443824964</v>
      </c>
      <c r="AW81" s="1"/>
      <c r="AX81" s="1"/>
      <c r="AY81" s="1"/>
      <c r="AZ81" s="1">
        <f t="shared" si="112"/>
        <v>2.9834381191542318</v>
      </c>
      <c r="BA81" s="1">
        <f t="shared" si="113"/>
        <v>2.9896804224643785</v>
      </c>
      <c r="BB81" s="1">
        <f t="shared" si="114"/>
        <v>2.9865592708093054</v>
      </c>
      <c r="BC81" s="1">
        <f t="shared" si="122"/>
        <v>3.1220420163419038</v>
      </c>
      <c r="BD81" s="1">
        <f t="shared" si="123"/>
        <v>2.8108527222234492</v>
      </c>
      <c r="BE81" s="1">
        <f t="shared" si="124"/>
        <v>2.9664473692826765</v>
      </c>
      <c r="BF81" s="87"/>
      <c r="BG81" s="87"/>
      <c r="BH81" s="87"/>
      <c r="BI81" s="1">
        <f t="shared" si="125"/>
        <v>2.9632291418327208</v>
      </c>
      <c r="BJ81" s="1">
        <f t="shared" si="126"/>
        <v>2.966844804911561</v>
      </c>
      <c r="BK81" s="1">
        <f t="shared" si="127"/>
        <v>2.9650369733721407</v>
      </c>
      <c r="BL81" s="87"/>
      <c r="BM81" s="87"/>
      <c r="BN81" s="87"/>
      <c r="BO81" s="1">
        <f>AZ81+(AQ81-NormalPNO!Y81)*$BO$1</f>
        <v>2.9767303128930123</v>
      </c>
      <c r="BP81" s="1">
        <f>BA81+(AR81-NormalPNO!Z81)*$BP$1</f>
        <v>2.9882265500500549</v>
      </c>
      <c r="BQ81" s="1">
        <f>BB81+(AS81-NormalPNO!AA81)*$BQ$1</f>
        <v>2.9819954801322028</v>
      </c>
      <c r="BR81" s="1">
        <f>BI81+(BC81-NormalPNO!Y81)*$BR$1</f>
        <v>2.9677800272161265</v>
      </c>
      <c r="BS81" s="1">
        <f>BJ81+(BD81-NormalPNO!Z81)*$BS$1</f>
        <v>2.9705732297645957</v>
      </c>
      <c r="BT81" s="1">
        <f>BK81+(BE81-NormalPNO!AA81)*$BT$1</f>
        <v>2.9681690497473276</v>
      </c>
      <c r="BU81" s="1">
        <f t="shared" si="128"/>
        <v>3.0288690499110569</v>
      </c>
      <c r="BV81" s="1">
        <f t="shared" si="129"/>
        <v>3.0379860417615885</v>
      </c>
      <c r="BW81" s="1">
        <f t="shared" si="130"/>
        <v>3.0354107254553773</v>
      </c>
      <c r="BX81" s="1">
        <f t="shared" si="131"/>
        <v>3.0209701138377483</v>
      </c>
      <c r="BY81" s="1">
        <f t="shared" si="132"/>
        <v>3.0334481448766288</v>
      </c>
      <c r="BZ81" s="1">
        <f t="shared" si="133"/>
        <v>3.0293333178400763</v>
      </c>
      <c r="CA81" s="1"/>
      <c r="CB81" t="s">
        <v>67</v>
      </c>
      <c r="CC81" s="13" t="s">
        <v>613</v>
      </c>
      <c r="CD81">
        <v>-211.32862089361299</v>
      </c>
      <c r="CE81" s="19">
        <v>-210.362657918</v>
      </c>
      <c r="CF81" s="19">
        <v>-211.27061140780199</v>
      </c>
      <c r="CG81" s="19">
        <v>-210.34897746499999</v>
      </c>
      <c r="CH81" s="19"/>
      <c r="CI81" s="19"/>
      <c r="CJ81">
        <v>-95.730867483555997</v>
      </c>
      <c r="CK81" s="19">
        <v>-95.261328742000003</v>
      </c>
      <c r="CL81">
        <v>-95.704549114699006</v>
      </c>
      <c r="CM81" s="19">
        <v>-95.255223978000004</v>
      </c>
      <c r="CN81" s="19"/>
      <c r="CO81" s="19"/>
      <c r="CP81" s="19">
        <f>'[3]DLPNO-CCSD(T1 or T)_TightPNO'!BL81</f>
        <v>-115.59293098212299</v>
      </c>
      <c r="CQ81" s="19">
        <f>'[3]DLPNO-CCSD(T1 or T)_TightPNO'!BM81</f>
        <v>-115.099544791</v>
      </c>
      <c r="CR81" s="19">
        <f>'[3]DLPNO-CCSD(T1 or T)_TightPNO'!BN81</f>
        <v>-115.561136123113</v>
      </c>
      <c r="CS81" s="19">
        <f>'[3]DLPNO-CCSD(T1 or T)_TightPNO'!BO81</f>
        <v>-115.091914694</v>
      </c>
      <c r="CT81" s="19"/>
      <c r="CU81" s="19"/>
      <c r="CV81" s="19">
        <f>'[3]DLPNO-CCSD(T1 or T)_TightPNO'!BR81</f>
        <v>-115.593061173153</v>
      </c>
      <c r="CW81" s="19">
        <f>'[3]DLPNO-CCSD(T1 or T)_TightPNO'!BS81</f>
        <v>-115.099576527</v>
      </c>
      <c r="CX81" s="19">
        <f>'[3]DLPNO-CCSD(T1 or T)_TightPNO'!BT81</f>
        <v>-115.561450714721</v>
      </c>
      <c r="CY81" s="19">
        <f>'[3]DLPNO-CCSD(T1 or T)_TightPNO'!BU81</f>
        <v>-115.092000712</v>
      </c>
      <c r="CZ81" s="19"/>
      <c r="DA81" s="19"/>
      <c r="DB81" s="19">
        <f>'[3]DLPNO-CCSD(T1 or T)_TightPNO'!BX81</f>
        <v>-95.730930194302999</v>
      </c>
      <c r="DC81" s="19">
        <f>'[3]DLPNO-CCSD(T1 or T)_TightPNO'!BY81</f>
        <v>-95.261339418000006</v>
      </c>
      <c r="DD81" s="19">
        <f>'[3]DLPNO-CCSD(T1 or T)_TightPNO'!BZ81</f>
        <v>-95.704736819155002</v>
      </c>
      <c r="DE81" s="19">
        <f>'[3]DLPNO-CCSD(T1 or T)_TightPNO'!CA81</f>
        <v>-95.255252025000004</v>
      </c>
      <c r="DF81" s="19"/>
      <c r="DG81" s="19"/>
      <c r="DH81" s="19"/>
      <c r="DI81" s="40" t="str">
        <f>'[3]DLPNO-CCSD(T1 or T)_TightPNO'!CE81</f>
        <v>09_MeNH2-MeOH_1.00.xyz</v>
      </c>
      <c r="DJ81" s="40">
        <f>'[3]DLPNO-CCSD(T1 or T)_TightPNO'!CF81</f>
        <v>-211.270551096112</v>
      </c>
      <c r="DK81" s="40">
        <f>'[3]DLPNO-CCSD(T1 or T)_TightPNO'!CG81</f>
        <v>-210.34897746499999</v>
      </c>
      <c r="DL81" s="40">
        <f>'[3]DLPNO-CCSD(T1 or T)_TightPNO'!CH81</f>
        <v>-95.704620262701994</v>
      </c>
      <c r="DM81" s="40">
        <f>'[3]DLPNO-CCSD(T1 or T)_TightPNO'!CI81</f>
        <v>-95.255223978000004</v>
      </c>
      <c r="DN81" s="40">
        <f>'[3]DLPNO-CCSD(T1 or T)_TightPNO'!CJ81</f>
        <v>-115.56110290431999</v>
      </c>
      <c r="DO81" s="40">
        <f>'[3]DLPNO-CCSD(T1 or T)_TightPNO'!CK81</f>
        <v>-115.091914694</v>
      </c>
      <c r="DP81" s="40">
        <f>'[3]DLPNO-CCSD(T1 or T)_TightPNO'!CL81</f>
        <v>-115.561426659902</v>
      </c>
      <c r="DQ81" s="40">
        <f>'[3]DLPNO-CCSD(T1 or T)_TightPNO'!CM81</f>
        <v>-115.092000712</v>
      </c>
      <c r="DR81" s="40">
        <f>'[3]DLPNO-CCSD(T1 or T)_TightPNO'!CN81</f>
        <v>-95.704811571939999</v>
      </c>
      <c r="DS81" s="40">
        <f>'[3]DLPNO-CCSD(T1 or T)_TightPNO'!CO81</f>
        <v>-95.255252025000004</v>
      </c>
      <c r="DT81" s="19"/>
      <c r="DU81" s="10"/>
      <c r="DV81" s="13" t="s">
        <v>613</v>
      </c>
      <c r="DW81">
        <f>'[3]DLPNO-CCSD(T1 or T)_TightPNO'!CS81</f>
        <v>-211.27075345018099</v>
      </c>
      <c r="DX81">
        <f>'[3]DLPNO-CCSD(T1 or T)_TightPNO'!CT81</f>
        <v>-210.34897746499999</v>
      </c>
      <c r="DY81">
        <f>'[3]DLPNO-CCSD(T1 or T)_TightPNO'!CU81</f>
        <v>-95.704579684326006</v>
      </c>
      <c r="DZ81">
        <f>'[3]DLPNO-CCSD(T1 or T)_TightPNO'!CV81</f>
        <v>-95.255223978000004</v>
      </c>
      <c r="EA81">
        <f>'[3]DLPNO-CCSD(T1 or T)_TightPNO'!CW81</f>
        <v>-115.561176949222</v>
      </c>
      <c r="EB81">
        <f>'[3]DLPNO-CCSD(T1 or T)_TightPNO'!CX81</f>
        <v>-115.091914694</v>
      </c>
      <c r="EC81">
        <f>'[3]DLPNO-CCSD(T1 or T)_TightPNO'!CY81</f>
        <v>-115.561490345286</v>
      </c>
      <c r="ED81">
        <f>'[3]DLPNO-CCSD(T1 or T)_TightPNO'!CZ81</f>
        <v>-115.092000712</v>
      </c>
      <c r="EE81">
        <f>'[3]DLPNO-CCSD(T1 or T)_TightPNO'!DA81</f>
        <v>-95.704768978542006</v>
      </c>
      <c r="EF81">
        <f>'[3]DLPNO-CCSD(T1 or T)_TightPNO'!DB81</f>
        <v>-95.255252025000004</v>
      </c>
      <c r="EH81" s="13" t="s">
        <v>613</v>
      </c>
      <c r="EJ81">
        <f t="shared" si="134"/>
        <v>-211.27064156364699</v>
      </c>
      <c r="EK81" s="36">
        <f t="shared" si="135"/>
        <v>-95.704513540697519</v>
      </c>
      <c r="EL81">
        <f t="shared" si="136"/>
        <v>-115.5611527325095</v>
      </c>
      <c r="EM81">
        <f t="shared" si="137"/>
        <v>-115.56146274213052</v>
      </c>
      <c r="EN81">
        <f t="shared" si="138"/>
        <v>-95.704699442762504</v>
      </c>
    </row>
    <row r="82" spans="1:144" ht="17" x14ac:dyDescent="0.2">
      <c r="A82" s="4">
        <f>'[1]De Raw'!$A80</f>
        <v>2.8924210305819407</v>
      </c>
      <c r="B82" t="s">
        <v>68</v>
      </c>
      <c r="C82" s="1">
        <f>ABS(AK82-$A82)</f>
        <v>7.9564923114112673E-3</v>
      </c>
      <c r="D82" s="1">
        <f>ABS(AL82-$A82)</f>
        <v>0.1108737794751864</v>
      </c>
      <c r="E82" s="1">
        <f>ABS(AM82-$A82)</f>
        <v>5.9415135893298832E-2</v>
      </c>
      <c r="F82" s="1">
        <f>ABS(AN82-$A82)</f>
        <v>4.3675244476246711E-3</v>
      </c>
      <c r="G82" s="1">
        <f>ABS(AO82-$A82)</f>
        <v>0.26716395620005251</v>
      </c>
      <c r="H82" s="1">
        <f>ABS(AP82-$A82)</f>
        <v>0.13139821587621414</v>
      </c>
      <c r="I82" s="15">
        <f>ABS(AQ82-$A82)</f>
        <v>5.1899011482994695E-2</v>
      </c>
      <c r="J82" s="1">
        <f>ABS(AR82-$A82)</f>
        <v>0.21052269534019485</v>
      </c>
      <c r="K82" s="1">
        <f>ABS(AS82-$A82)</f>
        <v>7.9311841928599858E-2</v>
      </c>
      <c r="L82" s="15">
        <f>ABS(AT82-$A82)</f>
        <v>9.3257776727735386E-2</v>
      </c>
      <c r="M82" s="1">
        <f>ABS(AU82-$A82)</f>
        <v>0.17089060094392083</v>
      </c>
      <c r="N82" s="1">
        <f>ABS(AV82-$A82)</f>
        <v>3.8816412108092724E-2</v>
      </c>
      <c r="O82" s="15">
        <f>ABS(AZ82-$A82)</f>
        <v>4.7199816237931014E-2</v>
      </c>
      <c r="P82" s="1">
        <f>ABS(BA82-$A82)</f>
        <v>4.5540527955841181E-2</v>
      </c>
      <c r="Q82" s="1">
        <f>ABS(BB82-$A82)</f>
        <v>4.6370172096886098E-2</v>
      </c>
      <c r="R82" s="15">
        <f>ABS(BC82-$A82)</f>
        <v>7.5664755018514995E-2</v>
      </c>
      <c r="S82" s="1">
        <f>ABS(BD82-$A82)</f>
        <v>0.1822020649102658</v>
      </c>
      <c r="T82" s="1">
        <f>ABS(BE82-$A82)</f>
        <v>5.3268654945875404E-2</v>
      </c>
      <c r="U82" s="91">
        <f>ABS(BI82-$A82)</f>
        <v>6.2781453895221606E-2</v>
      </c>
      <c r="V82" s="92">
        <f>ABS(BJ82-$A82)</f>
        <v>6.4108505891210754E-2</v>
      </c>
      <c r="W82" s="92">
        <f>ABS(BK82-$A82)</f>
        <v>6.3444979893216402E-2</v>
      </c>
      <c r="X82" s="15">
        <f t="shared" si="95"/>
        <v>5.2935852526600158E-2</v>
      </c>
      <c r="Y82" s="1">
        <f t="shared" si="96"/>
        <v>4.6818726166458102E-2</v>
      </c>
      <c r="Z82" s="1">
        <f t="shared" si="97"/>
        <v>5.0325264737147712E-2</v>
      </c>
      <c r="AA82" s="15">
        <f t="shared" si="98"/>
        <v>5.9017353914227133E-2</v>
      </c>
      <c r="AB82" s="1">
        <f t="shared" si="99"/>
        <v>6.0924454695062913E-2</v>
      </c>
      <c r="AC82" s="1">
        <f t="shared" si="100"/>
        <v>6.0812564182336271E-2</v>
      </c>
      <c r="AD82" s="15">
        <f t="shared" si="101"/>
        <v>4.8152869909889873E-3</v>
      </c>
      <c r="AE82" s="1">
        <f t="shared" si="102"/>
        <v>2.1132067771088003E-3</v>
      </c>
      <c r="AF82" s="1">
        <f t="shared" si="103"/>
        <v>1.6209925509000911E-3</v>
      </c>
      <c r="AG82" s="15">
        <f t="shared" si="104"/>
        <v>8.9123414662117817E-3</v>
      </c>
      <c r="AH82" s="1">
        <f t="shared" si="105"/>
        <v>4.231318137065454E-3</v>
      </c>
      <c r="AI82" s="1">
        <f t="shared" si="106"/>
        <v>4.547886990015293E-3</v>
      </c>
      <c r="AJ82" s="1"/>
      <c r="AK82" s="1">
        <f t="shared" si="107"/>
        <v>2.8844645382705294</v>
      </c>
      <c r="AL82" s="1">
        <f t="shared" si="108"/>
        <v>2.7815472511067543</v>
      </c>
      <c r="AM82" s="1">
        <f t="shared" si="115"/>
        <v>2.8330058946886418</v>
      </c>
      <c r="AN82" s="1">
        <f t="shared" si="109"/>
        <v>2.8967885550295653</v>
      </c>
      <c r="AO82" s="1">
        <f t="shared" si="116"/>
        <v>2.6252570743818882</v>
      </c>
      <c r="AP82" s="1">
        <f t="shared" si="117"/>
        <v>2.7610228147057265</v>
      </c>
      <c r="AQ82" s="1">
        <f t="shared" si="110"/>
        <v>2.9443200420649354</v>
      </c>
      <c r="AR82" s="1">
        <f t="shared" si="111"/>
        <v>2.6818983352417458</v>
      </c>
      <c r="AS82" s="1">
        <f t="shared" si="118"/>
        <v>2.8131091886533408</v>
      </c>
      <c r="AT82" s="1">
        <f t="shared" si="119"/>
        <v>2.9856788073096761</v>
      </c>
      <c r="AU82" s="1">
        <f t="shared" si="120"/>
        <v>2.7215304296380198</v>
      </c>
      <c r="AV82" s="1">
        <f t="shared" si="121"/>
        <v>2.8536046184738479</v>
      </c>
      <c r="AW82" s="1"/>
      <c r="AX82" s="1"/>
      <c r="AY82" s="1"/>
      <c r="AZ82" s="1">
        <f t="shared" si="112"/>
        <v>2.8452212143440097</v>
      </c>
      <c r="BA82" s="1">
        <f t="shared" si="113"/>
        <v>2.8468805026260995</v>
      </c>
      <c r="BB82" s="1">
        <f t="shared" si="114"/>
        <v>2.8460508584850546</v>
      </c>
      <c r="BC82" s="1">
        <f t="shared" si="122"/>
        <v>2.9680857856004557</v>
      </c>
      <c r="BD82" s="1">
        <f t="shared" si="123"/>
        <v>2.7102189656716749</v>
      </c>
      <c r="BE82" s="1">
        <f t="shared" si="124"/>
        <v>2.8391523756360653</v>
      </c>
      <c r="BF82" s="87"/>
      <c r="BG82" s="87"/>
      <c r="BH82" s="87"/>
      <c r="BI82" s="1">
        <f t="shared" si="125"/>
        <v>2.8296395766867191</v>
      </c>
      <c r="BJ82" s="1">
        <f t="shared" si="126"/>
        <v>2.8283125246907299</v>
      </c>
      <c r="BK82" s="1">
        <f t="shared" si="127"/>
        <v>2.8289760506887243</v>
      </c>
      <c r="BL82" s="87"/>
      <c r="BM82" s="87"/>
      <c r="BN82" s="87"/>
      <c r="BO82" s="1">
        <f>AZ82+(AQ82-NormalPNO!Y82)*$BO$1</f>
        <v>2.8394851780553405</v>
      </c>
      <c r="BP82" s="1">
        <f>BA82+(AR82-NormalPNO!Z82)*$BP$1</f>
        <v>2.8456023044154826</v>
      </c>
      <c r="BQ82" s="1">
        <f>BB82+(AS82-NormalPNO!AA82)*$BQ$1</f>
        <v>2.842095765844793</v>
      </c>
      <c r="BR82" s="1">
        <f>BI82+(BC82-NormalPNO!Y82)*$BR$1</f>
        <v>2.8334036766677135</v>
      </c>
      <c r="BS82" s="1">
        <f>BJ82+(BD82-NormalPNO!Z82)*$BS$1</f>
        <v>2.8314965758868778</v>
      </c>
      <c r="BT82" s="1">
        <f>BK82+(BE82-NormalPNO!AA82)*$BT$1</f>
        <v>2.8316084663996044</v>
      </c>
      <c r="BU82" s="1">
        <f t="shared" si="128"/>
        <v>2.8876057435909517</v>
      </c>
      <c r="BV82" s="1">
        <f t="shared" si="129"/>
        <v>2.8903078238048319</v>
      </c>
      <c r="BW82" s="1">
        <f t="shared" si="130"/>
        <v>2.8908000380310406</v>
      </c>
      <c r="BX82" s="1">
        <f t="shared" si="131"/>
        <v>2.8835086891157289</v>
      </c>
      <c r="BY82" s="1">
        <f t="shared" si="132"/>
        <v>2.8881897124448752</v>
      </c>
      <c r="BZ82" s="1">
        <f t="shared" si="133"/>
        <v>2.8878731435919254</v>
      </c>
      <c r="CA82" s="1"/>
      <c r="CB82" t="s">
        <v>68</v>
      </c>
      <c r="CC82" s="13" t="s">
        <v>614</v>
      </c>
      <c r="CD82">
        <v>-211.32839515232399</v>
      </c>
      <c r="CE82" s="19">
        <v>-210.36296186800001</v>
      </c>
      <c r="CF82" s="19">
        <v>-211.27037731026999</v>
      </c>
      <c r="CG82" s="19">
        <v>-210.349282845</v>
      </c>
      <c r="CH82" s="19"/>
      <c r="CI82" s="19"/>
      <c r="CJ82">
        <v>-95.730867483555997</v>
      </c>
      <c r="CK82" s="19">
        <v>-95.261328742000003</v>
      </c>
      <c r="CL82">
        <v>-95.704549114699006</v>
      </c>
      <c r="CM82" s="19">
        <v>-95.255223978000004</v>
      </c>
      <c r="CN82" s="19"/>
      <c r="CO82" s="19"/>
      <c r="CP82" s="19">
        <f>'[3]DLPNO-CCSD(T1 or T)_TightPNO'!BL82</f>
        <v>-115.59293098212299</v>
      </c>
      <c r="CQ82" s="19">
        <f>'[3]DLPNO-CCSD(T1 or T)_TightPNO'!BM82</f>
        <v>-115.099544791</v>
      </c>
      <c r="CR82" s="19">
        <f>'[3]DLPNO-CCSD(T1 or T)_TightPNO'!BN82</f>
        <v>-115.561136123113</v>
      </c>
      <c r="CS82" s="19">
        <f>'[3]DLPNO-CCSD(T1 or T)_TightPNO'!BO82</f>
        <v>-115.091914694</v>
      </c>
      <c r="CT82" s="19"/>
      <c r="CU82" s="19"/>
      <c r="CV82" s="19">
        <f>'[3]DLPNO-CCSD(T1 or T)_TightPNO'!BR82</f>
        <v>-115.59304187581699</v>
      </c>
      <c r="CW82" s="19">
        <f>'[3]DLPNO-CCSD(T1 or T)_TightPNO'!BS82</f>
        <v>-115.099573147</v>
      </c>
      <c r="CX82" s="19">
        <f>'[3]DLPNO-CCSD(T1 or T)_TightPNO'!BT82</f>
        <v>-115.561398795356</v>
      </c>
      <c r="CY82" s="19">
        <f>'[3]DLPNO-CCSD(T1 or T)_TightPNO'!BU82</f>
        <v>-115.091990938</v>
      </c>
      <c r="CZ82" s="19"/>
      <c r="DA82" s="19"/>
      <c r="DB82" s="19">
        <f>'[3]DLPNO-CCSD(T1 or T)_TightPNO'!BX82</f>
        <v>-95.730920598992</v>
      </c>
      <c r="DC82" s="19">
        <f>'[3]DLPNO-CCSD(T1 or T)_TightPNO'!BY82</f>
        <v>-95.261338252000002</v>
      </c>
      <c r="DD82" s="19">
        <f>'[3]DLPNO-CCSD(T1 or T)_TightPNO'!BZ82</f>
        <v>-95.704704638048</v>
      </c>
      <c r="DE82" s="19">
        <f>'[3]DLPNO-CCSD(T1 or T)_TightPNO'!CA82</f>
        <v>-95.255247647000004</v>
      </c>
      <c r="DF82" s="19"/>
      <c r="DG82" s="19"/>
      <c r="DH82" s="19"/>
      <c r="DI82" s="40" t="str">
        <f>'[3]DLPNO-CCSD(T1 or T)_TightPNO'!CE82</f>
        <v>09_MeNH2-MeOH_1.05.xyz</v>
      </c>
      <c r="DJ82" s="40">
        <f>'[3]DLPNO-CCSD(T1 or T)_TightPNO'!CF82</f>
        <v>-211.270339493237</v>
      </c>
      <c r="DK82" s="40">
        <f>'[3]DLPNO-CCSD(T1 or T)_TightPNO'!CG82</f>
        <v>-210.349282845</v>
      </c>
      <c r="DL82" s="40">
        <f>'[3]DLPNO-CCSD(T1 or T)_TightPNO'!CH82</f>
        <v>-95.704620262701994</v>
      </c>
      <c r="DM82" s="40">
        <f>'[3]DLPNO-CCSD(T1 or T)_TightPNO'!CI82</f>
        <v>-95.255223978000004</v>
      </c>
      <c r="DN82" s="40">
        <f>'[3]DLPNO-CCSD(T1 or T)_TightPNO'!CJ82</f>
        <v>-115.56110290431999</v>
      </c>
      <c r="DO82" s="40">
        <f>'[3]DLPNO-CCSD(T1 or T)_TightPNO'!CK82</f>
        <v>-115.091914694</v>
      </c>
      <c r="DP82" s="40">
        <f>'[3]DLPNO-CCSD(T1 or T)_TightPNO'!CL82</f>
        <v>-115.56137588584799</v>
      </c>
      <c r="DQ82" s="40">
        <f>'[3]DLPNO-CCSD(T1 or T)_TightPNO'!CM82</f>
        <v>-115.091990938</v>
      </c>
      <c r="DR82" s="40">
        <f>'[3]DLPNO-CCSD(T1 or T)_TightPNO'!CN82</f>
        <v>-95.704779994114006</v>
      </c>
      <c r="DS82" s="40">
        <f>'[3]DLPNO-CCSD(T1 or T)_TightPNO'!CO82</f>
        <v>-95.255247647000004</v>
      </c>
      <c r="DT82" s="19"/>
      <c r="DU82" s="10"/>
      <c r="DV82" s="13" t="s">
        <v>614</v>
      </c>
      <c r="DW82">
        <f>'[3]DLPNO-CCSD(T1 or T)_TightPNO'!CS82</f>
        <v>-211.27051461539099</v>
      </c>
      <c r="DX82">
        <f>'[3]DLPNO-CCSD(T1 or T)_TightPNO'!CT82</f>
        <v>-210.349282845</v>
      </c>
      <c r="DY82">
        <f>'[3]DLPNO-CCSD(T1 or T)_TightPNO'!CU82</f>
        <v>-95.704579684326006</v>
      </c>
      <c r="DZ82">
        <f>'[3]DLPNO-CCSD(T1 or T)_TightPNO'!CV82</f>
        <v>-95.255223978000004</v>
      </c>
      <c r="EA82">
        <f>'[3]DLPNO-CCSD(T1 or T)_TightPNO'!CW82</f>
        <v>-115.561176949222</v>
      </c>
      <c r="EB82">
        <f>'[3]DLPNO-CCSD(T1 or T)_TightPNO'!CX82</f>
        <v>-115.091914694</v>
      </c>
      <c r="EC82">
        <f>'[3]DLPNO-CCSD(T1 or T)_TightPNO'!CY82</f>
        <v>-115.56143867812</v>
      </c>
      <c r="ED82">
        <f>'[3]DLPNO-CCSD(T1 or T)_TightPNO'!CZ82</f>
        <v>-115.091990938</v>
      </c>
      <c r="EE82">
        <f>'[3]DLPNO-CCSD(T1 or T)_TightPNO'!DA82</f>
        <v>-95.704738902645005</v>
      </c>
      <c r="EF82">
        <f>'[3]DLPNO-CCSD(T1 or T)_TightPNO'!DB82</f>
        <v>-95.255247647000004</v>
      </c>
      <c r="EH82" s="13" t="s">
        <v>614</v>
      </c>
      <c r="EJ82">
        <f t="shared" si="134"/>
        <v>-211.27039621878649</v>
      </c>
      <c r="EK82" s="36">
        <f t="shared" si="135"/>
        <v>-95.704513540697519</v>
      </c>
      <c r="EL82">
        <f t="shared" si="136"/>
        <v>-115.5611527325095</v>
      </c>
      <c r="EM82">
        <f t="shared" si="137"/>
        <v>-115.56141025011</v>
      </c>
      <c r="EN82">
        <f t="shared" si="138"/>
        <v>-95.704666960015004</v>
      </c>
    </row>
    <row r="83" spans="1:144" ht="17" x14ac:dyDescent="0.2">
      <c r="A83" s="4">
        <f>'[1]De Raw'!$A81</f>
        <v>2.6817952656660871</v>
      </c>
      <c r="B83" t="s">
        <v>69</v>
      </c>
      <c r="C83" s="1">
        <f>ABS(AK83-$A83)</f>
        <v>3.7873399579932965E-3</v>
      </c>
      <c r="D83" s="1">
        <f>ABS(AL83-$A83)</f>
        <v>8.9538945385406077E-2</v>
      </c>
      <c r="E83" s="1">
        <f>ABS(AM83-$A83)</f>
        <v>4.6663142671699465E-2</v>
      </c>
      <c r="F83" s="1">
        <f>ABS(AN83-$A83)</f>
        <v>1.2522144618331232E-2</v>
      </c>
      <c r="G83" s="1">
        <f>ABS(AO83-$A83)</f>
        <v>0.21216792365258863</v>
      </c>
      <c r="H83" s="1">
        <f>ABS(AP83-$A83)</f>
        <v>9.9822889517128477E-2</v>
      </c>
      <c r="I83" s="15">
        <f>ABS(AQ83-$A83)</f>
        <v>4.8289622588096659E-2</v>
      </c>
      <c r="J83" s="1">
        <f>ABS(AR83-$A83)</f>
        <v>0.16988086731466012</v>
      </c>
      <c r="K83" s="1">
        <f>ABS(AS83-$A83)</f>
        <v>6.0795622363281954E-2</v>
      </c>
      <c r="L83" s="15">
        <f>ABS(AT83-$A83)</f>
        <v>8.2108357294824241E-2</v>
      </c>
      <c r="M83" s="1">
        <f>ABS(AU83-$A83)</f>
        <v>0.13731064559643036</v>
      </c>
      <c r="N83" s="1">
        <f>ABS(AV83-$A83)</f>
        <v>2.7601144150803059E-2</v>
      </c>
      <c r="O83" s="15">
        <f>ABS(AZ83-$A83)</f>
        <v>3.7930785100901865E-2</v>
      </c>
      <c r="P83" s="1">
        <f>ABS(BA83-$A83)</f>
        <v>3.6864022157317766E-2</v>
      </c>
      <c r="Q83" s="1">
        <f>ABS(BB83-$A83)</f>
        <v>3.7397403629109149E-2</v>
      </c>
      <c r="R83" s="15">
        <f>ABS(BC83-$A83)</f>
        <v>6.6173361590813773E-2</v>
      </c>
      <c r="S83" s="1">
        <f>ABS(BD83-$A83)</f>
        <v>0.14873733912786102</v>
      </c>
      <c r="T83" s="1">
        <f>ABS(BE83-$A83)</f>
        <v>4.1281988768523625E-2</v>
      </c>
      <c r="U83" s="91">
        <f>ABS(BI83-$A83)</f>
        <v>4.9655978578707849E-2</v>
      </c>
      <c r="V83" s="92">
        <f>ABS(BJ83-$A83)</f>
        <v>5.0726445376310103E-2</v>
      </c>
      <c r="W83" s="92">
        <f>ABS(BK83-$A83)</f>
        <v>5.0191211977508754E-2</v>
      </c>
      <c r="X83" s="15">
        <f t="shared" si="95"/>
        <v>4.4595390714285088E-2</v>
      </c>
      <c r="Y83" s="1">
        <f t="shared" si="96"/>
        <v>3.841256934828019E-2</v>
      </c>
      <c r="Z83" s="1">
        <f t="shared" si="97"/>
        <v>4.208797668440889E-2</v>
      </c>
      <c r="AA83" s="15">
        <f t="shared" si="98"/>
        <v>4.5761019152540161E-2</v>
      </c>
      <c r="AB83" s="1">
        <f t="shared" si="99"/>
        <v>4.7406135507534586E-2</v>
      </c>
      <c r="AC83" s="1">
        <f t="shared" si="100"/>
        <v>4.7456609138696759E-2</v>
      </c>
      <c r="AD83" s="15">
        <f t="shared" si="101"/>
        <v>3.2732912954225313E-3</v>
      </c>
      <c r="AE83" s="1">
        <f t="shared" si="102"/>
        <v>1.1748288162496401E-3</v>
      </c>
      <c r="AF83" s="1">
        <f t="shared" si="103"/>
        <v>7.1608743986084633E-4</v>
      </c>
      <c r="AG83" s="15">
        <f t="shared" si="104"/>
        <v>5.6076320832763038E-3</v>
      </c>
      <c r="AH83" s="1">
        <f t="shared" si="105"/>
        <v>1.5185165316529137E-3</v>
      </c>
      <c r="AI83" s="1">
        <f t="shared" si="106"/>
        <v>1.9127204089710581E-3</v>
      </c>
      <c r="AJ83" s="1"/>
      <c r="AK83" s="1">
        <f t="shared" si="107"/>
        <v>2.6780079257080938</v>
      </c>
      <c r="AL83" s="1">
        <f t="shared" si="108"/>
        <v>2.592256320280681</v>
      </c>
      <c r="AM83" s="1">
        <f t="shared" si="115"/>
        <v>2.6351321229943876</v>
      </c>
      <c r="AN83" s="1">
        <f t="shared" si="109"/>
        <v>2.6943174102844183</v>
      </c>
      <c r="AO83" s="1">
        <f t="shared" si="116"/>
        <v>2.4696273420134984</v>
      </c>
      <c r="AP83" s="1">
        <f t="shared" si="117"/>
        <v>2.5819723761489586</v>
      </c>
      <c r="AQ83" s="1">
        <f t="shared" si="110"/>
        <v>2.7300848882541837</v>
      </c>
      <c r="AR83" s="1">
        <f t="shared" si="111"/>
        <v>2.5119143983514269</v>
      </c>
      <c r="AS83" s="1">
        <f t="shared" si="118"/>
        <v>2.6209996433028051</v>
      </c>
      <c r="AT83" s="1">
        <f t="shared" si="119"/>
        <v>2.7639036229609113</v>
      </c>
      <c r="AU83" s="1">
        <f t="shared" si="120"/>
        <v>2.5444846200696567</v>
      </c>
      <c r="AV83" s="1">
        <f t="shared" si="121"/>
        <v>2.654194121515284</v>
      </c>
      <c r="AW83" s="1"/>
      <c r="AX83" s="1"/>
      <c r="AY83" s="1"/>
      <c r="AZ83" s="1">
        <f t="shared" si="112"/>
        <v>2.6438644805651852</v>
      </c>
      <c r="BA83" s="1">
        <f t="shared" si="113"/>
        <v>2.6449312435087693</v>
      </c>
      <c r="BB83" s="1">
        <f t="shared" si="114"/>
        <v>2.6443978620369779</v>
      </c>
      <c r="BC83" s="1">
        <f t="shared" si="122"/>
        <v>2.7479686272569008</v>
      </c>
      <c r="BD83" s="1">
        <f t="shared" si="123"/>
        <v>2.533057926538226</v>
      </c>
      <c r="BE83" s="1">
        <f t="shared" si="124"/>
        <v>2.6405132768975634</v>
      </c>
      <c r="BF83" s="87"/>
      <c r="BG83" s="87"/>
      <c r="BH83" s="87"/>
      <c r="BI83" s="1">
        <f t="shared" si="125"/>
        <v>2.6321392870873792</v>
      </c>
      <c r="BJ83" s="1">
        <f t="shared" si="126"/>
        <v>2.631068820289777</v>
      </c>
      <c r="BK83" s="1">
        <f t="shared" si="127"/>
        <v>2.6316040536885783</v>
      </c>
      <c r="BL83" s="87"/>
      <c r="BM83" s="87"/>
      <c r="BN83" s="87"/>
      <c r="BO83" s="1">
        <f>AZ83+(AQ83-NormalPNO!Y83)*$BO$1</f>
        <v>2.637199874951802</v>
      </c>
      <c r="BP83" s="1">
        <f>BA83+(AR83-NormalPNO!Z83)*$BP$1</f>
        <v>2.6433826963178069</v>
      </c>
      <c r="BQ83" s="1">
        <f>BB83+(AS83-NormalPNO!AA83)*$BQ$1</f>
        <v>2.6397072889816782</v>
      </c>
      <c r="BR83" s="1">
        <f>BI83+(BC83-NormalPNO!Y83)*$BR$1</f>
        <v>2.6360342465135469</v>
      </c>
      <c r="BS83" s="1">
        <f>BJ83+(BD83-NormalPNO!Z83)*$BS$1</f>
        <v>2.6343891301585525</v>
      </c>
      <c r="BT83" s="1">
        <f>BK83+(BE83-NormalPNO!AA83)*$BT$1</f>
        <v>2.6343386565273903</v>
      </c>
      <c r="BU83" s="1">
        <f t="shared" si="128"/>
        <v>2.6785219743706645</v>
      </c>
      <c r="BV83" s="1">
        <f t="shared" si="129"/>
        <v>2.6806204368498374</v>
      </c>
      <c r="BW83" s="1">
        <f t="shared" si="130"/>
        <v>2.6810791782262262</v>
      </c>
      <c r="BX83" s="1">
        <f t="shared" si="131"/>
        <v>2.6761876335828108</v>
      </c>
      <c r="BY83" s="1">
        <f t="shared" si="132"/>
        <v>2.6802767491344341</v>
      </c>
      <c r="BZ83" s="1">
        <f t="shared" si="133"/>
        <v>2.679882545257116</v>
      </c>
      <c r="CA83" s="1"/>
      <c r="CB83" t="s">
        <v>69</v>
      </c>
      <c r="CC83" s="13" t="s">
        <v>615</v>
      </c>
      <c r="CD83">
        <v>-211.328066142783</v>
      </c>
      <c r="CE83" s="19">
        <v>-210.36306405600001</v>
      </c>
      <c r="CF83" s="19">
        <v>-211.270035904835</v>
      </c>
      <c r="CG83" s="19">
        <v>-210.349380825</v>
      </c>
      <c r="CH83" s="19"/>
      <c r="CI83" s="19"/>
      <c r="CJ83">
        <v>-95.730867483555997</v>
      </c>
      <c r="CK83" s="19">
        <v>-95.261328742000003</v>
      </c>
      <c r="CL83">
        <v>-95.704549114699006</v>
      </c>
      <c r="CM83" s="19">
        <v>-95.255223978000004</v>
      </c>
      <c r="CN83" s="19"/>
      <c r="CO83" s="19"/>
      <c r="CP83" s="19">
        <f>'[3]DLPNO-CCSD(T1 or T)_TightPNO'!BL83</f>
        <v>-115.59293098212299</v>
      </c>
      <c r="CQ83" s="19">
        <f>'[3]DLPNO-CCSD(T1 or T)_TightPNO'!BM83</f>
        <v>-115.099544791</v>
      </c>
      <c r="CR83" s="19">
        <f>'[3]DLPNO-CCSD(T1 or T)_TightPNO'!BN83</f>
        <v>-115.561136123113</v>
      </c>
      <c r="CS83" s="19">
        <f>'[3]DLPNO-CCSD(T1 or T)_TightPNO'!BO83</f>
        <v>-115.091914694</v>
      </c>
      <c r="CT83" s="19"/>
      <c r="CU83" s="19"/>
      <c r="CV83" s="19">
        <f>'[3]DLPNO-CCSD(T1 or T)_TightPNO'!BR83</f>
        <v>-115.593028262857</v>
      </c>
      <c r="CW83" s="19">
        <f>'[3]DLPNO-CCSD(T1 or T)_TightPNO'!BS83</f>
        <v>-115.09957053399999</v>
      </c>
      <c r="CX83" s="19">
        <f>'[3]DLPNO-CCSD(T1 or T)_TightPNO'!BT83</f>
        <v>-115.561354507952</v>
      </c>
      <c r="CY83" s="19">
        <f>'[3]DLPNO-CCSD(T1 or T)_TightPNO'!BU83</f>
        <v>-115.091979072</v>
      </c>
      <c r="CZ83" s="19"/>
      <c r="DA83" s="19"/>
      <c r="DB83" s="19">
        <f>'[3]DLPNO-CCSD(T1 or T)_TightPNO'!BX83</f>
        <v>-95.730906856697999</v>
      </c>
      <c r="DC83" s="19">
        <f>'[3]DLPNO-CCSD(T1 or T)_TightPNO'!BY83</f>
        <v>-95.261337304999998</v>
      </c>
      <c r="DD83" s="19">
        <f>'[3]DLPNO-CCSD(T1 or T)_TightPNO'!BZ83</f>
        <v>-95.704678406651993</v>
      </c>
      <c r="DE83" s="19">
        <f>'[3]DLPNO-CCSD(T1 or T)_TightPNO'!CA83</f>
        <v>-95.255244472000001</v>
      </c>
      <c r="DF83" s="19"/>
      <c r="DG83" s="19"/>
      <c r="DH83" s="19"/>
      <c r="DI83" s="40" t="str">
        <f>'[3]DLPNO-CCSD(T1 or T)_TightPNO'!CE83</f>
        <v>09_MeNH2-MeOH_1.10.xyz</v>
      </c>
      <c r="DJ83" s="40">
        <f>'[3]DLPNO-CCSD(T1 or T)_TightPNO'!CF83</f>
        <v>-211.27001683494299</v>
      </c>
      <c r="DK83" s="40">
        <f>'[3]DLPNO-CCSD(T1 or T)_TightPNO'!CG83</f>
        <v>-210.349380825</v>
      </c>
      <c r="DL83" s="40">
        <f>'[3]DLPNO-CCSD(T1 or T)_TightPNO'!CH83</f>
        <v>-95.704620262701994</v>
      </c>
      <c r="DM83" s="40">
        <f>'[3]DLPNO-CCSD(T1 or T)_TightPNO'!CI83</f>
        <v>-95.255223978000004</v>
      </c>
      <c r="DN83" s="40">
        <f>'[3]DLPNO-CCSD(T1 or T)_TightPNO'!CJ83</f>
        <v>-115.56110290431999</v>
      </c>
      <c r="DO83" s="40">
        <f>'[3]DLPNO-CCSD(T1 or T)_TightPNO'!CK83</f>
        <v>-115.091914694</v>
      </c>
      <c r="DP83" s="40">
        <f>'[3]DLPNO-CCSD(T1 or T)_TightPNO'!CL83</f>
        <v>-115.561327694447</v>
      </c>
      <c r="DQ83" s="40">
        <f>'[3]DLPNO-CCSD(T1 or T)_TightPNO'!CM83</f>
        <v>-115.091979072</v>
      </c>
      <c r="DR83" s="40">
        <f>'[3]DLPNO-CCSD(T1 or T)_TightPNO'!CN83</f>
        <v>-95.704753538975993</v>
      </c>
      <c r="DS83" s="40">
        <f>'[3]DLPNO-CCSD(T1 or T)_TightPNO'!CO83</f>
        <v>-95.255244472000001</v>
      </c>
      <c r="DT83" s="19"/>
      <c r="DU83" s="10"/>
      <c r="DV83" s="13" t="s">
        <v>615</v>
      </c>
      <c r="DW83">
        <f>'[3]DLPNO-CCSD(T1 or T)_TightPNO'!CS83</f>
        <v>-211.27016119415299</v>
      </c>
      <c r="DX83">
        <f>'[3]DLPNO-CCSD(T1 or T)_TightPNO'!CT83</f>
        <v>-210.349380825</v>
      </c>
      <c r="DY83">
        <f>'[3]DLPNO-CCSD(T1 or T)_TightPNO'!CU83</f>
        <v>-95.704579684326006</v>
      </c>
      <c r="DZ83">
        <f>'[3]DLPNO-CCSD(T1 or T)_TightPNO'!CV83</f>
        <v>-95.255223978000004</v>
      </c>
      <c r="EA83">
        <f>'[3]DLPNO-CCSD(T1 or T)_TightPNO'!CW83</f>
        <v>-115.561176949222</v>
      </c>
      <c r="EB83">
        <f>'[3]DLPNO-CCSD(T1 or T)_TightPNO'!CX83</f>
        <v>-115.091914694</v>
      </c>
      <c r="EC83">
        <f>'[3]DLPNO-CCSD(T1 or T)_TightPNO'!CY83</f>
        <v>-115.561394284049</v>
      </c>
      <c r="ED83">
        <f>'[3]DLPNO-CCSD(T1 or T)_TightPNO'!CZ83</f>
        <v>-115.091979072</v>
      </c>
      <c r="EE83">
        <f>'[3]DLPNO-CCSD(T1 or T)_TightPNO'!DA83</f>
        <v>-95.704712015922993</v>
      </c>
      <c r="EF83">
        <f>'[3]DLPNO-CCSD(T1 or T)_TightPNO'!DB83</f>
        <v>-95.255244472000001</v>
      </c>
      <c r="EH83" s="13" t="s">
        <v>615</v>
      </c>
      <c r="EJ83">
        <f t="shared" si="134"/>
        <v>-211.270045439781</v>
      </c>
      <c r="EK83" s="36">
        <f t="shared" si="135"/>
        <v>-95.704513540697519</v>
      </c>
      <c r="EL83">
        <f t="shared" si="136"/>
        <v>-115.5611527325095</v>
      </c>
      <c r="EM83">
        <f t="shared" si="137"/>
        <v>-115.5613679147045</v>
      </c>
      <c r="EN83">
        <f t="shared" si="138"/>
        <v>-95.704640840489986</v>
      </c>
    </row>
    <row r="84" spans="1:144" ht="17" x14ac:dyDescent="0.2">
      <c r="A84" s="4">
        <f>'[1]De Raw'!$A82</f>
        <v>1.9708237739268286</v>
      </c>
      <c r="B84" t="s">
        <v>70</v>
      </c>
      <c r="C84" s="1">
        <f>ABS(AK84-$A84)</f>
        <v>1.9505361827409029E-2</v>
      </c>
      <c r="D84" s="1">
        <f>ABS(AL84-$A84)</f>
        <v>3.8643579728166566E-2</v>
      </c>
      <c r="E84" s="1">
        <f>ABS(AM84-$A84)</f>
        <v>9.5691089503788795E-3</v>
      </c>
      <c r="F84" s="1">
        <f>ABS(AN84-$A84)</f>
        <v>3.4678174457722477E-2</v>
      </c>
      <c r="G84" s="1">
        <f>ABS(AO84-$A84)</f>
        <v>9.2048967352962086E-2</v>
      </c>
      <c r="H84" s="1">
        <f>ABS(AP84-$A84)</f>
        <v>2.8685396447619915E-2</v>
      </c>
      <c r="I84" s="15">
        <f>ABS(AQ84-$A84)</f>
        <v>4.9153380326209195E-2</v>
      </c>
      <c r="J84" s="1">
        <f>ABS(AR84-$A84)</f>
        <v>7.4428552068999565E-2</v>
      </c>
      <c r="K84" s="1">
        <f>ABS(AS84-$A84)</f>
        <v>1.2637585871395185E-2</v>
      </c>
      <c r="L84" s="15">
        <f>ABS(AT84-$A84)</f>
        <v>4.9970283508028235E-2</v>
      </c>
      <c r="M84" s="1">
        <f>ABS(AU84-$A84)</f>
        <v>7.7558706855385573E-2</v>
      </c>
      <c r="N84" s="1">
        <f>ABS(AV84-$A84)</f>
        <v>1.3794211673678669E-2</v>
      </c>
      <c r="O84" s="15">
        <f>ABS(AZ84-$A84)</f>
        <v>6.7102687125952798E-5</v>
      </c>
      <c r="P84" s="1">
        <f>ABS(BA84-$A84)</f>
        <v>1.5181722885452942E-2</v>
      </c>
      <c r="Q84" s="1">
        <f>ABS(BB84-$A84)</f>
        <v>7.5573100991637165E-3</v>
      </c>
      <c r="R84" s="15">
        <f>ABS(BC84-$A84)</f>
        <v>5.6390983287204932E-2</v>
      </c>
      <c r="S84" s="1">
        <f>ABS(BD84-$A84)</f>
        <v>6.5618344409183571E-2</v>
      </c>
      <c r="T84" s="1">
        <f>ABS(BE84-$A84)</f>
        <v>4.6136805609893194E-3</v>
      </c>
      <c r="U84" s="91">
        <f>ABS(BI84-$A84)</f>
        <v>4.6781183776818391E-3</v>
      </c>
      <c r="V84" s="92">
        <f>ABS(BJ84-$A84)</f>
        <v>2.0957997599331035E-2</v>
      </c>
      <c r="W84" s="92">
        <f>ABS(BK84-$A84)</f>
        <v>1.2818057988506659E-2</v>
      </c>
      <c r="X84" s="15">
        <f t="shared" si="95"/>
        <v>9.2108328379365556E-3</v>
      </c>
      <c r="Y84" s="1">
        <f t="shared" si="96"/>
        <v>1.7365538480923037E-2</v>
      </c>
      <c r="Z84" s="1">
        <f t="shared" si="97"/>
        <v>1.4129262141680421E-2</v>
      </c>
      <c r="AA84" s="15">
        <f t="shared" si="98"/>
        <v>1.2432018780783594E-4</v>
      </c>
      <c r="AB84" s="1">
        <f t="shared" si="99"/>
        <v>1.7132629779354591E-2</v>
      </c>
      <c r="AC84" s="1">
        <f t="shared" si="100"/>
        <v>9.6445085117586871E-3</v>
      </c>
      <c r="AD84" s="15">
        <f t="shared" si="101"/>
        <v>9.0426638378948709E-4</v>
      </c>
      <c r="AE84" s="1">
        <f t="shared" si="102"/>
        <v>1.8611625829474843E-2</v>
      </c>
      <c r="AF84" s="1">
        <f t="shared" si="103"/>
        <v>8.8354310111609102E-3</v>
      </c>
      <c r="AG84" s="15">
        <f t="shared" si="104"/>
        <v>3.6141154006921195E-3</v>
      </c>
      <c r="AH84" s="1">
        <f t="shared" si="105"/>
        <v>2.5687115974200259E-2</v>
      </c>
      <c r="AI84" s="1">
        <f t="shared" si="106"/>
        <v>1.4500269972260726E-2</v>
      </c>
      <c r="AJ84" s="1"/>
      <c r="AK84" s="1">
        <f t="shared" si="107"/>
        <v>1.9903291357542376</v>
      </c>
      <c r="AL84" s="1">
        <f t="shared" si="108"/>
        <v>1.932180194198662</v>
      </c>
      <c r="AM84" s="1">
        <f t="shared" si="115"/>
        <v>1.9612546649764497</v>
      </c>
      <c r="AN84" s="1">
        <f t="shared" si="109"/>
        <v>2.0055019483845511</v>
      </c>
      <c r="AO84" s="1">
        <f t="shared" si="116"/>
        <v>1.8787748065738665</v>
      </c>
      <c r="AP84" s="1">
        <f t="shared" si="117"/>
        <v>1.9421383774792087</v>
      </c>
      <c r="AQ84" s="1">
        <f t="shared" si="110"/>
        <v>2.0199771542530378</v>
      </c>
      <c r="AR84" s="1">
        <f t="shared" si="111"/>
        <v>1.896395221857829</v>
      </c>
      <c r="AS84" s="1">
        <f t="shared" si="118"/>
        <v>1.9581861880554334</v>
      </c>
      <c r="AT84" s="1">
        <f t="shared" si="119"/>
        <v>2.0207940574348568</v>
      </c>
      <c r="AU84" s="1">
        <f t="shared" si="120"/>
        <v>1.893265067071443</v>
      </c>
      <c r="AV84" s="1">
        <f t="shared" si="121"/>
        <v>1.9570295622531499</v>
      </c>
      <c r="AW84" s="1"/>
      <c r="AX84" s="1"/>
      <c r="AY84" s="1"/>
      <c r="AZ84" s="1">
        <f t="shared" si="112"/>
        <v>1.9708908766139546</v>
      </c>
      <c r="BA84" s="1">
        <f t="shared" si="113"/>
        <v>1.9556420510413757</v>
      </c>
      <c r="BB84" s="1">
        <f t="shared" si="114"/>
        <v>1.9632664638276649</v>
      </c>
      <c r="BC84" s="1">
        <f t="shared" si="122"/>
        <v>2.0272147572140335</v>
      </c>
      <c r="BD84" s="1">
        <f t="shared" si="123"/>
        <v>1.905205429517645</v>
      </c>
      <c r="BE84" s="1">
        <f t="shared" si="124"/>
        <v>1.9662100933658393</v>
      </c>
      <c r="BF84" s="87"/>
      <c r="BG84" s="87"/>
      <c r="BH84" s="87"/>
      <c r="BI84" s="1">
        <f t="shared" si="125"/>
        <v>1.9661456555491468</v>
      </c>
      <c r="BJ84" s="1">
        <f t="shared" si="126"/>
        <v>1.9498657763274976</v>
      </c>
      <c r="BK84" s="1">
        <f t="shared" si="127"/>
        <v>1.958005715938322</v>
      </c>
      <c r="BL84" s="87"/>
      <c r="BM84" s="87"/>
      <c r="BN84" s="87"/>
      <c r="BO84" s="1">
        <f>AZ84+(AQ84-NormalPNO!Y84)*$BO$1</f>
        <v>1.9616129410888921</v>
      </c>
      <c r="BP84" s="1">
        <f>BA84+(AR84-NormalPNO!Z84)*$BP$1</f>
        <v>1.9534582354459056</v>
      </c>
      <c r="BQ84" s="1">
        <f>BB84+(AS84-NormalPNO!AA84)*$BQ$1</f>
        <v>1.9566945117851482</v>
      </c>
      <c r="BR84" s="1">
        <f>BI84+(BC84-NormalPNO!Y84)*$BR$1</f>
        <v>1.9706994537390208</v>
      </c>
      <c r="BS84" s="1">
        <f>BJ84+(BD84-NormalPNO!Z84)*$BS$1</f>
        <v>1.953691144147474</v>
      </c>
      <c r="BT84" s="1">
        <f>BK84+(BE84-NormalPNO!AA84)*$BT$1</f>
        <v>1.9611792654150699</v>
      </c>
      <c r="BU84" s="1">
        <f t="shared" si="128"/>
        <v>1.9717280403106181</v>
      </c>
      <c r="BV84" s="1">
        <f t="shared" si="129"/>
        <v>1.9522121480973538</v>
      </c>
      <c r="BW84" s="1">
        <f t="shared" si="130"/>
        <v>1.9619883429156677</v>
      </c>
      <c r="BX84" s="1">
        <f t="shared" si="131"/>
        <v>1.9672096585261365</v>
      </c>
      <c r="BY84" s="1">
        <f t="shared" si="132"/>
        <v>1.9451366579526284</v>
      </c>
      <c r="BZ84" s="1">
        <f t="shared" si="133"/>
        <v>1.9563235039545679</v>
      </c>
      <c r="CA84" s="1"/>
      <c r="CB84" t="s">
        <v>70</v>
      </c>
      <c r="CC84" s="13" t="s">
        <v>616</v>
      </c>
      <c r="CD84">
        <v>-211.32697025691999</v>
      </c>
      <c r="CE84" s="19">
        <v>-210.36282923600001</v>
      </c>
      <c r="CF84" s="19">
        <v>-211.26890427617599</v>
      </c>
      <c r="CG84" s="19">
        <v>-210.34912320399999</v>
      </c>
      <c r="CH84" s="19"/>
      <c r="CI84" s="19"/>
      <c r="CJ84">
        <v>-95.730867483555997</v>
      </c>
      <c r="CK84" s="19">
        <v>-95.261328742000003</v>
      </c>
      <c r="CL84">
        <v>-95.704549114699006</v>
      </c>
      <c r="CM84" s="19">
        <v>-95.255223978000004</v>
      </c>
      <c r="CN84" s="19"/>
      <c r="CO84" s="19"/>
      <c r="CP84" s="19">
        <f>'[3]DLPNO-CCSD(T1 or T)_TightPNO'!BL84</f>
        <v>-115.59293098212299</v>
      </c>
      <c r="CQ84" s="19">
        <f>'[3]DLPNO-CCSD(T1 or T)_TightPNO'!BM84</f>
        <v>-115.099544791</v>
      </c>
      <c r="CR84" s="19">
        <f>'[3]DLPNO-CCSD(T1 or T)_TightPNO'!BN84</f>
        <v>-115.561136123113</v>
      </c>
      <c r="CS84" s="19">
        <f>'[3]DLPNO-CCSD(T1 or T)_TightPNO'!BO84</f>
        <v>-115.091914694</v>
      </c>
      <c r="CT84" s="19"/>
      <c r="CU84" s="19"/>
      <c r="CV84" s="19">
        <f>'[3]DLPNO-CCSD(T1 or T)_TightPNO'!BR84</f>
        <v>-115.592997351093</v>
      </c>
      <c r="CW84" s="19">
        <f>'[3]DLPNO-CCSD(T1 or T)_TightPNO'!BS84</f>
        <v>-115.09956516699999</v>
      </c>
      <c r="CX84" s="19">
        <f>'[3]DLPNO-CCSD(T1 or T)_TightPNO'!BT84</f>
        <v>-115.5612579812</v>
      </c>
      <c r="CY84" s="19">
        <f>'[3]DLPNO-CCSD(T1 or T)_TightPNO'!BU84</f>
        <v>-115.091949618</v>
      </c>
      <c r="CZ84" s="19"/>
      <c r="DA84" s="19"/>
      <c r="DB84" s="19">
        <f>'[3]DLPNO-CCSD(T1 or T)_TightPNO'!BX84</f>
        <v>-95.730893780819002</v>
      </c>
      <c r="DC84" s="19">
        <f>'[3]DLPNO-CCSD(T1 or T)_TightPNO'!BY84</f>
        <v>-95.261335450000004</v>
      </c>
      <c r="DD84" s="19">
        <f>'[3]DLPNO-CCSD(T1 or T)_TightPNO'!BZ84</f>
        <v>-95.704624196948998</v>
      </c>
      <c r="DE84" s="19">
        <f>'[3]DLPNO-CCSD(T1 or T)_TightPNO'!CA84</f>
        <v>-95.255237252000001</v>
      </c>
      <c r="DF84" s="19"/>
      <c r="DG84" s="19"/>
      <c r="DH84" s="19"/>
      <c r="DI84" s="40" t="str">
        <f>'[3]DLPNO-CCSD(T1 or T)_TightPNO'!CE84</f>
        <v>09_MeNH2-MeOH_1.25.xyz</v>
      </c>
      <c r="DJ84" s="40">
        <f>'[3]DLPNO-CCSD(T1 or T)_TightPNO'!CF84</f>
        <v>-211.26891913767801</v>
      </c>
      <c r="DK84" s="40">
        <f>'[3]DLPNO-CCSD(T1 or T)_TightPNO'!CG84</f>
        <v>-210.34912320399999</v>
      </c>
      <c r="DL84" s="40">
        <f>'[3]DLPNO-CCSD(T1 or T)_TightPNO'!CH84</f>
        <v>-95.704620262701994</v>
      </c>
      <c r="DM84" s="40">
        <f>'[3]DLPNO-CCSD(T1 or T)_TightPNO'!CI84</f>
        <v>-95.255223978000004</v>
      </c>
      <c r="DN84" s="40">
        <f>'[3]DLPNO-CCSD(T1 or T)_TightPNO'!CJ84</f>
        <v>-115.56110290431999</v>
      </c>
      <c r="DO84" s="40">
        <f>'[3]DLPNO-CCSD(T1 or T)_TightPNO'!CK84</f>
        <v>-115.091914694</v>
      </c>
      <c r="DP84" s="40">
        <f>'[3]DLPNO-CCSD(T1 or T)_TightPNO'!CL84</f>
        <v>-115.561227627688</v>
      </c>
      <c r="DQ84" s="40">
        <f>'[3]DLPNO-CCSD(T1 or T)_TightPNO'!CM84</f>
        <v>-115.091949618</v>
      </c>
      <c r="DR84" s="40">
        <f>'[3]DLPNO-CCSD(T1 or T)_TightPNO'!CN84</f>
        <v>-95.704697491881006</v>
      </c>
      <c r="DS84" s="40">
        <f>'[3]DLPNO-CCSD(T1 or T)_TightPNO'!CO84</f>
        <v>-95.255237252000001</v>
      </c>
      <c r="DT84" s="19"/>
      <c r="DU84" s="10"/>
      <c r="DV84" s="13" t="s">
        <v>616</v>
      </c>
      <c r="DW84">
        <f>'[3]DLPNO-CCSD(T1 or T)_TightPNO'!CS84</f>
        <v>-211.26897697372999</v>
      </c>
      <c r="DX84">
        <f>'[3]DLPNO-CCSD(T1 or T)_TightPNO'!CT84</f>
        <v>-210.34912320399999</v>
      </c>
      <c r="DY84">
        <f>'[3]DLPNO-CCSD(T1 or T)_TightPNO'!CU84</f>
        <v>-95.704579684326006</v>
      </c>
      <c r="DZ84">
        <f>'[3]DLPNO-CCSD(T1 or T)_TightPNO'!CV84</f>
        <v>-95.255223978000004</v>
      </c>
      <c r="EA84">
        <f>'[3]DLPNO-CCSD(T1 or T)_TightPNO'!CW84</f>
        <v>-115.561176949222</v>
      </c>
      <c r="EB84">
        <f>'[3]DLPNO-CCSD(T1 or T)_TightPNO'!CX84</f>
        <v>-115.091914694</v>
      </c>
      <c r="EC84">
        <f>'[3]DLPNO-CCSD(T1 or T)_TightPNO'!CY84</f>
        <v>-115.561301626869</v>
      </c>
      <c r="ED84">
        <f>'[3]DLPNO-CCSD(T1 or T)_TightPNO'!CZ84</f>
        <v>-115.091949618</v>
      </c>
      <c r="EE84">
        <f>'[3]DLPNO-CCSD(T1 or T)_TightPNO'!DA84</f>
        <v>-95.704658237052996</v>
      </c>
      <c r="EF84">
        <f>'[3]DLPNO-CCSD(T1 or T)_TightPNO'!DB84</f>
        <v>-95.255237252000001</v>
      </c>
      <c r="EH84" s="13" t="s">
        <v>616</v>
      </c>
      <c r="EJ84">
        <f t="shared" si="134"/>
        <v>-211.26889684542499</v>
      </c>
      <c r="EK84" s="36">
        <f t="shared" si="135"/>
        <v>-95.704513540697519</v>
      </c>
      <c r="EL84">
        <f t="shared" si="136"/>
        <v>-115.5611527325095</v>
      </c>
      <c r="EM84">
        <f t="shared" si="137"/>
        <v>-115.56127315795601</v>
      </c>
      <c r="EN84">
        <f t="shared" si="138"/>
        <v>-95.704587549482994</v>
      </c>
    </row>
    <row r="85" spans="1:144" ht="17" x14ac:dyDescent="0.2">
      <c r="A85" s="4">
        <f>'[1]De Raw'!$A83</f>
        <v>1.0981266976217854</v>
      </c>
      <c r="B85" t="s">
        <v>71</v>
      </c>
      <c r="C85" s="1">
        <f>ABS(AK85-$A85)</f>
        <v>1.7932716304019936E-2</v>
      </c>
      <c r="D85" s="1">
        <f>ABS(AL85-$A85)</f>
        <v>1.2254350482854726E-2</v>
      </c>
      <c r="E85" s="1">
        <f>ABS(AM85-$A85)</f>
        <v>2.8391829105824939E-3</v>
      </c>
      <c r="F85" s="1">
        <f>ABS(AN85-$A85)</f>
        <v>2.3444521309700983E-2</v>
      </c>
      <c r="G85" s="1">
        <f>ABS(AO85-$A85)</f>
        <v>3.9451807590651145E-2</v>
      </c>
      <c r="H85" s="1">
        <f>ABS(AP85-$A85)</f>
        <v>8.0036431404750807E-3</v>
      </c>
      <c r="I85" s="15">
        <f>ABS(AQ85-$A85)</f>
        <v>3.4064083539687706E-2</v>
      </c>
      <c r="J85" s="1">
        <f>ABS(AR85-$A85)</f>
        <v>2.6913790649983005E-2</v>
      </c>
      <c r="K85" s="1">
        <f>ABS(AS85-$A85)</f>
        <v>3.5751464448523507E-3</v>
      </c>
      <c r="L85" s="15">
        <f>ABS(AT85-$A85)</f>
        <v>2.7020702328056201E-2</v>
      </c>
      <c r="M85" s="1">
        <f>ABS(AU85-$A85)</f>
        <v>3.9137778629968478E-2</v>
      </c>
      <c r="N85" s="1">
        <f>ABS(AV85-$A85)</f>
        <v>6.0585381509561387E-3</v>
      </c>
      <c r="O85" s="15">
        <f>ABS(AZ85-$A85)</f>
        <v>7.3564379390198553E-3</v>
      </c>
      <c r="P85" s="1">
        <f>ABS(BA85-$A85)</f>
        <v>2.6431180549051358E-3</v>
      </c>
      <c r="Q85" s="1">
        <f>ABS(BB85-$A85)</f>
        <v>2.3566599420570267E-3</v>
      </c>
      <c r="R85" s="15">
        <f>ABS(BC85-$A85)</f>
        <v>3.9373864672515912E-2</v>
      </c>
      <c r="S85" s="1">
        <f>ABS(BD85-$A85)</f>
        <v>2.064478219748378E-2</v>
      </c>
      <c r="T85" s="1">
        <f>ABS(BE85-$A85)</f>
        <v>9.3645412375160664E-3</v>
      </c>
      <c r="U85" s="91">
        <f>ABS(BI85-$A85)</f>
        <v>3.8751630726310271E-3</v>
      </c>
      <c r="V85" s="92">
        <f>ABS(BJ85-$A85)</f>
        <v>6.7532952951561143E-3</v>
      </c>
      <c r="W85" s="92">
        <f>ABS(BK85-$A85)</f>
        <v>1.4390661112626546E-3</v>
      </c>
      <c r="X85" s="15">
        <f t="shared" si="95"/>
        <v>1.5552249242978267E-3</v>
      </c>
      <c r="Y85" s="1">
        <f t="shared" si="96"/>
        <v>4.0314831050467514E-3</v>
      </c>
      <c r="Z85" s="1">
        <f t="shared" si="97"/>
        <v>1.7869457502797115E-3</v>
      </c>
      <c r="AA85" s="15">
        <f t="shared" si="98"/>
        <v>6.7610887770692685E-3</v>
      </c>
      <c r="AB85" s="1">
        <f t="shared" si="99"/>
        <v>4.2940611306532261E-3</v>
      </c>
      <c r="AC85" s="1">
        <f t="shared" si="100"/>
        <v>5.8672616128818689E-4</v>
      </c>
      <c r="AD85" s="15">
        <f t="shared" si="101"/>
        <v>1.3836952727674934E-4</v>
      </c>
      <c r="AE85" s="1">
        <f t="shared" si="102"/>
        <v>1.6037692835230155E-2</v>
      </c>
      <c r="AF85" s="1">
        <f t="shared" si="103"/>
        <v>8.288972999192179E-3</v>
      </c>
      <c r="AG85" s="15">
        <f t="shared" si="104"/>
        <v>5.2987252706144794E-3</v>
      </c>
      <c r="AH85" s="1">
        <f t="shared" si="105"/>
        <v>2.5221610798835892E-2</v>
      </c>
      <c r="AI85" s="1">
        <f t="shared" si="106"/>
        <v>1.5450425396851486E-2</v>
      </c>
      <c r="AJ85" s="1"/>
      <c r="AK85" s="1">
        <f t="shared" si="107"/>
        <v>1.1160594139258053</v>
      </c>
      <c r="AL85" s="1">
        <f t="shared" si="108"/>
        <v>1.0858723471389307</v>
      </c>
      <c r="AM85" s="1">
        <f t="shared" si="115"/>
        <v>1.1009658805323679</v>
      </c>
      <c r="AN85" s="1">
        <f t="shared" si="109"/>
        <v>1.1215712189314864</v>
      </c>
      <c r="AO85" s="1">
        <f t="shared" si="116"/>
        <v>1.0586748900311342</v>
      </c>
      <c r="AP85" s="1">
        <f t="shared" si="117"/>
        <v>1.0901230544813103</v>
      </c>
      <c r="AQ85" s="1">
        <f t="shared" si="110"/>
        <v>1.1321907811614731</v>
      </c>
      <c r="AR85" s="1">
        <f t="shared" si="111"/>
        <v>1.0712129069718024</v>
      </c>
      <c r="AS85" s="1">
        <f t="shared" si="118"/>
        <v>1.1017018440666377</v>
      </c>
      <c r="AT85" s="1">
        <f t="shared" si="119"/>
        <v>1.1251473999498416</v>
      </c>
      <c r="AU85" s="1">
        <f t="shared" si="120"/>
        <v>1.0589889189918169</v>
      </c>
      <c r="AV85" s="1">
        <f t="shared" si="121"/>
        <v>1.0920681594708292</v>
      </c>
      <c r="AW85" s="1"/>
      <c r="AX85" s="1"/>
      <c r="AY85" s="1"/>
      <c r="AZ85" s="1">
        <f t="shared" si="112"/>
        <v>1.1054831355608052</v>
      </c>
      <c r="BA85" s="1">
        <f t="shared" si="113"/>
        <v>1.0954835795668803</v>
      </c>
      <c r="BB85" s="1">
        <f t="shared" si="114"/>
        <v>1.1004833575638424</v>
      </c>
      <c r="BC85" s="1">
        <f t="shared" si="122"/>
        <v>1.1375005622943013</v>
      </c>
      <c r="BD85" s="1">
        <f t="shared" si="123"/>
        <v>1.0774819154243016</v>
      </c>
      <c r="BE85" s="1">
        <f t="shared" si="124"/>
        <v>1.1074912388593015</v>
      </c>
      <c r="BF85" s="87"/>
      <c r="BG85" s="87"/>
      <c r="BH85" s="87"/>
      <c r="BI85" s="1">
        <f t="shared" si="125"/>
        <v>1.1020018606944164</v>
      </c>
      <c r="BJ85" s="1">
        <f t="shared" si="126"/>
        <v>1.0913734023266293</v>
      </c>
      <c r="BK85" s="1">
        <f t="shared" si="127"/>
        <v>1.0966876315105227</v>
      </c>
      <c r="BL85" s="87"/>
      <c r="BM85" s="87"/>
      <c r="BN85" s="87"/>
      <c r="BO85" s="1">
        <f>AZ85+(AQ85-NormalPNO!Y85)*$BO$1</f>
        <v>1.0996819225460832</v>
      </c>
      <c r="BP85" s="1">
        <f>BA85+(AR85-NormalPNO!Z85)*$BP$1</f>
        <v>1.0940952145167386</v>
      </c>
      <c r="BQ85" s="1">
        <f>BB85+(AS85-NormalPNO!AA85)*$BQ$1</f>
        <v>1.0963397518715057</v>
      </c>
      <c r="BR85" s="1">
        <f>BI85+(BC85-NormalPNO!Y85)*$BR$1</f>
        <v>1.1048877863988547</v>
      </c>
      <c r="BS85" s="1">
        <f>BJ85+(BD85-NormalPNO!Z85)*$BS$1</f>
        <v>1.0938326364911322</v>
      </c>
      <c r="BT85" s="1">
        <f>BK85+(BE85-NormalPNO!AA85)*$BT$1</f>
        <v>1.0987134237830736</v>
      </c>
      <c r="BU85" s="1">
        <f t="shared" si="128"/>
        <v>1.0982650671490621</v>
      </c>
      <c r="BV85" s="1">
        <f t="shared" si="129"/>
        <v>1.0820890047865552</v>
      </c>
      <c r="BW85" s="1">
        <f t="shared" si="130"/>
        <v>1.0898377246225932</v>
      </c>
      <c r="BX85" s="1">
        <f t="shared" si="131"/>
        <v>1.0928279723511709</v>
      </c>
      <c r="BY85" s="1">
        <f t="shared" si="132"/>
        <v>1.0729050868229495</v>
      </c>
      <c r="BZ85" s="1">
        <f t="shared" si="133"/>
        <v>1.0826762722249339</v>
      </c>
      <c r="CA85" s="1"/>
      <c r="CB85" t="s">
        <v>71</v>
      </c>
      <c r="CC85" s="13" t="s">
        <v>617</v>
      </c>
      <c r="CD85">
        <v>-211.32557701949199</v>
      </c>
      <c r="CE85" s="19">
        <v>-210.36213967200001</v>
      </c>
      <c r="CF85" s="19">
        <v>-211.26748949859399</v>
      </c>
      <c r="CG85" s="19">
        <v>-210.348420519</v>
      </c>
      <c r="CH85" s="19"/>
      <c r="CI85" s="19"/>
      <c r="CJ85">
        <v>-95.730867483555997</v>
      </c>
      <c r="CK85" s="19">
        <v>-95.261328742000003</v>
      </c>
      <c r="CL85">
        <v>-95.704549114699006</v>
      </c>
      <c r="CM85" s="19">
        <v>-95.255223978000004</v>
      </c>
      <c r="CN85" s="19"/>
      <c r="CO85" s="19"/>
      <c r="CP85" s="19">
        <f>'[3]DLPNO-CCSD(T1 or T)_TightPNO'!BL85</f>
        <v>-115.59293098212299</v>
      </c>
      <c r="CQ85" s="19">
        <f>'[3]DLPNO-CCSD(T1 or T)_TightPNO'!BM85</f>
        <v>-115.099544791</v>
      </c>
      <c r="CR85" s="19">
        <f>'[3]DLPNO-CCSD(T1 or T)_TightPNO'!BN85</f>
        <v>-115.561136123113</v>
      </c>
      <c r="CS85" s="19">
        <f>'[3]DLPNO-CCSD(T1 or T)_TightPNO'!BO85</f>
        <v>-115.091914694</v>
      </c>
      <c r="CT85" s="19"/>
      <c r="CU85" s="19"/>
      <c r="CV85" s="19">
        <f>'[3]DLPNO-CCSD(T1 or T)_TightPNO'!BR85</f>
        <v>-115.592964348878</v>
      </c>
      <c r="CW85" s="19">
        <f>'[3]DLPNO-CCSD(T1 or T)_TightPNO'!BS85</f>
        <v>-115.099555714</v>
      </c>
      <c r="CX85" s="19">
        <f>'[3]DLPNO-CCSD(T1 or T)_TightPNO'!BT85</f>
        <v>-115.561198458097</v>
      </c>
      <c r="CY85" s="19">
        <f>'[3]DLPNO-CCSD(T1 or T)_TightPNO'!BU85</f>
        <v>-115.09193506</v>
      </c>
      <c r="CZ85" s="19"/>
      <c r="DA85" s="19"/>
      <c r="DB85" s="19">
        <f>'[3]DLPNO-CCSD(T1 or T)_TightPNO'!BX85</f>
        <v>-95.730882222952005</v>
      </c>
      <c r="DC85" s="19">
        <f>'[3]DLPNO-CCSD(T1 or T)_TightPNO'!BY85</f>
        <v>-95.261333816000004</v>
      </c>
      <c r="DD85" s="19">
        <f>'[3]DLPNO-CCSD(T1 or T)_TightPNO'!BZ85</f>
        <v>-95.704583954138997</v>
      </c>
      <c r="DE85" s="19">
        <f>'[3]DLPNO-CCSD(T1 or T)_TightPNO'!CA85</f>
        <v>-95.255231281999997</v>
      </c>
      <c r="DF85" s="19"/>
      <c r="DG85" s="19"/>
      <c r="DH85" s="19"/>
      <c r="DI85" s="40" t="str">
        <f>'[3]DLPNO-CCSD(T1 or T)_TightPNO'!CE85</f>
        <v>09_MeNH2-MeOH_1.50.xyz</v>
      </c>
      <c r="DJ85" s="40">
        <f>'[3]DLPNO-CCSD(T1 or T)_TightPNO'!CF85</f>
        <v>-211.267510504455</v>
      </c>
      <c r="DK85" s="40">
        <f>'[3]DLPNO-CCSD(T1 or T)_TightPNO'!CG85</f>
        <v>-210.348420519</v>
      </c>
      <c r="DL85" s="40">
        <f>'[3]DLPNO-CCSD(T1 or T)_TightPNO'!CH85</f>
        <v>-95.704620262701994</v>
      </c>
      <c r="DM85" s="40">
        <f>'[3]DLPNO-CCSD(T1 or T)_TightPNO'!CI85</f>
        <v>-95.255223978000004</v>
      </c>
      <c r="DN85" s="40">
        <f>'[3]DLPNO-CCSD(T1 or T)_TightPNO'!CJ85</f>
        <v>-115.56110290431999</v>
      </c>
      <c r="DO85" s="40">
        <f>'[3]DLPNO-CCSD(T1 or T)_TightPNO'!CK85</f>
        <v>-115.091914694</v>
      </c>
      <c r="DP85" s="40">
        <f>'[3]DLPNO-CCSD(T1 or T)_TightPNO'!CL85</f>
        <v>-115.561167439974</v>
      </c>
      <c r="DQ85" s="40">
        <f>'[3]DLPNO-CCSD(T1 or T)_TightPNO'!CM85</f>
        <v>-115.09193506</v>
      </c>
      <c r="DR85" s="40">
        <f>'[3]DLPNO-CCSD(T1 or T)_TightPNO'!CN85</f>
        <v>-95.704655958724004</v>
      </c>
      <c r="DS85" s="40">
        <f>'[3]DLPNO-CCSD(T1 or T)_TightPNO'!CO85</f>
        <v>-95.255231281999997</v>
      </c>
      <c r="DT85" s="19"/>
      <c r="DU85" s="10"/>
      <c r="DV85" s="13" t="s">
        <v>617</v>
      </c>
      <c r="DW85">
        <f>'[3]DLPNO-CCSD(T1 or T)_TightPNO'!CS85</f>
        <v>-211.267549669988</v>
      </c>
      <c r="DX85">
        <f>'[3]DLPNO-CCSD(T1 or T)_TightPNO'!CT85</f>
        <v>-210.348420519</v>
      </c>
      <c r="DY85">
        <f>'[3]DLPNO-CCSD(T1 or T)_TightPNO'!CU85</f>
        <v>-95.704579684326006</v>
      </c>
      <c r="DZ85">
        <f>'[3]DLPNO-CCSD(T1 or T)_TightPNO'!CV85</f>
        <v>-95.255223978000004</v>
      </c>
      <c r="EA85">
        <f>'[3]DLPNO-CCSD(T1 or T)_TightPNO'!CW85</f>
        <v>-115.561176949222</v>
      </c>
      <c r="EB85">
        <f>'[3]DLPNO-CCSD(T1 or T)_TightPNO'!CX85</f>
        <v>-115.091914694</v>
      </c>
      <c r="EC85">
        <f>'[3]DLPNO-CCSD(T1 or T)_TightPNO'!CY85</f>
        <v>-115.561242560986</v>
      </c>
      <c r="ED85">
        <f>'[3]DLPNO-CCSD(T1 or T)_TightPNO'!CZ85</f>
        <v>-115.09193506</v>
      </c>
      <c r="EE85">
        <f>'[3]DLPNO-CCSD(T1 or T)_TightPNO'!DA85</f>
        <v>-95.704619502808001</v>
      </c>
      <c r="EF85">
        <f>'[3]DLPNO-CCSD(T1 or T)_TightPNO'!DB85</f>
        <v>-95.255231281999997</v>
      </c>
      <c r="EH85" s="13" t="s">
        <v>617</v>
      </c>
      <c r="EJ85">
        <f t="shared" si="134"/>
        <v>-211.26747899566348</v>
      </c>
      <c r="EK85" s="36">
        <f t="shared" si="135"/>
        <v>-95.704513540697519</v>
      </c>
      <c r="EL85">
        <f t="shared" si="136"/>
        <v>-115.5611527325095</v>
      </c>
      <c r="EM85">
        <f t="shared" si="137"/>
        <v>-115.56121396715849</v>
      </c>
      <c r="EN85">
        <f t="shared" si="138"/>
        <v>-95.704547951846493</v>
      </c>
    </row>
    <row r="86" spans="1:144" ht="17" x14ac:dyDescent="0.2">
      <c r="A86" s="4">
        <f>'[1]De Raw'!$A84</f>
        <v>0.39312548107993101</v>
      </c>
      <c r="B86" t="s">
        <v>72</v>
      </c>
      <c r="C86" s="1">
        <f>ABS(AK86-$A86)</f>
        <v>9.4614464840054868E-3</v>
      </c>
      <c r="D86" s="1">
        <f>ABS(AL86-$A86)</f>
        <v>4.6648459622800065E-3</v>
      </c>
      <c r="E86" s="1">
        <f>ABS(AM86-$A86)</f>
        <v>2.3983002608627402E-3</v>
      </c>
      <c r="F86" s="1">
        <f>ABS(AN86-$A86)</f>
        <v>9.5971573366445684E-3</v>
      </c>
      <c r="G86" s="1">
        <f>ABS(AO86-$A86)</f>
        <v>1.1758757402037412E-2</v>
      </c>
      <c r="H86" s="1">
        <f>ABS(AP86-$A86)</f>
        <v>1.0808000326964495E-3</v>
      </c>
      <c r="I86" s="15">
        <f>ABS(AQ86-$A86)</f>
        <v>1.6448840668078613E-2</v>
      </c>
      <c r="J86" s="1">
        <f>ABS(AR86-$A86)</f>
        <v>4.7007413946897336E-3</v>
      </c>
      <c r="K86" s="1">
        <f>ABS(AS86-$A86)</f>
        <v>5.8740496366944117E-3</v>
      </c>
      <c r="L86" s="15">
        <f>ABS(AT86-$A86)</f>
        <v>1.2153646718478794E-2</v>
      </c>
      <c r="M86" s="1">
        <f>ABS(AU86-$A86)</f>
        <v>9.2353314678401133E-3</v>
      </c>
      <c r="N86" s="1">
        <f>ABS(AV86-$A86)</f>
        <v>1.4591576253193406E-3</v>
      </c>
      <c r="O86" s="15">
        <f>ABS(AZ86-$A86)</f>
        <v>4.8802708863574518E-3</v>
      </c>
      <c r="P86" s="1">
        <f>ABS(BA86-$A86)</f>
        <v>4.6413116840225421E-3</v>
      </c>
      <c r="Q86" s="1">
        <f>ABS(BB86-$A86)</f>
        <v>1.1947960116748257E-4</v>
      </c>
      <c r="R86" s="15">
        <f>ABS(BC86-$A86)</f>
        <v>1.987468235163059E-2</v>
      </c>
      <c r="S86" s="1">
        <f>ABS(BD86-$A86)</f>
        <v>1.1717333820984721E-3</v>
      </c>
      <c r="T86" s="1">
        <f>ABS(BE86-$A86)</f>
        <v>9.3514744847660869E-3</v>
      </c>
      <c r="U86" s="91">
        <f>ABS(BI86-$A86)</f>
        <v>2.6341714237184122E-3</v>
      </c>
      <c r="V86" s="92">
        <f>ABS(BJ86-$A86)</f>
        <v>6.955050535057794E-3</v>
      </c>
      <c r="W86" s="92">
        <f>ABS(BK86-$A86)</f>
        <v>2.1604395556696909E-3</v>
      </c>
      <c r="X86" s="15">
        <f t="shared" si="95"/>
        <v>4.8974620012114389E-3</v>
      </c>
      <c r="Y86" s="1">
        <f t="shared" si="96"/>
        <v>4.6333277148785657E-3</v>
      </c>
      <c r="Z86" s="1">
        <f t="shared" si="97"/>
        <v>1.3756759254718309E-4</v>
      </c>
      <c r="AA86" s="15">
        <f t="shared" si="98"/>
        <v>2.7948760315162913E-3</v>
      </c>
      <c r="AB86" s="1">
        <f t="shared" si="99"/>
        <v>6.8237453256108638E-3</v>
      </c>
      <c r="AC86" s="1">
        <f t="shared" si="100"/>
        <v>2.0499856929756533E-3</v>
      </c>
      <c r="AD86" s="15">
        <f t="shared" si="101"/>
        <v>4.785492077526432E-4</v>
      </c>
      <c r="AE86" s="1">
        <f t="shared" si="102"/>
        <v>9.6101406727601701E-3</v>
      </c>
      <c r="AF86" s="1">
        <f t="shared" si="103"/>
        <v>4.7591646352029837E-3</v>
      </c>
      <c r="AG86" s="15">
        <f t="shared" si="104"/>
        <v>2.9602481486796783E-3</v>
      </c>
      <c r="AH86" s="1">
        <f t="shared" si="105"/>
        <v>1.3806025870432337E-2</v>
      </c>
      <c r="AI86" s="1">
        <f t="shared" si="106"/>
        <v>8.5815173440546011E-3</v>
      </c>
      <c r="AJ86" s="1"/>
      <c r="AK86" s="1">
        <f t="shared" si="107"/>
        <v>0.40258692756393649</v>
      </c>
      <c r="AL86" s="1">
        <f t="shared" si="108"/>
        <v>0.388460635117651</v>
      </c>
      <c r="AM86" s="1">
        <f t="shared" si="115"/>
        <v>0.39552378134079375</v>
      </c>
      <c r="AN86" s="1">
        <f t="shared" si="109"/>
        <v>0.40272263841657557</v>
      </c>
      <c r="AO86" s="1">
        <f t="shared" si="116"/>
        <v>0.38136672367789359</v>
      </c>
      <c r="AP86" s="1">
        <f t="shared" si="117"/>
        <v>0.39204468104723456</v>
      </c>
      <c r="AQ86" s="1">
        <f t="shared" si="110"/>
        <v>0.40957432174800962</v>
      </c>
      <c r="AR86" s="1">
        <f t="shared" si="111"/>
        <v>0.38842473968524127</v>
      </c>
      <c r="AS86" s="1">
        <f t="shared" si="118"/>
        <v>0.39899953071662542</v>
      </c>
      <c r="AT86" s="1">
        <f t="shared" si="119"/>
        <v>0.4052791277984098</v>
      </c>
      <c r="AU86" s="1">
        <f t="shared" si="120"/>
        <v>0.38389014961209089</v>
      </c>
      <c r="AV86" s="1">
        <f t="shared" si="121"/>
        <v>0.39458463870525035</v>
      </c>
      <c r="AW86" s="1"/>
      <c r="AX86" s="1"/>
      <c r="AY86" s="1"/>
      <c r="AZ86" s="1">
        <f t="shared" si="112"/>
        <v>0.39800575196628846</v>
      </c>
      <c r="BA86" s="1">
        <f t="shared" si="113"/>
        <v>0.38848416939590846</v>
      </c>
      <c r="BB86" s="1">
        <f t="shared" si="114"/>
        <v>0.39324496068109849</v>
      </c>
      <c r="BC86" s="1">
        <f t="shared" si="122"/>
        <v>0.4130001634315616</v>
      </c>
      <c r="BD86" s="1">
        <f t="shared" si="123"/>
        <v>0.39195374769783253</v>
      </c>
      <c r="BE86" s="1">
        <f t="shared" si="124"/>
        <v>0.40247695556469709</v>
      </c>
      <c r="BF86" s="87"/>
      <c r="BG86" s="87"/>
      <c r="BH86" s="87"/>
      <c r="BI86" s="1">
        <f t="shared" si="125"/>
        <v>0.39575965250364942</v>
      </c>
      <c r="BJ86" s="1">
        <f t="shared" si="126"/>
        <v>0.38617043054487321</v>
      </c>
      <c r="BK86" s="1">
        <f t="shared" si="127"/>
        <v>0.39096504152426131</v>
      </c>
      <c r="BL86" s="87"/>
      <c r="BM86" s="87"/>
      <c r="BN86" s="87"/>
      <c r="BO86" s="1">
        <f>AZ86+(AQ86-NormalPNO!Y86)*$BO$1</f>
        <v>0.39802294308114244</v>
      </c>
      <c r="BP86" s="1">
        <f>BA86+(AR86-NormalPNO!Z86)*$BP$1</f>
        <v>0.38849215336505244</v>
      </c>
      <c r="BQ86" s="1">
        <f>BB86+(AS86-NormalPNO!AA86)*$BQ$1</f>
        <v>0.39326304867247819</v>
      </c>
      <c r="BR86" s="1">
        <f>BI86+(BC86-NormalPNO!Y86)*$BR$1</f>
        <v>0.3959203571114473</v>
      </c>
      <c r="BS86" s="1">
        <f>BJ86+(BD86-NormalPNO!Z86)*$BS$1</f>
        <v>0.38630173575432014</v>
      </c>
      <c r="BT86" s="1">
        <f>BK86+(BE86-NormalPNO!AA86)*$BT$1</f>
        <v>0.39107549538695535</v>
      </c>
      <c r="BU86" s="1">
        <f t="shared" si="128"/>
        <v>0.39360403028768365</v>
      </c>
      <c r="BV86" s="1">
        <f t="shared" si="129"/>
        <v>0.38351534040717083</v>
      </c>
      <c r="BW86" s="1">
        <f t="shared" si="130"/>
        <v>0.38836631644472802</v>
      </c>
      <c r="BX86" s="1">
        <f t="shared" si="131"/>
        <v>0.39016523293125133</v>
      </c>
      <c r="BY86" s="1">
        <f t="shared" si="132"/>
        <v>0.37931945520949867</v>
      </c>
      <c r="BZ86" s="1">
        <f t="shared" si="133"/>
        <v>0.3845439637358764</v>
      </c>
      <c r="CA86" s="1"/>
      <c r="CB86" t="s">
        <v>72</v>
      </c>
      <c r="CC86" s="13" t="s">
        <v>618</v>
      </c>
      <c r="CD86">
        <v>-211.324440028759</v>
      </c>
      <c r="CE86" s="19">
        <v>-210.36140562200001</v>
      </c>
      <c r="CF86" s="19">
        <v>-211.266337936013</v>
      </c>
      <c r="CG86" s="19">
        <v>-210.34767694600001</v>
      </c>
      <c r="CH86" s="19"/>
      <c r="CI86" s="19"/>
      <c r="CJ86">
        <v>-95.730867483555997</v>
      </c>
      <c r="CK86" s="19">
        <v>-95.261328742000003</v>
      </c>
      <c r="CL86">
        <v>-95.704549114699006</v>
      </c>
      <c r="CM86" s="19">
        <v>-95.255223978000004</v>
      </c>
      <c r="CN86" s="19"/>
      <c r="CO86" s="19"/>
      <c r="CP86" s="19">
        <f>'[3]DLPNO-CCSD(T1 or T)_TightPNO'!BL86</f>
        <v>-115.59293098212299</v>
      </c>
      <c r="CQ86" s="19">
        <f>'[3]DLPNO-CCSD(T1 or T)_TightPNO'!BM86</f>
        <v>-115.099544791</v>
      </c>
      <c r="CR86" s="19">
        <f>'[3]DLPNO-CCSD(T1 or T)_TightPNO'!BN86</f>
        <v>-115.561136123113</v>
      </c>
      <c r="CS86" s="19">
        <f>'[3]DLPNO-CCSD(T1 or T)_TightPNO'!BO86</f>
        <v>-115.091914694</v>
      </c>
      <c r="CT86" s="19"/>
      <c r="CU86" s="19"/>
      <c r="CV86" s="19">
        <f>'[3]DLPNO-CCSD(T1 or T)_TightPNO'!BR86</f>
        <v>-115.592943503977</v>
      </c>
      <c r="CW86" s="19">
        <f>'[3]DLPNO-CCSD(T1 or T)_TightPNO'!BS86</f>
        <v>-115.099549565</v>
      </c>
      <c r="CX86" s="19">
        <f>'[3]DLPNO-CCSD(T1 or T)_TightPNO'!BT86</f>
        <v>-115.561159075305</v>
      </c>
      <c r="CY86" s="19">
        <f>'[3]DLPNO-CCSD(T1 or T)_TightPNO'!BU86</f>
        <v>-115.09192313299999</v>
      </c>
      <c r="CZ86" s="19"/>
      <c r="DA86" s="19"/>
      <c r="DB86" s="19">
        <f>'[3]DLPNO-CCSD(T1 or T)_TightPNO'!BX86</f>
        <v>-95.730877473381</v>
      </c>
      <c r="DC86" s="19">
        <f>'[3]DLPNO-CCSD(T1 or T)_TightPNO'!BY86</f>
        <v>-95.261330904000005</v>
      </c>
      <c r="DD86" s="19">
        <f>'[3]DLPNO-CCSD(T1 or T)_TightPNO'!BZ86</f>
        <v>-95.704559866509996</v>
      </c>
      <c r="DE86" s="19">
        <f>'[3]DLPNO-CCSD(T1 or T)_TightPNO'!CA86</f>
        <v>-95.255226098999998</v>
      </c>
      <c r="DF86" s="19"/>
      <c r="DG86" s="19"/>
      <c r="DH86" s="19"/>
      <c r="DI86" s="40" t="str">
        <f>'[3]DLPNO-CCSD(T1 or T)_TightPNO'!CE86</f>
        <v>09_MeNH2-MeOH_2.00.xyz</v>
      </c>
      <c r="DJ86" s="40">
        <f>'[3]DLPNO-CCSD(T1 or T)_TightPNO'!CF86</f>
        <v>-211.266364946371</v>
      </c>
      <c r="DK86" s="40">
        <f>'[3]DLPNO-CCSD(T1 or T)_TightPNO'!CG86</f>
        <v>-210.34767694600001</v>
      </c>
      <c r="DL86" s="40">
        <f>'[3]DLPNO-CCSD(T1 or T)_TightPNO'!CH86</f>
        <v>-95.704620262701994</v>
      </c>
      <c r="DM86" s="40">
        <f>'[3]DLPNO-CCSD(T1 or T)_TightPNO'!CI86</f>
        <v>-95.255223978000004</v>
      </c>
      <c r="DN86" s="40">
        <f>'[3]DLPNO-CCSD(T1 or T)_TightPNO'!CJ86</f>
        <v>-115.56110290431999</v>
      </c>
      <c r="DO86" s="40">
        <f>'[3]DLPNO-CCSD(T1 or T)_TightPNO'!CK86</f>
        <v>-115.091914694</v>
      </c>
      <c r="DP86" s="40">
        <f>'[3]DLPNO-CCSD(T1 or T)_TightPNO'!CL86</f>
        <v>-115.561126293356</v>
      </c>
      <c r="DQ86" s="40">
        <f>'[3]DLPNO-CCSD(T1 or T)_TightPNO'!CM86</f>
        <v>-115.09192313299999</v>
      </c>
      <c r="DR86" s="40">
        <f>'[3]DLPNO-CCSD(T1 or T)_TightPNO'!CN86</f>
        <v>-95.704630906481</v>
      </c>
      <c r="DS86" s="40">
        <f>'[3]DLPNO-CCSD(T1 or T)_TightPNO'!CO86</f>
        <v>-95.255226098999998</v>
      </c>
      <c r="DT86" s="19"/>
      <c r="DU86" s="10"/>
      <c r="DV86" s="13" t="s">
        <v>618</v>
      </c>
      <c r="DW86">
        <f>'[3]DLPNO-CCSD(T1 or T)_TightPNO'!CS86</f>
        <v>-211.266402486922</v>
      </c>
      <c r="DX86">
        <f>'[3]DLPNO-CCSD(T1 or T)_TightPNO'!CT86</f>
        <v>-210.34767694600001</v>
      </c>
      <c r="DY86">
        <f>'[3]DLPNO-CCSD(T1 or T)_TightPNO'!CU86</f>
        <v>-95.704579684326006</v>
      </c>
      <c r="DZ86">
        <f>'[3]DLPNO-CCSD(T1 or T)_TightPNO'!CV86</f>
        <v>-95.255223978000004</v>
      </c>
      <c r="EA86">
        <f>'[3]DLPNO-CCSD(T1 or T)_TightPNO'!CW86</f>
        <v>-115.561176949222</v>
      </c>
      <c r="EB86">
        <f>'[3]DLPNO-CCSD(T1 or T)_TightPNO'!CX86</f>
        <v>-115.091914694</v>
      </c>
      <c r="EC86">
        <f>'[3]DLPNO-CCSD(T1 or T)_TightPNO'!CY86</f>
        <v>-115.56119975473899</v>
      </c>
      <c r="ED86">
        <f>'[3]DLPNO-CCSD(T1 or T)_TightPNO'!CZ86</f>
        <v>-115.09192313299999</v>
      </c>
      <c r="EE86">
        <f>'[3]DLPNO-CCSD(T1 or T)_TightPNO'!DA86</f>
        <v>-95.704590964313994</v>
      </c>
      <c r="EF86">
        <f>'[3]DLPNO-CCSD(T1 or T)_TightPNO'!DB86</f>
        <v>-95.255226098999998</v>
      </c>
      <c r="EH86" s="13" t="s">
        <v>618</v>
      </c>
      <c r="EJ86">
        <f t="shared" si="134"/>
        <v>-211.266324430834</v>
      </c>
      <c r="EK86" s="36">
        <f t="shared" si="135"/>
        <v>-95.704513540697519</v>
      </c>
      <c r="EL86">
        <f t="shared" si="136"/>
        <v>-115.5611527325095</v>
      </c>
      <c r="EM86">
        <f t="shared" si="137"/>
        <v>-115.56117546627951</v>
      </c>
      <c r="EN86">
        <f t="shared" si="138"/>
        <v>-95.704524346524494</v>
      </c>
    </row>
    <row r="87" spans="1:144" ht="17" x14ac:dyDescent="0.2">
      <c r="A87" s="4">
        <f>'[1]De Raw'!$A85</f>
        <v>3.7217558222010596</v>
      </c>
      <c r="B87" t="s">
        <v>73</v>
      </c>
      <c r="C87" s="1">
        <f>ABS(AK87-$A87)</f>
        <v>5.581630088963907E-2</v>
      </c>
      <c r="D87" s="1">
        <f>ABS(AL87-$A87)</f>
        <v>0.22531821761346693</v>
      </c>
      <c r="E87" s="1">
        <f>ABS(AM87-$A87)</f>
        <v>0.140567259251553</v>
      </c>
      <c r="F87" s="1">
        <f>ABS(AN87-$A87)</f>
        <v>0.15374548491003859</v>
      </c>
      <c r="G87" s="1">
        <f>ABS(AO87-$A87)</f>
        <v>0.63176042860457615</v>
      </c>
      <c r="H87" s="1">
        <f>ABS(AP87-$A87)</f>
        <v>0.39275295675730737</v>
      </c>
      <c r="I87" s="15">
        <f>ABS(AQ87-$A87)</f>
        <v>3.0362770477522893E-2</v>
      </c>
      <c r="J87" s="1">
        <f>ABS(AR87-$A87)</f>
        <v>0.50323347851053857</v>
      </c>
      <c r="K87" s="1">
        <f>ABS(AS87-$A87)</f>
        <v>0.26679812449403073</v>
      </c>
      <c r="L87" s="15">
        <f>ABS(AT87-$A87)</f>
        <v>2.1408719237130391E-2</v>
      </c>
      <c r="M87" s="1">
        <f>ABS(AU87-$A87)</f>
        <v>0.44875781756743072</v>
      </c>
      <c r="N87" s="1">
        <f>ABS(AV87-$A87)</f>
        <v>0.21367454916515038</v>
      </c>
      <c r="O87" s="15">
        <f>ABS(AZ87-$A87)</f>
        <v>7.2504509587492549E-2</v>
      </c>
      <c r="P87" s="1">
        <f>ABS(BA87-$A87)</f>
        <v>4.3107428026456063E-2</v>
      </c>
      <c r="Q87" s="1">
        <f>ABS(BB87-$A87)</f>
        <v>5.7805968806974306E-2</v>
      </c>
      <c r="R87" s="15">
        <f>ABS(BC87-$A87)</f>
        <v>3.1328586756570242E-2</v>
      </c>
      <c r="S87" s="1">
        <f>ABS(BD87-$A87)</f>
        <v>0.43897000344568493</v>
      </c>
      <c r="T87" s="1">
        <f>ABS(BE87-$A87)</f>
        <v>0.20382070834455712</v>
      </c>
      <c r="U87" s="91">
        <f>ABS(BI87-$A87)</f>
        <v>0.11295148207844008</v>
      </c>
      <c r="V87" s="92">
        <f>ABS(BJ87-$A87)</f>
        <v>8.5240769302410424E-2</v>
      </c>
      <c r="W87" s="92">
        <f>ABS(BK87-$A87)</f>
        <v>9.9096125690425474E-2</v>
      </c>
      <c r="X87" s="15">
        <f t="shared" si="95"/>
        <v>7.4138773835191518E-2</v>
      </c>
      <c r="Y87" s="1">
        <f t="shared" si="96"/>
        <v>4.3362080534658176E-2</v>
      </c>
      <c r="Z87" s="1">
        <f t="shared" si="97"/>
        <v>5.8768415788580164E-2</v>
      </c>
      <c r="AA87" s="15">
        <f t="shared" si="98"/>
        <v>0.10917807055929085</v>
      </c>
      <c r="AB87" s="1">
        <f t="shared" si="99"/>
        <v>8.2214788175912545E-2</v>
      </c>
      <c r="AC87" s="1">
        <f t="shared" si="100"/>
        <v>9.6526464988639482E-2</v>
      </c>
      <c r="AD87" s="15">
        <f t="shared" si="101"/>
        <v>1.9449003530103148E-2</v>
      </c>
      <c r="AE87" s="1">
        <f t="shared" si="102"/>
        <v>1.6584901138527286E-2</v>
      </c>
      <c r="AF87" s="1">
        <f t="shared" si="103"/>
        <v>8.978508846229083E-4</v>
      </c>
      <c r="AG87" s="15">
        <f t="shared" si="104"/>
        <v>4.5519967052477739E-2</v>
      </c>
      <c r="AH87" s="1">
        <f t="shared" si="105"/>
        <v>2.9375393568265018E-3</v>
      </c>
      <c r="AI87" s="1">
        <f t="shared" si="106"/>
        <v>2.183248963659068E-2</v>
      </c>
      <c r="AJ87" s="1"/>
      <c r="AK87" s="1">
        <f t="shared" si="107"/>
        <v>3.6659395213114205</v>
      </c>
      <c r="AL87" s="1">
        <f t="shared" si="108"/>
        <v>3.4964376045875927</v>
      </c>
      <c r="AM87" s="1">
        <f t="shared" si="115"/>
        <v>3.5811885629495066</v>
      </c>
      <c r="AN87" s="1">
        <f t="shared" si="109"/>
        <v>3.568010337291021</v>
      </c>
      <c r="AO87" s="1">
        <f t="shared" si="116"/>
        <v>3.0899953935964835</v>
      </c>
      <c r="AP87" s="1">
        <f t="shared" si="117"/>
        <v>3.3290028654437522</v>
      </c>
      <c r="AQ87" s="1">
        <f t="shared" si="110"/>
        <v>3.6913930517235367</v>
      </c>
      <c r="AR87" s="1">
        <f t="shared" si="111"/>
        <v>3.218522343690521</v>
      </c>
      <c r="AS87" s="1">
        <f t="shared" si="118"/>
        <v>3.4549576977070289</v>
      </c>
      <c r="AT87" s="1">
        <f t="shared" si="119"/>
        <v>3.74316454143819</v>
      </c>
      <c r="AU87" s="1">
        <f t="shared" si="120"/>
        <v>3.2729980046336289</v>
      </c>
      <c r="AV87" s="1">
        <f t="shared" si="121"/>
        <v>3.5080812730359092</v>
      </c>
      <c r="AW87" s="1"/>
      <c r="AX87" s="1"/>
      <c r="AY87" s="1"/>
      <c r="AZ87" s="1">
        <f t="shared" si="112"/>
        <v>3.6492513126135671</v>
      </c>
      <c r="BA87" s="1">
        <f t="shared" si="113"/>
        <v>3.6786483941746035</v>
      </c>
      <c r="BB87" s="1">
        <f t="shared" si="114"/>
        <v>3.6639498533940853</v>
      </c>
      <c r="BC87" s="1">
        <f t="shared" si="122"/>
        <v>3.7530844089576298</v>
      </c>
      <c r="BD87" s="1">
        <f t="shared" si="123"/>
        <v>3.2827858187553747</v>
      </c>
      <c r="BE87" s="1">
        <f t="shared" si="124"/>
        <v>3.5179351138565025</v>
      </c>
      <c r="BF87" s="87"/>
      <c r="BG87" s="87"/>
      <c r="BH87" s="87"/>
      <c r="BI87" s="1">
        <f t="shared" si="125"/>
        <v>3.6088043401226195</v>
      </c>
      <c r="BJ87" s="1">
        <f t="shared" si="126"/>
        <v>3.6365150528986492</v>
      </c>
      <c r="BK87" s="1">
        <f t="shared" si="127"/>
        <v>3.6226596965106341</v>
      </c>
      <c r="BL87" s="87"/>
      <c r="BM87" s="87"/>
      <c r="BN87" s="87"/>
      <c r="BO87" s="1">
        <f>AZ87+(AQ87-NormalPNO!Y87)*$BO$1</f>
        <v>3.6476170483658681</v>
      </c>
      <c r="BP87" s="1">
        <f>BA87+(AR87-NormalPNO!Z87)*$BP$1</f>
        <v>3.6783937416664014</v>
      </c>
      <c r="BQ87" s="1">
        <f>BB87+(AS87-NormalPNO!AA87)*$BQ$1</f>
        <v>3.6629874064124794</v>
      </c>
      <c r="BR87" s="1">
        <f>BI87+(BC87-NormalPNO!Y87)*$BR$1</f>
        <v>3.6125777516417688</v>
      </c>
      <c r="BS87" s="1">
        <f>BJ87+(BD87-NormalPNO!Z87)*$BS$1</f>
        <v>3.6395410340251471</v>
      </c>
      <c r="BT87" s="1">
        <f>BK87+(BE87-NormalPNO!AA87)*$BT$1</f>
        <v>3.6252293572124201</v>
      </c>
      <c r="BU87" s="1">
        <f t="shared" si="128"/>
        <v>3.7023068186709565</v>
      </c>
      <c r="BV87" s="1">
        <f t="shared" si="129"/>
        <v>3.7383407233395869</v>
      </c>
      <c r="BW87" s="1">
        <f t="shared" si="130"/>
        <v>3.7226536730856825</v>
      </c>
      <c r="BX87" s="1">
        <f t="shared" si="131"/>
        <v>3.6762358551485819</v>
      </c>
      <c r="BY87" s="1">
        <f t="shared" si="132"/>
        <v>3.7188182828442331</v>
      </c>
      <c r="BZ87" s="1">
        <f t="shared" si="133"/>
        <v>3.6999233325644689</v>
      </c>
      <c r="CA87" s="1"/>
      <c r="CB87" t="s">
        <v>73</v>
      </c>
      <c r="CC87" s="13" t="s">
        <v>619</v>
      </c>
      <c r="CD87">
        <v>-191.46760676035399</v>
      </c>
      <c r="CE87" s="19">
        <v>-190.52146631100001</v>
      </c>
      <c r="CF87" s="19">
        <v>-191.41502700670799</v>
      </c>
      <c r="CG87" s="19">
        <v>-190.509288779</v>
      </c>
      <c r="CH87" s="19"/>
      <c r="CI87" s="19"/>
      <c r="CJ87">
        <v>-95.730859918042</v>
      </c>
      <c r="CK87" s="19">
        <v>-95.261268513999994</v>
      </c>
      <c r="CL87">
        <v>-95.704551919549004</v>
      </c>
      <c r="CM87" s="19">
        <v>-95.255166877999997</v>
      </c>
      <c r="CN87" s="19"/>
      <c r="CO87" s="19"/>
      <c r="CP87" s="19">
        <f>'[3]DLPNO-CCSD(T1 or T)_TightPNO'!BL87</f>
        <v>-95.730904796062006</v>
      </c>
      <c r="CQ87" s="19">
        <f>'[3]DLPNO-CCSD(T1 or T)_TightPNO'!BM87</f>
        <v>-95.261357516999993</v>
      </c>
      <c r="CR87" s="19">
        <f>'[3]DLPNO-CCSD(T1 or T)_TightPNO'!BN87</f>
        <v>-95.704592478128006</v>
      </c>
      <c r="CS87" s="19">
        <f>'[3]DLPNO-CCSD(T1 or T)_TightPNO'!BO87</f>
        <v>-95.255254862000001</v>
      </c>
      <c r="CT87" s="19"/>
      <c r="CU87" s="19"/>
      <c r="CV87" s="19">
        <f>'[3]DLPNO-CCSD(T1 or T)_TightPNO'!BR87</f>
        <v>-95.731051536815002</v>
      </c>
      <c r="CW87" s="19">
        <f>'[3]DLPNO-CCSD(T1 or T)_TightPNO'!BS87</f>
        <v>-95.261379523000002</v>
      </c>
      <c r="CX87" s="19">
        <f>'[3]DLPNO-CCSD(T1 or T)_TightPNO'!BT87</f>
        <v>-95.705004654098005</v>
      </c>
      <c r="CY87" s="19">
        <f>'[3]DLPNO-CCSD(T1 or T)_TightPNO'!BU87</f>
        <v>-95.255315722000006</v>
      </c>
      <c r="CZ87" s="19"/>
      <c r="DA87" s="19"/>
      <c r="DB87" s="19">
        <f>'[3]DLPNO-CCSD(T1 or T)_TightPNO'!BX87</f>
        <v>-95.730983295775999</v>
      </c>
      <c r="DC87" s="19">
        <f>'[3]DLPNO-CCSD(T1 or T)_TightPNO'!BY87</f>
        <v>-95.261286087000002</v>
      </c>
      <c r="DD87" s="19">
        <f>'[3]DLPNO-CCSD(T1 or T)_TightPNO'!BZ87</f>
        <v>-95.704893310987998</v>
      </c>
      <c r="DE87" s="19">
        <f>'[3]DLPNO-CCSD(T1 or T)_TightPNO'!CA87</f>
        <v>-95.255217111999997</v>
      </c>
      <c r="DF87" s="19"/>
      <c r="DG87" s="19"/>
      <c r="DH87" s="19"/>
      <c r="DI87" s="40" t="str">
        <f>'[3]DLPNO-CCSD(T1 or T)_TightPNO'!CE87</f>
        <v>10_MeNH2-MeNH2_0.90.xyz</v>
      </c>
      <c r="DJ87" s="40">
        <f>'[3]DLPNO-CCSD(T1 or T)_TightPNO'!CF87</f>
        <v>-191.41497709772401</v>
      </c>
      <c r="DK87" s="40">
        <f>'[3]DLPNO-CCSD(T1 or T)_TightPNO'!CG87</f>
        <v>-190.509288779</v>
      </c>
      <c r="DL87" s="40">
        <f>'[3]DLPNO-CCSD(T1 or T)_TightPNO'!CH87</f>
        <v>-95.704624128974004</v>
      </c>
      <c r="DM87" s="40">
        <f>'[3]DLPNO-CCSD(T1 or T)_TightPNO'!CI87</f>
        <v>-95.255166877999997</v>
      </c>
      <c r="DN87" s="40">
        <f>'[3]DLPNO-CCSD(T1 or T)_TightPNO'!CJ87</f>
        <v>-95.704666982581998</v>
      </c>
      <c r="DO87" s="40">
        <f>'[3]DLPNO-CCSD(T1 or T)_TightPNO'!CK87</f>
        <v>-95.255254862000001</v>
      </c>
      <c r="DP87" s="40">
        <f>'[3]DLPNO-CCSD(T1 or T)_TightPNO'!CL87</f>
        <v>-95.705079907311003</v>
      </c>
      <c r="DQ87" s="40">
        <f>'[3]DLPNO-CCSD(T1 or T)_TightPNO'!CM87</f>
        <v>-95.255315722000006</v>
      </c>
      <c r="DR87" s="40">
        <f>'[3]DLPNO-CCSD(T1 or T)_TightPNO'!CN87</f>
        <v>-95.704972969514998</v>
      </c>
      <c r="DS87" s="40">
        <f>'[3]DLPNO-CCSD(T1 or T)_TightPNO'!CO87</f>
        <v>-95.255217111999997</v>
      </c>
      <c r="DT87" s="19"/>
      <c r="DU87" s="10"/>
      <c r="DV87" s="13" t="s">
        <v>619</v>
      </c>
      <c r="DW87">
        <f>'[3]DLPNO-CCSD(T1 or T)_TightPNO'!CS87</f>
        <v>-191.415168564178</v>
      </c>
      <c r="DX87">
        <f>'[3]DLPNO-CCSD(T1 or T)_TightPNO'!CT87</f>
        <v>-190.509288779</v>
      </c>
      <c r="DY87">
        <f>'[3]DLPNO-CCSD(T1 or T)_TightPNO'!CU87</f>
        <v>-95.704582184329993</v>
      </c>
      <c r="DZ87">
        <f>'[3]DLPNO-CCSD(T1 or T)_TightPNO'!CV87</f>
        <v>-95.255166877999997</v>
      </c>
      <c r="EA87">
        <f>'[3]DLPNO-CCSD(T1 or T)_TightPNO'!CW87</f>
        <v>-95.704621267700006</v>
      </c>
      <c r="EB87">
        <f>'[3]DLPNO-CCSD(T1 or T)_TightPNO'!CX87</f>
        <v>-95.255254862000001</v>
      </c>
      <c r="EC87">
        <f>'[3]DLPNO-CCSD(T1 or T)_TightPNO'!CY87</f>
        <v>-95.705030310219001</v>
      </c>
      <c r="ED87">
        <f>'[3]DLPNO-CCSD(T1 or T)_TightPNO'!CZ87</f>
        <v>-95.255315722000006</v>
      </c>
      <c r="EE87">
        <f>'[3]DLPNO-CCSD(T1 or T)_TightPNO'!DA87</f>
        <v>-95.704922399848996</v>
      </c>
      <c r="EF87">
        <f>'[3]DLPNO-CCSD(T1 or T)_TightPNO'!DB87</f>
        <v>-95.255217111999997</v>
      </c>
      <c r="EH87" s="13" t="s">
        <v>619</v>
      </c>
      <c r="EJ87">
        <f t="shared" si="134"/>
        <v>-191.41505196119999</v>
      </c>
      <c r="EK87" s="36">
        <f t="shared" si="135"/>
        <v>-95.704515814836498</v>
      </c>
      <c r="EL87">
        <f t="shared" si="136"/>
        <v>-95.704555225901004</v>
      </c>
      <c r="EM87">
        <f t="shared" si="137"/>
        <v>-95.704967027491506</v>
      </c>
      <c r="EN87">
        <f t="shared" si="138"/>
        <v>-95.704853481724498</v>
      </c>
    </row>
    <row r="88" spans="1:144" ht="17" x14ac:dyDescent="0.2">
      <c r="A88" s="4">
        <f>'[1]De Raw'!$A86</f>
        <v>4.1042500114288201</v>
      </c>
      <c r="B88" t="s">
        <v>74</v>
      </c>
      <c r="C88" s="1">
        <f>ABS(AK88-$A88)</f>
        <v>4.6759286612481077E-2</v>
      </c>
      <c r="D88" s="1">
        <f>ABS(AL88-$A88)</f>
        <v>0.18936325899551498</v>
      </c>
      <c r="E88" s="1">
        <f>ABS(AM88-$A88)</f>
        <v>0.11806127280399803</v>
      </c>
      <c r="F88" s="1">
        <f>ABS(AN88-$A88)</f>
        <v>0.13054145785797466</v>
      </c>
      <c r="G88" s="1">
        <f>ABS(AO88-$A88)</f>
        <v>0.52893055266862987</v>
      </c>
      <c r="H88" s="1">
        <f>ABS(AP88-$A88)</f>
        <v>0.32973600526330227</v>
      </c>
      <c r="I88" s="15">
        <f>ABS(AQ88-$A88)</f>
        <v>2.2949535532792886E-2</v>
      </c>
      <c r="J88" s="1">
        <f>ABS(AR88-$A88)</f>
        <v>0.41799640304196917</v>
      </c>
      <c r="K88" s="1">
        <f>ABS(AS88-$A88)</f>
        <v>0.22047296928738103</v>
      </c>
      <c r="L88" s="15">
        <f>ABS(AT88-$A88)</f>
        <v>2.5975974564980575E-2</v>
      </c>
      <c r="M88" s="1">
        <f>ABS(AU88-$A88)</f>
        <v>0.36818397981860018</v>
      </c>
      <c r="N88" s="1">
        <f>ABS(AV88-$A88)</f>
        <v>0.17110400262680958</v>
      </c>
      <c r="O88" s="15">
        <f>ABS(AZ88-$A88)</f>
        <v>6.2369777127094572E-2</v>
      </c>
      <c r="P88" s="1">
        <f>ABS(BA88-$A88)</f>
        <v>3.9463517729078745E-2</v>
      </c>
      <c r="Q88" s="1">
        <f>ABS(BB88-$A88)</f>
        <v>5.0916647428087103E-2</v>
      </c>
      <c r="R88" s="15">
        <f>ABS(BC88-$A88)</f>
        <v>3.0846425647633069E-2</v>
      </c>
      <c r="S88" s="1">
        <f>ABS(BD88-$A88)</f>
        <v>0.36252932823755613</v>
      </c>
      <c r="T88" s="1">
        <f>ABS(BE88-$A88)</f>
        <v>0.16584145129496175</v>
      </c>
      <c r="U88" s="91">
        <f>ABS(BI88-$A88)</f>
        <v>9.7640256810857196E-2</v>
      </c>
      <c r="V88" s="92">
        <f>ABS(BJ88-$A88)</f>
        <v>7.5829636896378005E-2</v>
      </c>
      <c r="W88" s="92">
        <f>ABS(BK88-$A88)</f>
        <v>8.6734946853616712E-2</v>
      </c>
      <c r="X88" s="15">
        <f t="shared" si="95"/>
        <v>6.401414408051842E-2</v>
      </c>
      <c r="Y88" s="1">
        <f t="shared" si="96"/>
        <v>3.9763914459923555E-2</v>
      </c>
      <c r="Z88" s="1">
        <f t="shared" si="97"/>
        <v>5.1951348954974996E-2</v>
      </c>
      <c r="AA88" s="15">
        <f t="shared" si="98"/>
        <v>9.4250569679762641E-2</v>
      </c>
      <c r="AB88" s="1">
        <f t="shared" si="99"/>
        <v>7.308993095490024E-2</v>
      </c>
      <c r="AC88" s="1">
        <f t="shared" si="100"/>
        <v>8.4417649238567094E-2</v>
      </c>
      <c r="AD88" s="15">
        <f t="shared" si="101"/>
        <v>1.2230835565623543E-2</v>
      </c>
      <c r="AE88" s="1">
        <f t="shared" si="102"/>
        <v>1.5119015315542939E-2</v>
      </c>
      <c r="AF88" s="1">
        <f t="shared" si="103"/>
        <v>3.6381693224916134E-3</v>
      </c>
      <c r="AG88" s="15">
        <f t="shared" si="104"/>
        <v>3.3915583491729073E-2</v>
      </c>
      <c r="AH88" s="1">
        <f t="shared" si="105"/>
        <v>5.7174646011048935E-4</v>
      </c>
      <c r="AI88" s="1">
        <f t="shared" si="106"/>
        <v>1.4932063692953079E-2</v>
      </c>
      <c r="AJ88" s="1"/>
      <c r="AK88" s="1">
        <f t="shared" si="107"/>
        <v>4.057490724816339</v>
      </c>
      <c r="AL88" s="1">
        <f t="shared" si="108"/>
        <v>3.9148867524333051</v>
      </c>
      <c r="AM88" s="1">
        <f t="shared" si="115"/>
        <v>3.986188738624822</v>
      </c>
      <c r="AN88" s="1">
        <f t="shared" si="109"/>
        <v>3.9737085535708454</v>
      </c>
      <c r="AO88" s="1">
        <f t="shared" si="116"/>
        <v>3.5753194587601902</v>
      </c>
      <c r="AP88" s="1">
        <f t="shared" si="117"/>
        <v>3.7745140061655178</v>
      </c>
      <c r="AQ88" s="1">
        <f t="shared" si="110"/>
        <v>4.0813004758960272</v>
      </c>
      <c r="AR88" s="1">
        <f t="shared" si="111"/>
        <v>3.6862536083868509</v>
      </c>
      <c r="AS88" s="1">
        <f t="shared" si="118"/>
        <v>3.883777042141439</v>
      </c>
      <c r="AT88" s="1">
        <f t="shared" si="119"/>
        <v>4.1302259859938006</v>
      </c>
      <c r="AU88" s="1">
        <f t="shared" si="120"/>
        <v>3.7360660316102199</v>
      </c>
      <c r="AV88" s="1">
        <f t="shared" si="121"/>
        <v>3.9331460088020105</v>
      </c>
      <c r="AW88" s="1"/>
      <c r="AX88" s="1"/>
      <c r="AY88" s="1"/>
      <c r="AZ88" s="1">
        <f t="shared" si="112"/>
        <v>4.0418802343017255</v>
      </c>
      <c r="BA88" s="1">
        <f t="shared" si="113"/>
        <v>4.0647864936997413</v>
      </c>
      <c r="BB88" s="1">
        <f t="shared" si="114"/>
        <v>4.053333364000733</v>
      </c>
      <c r="BC88" s="1">
        <f t="shared" si="122"/>
        <v>4.1350964370764531</v>
      </c>
      <c r="BD88" s="1">
        <f t="shared" si="123"/>
        <v>3.7417206831912639</v>
      </c>
      <c r="BE88" s="1">
        <f t="shared" si="124"/>
        <v>3.9384085601338583</v>
      </c>
      <c r="BF88" s="87"/>
      <c r="BG88" s="87"/>
      <c r="BH88" s="87"/>
      <c r="BI88" s="1">
        <f t="shared" si="125"/>
        <v>4.0066097546179629</v>
      </c>
      <c r="BJ88" s="1">
        <f t="shared" si="126"/>
        <v>4.0284203745324421</v>
      </c>
      <c r="BK88" s="1">
        <f t="shared" si="127"/>
        <v>4.0175150645752034</v>
      </c>
      <c r="BL88" s="87"/>
      <c r="BM88" s="87"/>
      <c r="BN88" s="87"/>
      <c r="BO88" s="1">
        <f>AZ88+(AQ88-NormalPNO!Y88)*$BO$1</f>
        <v>4.0402358673483016</v>
      </c>
      <c r="BP88" s="1">
        <f>BA88+(AR88-NormalPNO!Z88)*$BP$1</f>
        <v>4.0644860969688965</v>
      </c>
      <c r="BQ88" s="1">
        <f>BB88+(AS88-NormalPNO!AA88)*$BQ$1</f>
        <v>4.0522986624738451</v>
      </c>
      <c r="BR88" s="1">
        <f>BI88+(BC88-NormalPNO!Y88)*$BR$1</f>
        <v>4.0099994417490574</v>
      </c>
      <c r="BS88" s="1">
        <f>BJ88+(BD88-NormalPNO!Z88)*$BS$1</f>
        <v>4.0311600804739198</v>
      </c>
      <c r="BT88" s="1">
        <f>BK88+(BE88-NormalPNO!AA88)*$BT$1</f>
        <v>4.019832362190253</v>
      </c>
      <c r="BU88" s="1">
        <f t="shared" si="128"/>
        <v>4.0920191758631965</v>
      </c>
      <c r="BV88" s="1">
        <f t="shared" si="129"/>
        <v>4.119369026744363</v>
      </c>
      <c r="BW88" s="1">
        <f t="shared" si="130"/>
        <v>4.1078881807513117</v>
      </c>
      <c r="BX88" s="1">
        <f t="shared" si="131"/>
        <v>4.070334427937091</v>
      </c>
      <c r="BY88" s="1">
        <f t="shared" si="132"/>
        <v>4.1036782649687096</v>
      </c>
      <c r="BZ88" s="1">
        <f t="shared" si="133"/>
        <v>4.089317947735867</v>
      </c>
      <c r="CA88" s="1"/>
      <c r="CB88" t="s">
        <v>74</v>
      </c>
      <c r="CC88" s="13" t="s">
        <v>620</v>
      </c>
      <c r="CD88">
        <v>-191.46823073688901</v>
      </c>
      <c r="CE88" s="19">
        <v>-190.52328093</v>
      </c>
      <c r="CF88" s="19">
        <v>-191.41564836371401</v>
      </c>
      <c r="CG88" s="19">
        <v>-190.51109559599999</v>
      </c>
      <c r="CH88" s="19"/>
      <c r="CI88" s="19"/>
      <c r="CJ88">
        <v>-95.730859918042</v>
      </c>
      <c r="CK88" s="19">
        <v>-95.261268513999994</v>
      </c>
      <c r="CL88">
        <v>-95.704551919549004</v>
      </c>
      <c r="CM88" s="19">
        <v>-95.255166877999997</v>
      </c>
      <c r="CN88" s="19"/>
      <c r="CO88" s="19"/>
      <c r="CP88" s="19">
        <f>'[3]DLPNO-CCSD(T1 or T)_TightPNO'!BL88</f>
        <v>-95.730904796062006</v>
      </c>
      <c r="CQ88" s="19">
        <f>'[3]DLPNO-CCSD(T1 or T)_TightPNO'!BM88</f>
        <v>-95.261357516999993</v>
      </c>
      <c r="CR88" s="19">
        <f>'[3]DLPNO-CCSD(T1 or T)_TightPNO'!BN88</f>
        <v>-95.704592478128006</v>
      </c>
      <c r="CS88" s="19">
        <f>'[3]DLPNO-CCSD(T1 or T)_TightPNO'!BO88</f>
        <v>-95.255254862000001</v>
      </c>
      <c r="CT88" s="19"/>
      <c r="CU88" s="19"/>
      <c r="CV88" s="19">
        <f>'[3]DLPNO-CCSD(T1 or T)_TightPNO'!BR88</f>
        <v>-95.731026474583999</v>
      </c>
      <c r="CW88" s="19">
        <f>'[3]DLPNO-CCSD(T1 or T)_TightPNO'!BS88</f>
        <v>-95.261377486000001</v>
      </c>
      <c r="CX88" s="19">
        <f>'[3]DLPNO-CCSD(T1 or T)_TightPNO'!BT88</f>
        <v>-95.704935940452003</v>
      </c>
      <c r="CY88" s="19">
        <f>'[3]DLPNO-CCSD(T1 or T)_TightPNO'!BU88</f>
        <v>-95.255306184000005</v>
      </c>
      <c r="CZ88" s="19"/>
      <c r="DA88" s="19"/>
      <c r="DB88" s="19">
        <f>'[3]DLPNO-CCSD(T1 or T)_TightPNO'!BX88</f>
        <v>-95.730965493406003</v>
      </c>
      <c r="DC88" s="19">
        <f>'[3]DLPNO-CCSD(T1 or T)_TightPNO'!BY88</f>
        <v>-95.261284250000003</v>
      </c>
      <c r="DD88" s="19">
        <f>'[3]DLPNO-CCSD(T1 or T)_TightPNO'!BZ88</f>
        <v>-95.704838004454999</v>
      </c>
      <c r="DE88" s="19">
        <f>'[3]DLPNO-CCSD(T1 or T)_TightPNO'!CA88</f>
        <v>-95.255210387999995</v>
      </c>
      <c r="DF88" s="19"/>
      <c r="DG88" s="19"/>
      <c r="DH88" s="19"/>
      <c r="DI88" s="40" t="str">
        <f>'[3]DLPNO-CCSD(T1 or T)_TightPNO'!CE88</f>
        <v>10_MeNH2-MeNH2_0.95.xyz</v>
      </c>
      <c r="DJ88" s="40">
        <f>'[3]DLPNO-CCSD(T1 or T)_TightPNO'!CF88</f>
        <v>-191.41562361895799</v>
      </c>
      <c r="DK88" s="40">
        <f>'[3]DLPNO-CCSD(T1 or T)_TightPNO'!CG88</f>
        <v>-190.51109559599999</v>
      </c>
      <c r="DL88" s="40">
        <f>'[3]DLPNO-CCSD(T1 or T)_TightPNO'!CH88</f>
        <v>-95.704624128974004</v>
      </c>
      <c r="DM88" s="40">
        <f>'[3]DLPNO-CCSD(T1 or T)_TightPNO'!CI88</f>
        <v>-95.255166877999997</v>
      </c>
      <c r="DN88" s="40">
        <f>'[3]DLPNO-CCSD(T1 or T)_TightPNO'!CJ88</f>
        <v>-95.704666982581998</v>
      </c>
      <c r="DO88" s="40">
        <f>'[3]DLPNO-CCSD(T1 or T)_TightPNO'!CK88</f>
        <v>-95.255254862000001</v>
      </c>
      <c r="DP88" s="40">
        <f>'[3]DLPNO-CCSD(T1 or T)_TightPNO'!CL88</f>
        <v>-95.705008654039005</v>
      </c>
      <c r="DQ88" s="40">
        <f>'[3]DLPNO-CCSD(T1 or T)_TightPNO'!CM88</f>
        <v>-95.255306184000005</v>
      </c>
      <c r="DR88" s="40">
        <f>'[3]DLPNO-CCSD(T1 or T)_TightPNO'!CN88</f>
        <v>-95.704917330924999</v>
      </c>
      <c r="DS88" s="40">
        <f>'[3]DLPNO-CCSD(T1 or T)_TightPNO'!CO88</f>
        <v>-95.255210387999995</v>
      </c>
      <c r="DT88" s="19"/>
      <c r="DU88" s="10"/>
      <c r="DV88" s="13" t="s">
        <v>620</v>
      </c>
      <c r="DW88">
        <f>'[3]DLPNO-CCSD(T1 or T)_TightPNO'!CS88</f>
        <v>-191.41578538582701</v>
      </c>
      <c r="DX88">
        <f>'[3]DLPNO-CCSD(T1 or T)_TightPNO'!CT88</f>
        <v>-190.51109559599999</v>
      </c>
      <c r="DY88">
        <f>'[3]DLPNO-CCSD(T1 or T)_TightPNO'!CU88</f>
        <v>-95.704582184329993</v>
      </c>
      <c r="DZ88">
        <f>'[3]DLPNO-CCSD(T1 or T)_TightPNO'!CV88</f>
        <v>-95.255166877999997</v>
      </c>
      <c r="EA88">
        <f>'[3]DLPNO-CCSD(T1 or T)_TightPNO'!CW88</f>
        <v>-95.704621267700006</v>
      </c>
      <c r="EB88">
        <f>'[3]DLPNO-CCSD(T1 or T)_TightPNO'!CX88</f>
        <v>-95.255254862000001</v>
      </c>
      <c r="EC88">
        <f>'[3]DLPNO-CCSD(T1 or T)_TightPNO'!CY88</f>
        <v>-95.704962183882003</v>
      </c>
      <c r="ED88">
        <f>'[3]DLPNO-CCSD(T1 or T)_TightPNO'!CZ88</f>
        <v>-95.255306184000005</v>
      </c>
      <c r="EE88">
        <f>'[3]DLPNO-CCSD(T1 or T)_TightPNO'!DA88</f>
        <v>-95.704869401991999</v>
      </c>
      <c r="EF88">
        <f>'[3]DLPNO-CCSD(T1 or T)_TightPNO'!DB88</f>
        <v>-95.255210387999995</v>
      </c>
      <c r="EH88" s="13" t="s">
        <v>620</v>
      </c>
      <c r="EJ88">
        <f t="shared" si="134"/>
        <v>-191.41566073609204</v>
      </c>
      <c r="EK88" s="36">
        <f t="shared" si="135"/>
        <v>-95.704515814836498</v>
      </c>
      <c r="EL88">
        <f t="shared" si="136"/>
        <v>-95.704555225901004</v>
      </c>
      <c r="EM88">
        <f t="shared" si="137"/>
        <v>-95.704899583658502</v>
      </c>
      <c r="EN88">
        <f t="shared" si="138"/>
        <v>-95.704798341219998</v>
      </c>
    </row>
    <row r="89" spans="1:144" ht="17" x14ac:dyDescent="0.2">
      <c r="A89" s="4">
        <f>'[1]De Raw'!$A87</f>
        <v>4.1526044493804353</v>
      </c>
      <c r="B89" t="s">
        <v>75</v>
      </c>
      <c r="C89" s="1">
        <f>ABS(AK89-$A89)</f>
        <v>3.9267121674114058E-2</v>
      </c>
      <c r="D89" s="1">
        <f>ABS(AL89-$A89)</f>
        <v>0.15870563207794985</v>
      </c>
      <c r="E89" s="1">
        <f>ABS(AM89-$A89)</f>
        <v>9.8986376876031734E-2</v>
      </c>
      <c r="F89" s="1">
        <f>ABS(AN89-$A89)</f>
        <v>0.11367578754587448</v>
      </c>
      <c r="G89" s="1">
        <f>ABS(AO89-$A89)</f>
        <v>0.4462780947405669</v>
      </c>
      <c r="H89" s="1">
        <f>ABS(AP89-$A89)</f>
        <v>0.27997694114322069</v>
      </c>
      <c r="I89" s="15">
        <f>ABS(AQ89-$A89)</f>
        <v>1.6215652445864315E-2</v>
      </c>
      <c r="J89" s="1">
        <f>ABS(AR89-$A89)</f>
        <v>0.34465283144336656</v>
      </c>
      <c r="K89" s="1">
        <f>ABS(AS89-$A89)</f>
        <v>0.18043424194461544</v>
      </c>
      <c r="L89" s="15">
        <f>ABS(AT89-$A89)</f>
        <v>3.4007729294432743E-2</v>
      </c>
      <c r="M89" s="1">
        <f>ABS(AU89-$A89)</f>
        <v>0.29559139021419512</v>
      </c>
      <c r="N89" s="1">
        <f>ABS(AV89-$A89)</f>
        <v>0.13079183045988074</v>
      </c>
      <c r="O89" s="15">
        <f>ABS(AZ89-$A89)</f>
        <v>5.4380456564980584E-2</v>
      </c>
      <c r="P89" s="1">
        <f>ABS(BA89-$A89)</f>
        <v>3.679226212301856E-2</v>
      </c>
      <c r="Q89" s="1">
        <f>ABS(BB89-$A89)</f>
        <v>4.5586359343999128E-2</v>
      </c>
      <c r="R89" s="15">
        <f>ABS(BC89-$A89)</f>
        <v>3.2514415121975837E-2</v>
      </c>
      <c r="S89" s="1">
        <f>ABS(BD89-$A89)</f>
        <v>0.29384019979476639</v>
      </c>
      <c r="T89" s="1">
        <f>ABS(BE89-$A89)</f>
        <v>0.13066289233639505</v>
      </c>
      <c r="U89" s="91">
        <f>ABS(BI89-$A89)</f>
        <v>8.6329562416540995E-2</v>
      </c>
      <c r="V89" s="92">
        <f>ABS(BJ89-$A89)</f>
        <v>7.0106768508166439E-2</v>
      </c>
      <c r="W89" s="92">
        <f>ABS(BK89-$A89)</f>
        <v>7.8218165462353717E-2</v>
      </c>
      <c r="X89" s="15">
        <f t="shared" si="95"/>
        <v>5.653973264443124E-2</v>
      </c>
      <c r="Y89" s="1">
        <f t="shared" si="96"/>
        <v>3.7208027454556536E-2</v>
      </c>
      <c r="Z89" s="1">
        <f t="shared" si="97"/>
        <v>4.6977042091072008E-2</v>
      </c>
      <c r="AA89" s="15">
        <f t="shared" si="98"/>
        <v>8.2956042357447579E-2</v>
      </c>
      <c r="AB89" s="1">
        <f t="shared" si="99"/>
        <v>6.7373853399882222E-2</v>
      </c>
      <c r="AC89" s="1">
        <f t="shared" si="100"/>
        <v>7.5909300468024021E-2</v>
      </c>
      <c r="AD89" s="15">
        <f t="shared" si="101"/>
        <v>2.9114540535326583E-3</v>
      </c>
      <c r="AE89" s="1">
        <f t="shared" si="102"/>
        <v>1.6967373803541186E-2</v>
      </c>
      <c r="AF89" s="1">
        <f t="shared" si="103"/>
        <v>9.2706256163417322E-3</v>
      </c>
      <c r="AG89" s="15">
        <f t="shared" si="104"/>
        <v>2.0914432600083188E-2</v>
      </c>
      <c r="AH89" s="1">
        <f t="shared" si="105"/>
        <v>4.0165190121683736E-3</v>
      </c>
      <c r="AI89" s="1">
        <f t="shared" si="106"/>
        <v>6.0175805046229769E-3</v>
      </c>
      <c r="AJ89" s="1"/>
      <c r="AK89" s="1">
        <f t="shared" si="107"/>
        <v>4.1133373277063212</v>
      </c>
      <c r="AL89" s="1">
        <f t="shared" si="108"/>
        <v>3.9938988173024854</v>
      </c>
      <c r="AM89" s="1">
        <f t="shared" si="115"/>
        <v>4.0536180725044035</v>
      </c>
      <c r="AN89" s="1">
        <f t="shared" si="109"/>
        <v>4.0389286618345608</v>
      </c>
      <c r="AO89" s="1">
        <f t="shared" si="116"/>
        <v>3.7063263546398684</v>
      </c>
      <c r="AP89" s="1">
        <f t="shared" si="117"/>
        <v>3.8726275082372146</v>
      </c>
      <c r="AQ89" s="1">
        <f t="shared" si="110"/>
        <v>4.136388796934571</v>
      </c>
      <c r="AR89" s="1">
        <f t="shared" si="111"/>
        <v>3.8079516179370687</v>
      </c>
      <c r="AS89" s="1">
        <f t="shared" si="118"/>
        <v>3.9721702074358198</v>
      </c>
      <c r="AT89" s="1">
        <f t="shared" si="119"/>
        <v>4.186612178674868</v>
      </c>
      <c r="AU89" s="1">
        <f t="shared" si="120"/>
        <v>3.8570130591662402</v>
      </c>
      <c r="AV89" s="1">
        <f t="shared" si="121"/>
        <v>4.0218126189205545</v>
      </c>
      <c r="AW89" s="1"/>
      <c r="AX89" s="1"/>
      <c r="AY89" s="1"/>
      <c r="AZ89" s="1">
        <f t="shared" si="112"/>
        <v>4.0982239928154547</v>
      </c>
      <c r="BA89" s="1">
        <f t="shared" si="113"/>
        <v>4.1158121872574167</v>
      </c>
      <c r="BB89" s="1">
        <f t="shared" si="114"/>
        <v>4.1070180900364361</v>
      </c>
      <c r="BC89" s="1">
        <f t="shared" si="122"/>
        <v>4.1851188645024111</v>
      </c>
      <c r="BD89" s="1">
        <f t="shared" si="123"/>
        <v>3.8587642495856689</v>
      </c>
      <c r="BE89" s="1">
        <f t="shared" si="124"/>
        <v>4.0219415570440402</v>
      </c>
      <c r="BF89" s="87"/>
      <c r="BG89" s="87"/>
      <c r="BH89" s="87"/>
      <c r="BI89" s="1">
        <f t="shared" si="125"/>
        <v>4.0662748869638943</v>
      </c>
      <c r="BJ89" s="1">
        <f t="shared" si="126"/>
        <v>4.0824976808722688</v>
      </c>
      <c r="BK89" s="1">
        <f t="shared" si="127"/>
        <v>4.0743862839180816</v>
      </c>
      <c r="BL89" s="87"/>
      <c r="BM89" s="87"/>
      <c r="BN89" s="87"/>
      <c r="BO89" s="1">
        <f>AZ89+(AQ89-NormalPNO!Y89)*$BO$1</f>
        <v>4.096064716736004</v>
      </c>
      <c r="BP89" s="1">
        <f>BA89+(AR89-NormalPNO!Z89)*$BP$1</f>
        <v>4.1153964219258787</v>
      </c>
      <c r="BQ89" s="1">
        <f>BB89+(AS89-NormalPNO!AA89)*$BQ$1</f>
        <v>4.1056274072893633</v>
      </c>
      <c r="BR89" s="1">
        <f>BI89+(BC89-NormalPNO!Y89)*$BR$1</f>
        <v>4.0696484070229877</v>
      </c>
      <c r="BS89" s="1">
        <f>BJ89+(BD89-NormalPNO!Z89)*$BS$1</f>
        <v>4.085230595980553</v>
      </c>
      <c r="BT89" s="1">
        <f>BK89+(BE89-NormalPNO!AA89)*$BT$1</f>
        <v>4.0766951489124112</v>
      </c>
      <c r="BU89" s="1">
        <f t="shared" si="128"/>
        <v>4.1496929953269026</v>
      </c>
      <c r="BV89" s="1">
        <f t="shared" si="129"/>
        <v>4.1695718231839765</v>
      </c>
      <c r="BW89" s="1">
        <f t="shared" si="130"/>
        <v>4.161875074996777</v>
      </c>
      <c r="BX89" s="1">
        <f t="shared" si="131"/>
        <v>4.1316900167803521</v>
      </c>
      <c r="BY89" s="1">
        <f t="shared" si="132"/>
        <v>4.1566209683926036</v>
      </c>
      <c r="BZ89" s="1">
        <f t="shared" si="133"/>
        <v>4.1465868688758123</v>
      </c>
      <c r="CA89" s="1"/>
      <c r="CB89" t="s">
        <v>75</v>
      </c>
      <c r="CC89" s="13" t="s">
        <v>621</v>
      </c>
      <c r="CD89">
        <v>-191.46831973411199</v>
      </c>
      <c r="CE89" s="19">
        <v>-190.52435530599999</v>
      </c>
      <c r="CF89" s="19">
        <v>-191.41573615253799</v>
      </c>
      <c r="CG89" s="19">
        <v>-190.512167205</v>
      </c>
      <c r="CH89" s="19"/>
      <c r="CI89" s="19"/>
      <c r="CJ89">
        <v>-95.730859918042</v>
      </c>
      <c r="CK89" s="19">
        <v>-95.261268513999994</v>
      </c>
      <c r="CL89">
        <v>-95.704551919549004</v>
      </c>
      <c r="CM89" s="19">
        <v>-95.255166877999997</v>
      </c>
      <c r="CN89" s="19"/>
      <c r="CO89" s="19"/>
      <c r="CP89" s="19">
        <f>'[3]DLPNO-CCSD(T1 or T)_TightPNO'!BL89</f>
        <v>-95.730904796062006</v>
      </c>
      <c r="CQ89" s="19">
        <f>'[3]DLPNO-CCSD(T1 or T)_TightPNO'!BM89</f>
        <v>-95.261357516999993</v>
      </c>
      <c r="CR89" s="19">
        <f>'[3]DLPNO-CCSD(T1 or T)_TightPNO'!BN89</f>
        <v>-95.704592478128006</v>
      </c>
      <c r="CS89" s="19">
        <f>'[3]DLPNO-CCSD(T1 or T)_TightPNO'!BO89</f>
        <v>-95.255254862000001</v>
      </c>
      <c r="CT89" s="19"/>
      <c r="CU89" s="19"/>
      <c r="CV89" s="19">
        <f>'[3]DLPNO-CCSD(T1 or T)_TightPNO'!BR89</f>
        <v>-95.731005270338002</v>
      </c>
      <c r="CW89" s="19">
        <f>'[3]DLPNO-CCSD(T1 or T)_TightPNO'!BS89</f>
        <v>-95.261375747000002</v>
      </c>
      <c r="CX89" s="19">
        <f>'[3]DLPNO-CCSD(T1 or T)_TightPNO'!BT89</f>
        <v>-95.704878102709998</v>
      </c>
      <c r="CY89" s="19">
        <f>'[3]DLPNO-CCSD(T1 or T)_TightPNO'!BU89</f>
        <v>-95.255299512999997</v>
      </c>
      <c r="CZ89" s="19"/>
      <c r="DA89" s="19"/>
      <c r="DB89" s="19">
        <f>'[3]DLPNO-CCSD(T1 or T)_TightPNO'!BX89</f>
        <v>-95.730949781139998</v>
      </c>
      <c r="DC89" s="19">
        <f>'[3]DLPNO-CCSD(T1 or T)_TightPNO'!BY89</f>
        <v>-95.261282643000001</v>
      </c>
      <c r="DD89" s="19">
        <f>'[3]DLPNO-CCSD(T1 or T)_TightPNO'!BZ89</f>
        <v>-95.704789692906004</v>
      </c>
      <c r="DE89" s="19">
        <f>'[3]DLPNO-CCSD(T1 or T)_TightPNO'!CA89</f>
        <v>-95.255204047999996</v>
      </c>
      <c r="DF89" s="19"/>
      <c r="DG89" s="19"/>
      <c r="DH89" s="19"/>
      <c r="DI89" s="40" t="str">
        <f>'[3]DLPNO-CCSD(T1 or T)_TightPNO'!CE89</f>
        <v>10_MeNH2-MeNH2_1.00.xyz</v>
      </c>
      <c r="DJ89" s="40">
        <f>'[3]DLPNO-CCSD(T1 or T)_TightPNO'!CF89</f>
        <v>-191.41572755381199</v>
      </c>
      <c r="DK89" s="40">
        <f>'[3]DLPNO-CCSD(T1 or T)_TightPNO'!CG89</f>
        <v>-190.512167205</v>
      </c>
      <c r="DL89" s="40">
        <f>'[3]DLPNO-CCSD(T1 or T)_TightPNO'!CH89</f>
        <v>-95.704624128974004</v>
      </c>
      <c r="DM89" s="40">
        <f>'[3]DLPNO-CCSD(T1 or T)_TightPNO'!CI89</f>
        <v>-95.255166877999997</v>
      </c>
      <c r="DN89" s="40">
        <f>'[3]DLPNO-CCSD(T1 or T)_TightPNO'!CJ89</f>
        <v>-95.704666982581998</v>
      </c>
      <c r="DO89" s="40">
        <f>'[3]DLPNO-CCSD(T1 or T)_TightPNO'!CK89</f>
        <v>-95.255254862000001</v>
      </c>
      <c r="DP89" s="40">
        <f>'[3]DLPNO-CCSD(T1 or T)_TightPNO'!CL89</f>
        <v>-95.70495420748</v>
      </c>
      <c r="DQ89" s="40">
        <f>'[3]DLPNO-CCSD(T1 or T)_TightPNO'!CM89</f>
        <v>-95.255299512999997</v>
      </c>
      <c r="DR89" s="40">
        <f>'[3]DLPNO-CCSD(T1 or T)_TightPNO'!CN89</f>
        <v>-95.704866939569001</v>
      </c>
      <c r="DS89" s="40">
        <f>'[3]DLPNO-CCSD(T1 or T)_TightPNO'!CO89</f>
        <v>-95.255204047999996</v>
      </c>
      <c r="DT89" s="19"/>
      <c r="DU89" s="10"/>
      <c r="DV89" s="13" t="s">
        <v>621</v>
      </c>
      <c r="DW89">
        <f>'[3]DLPNO-CCSD(T1 or T)_TightPNO'!CS89</f>
        <v>-191.41587524294101</v>
      </c>
      <c r="DX89">
        <f>'[3]DLPNO-CCSD(T1 or T)_TightPNO'!CT89</f>
        <v>-190.512167205</v>
      </c>
      <c r="DY89">
        <f>'[3]DLPNO-CCSD(T1 or T)_TightPNO'!CU89</f>
        <v>-95.704582184329993</v>
      </c>
      <c r="DZ89">
        <f>'[3]DLPNO-CCSD(T1 or T)_TightPNO'!CV89</f>
        <v>-95.255166877999997</v>
      </c>
      <c r="EA89">
        <f>'[3]DLPNO-CCSD(T1 or T)_TightPNO'!CW89</f>
        <v>-95.704621267700006</v>
      </c>
      <c r="EB89">
        <f>'[3]DLPNO-CCSD(T1 or T)_TightPNO'!CX89</f>
        <v>-95.255254862000001</v>
      </c>
      <c r="EC89">
        <f>'[3]DLPNO-CCSD(T1 or T)_TightPNO'!CY89</f>
        <v>-95.704906889241997</v>
      </c>
      <c r="ED89">
        <f>'[3]DLPNO-CCSD(T1 or T)_TightPNO'!CZ89</f>
        <v>-95.255299512999997</v>
      </c>
      <c r="EE89">
        <f>'[3]DLPNO-CCSD(T1 or T)_TightPNO'!DA89</f>
        <v>-95.704821812397</v>
      </c>
      <c r="EF89">
        <f>'[3]DLPNO-CCSD(T1 or T)_TightPNO'!DB89</f>
        <v>-95.255204047999996</v>
      </c>
      <c r="EH89" s="13" t="s">
        <v>621</v>
      </c>
      <c r="EJ89">
        <f t="shared" si="134"/>
        <v>-191.415740451901</v>
      </c>
      <c r="EK89" s="36">
        <f t="shared" si="135"/>
        <v>-95.704515814836498</v>
      </c>
      <c r="EL89">
        <f t="shared" si="136"/>
        <v>-95.704555225901004</v>
      </c>
      <c r="EM89">
        <f t="shared" si="137"/>
        <v>-95.704840050325004</v>
      </c>
      <c r="EN89">
        <f t="shared" si="138"/>
        <v>-95.704751069574513</v>
      </c>
    </row>
    <row r="90" spans="1:144" ht="17" x14ac:dyDescent="0.2">
      <c r="A90" s="4">
        <f>'[1]De Raw'!$A88</f>
        <v>4.0019156477077686</v>
      </c>
      <c r="B90" t="s">
        <v>76</v>
      </c>
      <c r="C90" s="1">
        <f>ABS(AK90-$A90)</f>
        <v>3.4558339921597625E-2</v>
      </c>
      <c r="D90" s="1">
        <f>ABS(AL90-$A90)</f>
        <v>0.13590855576901362</v>
      </c>
      <c r="E90" s="1">
        <f>ABS(AM90-$A90)</f>
        <v>8.5233447845305399E-2</v>
      </c>
      <c r="F90" s="1">
        <f>ABS(AN90-$A90)</f>
        <v>9.5292818887568576E-2</v>
      </c>
      <c r="G90" s="1">
        <f>ABS(AO90-$A90)</f>
        <v>0.37459806793442896</v>
      </c>
      <c r="H90" s="1">
        <f>ABS(AP90-$A90)</f>
        <v>0.23494544341099877</v>
      </c>
      <c r="I90" s="15">
        <f>ABS(AQ90-$A90)</f>
        <v>1.0447536763155352E-2</v>
      </c>
      <c r="J90" s="1">
        <f>ABS(AR90-$A90)</f>
        <v>0.28350878890399267</v>
      </c>
      <c r="K90" s="1">
        <f>ABS(AS90-$A90)</f>
        <v>0.14697816283357401</v>
      </c>
      <c r="L90" s="15">
        <f>ABS(AT90-$A90)</f>
        <v>3.3248197479311514E-2</v>
      </c>
      <c r="M90" s="1">
        <f>ABS(AU90-$A90)</f>
        <v>0.24201488887364642</v>
      </c>
      <c r="N90" s="1">
        <f>ABS(AV90-$A90)</f>
        <v>0.10438334569716723</v>
      </c>
      <c r="O90" s="15">
        <f>ABS(AZ90-$A90)</f>
        <v>5.0366210518181465E-2</v>
      </c>
      <c r="P90" s="1">
        <f>ABS(BA90-$A90)</f>
        <v>3.9136773838290395E-2</v>
      </c>
      <c r="Q90" s="1">
        <f>ABS(BB90-$A90)</f>
        <v>4.4751492178235708E-2</v>
      </c>
      <c r="R90" s="15">
        <f>ABS(BC90-$A90)</f>
        <v>3.197510429905126E-2</v>
      </c>
      <c r="S90" s="1">
        <f>ABS(BD90-$A90)</f>
        <v>0.23796414939769228</v>
      </c>
      <c r="T90" s="1">
        <f>ABS(BE90-$A90)</f>
        <v>0.10299452254932051</v>
      </c>
      <c r="U90" s="91">
        <f>ABS(BI90-$A90)</f>
        <v>7.8179950934451181E-2</v>
      </c>
      <c r="V90" s="92">
        <f>ABS(BJ90-$A90)</f>
        <v>6.8997403654413869E-2</v>
      </c>
      <c r="W90" s="92">
        <f>ABS(BK90-$A90)</f>
        <v>7.3588677294432081E-2</v>
      </c>
      <c r="X90" s="15">
        <f t="shared" si="95"/>
        <v>5.1137547479878087E-2</v>
      </c>
      <c r="Y90" s="1">
        <f t="shared" si="96"/>
        <v>3.9297630150143092E-2</v>
      </c>
      <c r="Z90" s="1">
        <f t="shared" si="97"/>
        <v>4.5266790855673644E-2</v>
      </c>
      <c r="AA90" s="15">
        <f t="shared" si="98"/>
        <v>7.5744610677125124E-2</v>
      </c>
      <c r="AB90" s="1">
        <f t="shared" si="99"/>
        <v>6.6883977734552236E-2</v>
      </c>
      <c r="AC90" s="1">
        <f t="shared" si="100"/>
        <v>7.1863249163749643E-2</v>
      </c>
      <c r="AD90" s="15">
        <f t="shared" si="101"/>
        <v>5.5867516777858839E-3</v>
      </c>
      <c r="AE90" s="1">
        <f t="shared" si="102"/>
        <v>6.3306421796092138E-3</v>
      </c>
      <c r="AF90" s="1">
        <f t="shared" si="103"/>
        <v>2.3176000184408352E-3</v>
      </c>
      <c r="AG90" s="15">
        <f t="shared" si="104"/>
        <v>2.1266974769745595E-2</v>
      </c>
      <c r="AH90" s="1">
        <f t="shared" si="105"/>
        <v>6.3073520531449212E-3</v>
      </c>
      <c r="AI90" s="1">
        <f t="shared" si="106"/>
        <v>1.1638207495803243E-2</v>
      </c>
      <c r="AJ90" s="1"/>
      <c r="AK90" s="1">
        <f t="shared" si="107"/>
        <v>3.967357307786171</v>
      </c>
      <c r="AL90" s="1">
        <f t="shared" si="108"/>
        <v>3.866007091938755</v>
      </c>
      <c r="AM90" s="1">
        <f t="shared" si="115"/>
        <v>3.9166821998624632</v>
      </c>
      <c r="AN90" s="1">
        <f t="shared" si="109"/>
        <v>3.9066228288202001</v>
      </c>
      <c r="AO90" s="1">
        <f t="shared" si="116"/>
        <v>3.6273175797733397</v>
      </c>
      <c r="AP90" s="1">
        <f t="shared" si="117"/>
        <v>3.7669702042967699</v>
      </c>
      <c r="AQ90" s="1">
        <f t="shared" si="110"/>
        <v>3.9914681109446133</v>
      </c>
      <c r="AR90" s="1">
        <f t="shared" si="111"/>
        <v>3.718406858803776</v>
      </c>
      <c r="AS90" s="1">
        <f t="shared" si="118"/>
        <v>3.8549374848741946</v>
      </c>
      <c r="AT90" s="1">
        <f t="shared" si="119"/>
        <v>4.0351638451870802</v>
      </c>
      <c r="AU90" s="1">
        <f t="shared" si="120"/>
        <v>3.7599007588341222</v>
      </c>
      <c r="AV90" s="1">
        <f t="shared" si="121"/>
        <v>3.8975323020106014</v>
      </c>
      <c r="AW90" s="1"/>
      <c r="AX90" s="1"/>
      <c r="AY90" s="1"/>
      <c r="AZ90" s="1">
        <f t="shared" si="112"/>
        <v>3.9515494371895872</v>
      </c>
      <c r="BA90" s="1">
        <f t="shared" si="113"/>
        <v>3.9627788738694782</v>
      </c>
      <c r="BB90" s="1">
        <f t="shared" si="114"/>
        <v>3.9571641555295329</v>
      </c>
      <c r="BC90" s="1">
        <f t="shared" si="122"/>
        <v>4.0338907520068199</v>
      </c>
      <c r="BD90" s="1">
        <f t="shared" si="123"/>
        <v>3.7639514983100764</v>
      </c>
      <c r="BE90" s="1">
        <f t="shared" si="124"/>
        <v>3.8989211251584481</v>
      </c>
      <c r="BF90" s="87"/>
      <c r="BG90" s="87"/>
      <c r="BH90" s="87"/>
      <c r="BI90" s="1">
        <f t="shared" si="125"/>
        <v>3.9237356967733175</v>
      </c>
      <c r="BJ90" s="1">
        <f t="shared" si="126"/>
        <v>3.9329182440533548</v>
      </c>
      <c r="BK90" s="1">
        <f t="shared" si="127"/>
        <v>3.9283269704133366</v>
      </c>
      <c r="BL90" s="87"/>
      <c r="BM90" s="87"/>
      <c r="BN90" s="87"/>
      <c r="BO90" s="1">
        <f>AZ90+(AQ90-NormalPNO!Y90)*$BO$1</f>
        <v>3.9507781002278906</v>
      </c>
      <c r="BP90" s="1">
        <f>BA90+(AR90-NormalPNO!Z90)*$BP$1</f>
        <v>3.9626180175576255</v>
      </c>
      <c r="BQ90" s="1">
        <f>BB90+(AS90-NormalPNO!AA90)*$BQ$1</f>
        <v>3.956648856852095</v>
      </c>
      <c r="BR90" s="1">
        <f>BI90+(BC90-NormalPNO!Y90)*$BR$1</f>
        <v>3.9261710370306435</v>
      </c>
      <c r="BS90" s="1">
        <f>BJ90+(BD90-NormalPNO!Z90)*$BS$1</f>
        <v>3.9350316699732164</v>
      </c>
      <c r="BT90" s="1">
        <f>BK90+(BE90-NormalPNO!AA90)*$BT$1</f>
        <v>3.930052398544019</v>
      </c>
      <c r="BU90" s="1">
        <f t="shared" si="128"/>
        <v>3.9963288960299828</v>
      </c>
      <c r="BV90" s="1">
        <f t="shared" si="129"/>
        <v>4.0082462898873779</v>
      </c>
      <c r="BW90" s="1">
        <f t="shared" si="130"/>
        <v>4.0042332477262095</v>
      </c>
      <c r="BX90" s="1">
        <f t="shared" si="131"/>
        <v>3.980648672938023</v>
      </c>
      <c r="BY90" s="1">
        <f t="shared" si="132"/>
        <v>3.9956082956546237</v>
      </c>
      <c r="BZ90" s="1">
        <f t="shared" si="133"/>
        <v>3.9902774402119654</v>
      </c>
      <c r="CA90" s="1"/>
      <c r="CB90" t="s">
        <v>76</v>
      </c>
      <c r="CC90" s="13" t="s">
        <v>622</v>
      </c>
      <c r="CD90">
        <v>-191.46808710015199</v>
      </c>
      <c r="CE90" s="19">
        <v>-190.524941485</v>
      </c>
      <c r="CF90" s="19">
        <v>-191.415505206734</v>
      </c>
      <c r="CG90" s="19">
        <v>-190.51275380199999</v>
      </c>
      <c r="CH90" s="19"/>
      <c r="CI90" s="19"/>
      <c r="CJ90">
        <v>-95.730859918042</v>
      </c>
      <c r="CK90" s="19">
        <v>-95.261268513999994</v>
      </c>
      <c r="CL90">
        <v>-95.704551919549004</v>
      </c>
      <c r="CM90" s="19">
        <v>-95.255166877999997</v>
      </c>
      <c r="CN90" s="19"/>
      <c r="CO90" s="19"/>
      <c r="CP90" s="19">
        <f>'[3]DLPNO-CCSD(T1 or T)_TightPNO'!BL90</f>
        <v>-95.730904796062006</v>
      </c>
      <c r="CQ90" s="19">
        <f>'[3]DLPNO-CCSD(T1 or T)_TightPNO'!BM90</f>
        <v>-95.261357516999993</v>
      </c>
      <c r="CR90" s="19">
        <f>'[3]DLPNO-CCSD(T1 or T)_TightPNO'!BN90</f>
        <v>-95.704592478128006</v>
      </c>
      <c r="CS90" s="19">
        <f>'[3]DLPNO-CCSD(T1 or T)_TightPNO'!BO90</f>
        <v>-95.255254862000001</v>
      </c>
      <c r="CT90" s="19"/>
      <c r="CU90" s="19"/>
      <c r="CV90" s="19">
        <f>'[3]DLPNO-CCSD(T1 or T)_TightPNO'!BR90</f>
        <v>-95.730989132836996</v>
      </c>
      <c r="CW90" s="19">
        <f>'[3]DLPNO-CCSD(T1 or T)_TightPNO'!BS90</f>
        <v>-95.261374050000001</v>
      </c>
      <c r="CX90" s="19">
        <f>'[3]DLPNO-CCSD(T1 or T)_TightPNO'!BT90</f>
        <v>-95.704830337752995</v>
      </c>
      <c r="CY90" s="19">
        <f>'[3]DLPNO-CCSD(T1 or T)_TightPNO'!BU90</f>
        <v>-95.255295034</v>
      </c>
      <c r="CZ90" s="19"/>
      <c r="DA90" s="19"/>
      <c r="DB90" s="19">
        <f>'[3]DLPNO-CCSD(T1 or T)_TightPNO'!BX90</f>
        <v>-95.730937093110001</v>
      </c>
      <c r="DC90" s="19">
        <f>'[3]DLPNO-CCSD(T1 or T)_TightPNO'!BY90</f>
        <v>-95.261281353000001</v>
      </c>
      <c r="DD90" s="19">
        <f>'[3]DLPNO-CCSD(T1 or T)_TightPNO'!BZ90</f>
        <v>-95.704749210710006</v>
      </c>
      <c r="DE90" s="19">
        <f>'[3]DLPNO-CCSD(T1 or T)_TightPNO'!CA90</f>
        <v>-95.255198226000005</v>
      </c>
      <c r="DF90" s="19"/>
      <c r="DG90" s="19"/>
      <c r="DH90" s="19"/>
      <c r="DI90" s="40" t="str">
        <f>'[3]DLPNO-CCSD(T1 or T)_TightPNO'!CE90</f>
        <v>10_MeNH2-MeNH2_1.05.xyz</v>
      </c>
      <c r="DJ90" s="40">
        <f>'[3]DLPNO-CCSD(T1 or T)_TightPNO'!CF90</f>
        <v>-191.41551671105501</v>
      </c>
      <c r="DK90" s="40">
        <f>'[3]DLPNO-CCSD(T1 or T)_TightPNO'!CG90</f>
        <v>-190.51275380199999</v>
      </c>
      <c r="DL90" s="40">
        <f>'[3]DLPNO-CCSD(T1 or T)_TightPNO'!CH90</f>
        <v>-95.704624128974004</v>
      </c>
      <c r="DM90" s="40">
        <f>'[3]DLPNO-CCSD(T1 or T)_TightPNO'!CI90</f>
        <v>-95.255166877999997</v>
      </c>
      <c r="DN90" s="40">
        <f>'[3]DLPNO-CCSD(T1 or T)_TightPNO'!CJ90</f>
        <v>-95.704666982581998</v>
      </c>
      <c r="DO90" s="40">
        <f>'[3]DLPNO-CCSD(T1 or T)_TightPNO'!CK90</f>
        <v>-95.255254862000001</v>
      </c>
      <c r="DP90" s="40">
        <f>'[3]DLPNO-CCSD(T1 or T)_TightPNO'!CL90</f>
        <v>-95.704906409100005</v>
      </c>
      <c r="DQ90" s="40">
        <f>'[3]DLPNO-CCSD(T1 or T)_TightPNO'!CM90</f>
        <v>-95.255295034</v>
      </c>
      <c r="DR90" s="40">
        <f>'[3]DLPNO-CCSD(T1 or T)_TightPNO'!CN90</f>
        <v>-95.704829803684007</v>
      </c>
      <c r="DS90" s="40">
        <f>'[3]DLPNO-CCSD(T1 or T)_TightPNO'!CO90</f>
        <v>-95.255198226000005</v>
      </c>
      <c r="DT90" s="19"/>
      <c r="DU90" s="10"/>
      <c r="DV90" s="13" t="s">
        <v>622</v>
      </c>
      <c r="DW90">
        <f>'[3]DLPNO-CCSD(T1 or T)_TightPNO'!CS90</f>
        <v>-191.41563389466901</v>
      </c>
      <c r="DX90">
        <f>'[3]DLPNO-CCSD(T1 or T)_TightPNO'!CT90</f>
        <v>-190.51275380199999</v>
      </c>
      <c r="DY90">
        <f>'[3]DLPNO-CCSD(T1 or T)_TightPNO'!CU90</f>
        <v>-95.704582184329993</v>
      </c>
      <c r="DZ90">
        <f>'[3]DLPNO-CCSD(T1 or T)_TightPNO'!CV90</f>
        <v>-95.255166877999997</v>
      </c>
      <c r="EA90">
        <f>'[3]DLPNO-CCSD(T1 or T)_TightPNO'!CW90</f>
        <v>-95.704621267700006</v>
      </c>
      <c r="EB90">
        <f>'[3]DLPNO-CCSD(T1 or T)_TightPNO'!CX90</f>
        <v>-95.255254862000001</v>
      </c>
      <c r="EC90">
        <f>'[3]DLPNO-CCSD(T1 or T)_TightPNO'!CY90</f>
        <v>-95.704860247471004</v>
      </c>
      <c r="ED90">
        <f>'[3]DLPNO-CCSD(T1 or T)_TightPNO'!CZ90</f>
        <v>-95.255295034</v>
      </c>
      <c r="EE90">
        <f>'[3]DLPNO-CCSD(T1 or T)_TightPNO'!DA90</f>
        <v>-95.704781864191006</v>
      </c>
      <c r="EF90">
        <f>'[3]DLPNO-CCSD(T1 or T)_TightPNO'!DB90</f>
        <v>-95.255198226000005</v>
      </c>
      <c r="EH90" s="13" t="s">
        <v>622</v>
      </c>
      <c r="EJ90">
        <f t="shared" si="134"/>
        <v>-191.41549945457348</v>
      </c>
      <c r="EK90" s="36">
        <f t="shared" si="135"/>
        <v>-95.704515814836498</v>
      </c>
      <c r="EL90">
        <f t="shared" si="136"/>
        <v>-95.704555225901004</v>
      </c>
      <c r="EM90">
        <f t="shared" si="137"/>
        <v>-95.704792302079483</v>
      </c>
      <c r="EN90">
        <f t="shared" si="138"/>
        <v>-95.704708914223005</v>
      </c>
    </row>
    <row r="91" spans="1:144" ht="17" x14ac:dyDescent="0.2">
      <c r="A91" s="4">
        <f>'[1]De Raw'!$A89</f>
        <v>3.7416727658501161</v>
      </c>
      <c r="B91" t="s">
        <v>77</v>
      </c>
      <c r="C91" s="1">
        <f>ABS(AK91-$A91)</f>
        <v>2.545873774093188E-2</v>
      </c>
      <c r="D91" s="1">
        <f>ABS(AL91-$A91)</f>
        <v>0.11100376388937017</v>
      </c>
      <c r="E91" s="1">
        <f>ABS(AM91-$A91)</f>
        <v>6.8231250815150801E-2</v>
      </c>
      <c r="F91" s="1">
        <f>ABS(AN91-$A91)</f>
        <v>7.3975987634028684E-2</v>
      </c>
      <c r="G91" s="1">
        <f>ABS(AO91-$A91)</f>
        <v>0.30988401060159054</v>
      </c>
      <c r="H91" s="1">
        <f>ABS(AP91-$A91)</f>
        <v>0.19192999911780984</v>
      </c>
      <c r="I91" s="15">
        <f>ABS(AQ91-$A91)</f>
        <v>5.1357438130907873E-3</v>
      </c>
      <c r="J91" s="1">
        <f>ABS(AR91-$A91)</f>
        <v>0.23448229023674738</v>
      </c>
      <c r="K91" s="1">
        <f>ABS(AS91-$A91)</f>
        <v>0.11980901702491931</v>
      </c>
      <c r="L91" s="15">
        <f>ABS(AT91-$A91)</f>
        <v>3.3622047885975892E-2</v>
      </c>
      <c r="M91" s="1">
        <f>ABS(AU91-$A91)</f>
        <v>0.19901249770655172</v>
      </c>
      <c r="N91" s="1">
        <f>ABS(AV91-$A91)</f>
        <v>8.2695224910287912E-2</v>
      </c>
      <c r="O91" s="15">
        <f>ABS(AZ91-$A91)</f>
        <v>3.8783190519850574E-2</v>
      </c>
      <c r="P91" s="1">
        <f>ABS(BA91-$A91)</f>
        <v>3.0047001348975311E-2</v>
      </c>
      <c r="Q91" s="1">
        <f>ABS(BB91-$A91)</f>
        <v>3.4415095934412498E-2</v>
      </c>
      <c r="R91" s="15">
        <f>ABS(BC91-$A91)</f>
        <v>2.928437810629525E-2</v>
      </c>
      <c r="S91" s="1">
        <f>ABS(BD91-$A91)</f>
        <v>0.19678143005432602</v>
      </c>
      <c r="T91" s="1">
        <f>ABS(BE91-$A91)</f>
        <v>8.3748525974015386E-2</v>
      </c>
      <c r="U91" s="91">
        <f>ABS(BI91-$A91)</f>
        <v>6.1350204552719223E-2</v>
      </c>
      <c r="V91" s="92">
        <f>ABS(BJ91-$A91)</f>
        <v>5.4764980058653379E-2</v>
      </c>
      <c r="W91" s="92">
        <f>ABS(BK91-$A91)</f>
        <v>5.8057592305686079E-2</v>
      </c>
      <c r="X91" s="15">
        <f t="shared" si="95"/>
        <v>4.0171597679778959E-2</v>
      </c>
      <c r="Y91" s="1">
        <f t="shared" si="96"/>
        <v>3.0411999942205004E-2</v>
      </c>
      <c r="Z91" s="1">
        <f t="shared" si="97"/>
        <v>3.5455904817876416E-2</v>
      </c>
      <c r="AA91" s="15">
        <f t="shared" si="98"/>
        <v>5.9029231209811961E-2</v>
      </c>
      <c r="AB91" s="1">
        <f t="shared" si="99"/>
        <v>5.2647571074255772E-2</v>
      </c>
      <c r="AC91" s="1">
        <f t="shared" si="100"/>
        <v>5.6370102885908047E-2</v>
      </c>
      <c r="AD91" s="15">
        <f t="shared" si="101"/>
        <v>9.35856847620542E-4</v>
      </c>
      <c r="AE91" s="1">
        <f t="shared" si="102"/>
        <v>8.8194299062105408E-3</v>
      </c>
      <c r="AF91" s="1">
        <f t="shared" si="103"/>
        <v>6.5972295139515857E-3</v>
      </c>
      <c r="AG91" s="15">
        <f t="shared" si="104"/>
        <v>1.0868817446931356E-2</v>
      </c>
      <c r="AH91" s="1">
        <f t="shared" si="105"/>
        <v>1.1763050394808516E-3</v>
      </c>
      <c r="AI91" s="1">
        <f t="shared" si="106"/>
        <v>4.078798356483837E-3</v>
      </c>
      <c r="AJ91" s="1"/>
      <c r="AK91" s="1">
        <f t="shared" si="107"/>
        <v>3.7162140281091842</v>
      </c>
      <c r="AL91" s="1">
        <f t="shared" si="108"/>
        <v>3.6306690019607459</v>
      </c>
      <c r="AM91" s="1">
        <f t="shared" si="115"/>
        <v>3.6734415150349653</v>
      </c>
      <c r="AN91" s="1">
        <f t="shared" si="109"/>
        <v>3.6676967782160874</v>
      </c>
      <c r="AO91" s="1">
        <f t="shared" si="116"/>
        <v>3.4317887552485256</v>
      </c>
      <c r="AP91" s="1">
        <f t="shared" si="117"/>
        <v>3.5497427667323063</v>
      </c>
      <c r="AQ91" s="1">
        <f t="shared" si="110"/>
        <v>3.7365370220370253</v>
      </c>
      <c r="AR91" s="1">
        <f t="shared" si="111"/>
        <v>3.5071904756133687</v>
      </c>
      <c r="AS91" s="1">
        <f t="shared" si="118"/>
        <v>3.6218637488251968</v>
      </c>
      <c r="AT91" s="1">
        <f t="shared" si="119"/>
        <v>3.775294813736092</v>
      </c>
      <c r="AU91" s="1">
        <f t="shared" si="120"/>
        <v>3.5426602681435644</v>
      </c>
      <c r="AV91" s="1">
        <f t="shared" si="121"/>
        <v>3.6589775409398282</v>
      </c>
      <c r="AW91" s="1"/>
      <c r="AX91" s="1"/>
      <c r="AY91" s="1"/>
      <c r="AZ91" s="1">
        <f t="shared" si="112"/>
        <v>3.7028895753302655</v>
      </c>
      <c r="BA91" s="1">
        <f t="shared" si="113"/>
        <v>3.7116257645011408</v>
      </c>
      <c r="BB91" s="1">
        <f t="shared" si="114"/>
        <v>3.7072576699157036</v>
      </c>
      <c r="BC91" s="1">
        <f t="shared" si="122"/>
        <v>3.7709571439564114</v>
      </c>
      <c r="BD91" s="1">
        <f t="shared" si="123"/>
        <v>3.5448913357957901</v>
      </c>
      <c r="BE91" s="1">
        <f t="shared" si="124"/>
        <v>3.6579242398761007</v>
      </c>
      <c r="BF91" s="87"/>
      <c r="BG91" s="87"/>
      <c r="BH91" s="87"/>
      <c r="BI91" s="1">
        <f t="shared" si="125"/>
        <v>3.6803225612973969</v>
      </c>
      <c r="BJ91" s="1">
        <f t="shared" si="126"/>
        <v>3.6869077857914627</v>
      </c>
      <c r="BK91" s="1">
        <f t="shared" si="127"/>
        <v>3.68361517354443</v>
      </c>
      <c r="BL91" s="87"/>
      <c r="BM91" s="87"/>
      <c r="BN91" s="87"/>
      <c r="BO91" s="1">
        <f>AZ91+(AQ91-NormalPNO!Y91)*$BO$1</f>
        <v>3.7015011681703371</v>
      </c>
      <c r="BP91" s="1">
        <f>BA91+(AR91-NormalPNO!Z91)*$BP$1</f>
        <v>3.7112607659079111</v>
      </c>
      <c r="BQ91" s="1">
        <f>BB91+(AS91-NormalPNO!AA91)*$BQ$1</f>
        <v>3.7062168610322397</v>
      </c>
      <c r="BR91" s="1">
        <f>BI91+(BC91-NormalPNO!Y91)*$BR$1</f>
        <v>3.6826435346403041</v>
      </c>
      <c r="BS91" s="1">
        <f>BJ91+(BD91-NormalPNO!Z91)*$BS$1</f>
        <v>3.6890251947758603</v>
      </c>
      <c r="BT91" s="1">
        <f>BK91+(BE91-NormalPNO!AA91)*$BT$1</f>
        <v>3.6853026629642081</v>
      </c>
      <c r="BU91" s="1">
        <f t="shared" si="128"/>
        <v>3.7426086226977366</v>
      </c>
      <c r="BV91" s="1">
        <f t="shared" si="129"/>
        <v>3.7504921957563266</v>
      </c>
      <c r="BW91" s="1">
        <f t="shared" si="130"/>
        <v>3.7482699953640677</v>
      </c>
      <c r="BX91" s="1">
        <f t="shared" si="131"/>
        <v>3.7308039484031847</v>
      </c>
      <c r="BY91" s="1">
        <f t="shared" si="132"/>
        <v>3.7404964608106352</v>
      </c>
      <c r="BZ91" s="1">
        <f t="shared" si="133"/>
        <v>3.7375939674936323</v>
      </c>
      <c r="CA91" s="1"/>
      <c r="CB91" t="s">
        <v>77</v>
      </c>
      <c r="CC91" s="13" t="s">
        <v>623</v>
      </c>
      <c r="CD91">
        <v>-191.46768687787699</v>
      </c>
      <c r="CE91" s="19">
        <v>-190.52520875100001</v>
      </c>
      <c r="CF91" s="19">
        <v>-191.41509894820101</v>
      </c>
      <c r="CG91" s="19">
        <v>-190.513023543</v>
      </c>
      <c r="CH91" s="19"/>
      <c r="CI91" s="19"/>
      <c r="CJ91">
        <v>-95.730859918042</v>
      </c>
      <c r="CK91" s="19">
        <v>-95.261268513999994</v>
      </c>
      <c r="CL91">
        <v>-95.704551919549004</v>
      </c>
      <c r="CM91" s="19">
        <v>-95.255166877999997</v>
      </c>
      <c r="CN91" s="19"/>
      <c r="CO91" s="19"/>
      <c r="CP91" s="19">
        <f>'[3]DLPNO-CCSD(T1 or T)_TightPNO'!BL91</f>
        <v>-95.730904796062006</v>
      </c>
      <c r="CQ91" s="19">
        <f>'[3]DLPNO-CCSD(T1 or T)_TightPNO'!BM91</f>
        <v>-95.261357516999993</v>
      </c>
      <c r="CR91" s="19">
        <f>'[3]DLPNO-CCSD(T1 or T)_TightPNO'!BN91</f>
        <v>-95.704592478128006</v>
      </c>
      <c r="CS91" s="19">
        <f>'[3]DLPNO-CCSD(T1 or T)_TightPNO'!BO91</f>
        <v>-95.255254862000001</v>
      </c>
      <c r="CT91" s="19"/>
      <c r="CU91" s="19"/>
      <c r="CV91" s="19">
        <f>'[3]DLPNO-CCSD(T1 or T)_TightPNO'!BR91</f>
        <v>-95.730974375675999</v>
      </c>
      <c r="CW91" s="19">
        <f>'[3]DLPNO-CCSD(T1 or T)_TightPNO'!BS91</f>
        <v>-95.261372175000005</v>
      </c>
      <c r="CX91" s="19">
        <f>'[3]DLPNO-CCSD(T1 or T)_TightPNO'!BT91</f>
        <v>-95.704793142816001</v>
      </c>
      <c r="CY91" s="19">
        <f>'[3]DLPNO-CCSD(T1 or T)_TightPNO'!BU91</f>
        <v>-95.255292006999994</v>
      </c>
      <c r="CZ91" s="19"/>
      <c r="DA91" s="19"/>
      <c r="DB91" s="19">
        <f>'[3]DLPNO-CCSD(T1 or T)_TightPNO'!BX91</f>
        <v>-95.730926663098998</v>
      </c>
      <c r="DC91" s="19">
        <f>'[3]DLPNO-CCSD(T1 or T)_TightPNO'!BY91</f>
        <v>-95.261280127999996</v>
      </c>
      <c r="DD91" s="19">
        <f>'[3]DLPNO-CCSD(T1 or T)_TightPNO'!BZ91</f>
        <v>-95.704716741832002</v>
      </c>
      <c r="DE91" s="19">
        <f>'[3]DLPNO-CCSD(T1 or T)_TightPNO'!CA91</f>
        <v>-95.255193387000006</v>
      </c>
      <c r="DF91" s="19"/>
      <c r="DG91" s="19"/>
      <c r="DH91" s="19"/>
      <c r="DI91" s="40" t="str">
        <f>'[3]DLPNO-CCSD(T1 or T)_TightPNO'!CE91</f>
        <v>10_MeNH2-MeNH2_1.10.xyz</v>
      </c>
      <c r="DJ91" s="40">
        <f>'[3]DLPNO-CCSD(T1 or T)_TightPNO'!CF91</f>
        <v>-191.41513595817301</v>
      </c>
      <c r="DK91" s="40">
        <f>'[3]DLPNO-CCSD(T1 or T)_TightPNO'!CG91</f>
        <v>-190.513023543</v>
      </c>
      <c r="DL91" s="40">
        <f>'[3]DLPNO-CCSD(T1 or T)_TightPNO'!CH91</f>
        <v>-95.704624128974004</v>
      </c>
      <c r="DM91" s="40">
        <f>'[3]DLPNO-CCSD(T1 or T)_TightPNO'!CI91</f>
        <v>-95.255166877999997</v>
      </c>
      <c r="DN91" s="40">
        <f>'[3]DLPNO-CCSD(T1 or T)_TightPNO'!CJ91</f>
        <v>-95.704666982581998</v>
      </c>
      <c r="DO91" s="40">
        <f>'[3]DLPNO-CCSD(T1 or T)_TightPNO'!CK91</f>
        <v>-95.255254862000001</v>
      </c>
      <c r="DP91" s="40">
        <f>'[3]DLPNO-CCSD(T1 or T)_TightPNO'!CL91</f>
        <v>-95.704871619989007</v>
      </c>
      <c r="DQ91" s="40">
        <f>'[3]DLPNO-CCSD(T1 or T)_TightPNO'!CM91</f>
        <v>-95.255292006999994</v>
      </c>
      <c r="DR91" s="40">
        <f>'[3]DLPNO-CCSD(T1 or T)_TightPNO'!CN91</f>
        <v>-95.704795434915994</v>
      </c>
      <c r="DS91" s="40">
        <f>'[3]DLPNO-CCSD(T1 or T)_TightPNO'!CO91</f>
        <v>-95.255193387000006</v>
      </c>
      <c r="DT91" s="19"/>
      <c r="DU91" s="10"/>
      <c r="DV91" s="13" t="s">
        <v>623</v>
      </c>
      <c r="DW91">
        <f>'[3]DLPNO-CCSD(T1 or T)_TightPNO'!CS91</f>
        <v>-191.41521976702401</v>
      </c>
      <c r="DX91">
        <f>'[3]DLPNO-CCSD(T1 or T)_TightPNO'!CT91</f>
        <v>-190.513023543</v>
      </c>
      <c r="DY91">
        <f>'[3]DLPNO-CCSD(T1 or T)_TightPNO'!CU91</f>
        <v>-95.704582184329993</v>
      </c>
      <c r="DZ91">
        <f>'[3]DLPNO-CCSD(T1 or T)_TightPNO'!CV91</f>
        <v>-95.255166877999997</v>
      </c>
      <c r="EA91">
        <f>'[3]DLPNO-CCSD(T1 or T)_TightPNO'!CW91</f>
        <v>-95.704621267700006</v>
      </c>
      <c r="EB91">
        <f>'[3]DLPNO-CCSD(T1 or T)_TightPNO'!CX91</f>
        <v>-95.255254862000001</v>
      </c>
      <c r="EC91">
        <f>'[3]DLPNO-CCSD(T1 or T)_TightPNO'!CY91</f>
        <v>-95.704824587052997</v>
      </c>
      <c r="ED91">
        <f>'[3]DLPNO-CCSD(T1 or T)_TightPNO'!CZ91</f>
        <v>-95.255292006999994</v>
      </c>
      <c r="EE91">
        <f>'[3]DLPNO-CCSD(T1 or T)_TightPNO'!DA91</f>
        <v>-95.704749591707994</v>
      </c>
      <c r="EF91">
        <f>'[3]DLPNO-CCSD(T1 or T)_TightPNO'!DB91</f>
        <v>-95.255193387000006</v>
      </c>
      <c r="EH91" s="13" t="s">
        <v>623</v>
      </c>
      <c r="EJ91">
        <f t="shared" si="134"/>
        <v>-191.415080443215</v>
      </c>
      <c r="EK91" s="36">
        <f t="shared" si="135"/>
        <v>-95.704515814836498</v>
      </c>
      <c r="EL91">
        <f t="shared" si="136"/>
        <v>-95.704555225901004</v>
      </c>
      <c r="EM91">
        <f t="shared" si="137"/>
        <v>-95.704753904229506</v>
      </c>
      <c r="EN91">
        <f t="shared" si="138"/>
        <v>-95.704677395290005</v>
      </c>
    </row>
    <row r="92" spans="1:144" ht="17" x14ac:dyDescent="0.2">
      <c r="A92" s="4">
        <f>'[1]De Raw'!$A90</f>
        <v>2.7806859120581739</v>
      </c>
      <c r="B92" t="s">
        <v>78</v>
      </c>
      <c r="C92" s="1">
        <f>ABS(AK92-$A92)</f>
        <v>7.4410364682848673E-3</v>
      </c>
      <c r="D92" s="1">
        <f>ABS(AL92-$A92)</f>
        <v>6.2611104450794652E-2</v>
      </c>
      <c r="E92" s="1">
        <f>ABS(AM92-$A92)</f>
        <v>3.502607045953976E-2</v>
      </c>
      <c r="F92" s="1">
        <f>ABS(AN92-$A92)</f>
        <v>1.8732053978621988E-2</v>
      </c>
      <c r="G92" s="1">
        <f>ABS(AO92-$A92)</f>
        <v>0.16772317635350742</v>
      </c>
      <c r="H92" s="1">
        <f>ABS(AP92-$A92)</f>
        <v>9.3227615166064481E-2</v>
      </c>
      <c r="I92" s="15">
        <f>ABS(AQ92-$A92)</f>
        <v>1.6450549392215574E-2</v>
      </c>
      <c r="J92" s="1">
        <f>ABS(AR92-$A92)</f>
        <v>0.12761077615196559</v>
      </c>
      <c r="K92" s="1">
        <f>ABS(AS92-$A92)</f>
        <v>5.5580113379875229E-2</v>
      </c>
      <c r="L92" s="15">
        <f>ABS(AT92-$A92)</f>
        <v>3.172480896090546E-2</v>
      </c>
      <c r="M92" s="1">
        <f>ABS(AU92-$A92)</f>
        <v>0.11805398468949502</v>
      </c>
      <c r="N92" s="1">
        <f>ABS(AV92-$A92)</f>
        <v>4.3164587864295001E-2</v>
      </c>
      <c r="O92" s="15">
        <f>ABS(AZ92-$A92)</f>
        <v>2.3105180675680348E-2</v>
      </c>
      <c r="P92" s="1">
        <f>ABS(BA92-$A92)</f>
        <v>1.999508737660749E-2</v>
      </c>
      <c r="Q92" s="1">
        <f>ABS(BB92-$A92)</f>
        <v>2.1550134026143475E-2</v>
      </c>
      <c r="R92" s="15">
        <f>ABS(BC92-$A92)</f>
        <v>3.4041851086551667E-2</v>
      </c>
      <c r="S92" s="1">
        <f>ABS(BD92-$A92)</f>
        <v>0.10755457604227736</v>
      </c>
      <c r="T92" s="1">
        <f>ABS(BE92-$A92)</f>
        <v>3.6756362477862847E-2</v>
      </c>
      <c r="U92" s="91">
        <f>ABS(BI92-$A92)</f>
        <v>3.4638642210833126E-2</v>
      </c>
      <c r="V92" s="92">
        <f>ABS(BJ92-$A92)</f>
        <v>3.3144620965749994E-2</v>
      </c>
      <c r="W92" s="92">
        <f>ABS(BK92-$A92)</f>
        <v>3.389163158829156E-2</v>
      </c>
      <c r="X92" s="15">
        <f t="shared" si="95"/>
        <v>3.0247073131850488E-2</v>
      </c>
      <c r="Y92" s="1">
        <f t="shared" si="96"/>
        <v>2.1639180407510228E-2</v>
      </c>
      <c r="Z92" s="1">
        <f t="shared" si="97"/>
        <v>2.655357548047288E-2</v>
      </c>
      <c r="AA92" s="15">
        <f t="shared" si="98"/>
        <v>3.054211378465288E-2</v>
      </c>
      <c r="AB92" s="1">
        <f t="shared" si="99"/>
        <v>2.9717031347033185E-2</v>
      </c>
      <c r="AC92" s="1">
        <f t="shared" si="100"/>
        <v>3.1042453328636199E-2</v>
      </c>
      <c r="AD92" s="15">
        <f t="shared" si="101"/>
        <v>7.4520948646417118E-3</v>
      </c>
      <c r="AE92" s="1">
        <f t="shared" si="102"/>
        <v>9.5231237168245109E-3</v>
      </c>
      <c r="AF92" s="1">
        <f t="shared" si="103"/>
        <v>7.8304480537498833E-3</v>
      </c>
      <c r="AG92" s="15">
        <f t="shared" si="104"/>
        <v>1.4744169996620649E-2</v>
      </c>
      <c r="AH92" s="1">
        <f t="shared" si="105"/>
        <v>1.8705974574673601E-2</v>
      </c>
      <c r="AI92" s="1">
        <f t="shared" si="106"/>
        <v>1.5834325789233272E-2</v>
      </c>
      <c r="AJ92" s="1"/>
      <c r="AK92" s="1">
        <f t="shared" si="107"/>
        <v>2.7732448755898891</v>
      </c>
      <c r="AL92" s="1">
        <f t="shared" si="108"/>
        <v>2.7180748076073793</v>
      </c>
      <c r="AM92" s="1">
        <f t="shared" si="115"/>
        <v>2.7456598415986342</v>
      </c>
      <c r="AN92" s="1">
        <f t="shared" si="109"/>
        <v>2.761953858079552</v>
      </c>
      <c r="AO92" s="1">
        <f t="shared" si="116"/>
        <v>2.6129627357046665</v>
      </c>
      <c r="AP92" s="1">
        <f t="shared" si="117"/>
        <v>2.6874582968921095</v>
      </c>
      <c r="AQ92" s="1">
        <f t="shared" si="110"/>
        <v>2.7971364614503895</v>
      </c>
      <c r="AR92" s="1">
        <f t="shared" si="111"/>
        <v>2.6530751359062084</v>
      </c>
      <c r="AS92" s="1">
        <f t="shared" si="118"/>
        <v>2.7251057986782987</v>
      </c>
      <c r="AT92" s="1">
        <f t="shared" si="119"/>
        <v>2.8124107210190794</v>
      </c>
      <c r="AU92" s="1">
        <f t="shared" si="120"/>
        <v>2.6626319273686789</v>
      </c>
      <c r="AV92" s="1">
        <f t="shared" si="121"/>
        <v>2.7375213241938789</v>
      </c>
      <c r="AW92" s="1"/>
      <c r="AX92" s="1"/>
      <c r="AY92" s="1"/>
      <c r="AZ92" s="1">
        <f t="shared" si="112"/>
        <v>2.7575807313824936</v>
      </c>
      <c r="BA92" s="1">
        <f t="shared" si="113"/>
        <v>2.7606908246815665</v>
      </c>
      <c r="BB92" s="1">
        <f t="shared" si="114"/>
        <v>2.7591357780320305</v>
      </c>
      <c r="BC92" s="1">
        <f t="shared" si="122"/>
        <v>2.8147277631447256</v>
      </c>
      <c r="BD92" s="1">
        <f t="shared" si="123"/>
        <v>2.6731313360158966</v>
      </c>
      <c r="BE92" s="1">
        <f t="shared" si="124"/>
        <v>2.7439295495803111</v>
      </c>
      <c r="BF92" s="87"/>
      <c r="BG92" s="87"/>
      <c r="BH92" s="87"/>
      <c r="BI92" s="1">
        <f t="shared" si="125"/>
        <v>2.7460472698473408</v>
      </c>
      <c r="BJ92" s="1">
        <f t="shared" si="126"/>
        <v>2.747541291092424</v>
      </c>
      <c r="BK92" s="1">
        <f t="shared" si="127"/>
        <v>2.7467942804698824</v>
      </c>
      <c r="BL92" s="87"/>
      <c r="BM92" s="87"/>
      <c r="BN92" s="87"/>
      <c r="BO92" s="1">
        <f>AZ92+(AQ92-NormalPNO!Y92)*$BO$1</f>
        <v>2.7504388389263235</v>
      </c>
      <c r="BP92" s="1">
        <f>BA92+(AR92-NormalPNO!Z92)*$BP$1</f>
        <v>2.7590467316506637</v>
      </c>
      <c r="BQ92" s="1">
        <f>BB92+(AS92-NormalPNO!AA92)*$BQ$1</f>
        <v>2.7541323365777011</v>
      </c>
      <c r="BR92" s="1">
        <f>BI92+(BC92-NormalPNO!Y92)*$BR$1</f>
        <v>2.7501437982735211</v>
      </c>
      <c r="BS92" s="1">
        <f>BJ92+(BD92-NormalPNO!Z92)*$BS$1</f>
        <v>2.7509688807111408</v>
      </c>
      <c r="BT92" s="1">
        <f>BK92+(BE92-NormalPNO!AA92)*$BT$1</f>
        <v>2.7496434587295377</v>
      </c>
      <c r="BU92" s="1">
        <f t="shared" si="128"/>
        <v>2.7732338171935322</v>
      </c>
      <c r="BV92" s="1">
        <f t="shared" si="129"/>
        <v>2.7711627883413494</v>
      </c>
      <c r="BW92" s="1">
        <f t="shared" si="130"/>
        <v>2.7728554640044241</v>
      </c>
      <c r="BX92" s="1">
        <f t="shared" si="131"/>
        <v>2.7659417420615533</v>
      </c>
      <c r="BY92" s="1">
        <f t="shared" si="132"/>
        <v>2.7619799374835003</v>
      </c>
      <c r="BZ92" s="1">
        <f t="shared" si="133"/>
        <v>2.7648515862689407</v>
      </c>
      <c r="CA92" s="1"/>
      <c r="CB92" t="s">
        <v>78</v>
      </c>
      <c r="CC92" s="13" t="s">
        <v>624</v>
      </c>
      <c r="CD92">
        <v>-191.46618416094199</v>
      </c>
      <c r="CE92" s="19">
        <v>-190.52509238100001</v>
      </c>
      <c r="CF92" s="19">
        <v>-191.41360191817901</v>
      </c>
      <c r="CG92" s="19">
        <v>-190.51291351899999</v>
      </c>
      <c r="CH92" s="19"/>
      <c r="CI92" s="19"/>
      <c r="CJ92">
        <v>-95.730859918042</v>
      </c>
      <c r="CK92" s="19">
        <v>-95.261268513999994</v>
      </c>
      <c r="CL92">
        <v>-95.704551919549004</v>
      </c>
      <c r="CM92" s="19">
        <v>-95.255166877999997</v>
      </c>
      <c r="CN92" s="19"/>
      <c r="CO92" s="19"/>
      <c r="CP92" s="19">
        <f>'[3]DLPNO-CCSD(T1 or T)_TightPNO'!BL92</f>
        <v>-95.730904796062006</v>
      </c>
      <c r="CQ92" s="19">
        <f>'[3]DLPNO-CCSD(T1 or T)_TightPNO'!BM92</f>
        <v>-95.261357516999993</v>
      </c>
      <c r="CR92" s="19">
        <f>'[3]DLPNO-CCSD(T1 or T)_TightPNO'!BN92</f>
        <v>-95.704592478128006</v>
      </c>
      <c r="CS92" s="19">
        <f>'[3]DLPNO-CCSD(T1 or T)_TightPNO'!BO92</f>
        <v>-95.255254862000001</v>
      </c>
      <c r="CT92" s="19"/>
      <c r="CU92" s="19"/>
      <c r="CV92" s="19">
        <f>'[3]DLPNO-CCSD(T1 or T)_TightPNO'!BR92</f>
        <v>-95.730947857507999</v>
      </c>
      <c r="CW92" s="19">
        <f>'[3]DLPNO-CCSD(T1 or T)_TightPNO'!BS92</f>
        <v>-95.261368046000001</v>
      </c>
      <c r="CX92" s="19">
        <f>'[3]DLPNO-CCSD(T1 or T)_TightPNO'!BT92</f>
        <v>-95.70472090602</v>
      </c>
      <c r="CY92" s="19">
        <f>'[3]DLPNO-CCSD(T1 or T)_TightPNO'!BU92</f>
        <v>-95.255284423000006</v>
      </c>
      <c r="CZ92" s="19"/>
      <c r="DA92" s="19"/>
      <c r="DB92" s="19">
        <f>'[3]DLPNO-CCSD(T1 or T)_TightPNO'!BX92</f>
        <v>-95.730904775691997</v>
      </c>
      <c r="DC92" s="19">
        <f>'[3]DLPNO-CCSD(T1 or T)_TightPNO'!BY92</f>
        <v>-95.261276688999999</v>
      </c>
      <c r="DD92" s="19">
        <f>'[3]DLPNO-CCSD(T1 or T)_TightPNO'!BZ92</f>
        <v>-95.704653067983003</v>
      </c>
      <c r="DE92" s="19">
        <f>'[3]DLPNO-CCSD(T1 or T)_TightPNO'!CA92</f>
        <v>-95.255185515999997</v>
      </c>
      <c r="DF92" s="19"/>
      <c r="DG92" s="19"/>
      <c r="DH92" s="19"/>
      <c r="DI92" s="40" t="str">
        <f>'[3]DLPNO-CCSD(T1 or T)_TightPNO'!CE92</f>
        <v>10_MeNH2-MeNH2_1.25.xyz</v>
      </c>
      <c r="DJ92" s="40">
        <f>'[3]DLPNO-CCSD(T1 or T)_TightPNO'!CF92</f>
        <v>-191.41369256501301</v>
      </c>
      <c r="DK92" s="40">
        <f>'[3]DLPNO-CCSD(T1 or T)_TightPNO'!CG92</f>
        <v>-190.51291351899999</v>
      </c>
      <c r="DL92" s="40">
        <f>'[3]DLPNO-CCSD(T1 or T)_TightPNO'!CH92</f>
        <v>-95.704624128974004</v>
      </c>
      <c r="DM92" s="40">
        <f>'[3]DLPNO-CCSD(T1 or T)_TightPNO'!CI92</f>
        <v>-95.255166877999997</v>
      </c>
      <c r="DN92" s="40">
        <f>'[3]DLPNO-CCSD(T1 or T)_TightPNO'!CJ92</f>
        <v>-95.704666982581998</v>
      </c>
      <c r="DO92" s="40">
        <f>'[3]DLPNO-CCSD(T1 or T)_TightPNO'!CK92</f>
        <v>-95.255254862000001</v>
      </c>
      <c r="DP92" s="40">
        <f>'[3]DLPNO-CCSD(T1 or T)_TightPNO'!CL92</f>
        <v>-95.704798146279003</v>
      </c>
      <c r="DQ92" s="40">
        <f>'[3]DLPNO-CCSD(T1 or T)_TightPNO'!CM92</f>
        <v>-95.255284423000006</v>
      </c>
      <c r="DR92" s="40">
        <f>'[3]DLPNO-CCSD(T1 or T)_TightPNO'!CN92</f>
        <v>-95.704730397733996</v>
      </c>
      <c r="DS92" s="40">
        <f>'[3]DLPNO-CCSD(T1 or T)_TightPNO'!CO92</f>
        <v>-95.255185515999997</v>
      </c>
      <c r="DT92" s="19"/>
      <c r="DU92" s="10"/>
      <c r="DV92" s="13" t="s">
        <v>624</v>
      </c>
      <c r="DW92">
        <f>'[3]DLPNO-CCSD(T1 or T)_TightPNO'!CS92</f>
        <v>-191.413685313613</v>
      </c>
      <c r="DX92">
        <f>'[3]DLPNO-CCSD(T1 or T)_TightPNO'!CT92</f>
        <v>-190.51291351899999</v>
      </c>
      <c r="DY92">
        <f>'[3]DLPNO-CCSD(T1 or T)_TightPNO'!CU92</f>
        <v>-95.704582184329993</v>
      </c>
      <c r="DZ92">
        <f>'[3]DLPNO-CCSD(T1 or T)_TightPNO'!CV92</f>
        <v>-95.255166877999997</v>
      </c>
      <c r="EA92">
        <f>'[3]DLPNO-CCSD(T1 or T)_TightPNO'!CW92</f>
        <v>-95.704621267700006</v>
      </c>
      <c r="EB92">
        <f>'[3]DLPNO-CCSD(T1 or T)_TightPNO'!CX92</f>
        <v>-95.255254862000001</v>
      </c>
      <c r="EC92">
        <f>'[3]DLPNO-CCSD(T1 or T)_TightPNO'!CY92</f>
        <v>-95.704754082728002</v>
      </c>
      <c r="ED92">
        <f>'[3]DLPNO-CCSD(T1 or T)_TightPNO'!CZ92</f>
        <v>-95.255284423000006</v>
      </c>
      <c r="EE92">
        <f>'[3]DLPNO-CCSD(T1 or T)_TightPNO'!DA92</f>
        <v>-95.704688056993007</v>
      </c>
      <c r="EF92">
        <f>'[3]DLPNO-CCSD(T1 or T)_TightPNO'!DB92</f>
        <v>-95.255185515999997</v>
      </c>
      <c r="EH92" s="13" t="s">
        <v>624</v>
      </c>
      <c r="EJ92">
        <f t="shared" si="134"/>
        <v>-191.41355659476201</v>
      </c>
      <c r="EK92" s="36">
        <f t="shared" si="135"/>
        <v>-95.704515814836498</v>
      </c>
      <c r="EL92">
        <f t="shared" si="136"/>
        <v>-95.704555225901004</v>
      </c>
      <c r="EM92">
        <f t="shared" si="137"/>
        <v>-95.704682285890499</v>
      </c>
      <c r="EN92">
        <f t="shared" si="138"/>
        <v>-95.704614403107513</v>
      </c>
    </row>
    <row r="93" spans="1:144" ht="17" x14ac:dyDescent="0.2">
      <c r="A93" s="4">
        <f>'[1]De Raw'!$A91</f>
        <v>1.3017556143240505</v>
      </c>
      <c r="B93" t="s">
        <v>79</v>
      </c>
      <c r="C93" s="1">
        <f>ABS(AK93-$A93)</f>
        <v>1.5588606255479531E-2</v>
      </c>
      <c r="D93" s="1">
        <f>ABS(AL93-$A93)</f>
        <v>4.1304248336775373E-3</v>
      </c>
      <c r="E93" s="1">
        <f>ABS(AM93-$A93)</f>
        <v>5.729090710900886E-3</v>
      </c>
      <c r="F93" s="1">
        <f>ABS(AN93-$A93)</f>
        <v>2.2644493739726101E-2</v>
      </c>
      <c r="G93" s="1">
        <f>ABS(AO93-$A93)</f>
        <v>4.0866711633844366E-2</v>
      </c>
      <c r="H93" s="1">
        <f>ABS(AP93-$A93)</f>
        <v>9.1111089470590212E-3</v>
      </c>
      <c r="I93" s="15">
        <f>ABS(AQ93-$A93)</f>
        <v>3.3015895458874178E-2</v>
      </c>
      <c r="J93" s="1">
        <f>ABS(AR93-$A93)</f>
        <v>2.7793789254485946E-2</v>
      </c>
      <c r="K93" s="1">
        <f>ABS(AS93-$A93)</f>
        <v>2.6110531021941163E-3</v>
      </c>
      <c r="L93" s="15">
        <f>ABS(AT93-$A93)</f>
        <v>2.2118731768967725E-2</v>
      </c>
      <c r="M93" s="1">
        <f>ABS(AU93-$A93)</f>
        <v>4.2900283549787588E-2</v>
      </c>
      <c r="N93" s="1">
        <f>ABS(AV93-$A93)</f>
        <v>1.0390775890410042E-2</v>
      </c>
      <c r="O93" s="15">
        <f>ABS(AZ93-$A93)</f>
        <v>4.1626769421274634E-3</v>
      </c>
      <c r="P93" s="1">
        <f>ABS(BA93-$A93)</f>
        <v>1.1384089559965505E-2</v>
      </c>
      <c r="Q93" s="1">
        <f>ABS(BB93-$A93)</f>
        <v>7.7733832510462619E-3</v>
      </c>
      <c r="R93" s="15">
        <f>ABS(BC93-$A93)</f>
        <v>3.8201596336283172E-2</v>
      </c>
      <c r="S93" s="1">
        <f>ABS(BD93-$A93)</f>
        <v>2.1257328055889424E-2</v>
      </c>
      <c r="T93" s="1">
        <f>ABS(BE93-$A93)</f>
        <v>8.4721341401967631E-3</v>
      </c>
      <c r="U93" s="91">
        <f>ABS(BI93-$A93)</f>
        <v>7.6275335252407039E-4</v>
      </c>
      <c r="V93" s="92">
        <f>ABS(BJ93-$A93)</f>
        <v>7.0985611141483052E-3</v>
      </c>
      <c r="W93" s="92">
        <f>ABS(BK93-$A93)</f>
        <v>3.9306572333359657E-3</v>
      </c>
      <c r="X93" s="15">
        <f t="shared" si="95"/>
        <v>2.338486146025609E-3</v>
      </c>
      <c r="Y93" s="1">
        <f t="shared" si="96"/>
        <v>9.8951256502664009E-3</v>
      </c>
      <c r="Z93" s="1">
        <f t="shared" si="97"/>
        <v>3.2302761754545717E-3</v>
      </c>
      <c r="AA93" s="15">
        <f t="shared" si="98"/>
        <v>3.9592730583668523E-3</v>
      </c>
      <c r="AB93" s="1">
        <f t="shared" si="99"/>
        <v>9.728367043216668E-3</v>
      </c>
      <c r="AC93" s="1">
        <f t="shared" si="100"/>
        <v>6.1351948878767271E-3</v>
      </c>
      <c r="AD93" s="15">
        <f t="shared" si="101"/>
        <v>7.0047539613444787E-3</v>
      </c>
      <c r="AE93" s="1">
        <f t="shared" si="102"/>
        <v>5.1690245169031535E-3</v>
      </c>
      <c r="AF93" s="1">
        <f t="shared" si="103"/>
        <v>6.5941931049802172E-3</v>
      </c>
      <c r="AG93" s="15">
        <f t="shared" si="104"/>
        <v>1.3430623371737394E-2</v>
      </c>
      <c r="AH93" s="1">
        <f t="shared" si="105"/>
        <v>1.5724719083522576E-2</v>
      </c>
      <c r="AI93" s="1">
        <f t="shared" si="106"/>
        <v>1.4979376157670199E-2</v>
      </c>
      <c r="AJ93" s="1"/>
      <c r="AK93" s="1">
        <f t="shared" si="107"/>
        <v>1.31734422057953</v>
      </c>
      <c r="AL93" s="1">
        <f t="shared" si="108"/>
        <v>1.297625189490373</v>
      </c>
      <c r="AM93" s="1">
        <f t="shared" si="115"/>
        <v>1.3074847050349514</v>
      </c>
      <c r="AN93" s="1">
        <f t="shared" si="109"/>
        <v>1.3244001080637766</v>
      </c>
      <c r="AO93" s="1">
        <f t="shared" si="116"/>
        <v>1.2608889026902061</v>
      </c>
      <c r="AP93" s="1">
        <f t="shared" si="117"/>
        <v>1.2926445053769915</v>
      </c>
      <c r="AQ93" s="1">
        <f t="shared" si="110"/>
        <v>1.3347715097829247</v>
      </c>
      <c r="AR93" s="1">
        <f t="shared" si="111"/>
        <v>1.2739618250695646</v>
      </c>
      <c r="AS93" s="1">
        <f t="shared" si="118"/>
        <v>1.3043666674262446</v>
      </c>
      <c r="AT93" s="1">
        <f t="shared" si="119"/>
        <v>1.3238743460930182</v>
      </c>
      <c r="AU93" s="1">
        <f t="shared" si="120"/>
        <v>1.2588553307742629</v>
      </c>
      <c r="AV93" s="1">
        <f t="shared" si="121"/>
        <v>1.2913648384336405</v>
      </c>
      <c r="AW93" s="1"/>
      <c r="AX93" s="1"/>
      <c r="AY93" s="1"/>
      <c r="AZ93" s="1">
        <f t="shared" si="112"/>
        <v>1.305918291266178</v>
      </c>
      <c r="BA93" s="1">
        <f t="shared" si="113"/>
        <v>1.313139703884016</v>
      </c>
      <c r="BB93" s="1">
        <f t="shared" si="114"/>
        <v>1.3095289975750968</v>
      </c>
      <c r="BC93" s="1">
        <f t="shared" si="122"/>
        <v>1.3399572106603337</v>
      </c>
      <c r="BD93" s="1">
        <f t="shared" si="123"/>
        <v>1.2804982862681611</v>
      </c>
      <c r="BE93" s="1">
        <f t="shared" si="124"/>
        <v>1.3102277484642473</v>
      </c>
      <c r="BF93" s="87"/>
      <c r="BG93" s="87"/>
      <c r="BH93" s="87"/>
      <c r="BI93" s="1">
        <f t="shared" si="125"/>
        <v>1.3025183676765746</v>
      </c>
      <c r="BJ93" s="1">
        <f t="shared" si="126"/>
        <v>1.3088541754381988</v>
      </c>
      <c r="BK93" s="1">
        <f t="shared" si="127"/>
        <v>1.3056862715573865</v>
      </c>
      <c r="BL93" s="87"/>
      <c r="BM93" s="87"/>
      <c r="BN93" s="87"/>
      <c r="BO93" s="1">
        <f>AZ93+(AQ93-NormalPNO!Y93)*$BO$1</f>
        <v>1.2994171281780249</v>
      </c>
      <c r="BP93" s="1">
        <f>BA93+(AR93-NormalPNO!Z93)*$BP$1</f>
        <v>1.3116507399743169</v>
      </c>
      <c r="BQ93" s="1">
        <f>BB93+(AS93-NormalPNO!AA93)*$BQ$1</f>
        <v>1.3049858904995051</v>
      </c>
      <c r="BR93" s="1">
        <f>BI93+(BC93-NormalPNO!Y93)*$BR$1</f>
        <v>1.3057148873824174</v>
      </c>
      <c r="BS93" s="1">
        <f>BJ93+(BD93-NormalPNO!Z93)*$BS$1</f>
        <v>1.3114839813672672</v>
      </c>
      <c r="BT93" s="1">
        <f>BK93+(BE93-NormalPNO!AA93)*$BT$1</f>
        <v>1.3078908092119272</v>
      </c>
      <c r="BU93" s="1">
        <f t="shared" si="128"/>
        <v>1.294750860362706</v>
      </c>
      <c r="BV93" s="1">
        <f t="shared" si="129"/>
        <v>1.2965865898071474</v>
      </c>
      <c r="BW93" s="1">
        <f t="shared" si="130"/>
        <v>1.2951614212190703</v>
      </c>
      <c r="BX93" s="1">
        <f t="shared" si="131"/>
        <v>1.2883249909523131</v>
      </c>
      <c r="BY93" s="1">
        <f t="shared" si="132"/>
        <v>1.2860308952405279</v>
      </c>
      <c r="BZ93" s="1">
        <f t="shared" si="133"/>
        <v>1.2867762381663803</v>
      </c>
      <c r="CA93" s="1"/>
      <c r="CB93" t="s">
        <v>79</v>
      </c>
      <c r="CC93" s="13" t="s">
        <v>625</v>
      </c>
      <c r="CD93">
        <v>-191.463864035661</v>
      </c>
      <c r="CE93" s="19">
        <v>-190.52403910500001</v>
      </c>
      <c r="CF93" s="19">
        <v>-191.411271491386</v>
      </c>
      <c r="CG93" s="19">
        <v>-190.51185013400001</v>
      </c>
      <c r="CH93" s="19"/>
      <c r="CI93" s="19"/>
      <c r="CJ93">
        <v>-95.730859918042</v>
      </c>
      <c r="CK93" s="19">
        <v>-95.261268513999994</v>
      </c>
      <c r="CL93">
        <v>-95.704551919549004</v>
      </c>
      <c r="CM93" s="19">
        <v>-95.255166877999997</v>
      </c>
      <c r="CN93" s="19"/>
      <c r="CO93" s="19"/>
      <c r="CP93" s="19">
        <f>'[3]DLPNO-CCSD(T1 or T)_TightPNO'!BL93</f>
        <v>-95.730904796062006</v>
      </c>
      <c r="CQ93" s="19">
        <f>'[3]DLPNO-CCSD(T1 or T)_TightPNO'!BM93</f>
        <v>-95.261357516999993</v>
      </c>
      <c r="CR93" s="19">
        <f>'[3]DLPNO-CCSD(T1 or T)_TightPNO'!BN93</f>
        <v>-95.704592478128006</v>
      </c>
      <c r="CS93" s="19">
        <f>'[3]DLPNO-CCSD(T1 or T)_TightPNO'!BO93</f>
        <v>-95.255254862000001</v>
      </c>
      <c r="CT93" s="19"/>
      <c r="CU93" s="19"/>
      <c r="CV93" s="19">
        <f>'[3]DLPNO-CCSD(T1 or T)_TightPNO'!BR93</f>
        <v>-95.730914778127001</v>
      </c>
      <c r="CW93" s="19">
        <f>'[3]DLPNO-CCSD(T1 or T)_TightPNO'!BS93</f>
        <v>-95.261364275999995</v>
      </c>
      <c r="CX93" s="19">
        <f>'[3]DLPNO-CCSD(T1 or T)_TightPNO'!BT93</f>
        <v>-95.704648449705999</v>
      </c>
      <c r="CY93" s="19">
        <f>'[3]DLPNO-CCSD(T1 or T)_TightPNO'!BU93</f>
        <v>-95.255270875999997</v>
      </c>
      <c r="CZ93" s="19"/>
      <c r="DA93" s="19"/>
      <c r="DB93" s="19">
        <f>'[3]DLPNO-CCSD(T1 or T)_TightPNO'!BX93</f>
        <v>-95.730881360251999</v>
      </c>
      <c r="DC93" s="19">
        <f>'[3]DLPNO-CCSD(T1 or T)_TightPNO'!BY93</f>
        <v>-95.261273043000003</v>
      </c>
      <c r="DD93" s="19">
        <f>'[3]DLPNO-CCSD(T1 or T)_TightPNO'!BZ93</f>
        <v>-95.704592854368002</v>
      </c>
      <c r="DE93" s="19">
        <f>'[3]DLPNO-CCSD(T1 or T)_TightPNO'!CA93</f>
        <v>-95.255176012000007</v>
      </c>
      <c r="DF93" s="19"/>
      <c r="DG93" s="19"/>
      <c r="DH93" s="19"/>
      <c r="DI93" s="40" t="str">
        <f>'[3]DLPNO-CCSD(T1 or T)_TightPNO'!CE93</f>
        <v>10_MeNH2-MeNH2_1.50.xyz</v>
      </c>
      <c r="DJ93" s="40">
        <f>'[3]DLPNO-CCSD(T1 or T)_TightPNO'!CF93</f>
        <v>-191.41140167738499</v>
      </c>
      <c r="DK93" s="40">
        <f>'[3]DLPNO-CCSD(T1 or T)_TightPNO'!CG93</f>
        <v>-190.51185013400001</v>
      </c>
      <c r="DL93" s="40">
        <f>'[3]DLPNO-CCSD(T1 or T)_TightPNO'!CH93</f>
        <v>-95.704624128974004</v>
      </c>
      <c r="DM93" s="40">
        <f>'[3]DLPNO-CCSD(T1 or T)_TightPNO'!CI93</f>
        <v>-95.255166877999997</v>
      </c>
      <c r="DN93" s="40">
        <f>'[3]DLPNO-CCSD(T1 or T)_TightPNO'!CJ93</f>
        <v>-95.704666982581998</v>
      </c>
      <c r="DO93" s="40">
        <f>'[3]DLPNO-CCSD(T1 or T)_TightPNO'!CK93</f>
        <v>-95.255254862000001</v>
      </c>
      <c r="DP93" s="40">
        <f>'[3]DLPNO-CCSD(T1 or T)_TightPNO'!CL93</f>
        <v>-95.704723162912003</v>
      </c>
      <c r="DQ93" s="40">
        <f>'[3]DLPNO-CCSD(T1 or T)_TightPNO'!CM93</f>
        <v>-95.255270875999997</v>
      </c>
      <c r="DR93" s="40">
        <f>'[3]DLPNO-CCSD(T1 or T)_TightPNO'!CN93</f>
        <v>-95.704669160188004</v>
      </c>
      <c r="DS93" s="40">
        <f>'[3]DLPNO-CCSD(T1 or T)_TightPNO'!CO93</f>
        <v>-95.255176012000007</v>
      </c>
      <c r="DT93" s="19"/>
      <c r="DU93" s="10"/>
      <c r="DV93" s="13" t="s">
        <v>625</v>
      </c>
      <c r="DW93">
        <f>'[3]DLPNO-CCSD(T1 or T)_TightPNO'!CS93</f>
        <v>-191.41131318000399</v>
      </c>
      <c r="DX93">
        <f>'[3]DLPNO-CCSD(T1 or T)_TightPNO'!CT93</f>
        <v>-190.51185013400001</v>
      </c>
      <c r="DY93">
        <f>'[3]DLPNO-CCSD(T1 or T)_TightPNO'!CU93</f>
        <v>-95.704582184329993</v>
      </c>
      <c r="DZ93">
        <f>'[3]DLPNO-CCSD(T1 or T)_TightPNO'!CV93</f>
        <v>-95.255166877999997</v>
      </c>
      <c r="EA93">
        <f>'[3]DLPNO-CCSD(T1 or T)_TightPNO'!CW93</f>
        <v>-95.704621267700006</v>
      </c>
      <c r="EB93">
        <f>'[3]DLPNO-CCSD(T1 or T)_TightPNO'!CX93</f>
        <v>-95.255254862000001</v>
      </c>
      <c r="EC93">
        <f>'[3]DLPNO-CCSD(T1 or T)_TightPNO'!CY93</f>
        <v>-95.704679747206995</v>
      </c>
      <c r="ED93">
        <f>'[3]DLPNO-CCSD(T1 or T)_TightPNO'!CZ93</f>
        <v>-95.255270875999997</v>
      </c>
      <c r="EE93">
        <f>'[3]DLPNO-CCSD(T1 or T)_TightPNO'!DA93</f>
        <v>-95.704627319215007</v>
      </c>
      <c r="EF93">
        <f>'[3]DLPNO-CCSD(T1 or T)_TightPNO'!DB93</f>
        <v>-95.255176012000007</v>
      </c>
      <c r="EH93" s="13" t="s">
        <v>625</v>
      </c>
      <c r="EJ93">
        <f t="shared" si="134"/>
        <v>-191.41120639838653</v>
      </c>
      <c r="EK93" s="36">
        <f t="shared" si="135"/>
        <v>-95.704515814836498</v>
      </c>
      <c r="EL93">
        <f t="shared" si="136"/>
        <v>-95.704555225901004</v>
      </c>
      <c r="EM93">
        <f t="shared" si="137"/>
        <v>-95.704611093102997</v>
      </c>
      <c r="EN93">
        <f t="shared" si="138"/>
        <v>-95.704554701457994</v>
      </c>
    </row>
    <row r="94" spans="1:144" ht="17" x14ac:dyDescent="0.2">
      <c r="A94" s="4">
        <f>'[1]De Raw'!$A92</f>
        <v>0.38536210933240966</v>
      </c>
      <c r="B94" t="s">
        <v>80</v>
      </c>
      <c r="C94" s="1">
        <f>ABS(AK94-$A94)</f>
        <v>4.5372149273890661E-3</v>
      </c>
      <c r="D94" s="1">
        <f>ABS(AL94-$A94)</f>
        <v>2.3313415396308823E-4</v>
      </c>
      <c r="E94" s="1">
        <f>ABS(AM94-$A94)</f>
        <v>2.3851745406761049E-3</v>
      </c>
      <c r="F94" s="1">
        <f>ABS(AN94-$A94)</f>
        <v>6.8406774230745371E-3</v>
      </c>
      <c r="G94" s="1">
        <f>ABS(AO94-$A94)</f>
        <v>8.1922168893995284E-3</v>
      </c>
      <c r="H94" s="1">
        <f>ABS(AP94-$A94)</f>
        <v>6.7576973316252342E-4</v>
      </c>
      <c r="I94" s="15">
        <f>ABS(AQ94-$A94)</f>
        <v>1.2759008172284536E-2</v>
      </c>
      <c r="J94" s="1">
        <f>ABS(AR94-$A94)</f>
        <v>1.937945159028176E-3</v>
      </c>
      <c r="K94" s="1">
        <f>ABS(AS94-$A94)</f>
        <v>5.4105315066281801E-3</v>
      </c>
      <c r="L94" s="15">
        <f>ABS(AT94-$A94)</f>
        <v>1.015035267462866E-2</v>
      </c>
      <c r="M94" s="1">
        <f>ABS(AU94-$A94)</f>
        <v>5.9940153238886018E-3</v>
      </c>
      <c r="N94" s="1">
        <f>ABS(AV94-$A94)</f>
        <v>2.078168675370029E-3</v>
      </c>
      <c r="O94" s="15">
        <f>ABS(AZ94-$A94)</f>
        <v>0.38536210933240966</v>
      </c>
      <c r="P94" s="1">
        <f>ABS(BA94-$A94)</f>
        <v>0.38536210933240966</v>
      </c>
      <c r="Q94" s="1">
        <f>ABS(BB94-$A94)</f>
        <v>0.38536210933240966</v>
      </c>
      <c r="R94" s="15">
        <f>ABS(BC94-$A94)</f>
        <v>1.5718173546889536E-2</v>
      </c>
      <c r="S94" s="1">
        <f>ABS(BD94-$A94)</f>
        <v>1.1891906972400501E-3</v>
      </c>
      <c r="T94" s="1">
        <f>ABS(BE94-$A94)</f>
        <v>8.4536821220647651E-3</v>
      </c>
      <c r="U94" s="91">
        <f>ABS(BI94-$A94)</f>
        <v>2.7934055352036857E-3</v>
      </c>
      <c r="V94" s="92">
        <f>ABS(BJ94-$A94)</f>
        <v>3.9368935000000382E-4</v>
      </c>
      <c r="W94" s="92">
        <f>ABS(BK94-$A94)</f>
        <v>1.5935474426017615E-3</v>
      </c>
      <c r="X94" s="15">
        <f t="shared" si="95"/>
        <v>0.42863617254714981</v>
      </c>
      <c r="Y94" s="1">
        <f t="shared" si="96"/>
        <v>0.39521843226323722</v>
      </c>
      <c r="Z94" s="1">
        <f t="shared" si="97"/>
        <v>0.41552046176025553</v>
      </c>
      <c r="AA94" s="15">
        <f t="shared" si="98"/>
        <v>1.6931714394041064E-2</v>
      </c>
      <c r="AB94" s="1">
        <f t="shared" si="99"/>
        <v>1.537683933315398E-2</v>
      </c>
      <c r="AC94" s="1">
        <f t="shared" si="100"/>
        <v>1.1819272436635386E-2</v>
      </c>
      <c r="AD94" s="15">
        <f t="shared" si="101"/>
        <v>0.38803546368864622</v>
      </c>
      <c r="AE94" s="1">
        <f t="shared" si="102"/>
        <v>0.38980659465311046</v>
      </c>
      <c r="AF94" s="1">
        <f t="shared" si="103"/>
        <v>0.38904451258900691</v>
      </c>
      <c r="AG94" s="15">
        <f t="shared" si="104"/>
        <v>6.1911364747086473E-3</v>
      </c>
      <c r="AH94" s="1">
        <f t="shared" si="105"/>
        <v>6.5217044979495875E-3</v>
      </c>
      <c r="AI94" s="1">
        <f t="shared" si="106"/>
        <v>6.440180362161374E-3</v>
      </c>
      <c r="AJ94" s="1"/>
      <c r="AK94" s="1">
        <f t="shared" si="107"/>
        <v>0.38989932425979873</v>
      </c>
      <c r="AL94" s="1">
        <f t="shared" si="108"/>
        <v>0.38559524348637275</v>
      </c>
      <c r="AM94" s="1">
        <f t="shared" si="115"/>
        <v>0.38774728387308577</v>
      </c>
      <c r="AN94" s="1">
        <f t="shared" si="109"/>
        <v>0.3922027867554842</v>
      </c>
      <c r="AO94" s="1">
        <f t="shared" si="116"/>
        <v>0.37716989244301014</v>
      </c>
      <c r="AP94" s="1">
        <f t="shared" si="117"/>
        <v>0.38468633959924714</v>
      </c>
      <c r="AQ94" s="1">
        <f t="shared" si="110"/>
        <v>0.3981211175046942</v>
      </c>
      <c r="AR94" s="1">
        <f t="shared" si="111"/>
        <v>0.38342416417338149</v>
      </c>
      <c r="AS94" s="1">
        <f t="shared" si="118"/>
        <v>0.39077264083903784</v>
      </c>
      <c r="AT94" s="1">
        <f t="shared" si="119"/>
        <v>0.39551246200703832</v>
      </c>
      <c r="AU94" s="1">
        <f t="shared" si="120"/>
        <v>0.37936809400852106</v>
      </c>
      <c r="AV94" s="1">
        <f t="shared" si="121"/>
        <v>0.38744027800777969</v>
      </c>
      <c r="AW94" s="1"/>
      <c r="AX94" s="1"/>
      <c r="AY94" s="1"/>
      <c r="AZ94" s="1"/>
      <c r="BA94" s="1"/>
      <c r="BB94" s="1"/>
      <c r="BC94" s="1">
        <f t="shared" si="122"/>
        <v>0.4010802828792992</v>
      </c>
      <c r="BD94" s="1">
        <f t="shared" si="123"/>
        <v>0.38655130002964971</v>
      </c>
      <c r="BE94" s="1">
        <f t="shared" si="124"/>
        <v>0.39381579145447443</v>
      </c>
      <c r="BF94" s="87"/>
      <c r="BG94" s="87"/>
      <c r="BH94" s="87"/>
      <c r="BI94" s="1">
        <f t="shared" si="125"/>
        <v>0.38256870379720598</v>
      </c>
      <c r="BJ94" s="1">
        <f t="shared" si="126"/>
        <v>0.38496841998240966</v>
      </c>
      <c r="BK94" s="1">
        <f t="shared" si="127"/>
        <v>0.3837685618898079</v>
      </c>
      <c r="BL94" s="87"/>
      <c r="BM94" s="87"/>
      <c r="BN94" s="87"/>
      <c r="BO94" s="1">
        <f>AZ94+(AQ94-NormalPNO!Y94)*$BO$1</f>
        <v>-4.3274063214740116E-2</v>
      </c>
      <c r="BP94" s="1">
        <f>BA94+(AR94-NormalPNO!Z94)*$BP$1</f>
        <v>-9.8563229308275564E-3</v>
      </c>
      <c r="BQ94" s="1">
        <f>BB94+(AS94-NormalPNO!AA94)*$BQ$1</f>
        <v>-3.0158352427845876E-2</v>
      </c>
      <c r="BR94" s="1">
        <f>BI94+(BC94-NormalPNO!Y94)*$BR$1</f>
        <v>0.40229382372645073</v>
      </c>
      <c r="BS94" s="1">
        <f>BJ94+(BD94-NormalPNO!Z94)*$BS$1</f>
        <v>0.40073894866556364</v>
      </c>
      <c r="BT94" s="1">
        <f>BK94+(BE94-NormalPNO!AA94)*$BT$1</f>
        <v>0.39718138176904505</v>
      </c>
      <c r="BU94" s="1">
        <f t="shared" si="128"/>
        <v>-2.6733543562365383E-3</v>
      </c>
      <c r="BV94" s="1">
        <f t="shared" si="129"/>
        <v>-4.4444853207007921E-3</v>
      </c>
      <c r="BW94" s="1">
        <f t="shared" si="130"/>
        <v>-3.6824032565972472E-3</v>
      </c>
      <c r="BX94" s="1">
        <f t="shared" si="131"/>
        <v>0.37917097285770102</v>
      </c>
      <c r="BY94" s="1">
        <f t="shared" si="132"/>
        <v>0.37884040483446008</v>
      </c>
      <c r="BZ94" s="1">
        <f t="shared" si="133"/>
        <v>0.37892192897024829</v>
      </c>
      <c r="CA94" s="1"/>
      <c r="CB94" t="s">
        <v>80</v>
      </c>
      <c r="CC94" s="13" t="s">
        <v>626</v>
      </c>
      <c r="CD94">
        <v>-191.46238605820199</v>
      </c>
      <c r="CE94" s="19">
        <v>-190.523121511</v>
      </c>
      <c r="CF94" s="19">
        <v>-191.409778844036</v>
      </c>
      <c r="CG94" s="19">
        <v>-190.510922652</v>
      </c>
      <c r="CH94" s="19"/>
      <c r="CI94" s="19"/>
      <c r="CJ94">
        <v>-95.730859918042</v>
      </c>
      <c r="CK94" s="19">
        <v>-95.261268513999994</v>
      </c>
      <c r="CL94">
        <v>-95.704551919549004</v>
      </c>
      <c r="CM94" s="19">
        <v>-95.255166877999997</v>
      </c>
      <c r="CN94" s="19"/>
      <c r="CO94" s="19"/>
      <c r="CP94" s="19">
        <f>'[3]DLPNO-CCSD(T1 or T)_TightPNO'!BL94</f>
        <v>-95.730904796062006</v>
      </c>
      <c r="CQ94" s="19">
        <f>'[3]DLPNO-CCSD(T1 or T)_TightPNO'!BM94</f>
        <v>-95.261357516999993</v>
      </c>
      <c r="CR94" s="19">
        <f>'[3]DLPNO-CCSD(T1 or T)_TightPNO'!BN94</f>
        <v>-95.704592478128006</v>
      </c>
      <c r="CS94" s="19">
        <f>'[3]DLPNO-CCSD(T1 or T)_TightPNO'!BO94</f>
        <v>-95.255254862000001</v>
      </c>
      <c r="CT94" s="19"/>
      <c r="CU94" s="19"/>
      <c r="CV94" s="19">
        <f>'[3]DLPNO-CCSD(T1 or T)_TightPNO'!BR94</f>
        <v>-95.730903123602005</v>
      </c>
      <c r="CW94" s="19">
        <f>'[3]DLPNO-CCSD(T1 or T)_TightPNO'!BS94</f>
        <v>-95.261360564</v>
      </c>
      <c r="CX94" s="19">
        <f>'[3]DLPNO-CCSD(T1 or T)_TightPNO'!BT94</f>
        <v>-95.704607336688994</v>
      </c>
      <c r="CY94" s="19">
        <f>'[3]DLPNO-CCSD(T1 or T)_TightPNO'!BU94</f>
        <v>-95.255260991</v>
      </c>
      <c r="CZ94" s="19"/>
      <c r="DA94" s="19"/>
      <c r="DB94" s="19">
        <f>'[3]DLPNO-CCSD(T1 or T)_TightPNO'!BX94</f>
        <v>-95.730868449490998</v>
      </c>
      <c r="DC94" s="19">
        <f>'[3]DLPNO-CCSD(T1 or T)_TightPNO'!BY94</f>
        <v>-95.261270194999994</v>
      </c>
      <c r="DD94" s="19">
        <f>'[3]DLPNO-CCSD(T1 or T)_TightPNO'!BZ94</f>
        <v>-95.704560482073006</v>
      </c>
      <c r="DE94" s="19">
        <f>'[3]DLPNO-CCSD(T1 or T)_TightPNO'!CA94</f>
        <v>-95.255168769999997</v>
      </c>
      <c r="DF94" s="19"/>
      <c r="DG94" s="19"/>
      <c r="DH94" s="19"/>
      <c r="DI94" s="40" t="str">
        <f>'[3]DLPNO-CCSD(T1 or T)_TightPNO'!CE94</f>
        <v>10_MeNH2-MeNH2_2.00.xyz</v>
      </c>
      <c r="DJ94" s="40">
        <f>'[3]DLPNO-CCSD(T1 or T)_TightPNO'!CF94</f>
        <v>-191.40991612645499</v>
      </c>
      <c r="DK94" s="40">
        <f>'[3]DLPNO-CCSD(T1 or T)_TightPNO'!CG94</f>
        <v>-190.510922652</v>
      </c>
      <c r="DL94" s="40">
        <f>'[3]DLPNO-CCSD(T1 or T)_TightPNO'!CH94</f>
        <v>-95.704624128974004</v>
      </c>
      <c r="DM94" s="40">
        <f>'[3]DLPNO-CCSD(T1 or T)_TightPNO'!CI94</f>
        <v>-95.255166877999997</v>
      </c>
      <c r="DN94" s="40">
        <f>'[3]DLPNO-CCSD(T1 or T)_TightPNO'!CJ94</f>
        <v>-95.704666982581998</v>
      </c>
      <c r="DO94" s="40">
        <f>'[3]DLPNO-CCSD(T1 or T)_TightPNO'!CK94</f>
        <v>-95.255254862000001</v>
      </c>
      <c r="DP94" s="40">
        <f>'[3]DLPNO-CCSD(T1 or T)_TightPNO'!CL94</f>
        <v>-95.704681941071001</v>
      </c>
      <c r="DQ94" s="40">
        <f>'[3]DLPNO-CCSD(T1 or T)_TightPNO'!CM94</f>
        <v>-95.255260991</v>
      </c>
      <c r="DR94" s="40">
        <f>'[3]DLPNO-CCSD(T1 or T)_TightPNO'!CN94</f>
        <v>-95.704633126925998</v>
      </c>
      <c r="DS94" s="40">
        <f>'[3]DLPNO-CCSD(T1 or T)_TightPNO'!CO94</f>
        <v>-95.255168769999997</v>
      </c>
      <c r="DT94" s="19"/>
      <c r="DU94" s="10"/>
      <c r="DV94" s="13" t="s">
        <v>626</v>
      </c>
      <c r="DW94">
        <f>'[3]DLPNO-CCSD(T1 or T)_TightPNO'!CS94</f>
        <v>-191.40983374123201</v>
      </c>
      <c r="DX94">
        <f>'[3]DLPNO-CCSD(T1 or T)_TightPNO'!CT94</f>
        <v>-190.510922652</v>
      </c>
      <c r="DY94">
        <f>'[3]DLPNO-CCSD(T1 or T)_TightPNO'!CU94</f>
        <v>-95.704582184329993</v>
      </c>
      <c r="DZ94">
        <f>'[3]DLPNO-CCSD(T1 or T)_TightPNO'!CV94</f>
        <v>-95.255166877999997</v>
      </c>
      <c r="EA94">
        <f>'[3]DLPNO-CCSD(T1 or T)_TightPNO'!CW94</f>
        <v>-95.704621267700006</v>
      </c>
      <c r="EB94">
        <f>'[3]DLPNO-CCSD(T1 or T)_TightPNO'!CX94</f>
        <v>-95.255254862000001</v>
      </c>
      <c r="EC94">
        <f>'[3]DLPNO-CCSD(T1 or T)_TightPNO'!CY94</f>
        <v>-95.704636945588007</v>
      </c>
      <c r="ED94">
        <f>'[3]DLPNO-CCSD(T1 or T)_TightPNO'!CZ94</f>
        <v>-95.255260991</v>
      </c>
      <c r="EE94">
        <f>'[3]DLPNO-CCSD(T1 or T)_TightPNO'!DA94</f>
        <v>-95.704592234128995</v>
      </c>
      <c r="EF94">
        <f>'[3]DLPNO-CCSD(T1 or T)_TightPNO'!DB94</f>
        <v>-95.255168769999997</v>
      </c>
      <c r="EH94" s="13" t="s">
        <v>626</v>
      </c>
      <c r="EJ94">
        <f t="shared" si="134"/>
        <v>-191.40971020282649</v>
      </c>
      <c r="EK94" s="36">
        <f t="shared" si="135"/>
        <v>-95.704515814836498</v>
      </c>
      <c r="EL94">
        <f t="shared" si="136"/>
        <v>-95.704555225901004</v>
      </c>
      <c r="EM94">
        <f t="shared" si="137"/>
        <v>-95.704570034497991</v>
      </c>
      <c r="EN94">
        <f t="shared" si="138"/>
        <v>-95.70452415964651</v>
      </c>
    </row>
    <row r="95" spans="1:144" ht="17" x14ac:dyDescent="0.2">
      <c r="A95" s="4">
        <f>'[1]De Raw'!$A93</f>
        <v>4.9582613135580162</v>
      </c>
      <c r="B95" t="s">
        <v>81</v>
      </c>
      <c r="C95" s="1">
        <f>ABS(AK95-$A95)</f>
        <v>6.2599961705267937E-2</v>
      </c>
      <c r="D95" s="1">
        <f>ABS(AL95-$A95)</f>
        <v>0.31218419970910993</v>
      </c>
      <c r="E95" s="1">
        <f>ABS(AM95-$A95)</f>
        <v>0.18739208070718849</v>
      </c>
      <c r="F95" s="1">
        <f>ABS(AN95-$A95)</f>
        <v>0.1618940215796707</v>
      </c>
      <c r="G95" s="1">
        <f>ABS(AO95-$A95)</f>
        <v>0.83125056010345411</v>
      </c>
      <c r="H95" s="1">
        <f>ABS(AP95-$A95)</f>
        <v>0.49657229084156196</v>
      </c>
      <c r="I95" s="15">
        <f>ABS(AQ95-$A95)</f>
        <v>3.3729049223951257E-2</v>
      </c>
      <c r="J95" s="1">
        <f>ABS(AR95-$A95)</f>
        <v>0.63752711742646717</v>
      </c>
      <c r="K95" s="1">
        <f>ABS(AS95-$A95)</f>
        <v>0.3018990341012584</v>
      </c>
      <c r="L95" s="15">
        <f>ABS(AT95-$A95)</f>
        <v>0.10924290804595138</v>
      </c>
      <c r="M95" s="1">
        <f>ABS(AU95-$A95)</f>
        <v>0.55900409580132049</v>
      </c>
      <c r="N95" s="1">
        <f>ABS(AV95-$A95)</f>
        <v>0.22488059387768455</v>
      </c>
      <c r="O95" s="15">
        <f>ABS(AZ95-$A95)</f>
        <v>0.1257565695320304</v>
      </c>
      <c r="P95" s="1">
        <f>ABS(BA95-$A95)</f>
        <v>9.887820948579229E-2</v>
      </c>
      <c r="Q95" s="1">
        <f>ABS(BB95-$A95)</f>
        <v>0.11231738950891046</v>
      </c>
      <c r="R95" s="15">
        <f>ABS(BC95-$A95)</f>
        <v>0.13154058460792761</v>
      </c>
      <c r="S95" s="1">
        <f>ABS(BD95-$A95)</f>
        <v>0.54066539612364384</v>
      </c>
      <c r="T95" s="1">
        <f>ABS(BE95-$A95)</f>
        <v>0.20456240575785767</v>
      </c>
      <c r="U95" s="91">
        <f>ABS(BI95-$A95)</f>
        <v>0.18988517130619798</v>
      </c>
      <c r="V95" s="92">
        <f>ABS(BJ95-$A95)</f>
        <v>0.16238408052855213</v>
      </c>
      <c r="W95" s="92">
        <f>ABS(BK95-$A95)</f>
        <v>0.17613462591737505</v>
      </c>
      <c r="X95" s="15">
        <f t="shared" si="95"/>
        <v>0.12610309865195202</v>
      </c>
      <c r="Y95" s="1">
        <f t="shared" si="96"/>
        <v>9.8372864933591764E-2</v>
      </c>
      <c r="Z95" s="1">
        <f t="shared" si="97"/>
        <v>0.11168182355643452</v>
      </c>
      <c r="AA95" s="15">
        <f t="shared" si="98"/>
        <v>0.18491801303146538</v>
      </c>
      <c r="AB95" s="1">
        <f t="shared" si="99"/>
        <v>0.15923434502197509</v>
      </c>
      <c r="AC95" s="1">
        <f t="shared" si="100"/>
        <v>0.17309995674072454</v>
      </c>
      <c r="AD95" s="15">
        <f t="shared" si="101"/>
        <v>4.8369845367252751E-2</v>
      </c>
      <c r="AE95" s="1">
        <f t="shared" si="102"/>
        <v>1.2835709537558415E-2</v>
      </c>
      <c r="AF95" s="1">
        <f t="shared" si="103"/>
        <v>2.7208723538629798E-2</v>
      </c>
      <c r="AG95" s="15">
        <f t="shared" si="104"/>
        <v>9.1529610477457446E-2</v>
      </c>
      <c r="AH95" s="1">
        <f t="shared" si="105"/>
        <v>4.3749479443383699E-2</v>
      </c>
      <c r="AI95" s="1">
        <f t="shared" si="106"/>
        <v>6.4117979860927043E-2</v>
      </c>
      <c r="AJ95" s="1"/>
      <c r="AK95" s="1">
        <f t="shared" si="107"/>
        <v>4.8956613518527483</v>
      </c>
      <c r="AL95" s="1">
        <f t="shared" si="108"/>
        <v>4.6460771138489063</v>
      </c>
      <c r="AM95" s="1">
        <f t="shared" si="115"/>
        <v>4.7708692328508278</v>
      </c>
      <c r="AN95" s="1">
        <f t="shared" si="109"/>
        <v>4.7963672919783455</v>
      </c>
      <c r="AO95" s="1">
        <f t="shared" si="116"/>
        <v>4.1270107534545621</v>
      </c>
      <c r="AP95" s="1">
        <f t="shared" si="117"/>
        <v>4.4616890227164543</v>
      </c>
      <c r="AQ95" s="1">
        <f t="shared" si="110"/>
        <v>4.9919903627819675</v>
      </c>
      <c r="AR95" s="1">
        <f t="shared" si="111"/>
        <v>4.3207341961315491</v>
      </c>
      <c r="AS95" s="1">
        <f t="shared" si="118"/>
        <v>4.6563622794567578</v>
      </c>
      <c r="AT95" s="1">
        <f t="shared" si="119"/>
        <v>5.0675042216039676</v>
      </c>
      <c r="AU95" s="1">
        <f t="shared" si="120"/>
        <v>4.3992572177566958</v>
      </c>
      <c r="AV95" s="1">
        <f t="shared" si="121"/>
        <v>4.7333807196803317</v>
      </c>
      <c r="AW95" s="1"/>
      <c r="AX95" s="1"/>
      <c r="AY95" s="1"/>
      <c r="AZ95" s="1">
        <f t="shared" ref="AZ95:AZ126" si="139">AK95+(AK95-AQ95)*$BA$2</f>
        <v>4.8325047440259858</v>
      </c>
      <c r="BA95" s="1">
        <f t="shared" ref="BA95:BA126" si="140">AL95+(AL95-AR95)*$BA$2</f>
        <v>4.859383104072224</v>
      </c>
      <c r="BB95" s="1">
        <f t="shared" ref="BB95:BB126" si="141">AM95+(AM95-AS95)*$BA$2</f>
        <v>4.8459439240491058</v>
      </c>
      <c r="BC95" s="1">
        <f t="shared" si="122"/>
        <v>5.0898018981659439</v>
      </c>
      <c r="BD95" s="1">
        <f t="shared" si="123"/>
        <v>4.4175959174343724</v>
      </c>
      <c r="BE95" s="1">
        <f t="shared" si="124"/>
        <v>4.7536989078001586</v>
      </c>
      <c r="BF95" s="87"/>
      <c r="BG95" s="87"/>
      <c r="BH95" s="87"/>
      <c r="BI95" s="1">
        <f t="shared" si="125"/>
        <v>4.7683761422518183</v>
      </c>
      <c r="BJ95" s="1">
        <f t="shared" si="126"/>
        <v>4.7958772330294641</v>
      </c>
      <c r="BK95" s="1">
        <f t="shared" si="127"/>
        <v>4.7821266876406412</v>
      </c>
      <c r="BL95" s="87"/>
      <c r="BM95" s="87"/>
      <c r="BN95" s="87"/>
      <c r="BO95" s="1">
        <f>AZ95+(AQ95-NormalPNO!Y95)*$BO$1</f>
        <v>4.8321582149060642</v>
      </c>
      <c r="BP95" s="1">
        <f>BA95+(AR95-NormalPNO!Z95)*$BP$1</f>
        <v>4.8598884486244245</v>
      </c>
      <c r="BQ95" s="1">
        <f>BB95+(AS95-NormalPNO!AA95)*$BQ$1</f>
        <v>4.8465794900015817</v>
      </c>
      <c r="BR95" s="1">
        <f>BI95+(BC95-NormalPNO!Y95)*$BR$1</f>
        <v>4.7733433005265509</v>
      </c>
      <c r="BS95" s="1">
        <f>BJ95+(BD95-NormalPNO!Z95)*$BS$1</f>
        <v>4.7990269685360412</v>
      </c>
      <c r="BT95" s="1">
        <f>BK95+(BE95-NormalPNO!AA95)*$BT$1</f>
        <v>4.7851613568172917</v>
      </c>
      <c r="BU95" s="1">
        <f t="shared" si="128"/>
        <v>4.9098914681907635</v>
      </c>
      <c r="BV95" s="1">
        <f t="shared" si="129"/>
        <v>4.9454256040204578</v>
      </c>
      <c r="BW95" s="1">
        <f t="shared" si="130"/>
        <v>4.9310525900193865</v>
      </c>
      <c r="BX95" s="1">
        <f t="shared" si="131"/>
        <v>4.8667317030805588</v>
      </c>
      <c r="BY95" s="1">
        <f t="shared" si="132"/>
        <v>4.9145118341146325</v>
      </c>
      <c r="BZ95" s="1">
        <f t="shared" si="133"/>
        <v>4.8941433336970892</v>
      </c>
      <c r="CA95" s="1"/>
      <c r="CB95" t="s">
        <v>81</v>
      </c>
      <c r="CC95" s="13" t="s">
        <v>627</v>
      </c>
      <c r="CD95">
        <v>-343.94467454014102</v>
      </c>
      <c r="CE95" s="19">
        <v>-342.379334411</v>
      </c>
      <c r="CF95" s="19">
        <v>-343.85285193671899</v>
      </c>
      <c r="CG95" s="19">
        <v>-342.35769399899999</v>
      </c>
      <c r="CH95" s="19"/>
      <c r="CI95" s="19"/>
      <c r="CJ95">
        <v>-95.730840168152994</v>
      </c>
      <c r="CK95" s="19">
        <v>-95.261250900999997</v>
      </c>
      <c r="CL95">
        <v>-95.704531352347999</v>
      </c>
      <c r="CM95" s="19">
        <v>-95.255148970999997</v>
      </c>
      <c r="CN95" s="19"/>
      <c r="CO95" s="19"/>
      <c r="CP95" s="19">
        <f>'[3]DLPNO-CCSD(T1 or T)_TightPNO'!BL95</f>
        <v>-248.206032639342</v>
      </c>
      <c r="CQ95" s="19">
        <f>'[3]DLPNO-CCSD(T1 or T)_TightPNO'!BM95</f>
        <v>-247.118404916</v>
      </c>
      <c r="CR95" s="19">
        <f>'[3]DLPNO-CCSD(T1 or T)_TightPNO'!BN95</f>
        <v>-248.14036534168099</v>
      </c>
      <c r="CS95" s="19">
        <f>'[3]DLPNO-CCSD(T1 or T)_TightPNO'!BO95</f>
        <v>-247.102816101</v>
      </c>
      <c r="CT95" s="19"/>
      <c r="CU95" s="19"/>
      <c r="CV95" s="19">
        <f>'[3]DLPNO-CCSD(T1 or T)_TightPNO'!BR95</f>
        <v>-248.206266972728</v>
      </c>
      <c r="CW95" s="19">
        <f>'[3]DLPNO-CCSD(T1 or T)_TightPNO'!BS95</f>
        <v>-247.11843801000001</v>
      </c>
      <c r="CX95" s="19">
        <f>'[3]DLPNO-CCSD(T1 or T)_TightPNO'!BT95</f>
        <v>-248.14097764774999</v>
      </c>
      <c r="CY95" s="19">
        <f>'[3]DLPNO-CCSD(T1 or T)_TightPNO'!BU95</f>
        <v>-247.102914707</v>
      </c>
      <c r="CZ95" s="19"/>
      <c r="DA95" s="19"/>
      <c r="DB95" s="19">
        <f>'[3]DLPNO-CCSD(T1 or T)_TightPNO'!BX95</f>
        <v>-95.731003572551003</v>
      </c>
      <c r="DC95" s="19">
        <f>'[3]DLPNO-CCSD(T1 or T)_TightPNO'!BY95</f>
        <v>-95.261273430000003</v>
      </c>
      <c r="DD95" s="19">
        <f>'[3]DLPNO-CCSD(T1 or T)_TightPNO'!BZ95</f>
        <v>-95.704988761026996</v>
      </c>
      <c r="DE95" s="19">
        <f>'[3]DLPNO-CCSD(T1 or T)_TightPNO'!CA95</f>
        <v>-95.255216231999995</v>
      </c>
      <c r="DF95" s="19"/>
      <c r="DG95" s="19"/>
      <c r="DH95" s="19"/>
      <c r="DI95" s="40" t="str">
        <f>'[3]DLPNO-CCSD(T1 or T)_TightPNO'!CE95</f>
        <v>11_MeNH2-Peptide_0.90.xyz</v>
      </c>
      <c r="DJ95" s="40">
        <f>'[3]DLPNO-CCSD(T1 or T)_TightPNO'!CF95</f>
        <v>-343.85183717901202</v>
      </c>
      <c r="DK95" s="40">
        <f>'[3]DLPNO-CCSD(T1 or T)_TightPNO'!CG95</f>
        <v>-342.35769399899999</v>
      </c>
      <c r="DL95" s="40">
        <f>'[3]DLPNO-CCSD(T1 or T)_TightPNO'!CH95</f>
        <v>-95.704604601051003</v>
      </c>
      <c r="DM95" s="40">
        <f>'[3]DLPNO-CCSD(T1 or T)_TightPNO'!CI95</f>
        <v>-95.255148970999997</v>
      </c>
      <c r="DN95" s="40">
        <f>'[3]DLPNO-CCSD(T1 or T)_TightPNO'!CJ95</f>
        <v>-248.13958908046499</v>
      </c>
      <c r="DO95" s="40">
        <f>'[3]DLPNO-CCSD(T1 or T)_TightPNO'!CK95</f>
        <v>-247.102816101</v>
      </c>
      <c r="DP95" s="40">
        <f>'[3]DLPNO-CCSD(T1 or T)_TightPNO'!CL95</f>
        <v>-248.14018953871201</v>
      </c>
      <c r="DQ95" s="40">
        <f>'[3]DLPNO-CCSD(T1 or T)_TightPNO'!CM95</f>
        <v>-247.102914707</v>
      </c>
      <c r="DR95" s="40">
        <f>'[3]DLPNO-CCSD(T1 or T)_TightPNO'!CN95</f>
        <v>-95.705070830302006</v>
      </c>
      <c r="DS95" s="40">
        <f>'[3]DLPNO-CCSD(T1 or T)_TightPNO'!CO95</f>
        <v>-95.255216231999995</v>
      </c>
      <c r="DT95" s="19"/>
      <c r="DU95" s="10"/>
      <c r="DV95" s="13" t="s">
        <v>627</v>
      </c>
      <c r="DW95">
        <f>'[3]DLPNO-CCSD(T1 or T)_TightPNO'!CS95</f>
        <v>-343.85335821031202</v>
      </c>
      <c r="DX95">
        <f>'[3]DLPNO-CCSD(T1 or T)_TightPNO'!CT95</f>
        <v>-342.35769399899999</v>
      </c>
      <c r="DY95">
        <f>'[3]DLPNO-CCSD(T1 or T)_TightPNO'!CU95</f>
        <v>-95.704562842178007</v>
      </c>
      <c r="DZ95">
        <f>'[3]DLPNO-CCSD(T1 or T)_TightPNO'!CV95</f>
        <v>-95.255148970999997</v>
      </c>
      <c r="EA95">
        <f>'[3]DLPNO-CCSD(T1 or T)_TightPNO'!CW95</f>
        <v>-248.14071978645501</v>
      </c>
      <c r="EB95">
        <f>'[3]DLPNO-CCSD(T1 or T)_TightPNO'!CX95</f>
        <v>-247.102816101</v>
      </c>
      <c r="EC95">
        <f>'[3]DLPNO-CCSD(T1 or T)_TightPNO'!CY95</f>
        <v>-248.14133124103</v>
      </c>
      <c r="ED95">
        <f>'[3]DLPNO-CCSD(T1 or T)_TightPNO'!CZ95</f>
        <v>-247.102914707</v>
      </c>
      <c r="EE95">
        <f>'[3]DLPNO-CCSD(T1 or T)_TightPNO'!DA95</f>
        <v>-95.705016306944998</v>
      </c>
      <c r="EF95">
        <f>'[3]DLPNO-CCSD(T1 or T)_TightPNO'!DB95</f>
        <v>-95.255216231999995</v>
      </c>
      <c r="EH95" s="13" t="s">
        <v>627</v>
      </c>
      <c r="EJ95">
        <f t="shared" si="134"/>
        <v>-343.85335931557245</v>
      </c>
      <c r="EK95" s="36">
        <f t="shared" si="135"/>
        <v>-95.70449472799649</v>
      </c>
      <c r="EL95">
        <f t="shared" si="136"/>
        <v>-248.14075347228899</v>
      </c>
      <c r="EM95">
        <f t="shared" si="137"/>
        <v>-248.141371702269</v>
      </c>
      <c r="EN95">
        <f t="shared" si="138"/>
        <v>-95.704947726389491</v>
      </c>
    </row>
    <row r="96" spans="1:144" ht="17" x14ac:dyDescent="0.2">
      <c r="A96" s="4">
        <f>'[1]De Raw'!$A94</f>
        <v>5.3542353652673187</v>
      </c>
      <c r="B96" t="s">
        <v>82</v>
      </c>
      <c r="C96" s="1">
        <f>ABS(AK96-$A96)</f>
        <v>3.961997334745071E-2</v>
      </c>
      <c r="D96" s="1">
        <f>ABS(AL96-$A96)</f>
        <v>0.25477757680682789</v>
      </c>
      <c r="E96" s="1">
        <f>ABS(AM96-$A96)</f>
        <v>0.14719877507713885</v>
      </c>
      <c r="F96" s="1">
        <f>ABS(AN96-$A96)</f>
        <v>0.11325345227939376</v>
      </c>
      <c r="G96" s="1">
        <f>ABS(AO96-$A96)</f>
        <v>0.68998264270277332</v>
      </c>
      <c r="H96" s="1">
        <f>ABS(AP96-$A96)</f>
        <v>0.4016180474910831</v>
      </c>
      <c r="I96" s="15">
        <f>ABS(AQ96-$A96)</f>
        <v>5.8183113291168098E-2</v>
      </c>
      <c r="J96" s="1">
        <f>ABS(AR96-$A96)</f>
        <v>0.51874030200268173</v>
      </c>
      <c r="K96" s="1">
        <f>ABS(AS96-$A96)</f>
        <v>0.23027859435575682</v>
      </c>
      <c r="L96" s="15">
        <f>ABS(AT96-$A96)</f>
        <v>0.1170082345723289</v>
      </c>
      <c r="M96" s="1">
        <f>ABS(AU96-$A96)</f>
        <v>0.4574989955332649</v>
      </c>
      <c r="N96" s="1">
        <f>ABS(AV96-$A96)</f>
        <v>0.170245380480468</v>
      </c>
      <c r="O96" s="15">
        <f>ABS(AZ96-$A96)</f>
        <v>0.1037430358340039</v>
      </c>
      <c r="P96" s="1">
        <f>ABS(BA96-$A96)</f>
        <v>8.1714548802443332E-2</v>
      </c>
      <c r="Q96" s="1">
        <f>ABS(BB96-$A96)</f>
        <v>9.272879231822273E-2</v>
      </c>
      <c r="R96" s="15">
        <f>ABS(BC96-$A96)</f>
        <v>0.14390139607644947</v>
      </c>
      <c r="S96" s="1">
        <f>ABS(BD96-$A96)</f>
        <v>0.43311913167047056</v>
      </c>
      <c r="T96" s="1">
        <f>ABS(BE96-$A96)</f>
        <v>0.1446088677970101</v>
      </c>
      <c r="U96" s="91">
        <f>ABS(BI96-$A96)</f>
        <v>0.15994288588158145</v>
      </c>
      <c r="V96" s="92">
        <f>ABS(BJ96-$A96)</f>
        <v>0.13785072859062097</v>
      </c>
      <c r="W96" s="92">
        <f>ABS(BK96-$A96)</f>
        <v>0.14889680723610077</v>
      </c>
      <c r="X96" s="15">
        <f t="shared" si="95"/>
        <v>0.10622916075905842</v>
      </c>
      <c r="Y96" s="1">
        <f t="shared" si="96"/>
        <v>8.1784285000961354E-2</v>
      </c>
      <c r="Z96" s="1">
        <f t="shared" si="97"/>
        <v>9.3716075411490074E-2</v>
      </c>
      <c r="AA96" s="15">
        <f t="shared" si="98"/>
        <v>0.15460240161081629</v>
      </c>
      <c r="AB96" s="1">
        <f t="shared" si="99"/>
        <v>0.13424687598430562</v>
      </c>
      <c r="AC96" s="1">
        <f t="shared" si="100"/>
        <v>0.1455433174841545</v>
      </c>
      <c r="AD96" s="15">
        <f t="shared" si="101"/>
        <v>4.3458956784682812E-2</v>
      </c>
      <c r="AE96" s="1">
        <f t="shared" si="102"/>
        <v>1.4608686092786094E-2</v>
      </c>
      <c r="AF96" s="1">
        <f t="shared" si="103"/>
        <v>2.6389526916291928E-2</v>
      </c>
      <c r="AG96" s="15">
        <f t="shared" si="104"/>
        <v>8.3324131593506046E-2</v>
      </c>
      <c r="AH96" s="1">
        <f t="shared" si="105"/>
        <v>4.532578733686865E-2</v>
      </c>
      <c r="AI96" s="1">
        <f t="shared" si="106"/>
        <v>6.158370078031794E-2</v>
      </c>
      <c r="AJ96" s="1"/>
      <c r="AK96" s="1">
        <f t="shared" si="107"/>
        <v>5.314615391919868</v>
      </c>
      <c r="AL96" s="1">
        <f t="shared" si="108"/>
        <v>5.0994577884604908</v>
      </c>
      <c r="AM96" s="1">
        <f t="shared" si="115"/>
        <v>5.2070365901901798</v>
      </c>
      <c r="AN96" s="1">
        <f t="shared" si="109"/>
        <v>5.2409819129879249</v>
      </c>
      <c r="AO96" s="1">
        <f t="shared" si="116"/>
        <v>4.6642527225645454</v>
      </c>
      <c r="AP96" s="1">
        <f t="shared" si="117"/>
        <v>4.9526173177762356</v>
      </c>
      <c r="AQ96" s="1">
        <f t="shared" si="110"/>
        <v>5.4124184785584868</v>
      </c>
      <c r="AR96" s="1">
        <f t="shared" si="111"/>
        <v>4.835495063264637</v>
      </c>
      <c r="AS96" s="1">
        <f t="shared" si="118"/>
        <v>5.1239567709115619</v>
      </c>
      <c r="AT96" s="1">
        <f t="shared" si="119"/>
        <v>5.4712435998396476</v>
      </c>
      <c r="AU96" s="1">
        <f t="shared" si="120"/>
        <v>4.8967363697340538</v>
      </c>
      <c r="AV96" s="1">
        <f t="shared" si="121"/>
        <v>5.1839899847868507</v>
      </c>
      <c r="AW96" s="1"/>
      <c r="AX96" s="1"/>
      <c r="AY96" s="1"/>
      <c r="AZ96" s="1">
        <f t="shared" si="139"/>
        <v>5.2504923294333148</v>
      </c>
      <c r="BA96" s="1">
        <f t="shared" si="140"/>
        <v>5.2725208164648754</v>
      </c>
      <c r="BB96" s="1">
        <f t="shared" si="141"/>
        <v>5.261506572949096</v>
      </c>
      <c r="BC96" s="1">
        <f t="shared" si="122"/>
        <v>5.4981367613437682</v>
      </c>
      <c r="BD96" s="1">
        <f t="shared" si="123"/>
        <v>4.9211162335968481</v>
      </c>
      <c r="BE96" s="1">
        <f t="shared" si="124"/>
        <v>5.2096264974703086</v>
      </c>
      <c r="BF96" s="87"/>
      <c r="BG96" s="87"/>
      <c r="BH96" s="87"/>
      <c r="BI96" s="1">
        <f t="shared" si="125"/>
        <v>5.1942924793857372</v>
      </c>
      <c r="BJ96" s="1">
        <f t="shared" si="126"/>
        <v>5.2163846366766977</v>
      </c>
      <c r="BK96" s="1">
        <f t="shared" si="127"/>
        <v>5.2053385580312179</v>
      </c>
      <c r="BL96" s="87"/>
      <c r="BM96" s="87"/>
      <c r="BN96" s="87"/>
      <c r="BO96" s="1">
        <f>AZ96+(AQ96-NormalPNO!Y96)*$BO$1</f>
        <v>5.2480062045082603</v>
      </c>
      <c r="BP96" s="1">
        <f>BA96+(AR96-NormalPNO!Z96)*$BP$1</f>
        <v>5.2724510802663573</v>
      </c>
      <c r="BQ96" s="1">
        <f>BB96+(AS96-NormalPNO!AA96)*$BQ$1</f>
        <v>5.2605192898558286</v>
      </c>
      <c r="BR96" s="1">
        <f>BI96+(BC96-NormalPNO!Y96)*$BR$1</f>
        <v>5.1996329636565024</v>
      </c>
      <c r="BS96" s="1">
        <f>BJ96+(BD96-NormalPNO!Z96)*$BS$1</f>
        <v>5.2199884892830131</v>
      </c>
      <c r="BT96" s="1">
        <f>BK96+(BE96-NormalPNO!AA96)*$BT$1</f>
        <v>5.2086920477831642</v>
      </c>
      <c r="BU96" s="1">
        <f t="shared" si="128"/>
        <v>5.3107764084826359</v>
      </c>
      <c r="BV96" s="1">
        <f t="shared" si="129"/>
        <v>5.3396266791745326</v>
      </c>
      <c r="BW96" s="1">
        <f t="shared" si="130"/>
        <v>5.3278458383510268</v>
      </c>
      <c r="BX96" s="1">
        <f t="shared" si="131"/>
        <v>5.2709112336738126</v>
      </c>
      <c r="BY96" s="1">
        <f t="shared" si="132"/>
        <v>5.30890957793045</v>
      </c>
      <c r="BZ96" s="1">
        <f t="shared" si="133"/>
        <v>5.2926516644870008</v>
      </c>
      <c r="CA96" s="1"/>
      <c r="CB96" t="s">
        <v>82</v>
      </c>
      <c r="CC96" s="13" t="s">
        <v>628</v>
      </c>
      <c r="CD96">
        <v>-343.94534218587398</v>
      </c>
      <c r="CE96" s="19">
        <v>-342.38123793800003</v>
      </c>
      <c r="CF96" s="19">
        <v>-343.85352193154102</v>
      </c>
      <c r="CG96" s="19">
        <v>-342.35960263099997</v>
      </c>
      <c r="CH96" s="19"/>
      <c r="CI96" s="19"/>
      <c r="CJ96">
        <v>-95.730840168152994</v>
      </c>
      <c r="CK96" s="19">
        <v>-95.261250900999997</v>
      </c>
      <c r="CL96">
        <v>-95.704531352347999</v>
      </c>
      <c r="CM96" s="19">
        <v>-95.255148970999997</v>
      </c>
      <c r="CN96" s="19"/>
      <c r="CO96" s="19"/>
      <c r="CP96" s="19">
        <f>'[3]DLPNO-CCSD(T1 or T)_TightPNO'!BL96</f>
        <v>-248.206032639342</v>
      </c>
      <c r="CQ96" s="19">
        <f>'[3]DLPNO-CCSD(T1 or T)_TightPNO'!BM96</f>
        <v>-247.118404916</v>
      </c>
      <c r="CR96" s="19">
        <f>'[3]DLPNO-CCSD(T1 or T)_TightPNO'!BN96</f>
        <v>-248.14036534168099</v>
      </c>
      <c r="CS96" s="19">
        <f>'[3]DLPNO-CCSD(T1 or T)_TightPNO'!BO96</f>
        <v>-247.102816101</v>
      </c>
      <c r="CT96" s="19"/>
      <c r="CU96" s="19"/>
      <c r="CV96" s="19">
        <f>'[3]DLPNO-CCSD(T1 or T)_TightPNO'!BR96</f>
        <v>-248.20623220532499</v>
      </c>
      <c r="CW96" s="19">
        <f>'[3]DLPNO-CCSD(T1 or T)_TightPNO'!BS96</f>
        <v>-247.11843580499999</v>
      </c>
      <c r="CX96" s="19">
        <f>'[3]DLPNO-CCSD(T1 or T)_TightPNO'!BT96</f>
        <v>-248.14088755586701</v>
      </c>
      <c r="CY96" s="19">
        <f>'[3]DLPNO-CCSD(T1 or T)_TightPNO'!BU96</f>
        <v>-247.10290606699999</v>
      </c>
      <c r="CZ96" s="19"/>
      <c r="DA96" s="19"/>
      <c r="DB96" s="19">
        <f>'[3]DLPNO-CCSD(T1 or T)_TightPNO'!BX96</f>
        <v>-95.730983477622004</v>
      </c>
      <c r="DC96" s="19">
        <f>'[3]DLPNO-CCSD(T1 or T)_TightPNO'!BY96</f>
        <v>-95.261271235999999</v>
      </c>
      <c r="DD96" s="19">
        <f>'[3]DLPNO-CCSD(T1 or T)_TightPNO'!BZ96</f>
        <v>-95.704928524107999</v>
      </c>
      <c r="DE96" s="19">
        <f>'[3]DLPNO-CCSD(T1 or T)_TightPNO'!CA96</f>
        <v>-95.255209950999998</v>
      </c>
      <c r="DF96" s="19"/>
      <c r="DG96" s="19"/>
      <c r="DH96" s="19"/>
      <c r="DI96" s="40" t="str">
        <f>'[3]DLPNO-CCSD(T1 or T)_TightPNO'!CE96</f>
        <v>11_MeNH2-Peptide_0.95.xyz</v>
      </c>
      <c r="DJ96" s="40">
        <f>'[3]DLPNO-CCSD(T1 or T)_TightPNO'!CF96</f>
        <v>-343.85254571748197</v>
      </c>
      <c r="DK96" s="40">
        <f>'[3]DLPNO-CCSD(T1 or T)_TightPNO'!CG96</f>
        <v>-342.35960263099997</v>
      </c>
      <c r="DL96" s="40">
        <f>'[3]DLPNO-CCSD(T1 or T)_TightPNO'!CH96</f>
        <v>-95.704604601051003</v>
      </c>
      <c r="DM96" s="40">
        <f>'[3]DLPNO-CCSD(T1 or T)_TightPNO'!CI96</f>
        <v>-95.255148970999997</v>
      </c>
      <c r="DN96" s="40">
        <f>'[3]DLPNO-CCSD(T1 or T)_TightPNO'!CJ96</f>
        <v>-248.13958908046499</v>
      </c>
      <c r="DO96" s="40">
        <f>'[3]DLPNO-CCSD(T1 or T)_TightPNO'!CK96</f>
        <v>-247.102816101</v>
      </c>
      <c r="DP96" s="40">
        <f>'[3]DLPNO-CCSD(T1 or T)_TightPNO'!CL96</f>
        <v>-248.14010583955499</v>
      </c>
      <c r="DQ96" s="40">
        <f>'[3]DLPNO-CCSD(T1 or T)_TightPNO'!CM96</f>
        <v>-247.10290606699999</v>
      </c>
      <c r="DR96" s="40">
        <f>'[3]DLPNO-CCSD(T1 or T)_TightPNO'!CN96</f>
        <v>-95.705006918389998</v>
      </c>
      <c r="DS96" s="40">
        <f>'[3]DLPNO-CCSD(T1 or T)_TightPNO'!CO96</f>
        <v>-95.255209950999998</v>
      </c>
      <c r="DT96" s="19"/>
      <c r="DU96" s="10"/>
      <c r="DV96" s="13" t="s">
        <v>628</v>
      </c>
      <c r="DW96">
        <f>'[3]DLPNO-CCSD(T1 or T)_TightPNO'!CS96</f>
        <v>-343.85400160993902</v>
      </c>
      <c r="DX96">
        <f>'[3]DLPNO-CCSD(T1 or T)_TightPNO'!CT96</f>
        <v>-342.35960263099997</v>
      </c>
      <c r="DY96">
        <f>'[3]DLPNO-CCSD(T1 or T)_TightPNO'!CU96</f>
        <v>-95.704562842178007</v>
      </c>
      <c r="DZ96">
        <f>'[3]DLPNO-CCSD(T1 or T)_TightPNO'!CV96</f>
        <v>-95.255148970999997</v>
      </c>
      <c r="EA96">
        <f>'[3]DLPNO-CCSD(T1 or T)_TightPNO'!CW96</f>
        <v>-248.14071978645501</v>
      </c>
      <c r="EB96">
        <f>'[3]DLPNO-CCSD(T1 or T)_TightPNO'!CX96</f>
        <v>-247.102816101</v>
      </c>
      <c r="EC96">
        <f>'[3]DLPNO-CCSD(T1 or T)_TightPNO'!CY96</f>
        <v>-248.14124247478301</v>
      </c>
      <c r="ED96">
        <f>'[3]DLPNO-CCSD(T1 or T)_TightPNO'!CZ96</f>
        <v>-247.10290606699999</v>
      </c>
      <c r="EE96">
        <f>'[3]DLPNO-CCSD(T1 or T)_TightPNO'!DA96</f>
        <v>-95.704955689360006</v>
      </c>
      <c r="EF96">
        <f>'[3]DLPNO-CCSD(T1 or T)_TightPNO'!DB96</f>
        <v>-95.255209950999998</v>
      </c>
      <c r="EH96" s="13" t="s">
        <v>628</v>
      </c>
      <c r="EJ96">
        <f t="shared" si="134"/>
        <v>-343.85401003857055</v>
      </c>
      <c r="EK96" s="36">
        <f t="shared" si="135"/>
        <v>-95.70449472799649</v>
      </c>
      <c r="EL96">
        <f t="shared" si="136"/>
        <v>-248.14075347228899</v>
      </c>
      <c r="EM96">
        <f t="shared" si="137"/>
        <v>-248.14127841402302</v>
      </c>
      <c r="EN96">
        <f t="shared" si="138"/>
        <v>-95.704889326966992</v>
      </c>
    </row>
    <row r="97" spans="1:144" ht="17" x14ac:dyDescent="0.2">
      <c r="A97" s="4">
        <f>'[1]De Raw'!$A95</f>
        <v>5.3966629150613405</v>
      </c>
      <c r="B97" t="s">
        <v>83</v>
      </c>
      <c r="C97" s="1">
        <f>ABS(AK97-$A97)</f>
        <v>3.424002473387322E-2</v>
      </c>
      <c r="D97" s="1">
        <f>ABS(AL97-$A97)</f>
        <v>0.21422005053465476</v>
      </c>
      <c r="E97" s="1">
        <f>ABS(AM97-$A97)</f>
        <v>0.12423003763426355</v>
      </c>
      <c r="F97" s="1">
        <f>ABS(AN97-$A97)</f>
        <v>7.9842288457374622E-2</v>
      </c>
      <c r="G97" s="1">
        <f>ABS(AO97-$A97)</f>
        <v>0.57829395466027211</v>
      </c>
      <c r="H97" s="1">
        <f>ABS(AP97-$A97)</f>
        <v>0.32906812155882381</v>
      </c>
      <c r="I97" s="15">
        <f>ABS(AQ97-$A97)</f>
        <v>6.825386607284134E-2</v>
      </c>
      <c r="J97" s="1">
        <f>ABS(AR97-$A97)</f>
        <v>0.4305775851807585</v>
      </c>
      <c r="K97" s="1">
        <f>ABS(AS97-$A97)</f>
        <v>0.18116185955395903</v>
      </c>
      <c r="L97" s="15">
        <f>ABS(AT97-$A97)</f>
        <v>0.11577183154866066</v>
      </c>
      <c r="M97" s="1">
        <f>ABS(AU97-$A97)</f>
        <v>0.38177171166788604</v>
      </c>
      <c r="N97" s="1">
        <f>ABS(AV97-$A97)</f>
        <v>0.13299994005961313</v>
      </c>
      <c r="O97" s="15">
        <f>ABS(AZ97-$A97)</f>
        <v>0.10143853953098958</v>
      </c>
      <c r="P97" s="1">
        <f>ABS(BA97-$A97)</f>
        <v>7.2368620376717985E-2</v>
      </c>
      <c r="Q97" s="1">
        <f>ABS(BB97-$A97)</f>
        <v>8.6903579953853338E-2</v>
      </c>
      <c r="R97" s="15">
        <f>ABS(BC97-$A97)</f>
        <v>0.14230194333794888</v>
      </c>
      <c r="S97" s="1">
        <f>ABS(BD97-$A97)</f>
        <v>0.35671940047667228</v>
      </c>
      <c r="T97" s="1">
        <f>ABS(BE97-$A97)</f>
        <v>0.10720872856936214</v>
      </c>
      <c r="U97" s="91">
        <f>ABS(BI97-$A97)</f>
        <v>0.14998700204551252</v>
      </c>
      <c r="V97" s="92">
        <f>ABS(BJ97-$A97)</f>
        <v>0.12079258280668714</v>
      </c>
      <c r="W97" s="92">
        <f>ABS(BK97-$A97)</f>
        <v>0.13538979242609894</v>
      </c>
      <c r="X97" s="15">
        <f t="shared" si="95"/>
        <v>0.10710058872250805</v>
      </c>
      <c r="Y97" s="1">
        <f t="shared" si="96"/>
        <v>7.3132117965366561E-2</v>
      </c>
      <c r="Z97" s="1">
        <f t="shared" si="97"/>
        <v>9.005977436742274E-2</v>
      </c>
      <c r="AA97" s="15">
        <f t="shared" si="98"/>
        <v>0.14378349381221778</v>
      </c>
      <c r="AB97" s="1">
        <f t="shared" si="99"/>
        <v>0.11656756962851667</v>
      </c>
      <c r="AC97" s="1">
        <f t="shared" si="100"/>
        <v>0.13147819200510291</v>
      </c>
      <c r="AD97" s="15">
        <f t="shared" si="101"/>
        <v>5.2742051965487313E-2</v>
      </c>
      <c r="AE97" s="1">
        <f t="shared" si="102"/>
        <v>1.8889025701263051E-2</v>
      </c>
      <c r="AF97" s="1">
        <f t="shared" si="103"/>
        <v>3.3682601875966611E-2</v>
      </c>
      <c r="AG97" s="15">
        <f t="shared" si="104"/>
        <v>8.8095632478085051E-2</v>
      </c>
      <c r="AH97" s="1">
        <f t="shared" si="105"/>
        <v>4.7055413566646109E-2</v>
      </c>
      <c r="AI97" s="1">
        <f t="shared" si="106"/>
        <v>6.5342454752983947E-2</v>
      </c>
      <c r="AJ97" s="1"/>
      <c r="AK97" s="1">
        <f t="shared" si="107"/>
        <v>5.3624228903274673</v>
      </c>
      <c r="AL97" s="1">
        <f t="shared" si="108"/>
        <v>5.1824428645266858</v>
      </c>
      <c r="AM97" s="1">
        <f t="shared" si="115"/>
        <v>5.272432877427077</v>
      </c>
      <c r="AN97" s="1">
        <f t="shared" si="109"/>
        <v>5.3168206266039659</v>
      </c>
      <c r="AO97" s="1">
        <f t="shared" si="116"/>
        <v>4.8183689604010684</v>
      </c>
      <c r="AP97" s="1">
        <f t="shared" si="117"/>
        <v>5.0675947935025167</v>
      </c>
      <c r="AQ97" s="1">
        <f t="shared" si="110"/>
        <v>5.4649167811341819</v>
      </c>
      <c r="AR97" s="1">
        <f t="shared" si="111"/>
        <v>4.966085329880582</v>
      </c>
      <c r="AS97" s="1">
        <f t="shared" si="118"/>
        <v>5.2155010555073815</v>
      </c>
      <c r="AT97" s="1">
        <f t="shared" si="119"/>
        <v>5.5124347466100012</v>
      </c>
      <c r="AU97" s="1">
        <f t="shared" si="120"/>
        <v>5.0148912033934545</v>
      </c>
      <c r="AV97" s="1">
        <f t="shared" si="121"/>
        <v>5.2636629750017274</v>
      </c>
      <c r="AW97" s="1"/>
      <c r="AX97" s="1"/>
      <c r="AY97" s="1"/>
      <c r="AZ97" s="1">
        <f t="shared" si="139"/>
        <v>5.295224375530351</v>
      </c>
      <c r="BA97" s="1">
        <f t="shared" si="140"/>
        <v>5.3242942946846226</v>
      </c>
      <c r="BB97" s="1">
        <f t="shared" si="141"/>
        <v>5.3097593351074872</v>
      </c>
      <c r="BC97" s="1">
        <f t="shared" si="122"/>
        <v>5.5389648583992894</v>
      </c>
      <c r="BD97" s="1">
        <f t="shared" si="123"/>
        <v>5.0399435145846683</v>
      </c>
      <c r="BE97" s="1">
        <f t="shared" si="124"/>
        <v>5.2894541864919784</v>
      </c>
      <c r="BF97" s="87"/>
      <c r="BG97" s="87"/>
      <c r="BH97" s="87"/>
      <c r="BI97" s="1">
        <f t="shared" si="125"/>
        <v>5.246675913015828</v>
      </c>
      <c r="BJ97" s="1">
        <f t="shared" si="126"/>
        <v>5.2758703322546534</v>
      </c>
      <c r="BK97" s="1">
        <f t="shared" si="127"/>
        <v>5.2612731226352416</v>
      </c>
      <c r="BL97" s="87"/>
      <c r="BM97" s="87"/>
      <c r="BN97" s="87"/>
      <c r="BO97" s="1">
        <f>AZ97+(AQ97-NormalPNO!Y97)*$BO$1</f>
        <v>5.2895623263388325</v>
      </c>
      <c r="BP97" s="1">
        <f>BA97+(AR97-NormalPNO!Z97)*$BP$1</f>
        <v>5.323530797095974</v>
      </c>
      <c r="BQ97" s="1">
        <f>BB97+(AS97-NormalPNO!AA97)*$BQ$1</f>
        <v>5.3066031406939178</v>
      </c>
      <c r="BR97" s="1">
        <f>BI97+(BC97-NormalPNO!Y97)*$BR$1</f>
        <v>5.2528794212491228</v>
      </c>
      <c r="BS97" s="1">
        <f>BJ97+(BD97-NormalPNO!Z97)*$BS$1</f>
        <v>5.2800953454328239</v>
      </c>
      <c r="BT97" s="1">
        <f>BK97+(BE97-NormalPNO!AA97)*$BT$1</f>
        <v>5.2651847230562376</v>
      </c>
      <c r="BU97" s="1">
        <f t="shared" si="128"/>
        <v>5.3439208630958532</v>
      </c>
      <c r="BV97" s="1">
        <f t="shared" si="129"/>
        <v>5.3777738893600775</v>
      </c>
      <c r="BW97" s="1">
        <f t="shared" si="130"/>
        <v>5.3629803131853739</v>
      </c>
      <c r="BX97" s="1">
        <f t="shared" si="131"/>
        <v>5.3085672825832555</v>
      </c>
      <c r="BY97" s="1">
        <f t="shared" si="132"/>
        <v>5.3496075014946944</v>
      </c>
      <c r="BZ97" s="1">
        <f t="shared" si="133"/>
        <v>5.3313204603083566</v>
      </c>
      <c r="CA97" s="1"/>
      <c r="CB97" t="s">
        <v>83</v>
      </c>
      <c r="CC97" s="13" t="s">
        <v>629</v>
      </c>
      <c r="CD97">
        <v>-343.94541837196903</v>
      </c>
      <c r="CE97" s="19">
        <v>-342.38237738300001</v>
      </c>
      <c r="CF97" s="19">
        <v>-343.85360559290802</v>
      </c>
      <c r="CG97" s="19">
        <v>-342.36074837199999</v>
      </c>
      <c r="CH97" s="19"/>
      <c r="CI97" s="19"/>
      <c r="CJ97">
        <v>-95.730840168152994</v>
      </c>
      <c r="CK97" s="19">
        <v>-95.261250900999997</v>
      </c>
      <c r="CL97">
        <v>-95.704531352347999</v>
      </c>
      <c r="CM97" s="19">
        <v>-95.255148970999997</v>
      </c>
      <c r="CN97" s="19"/>
      <c r="CO97" s="19"/>
      <c r="CP97" s="19">
        <f>'[3]DLPNO-CCSD(T1 or T)_TightPNO'!BL97</f>
        <v>-248.206032639342</v>
      </c>
      <c r="CQ97" s="19">
        <f>'[3]DLPNO-CCSD(T1 or T)_TightPNO'!BM97</f>
        <v>-247.118404916</v>
      </c>
      <c r="CR97" s="19">
        <f>'[3]DLPNO-CCSD(T1 or T)_TightPNO'!BN97</f>
        <v>-248.14036534168099</v>
      </c>
      <c r="CS97" s="19">
        <f>'[3]DLPNO-CCSD(T1 or T)_TightPNO'!BO97</f>
        <v>-247.102816101</v>
      </c>
      <c r="CT97" s="19"/>
      <c r="CU97" s="19"/>
      <c r="CV97" s="19">
        <f>'[3]DLPNO-CCSD(T1 or T)_TightPNO'!BR97</f>
        <v>-248.20619856066199</v>
      </c>
      <c r="CW97" s="19">
        <f>'[3]DLPNO-CCSD(T1 or T)_TightPNO'!BS97</f>
        <v>-247.11843313899999</v>
      </c>
      <c r="CX97" s="19">
        <f>'[3]DLPNO-CCSD(T1 or T)_TightPNO'!BT97</f>
        <v>-248.14081746169401</v>
      </c>
      <c r="CY97" s="19">
        <f>'[3]DLPNO-CCSD(T1 or T)_TightPNO'!BU97</f>
        <v>-247.10289994799999</v>
      </c>
      <c r="CZ97" s="19"/>
      <c r="DA97" s="19"/>
      <c r="DB97" s="19">
        <f>'[3]DLPNO-CCSD(T1 or T)_TightPNO'!BX97</f>
        <v>-95.730961063248998</v>
      </c>
      <c r="DC97" s="19">
        <f>'[3]DLPNO-CCSD(T1 or T)_TightPNO'!BY97</f>
        <v>-95.261269427000002</v>
      </c>
      <c r="DD97" s="19">
        <f>'[3]DLPNO-CCSD(T1 or T)_TightPNO'!BZ97</f>
        <v>-95.704874170820005</v>
      </c>
      <c r="DE97" s="19">
        <f>'[3]DLPNO-CCSD(T1 or T)_TightPNO'!CA97</f>
        <v>-95.255203378000004</v>
      </c>
      <c r="DF97" s="19"/>
      <c r="DG97" s="19"/>
      <c r="DH97" s="19"/>
      <c r="DI97" s="40" t="str">
        <f>'[3]DLPNO-CCSD(T1 or T)_TightPNO'!CE97</f>
        <v>11_MeNH2-Peptide_1.00.xyz</v>
      </c>
      <c r="DJ97" s="40">
        <f>'[3]DLPNO-CCSD(T1 or T)_TightPNO'!CF97</f>
        <v>-343.85266657416003</v>
      </c>
      <c r="DK97" s="40">
        <f>'[3]DLPNO-CCSD(T1 or T)_TightPNO'!CG97</f>
        <v>-342.36074837199999</v>
      </c>
      <c r="DL97" s="40">
        <f>'[3]DLPNO-CCSD(T1 or T)_TightPNO'!CH97</f>
        <v>-95.704604601051003</v>
      </c>
      <c r="DM97" s="40">
        <f>'[3]DLPNO-CCSD(T1 or T)_TightPNO'!CI97</f>
        <v>-95.255148970999997</v>
      </c>
      <c r="DN97" s="40">
        <f>'[3]DLPNO-CCSD(T1 or T)_TightPNO'!CJ97</f>
        <v>-248.13958908046499</v>
      </c>
      <c r="DO97" s="40">
        <f>'[3]DLPNO-CCSD(T1 or T)_TightPNO'!CK97</f>
        <v>-247.102816101</v>
      </c>
      <c r="DP97" s="40">
        <f>'[3]DLPNO-CCSD(T1 or T)_TightPNO'!CL97</f>
        <v>-248.14003601663401</v>
      </c>
      <c r="DQ97" s="40">
        <f>'[3]DLPNO-CCSD(T1 or T)_TightPNO'!CM97</f>
        <v>-247.10289994799999</v>
      </c>
      <c r="DR97" s="40">
        <f>'[3]DLPNO-CCSD(T1 or T)_TightPNO'!CN97</f>
        <v>-95.704951998140999</v>
      </c>
      <c r="DS97" s="40">
        <f>'[3]DLPNO-CCSD(T1 or T)_TightPNO'!CO97</f>
        <v>-95.255203378000004</v>
      </c>
      <c r="DT97" s="19"/>
      <c r="DU97" s="10"/>
      <c r="DV97" s="13" t="s">
        <v>629</v>
      </c>
      <c r="DW97">
        <f>'[3]DLPNO-CCSD(T1 or T)_TightPNO'!CS97</f>
        <v>-343.85406725220702</v>
      </c>
      <c r="DX97">
        <f>'[3]DLPNO-CCSD(T1 or T)_TightPNO'!CT97</f>
        <v>-342.36074837199999</v>
      </c>
      <c r="DY97">
        <f>'[3]DLPNO-CCSD(T1 or T)_TightPNO'!CU97</f>
        <v>-95.704562842178007</v>
      </c>
      <c r="DZ97">
        <f>'[3]DLPNO-CCSD(T1 or T)_TightPNO'!CV97</f>
        <v>-95.255148970999997</v>
      </c>
      <c r="EA97">
        <f>'[3]DLPNO-CCSD(T1 or T)_TightPNO'!CW97</f>
        <v>-248.14071978645501</v>
      </c>
      <c r="EB97">
        <f>'[3]DLPNO-CCSD(T1 or T)_TightPNO'!CX97</f>
        <v>-247.102816101</v>
      </c>
      <c r="EC97">
        <f>'[3]DLPNO-CCSD(T1 or T)_TightPNO'!CY97</f>
        <v>-248.14117219248399</v>
      </c>
      <c r="ED97">
        <f>'[3]DLPNO-CCSD(T1 or T)_TightPNO'!CZ97</f>
        <v>-247.10289994799999</v>
      </c>
      <c r="EE97">
        <f>'[3]DLPNO-CCSD(T1 or T)_TightPNO'!DA97</f>
        <v>-95.704903322221995</v>
      </c>
      <c r="EF97">
        <f>'[3]DLPNO-CCSD(T1 or T)_TightPNO'!DB97</f>
        <v>-95.255203378000004</v>
      </c>
      <c r="EH97" s="13" t="s">
        <v>629</v>
      </c>
      <c r="EJ97">
        <f t="shared" si="134"/>
        <v>-343.85407510228202</v>
      </c>
      <c r="EK97" s="36">
        <f t="shared" si="135"/>
        <v>-95.70449472799649</v>
      </c>
      <c r="EL97">
        <f t="shared" si="136"/>
        <v>-248.14075347228899</v>
      </c>
      <c r="EM97">
        <f t="shared" si="137"/>
        <v>-248.14120818422401</v>
      </c>
      <c r="EN97">
        <f t="shared" si="138"/>
        <v>-95.704835257159516</v>
      </c>
    </row>
    <row r="98" spans="1:144" ht="17" x14ac:dyDescent="0.2">
      <c r="A98" s="4">
        <f>'[1]De Raw'!$A96</f>
        <v>5.2222639146478844</v>
      </c>
      <c r="B98" t="s">
        <v>84</v>
      </c>
      <c r="C98" s="1">
        <f>ABS(AK98-$A98)</f>
        <v>2.8211109060068296E-2</v>
      </c>
      <c r="D98" s="1">
        <f>ABS(AL98-$A98)</f>
        <v>0.19043604284482996</v>
      </c>
      <c r="E98" s="1">
        <f>ABS(AM98-$A98)</f>
        <v>0.10932357595244913</v>
      </c>
      <c r="F98" s="1">
        <f>ABS(AN98-$A98)</f>
        <v>5.8055472213342618E-2</v>
      </c>
      <c r="G98" s="1">
        <f>ABS(AO98-$A98)</f>
        <v>0.48834547957018248</v>
      </c>
      <c r="H98" s="1">
        <f>ABS(AP98-$A98)</f>
        <v>0.27320047589176255</v>
      </c>
      <c r="I98" s="15">
        <f>ABS(AQ98-$A98)</f>
        <v>6.8391266364957737E-2</v>
      </c>
      <c r="J98" s="1">
        <f>ABS(AR98-$A98)</f>
        <v>0.35974342973935691</v>
      </c>
      <c r="K98" s="1">
        <f>ABS(AS98-$A98)</f>
        <v>0.14567608168719914</v>
      </c>
      <c r="L98" s="15">
        <f>ABS(AT98-$A98)</f>
        <v>0.11657749681552598</v>
      </c>
      <c r="M98" s="1">
        <f>ABS(AU98-$A98)</f>
        <v>0.31467844094488129</v>
      </c>
      <c r="N98" s="1">
        <f>ABS(AV98-$A98)</f>
        <v>9.9050472064677209E-2</v>
      </c>
      <c r="O98" s="15">
        <f>ABS(AZ98-$A98)</f>
        <v>9.154694403853636E-2</v>
      </c>
      <c r="P98" s="1">
        <f>ABS(BA98-$A98)</f>
        <v>7.943230541282631E-2</v>
      </c>
      <c r="Q98" s="1">
        <f>ABS(BB98-$A98)</f>
        <v>8.5489624725681779E-2</v>
      </c>
      <c r="R98" s="15">
        <f>ABS(BC98-$A98)</f>
        <v>0.13161463565410791</v>
      </c>
      <c r="S98" s="1">
        <f>ABS(BD98-$A98)</f>
        <v>0.29544240482394457</v>
      </c>
      <c r="T98" s="1">
        <f>ABS(BE98-$A98)</f>
        <v>8.1913884584918328E-2</v>
      </c>
      <c r="U98" s="91">
        <f>ABS(BI98-$A98)</f>
        <v>0.13299835624721634</v>
      </c>
      <c r="V98" s="92">
        <f>ABS(BJ98-$A98)</f>
        <v>0.12159026566039444</v>
      </c>
      <c r="W98" s="92">
        <f>ABS(BK98-$A98)</f>
        <v>0.12729431095380495</v>
      </c>
      <c r="X98" s="15">
        <f t="shared" si="95"/>
        <v>9.8805950034859258E-2</v>
      </c>
      <c r="Y98" s="1">
        <f t="shared" si="96"/>
        <v>8.0679205559352596E-2</v>
      </c>
      <c r="Z98" s="1">
        <f t="shared" si="97"/>
        <v>8.993840493143157E-2</v>
      </c>
      <c r="AA98" s="15">
        <f t="shared" si="98"/>
        <v>0.12660465502419616</v>
      </c>
      <c r="AB98" s="1">
        <f t="shared" si="99"/>
        <v>0.11698795860247024</v>
      </c>
      <c r="AC98" s="1">
        <f t="shared" si="100"/>
        <v>0.1231593689244983</v>
      </c>
      <c r="AD98" s="15">
        <f t="shared" si="101"/>
        <v>4.2165617450414139E-2</v>
      </c>
      <c r="AE98" s="1">
        <f t="shared" si="102"/>
        <v>3.0051827996581792E-2</v>
      </c>
      <c r="AF98" s="1">
        <f t="shared" si="103"/>
        <v>3.3966334673264598E-2</v>
      </c>
      <c r="AG98" s="15">
        <f t="shared" si="104"/>
        <v>7.0236582526181479E-2</v>
      </c>
      <c r="AH98" s="1">
        <f t="shared" si="105"/>
        <v>5.3504921287603757E-2</v>
      </c>
      <c r="AI98" s="1">
        <f t="shared" si="106"/>
        <v>5.9481402836074615E-2</v>
      </c>
      <c r="AJ98" s="1"/>
      <c r="AK98" s="1">
        <f t="shared" si="107"/>
        <v>5.1940528055878161</v>
      </c>
      <c r="AL98" s="1">
        <f t="shared" si="108"/>
        <v>5.0318278718030545</v>
      </c>
      <c r="AM98" s="1">
        <f t="shared" si="115"/>
        <v>5.1129403386954353</v>
      </c>
      <c r="AN98" s="1">
        <f t="shared" si="109"/>
        <v>5.1642084424345418</v>
      </c>
      <c r="AO98" s="1">
        <f t="shared" si="116"/>
        <v>4.7339184350777019</v>
      </c>
      <c r="AP98" s="1">
        <f t="shared" si="117"/>
        <v>4.9490634387561219</v>
      </c>
      <c r="AQ98" s="1">
        <f t="shared" si="110"/>
        <v>5.2906551810128422</v>
      </c>
      <c r="AR98" s="1">
        <f t="shared" si="111"/>
        <v>4.8625204849085275</v>
      </c>
      <c r="AS98" s="1">
        <f t="shared" si="118"/>
        <v>5.0765878329606853</v>
      </c>
      <c r="AT98" s="1">
        <f t="shared" si="119"/>
        <v>5.3388414114634104</v>
      </c>
      <c r="AU98" s="1">
        <f t="shared" si="120"/>
        <v>4.9075854737030031</v>
      </c>
      <c r="AV98" s="1">
        <f t="shared" si="121"/>
        <v>5.1232134425832072</v>
      </c>
      <c r="AW98" s="1"/>
      <c r="AX98" s="1"/>
      <c r="AY98" s="1"/>
      <c r="AZ98" s="1">
        <f t="shared" si="139"/>
        <v>5.1307169706093481</v>
      </c>
      <c r="BA98" s="1">
        <f t="shared" si="140"/>
        <v>5.1428316092350581</v>
      </c>
      <c r="BB98" s="1">
        <f t="shared" si="141"/>
        <v>5.1367742899222026</v>
      </c>
      <c r="BC98" s="1">
        <f t="shared" si="122"/>
        <v>5.3538785503019923</v>
      </c>
      <c r="BD98" s="1">
        <f t="shared" si="123"/>
        <v>4.9268215098239398</v>
      </c>
      <c r="BE98" s="1">
        <f t="shared" si="124"/>
        <v>5.1403500300629661</v>
      </c>
      <c r="BF98" s="87"/>
      <c r="BG98" s="87"/>
      <c r="BH98" s="87"/>
      <c r="BI98" s="1">
        <f t="shared" si="125"/>
        <v>5.0892655584006681</v>
      </c>
      <c r="BJ98" s="1">
        <f t="shared" si="126"/>
        <v>5.10067364898749</v>
      </c>
      <c r="BK98" s="1">
        <f t="shared" si="127"/>
        <v>5.0949696036940795</v>
      </c>
      <c r="BL98" s="87"/>
      <c r="BM98" s="87"/>
      <c r="BN98" s="87"/>
      <c r="BO98" s="1">
        <f>AZ98+(AQ98-NormalPNO!Y98)*$BO$1</f>
        <v>5.1234579646130252</v>
      </c>
      <c r="BP98" s="1">
        <f>BA98+(AR98-NormalPNO!Z98)*$BP$1</f>
        <v>5.1415847090885318</v>
      </c>
      <c r="BQ98" s="1">
        <f>BB98+(AS98-NormalPNO!AA98)*$BQ$1</f>
        <v>5.1323255097164528</v>
      </c>
      <c r="BR98" s="1">
        <f>BI98+(BC98-NormalPNO!Y98)*$BR$1</f>
        <v>5.0956592596236883</v>
      </c>
      <c r="BS98" s="1">
        <f>BJ98+(BD98-NormalPNO!Z98)*$BS$1</f>
        <v>5.1052759560454142</v>
      </c>
      <c r="BT98" s="1">
        <f>BK98+(BE98-NormalPNO!AA98)*$BT$1</f>
        <v>5.0991045457233861</v>
      </c>
      <c r="BU98" s="1">
        <f t="shared" si="128"/>
        <v>5.1800982971974703</v>
      </c>
      <c r="BV98" s="1">
        <f t="shared" si="129"/>
        <v>5.1922120866513026</v>
      </c>
      <c r="BW98" s="1">
        <f t="shared" si="130"/>
        <v>5.1882975799746198</v>
      </c>
      <c r="BX98" s="1">
        <f t="shared" si="131"/>
        <v>5.1520273321217029</v>
      </c>
      <c r="BY98" s="1">
        <f t="shared" si="132"/>
        <v>5.1687589933602807</v>
      </c>
      <c r="BZ98" s="1">
        <f t="shared" si="133"/>
        <v>5.1627825118118098</v>
      </c>
      <c r="CA98" s="1"/>
      <c r="CB98" t="s">
        <v>84</v>
      </c>
      <c r="CC98" s="13" t="s">
        <v>630</v>
      </c>
      <c r="CD98">
        <v>-343.94515005717102</v>
      </c>
      <c r="CE98" s="19">
        <v>-342.383004454</v>
      </c>
      <c r="CF98" s="19">
        <v>-343.85332788938302</v>
      </c>
      <c r="CG98" s="19">
        <v>-342.36137854399999</v>
      </c>
      <c r="CH98" s="19"/>
      <c r="CI98" s="19"/>
      <c r="CJ98">
        <v>-95.730840168152994</v>
      </c>
      <c r="CK98" s="19">
        <v>-95.261250900999997</v>
      </c>
      <c r="CL98">
        <v>-95.704531352347999</v>
      </c>
      <c r="CM98" s="19">
        <v>-95.255148970999997</v>
      </c>
      <c r="CN98" s="19"/>
      <c r="CO98" s="19"/>
      <c r="CP98" s="19">
        <f>'[3]DLPNO-CCSD(T1 or T)_TightPNO'!BL98</f>
        <v>-248.206032639342</v>
      </c>
      <c r="CQ98" s="19">
        <f>'[3]DLPNO-CCSD(T1 or T)_TightPNO'!BM98</f>
        <v>-247.118404916</v>
      </c>
      <c r="CR98" s="19">
        <f>'[3]DLPNO-CCSD(T1 or T)_TightPNO'!BN98</f>
        <v>-248.14036534168099</v>
      </c>
      <c r="CS98" s="19">
        <f>'[3]DLPNO-CCSD(T1 or T)_TightPNO'!BO98</f>
        <v>-247.102816101</v>
      </c>
      <c r="CT98" s="19"/>
      <c r="CU98" s="19"/>
      <c r="CV98" s="19">
        <f>'[3]DLPNO-CCSD(T1 or T)_TightPNO'!BR98</f>
        <v>-248.206184646921</v>
      </c>
      <c r="CW98" s="19">
        <f>'[3]DLPNO-CCSD(T1 or T)_TightPNO'!BS98</f>
        <v>-247.11843023399999</v>
      </c>
      <c r="CX98" s="19">
        <f>'[3]DLPNO-CCSD(T1 or T)_TightPNO'!BT98</f>
        <v>-248.140751758481</v>
      </c>
      <c r="CY98" s="19">
        <f>'[3]DLPNO-CCSD(T1 or T)_TightPNO'!BU98</f>
        <v>-247.10289326500001</v>
      </c>
      <c r="CZ98" s="19"/>
      <c r="DA98" s="19"/>
      <c r="DB98" s="19">
        <f>'[3]DLPNO-CCSD(T1 or T)_TightPNO'!BX98</f>
        <v>-95.730946682451005</v>
      </c>
      <c r="DC98" s="19">
        <f>'[3]DLPNO-CCSD(T1 or T)_TightPNO'!BY98</f>
        <v>-95.261267832000001</v>
      </c>
      <c r="DD98" s="19">
        <f>'[3]DLPNO-CCSD(T1 or T)_TightPNO'!BZ98</f>
        <v>-95.704827211587002</v>
      </c>
      <c r="DE98" s="19">
        <f>'[3]DLPNO-CCSD(T1 or T)_TightPNO'!CA98</f>
        <v>-95.255196933999997</v>
      </c>
      <c r="DF98" s="19"/>
      <c r="DG98" s="19"/>
      <c r="DH98" s="19"/>
      <c r="DI98" s="40" t="str">
        <f>'[3]DLPNO-CCSD(T1 or T)_TightPNO'!CE98</f>
        <v>11_MeNH2-Peptide_1.05.xyz</v>
      </c>
      <c r="DJ98" s="40">
        <f>'[3]DLPNO-CCSD(T1 or T)_TightPNO'!CF98</f>
        <v>-343.85242337117398</v>
      </c>
      <c r="DK98" s="40">
        <f>'[3]DLPNO-CCSD(T1 or T)_TightPNO'!CG98</f>
        <v>-342.36137854399999</v>
      </c>
      <c r="DL98" s="40">
        <f>'[3]DLPNO-CCSD(T1 or T)_TightPNO'!CH98</f>
        <v>-95.704604601051003</v>
      </c>
      <c r="DM98" s="40">
        <f>'[3]DLPNO-CCSD(T1 or T)_TightPNO'!CI98</f>
        <v>-95.255148970999997</v>
      </c>
      <c r="DN98" s="40">
        <f>'[3]DLPNO-CCSD(T1 or T)_TightPNO'!CJ98</f>
        <v>-248.13958908046499</v>
      </c>
      <c r="DO98" s="40">
        <f>'[3]DLPNO-CCSD(T1 or T)_TightPNO'!CK98</f>
        <v>-247.102816101</v>
      </c>
      <c r="DP98" s="40">
        <f>'[3]DLPNO-CCSD(T1 or T)_TightPNO'!CL98</f>
        <v>-248.13997344548901</v>
      </c>
      <c r="DQ98" s="40">
        <f>'[3]DLPNO-CCSD(T1 or T)_TightPNO'!CM98</f>
        <v>-247.10289326500001</v>
      </c>
      <c r="DR98" s="40">
        <f>'[3]DLPNO-CCSD(T1 or T)_TightPNO'!CN98</f>
        <v>-95.704905946772996</v>
      </c>
      <c r="DS98" s="40">
        <f>'[3]DLPNO-CCSD(T1 or T)_TightPNO'!CO98</f>
        <v>-95.255196933999997</v>
      </c>
      <c r="DT98" s="19"/>
      <c r="DU98" s="10"/>
      <c r="DV98" s="13" t="s">
        <v>630</v>
      </c>
      <c r="DW98">
        <f>'[3]DLPNO-CCSD(T1 or T)_TightPNO'!CS98</f>
        <v>-343.85379061363</v>
      </c>
      <c r="DX98">
        <f>'[3]DLPNO-CCSD(T1 or T)_TightPNO'!CT98</f>
        <v>-342.36137854399999</v>
      </c>
      <c r="DY98">
        <f>'[3]DLPNO-CCSD(T1 or T)_TightPNO'!CU98</f>
        <v>-95.704562842178007</v>
      </c>
      <c r="DZ98">
        <f>'[3]DLPNO-CCSD(T1 or T)_TightPNO'!CV98</f>
        <v>-95.255148970999997</v>
      </c>
      <c r="EA98">
        <f>'[3]DLPNO-CCSD(T1 or T)_TightPNO'!CW98</f>
        <v>-248.14071978645501</v>
      </c>
      <c r="EB98">
        <f>'[3]DLPNO-CCSD(T1 or T)_TightPNO'!CX98</f>
        <v>-247.102816101</v>
      </c>
      <c r="EC98">
        <f>'[3]DLPNO-CCSD(T1 or T)_TightPNO'!CY98</f>
        <v>-248.141111814281</v>
      </c>
      <c r="ED98">
        <f>'[3]DLPNO-CCSD(T1 or T)_TightPNO'!CZ98</f>
        <v>-247.10289326500001</v>
      </c>
      <c r="EE98">
        <f>'[3]DLPNO-CCSD(T1 or T)_TightPNO'!DA98</f>
        <v>-95.704858064405997</v>
      </c>
      <c r="EF98">
        <f>'[3]DLPNO-CCSD(T1 or T)_TightPNO'!DB98</f>
        <v>-95.255196933999997</v>
      </c>
      <c r="EH98" s="13" t="s">
        <v>630</v>
      </c>
      <c r="EJ98">
        <f t="shared" si="134"/>
        <v>-343.85378014848754</v>
      </c>
      <c r="EK98" s="36">
        <f t="shared" si="135"/>
        <v>-95.70449472799649</v>
      </c>
      <c r="EL98">
        <f t="shared" si="136"/>
        <v>-248.14075347228899</v>
      </c>
      <c r="EM98">
        <f t="shared" si="137"/>
        <v>-248.141140914977</v>
      </c>
      <c r="EN98">
        <f t="shared" si="138"/>
        <v>-95.704787843994012</v>
      </c>
    </row>
    <row r="99" spans="1:144" ht="17" x14ac:dyDescent="0.2">
      <c r="A99" s="4">
        <f>'[1]De Raw'!$A97</f>
        <v>4.9233887411768045</v>
      </c>
      <c r="B99" t="s">
        <v>85</v>
      </c>
      <c r="C99" s="1">
        <f>ABS(AK99-$A99)</f>
        <v>1.5535615815146286E-2</v>
      </c>
      <c r="D99" s="1">
        <f>ABS(AL99-$A99)</f>
        <v>0.15774405704176342</v>
      </c>
      <c r="E99" s="1">
        <f>ABS(AM99-$A99)</f>
        <v>8.6639836428455297E-2</v>
      </c>
      <c r="F99" s="1">
        <f>ABS(AN99-$A99)</f>
        <v>3.0808641726475017E-2</v>
      </c>
      <c r="G99" s="1">
        <f>ABS(AO99-$A99)</f>
        <v>0.40549552112116771</v>
      </c>
      <c r="H99" s="1">
        <f>ABS(AP99-$A99)</f>
        <v>0.21815208142382136</v>
      </c>
      <c r="I99" s="15">
        <f>ABS(AQ99-$A99)</f>
        <v>7.5167247240664814E-2</v>
      </c>
      <c r="J99" s="1">
        <f>ABS(AR99-$A99)</f>
        <v>0.29484494052735055</v>
      </c>
      <c r="K99" s="1">
        <f>ABS(AS99-$A99)</f>
        <v>0.10983884664334287</v>
      </c>
      <c r="L99" s="15">
        <f>ABS(AT99-$A99)</f>
        <v>0.1112199320393028</v>
      </c>
      <c r="M99" s="1">
        <f>ABS(AU99-$A99)</f>
        <v>0.26364061062778532</v>
      </c>
      <c r="N99" s="1">
        <f>ABS(AV99-$A99)</f>
        <v>7.6210339294241258E-2</v>
      </c>
      <c r="O99" s="15">
        <f>ABS(AZ99-$A99)</f>
        <v>7.5003527875300513E-2</v>
      </c>
      <c r="P99" s="1">
        <f>ABS(BA99-$A99)</f>
        <v>6.7856009324089861E-2</v>
      </c>
      <c r="Q99" s="1">
        <f>ABS(BB99-$A99)</f>
        <v>7.1429768599696075E-2</v>
      </c>
      <c r="R99" s="15">
        <f>ABS(BC99-$A99)</f>
        <v>0.12815519170639966</v>
      </c>
      <c r="S99" s="1">
        <f>ABS(BD99-$A99)</f>
        <v>0.23951965026611166</v>
      </c>
      <c r="T99" s="1">
        <f>ABS(BE99-$A99)</f>
        <v>5.5682229279856443E-2</v>
      </c>
      <c r="U99" s="91">
        <f>ABS(BI99-$A99)</f>
        <v>0.10974424405090488</v>
      </c>
      <c r="V99" s="92">
        <f>ABS(BJ99-$A99)</f>
        <v>0.10412916967552732</v>
      </c>
      <c r="W99" s="92">
        <f>ABS(BK99-$A99)</f>
        <v>0.1069367068632161</v>
      </c>
      <c r="X99" s="15">
        <f t="shared" si="95"/>
        <v>8.6861330052928842E-2</v>
      </c>
      <c r="Y99" s="1">
        <f t="shared" si="96"/>
        <v>7.0211902344474275E-2</v>
      </c>
      <c r="Z99" s="1">
        <f t="shared" si="97"/>
        <v>7.9175910403519012E-2</v>
      </c>
      <c r="AA99" s="15">
        <f t="shared" si="98"/>
        <v>0.10177317014619014</v>
      </c>
      <c r="AB99" s="1">
        <f t="shared" si="99"/>
        <v>9.8132974773303516E-2</v>
      </c>
      <c r="AC99" s="1">
        <f t="shared" si="100"/>
        <v>0.10167375980398408</v>
      </c>
      <c r="AD99" s="15">
        <f t="shared" si="101"/>
        <v>3.8056678416999112E-2</v>
      </c>
      <c r="AE99" s="1">
        <f t="shared" si="102"/>
        <v>3.3663507581287E-2</v>
      </c>
      <c r="AF99" s="1">
        <f t="shared" si="103"/>
        <v>3.4268831676725675E-2</v>
      </c>
      <c r="AG99" s="15">
        <f t="shared" si="104"/>
        <v>6.2786214252555261E-2</v>
      </c>
      <c r="AH99" s="1">
        <f t="shared" si="105"/>
        <v>5.6984865328234768E-2</v>
      </c>
      <c r="AI99" s="1">
        <f t="shared" si="106"/>
        <v>5.8026957533106938E-2</v>
      </c>
      <c r="AJ99" s="1"/>
      <c r="AK99" s="1">
        <f t="shared" si="107"/>
        <v>4.9078531253616582</v>
      </c>
      <c r="AL99" s="1">
        <f t="shared" si="108"/>
        <v>4.7656446841350411</v>
      </c>
      <c r="AM99" s="1">
        <f t="shared" si="115"/>
        <v>4.8367489047483492</v>
      </c>
      <c r="AN99" s="1">
        <f t="shared" si="109"/>
        <v>4.8925800994503295</v>
      </c>
      <c r="AO99" s="1">
        <f t="shared" si="116"/>
        <v>4.5178932200556368</v>
      </c>
      <c r="AP99" s="1">
        <f t="shared" si="117"/>
        <v>4.7052366597529831</v>
      </c>
      <c r="AQ99" s="1">
        <f t="shared" si="110"/>
        <v>4.9985559884174693</v>
      </c>
      <c r="AR99" s="1">
        <f t="shared" si="111"/>
        <v>4.6285438006494539</v>
      </c>
      <c r="AS99" s="1">
        <f t="shared" si="118"/>
        <v>4.8135498945334616</v>
      </c>
      <c r="AT99" s="1">
        <f t="shared" si="119"/>
        <v>5.0346086732161073</v>
      </c>
      <c r="AU99" s="1">
        <f t="shared" si="120"/>
        <v>4.6597481305490192</v>
      </c>
      <c r="AV99" s="1">
        <f t="shared" si="121"/>
        <v>4.8471784018825632</v>
      </c>
      <c r="AW99" s="1"/>
      <c r="AX99" s="1"/>
      <c r="AY99" s="1"/>
      <c r="AZ99" s="1">
        <f t="shared" si="139"/>
        <v>4.848385213301504</v>
      </c>
      <c r="BA99" s="1">
        <f t="shared" si="140"/>
        <v>4.8555327318527146</v>
      </c>
      <c r="BB99" s="1">
        <f t="shared" si="141"/>
        <v>4.8519589725771084</v>
      </c>
      <c r="BC99" s="1">
        <f t="shared" si="122"/>
        <v>5.0515439328832041</v>
      </c>
      <c r="BD99" s="1">
        <f t="shared" si="123"/>
        <v>4.6838690909106928</v>
      </c>
      <c r="BE99" s="1">
        <f t="shared" si="124"/>
        <v>4.867706511896948</v>
      </c>
      <c r="BF99" s="87"/>
      <c r="BG99" s="87"/>
      <c r="BH99" s="87"/>
      <c r="BI99" s="1">
        <f t="shared" si="125"/>
        <v>4.8136444971258996</v>
      </c>
      <c r="BJ99" s="1">
        <f t="shared" si="126"/>
        <v>4.8192595715012772</v>
      </c>
      <c r="BK99" s="1">
        <f t="shared" si="127"/>
        <v>4.8164520343135884</v>
      </c>
      <c r="BL99" s="87"/>
      <c r="BM99" s="87"/>
      <c r="BN99" s="87"/>
      <c r="BO99" s="1">
        <f>AZ99+(AQ99-NormalPNO!Y99)*$BO$1</f>
        <v>4.8365274111238756</v>
      </c>
      <c r="BP99" s="1">
        <f>BA99+(AR99-NormalPNO!Z99)*$BP$1</f>
        <v>4.8531768388323302</v>
      </c>
      <c r="BQ99" s="1">
        <f>BB99+(AS99-NormalPNO!AA99)*$BQ$1</f>
        <v>4.8442128307732855</v>
      </c>
      <c r="BR99" s="1">
        <f>BI99+(BC99-NormalPNO!Y99)*$BR$1</f>
        <v>4.8216155710306143</v>
      </c>
      <c r="BS99" s="1">
        <f>BJ99+(BD99-NormalPNO!Z99)*$BS$1</f>
        <v>4.825255766403501</v>
      </c>
      <c r="BT99" s="1">
        <f>BK99+(BE99-NormalPNO!AA99)*$BT$1</f>
        <v>4.8217149813728204</v>
      </c>
      <c r="BU99" s="1">
        <f t="shared" si="128"/>
        <v>4.8853320627598054</v>
      </c>
      <c r="BV99" s="1">
        <f t="shared" si="129"/>
        <v>4.8897252335955175</v>
      </c>
      <c r="BW99" s="1">
        <f t="shared" si="130"/>
        <v>4.8891199095000788</v>
      </c>
      <c r="BX99" s="1">
        <f t="shared" si="131"/>
        <v>4.8606025269242492</v>
      </c>
      <c r="BY99" s="1">
        <f t="shared" si="132"/>
        <v>4.8664038758485697</v>
      </c>
      <c r="BZ99" s="1">
        <f t="shared" si="133"/>
        <v>4.8653617836436975</v>
      </c>
      <c r="CA99" s="1"/>
      <c r="CB99" t="s">
        <v>85</v>
      </c>
      <c r="CC99" s="13" t="s">
        <v>631</v>
      </c>
      <c r="CD99">
        <v>-343.94469396896801</v>
      </c>
      <c r="CE99" s="19">
        <v>-342.38329080199998</v>
      </c>
      <c r="CF99" s="19">
        <v>-343.85286239970901</v>
      </c>
      <c r="CG99" s="19">
        <v>-342.36166322299999</v>
      </c>
      <c r="CH99" s="19"/>
      <c r="CI99" s="19"/>
      <c r="CJ99">
        <v>-95.730840168152994</v>
      </c>
      <c r="CK99" s="19">
        <v>-95.261250900999997</v>
      </c>
      <c r="CL99">
        <v>-95.704531352347999</v>
      </c>
      <c r="CM99" s="19">
        <v>-95.255148970999997</v>
      </c>
      <c r="CN99" s="19"/>
      <c r="CO99" s="19"/>
      <c r="CP99" s="19">
        <f>'[3]DLPNO-CCSD(T1 or T)_TightPNO'!BL99</f>
        <v>-248.206032639342</v>
      </c>
      <c r="CQ99" s="19">
        <f>'[3]DLPNO-CCSD(T1 or T)_TightPNO'!BM99</f>
        <v>-247.118404916</v>
      </c>
      <c r="CR99" s="19">
        <f>'[3]DLPNO-CCSD(T1 or T)_TightPNO'!BN99</f>
        <v>-248.14036534168099</v>
      </c>
      <c r="CS99" s="19">
        <f>'[3]DLPNO-CCSD(T1 or T)_TightPNO'!BO99</f>
        <v>-247.102816101</v>
      </c>
      <c r="CT99" s="19"/>
      <c r="CU99" s="19"/>
      <c r="CV99" s="19">
        <f>'[3]DLPNO-CCSD(T1 or T)_TightPNO'!BR99</f>
        <v>-248.206166261237</v>
      </c>
      <c r="CW99" s="19">
        <f>'[3]DLPNO-CCSD(T1 or T)_TightPNO'!BS99</f>
        <v>-247.11842756999999</v>
      </c>
      <c r="CX99" s="19">
        <f>'[3]DLPNO-CCSD(T1 or T)_TightPNO'!BT99</f>
        <v>-248.14069929034099</v>
      </c>
      <c r="CY99" s="19">
        <f>'[3]DLPNO-CCSD(T1 or T)_TightPNO'!BU99</f>
        <v>-247.10288519900001</v>
      </c>
      <c r="CZ99" s="19"/>
      <c r="DA99" s="19"/>
      <c r="DB99" s="19">
        <f>'[3]DLPNO-CCSD(T1 or T)_TightPNO'!BX99</f>
        <v>-95.730933169824993</v>
      </c>
      <c r="DC99" s="19">
        <f>'[3]DLPNO-CCSD(T1 or T)_TightPNO'!BY99</f>
        <v>-95.261266554000002</v>
      </c>
      <c r="DD99" s="19">
        <f>'[3]DLPNO-CCSD(T1 or T)_TightPNO'!BZ99</f>
        <v>-95.704787055617999</v>
      </c>
      <c r="DE99" s="19">
        <f>'[3]DLPNO-CCSD(T1 or T)_TightPNO'!CA99</f>
        <v>-95.255190913999996</v>
      </c>
      <c r="DF99" s="19"/>
      <c r="DG99" s="19"/>
      <c r="DH99" s="19"/>
      <c r="DI99" s="40" t="str">
        <f>'[3]DLPNO-CCSD(T1 or T)_TightPNO'!CE99</f>
        <v>11_MeNH2-Peptide_1.10.xyz</v>
      </c>
      <c r="DJ99" s="40">
        <f>'[3]DLPNO-CCSD(T1 or T)_TightPNO'!CF99</f>
        <v>-343.85199050387399</v>
      </c>
      <c r="DK99" s="40">
        <f>'[3]DLPNO-CCSD(T1 or T)_TightPNO'!CG99</f>
        <v>-342.36166322299999</v>
      </c>
      <c r="DL99" s="40">
        <f>'[3]DLPNO-CCSD(T1 or T)_TightPNO'!CH99</f>
        <v>-95.704604601051003</v>
      </c>
      <c r="DM99" s="40">
        <f>'[3]DLPNO-CCSD(T1 or T)_TightPNO'!CI99</f>
        <v>-95.255148970999997</v>
      </c>
      <c r="DN99" s="40">
        <f>'[3]DLPNO-CCSD(T1 or T)_TightPNO'!CJ99</f>
        <v>-248.13958908046499</v>
      </c>
      <c r="DO99" s="40">
        <f>'[3]DLPNO-CCSD(T1 or T)_TightPNO'!CK99</f>
        <v>-247.102816101</v>
      </c>
      <c r="DP99" s="40">
        <f>'[3]DLPNO-CCSD(T1 or T)_TightPNO'!CL99</f>
        <v>-248.13992310127699</v>
      </c>
      <c r="DQ99" s="40">
        <f>'[3]DLPNO-CCSD(T1 or T)_TightPNO'!CM99</f>
        <v>-247.10288519900001</v>
      </c>
      <c r="DR99" s="40">
        <f>'[3]DLPNO-CCSD(T1 or T)_TightPNO'!CN99</f>
        <v>-95.704867681764</v>
      </c>
      <c r="DS99" s="40">
        <f>'[3]DLPNO-CCSD(T1 or T)_TightPNO'!CO99</f>
        <v>-95.255190913999996</v>
      </c>
      <c r="DT99" s="19"/>
      <c r="DU99" s="10"/>
      <c r="DV99" s="13" t="s">
        <v>631</v>
      </c>
      <c r="DW99">
        <f>'[3]DLPNO-CCSD(T1 or T)_TightPNO'!CS99</f>
        <v>-343.85330578792099</v>
      </c>
      <c r="DX99">
        <f>'[3]DLPNO-CCSD(T1 or T)_TightPNO'!CT99</f>
        <v>-342.36166322299999</v>
      </c>
      <c r="DY99">
        <f>'[3]DLPNO-CCSD(T1 or T)_TightPNO'!CU99</f>
        <v>-95.704562842178007</v>
      </c>
      <c r="DZ99">
        <f>'[3]DLPNO-CCSD(T1 or T)_TightPNO'!CV99</f>
        <v>-95.255148970999997</v>
      </c>
      <c r="EA99">
        <f>'[3]DLPNO-CCSD(T1 or T)_TightPNO'!CW99</f>
        <v>-248.14071978645501</v>
      </c>
      <c r="EB99">
        <f>'[3]DLPNO-CCSD(T1 or T)_TightPNO'!CX99</f>
        <v>-247.102816101</v>
      </c>
      <c r="EC99">
        <f>'[3]DLPNO-CCSD(T1 or T)_TightPNO'!CY99</f>
        <v>-248.141060627933</v>
      </c>
      <c r="ED99">
        <f>'[3]DLPNO-CCSD(T1 or T)_TightPNO'!CZ99</f>
        <v>-247.10288519900001</v>
      </c>
      <c r="EE99">
        <f>'[3]DLPNO-CCSD(T1 or T)_TightPNO'!DA99</f>
        <v>-95.704819378975003</v>
      </c>
      <c r="EF99">
        <f>'[3]DLPNO-CCSD(T1 or T)_TightPNO'!DB99</f>
        <v>-95.255190913999996</v>
      </c>
      <c r="EH99" s="13" t="s">
        <v>631</v>
      </c>
      <c r="EJ99">
        <f t="shared" si="134"/>
        <v>-343.85329834762649</v>
      </c>
      <c r="EK99" s="36">
        <f t="shared" si="135"/>
        <v>-95.70449472799649</v>
      </c>
      <c r="EL99">
        <f t="shared" si="136"/>
        <v>-248.14075347228899</v>
      </c>
      <c r="EM99">
        <f t="shared" si="137"/>
        <v>-248.141087384873</v>
      </c>
      <c r="EN99">
        <f t="shared" si="138"/>
        <v>-95.704746742544998</v>
      </c>
    </row>
    <row r="100" spans="1:144" ht="17" x14ac:dyDescent="0.2">
      <c r="A100" s="4">
        <f>'[1]De Raw'!$A98</f>
        <v>3.1968294361256002</v>
      </c>
      <c r="B100" t="s">
        <v>86</v>
      </c>
      <c r="C100" s="1">
        <f>ABS(AK100-$A100)</f>
        <v>1.7695748746904272E-4</v>
      </c>
      <c r="D100" s="1">
        <f>ABS(AL100-$A100)</f>
        <v>7.2204307026960457E-2</v>
      </c>
      <c r="E100" s="1">
        <f>ABS(AM100-$A100)</f>
        <v>3.6190632257214528E-2</v>
      </c>
      <c r="F100" s="1">
        <f>ABS(AN100-$A100)</f>
        <v>3.0942840340801858E-3</v>
      </c>
      <c r="G100" s="1">
        <f>ABS(AO100-$A100)</f>
        <v>0.19998587874306928</v>
      </c>
      <c r="H100" s="1">
        <f>ABS(AP100-$A100)</f>
        <v>9.8445797354494768E-2</v>
      </c>
      <c r="I100" s="15">
        <f>ABS(AQ100-$A100)</f>
        <v>6.2498589709495178E-2</v>
      </c>
      <c r="J100" s="1">
        <f>ABS(AR100-$A100)</f>
        <v>0.13640708622455255</v>
      </c>
      <c r="K100" s="1">
        <f>ABS(AS100-$A100)</f>
        <v>3.6954248257528466E-2</v>
      </c>
      <c r="L100" s="15">
        <f>ABS(AT100-$A100)</f>
        <v>6.8148929330702934E-2</v>
      </c>
      <c r="M100" s="1">
        <f>ABS(AU100-$A100)</f>
        <v>0.12851013079487972</v>
      </c>
      <c r="N100" s="1">
        <f>ABS(AV100-$A100)</f>
        <v>3.018060073208817E-2</v>
      </c>
      <c r="O100" s="15">
        <f>ABS(AZ100-$A100)</f>
        <v>4.1269198718461908E-2</v>
      </c>
      <c r="P100" s="1">
        <f>ABS(BA100-$A100)</f>
        <v>3.0110760046082596E-2</v>
      </c>
      <c r="Q100" s="1">
        <f>ABS(BB100-$A100)</f>
        <v>3.5689979382272252E-2</v>
      </c>
      <c r="R100" s="15">
        <f>ABS(BC100-$A100)</f>
        <v>9.2200742565037963E-2</v>
      </c>
      <c r="S100" s="1">
        <f>ABS(BD100-$A100)</f>
        <v>0.10461768994745935</v>
      </c>
      <c r="T100" s="1">
        <f>ABS(BE100-$A100)</f>
        <v>6.2084736912106919E-3</v>
      </c>
      <c r="U100" s="91">
        <f>ABS(BI100-$A100)</f>
        <v>6.0742950202181234E-2</v>
      </c>
      <c r="V100" s="92">
        <f>ABS(BJ100-$A100)</f>
        <v>5.0952979999915549E-2</v>
      </c>
      <c r="W100" s="92">
        <f>ABS(BK100-$A100)</f>
        <v>5.5847965101047947E-2</v>
      </c>
      <c r="X100" s="15">
        <f t="shared" si="95"/>
        <v>5.214406493182544E-2</v>
      </c>
      <c r="Y100" s="1">
        <f t="shared" si="96"/>
        <v>3.2255833458807448E-2</v>
      </c>
      <c r="Z100" s="1">
        <f t="shared" si="97"/>
        <v>4.2770701320799187E-2</v>
      </c>
      <c r="AA100" s="15">
        <f t="shared" si="98"/>
        <v>5.4361805832826793E-2</v>
      </c>
      <c r="AB100" s="1">
        <f t="shared" si="99"/>
        <v>4.6251594353085235E-2</v>
      </c>
      <c r="AC100" s="1">
        <f t="shared" si="100"/>
        <v>5.1676015152756438E-2</v>
      </c>
      <c r="AD100" s="15">
        <f t="shared" si="101"/>
        <v>3.5478721572612226E-2</v>
      </c>
      <c r="AE100" s="1">
        <f t="shared" si="102"/>
        <v>2.1457580722539671E-2</v>
      </c>
      <c r="AF100" s="1">
        <f t="shared" si="103"/>
        <v>2.8204809558401323E-2</v>
      </c>
      <c r="AG100" s="15">
        <f t="shared" si="104"/>
        <v>5.3383475650274903E-2</v>
      </c>
      <c r="AH100" s="1">
        <f t="shared" si="105"/>
        <v>3.9022056586665688E-2</v>
      </c>
      <c r="AI100" s="1">
        <f t="shared" si="106"/>
        <v>4.5996281852649368E-2</v>
      </c>
      <c r="AJ100" s="1"/>
      <c r="AK100" s="1">
        <f t="shared" si="107"/>
        <v>3.1966524786381312</v>
      </c>
      <c r="AL100" s="1">
        <f t="shared" si="108"/>
        <v>3.1246251290986398</v>
      </c>
      <c r="AM100" s="1">
        <f t="shared" si="115"/>
        <v>3.1606388038683857</v>
      </c>
      <c r="AN100" s="1">
        <f t="shared" si="109"/>
        <v>3.1999237201596804</v>
      </c>
      <c r="AO100" s="1">
        <f t="shared" si="116"/>
        <v>2.9968435573825309</v>
      </c>
      <c r="AP100" s="1">
        <f t="shared" si="117"/>
        <v>3.0983836387711055</v>
      </c>
      <c r="AQ100" s="1">
        <f t="shared" si="110"/>
        <v>3.2593280258350954</v>
      </c>
      <c r="AR100" s="1">
        <f t="shared" si="111"/>
        <v>3.0604223499010477</v>
      </c>
      <c r="AS100" s="1">
        <f t="shared" si="118"/>
        <v>3.1598751878680718</v>
      </c>
      <c r="AT100" s="1">
        <f t="shared" si="119"/>
        <v>3.2649783654563032</v>
      </c>
      <c r="AU100" s="1">
        <f t="shared" si="120"/>
        <v>3.0683193053307205</v>
      </c>
      <c r="AV100" s="1">
        <f t="shared" si="121"/>
        <v>3.1666488353935121</v>
      </c>
      <c r="AW100" s="1"/>
      <c r="AX100" s="1"/>
      <c r="AY100" s="1"/>
      <c r="AZ100" s="1">
        <f t="shared" si="139"/>
        <v>3.1555602374071383</v>
      </c>
      <c r="BA100" s="1">
        <f t="shared" si="140"/>
        <v>3.1667186760795176</v>
      </c>
      <c r="BB100" s="1">
        <f t="shared" si="141"/>
        <v>3.161139456743328</v>
      </c>
      <c r="BC100" s="1">
        <f t="shared" si="122"/>
        <v>3.2890301786906382</v>
      </c>
      <c r="BD100" s="1">
        <f t="shared" si="123"/>
        <v>3.0922117461781409</v>
      </c>
      <c r="BE100" s="1">
        <f t="shared" si="124"/>
        <v>3.1906209624343895</v>
      </c>
      <c r="BF100" s="87"/>
      <c r="BG100" s="87"/>
      <c r="BH100" s="87"/>
      <c r="BI100" s="1">
        <f t="shared" si="125"/>
        <v>3.136086485923419</v>
      </c>
      <c r="BJ100" s="1">
        <f t="shared" si="126"/>
        <v>3.1458764561256847</v>
      </c>
      <c r="BK100" s="1">
        <f t="shared" si="127"/>
        <v>3.1409814710245523</v>
      </c>
      <c r="BL100" s="87"/>
      <c r="BM100" s="87"/>
      <c r="BN100" s="87"/>
      <c r="BO100" s="1">
        <f>AZ100+(AQ100-NormalPNO!Y100)*$BO$1</f>
        <v>3.1446853711937748</v>
      </c>
      <c r="BP100" s="1">
        <f>BA100+(AR100-NormalPNO!Z100)*$BP$1</f>
        <v>3.1645736026667928</v>
      </c>
      <c r="BQ100" s="1">
        <f>BB100+(AS100-NormalPNO!AA100)*$BQ$1</f>
        <v>3.154058734804801</v>
      </c>
      <c r="BR100" s="1">
        <f>BI100+(BC100-NormalPNO!Y100)*$BR$1</f>
        <v>3.1424676302927734</v>
      </c>
      <c r="BS100" s="1">
        <f>BJ100+(BD100-NormalPNO!Z100)*$BS$1</f>
        <v>3.150577841772515</v>
      </c>
      <c r="BT100" s="1">
        <f>BK100+(BE100-NormalPNO!AA100)*$BT$1</f>
        <v>3.1451534209728438</v>
      </c>
      <c r="BU100" s="1">
        <f t="shared" si="128"/>
        <v>3.161350714552988</v>
      </c>
      <c r="BV100" s="1">
        <f t="shared" si="129"/>
        <v>3.1753718554030606</v>
      </c>
      <c r="BW100" s="1">
        <f t="shared" si="130"/>
        <v>3.1686246265671989</v>
      </c>
      <c r="BX100" s="1">
        <f t="shared" si="131"/>
        <v>3.1434459604753253</v>
      </c>
      <c r="BY100" s="1">
        <f t="shared" si="132"/>
        <v>3.1578073795389345</v>
      </c>
      <c r="BZ100" s="1">
        <f t="shared" si="133"/>
        <v>3.1508331542729509</v>
      </c>
      <c r="CA100" s="1"/>
      <c r="CB100" t="s">
        <v>86</v>
      </c>
      <c r="CC100" s="13" t="s">
        <v>632</v>
      </c>
      <c r="CD100">
        <v>-343.94196699727001</v>
      </c>
      <c r="CE100" s="19">
        <v>-342.382785931</v>
      </c>
      <c r="CF100" s="19">
        <v>-343.85009076364202</v>
      </c>
      <c r="CG100" s="19">
        <v>-342.361135617</v>
      </c>
      <c r="CH100" s="19"/>
      <c r="CI100" s="19"/>
      <c r="CJ100">
        <v>-95.730840168152994</v>
      </c>
      <c r="CK100" s="19">
        <v>-95.261250900999997</v>
      </c>
      <c r="CL100">
        <v>-95.704531352347999</v>
      </c>
      <c r="CM100" s="19">
        <v>-95.255148970999997</v>
      </c>
      <c r="CN100" s="19"/>
      <c r="CO100" s="19"/>
      <c r="CP100" s="19">
        <f>'[3]DLPNO-CCSD(T1 or T)_TightPNO'!BL100</f>
        <v>-248.206032639342</v>
      </c>
      <c r="CQ100" s="19">
        <f>'[3]DLPNO-CCSD(T1 or T)_TightPNO'!BM100</f>
        <v>-247.118404916</v>
      </c>
      <c r="CR100" s="19">
        <f>'[3]DLPNO-CCSD(T1 or T)_TightPNO'!BN100</f>
        <v>-248.14036534168099</v>
      </c>
      <c r="CS100" s="19">
        <f>'[3]DLPNO-CCSD(T1 or T)_TightPNO'!BO100</f>
        <v>-247.102816101</v>
      </c>
      <c r="CT100" s="19"/>
      <c r="CU100" s="19"/>
      <c r="CV100" s="19">
        <f>'[3]DLPNO-CCSD(T1 or T)_TightPNO'!BR100</f>
        <v>-248.20610182396501</v>
      </c>
      <c r="CW100" s="19">
        <f>'[3]DLPNO-CCSD(T1 or T)_TightPNO'!BS100</f>
        <v>-247.11841788000001</v>
      </c>
      <c r="CX100" s="19">
        <f>'[3]DLPNO-CCSD(T1 or T)_TightPNO'!BT100</f>
        <v>-248.14054321142601</v>
      </c>
      <c r="CY100" s="19">
        <f>'[3]DLPNO-CCSD(T1 or T)_TightPNO'!BU100</f>
        <v>-247.102853439</v>
      </c>
      <c r="CZ100" s="19"/>
      <c r="DA100" s="19"/>
      <c r="DB100" s="19">
        <f>'[3]DLPNO-CCSD(T1 or T)_TightPNO'!BX100</f>
        <v>-95.730885766412996</v>
      </c>
      <c r="DC100" s="19">
        <f>'[3]DLPNO-CCSD(T1 or T)_TightPNO'!BY100</f>
        <v>-95.261261239000007</v>
      </c>
      <c r="DD100" s="19">
        <f>'[3]DLPNO-CCSD(T1 or T)_TightPNO'!BZ100</f>
        <v>-95.704670458961004</v>
      </c>
      <c r="DE100" s="19">
        <f>'[3]DLPNO-CCSD(T1 or T)_TightPNO'!CA100</f>
        <v>-95.255174018999995</v>
      </c>
      <c r="DF100" s="19"/>
      <c r="DG100" s="19"/>
      <c r="DH100" s="19"/>
      <c r="DI100" s="40" t="str">
        <f>'[3]DLPNO-CCSD(T1 or T)_TightPNO'!CE100</f>
        <v>11_MeNH2-Peptide_1.25.xyz</v>
      </c>
      <c r="DJ100" s="40">
        <f>'[3]DLPNO-CCSD(T1 or T)_TightPNO'!CF100</f>
        <v>-343.84929308434602</v>
      </c>
      <c r="DK100" s="40">
        <f>'[3]DLPNO-CCSD(T1 or T)_TightPNO'!CG100</f>
        <v>-342.361135617</v>
      </c>
      <c r="DL100" s="40">
        <f>'[3]DLPNO-CCSD(T1 or T)_TightPNO'!CH100</f>
        <v>-95.704604601051003</v>
      </c>
      <c r="DM100" s="40">
        <f>'[3]DLPNO-CCSD(T1 or T)_TightPNO'!CI100</f>
        <v>-95.255148970999997</v>
      </c>
      <c r="DN100" s="40">
        <f>'[3]DLPNO-CCSD(T1 or T)_TightPNO'!CJ100</f>
        <v>-248.13958908046499</v>
      </c>
      <c r="DO100" s="40">
        <f>'[3]DLPNO-CCSD(T1 or T)_TightPNO'!CK100</f>
        <v>-247.102816101</v>
      </c>
      <c r="DP100" s="40">
        <f>'[3]DLPNO-CCSD(T1 or T)_TightPNO'!CL100</f>
        <v>-248.13976681573999</v>
      </c>
      <c r="DQ100" s="40">
        <f>'[3]DLPNO-CCSD(T1 or T)_TightPNO'!CM100</f>
        <v>-247.102853439</v>
      </c>
      <c r="DR100" s="40">
        <f>'[3]DLPNO-CCSD(T1 or T)_TightPNO'!CN100</f>
        <v>-95.704750494601996</v>
      </c>
      <c r="DS100" s="40">
        <f>'[3]DLPNO-CCSD(T1 or T)_TightPNO'!CO100</f>
        <v>-95.255174018999995</v>
      </c>
      <c r="DT100" s="19"/>
      <c r="DU100" s="10"/>
      <c r="DV100" s="13" t="s">
        <v>632</v>
      </c>
      <c r="DW100">
        <f>'[3]DLPNO-CCSD(T1 or T)_TightPNO'!CS100</f>
        <v>-343.85048570263501</v>
      </c>
      <c r="DX100">
        <f>'[3]DLPNO-CCSD(T1 or T)_TightPNO'!CT100</f>
        <v>-342.361135617</v>
      </c>
      <c r="DY100">
        <f>'[3]DLPNO-CCSD(T1 or T)_TightPNO'!CU100</f>
        <v>-95.704562842178007</v>
      </c>
      <c r="DZ100">
        <f>'[3]DLPNO-CCSD(T1 or T)_TightPNO'!CV100</f>
        <v>-95.255148970999997</v>
      </c>
      <c r="EA100">
        <f>'[3]DLPNO-CCSD(T1 or T)_TightPNO'!CW100</f>
        <v>-248.14071978645501</v>
      </c>
      <c r="EB100">
        <f>'[3]DLPNO-CCSD(T1 or T)_TightPNO'!CX100</f>
        <v>-247.102816101</v>
      </c>
      <c r="EC100">
        <f>'[3]DLPNO-CCSD(T1 or T)_TightPNO'!CY100</f>
        <v>-248.14089321488399</v>
      </c>
      <c r="ED100">
        <f>'[3]DLPNO-CCSD(T1 or T)_TightPNO'!CZ100</f>
        <v>-247.102853439</v>
      </c>
      <c r="EE100">
        <f>'[3]DLPNO-CCSD(T1 or T)_TightPNO'!DA100</f>
        <v>-95.704702809897</v>
      </c>
      <c r="EF100">
        <f>'[3]DLPNO-CCSD(T1 or T)_TightPNO'!DB100</f>
        <v>-95.255174018999995</v>
      </c>
      <c r="EH100" s="13" t="s">
        <v>632</v>
      </c>
      <c r="EJ100">
        <f t="shared" si="134"/>
        <v>-343.85048960329004</v>
      </c>
      <c r="EK100" s="36">
        <f t="shared" si="135"/>
        <v>-95.70449472799649</v>
      </c>
      <c r="EL100">
        <f t="shared" si="136"/>
        <v>-248.14075347228899</v>
      </c>
      <c r="EM100">
        <f t="shared" si="137"/>
        <v>-248.140931409269</v>
      </c>
      <c r="EN100">
        <f t="shared" si="138"/>
        <v>-95.704630441140509</v>
      </c>
    </row>
    <row r="101" spans="1:144" ht="17" x14ac:dyDescent="0.2">
      <c r="A101" s="4">
        <f>'[1]De Raw'!$A99</f>
        <v>1.3966166760062524</v>
      </c>
      <c r="B101" t="s">
        <v>87</v>
      </c>
      <c r="C101" s="1">
        <f>ABS(AK101-$A101)</f>
        <v>1.7698529740926894E-2</v>
      </c>
      <c r="D101" s="1">
        <f>ABS(AL101-$A101)</f>
        <v>1.1036336367459265E-2</v>
      </c>
      <c r="E101" s="1">
        <f>ABS(AM101-$A101)</f>
        <v>3.3310966867337033E-3</v>
      </c>
      <c r="F101" s="1">
        <f>ABS(AN101-$A101)</f>
        <v>3.2580085714919438E-2</v>
      </c>
      <c r="G101" s="1">
        <f>ABS(AO101-$A101)</f>
        <v>4.7290885327485821E-2</v>
      </c>
      <c r="H101" s="1">
        <f>ABS(AP101-$A101)</f>
        <v>7.3553998062831916E-3</v>
      </c>
      <c r="I101" s="15">
        <f>ABS(AQ101-$A101)</f>
        <v>5.1268765662406901E-2</v>
      </c>
      <c r="J101" s="1">
        <f>ABS(AR101-$A101)</f>
        <v>2.8098110057265258E-2</v>
      </c>
      <c r="K101" s="1">
        <f>ABS(AS101-$A101)</f>
        <v>1.1585327802570822E-2</v>
      </c>
      <c r="L101" s="15">
        <f>ABS(AT101-$A101)</f>
        <v>2.6635948625076011E-2</v>
      </c>
      <c r="M101" s="1">
        <f>ABS(AU101-$A101)</f>
        <v>5.2506158186932606E-2</v>
      </c>
      <c r="N101" s="1">
        <f>ABS(AV101-$A101)</f>
        <v>1.2935104780928297E-2</v>
      </c>
      <c r="O101" s="15">
        <f>ABS(AZ101-$A101)</f>
        <v>4.3112698437766106E-3</v>
      </c>
      <c r="P101" s="1">
        <f>ABS(BA101-$A101)</f>
        <v>1.499484221545444E-4</v>
      </c>
      <c r="Q101" s="1">
        <f>ABS(BB101-$A101)</f>
        <v>2.0806607108112551E-3</v>
      </c>
      <c r="R101" s="15">
        <f>ABS(BC101-$A101)</f>
        <v>6.0613105636150744E-2</v>
      </c>
      <c r="S101" s="1">
        <f>ABS(BD101-$A101)</f>
        <v>1.8501722422154865E-2</v>
      </c>
      <c r="T101" s="1">
        <f>ABS(BE101-$A101)</f>
        <v>2.1055691606997939E-2</v>
      </c>
      <c r="U101" s="91">
        <f>ABS(BI101-$A101)</f>
        <v>1.0437740046562283E-2</v>
      </c>
      <c r="V101" s="92">
        <f>ABS(BJ101-$A101)</f>
        <v>6.141772883585972E-3</v>
      </c>
      <c r="W101" s="92">
        <f>ABS(BK101-$A101)</f>
        <v>8.2897564650743494E-3</v>
      </c>
      <c r="X101" s="15">
        <f t="shared" si="95"/>
        <v>1.159664476191713E-2</v>
      </c>
      <c r="Y101" s="1">
        <f t="shared" si="96"/>
        <v>1.3073843868693924E-3</v>
      </c>
      <c r="Z101" s="1">
        <f t="shared" si="97"/>
        <v>6.8546887336691231E-3</v>
      </c>
      <c r="AA101" s="15">
        <f t="shared" si="98"/>
        <v>6.6818775952721676E-3</v>
      </c>
      <c r="AB101" s="1">
        <f t="shared" si="99"/>
        <v>3.4373296545351373E-3</v>
      </c>
      <c r="AC101" s="1">
        <f t="shared" si="100"/>
        <v>5.8603839822901627E-3</v>
      </c>
      <c r="AD101" s="15">
        <f t="shared" si="101"/>
        <v>2.9555020424219647E-2</v>
      </c>
      <c r="AE101" s="1">
        <f t="shared" si="102"/>
        <v>2.6595449761310563E-2</v>
      </c>
      <c r="AF101" s="1">
        <f t="shared" si="103"/>
        <v>2.9176786004154298E-2</v>
      </c>
      <c r="AG101" s="15">
        <f t="shared" si="104"/>
        <v>4.2521579652870178E-2</v>
      </c>
      <c r="AH101" s="1">
        <f t="shared" si="105"/>
        <v>4.3018079897774619E-2</v>
      </c>
      <c r="AI101" s="1">
        <f t="shared" si="106"/>
        <v>4.3952600452612067E-2</v>
      </c>
      <c r="AJ101" s="1"/>
      <c r="AK101" s="1">
        <f t="shared" si="107"/>
        <v>1.4143152057471793</v>
      </c>
      <c r="AL101" s="1">
        <f t="shared" si="108"/>
        <v>1.3855803396387931</v>
      </c>
      <c r="AM101" s="1">
        <f t="shared" si="115"/>
        <v>1.3999477726929861</v>
      </c>
      <c r="AN101" s="1">
        <f t="shared" si="109"/>
        <v>1.4291967617211718</v>
      </c>
      <c r="AO101" s="1">
        <f t="shared" si="116"/>
        <v>1.3493257906787666</v>
      </c>
      <c r="AP101" s="1">
        <f t="shared" si="117"/>
        <v>1.3892612761999692</v>
      </c>
      <c r="AQ101" s="1">
        <f t="shared" si="110"/>
        <v>1.4478854416686593</v>
      </c>
      <c r="AR101" s="1">
        <f t="shared" si="111"/>
        <v>1.3685185659489871</v>
      </c>
      <c r="AS101" s="1">
        <f t="shared" si="118"/>
        <v>1.4082020038088232</v>
      </c>
      <c r="AT101" s="1">
        <f t="shared" si="119"/>
        <v>1.4232526246313284</v>
      </c>
      <c r="AU101" s="1">
        <f t="shared" si="120"/>
        <v>1.3441105178193198</v>
      </c>
      <c r="AV101" s="1">
        <f t="shared" si="121"/>
        <v>1.3836815712253241</v>
      </c>
      <c r="AW101" s="1"/>
      <c r="AX101" s="1"/>
      <c r="AY101" s="1"/>
      <c r="AZ101" s="1">
        <f t="shared" si="139"/>
        <v>1.3923054061624758</v>
      </c>
      <c r="BA101" s="1">
        <f t="shared" si="140"/>
        <v>1.3967666244284069</v>
      </c>
      <c r="BB101" s="1">
        <f t="shared" si="141"/>
        <v>1.3945360152954411</v>
      </c>
      <c r="BC101" s="1">
        <f t="shared" si="122"/>
        <v>1.4572297816424031</v>
      </c>
      <c r="BD101" s="1">
        <f t="shared" si="123"/>
        <v>1.3781149535840975</v>
      </c>
      <c r="BE101" s="1">
        <f t="shared" si="124"/>
        <v>1.4176723676132503</v>
      </c>
      <c r="BF101" s="87"/>
      <c r="BG101" s="87"/>
      <c r="BH101" s="87"/>
      <c r="BI101" s="1">
        <f t="shared" si="125"/>
        <v>1.3861789359596901</v>
      </c>
      <c r="BJ101" s="1">
        <f t="shared" si="126"/>
        <v>1.3904749031226664</v>
      </c>
      <c r="BK101" s="1">
        <f t="shared" si="127"/>
        <v>1.388326919541178</v>
      </c>
      <c r="BL101" s="87"/>
      <c r="BM101" s="87"/>
      <c r="BN101" s="87"/>
      <c r="BO101" s="1">
        <f>AZ101+(AQ101-NormalPNO!Y101)*$BO$1</f>
        <v>1.3850200312443353</v>
      </c>
      <c r="BP101" s="1">
        <f>BA101+(AR101-NormalPNO!Z101)*$BP$1</f>
        <v>1.395309291619383</v>
      </c>
      <c r="BQ101" s="1">
        <f>BB101+(AS101-NormalPNO!AA101)*$BQ$1</f>
        <v>1.3897619872725833</v>
      </c>
      <c r="BR101" s="1">
        <f>BI101+(BC101-NormalPNO!Y101)*$BR$1</f>
        <v>1.3899347984109802</v>
      </c>
      <c r="BS101" s="1">
        <f>BJ101+(BD101-NormalPNO!Z101)*$BS$1</f>
        <v>1.3931793463517173</v>
      </c>
      <c r="BT101" s="1">
        <f>BK101+(BE101-NormalPNO!AA101)*$BT$1</f>
        <v>1.3907562920239622</v>
      </c>
      <c r="BU101" s="1">
        <f t="shared" si="128"/>
        <v>1.3670616555820327</v>
      </c>
      <c r="BV101" s="1">
        <f t="shared" si="129"/>
        <v>1.3700212262449418</v>
      </c>
      <c r="BW101" s="1">
        <f t="shared" si="130"/>
        <v>1.3674398900020981</v>
      </c>
      <c r="BX101" s="1">
        <f t="shared" si="131"/>
        <v>1.3540950963533822</v>
      </c>
      <c r="BY101" s="1">
        <f t="shared" si="132"/>
        <v>1.3535985961084778</v>
      </c>
      <c r="BZ101" s="1">
        <f t="shared" si="133"/>
        <v>1.3526640755536403</v>
      </c>
      <c r="CA101" s="1"/>
      <c r="CB101" t="s">
        <v>87</v>
      </c>
      <c r="CC101" s="13" t="s">
        <v>633</v>
      </c>
      <c r="CD101">
        <v>-343.93912666214698</v>
      </c>
      <c r="CE101" s="19">
        <v>-342.38130000500001</v>
      </c>
      <c r="CF101" s="19">
        <v>-343.847204046255</v>
      </c>
      <c r="CG101" s="19">
        <v>-342.35962699100003</v>
      </c>
      <c r="CH101" s="19"/>
      <c r="CI101" s="19"/>
      <c r="CJ101">
        <v>-95.730840168152994</v>
      </c>
      <c r="CK101" s="19">
        <v>-95.261250900999997</v>
      </c>
      <c r="CL101">
        <v>-95.704531352347999</v>
      </c>
      <c r="CM101" s="19">
        <v>-95.255148970999997</v>
      </c>
      <c r="CN101" s="19"/>
      <c r="CO101" s="19"/>
      <c r="CP101" s="19">
        <f>'[3]DLPNO-CCSD(T1 or T)_TightPNO'!BL101</f>
        <v>-248.206032639342</v>
      </c>
      <c r="CQ101" s="19">
        <f>'[3]DLPNO-CCSD(T1 or T)_TightPNO'!BM101</f>
        <v>-247.118404916</v>
      </c>
      <c r="CR101" s="19">
        <f>'[3]DLPNO-CCSD(T1 or T)_TightPNO'!BN101</f>
        <v>-248.14036534168099</v>
      </c>
      <c r="CS101" s="19">
        <f>'[3]DLPNO-CCSD(T1 or T)_TightPNO'!BO101</f>
        <v>-247.102816101</v>
      </c>
      <c r="CT101" s="19"/>
      <c r="CU101" s="19"/>
      <c r="CV101" s="19">
        <f>'[3]DLPNO-CCSD(T1 or T)_TightPNO'!BR101</f>
        <v>-248.20605894204701</v>
      </c>
      <c r="CW101" s="19">
        <f>'[3]DLPNO-CCSD(T1 or T)_TightPNO'!BS101</f>
        <v>-247.11841068199999</v>
      </c>
      <c r="CX101" s="19">
        <f>'[3]DLPNO-CCSD(T1 or T)_TightPNO'!BT101</f>
        <v>-248.14043460874299</v>
      </c>
      <c r="CY101" s="19">
        <f>'[3]DLPNO-CCSD(T1 or T)_TightPNO'!BU101</f>
        <v>-247.102831455</v>
      </c>
      <c r="CZ101" s="19"/>
      <c r="DA101" s="19"/>
      <c r="DB101" s="19">
        <f>'[3]DLPNO-CCSD(T1 or T)_TightPNO'!BX101</f>
        <v>-95.730859657370004</v>
      </c>
      <c r="DC101" s="19">
        <f>'[3]DLPNO-CCSD(T1 or T)_TightPNO'!BY101</f>
        <v>-95.261256105000001</v>
      </c>
      <c r="DD101" s="19">
        <f>'[3]DLPNO-CCSD(T1 or T)_TightPNO'!BZ101</f>
        <v>-95.704588564448002</v>
      </c>
      <c r="DE101" s="19">
        <f>'[3]DLPNO-CCSD(T1 or T)_TightPNO'!CA101</f>
        <v>-95.255161006999998</v>
      </c>
      <c r="DF101" s="19"/>
      <c r="DG101" s="19"/>
      <c r="DH101" s="19"/>
      <c r="DI101" s="40" t="str">
        <f>'[3]DLPNO-CCSD(T1 or T)_TightPNO'!CE101</f>
        <v>11_MeNH2-Peptide_1.50.xyz</v>
      </c>
      <c r="DJ101" s="40">
        <f>'[3]DLPNO-CCSD(T1 or T)_TightPNO'!CF101</f>
        <v>-343.84647125143601</v>
      </c>
      <c r="DK101" s="40">
        <f>'[3]DLPNO-CCSD(T1 or T)_TightPNO'!CG101</f>
        <v>-342.35962699100003</v>
      </c>
      <c r="DL101" s="40">
        <f>'[3]DLPNO-CCSD(T1 or T)_TightPNO'!CH101</f>
        <v>-95.704604601051003</v>
      </c>
      <c r="DM101" s="40">
        <f>'[3]DLPNO-CCSD(T1 or T)_TightPNO'!CI101</f>
        <v>-95.255148970999997</v>
      </c>
      <c r="DN101" s="40">
        <f>'[3]DLPNO-CCSD(T1 or T)_TightPNO'!CJ101</f>
        <v>-248.13958908046499</v>
      </c>
      <c r="DO101" s="40">
        <f>'[3]DLPNO-CCSD(T1 or T)_TightPNO'!CK101</f>
        <v>-247.102816101</v>
      </c>
      <c r="DP101" s="40">
        <f>'[3]DLPNO-CCSD(T1 or T)_TightPNO'!CL101</f>
        <v>-248.13965745576101</v>
      </c>
      <c r="DQ101" s="40">
        <f>'[3]DLPNO-CCSD(T1 or T)_TightPNO'!CM101</f>
        <v>-247.102831455</v>
      </c>
      <c r="DR101" s="40">
        <f>'[3]DLPNO-CCSD(T1 or T)_TightPNO'!CN101</f>
        <v>-95.704663508243996</v>
      </c>
      <c r="DS101" s="40">
        <f>'[3]DLPNO-CCSD(T1 or T)_TightPNO'!CO101</f>
        <v>-95.255161006999998</v>
      </c>
      <c r="DT101" s="19"/>
      <c r="DU101" s="10"/>
      <c r="DV101" s="13" t="s">
        <v>633</v>
      </c>
      <c r="DW101">
        <f>'[3]DLPNO-CCSD(T1 or T)_TightPNO'!CS101</f>
        <v>-343.84755072596801</v>
      </c>
      <c r="DX101">
        <f>'[3]DLPNO-CCSD(T1 or T)_TightPNO'!CT101</f>
        <v>-342.35962699100003</v>
      </c>
      <c r="DY101">
        <f>'[3]DLPNO-CCSD(T1 or T)_TightPNO'!CU101</f>
        <v>-95.704562842178007</v>
      </c>
      <c r="DZ101">
        <f>'[3]DLPNO-CCSD(T1 or T)_TightPNO'!CV101</f>
        <v>-95.255148970999997</v>
      </c>
      <c r="EA101">
        <f>'[3]DLPNO-CCSD(T1 or T)_TightPNO'!CW101</f>
        <v>-248.14071978645501</v>
      </c>
      <c r="EB101">
        <f>'[3]DLPNO-CCSD(T1 or T)_TightPNO'!CX101</f>
        <v>-247.102816101</v>
      </c>
      <c r="EC101">
        <f>'[3]DLPNO-CCSD(T1 or T)_TightPNO'!CY101</f>
        <v>-248.14078662316001</v>
      </c>
      <c r="ED101">
        <f>'[3]DLPNO-CCSD(T1 or T)_TightPNO'!CZ101</f>
        <v>-247.102831455</v>
      </c>
      <c r="EE101">
        <f>'[3]DLPNO-CCSD(T1 or T)_TightPNO'!DA101</f>
        <v>-95.704622126442999</v>
      </c>
      <c r="EF101">
        <f>'[3]DLPNO-CCSD(T1 or T)_TightPNO'!DB101</f>
        <v>-95.255161006999998</v>
      </c>
      <c r="EH101" s="13" t="s">
        <v>633</v>
      </c>
      <c r="EJ101">
        <f t="shared" si="134"/>
        <v>-343.84757044366449</v>
      </c>
      <c r="EK101" s="36">
        <f t="shared" si="135"/>
        <v>-95.70449472799649</v>
      </c>
      <c r="EL101">
        <f t="shared" si="136"/>
        <v>-248.14075347228899</v>
      </c>
      <c r="EM101">
        <f t="shared" si="137"/>
        <v>-248.14082318523398</v>
      </c>
      <c r="EN101">
        <f t="shared" si="138"/>
        <v>-95.704551092550005</v>
      </c>
    </row>
    <row r="102" spans="1:144" ht="17" x14ac:dyDescent="0.2">
      <c r="A102" s="4">
        <f>'[1]De Raw'!$A100</f>
        <v>0.45483513077356091</v>
      </c>
      <c r="B102" t="s">
        <v>88</v>
      </c>
      <c r="C102" s="1">
        <f>ABS(AK102-$A102)</f>
        <v>9.0895069185582544E-3</v>
      </c>
      <c r="D102" s="1">
        <f>ABS(AL102-$A102)</f>
        <v>1.5527417229468932E-3</v>
      </c>
      <c r="E102" s="1">
        <f>ABS(AM102-$A102)</f>
        <v>3.7683825978057084E-3</v>
      </c>
      <c r="F102" s="1">
        <f>ABS(AN102-$A102)</f>
        <v>1.7456438094487825E-2</v>
      </c>
      <c r="G102" s="1">
        <f>ABS(AO102-$A102)</f>
        <v>6.1676781124370694E-3</v>
      </c>
      <c r="H102" s="1">
        <f>ABS(AP102-$A102)</f>
        <v>5.64437999102535E-3</v>
      </c>
      <c r="I102" s="15">
        <f>ABS(AQ102-$A102)</f>
        <v>2.1557549014518618E-2</v>
      </c>
      <c r="J102" s="1">
        <f>ABS(AR102-$A102)</f>
        <v>2.2379569796929233E-3</v>
      </c>
      <c r="K102" s="1">
        <f>ABS(AS102-$A102)</f>
        <v>9.6597960174128472E-3</v>
      </c>
      <c r="L102" s="15">
        <f>ABS(AT102-$A102)</f>
        <v>1.168065361671794E-2</v>
      </c>
      <c r="M102" s="1">
        <f>ABS(AU102-$A102)</f>
        <v>9.4215213751550064E-3</v>
      </c>
      <c r="N102" s="1">
        <f>ABS(AV102-$A102)</f>
        <v>1.1295661207814667E-3</v>
      </c>
      <c r="O102" s="15">
        <f>ABS(AZ102-$A102)</f>
        <v>9.1503032603168499E-4</v>
      </c>
      <c r="P102" s="1">
        <f>ABS(BA102-$A102)</f>
        <v>1.103491068032314E-3</v>
      </c>
      <c r="Q102" s="1">
        <f>ABS(BB102-$A102)</f>
        <v>9.4230371000258994E-5</v>
      </c>
      <c r="R102" s="15">
        <f>ABS(BC102-$A102)</f>
        <v>2.3608104456699142E-2</v>
      </c>
      <c r="S102" s="1">
        <f>ABS(BD102-$A102)</f>
        <v>2.7309641332090573E-4</v>
      </c>
      <c r="T102" s="1">
        <f>ABS(BE102-$A102)</f>
        <v>1.166750402168909E-2</v>
      </c>
      <c r="U102" s="91">
        <f>ABS(BI102-$A102)</f>
        <v>4.2938424481853144E-4</v>
      </c>
      <c r="V102" s="92">
        <f>ABS(BJ102-$A102)</f>
        <v>2.3917211352527668E-3</v>
      </c>
      <c r="W102" s="92">
        <f>ABS(BK102-$A102)</f>
        <v>1.4105526900355936E-3</v>
      </c>
      <c r="X102" s="15">
        <f t="shared" si="95"/>
        <v>8.7185668108263892E-4</v>
      </c>
      <c r="Y102" s="1">
        <f t="shared" si="96"/>
        <v>1.3974452083784783E-3</v>
      </c>
      <c r="Z102" s="1">
        <f t="shared" si="97"/>
        <v>1.1698568314097435E-3</v>
      </c>
      <c r="AA102" s="15">
        <f t="shared" si="98"/>
        <v>4.7994889680763597E-4</v>
      </c>
      <c r="AB102" s="1">
        <f t="shared" si="99"/>
        <v>1.8450247613223669E-3</v>
      </c>
      <c r="AC102" s="1">
        <f t="shared" si="100"/>
        <v>8.6748851527779225E-4</v>
      </c>
      <c r="AD102" s="15">
        <f t="shared" si="101"/>
        <v>9.2068279881573623E-3</v>
      </c>
      <c r="AE102" s="1">
        <f t="shared" si="102"/>
        <v>8.9749639982937834E-3</v>
      </c>
      <c r="AF102" s="1">
        <f t="shared" si="103"/>
        <v>9.5204987401678598E-3</v>
      </c>
      <c r="AG102" s="15">
        <f t="shared" si="104"/>
        <v>1.3293878276137594E-2</v>
      </c>
      <c r="AH102" s="1">
        <f t="shared" si="105"/>
        <v>1.3244835021949453E-2</v>
      </c>
      <c r="AI102" s="1">
        <f t="shared" si="106"/>
        <v>1.3817032752957203E-2</v>
      </c>
      <c r="AJ102" s="1"/>
      <c r="AK102" s="1">
        <f t="shared" si="107"/>
        <v>0.46392463769211917</v>
      </c>
      <c r="AL102" s="1">
        <f t="shared" si="108"/>
        <v>0.45328238905061402</v>
      </c>
      <c r="AM102" s="1">
        <f t="shared" si="115"/>
        <v>0.45860351337136662</v>
      </c>
      <c r="AN102" s="1">
        <f t="shared" si="109"/>
        <v>0.47229156886804874</v>
      </c>
      <c r="AO102" s="1">
        <f t="shared" si="116"/>
        <v>0.44866745266112384</v>
      </c>
      <c r="AP102" s="1">
        <f t="shared" si="117"/>
        <v>0.46047951076458626</v>
      </c>
      <c r="AQ102" s="1">
        <f t="shared" si="110"/>
        <v>0.47639267978807953</v>
      </c>
      <c r="AR102" s="1">
        <f t="shared" si="111"/>
        <v>0.45259717379386799</v>
      </c>
      <c r="AS102" s="1">
        <f t="shared" si="118"/>
        <v>0.46449492679097376</v>
      </c>
      <c r="AT102" s="1">
        <f t="shared" si="119"/>
        <v>0.46651578439027885</v>
      </c>
      <c r="AU102" s="1">
        <f t="shared" si="120"/>
        <v>0.44541360939840591</v>
      </c>
      <c r="AV102" s="1">
        <f t="shared" si="121"/>
        <v>0.45596469689434238</v>
      </c>
      <c r="AW102" s="1"/>
      <c r="AX102" s="1"/>
      <c r="AY102" s="1"/>
      <c r="AZ102" s="1">
        <f t="shared" si="139"/>
        <v>0.4557501610995926</v>
      </c>
      <c r="BA102" s="1">
        <f t="shared" si="140"/>
        <v>0.4537316397055286</v>
      </c>
      <c r="BB102" s="1">
        <f t="shared" si="141"/>
        <v>0.45474090040256065</v>
      </c>
      <c r="BC102" s="1">
        <f t="shared" si="122"/>
        <v>0.47844323523026006</v>
      </c>
      <c r="BD102" s="1">
        <f t="shared" si="123"/>
        <v>0.45456203436024001</v>
      </c>
      <c r="BE102" s="1">
        <f t="shared" si="124"/>
        <v>0.46650263479525</v>
      </c>
      <c r="BF102" s="87"/>
      <c r="BG102" s="87"/>
      <c r="BH102" s="87"/>
      <c r="BI102" s="1">
        <f t="shared" si="125"/>
        <v>0.45440574652874238</v>
      </c>
      <c r="BJ102" s="1">
        <f t="shared" si="126"/>
        <v>0.45244340963830815</v>
      </c>
      <c r="BK102" s="1">
        <f t="shared" si="127"/>
        <v>0.45342457808352532</v>
      </c>
      <c r="BL102" s="87"/>
      <c r="BM102" s="87"/>
      <c r="BN102" s="87"/>
      <c r="BO102" s="1">
        <f>AZ102+(AQ102-NormalPNO!Y102)*$BO$1</f>
        <v>0.45396327409247828</v>
      </c>
      <c r="BP102" s="1">
        <f>BA102+(AR102-NormalPNO!Z102)*$BP$1</f>
        <v>0.45343768556518244</v>
      </c>
      <c r="BQ102" s="1">
        <f>BB102+(AS102-NormalPNO!AA102)*$BQ$1</f>
        <v>0.45366527394215117</v>
      </c>
      <c r="BR102" s="1">
        <f>BI102+(BC102-NormalPNO!Y102)*$BR$1</f>
        <v>0.45531507967036855</v>
      </c>
      <c r="BS102" s="1">
        <f>BJ102+(BD102-NormalPNO!Z102)*$BS$1</f>
        <v>0.45299010601223855</v>
      </c>
      <c r="BT102" s="1">
        <f>BK102+(BE102-NormalPNO!AA102)*$BT$1</f>
        <v>0.45396764225828312</v>
      </c>
      <c r="BU102" s="1">
        <f t="shared" si="128"/>
        <v>0.44562830278540355</v>
      </c>
      <c r="BV102" s="1">
        <f t="shared" si="129"/>
        <v>0.44586016677526713</v>
      </c>
      <c r="BW102" s="1">
        <f t="shared" si="130"/>
        <v>0.44531463203339305</v>
      </c>
      <c r="BX102" s="1">
        <f t="shared" si="131"/>
        <v>0.44154125249742332</v>
      </c>
      <c r="BY102" s="1">
        <f t="shared" si="132"/>
        <v>0.44159029575161146</v>
      </c>
      <c r="BZ102" s="1">
        <f t="shared" si="133"/>
        <v>0.44101809802060371</v>
      </c>
      <c r="CA102" s="1"/>
      <c r="CB102" t="s">
        <v>88</v>
      </c>
      <c r="CC102" s="13" t="s">
        <v>634</v>
      </c>
      <c r="CD102">
        <v>-343.937612118434</v>
      </c>
      <c r="CE102" s="19">
        <v>-342.38029796500001</v>
      </c>
      <c r="CF102" s="19">
        <v>-343.845655874057</v>
      </c>
      <c r="CG102" s="19">
        <v>-342.35861341899999</v>
      </c>
      <c r="CH102" s="19"/>
      <c r="CI102" s="19"/>
      <c r="CJ102">
        <v>-95.730840168152994</v>
      </c>
      <c r="CK102" s="19">
        <v>-95.261250900999997</v>
      </c>
      <c r="CL102">
        <v>-95.704531352347999</v>
      </c>
      <c r="CM102" s="19">
        <v>-95.255148970999997</v>
      </c>
      <c r="CN102" s="19"/>
      <c r="CO102" s="19"/>
      <c r="CP102" s="19">
        <f>'[3]DLPNO-CCSD(T1 or T)_TightPNO'!BL102</f>
        <v>-248.206032639342</v>
      </c>
      <c r="CQ102" s="19">
        <f>'[3]DLPNO-CCSD(T1 or T)_TightPNO'!BM102</f>
        <v>-247.118404916</v>
      </c>
      <c r="CR102" s="19">
        <f>'[3]DLPNO-CCSD(T1 or T)_TightPNO'!BN102</f>
        <v>-248.14036534168099</v>
      </c>
      <c r="CS102" s="19">
        <f>'[3]DLPNO-CCSD(T1 or T)_TightPNO'!BO102</f>
        <v>-247.102816101</v>
      </c>
      <c r="CT102" s="19"/>
      <c r="CU102" s="19"/>
      <c r="CV102" s="19">
        <f>'[3]DLPNO-CCSD(T1 or T)_TightPNO'!BR102</f>
        <v>-248.20603853335601</v>
      </c>
      <c r="CW102" s="19">
        <f>'[3]DLPNO-CCSD(T1 or T)_TightPNO'!BS102</f>
        <v>-247.118406983</v>
      </c>
      <c r="CX102" s="19">
        <f>'[3]DLPNO-CCSD(T1 or T)_TightPNO'!BT102</f>
        <v>-248.14038790684</v>
      </c>
      <c r="CY102" s="19">
        <f>'[3]DLPNO-CCSD(T1 or T)_TightPNO'!BU102</f>
        <v>-247.10282119999999</v>
      </c>
      <c r="CZ102" s="19"/>
      <c r="DA102" s="19"/>
      <c r="DB102" s="19">
        <f>'[3]DLPNO-CCSD(T1 or T)_TightPNO'!BX102</f>
        <v>-95.730851233641005</v>
      </c>
      <c r="DC102" s="19">
        <f>'[3]DLPNO-CCSD(T1 or T)_TightPNO'!BY102</f>
        <v>-95.261253202000006</v>
      </c>
      <c r="DD102" s="19">
        <f>'[3]DLPNO-CCSD(T1 or T)_TightPNO'!BZ102</f>
        <v>-95.704546707739993</v>
      </c>
      <c r="DE102" s="19">
        <f>'[3]DLPNO-CCSD(T1 or T)_TightPNO'!CA102</f>
        <v>-95.255152472999995</v>
      </c>
      <c r="DF102" s="19"/>
      <c r="DG102" s="19"/>
      <c r="DH102" s="19"/>
      <c r="DI102" s="40" t="str">
        <f>'[3]DLPNO-CCSD(T1 or T)_TightPNO'!CE102</f>
        <v>11_MeNH2-Peptide_2.00.xyz</v>
      </c>
      <c r="DJ102" s="40">
        <f>'[3]DLPNO-CCSD(T1 or T)_TightPNO'!CF102</f>
        <v>-343.84494632600803</v>
      </c>
      <c r="DK102" s="40">
        <f>'[3]DLPNO-CCSD(T1 or T)_TightPNO'!CG102</f>
        <v>-342.35861341899999</v>
      </c>
      <c r="DL102" s="40">
        <f>'[3]DLPNO-CCSD(T1 or T)_TightPNO'!CH102</f>
        <v>-95.704604601051003</v>
      </c>
      <c r="DM102" s="40">
        <f>'[3]DLPNO-CCSD(T1 or T)_TightPNO'!CI102</f>
        <v>-95.255148970999997</v>
      </c>
      <c r="DN102" s="40">
        <f>'[3]DLPNO-CCSD(T1 or T)_TightPNO'!CJ102</f>
        <v>-248.13958908046499</v>
      </c>
      <c r="DO102" s="40">
        <f>'[3]DLPNO-CCSD(T1 or T)_TightPNO'!CK102</f>
        <v>-247.102816101</v>
      </c>
      <c r="DP102" s="40">
        <f>'[3]DLPNO-CCSD(T1 or T)_TightPNO'!CL102</f>
        <v>-248.139611281675</v>
      </c>
      <c r="DQ102" s="40">
        <f>'[3]DLPNO-CCSD(T1 or T)_TightPNO'!CM102</f>
        <v>-247.10282119999999</v>
      </c>
      <c r="DR102" s="40">
        <f>'[3]DLPNO-CCSD(T1 or T)_TightPNO'!CN102</f>
        <v>-95.704620047264996</v>
      </c>
      <c r="DS102" s="40">
        <f>'[3]DLPNO-CCSD(T1 or T)_TightPNO'!CO102</f>
        <v>-95.255152472999995</v>
      </c>
      <c r="DT102" s="19"/>
      <c r="DU102" s="10"/>
      <c r="DV102" s="13" t="s">
        <v>634</v>
      </c>
      <c r="DW102">
        <f>'[3]DLPNO-CCSD(T1 or T)_TightPNO'!CS102</f>
        <v>-343.84602606882697</v>
      </c>
      <c r="DX102">
        <f>'[3]DLPNO-CCSD(T1 or T)_TightPNO'!CT102</f>
        <v>-342.35861341899999</v>
      </c>
      <c r="DY102">
        <f>'[3]DLPNO-CCSD(T1 or T)_TightPNO'!CU102</f>
        <v>-95.704562842178007</v>
      </c>
      <c r="DZ102">
        <f>'[3]DLPNO-CCSD(T1 or T)_TightPNO'!CV102</f>
        <v>-95.255148970999997</v>
      </c>
      <c r="EA102">
        <f>'[3]DLPNO-CCSD(T1 or T)_TightPNO'!CW102</f>
        <v>-248.14071978645501</v>
      </c>
      <c r="EB102">
        <f>'[3]DLPNO-CCSD(T1 or T)_TightPNO'!CX102</f>
        <v>-247.102816101</v>
      </c>
      <c r="EC102">
        <f>'[3]DLPNO-CCSD(T1 or T)_TightPNO'!CY102</f>
        <v>-248.140738011937</v>
      </c>
      <c r="ED102">
        <f>'[3]DLPNO-CCSD(T1 or T)_TightPNO'!CZ102</f>
        <v>-247.10282119999999</v>
      </c>
      <c r="EE102">
        <f>'[3]DLPNO-CCSD(T1 or T)_TightPNO'!DA102</f>
        <v>-95.704578245150998</v>
      </c>
      <c r="EF102">
        <f>'[3]DLPNO-CCSD(T1 or T)_TightPNO'!DB102</f>
        <v>-95.255152472999995</v>
      </c>
      <c r="EH102" s="13" t="s">
        <v>634</v>
      </c>
      <c r="EJ102">
        <f t="shared" si="134"/>
        <v>-343.84601064808146</v>
      </c>
      <c r="EK102" s="36">
        <f t="shared" si="135"/>
        <v>-95.70449472799649</v>
      </c>
      <c r="EL102">
        <f t="shared" si="136"/>
        <v>-248.14075347228899</v>
      </c>
      <c r="EM102">
        <f t="shared" si="137"/>
        <v>-248.14077621942249</v>
      </c>
      <c r="EN102">
        <f t="shared" si="138"/>
        <v>-95.704510037977485</v>
      </c>
    </row>
    <row r="103" spans="1:144" ht="17" x14ac:dyDescent="0.2">
      <c r="A103" s="4">
        <f>'[1]De Raw'!$A101</f>
        <v>6.8608763328497169</v>
      </c>
      <c r="B103" t="s">
        <v>89</v>
      </c>
      <c r="C103" s="1">
        <f>ABS(AK103-$A103)</f>
        <v>3.9151083643423235E-2</v>
      </c>
      <c r="D103" s="1">
        <f>ABS(AL103-$A103)</f>
        <v>0.26588961712493742</v>
      </c>
      <c r="E103" s="1">
        <f>ABS(AM103-$A103)</f>
        <v>0.15252035038418033</v>
      </c>
      <c r="F103" s="1">
        <f>ABS(AN103-$A103)</f>
        <v>0.12688353761973659</v>
      </c>
      <c r="G103" s="1">
        <f>ABS(AO103-$A103)</f>
        <v>0.75347796498509378</v>
      </c>
      <c r="H103" s="1">
        <f>ABS(AP103-$A103)</f>
        <v>0.44018075130241563</v>
      </c>
      <c r="I103" s="15">
        <f>ABS(AQ103-$A103)</f>
        <v>1.5653514150565151E-2</v>
      </c>
      <c r="J103" s="1">
        <f>ABS(AR103-$A103)</f>
        <v>0.63031781246361351</v>
      </c>
      <c r="K103" s="1">
        <f>ABS(AS103-$A103)</f>
        <v>0.32298566330708933</v>
      </c>
      <c r="L103" s="15">
        <f>ABS(AT103-$A103)</f>
        <v>2.8054934069677628E-2</v>
      </c>
      <c r="M103" s="1">
        <f>ABS(AU103-$A103)</f>
        <v>0.58360877699166824</v>
      </c>
      <c r="N103" s="1">
        <f>ABS(AV103-$A103)</f>
        <v>0.27777692146099575</v>
      </c>
      <c r="O103" s="15">
        <f>ABS(AZ103-$A103)</f>
        <v>5.4556897188347442E-2</v>
      </c>
      <c r="P103" s="1">
        <f>ABS(BA103-$A103)</f>
        <v>2.6957976573458886E-2</v>
      </c>
      <c r="Q103" s="1">
        <f>ABS(BB103-$A103)</f>
        <v>4.0757436880903164E-2</v>
      </c>
      <c r="R103" s="15">
        <f>ABS(BC103-$A103)</f>
        <v>3.9961497592938322E-2</v>
      </c>
      <c r="S103" s="1">
        <f>ABS(BD103-$A103)</f>
        <v>0.56873773620287249</v>
      </c>
      <c r="T103" s="1">
        <f>ABS(BE103-$A103)</f>
        <v>0.26438811930496708</v>
      </c>
      <c r="U103" s="91">
        <f>ABS(BI103-$A103)</f>
        <v>9.1020008893565318E-2</v>
      </c>
      <c r="V103" s="92">
        <f>ABS(BJ103-$A103)</f>
        <v>6.7331989436514306E-2</v>
      </c>
      <c r="W103" s="92">
        <f>ABS(BK103-$A103)</f>
        <v>7.9175999165039812E-2</v>
      </c>
      <c r="X103" s="15">
        <f t="shared" si="95"/>
        <v>6.2020973491693887E-2</v>
      </c>
      <c r="Y103" s="1">
        <f t="shared" si="96"/>
        <v>2.8906563927590945E-2</v>
      </c>
      <c r="Z103" s="1">
        <f t="shared" si="97"/>
        <v>4.6332342199284504E-2</v>
      </c>
      <c r="AA103" s="15">
        <f t="shared" si="98"/>
        <v>8.4907701345763087E-2</v>
      </c>
      <c r="AB103" s="1">
        <f t="shared" si="99"/>
        <v>6.1727045530840741E-2</v>
      </c>
      <c r="AC103" s="1">
        <f t="shared" si="100"/>
        <v>7.4719988089973377E-2</v>
      </c>
      <c r="AD103" s="15">
        <f t="shared" si="101"/>
        <v>9.7644090430462072E-3</v>
      </c>
      <c r="AE103" s="1">
        <f t="shared" si="102"/>
        <v>2.4223983812154515E-2</v>
      </c>
      <c r="AF103" s="1">
        <f t="shared" si="103"/>
        <v>9.2001537629302632E-3</v>
      </c>
      <c r="AG103" s="15">
        <f t="shared" si="104"/>
        <v>3.4090472981628928E-2</v>
      </c>
      <c r="AH103" s="1">
        <f t="shared" si="105"/>
        <v>3.2372229498900396E-3</v>
      </c>
      <c r="AI103" s="1">
        <f t="shared" si="106"/>
        <v>1.3423802427080744E-2</v>
      </c>
      <c r="AJ103" s="1"/>
      <c r="AK103" s="1">
        <f t="shared" si="107"/>
        <v>6.8217252492062936</v>
      </c>
      <c r="AL103" s="1">
        <f t="shared" si="108"/>
        <v>6.5949867157247795</v>
      </c>
      <c r="AM103" s="1">
        <f t="shared" si="115"/>
        <v>6.7083559824655365</v>
      </c>
      <c r="AN103" s="1">
        <f t="shared" si="109"/>
        <v>6.7339927952299803</v>
      </c>
      <c r="AO103" s="1">
        <f t="shared" si="116"/>
        <v>6.1073983678646231</v>
      </c>
      <c r="AP103" s="1">
        <f t="shared" si="117"/>
        <v>6.4206955815473012</v>
      </c>
      <c r="AQ103" s="1">
        <f t="shared" si="110"/>
        <v>6.8452228186991517</v>
      </c>
      <c r="AR103" s="1">
        <f t="shared" si="111"/>
        <v>6.2305585203861034</v>
      </c>
      <c r="AS103" s="1">
        <f t="shared" si="118"/>
        <v>6.5378906695426275</v>
      </c>
      <c r="AT103" s="1">
        <f t="shared" si="119"/>
        <v>6.8889312669193945</v>
      </c>
      <c r="AU103" s="1">
        <f t="shared" si="120"/>
        <v>6.2772675558580486</v>
      </c>
      <c r="AV103" s="1">
        <f t="shared" si="121"/>
        <v>6.5830994113887211</v>
      </c>
      <c r="AW103" s="1"/>
      <c r="AX103" s="1"/>
      <c r="AY103" s="1"/>
      <c r="AZ103" s="1">
        <f t="shared" si="139"/>
        <v>6.8063194356613694</v>
      </c>
      <c r="BA103" s="1">
        <f t="shared" si="140"/>
        <v>6.833918356276258</v>
      </c>
      <c r="BB103" s="1">
        <f t="shared" si="141"/>
        <v>6.8201188959688137</v>
      </c>
      <c r="BC103" s="1">
        <f t="shared" si="122"/>
        <v>6.9008378304426552</v>
      </c>
      <c r="BD103" s="1">
        <f t="shared" si="123"/>
        <v>6.2921385966468444</v>
      </c>
      <c r="BE103" s="1">
        <f t="shared" si="124"/>
        <v>6.5964882135447498</v>
      </c>
      <c r="BF103" s="87"/>
      <c r="BG103" s="87"/>
      <c r="BH103" s="87"/>
      <c r="BI103" s="1">
        <f t="shared" si="125"/>
        <v>6.7698563239561516</v>
      </c>
      <c r="BJ103" s="1">
        <f t="shared" si="126"/>
        <v>6.7935443434132026</v>
      </c>
      <c r="BK103" s="1">
        <f t="shared" si="127"/>
        <v>6.7817003336846771</v>
      </c>
      <c r="BL103" s="87"/>
      <c r="BM103" s="87"/>
      <c r="BN103" s="87"/>
      <c r="BO103" s="1">
        <f>AZ103+(AQ103-NormalPNO!Y103)*$BO$1</f>
        <v>6.798855359358023</v>
      </c>
      <c r="BP103" s="1">
        <f>BA103+(AR103-NormalPNO!Z103)*$BP$1</f>
        <v>6.8319697689221259</v>
      </c>
      <c r="BQ103" s="1">
        <f>BB103+(AS103-NormalPNO!AA103)*$BQ$1</f>
        <v>6.8145439906504324</v>
      </c>
      <c r="BR103" s="1">
        <f>BI103+(BC103-NormalPNO!Y103)*$BR$1</f>
        <v>6.7759686315039538</v>
      </c>
      <c r="BS103" s="1">
        <f>BJ103+(BD103-NormalPNO!Z103)*$BS$1</f>
        <v>6.7991492873188761</v>
      </c>
      <c r="BT103" s="1">
        <f>BK103+(BE103-NormalPNO!AA103)*$BT$1</f>
        <v>6.7861563447597435</v>
      </c>
      <c r="BU103" s="1">
        <f t="shared" si="128"/>
        <v>6.8511119238066707</v>
      </c>
      <c r="BV103" s="1">
        <f t="shared" si="129"/>
        <v>6.8851003166618714</v>
      </c>
      <c r="BW103" s="1">
        <f t="shared" si="130"/>
        <v>6.8700764866126471</v>
      </c>
      <c r="BX103" s="1">
        <f t="shared" si="131"/>
        <v>6.8267858598680879</v>
      </c>
      <c r="BY103" s="1">
        <f t="shared" si="132"/>
        <v>6.8641135557996069</v>
      </c>
      <c r="BZ103" s="1">
        <f t="shared" si="133"/>
        <v>6.8474525304226361</v>
      </c>
      <c r="CA103" s="1"/>
      <c r="CB103" t="s">
        <v>89</v>
      </c>
      <c r="CC103" s="13" t="s">
        <v>635</v>
      </c>
      <c r="CD103">
        <v>-172.105052880562</v>
      </c>
      <c r="CE103" s="19">
        <v>-171.33171619999999</v>
      </c>
      <c r="CF103" s="19">
        <v>-172.05695922105599</v>
      </c>
      <c r="CG103" s="19">
        <v>-171.32025833599999</v>
      </c>
      <c r="CH103" s="19"/>
      <c r="CI103" s="19"/>
      <c r="CJ103">
        <v>-95.730913130523007</v>
      </c>
      <c r="CK103" s="19">
        <v>-95.261396020999996</v>
      </c>
      <c r="CL103">
        <v>-95.704602290839006</v>
      </c>
      <c r="CM103" s="19">
        <v>-95.255293046999995</v>
      </c>
      <c r="CN103" s="19"/>
      <c r="CO103" s="19"/>
      <c r="CP103" s="19">
        <f>'[3]DLPNO-CCSD(T1 or T)_TightPNO'!BL103</f>
        <v>-76.363268639324005</v>
      </c>
      <c r="CQ103" s="19">
        <f>'[3]DLPNO-CCSD(T1 or T)_TightPNO'!BM103</f>
        <v>-76.065168190999998</v>
      </c>
      <c r="CR103" s="19">
        <f>'[3]DLPNO-CCSD(T1 or T)_TightPNO'!BN103</f>
        <v>-76.341448373743006</v>
      </c>
      <c r="CS103" s="19">
        <f>'[3]DLPNO-CCSD(T1 or T)_TightPNO'!BO103</f>
        <v>-76.059746317000005</v>
      </c>
      <c r="CT103" s="19"/>
      <c r="CU103" s="19"/>
      <c r="CV103" s="19">
        <f>'[3]DLPNO-CCSD(T1 or T)_TightPNO'!BR103</f>
        <v>-76.363446290214</v>
      </c>
      <c r="CW103" s="19">
        <f>'[3]DLPNO-CCSD(T1 or T)_TightPNO'!BS103</f>
        <v>-76.065203167999996</v>
      </c>
      <c r="CX103" s="19">
        <f>'[3]DLPNO-CCSD(T1 or T)_TightPNO'!BT103</f>
        <v>-76.341927278333998</v>
      </c>
      <c r="CY103" s="19">
        <f>'[3]DLPNO-CCSD(T1 or T)_TightPNO'!BU103</f>
        <v>-76.059829108000002</v>
      </c>
      <c r="CZ103" s="19"/>
      <c r="DA103" s="19"/>
      <c r="DB103" s="19">
        <f>'[3]DLPNO-CCSD(T1 or T)_TightPNO'!BX103</f>
        <v>-95.731096810471001</v>
      </c>
      <c r="DC103" s="19">
        <f>'[3]DLPNO-CCSD(T1 or T)_TightPNO'!BY103</f>
        <v>-95.261417882999993</v>
      </c>
      <c r="DD103" s="19">
        <f>'[3]DLPNO-CCSD(T1 or T)_TightPNO'!BZ103</f>
        <v>-95.705102916116999</v>
      </c>
      <c r="DE103" s="19">
        <f>'[3]DLPNO-CCSD(T1 or T)_TightPNO'!CA103</f>
        <v>-95.255369999999999</v>
      </c>
      <c r="DF103" s="19"/>
      <c r="DG103" s="19"/>
      <c r="DH103" s="19"/>
      <c r="DI103" s="40" t="str">
        <f>'[3]DLPNO-CCSD(T1 or T)_TightPNO'!CE103</f>
        <v>12_MeNH2-Water_0.90.xyz</v>
      </c>
      <c r="DJ103" s="40">
        <f>'[3]DLPNO-CCSD(T1 or T)_TightPNO'!CF103</f>
        <v>-172.05690945271499</v>
      </c>
      <c r="DK103" s="40">
        <f>'[3]DLPNO-CCSD(T1 or T)_TightPNO'!CG103</f>
        <v>-171.32025833599999</v>
      </c>
      <c r="DL103" s="40">
        <f>'[3]DLPNO-CCSD(T1 or T)_TightPNO'!CH103</f>
        <v>-95.704676194308007</v>
      </c>
      <c r="DM103" s="40">
        <f>'[3]DLPNO-CCSD(T1 or T)_TightPNO'!CI103</f>
        <v>-95.255293046999995</v>
      </c>
      <c r="DN103" s="40">
        <f>'[3]DLPNO-CCSD(T1 or T)_TightPNO'!CJ103</f>
        <v>-76.341501958251001</v>
      </c>
      <c r="DO103" s="40">
        <f>'[3]DLPNO-CCSD(T1 or T)_TightPNO'!CK103</f>
        <v>-76.059746317000005</v>
      </c>
      <c r="DP103" s="40">
        <f>'[3]DLPNO-CCSD(T1 or T)_TightPNO'!CL103</f>
        <v>-76.341995258691995</v>
      </c>
      <c r="DQ103" s="40">
        <f>'[3]DLPNO-CCSD(T1 or T)_TightPNO'!CM103</f>
        <v>-76.059829108000002</v>
      </c>
      <c r="DR103" s="40">
        <f>'[3]DLPNO-CCSD(T1 or T)_TightPNO'!CN103</f>
        <v>-95.705181435605994</v>
      </c>
      <c r="DS103" s="40">
        <f>'[3]DLPNO-CCSD(T1 or T)_TightPNO'!CO103</f>
        <v>-95.255369999999999</v>
      </c>
      <c r="DT103" s="19"/>
      <c r="DU103" s="10"/>
      <c r="DV103" s="13" t="s">
        <v>635</v>
      </c>
      <c r="DW103">
        <f>'[3]DLPNO-CCSD(T1 or T)_TightPNO'!CS103</f>
        <v>-172.05706554677801</v>
      </c>
      <c r="DX103">
        <f>'[3]DLPNO-CCSD(T1 or T)_TightPNO'!CT103</f>
        <v>-171.32025833599999</v>
      </c>
      <c r="DY103">
        <f>'[3]DLPNO-CCSD(T1 or T)_TightPNO'!CU103</f>
        <v>-95.704630792371006</v>
      </c>
      <c r="DZ103">
        <f>'[3]DLPNO-CCSD(T1 or T)_TightPNO'!CV103</f>
        <v>-95.255293046999995</v>
      </c>
      <c r="EA103">
        <f>'[3]DLPNO-CCSD(T1 or T)_TightPNO'!CW103</f>
        <v>-76.341456544089993</v>
      </c>
      <c r="EB103">
        <f>'[3]DLPNO-CCSD(T1 or T)_TightPNO'!CX103</f>
        <v>-76.059746317000005</v>
      </c>
      <c r="EC103">
        <f>'[3]DLPNO-CCSD(T1 or T)_TightPNO'!CY103</f>
        <v>-76.341939749740007</v>
      </c>
      <c r="ED103">
        <f>'[3]DLPNO-CCSD(T1 or T)_TightPNO'!CZ103</f>
        <v>-76.059829108000002</v>
      </c>
      <c r="EE103">
        <f>'[3]DLPNO-CCSD(T1 or T)_TightPNO'!DA103</f>
        <v>-95.705122334850003</v>
      </c>
      <c r="EF103">
        <f>'[3]DLPNO-CCSD(T1 or T)_TightPNO'!DB103</f>
        <v>-95.255369999999999</v>
      </c>
      <c r="EH103" s="13" t="s">
        <v>635</v>
      </c>
      <c r="EJ103">
        <f t="shared" si="134"/>
        <v>-172.05698410522649</v>
      </c>
      <c r="EK103" s="36">
        <f t="shared" si="135"/>
        <v>-95.704565339104505</v>
      </c>
      <c r="EL103">
        <f t="shared" si="136"/>
        <v>-76.341421581489016</v>
      </c>
      <c r="EM103">
        <f t="shared" si="137"/>
        <v>-76.341893288155006</v>
      </c>
      <c r="EN103">
        <f t="shared" si="138"/>
        <v>-95.705063656372502</v>
      </c>
    </row>
    <row r="104" spans="1:144" ht="17" x14ac:dyDescent="0.2">
      <c r="A104" s="4">
        <f>'[1]De Raw'!$A102</f>
        <v>7.290792973822386</v>
      </c>
      <c r="B104" t="s">
        <v>90</v>
      </c>
      <c r="C104" s="1">
        <f>ABS(AK104-$A104)</f>
        <v>3.5883719993925922E-2</v>
      </c>
      <c r="D104" s="1">
        <f>ABS(AL104-$A104)</f>
        <v>0.22849232614451598</v>
      </c>
      <c r="E104" s="1">
        <f>ABS(AM104-$A104)</f>
        <v>0.13218802306922051</v>
      </c>
      <c r="F104" s="1">
        <f>ABS(AN104-$A104)</f>
        <v>0.11509565606441363</v>
      </c>
      <c r="G104" s="1">
        <f>ABS(AO104-$A104)</f>
        <v>0.650445774434254</v>
      </c>
      <c r="H104" s="1">
        <f>ABS(AP104-$A104)</f>
        <v>0.38277071524933426</v>
      </c>
      <c r="I104" s="15">
        <f>ABS(AQ104-$A104)</f>
        <v>5.0664649077560853E-3</v>
      </c>
      <c r="J104" s="1">
        <f>ABS(AR104-$A104)</f>
        <v>0.53136700519431024</v>
      </c>
      <c r="K104" s="1">
        <f>ABS(AS104-$A104)</f>
        <v>0.26821673505103316</v>
      </c>
      <c r="L104" s="15">
        <f>ABS(AT104-$A104)</f>
        <v>3.5884536513041354E-2</v>
      </c>
      <c r="M104" s="1">
        <f>ABS(AU104-$A104)</f>
        <v>0.48898091027057244</v>
      </c>
      <c r="N104" s="1">
        <f>ABS(AV104-$A104)</f>
        <v>0.22654818687876599</v>
      </c>
      <c r="O104" s="15">
        <f>ABS(AZ104-$A104)</f>
        <v>5.6088570796397619E-2</v>
      </c>
      <c r="P104" s="1">
        <f>ABS(BA104-$A104)</f>
        <v>2.9917284826384005E-2</v>
      </c>
      <c r="Q104" s="1">
        <f>ABS(BB104-$A104)</f>
        <v>4.3002927811389924E-2</v>
      </c>
      <c r="R104" s="15">
        <f>ABS(BC104-$A104)</f>
        <v>4.9948130679489999E-2</v>
      </c>
      <c r="S104" s="1">
        <f>ABS(BD104-$A104)</f>
        <v>0.47182762059217342</v>
      </c>
      <c r="T104" s="1">
        <f>ABS(BE104-$A104)</f>
        <v>0.21093974495634171</v>
      </c>
      <c r="U104" s="91">
        <f>ABS(BI104-$A104)</f>
        <v>9.215802904926651E-2</v>
      </c>
      <c r="V104" s="92">
        <f>ABS(BJ104-$A104)</f>
        <v>6.8953350153857507E-2</v>
      </c>
      <c r="W104" s="92">
        <f>ABS(BK104-$A104)</f>
        <v>8.0555689601562008E-2</v>
      </c>
      <c r="X104" s="15">
        <f t="shared" si="95"/>
        <v>6.3066581054293636E-2</v>
      </c>
      <c r="Y104" s="1">
        <f t="shared" si="96"/>
        <v>3.1723104183473794E-2</v>
      </c>
      <c r="Z104" s="1">
        <f t="shared" si="97"/>
        <v>4.819096147242341E-2</v>
      </c>
      <c r="AA104" s="15">
        <f t="shared" si="98"/>
        <v>8.6295173214804066E-2</v>
      </c>
      <c r="AB104" s="1">
        <f t="shared" si="99"/>
        <v>6.3658249196284267E-2</v>
      </c>
      <c r="AC104" s="1">
        <f t="shared" si="100"/>
        <v>7.631538498871393E-2</v>
      </c>
      <c r="AD104" s="15">
        <f t="shared" si="101"/>
        <v>1.4121918573092529E-2</v>
      </c>
      <c r="AE104" s="1">
        <f t="shared" si="102"/>
        <v>1.6527763960602293E-2</v>
      </c>
      <c r="AF104" s="1">
        <f t="shared" si="103"/>
        <v>3.0425976181751579E-3</v>
      </c>
      <c r="AG104" s="15">
        <f t="shared" si="104"/>
        <v>3.8820022303574397E-2</v>
      </c>
      <c r="AH104" s="1">
        <f t="shared" si="105"/>
        <v>4.9153475558352255E-3</v>
      </c>
      <c r="AI104" s="1">
        <f t="shared" si="106"/>
        <v>1.9952397730815363E-2</v>
      </c>
      <c r="AJ104" s="1"/>
      <c r="AK104" s="1">
        <f t="shared" si="107"/>
        <v>7.2549092538284601</v>
      </c>
      <c r="AL104" s="1">
        <f t="shared" si="108"/>
        <v>7.06230064767787</v>
      </c>
      <c r="AM104" s="1">
        <f t="shared" si="115"/>
        <v>7.1586049507531655</v>
      </c>
      <c r="AN104" s="1">
        <f t="shared" si="109"/>
        <v>7.1756973177579724</v>
      </c>
      <c r="AO104" s="1">
        <f t="shared" si="116"/>
        <v>6.640347199388132</v>
      </c>
      <c r="AP104" s="1">
        <f t="shared" si="117"/>
        <v>6.9080222585730517</v>
      </c>
      <c r="AQ104" s="1">
        <f t="shared" si="110"/>
        <v>7.2857265089146299</v>
      </c>
      <c r="AR104" s="1">
        <f t="shared" si="111"/>
        <v>6.7594259686280758</v>
      </c>
      <c r="AS104" s="1">
        <f t="shared" si="118"/>
        <v>7.0225762387713528</v>
      </c>
      <c r="AT104" s="1">
        <f t="shared" si="119"/>
        <v>7.3266775103354274</v>
      </c>
      <c r="AU104" s="1">
        <f t="shared" si="120"/>
        <v>6.8018120635518136</v>
      </c>
      <c r="AV104" s="1">
        <f t="shared" si="121"/>
        <v>7.06424478694362</v>
      </c>
      <c r="AW104" s="1"/>
      <c r="AX104" s="1"/>
      <c r="AY104" s="1"/>
      <c r="AZ104" s="1">
        <f t="shared" si="139"/>
        <v>7.2347044030259884</v>
      </c>
      <c r="BA104" s="1">
        <f t="shared" si="140"/>
        <v>7.260875688996002</v>
      </c>
      <c r="BB104" s="1">
        <f t="shared" si="141"/>
        <v>7.2477900460109961</v>
      </c>
      <c r="BC104" s="1">
        <f t="shared" si="122"/>
        <v>7.340741104501876</v>
      </c>
      <c r="BD104" s="1">
        <f t="shared" si="123"/>
        <v>6.8189653532302126</v>
      </c>
      <c r="BE104" s="1">
        <f t="shared" si="124"/>
        <v>7.0798532288660443</v>
      </c>
      <c r="BF104" s="87"/>
      <c r="BG104" s="87"/>
      <c r="BH104" s="87"/>
      <c r="BI104" s="1">
        <f t="shared" si="125"/>
        <v>7.1986349447731195</v>
      </c>
      <c r="BJ104" s="1">
        <f t="shared" si="126"/>
        <v>7.2218396236685285</v>
      </c>
      <c r="BK104" s="1">
        <f t="shared" si="127"/>
        <v>7.210237284220824</v>
      </c>
      <c r="BL104" s="87"/>
      <c r="BM104" s="87"/>
      <c r="BN104" s="87"/>
      <c r="BO104" s="1">
        <f>AZ104+(AQ104-NormalPNO!Y104)*$BO$1</f>
        <v>7.2277263927680924</v>
      </c>
      <c r="BP104" s="1">
        <f>BA104+(AR104-NormalPNO!Z104)*$BP$1</f>
        <v>7.2590698696389122</v>
      </c>
      <c r="BQ104" s="1">
        <f>BB104+(AS104-NormalPNO!AA104)*$BQ$1</f>
        <v>7.2426020123499626</v>
      </c>
      <c r="BR104" s="1">
        <f>BI104+(BC104-NormalPNO!Y104)*$BR$1</f>
        <v>7.2044978006075819</v>
      </c>
      <c r="BS104" s="1">
        <f>BJ104+(BD104-NormalPNO!Z104)*$BS$1</f>
        <v>7.2271347246261017</v>
      </c>
      <c r="BT104" s="1">
        <f>BK104+(BE104-NormalPNO!AA104)*$BT$1</f>
        <v>7.2144775888336721</v>
      </c>
      <c r="BU104" s="1">
        <f t="shared" si="128"/>
        <v>7.2766710552492935</v>
      </c>
      <c r="BV104" s="1">
        <f t="shared" si="129"/>
        <v>7.3073207377829883</v>
      </c>
      <c r="BW104" s="1">
        <f t="shared" si="130"/>
        <v>7.2938355714405612</v>
      </c>
      <c r="BX104" s="1">
        <f t="shared" si="131"/>
        <v>7.2519729515188116</v>
      </c>
      <c r="BY104" s="1">
        <f t="shared" si="132"/>
        <v>7.2858776262665508</v>
      </c>
      <c r="BZ104" s="1">
        <f t="shared" si="133"/>
        <v>7.2708405760915706</v>
      </c>
      <c r="CA104" s="1"/>
      <c r="CB104" t="s">
        <v>90</v>
      </c>
      <c r="CC104" s="13" t="s">
        <v>636</v>
      </c>
      <c r="CD104">
        <v>-172.10574320318599</v>
      </c>
      <c r="CE104" s="19">
        <v>-171.33326959300001</v>
      </c>
      <c r="CF104" s="19">
        <v>-172.05766120834099</v>
      </c>
      <c r="CG104" s="19">
        <v>-171.32179358600001</v>
      </c>
      <c r="CH104" s="19"/>
      <c r="CI104" s="19"/>
      <c r="CJ104">
        <v>-95.730913130523007</v>
      </c>
      <c r="CK104" s="19">
        <v>-95.261396020999996</v>
      </c>
      <c r="CL104">
        <v>-95.704602290839006</v>
      </c>
      <c r="CM104" s="19">
        <v>-95.255293046999995</v>
      </c>
      <c r="CN104" s="19"/>
      <c r="CO104" s="19"/>
      <c r="CP104" s="19">
        <f>'[3]DLPNO-CCSD(T1 or T)_TightPNO'!BL104</f>
        <v>-76.363268639324005</v>
      </c>
      <c r="CQ104" s="19">
        <f>'[3]DLPNO-CCSD(T1 or T)_TightPNO'!BM104</f>
        <v>-76.065168190999998</v>
      </c>
      <c r="CR104" s="19">
        <f>'[3]DLPNO-CCSD(T1 or T)_TightPNO'!BN104</f>
        <v>-76.341448373743006</v>
      </c>
      <c r="CS104" s="19">
        <f>'[3]DLPNO-CCSD(T1 or T)_TightPNO'!BO104</f>
        <v>-76.059746317000005</v>
      </c>
      <c r="CT104" s="19"/>
      <c r="CU104" s="19"/>
      <c r="CV104" s="19">
        <f>'[3]DLPNO-CCSD(T1 or T)_TightPNO'!BR104</f>
        <v>-76.363426422716003</v>
      </c>
      <c r="CW104" s="19">
        <f>'[3]DLPNO-CCSD(T1 or T)_TightPNO'!BS104</f>
        <v>-76.065200564999998</v>
      </c>
      <c r="CX104" s="19">
        <f>'[3]DLPNO-CCSD(T1 or T)_TightPNO'!BT104</f>
        <v>-76.341868068116</v>
      </c>
      <c r="CY104" s="19">
        <f>'[3]DLPNO-CCSD(T1 or T)_TightPNO'!BU104</f>
        <v>-76.059819284</v>
      </c>
      <c r="CZ104" s="19"/>
      <c r="DA104" s="19"/>
      <c r="DB104" s="19">
        <f>'[3]DLPNO-CCSD(T1 or T)_TightPNO'!BX104</f>
        <v>-95.73106228847</v>
      </c>
      <c r="DC104" s="19">
        <f>'[3]DLPNO-CCSD(T1 or T)_TightPNO'!BY104</f>
        <v>-95.261416242999999</v>
      </c>
      <c r="DD104" s="19">
        <f>'[3]DLPNO-CCSD(T1 or T)_TightPNO'!BZ104</f>
        <v>-95.705021309729005</v>
      </c>
      <c r="DE104" s="19">
        <f>'[3]DLPNO-CCSD(T1 or T)_TightPNO'!CA104</f>
        <v>-95.255357153000006</v>
      </c>
      <c r="DF104" s="19"/>
      <c r="DG104" s="19"/>
      <c r="DH104" s="19"/>
      <c r="DI104" s="40" t="str">
        <f>'[3]DLPNO-CCSD(T1 or T)_TightPNO'!CE104</f>
        <v>12_MeNH2-Water_0.95.xyz</v>
      </c>
      <c r="DJ104" s="40">
        <f>'[3]DLPNO-CCSD(T1 or T)_TightPNO'!CF104</f>
        <v>-172.05761335364801</v>
      </c>
      <c r="DK104" s="40">
        <f>'[3]DLPNO-CCSD(T1 or T)_TightPNO'!CG104</f>
        <v>-171.32179358600001</v>
      </c>
      <c r="DL104" s="40">
        <f>'[3]DLPNO-CCSD(T1 or T)_TightPNO'!CH104</f>
        <v>-95.704676194308007</v>
      </c>
      <c r="DM104" s="40">
        <f>'[3]DLPNO-CCSD(T1 or T)_TightPNO'!CI104</f>
        <v>-95.255293046999995</v>
      </c>
      <c r="DN104" s="40">
        <f>'[3]DLPNO-CCSD(T1 or T)_TightPNO'!CJ104</f>
        <v>-76.341501958251001</v>
      </c>
      <c r="DO104" s="40">
        <f>'[3]DLPNO-CCSD(T1 or T)_TightPNO'!CK104</f>
        <v>-76.059746317000005</v>
      </c>
      <c r="DP104" s="40">
        <f>'[3]DLPNO-CCSD(T1 or T)_TightPNO'!CL104</f>
        <v>-76.341934036387002</v>
      </c>
      <c r="DQ104" s="40">
        <f>'[3]DLPNO-CCSD(T1 or T)_TightPNO'!CM104</f>
        <v>-76.059819284</v>
      </c>
      <c r="DR104" s="40">
        <f>'[3]DLPNO-CCSD(T1 or T)_TightPNO'!CN104</f>
        <v>-95.705097250855005</v>
      </c>
      <c r="DS104" s="40">
        <f>'[3]DLPNO-CCSD(T1 or T)_TightPNO'!CO104</f>
        <v>-95.255357153000006</v>
      </c>
      <c r="DT104" s="19"/>
      <c r="DU104" s="10"/>
      <c r="DV104" s="13" t="s">
        <v>636</v>
      </c>
      <c r="DW104">
        <f>'[3]DLPNO-CCSD(T1 or T)_TightPNO'!CS104</f>
        <v>-172.057763139792</v>
      </c>
      <c r="DX104">
        <f>'[3]DLPNO-CCSD(T1 or T)_TightPNO'!CT104</f>
        <v>-171.32179358600001</v>
      </c>
      <c r="DY104">
        <f>'[3]DLPNO-CCSD(T1 or T)_TightPNO'!CU104</f>
        <v>-95.704630792371006</v>
      </c>
      <c r="DZ104">
        <f>'[3]DLPNO-CCSD(T1 or T)_TightPNO'!CV104</f>
        <v>-95.255293046999995</v>
      </c>
      <c r="EA104">
        <f>'[3]DLPNO-CCSD(T1 or T)_TightPNO'!CW104</f>
        <v>-76.341456544089993</v>
      </c>
      <c r="EB104">
        <f>'[3]DLPNO-CCSD(T1 or T)_TightPNO'!CX104</f>
        <v>-76.059746317000005</v>
      </c>
      <c r="EC104">
        <f>'[3]DLPNO-CCSD(T1 or T)_TightPNO'!CY104</f>
        <v>-76.341882392203004</v>
      </c>
      <c r="ED104">
        <f>'[3]DLPNO-CCSD(T1 or T)_TightPNO'!CZ104</f>
        <v>-76.059819284</v>
      </c>
      <c r="EE104">
        <f>'[3]DLPNO-CCSD(T1 or T)_TightPNO'!DA104</f>
        <v>-95.705041370554</v>
      </c>
      <c r="EF104">
        <f>'[3]DLPNO-CCSD(T1 or T)_TightPNO'!DB104</f>
        <v>-95.255357153000006</v>
      </c>
      <c r="EH104" s="13" t="s">
        <v>636</v>
      </c>
      <c r="EJ104">
        <f t="shared" si="134"/>
        <v>-172.05768513568748</v>
      </c>
      <c r="EK104" s="36">
        <f t="shared" si="135"/>
        <v>-95.704565339104505</v>
      </c>
      <c r="EL104">
        <f t="shared" si="136"/>
        <v>-76.341421581489016</v>
      </c>
      <c r="EM104">
        <f t="shared" si="137"/>
        <v>-76.341835083980499</v>
      </c>
      <c r="EN104">
        <f t="shared" si="138"/>
        <v>-95.704983339166006</v>
      </c>
    </row>
    <row r="105" spans="1:144" ht="17" x14ac:dyDescent="0.2">
      <c r="A105" s="4">
        <f>'[1]De Raw'!$A103</f>
        <v>7.3117957919571088</v>
      </c>
      <c r="B105" t="s">
        <v>91</v>
      </c>
      <c r="C105" s="1">
        <f>ABS(AK105-$A105)</f>
        <v>3.218255148714988E-2</v>
      </c>
      <c r="D105" s="1">
        <f>ABS(AL105-$A105)</f>
        <v>0.19572160874636602</v>
      </c>
      <c r="E105" s="1">
        <f>ABS(AM105-$A105)</f>
        <v>0.11395208011675795</v>
      </c>
      <c r="F105" s="1">
        <f>ABS(AN105-$A105)</f>
        <v>9.4309181618693394E-2</v>
      </c>
      <c r="G105" s="1">
        <f>ABS(AO105-$A105)</f>
        <v>0.55050177776539133</v>
      </c>
      <c r="H105" s="1">
        <f>ABS(AP105-$A105)</f>
        <v>0.32240547969204236</v>
      </c>
      <c r="I105" s="15">
        <f>ABS(AQ105-$A105)</f>
        <v>4.4410404789614333E-3</v>
      </c>
      <c r="J105" s="1">
        <f>ABS(AR105-$A105)</f>
        <v>0.4537572268563439</v>
      </c>
      <c r="K105" s="1">
        <f>ABS(AS105-$A105)</f>
        <v>0.22909913366765267</v>
      </c>
      <c r="L105" s="15">
        <f>ABS(AT105-$A105)</f>
        <v>3.6534860503020461E-2</v>
      </c>
      <c r="M105" s="1">
        <f>ABS(AU105-$A105)</f>
        <v>0.41380356208635938</v>
      </c>
      <c r="N105" s="1">
        <f>ABS(AV105-$A105)</f>
        <v>0.18863435079166901</v>
      </c>
      <c r="O105" s="15">
        <f>ABS(AZ105-$A105)</f>
        <v>5.0370838840721355E-2</v>
      </c>
      <c r="P105" s="1">
        <f>ABS(BA105-$A105)</f>
        <v>2.6544595704233842E-2</v>
      </c>
      <c r="Q105" s="1">
        <f>ABS(BB105-$A105)</f>
        <v>3.8457717272478043E-2</v>
      </c>
      <c r="R105" s="15">
        <f>ABS(BC105-$A105)</f>
        <v>4.0493030108738282E-2</v>
      </c>
      <c r="S105" s="1">
        <f>ABS(BD105-$A105)</f>
        <v>0.40538495138398556</v>
      </c>
      <c r="T105" s="1">
        <f>ABS(BE105-$A105)</f>
        <v>0.18244596063762319</v>
      </c>
      <c r="U105" s="91">
        <f>ABS(BI105-$A105)</f>
        <v>7.9831158704823935E-2</v>
      </c>
      <c r="V105" s="92">
        <f>ABS(BJ105-$A105)</f>
        <v>5.8259120770214778E-2</v>
      </c>
      <c r="W105" s="92">
        <f>ABS(BK105-$A105)</f>
        <v>6.9045139737519357E-2</v>
      </c>
      <c r="X105" s="15">
        <f t="shared" si="95"/>
        <v>5.8454496268101508E-2</v>
      </c>
      <c r="Y105" s="1">
        <f t="shared" si="96"/>
        <v>2.8561073458106989E-2</v>
      </c>
      <c r="Z105" s="1">
        <f t="shared" si="97"/>
        <v>4.4354492547505231E-2</v>
      </c>
      <c r="AA105" s="15">
        <f t="shared" si="98"/>
        <v>7.3963806727850745E-2</v>
      </c>
      <c r="AB105" s="1">
        <f t="shared" si="99"/>
        <v>5.3085280320751771E-2</v>
      </c>
      <c r="AC105" s="1">
        <f t="shared" si="100"/>
        <v>6.4853893034457322E-2</v>
      </c>
      <c r="AD105" s="15">
        <f t="shared" si="101"/>
        <v>8.3786695070040551E-3</v>
      </c>
      <c r="AE105" s="1">
        <f t="shared" si="102"/>
        <v>1.7235089893119948E-2</v>
      </c>
      <c r="AF105" s="1">
        <f t="shared" si="103"/>
        <v>6.257596090851969E-3</v>
      </c>
      <c r="AG105" s="15">
        <f t="shared" si="104"/>
        <v>2.6460720689654771E-2</v>
      </c>
      <c r="AH105" s="1">
        <f t="shared" si="105"/>
        <v>2.103903776967897E-3</v>
      </c>
      <c r="AI105" s="1">
        <f t="shared" si="106"/>
        <v>1.0192620158933074E-2</v>
      </c>
      <c r="AJ105" s="1"/>
      <c r="AK105" s="1">
        <f t="shared" si="107"/>
        <v>7.2796132404699589</v>
      </c>
      <c r="AL105" s="1">
        <f t="shared" si="108"/>
        <v>7.1160741832107428</v>
      </c>
      <c r="AM105" s="1">
        <f t="shared" si="115"/>
        <v>7.1978437118403509</v>
      </c>
      <c r="AN105" s="1">
        <f t="shared" si="109"/>
        <v>7.2174866103384154</v>
      </c>
      <c r="AO105" s="1">
        <f t="shared" si="116"/>
        <v>6.7612940141917175</v>
      </c>
      <c r="AP105" s="1">
        <f t="shared" si="117"/>
        <v>6.9893903122650665</v>
      </c>
      <c r="AQ105" s="1">
        <f t="shared" si="110"/>
        <v>7.3073547514781474</v>
      </c>
      <c r="AR105" s="1">
        <f t="shared" si="111"/>
        <v>6.8580385651007649</v>
      </c>
      <c r="AS105" s="1">
        <f t="shared" si="118"/>
        <v>7.0826966582894562</v>
      </c>
      <c r="AT105" s="1">
        <f t="shared" si="119"/>
        <v>7.3483306524601293</v>
      </c>
      <c r="AU105" s="1">
        <f t="shared" si="120"/>
        <v>6.8979922298707494</v>
      </c>
      <c r="AV105" s="1">
        <f t="shared" si="121"/>
        <v>7.1231614411654398</v>
      </c>
      <c r="AW105" s="1"/>
      <c r="AX105" s="1"/>
      <c r="AY105" s="1"/>
      <c r="AZ105" s="1">
        <f t="shared" si="139"/>
        <v>7.2614249531163875</v>
      </c>
      <c r="BA105" s="1">
        <f t="shared" si="140"/>
        <v>7.285251196252875</v>
      </c>
      <c r="BB105" s="1">
        <f t="shared" si="141"/>
        <v>7.2733380746846308</v>
      </c>
      <c r="BC105" s="1">
        <f t="shared" si="122"/>
        <v>7.3522888220658471</v>
      </c>
      <c r="BD105" s="1">
        <f t="shared" si="123"/>
        <v>6.9064108405731233</v>
      </c>
      <c r="BE105" s="1">
        <f t="shared" si="124"/>
        <v>7.1293498313194856</v>
      </c>
      <c r="BF105" s="87"/>
      <c r="BG105" s="87"/>
      <c r="BH105" s="87"/>
      <c r="BI105" s="1">
        <f t="shared" si="125"/>
        <v>7.2319646332522849</v>
      </c>
      <c r="BJ105" s="1">
        <f t="shared" si="126"/>
        <v>7.253536671186894</v>
      </c>
      <c r="BK105" s="1">
        <f t="shared" si="127"/>
        <v>7.2427506522195895</v>
      </c>
      <c r="BL105" s="87"/>
      <c r="BM105" s="87"/>
      <c r="BN105" s="87"/>
      <c r="BO105" s="1">
        <f>AZ105+(AQ105-NormalPNO!Y105)*$BO$1</f>
        <v>7.2533412956890073</v>
      </c>
      <c r="BP105" s="1">
        <f>BA105+(AR105-NormalPNO!Z105)*$BP$1</f>
        <v>7.2832347184990018</v>
      </c>
      <c r="BQ105" s="1">
        <f>BB105+(AS105-NormalPNO!AA105)*$BQ$1</f>
        <v>7.2674412994096036</v>
      </c>
      <c r="BR105" s="1">
        <f>BI105+(BC105-NormalPNO!Y105)*$BR$1</f>
        <v>7.2378319852292581</v>
      </c>
      <c r="BS105" s="1">
        <f>BJ105+(BD105-NormalPNO!Z105)*$BS$1</f>
        <v>7.2587105116363571</v>
      </c>
      <c r="BT105" s="1">
        <f>BK105+(BE105-NormalPNO!AA105)*$BT$1</f>
        <v>7.2469418989226515</v>
      </c>
      <c r="BU105" s="1">
        <f t="shared" si="128"/>
        <v>7.3034171224501048</v>
      </c>
      <c r="BV105" s="1">
        <f t="shared" si="129"/>
        <v>7.3290308818502288</v>
      </c>
      <c r="BW105" s="1">
        <f t="shared" si="130"/>
        <v>7.3180533880479608</v>
      </c>
      <c r="BX105" s="1">
        <f t="shared" si="131"/>
        <v>7.2853350712674541</v>
      </c>
      <c r="BY105" s="1">
        <f t="shared" si="132"/>
        <v>7.3138996957340767</v>
      </c>
      <c r="BZ105" s="1">
        <f t="shared" si="133"/>
        <v>7.3016031717981758</v>
      </c>
      <c r="CA105" s="1"/>
      <c r="CB105" t="s">
        <v>91</v>
      </c>
      <c r="CC105" s="13" t="s">
        <v>637</v>
      </c>
      <c r="CD105">
        <v>-172.10578257149299</v>
      </c>
      <c r="CE105" s="19">
        <v>-171.334052036</v>
      </c>
      <c r="CF105" s="19">
        <v>-172.05769567513801</v>
      </c>
      <c r="CG105" s="19">
        <v>-171.32256014399999</v>
      </c>
      <c r="CH105" s="19"/>
      <c r="CI105" s="19"/>
      <c r="CJ105">
        <v>-95.730913130523007</v>
      </c>
      <c r="CK105" s="19">
        <v>-95.261396020999996</v>
      </c>
      <c r="CL105">
        <v>-95.704602290839006</v>
      </c>
      <c r="CM105" s="19">
        <v>-95.255293046999995</v>
      </c>
      <c r="CN105" s="19"/>
      <c r="CO105" s="19"/>
      <c r="CP105" s="19">
        <f>'[3]DLPNO-CCSD(T1 or T)_TightPNO'!BL105</f>
        <v>-76.363268639324005</v>
      </c>
      <c r="CQ105" s="19">
        <f>'[3]DLPNO-CCSD(T1 or T)_TightPNO'!BM105</f>
        <v>-76.065168190999998</v>
      </c>
      <c r="CR105" s="19">
        <f>'[3]DLPNO-CCSD(T1 or T)_TightPNO'!BN105</f>
        <v>-76.341448373743006</v>
      </c>
      <c r="CS105" s="19">
        <f>'[3]DLPNO-CCSD(T1 or T)_TightPNO'!BO105</f>
        <v>-76.059746317000005</v>
      </c>
      <c r="CT105" s="19"/>
      <c r="CU105" s="19"/>
      <c r="CV105" s="19">
        <f>'[3]DLPNO-CCSD(T1 or T)_TightPNO'!BR105</f>
        <v>-76.363405749706004</v>
      </c>
      <c r="CW105" s="19">
        <f>'[3]DLPNO-CCSD(T1 or T)_TightPNO'!BS105</f>
        <v>-76.065198241999994</v>
      </c>
      <c r="CX105" s="19">
        <f>'[3]DLPNO-CCSD(T1 or T)_TightPNO'!BT105</f>
        <v>-76.341814998285003</v>
      </c>
      <c r="CY105" s="19">
        <f>'[3]DLPNO-CCSD(T1 or T)_TightPNO'!BU105</f>
        <v>-76.059810220000003</v>
      </c>
      <c r="CZ105" s="19"/>
      <c r="DA105" s="19"/>
      <c r="DB105" s="19">
        <f>'[3]DLPNO-CCSD(T1 or T)_TightPNO'!BX105</f>
        <v>-95.731036636206994</v>
      </c>
      <c r="DC105" s="19">
        <f>'[3]DLPNO-CCSD(T1 or T)_TightPNO'!BY105</f>
        <v>-95.261414193999997</v>
      </c>
      <c r="DD105" s="19">
        <f>'[3]DLPNO-CCSD(T1 or T)_TightPNO'!BZ105</f>
        <v>-95.704951697187994</v>
      </c>
      <c r="DE105" s="19">
        <f>'[3]DLPNO-CCSD(T1 or T)_TightPNO'!CA105</f>
        <v>-95.255346588999998</v>
      </c>
      <c r="DF105" s="19"/>
      <c r="DG105" s="19"/>
      <c r="DH105" s="19"/>
      <c r="DI105" s="40" t="str">
        <f>'[3]DLPNO-CCSD(T1 or T)_TightPNO'!CE105</f>
        <v>12_MeNH2-Water_1.00.xyz</v>
      </c>
      <c r="DJ105" s="40">
        <f>'[3]DLPNO-CCSD(T1 or T)_TightPNO'!CF105</f>
        <v>-172.05767994912199</v>
      </c>
      <c r="DK105" s="40">
        <f>'[3]DLPNO-CCSD(T1 or T)_TightPNO'!CG105</f>
        <v>-171.32256014399999</v>
      </c>
      <c r="DL105" s="40">
        <f>'[3]DLPNO-CCSD(T1 or T)_TightPNO'!CH105</f>
        <v>-95.704676194308007</v>
      </c>
      <c r="DM105" s="40">
        <f>'[3]DLPNO-CCSD(T1 or T)_TightPNO'!CI105</f>
        <v>-95.255293046999995</v>
      </c>
      <c r="DN105" s="40">
        <f>'[3]DLPNO-CCSD(T1 or T)_TightPNO'!CJ105</f>
        <v>-76.341501958251001</v>
      </c>
      <c r="DO105" s="40">
        <f>'[3]DLPNO-CCSD(T1 or T)_TightPNO'!CK105</f>
        <v>-76.059746317000005</v>
      </c>
      <c r="DP105" s="40">
        <f>'[3]DLPNO-CCSD(T1 or T)_TightPNO'!CL105</f>
        <v>-76.341879234550007</v>
      </c>
      <c r="DQ105" s="40">
        <f>'[3]DLPNO-CCSD(T1 or T)_TightPNO'!CM105</f>
        <v>-76.059810220000003</v>
      </c>
      <c r="DR105" s="40">
        <f>'[3]DLPNO-CCSD(T1 or T)_TightPNO'!CN105</f>
        <v>-95.705025907155999</v>
      </c>
      <c r="DS105" s="40">
        <f>'[3]DLPNO-CCSD(T1 or T)_TightPNO'!CO105</f>
        <v>-95.255346588999998</v>
      </c>
      <c r="DT105" s="19"/>
      <c r="DU105" s="10"/>
      <c r="DV105" s="13" t="s">
        <v>637</v>
      </c>
      <c r="DW105">
        <f>'[3]DLPNO-CCSD(T1 or T)_TightPNO'!CS105</f>
        <v>-172.05779764626899</v>
      </c>
      <c r="DX105">
        <f>'[3]DLPNO-CCSD(T1 or T)_TightPNO'!CT105</f>
        <v>-171.32256014399999</v>
      </c>
      <c r="DY105">
        <f>'[3]DLPNO-CCSD(T1 or T)_TightPNO'!CU105</f>
        <v>-95.704630792371006</v>
      </c>
      <c r="DZ105">
        <f>'[3]DLPNO-CCSD(T1 or T)_TightPNO'!CV105</f>
        <v>-95.255293046999995</v>
      </c>
      <c r="EA105">
        <f>'[3]DLPNO-CCSD(T1 or T)_TightPNO'!CW105</f>
        <v>-76.341456544089993</v>
      </c>
      <c r="EB105">
        <f>'[3]DLPNO-CCSD(T1 or T)_TightPNO'!CX105</f>
        <v>-76.059746317000005</v>
      </c>
      <c r="EC105">
        <f>'[3]DLPNO-CCSD(T1 or T)_TightPNO'!CY105</f>
        <v>-76.341829153738999</v>
      </c>
      <c r="ED105">
        <f>'[3]DLPNO-CCSD(T1 or T)_TightPNO'!CZ105</f>
        <v>-76.059810220000003</v>
      </c>
      <c r="EE105">
        <f>'[3]DLPNO-CCSD(T1 or T)_TightPNO'!DA105</f>
        <v>-95.704975842650001</v>
      </c>
      <c r="EF105">
        <f>'[3]DLPNO-CCSD(T1 or T)_TightPNO'!DB105</f>
        <v>-95.255346588999998</v>
      </c>
      <c r="EH105" s="13" t="s">
        <v>637</v>
      </c>
      <c r="EJ105">
        <f t="shared" si="134"/>
        <v>-172.05770353814603</v>
      </c>
      <c r="EK105" s="36">
        <f t="shared" si="135"/>
        <v>-95.704565339104505</v>
      </c>
      <c r="EL105">
        <f t="shared" si="136"/>
        <v>-76.341421581489016</v>
      </c>
      <c r="EM105">
        <f t="shared" si="137"/>
        <v>-76.341782880152493</v>
      </c>
      <c r="EN105">
        <f t="shared" si="138"/>
        <v>-95.704914592203991</v>
      </c>
    </row>
    <row r="106" spans="1:144" ht="17" x14ac:dyDescent="0.2">
      <c r="A106" s="4">
        <f>'[1]De Raw'!$A104</f>
        <v>7.0766152329870673</v>
      </c>
      <c r="B106" t="s">
        <v>92</v>
      </c>
      <c r="C106" s="1">
        <f>ABS(AK106-$A106)</f>
        <v>2.8350198865412679E-2</v>
      </c>
      <c r="D106" s="1">
        <f>ABS(AL106-$A106)</f>
        <v>0.16772464275861765</v>
      </c>
      <c r="E106" s="1">
        <f>ABS(AM106-$A106)</f>
        <v>9.8037420812015164E-2</v>
      </c>
      <c r="F106" s="1">
        <f>ABS(AN106-$A106)</f>
        <v>7.6292325636839742E-2</v>
      </c>
      <c r="G106" s="1">
        <f>ABS(AO106-$A106)</f>
        <v>0.46594042772327882</v>
      </c>
      <c r="H106" s="1">
        <f>ABS(AP106-$A106)</f>
        <v>0.27111637668005972</v>
      </c>
      <c r="I106" s="15">
        <f>ABS(AQ106-$A106)</f>
        <v>1.6288382250193578E-3</v>
      </c>
      <c r="J106" s="1">
        <f>ABS(AR106-$A106)</f>
        <v>0.38287513214683155</v>
      </c>
      <c r="K106" s="1">
        <f>ABS(AS106-$A106)</f>
        <v>0.19225198518592546</v>
      </c>
      <c r="L106" s="15">
        <f>ABS(AT106-$A106)</f>
        <v>3.5033942118496419E-2</v>
      </c>
      <c r="M106" s="1">
        <f>ABS(AU106-$A106)</f>
        <v>0.34780981406214817</v>
      </c>
      <c r="N106" s="1">
        <f>ABS(AV106-$A106)</f>
        <v>0.15638793597182588</v>
      </c>
      <c r="O106" s="15">
        <f>ABS(AZ106-$A106)</f>
        <v>4.5869640602470341E-2</v>
      </c>
      <c r="P106" s="1">
        <f>ABS(BA106-$A106)</f>
        <v>2.6664592925739861E-2</v>
      </c>
      <c r="Q106" s="1">
        <f>ABS(BB106-$A106)</f>
        <v>3.6267116764104657E-2</v>
      </c>
      <c r="R106" s="15">
        <f>ABS(BC106-$A106)</f>
        <v>3.5702905489807257E-2</v>
      </c>
      <c r="S106" s="1">
        <f>ABS(BD106-$A106)</f>
        <v>0.34134248436752479</v>
      </c>
      <c r="T106" s="1">
        <f>ABS(BE106-$A106)</f>
        <v>0.15281978943885921</v>
      </c>
      <c r="U106" s="91">
        <f>ABS(BI106-$A106)</f>
        <v>7.0345613879294611E-2</v>
      </c>
      <c r="V106" s="92">
        <f>ABS(BJ106-$A106)</f>
        <v>5.3894823180383078E-2</v>
      </c>
      <c r="W106" s="92">
        <f>ABS(BK106-$A106)</f>
        <v>6.2120218529838844E-2</v>
      </c>
      <c r="X106" s="15">
        <f t="shared" si="95"/>
        <v>5.3396344031464871E-2</v>
      </c>
      <c r="Y106" s="1">
        <f t="shared" si="96"/>
        <v>2.852406351351533E-2</v>
      </c>
      <c r="Z106" s="1">
        <f t="shared" si="97"/>
        <v>4.1730479595379677E-2</v>
      </c>
      <c r="AA106" s="15">
        <f t="shared" si="98"/>
        <v>6.510414108308904E-2</v>
      </c>
      <c r="AB106" s="1">
        <f t="shared" si="99"/>
        <v>4.9249211732762532E-2</v>
      </c>
      <c r="AC106" s="1">
        <f t="shared" si="100"/>
        <v>5.8366177430861477E-2</v>
      </c>
      <c r="AD106" s="15">
        <f t="shared" si="101"/>
        <v>8.2975642469858002E-3</v>
      </c>
      <c r="AE106" s="1">
        <f t="shared" si="102"/>
        <v>1.1758630824987293E-2</v>
      </c>
      <c r="AF106" s="1">
        <f t="shared" si="103"/>
        <v>3.3641894015872253E-3</v>
      </c>
      <c r="AG106" s="15">
        <f t="shared" si="104"/>
        <v>2.2592944654332925E-2</v>
      </c>
      <c r="AH106" s="1">
        <f t="shared" si="105"/>
        <v>9.1723855864245252E-4</v>
      </c>
      <c r="AI106" s="1">
        <f t="shared" si="106"/>
        <v>9.9590673132610164E-3</v>
      </c>
      <c r="AJ106" s="1"/>
      <c r="AK106" s="1">
        <f t="shared" si="107"/>
        <v>7.0482650341216546</v>
      </c>
      <c r="AL106" s="1">
        <f t="shared" si="108"/>
        <v>6.9088905902284496</v>
      </c>
      <c r="AM106" s="1">
        <f t="shared" si="115"/>
        <v>6.9785778121750521</v>
      </c>
      <c r="AN106" s="1">
        <f t="shared" si="109"/>
        <v>7.0003229073502276</v>
      </c>
      <c r="AO106" s="1">
        <f t="shared" si="116"/>
        <v>6.6106748052637885</v>
      </c>
      <c r="AP106" s="1">
        <f t="shared" si="117"/>
        <v>6.8054988563070076</v>
      </c>
      <c r="AQ106" s="1">
        <f t="shared" si="110"/>
        <v>7.0749863947620479</v>
      </c>
      <c r="AR106" s="1">
        <f t="shared" si="111"/>
        <v>6.6937401008402357</v>
      </c>
      <c r="AS106" s="1">
        <f t="shared" si="118"/>
        <v>6.8843632478011418</v>
      </c>
      <c r="AT106" s="1">
        <f t="shared" si="119"/>
        <v>7.1116491751055637</v>
      </c>
      <c r="AU106" s="1">
        <f t="shared" si="120"/>
        <v>6.7288054189249191</v>
      </c>
      <c r="AV106" s="1">
        <f t="shared" si="121"/>
        <v>6.9202272970152414</v>
      </c>
      <c r="AW106" s="1"/>
      <c r="AX106" s="1"/>
      <c r="AY106" s="1"/>
      <c r="AZ106" s="1">
        <f t="shared" si="139"/>
        <v>7.030745592384597</v>
      </c>
      <c r="BA106" s="1">
        <f t="shared" si="140"/>
        <v>7.0499506400613274</v>
      </c>
      <c r="BB106" s="1">
        <f t="shared" si="141"/>
        <v>7.0403481162229626</v>
      </c>
      <c r="BC106" s="1">
        <f t="shared" si="122"/>
        <v>7.1123181384768746</v>
      </c>
      <c r="BD106" s="1">
        <f t="shared" si="123"/>
        <v>6.7352727486195425</v>
      </c>
      <c r="BE106" s="1">
        <f t="shared" si="124"/>
        <v>6.9237954435482081</v>
      </c>
      <c r="BF106" s="87"/>
      <c r="BG106" s="87"/>
      <c r="BH106" s="87"/>
      <c r="BI106" s="1">
        <f t="shared" si="125"/>
        <v>7.0062696191077727</v>
      </c>
      <c r="BJ106" s="1">
        <f t="shared" si="126"/>
        <v>7.0227204098066842</v>
      </c>
      <c r="BK106" s="1">
        <f t="shared" si="127"/>
        <v>7.0144950144572285</v>
      </c>
      <c r="BL106" s="87"/>
      <c r="BM106" s="87"/>
      <c r="BN106" s="87"/>
      <c r="BO106" s="1">
        <f>AZ106+(AQ106-NormalPNO!Y106)*$BO$1</f>
        <v>7.0232188889556024</v>
      </c>
      <c r="BP106" s="1">
        <f>BA106+(AR106-NormalPNO!Z106)*$BP$1</f>
        <v>7.048091169473552</v>
      </c>
      <c r="BQ106" s="1">
        <f>BB106+(AS106-NormalPNO!AA106)*$BQ$1</f>
        <v>7.0348847533916876</v>
      </c>
      <c r="BR106" s="1">
        <f>BI106+(BC106-NormalPNO!Y106)*$BR$1</f>
        <v>7.0115110919039783</v>
      </c>
      <c r="BS106" s="1">
        <f>BJ106+(BD106-NormalPNO!Z106)*$BS$1</f>
        <v>7.0273660212543048</v>
      </c>
      <c r="BT106" s="1">
        <f>BK106+(BE106-NormalPNO!AA106)*$BT$1</f>
        <v>7.0182490555562058</v>
      </c>
      <c r="BU106" s="1">
        <f t="shared" si="128"/>
        <v>7.0683176687400815</v>
      </c>
      <c r="BV106" s="1">
        <f t="shared" si="129"/>
        <v>7.0883738638120546</v>
      </c>
      <c r="BW106" s="1">
        <f t="shared" si="130"/>
        <v>7.0799794223886545</v>
      </c>
      <c r="BX106" s="1">
        <f t="shared" si="131"/>
        <v>7.0540222883327344</v>
      </c>
      <c r="BY106" s="1">
        <f t="shared" si="132"/>
        <v>7.0756979944284248</v>
      </c>
      <c r="BZ106" s="1">
        <f t="shared" si="133"/>
        <v>7.0666561656738063</v>
      </c>
      <c r="CA106" s="1"/>
      <c r="CB106" t="s">
        <v>92</v>
      </c>
      <c r="CC106" s="13" t="s">
        <v>638</v>
      </c>
      <c r="CD106">
        <v>-172.105413894674</v>
      </c>
      <c r="CE106" s="19">
        <v>-171.33432116</v>
      </c>
      <c r="CF106" s="19">
        <v>-172.05732537260599</v>
      </c>
      <c r="CG106" s="19">
        <v>-171.32281847799999</v>
      </c>
      <c r="CH106" s="19"/>
      <c r="CI106" s="19"/>
      <c r="CJ106">
        <v>-95.730913130523007</v>
      </c>
      <c r="CK106" s="19">
        <v>-95.261396020999996</v>
      </c>
      <c r="CL106">
        <v>-95.704602290839006</v>
      </c>
      <c r="CM106" s="19">
        <v>-95.255293046999995</v>
      </c>
      <c r="CN106" s="19"/>
      <c r="CO106" s="19"/>
      <c r="CP106" s="19">
        <f>'[3]DLPNO-CCSD(T1 or T)_TightPNO'!BL106</f>
        <v>-76.363268639324005</v>
      </c>
      <c r="CQ106" s="19">
        <f>'[3]DLPNO-CCSD(T1 or T)_TightPNO'!BM106</f>
        <v>-76.065168190999998</v>
      </c>
      <c r="CR106" s="19">
        <f>'[3]DLPNO-CCSD(T1 or T)_TightPNO'!BN106</f>
        <v>-76.341448373743006</v>
      </c>
      <c r="CS106" s="19">
        <f>'[3]DLPNO-CCSD(T1 or T)_TightPNO'!BO106</f>
        <v>-76.059746317000005</v>
      </c>
      <c r="CT106" s="19"/>
      <c r="CU106" s="19"/>
      <c r="CV106" s="19">
        <f>'[3]DLPNO-CCSD(T1 or T)_TightPNO'!BR106</f>
        <v>-76.363388617008994</v>
      </c>
      <c r="CW106" s="19">
        <f>'[3]DLPNO-CCSD(T1 or T)_TightPNO'!BS106</f>
        <v>-76.065196072999996</v>
      </c>
      <c r="CX106" s="19">
        <f>'[3]DLPNO-CCSD(T1 or T)_TightPNO'!BT106</f>
        <v>-76.341766854187</v>
      </c>
      <c r="CY106" s="19">
        <f>'[3]DLPNO-CCSD(T1 or T)_TightPNO'!BU106</f>
        <v>-76.059802163000001</v>
      </c>
      <c r="CZ106" s="19"/>
      <c r="DA106" s="19"/>
      <c r="DB106" s="19">
        <f>'[3]DLPNO-CCSD(T1 or T)_TightPNO'!BX106</f>
        <v>-95.731015260142996</v>
      </c>
      <c r="DC106" s="19">
        <f>'[3]DLPNO-CCSD(T1 or T)_TightPNO'!BY106</f>
        <v>-95.261412250999996</v>
      </c>
      <c r="DD106" s="19">
        <f>'[3]DLPNO-CCSD(T1 or T)_TightPNO'!BZ106</f>
        <v>-95.704891365012003</v>
      </c>
      <c r="DE106" s="19">
        <f>'[3]DLPNO-CCSD(T1 or T)_TightPNO'!CA106</f>
        <v>-95.255338241000004</v>
      </c>
      <c r="DF106" s="19"/>
      <c r="DG106" s="19"/>
      <c r="DH106" s="19"/>
      <c r="DI106" s="40" t="str">
        <f>'[3]DLPNO-CCSD(T1 or T)_TightPNO'!CE106</f>
        <v>12_MeNH2-Water_1.05.xyz</v>
      </c>
      <c r="DJ106" s="40">
        <f>'[3]DLPNO-CCSD(T1 or T)_TightPNO'!CF106</f>
        <v>-172.05733387674701</v>
      </c>
      <c r="DK106" s="40">
        <f>'[3]DLPNO-CCSD(T1 or T)_TightPNO'!CG106</f>
        <v>-171.32281847799999</v>
      </c>
      <c r="DL106" s="40">
        <f>'[3]DLPNO-CCSD(T1 or T)_TightPNO'!CH106</f>
        <v>-95.704676194308007</v>
      </c>
      <c r="DM106" s="40">
        <f>'[3]DLPNO-CCSD(T1 or T)_TightPNO'!CI106</f>
        <v>-95.255293046999995</v>
      </c>
      <c r="DN106" s="40">
        <f>'[3]DLPNO-CCSD(T1 or T)_TightPNO'!CJ106</f>
        <v>-76.341501958251001</v>
      </c>
      <c r="DO106" s="40">
        <f>'[3]DLPNO-CCSD(T1 or T)_TightPNO'!CK106</f>
        <v>-76.059746317000005</v>
      </c>
      <c r="DP106" s="40">
        <f>'[3]DLPNO-CCSD(T1 or T)_TightPNO'!CL106</f>
        <v>-76.341833802698005</v>
      </c>
      <c r="DQ106" s="40">
        <f>'[3]DLPNO-CCSD(T1 or T)_TightPNO'!CM106</f>
        <v>-76.059802163000001</v>
      </c>
      <c r="DR106" s="40">
        <f>'[3]DLPNO-CCSD(T1 or T)_TightPNO'!CN106</f>
        <v>-95.704965293610996</v>
      </c>
      <c r="DS106" s="40">
        <f>'[3]DLPNO-CCSD(T1 or T)_TightPNO'!CO106</f>
        <v>-95.255338241000004</v>
      </c>
      <c r="DT106" s="19"/>
      <c r="DU106" s="10"/>
      <c r="DV106" s="13" t="s">
        <v>638</v>
      </c>
      <c r="DW106">
        <f>'[3]DLPNO-CCSD(T1 or T)_TightPNO'!CS106</f>
        <v>-172.05742047034201</v>
      </c>
      <c r="DX106">
        <f>'[3]DLPNO-CCSD(T1 or T)_TightPNO'!CT106</f>
        <v>-171.32281847799999</v>
      </c>
      <c r="DY106">
        <f>'[3]DLPNO-CCSD(T1 or T)_TightPNO'!CU106</f>
        <v>-95.704630792371006</v>
      </c>
      <c r="DZ106">
        <f>'[3]DLPNO-CCSD(T1 or T)_TightPNO'!CV106</f>
        <v>-95.255293046999995</v>
      </c>
      <c r="EA106">
        <f>'[3]DLPNO-CCSD(T1 or T)_TightPNO'!CW106</f>
        <v>-76.341456544089993</v>
      </c>
      <c r="EB106">
        <f>'[3]DLPNO-CCSD(T1 or T)_TightPNO'!CX106</f>
        <v>-76.059746317000005</v>
      </c>
      <c r="EC106">
        <f>'[3]DLPNO-CCSD(T1 or T)_TightPNO'!CY106</f>
        <v>-76.341781045092006</v>
      </c>
      <c r="ED106">
        <f>'[3]DLPNO-CCSD(T1 or T)_TightPNO'!CZ106</f>
        <v>-76.059802163000001</v>
      </c>
      <c r="EE106">
        <f>'[3]DLPNO-CCSD(T1 or T)_TightPNO'!DA106</f>
        <v>-95.704916391704003</v>
      </c>
      <c r="EF106">
        <f>'[3]DLPNO-CCSD(T1 or T)_TightPNO'!DB106</f>
        <v>-95.255338241000004</v>
      </c>
      <c r="EH106" s="13" t="s">
        <v>638</v>
      </c>
      <c r="EJ106">
        <f t="shared" si="134"/>
        <v>-172.05732112053548</v>
      </c>
      <c r="EK106" s="36">
        <f t="shared" si="135"/>
        <v>-95.704565339104505</v>
      </c>
      <c r="EL106">
        <f t="shared" si="136"/>
        <v>-76.341421581489016</v>
      </c>
      <c r="EM106">
        <f t="shared" si="137"/>
        <v>-76.341733379931497</v>
      </c>
      <c r="EN106">
        <f t="shared" si="138"/>
        <v>-95.704854400712506</v>
      </c>
    </row>
    <row r="107" spans="1:144" ht="17" x14ac:dyDescent="0.2">
      <c r="A107" s="4">
        <f>'[1]De Raw'!$A105</f>
        <v>6.6908831627977987</v>
      </c>
      <c r="B107" t="s">
        <v>93</v>
      </c>
      <c r="C107" s="1">
        <f>ABS(AK107-$A107)</f>
        <v>2.5766398260174128E-2</v>
      </c>
      <c r="D107" s="1">
        <f>ABS(AL107-$A107)</f>
        <v>0.14811455975731569</v>
      </c>
      <c r="E107" s="1">
        <f>ABS(AM107-$A107)</f>
        <v>8.6940479008744909E-2</v>
      </c>
      <c r="F107" s="1">
        <f>ABS(AN107-$A107)</f>
        <v>6.3472566231498995E-2</v>
      </c>
      <c r="G107" s="1">
        <f>ABS(AO107-$A107)</f>
        <v>0.39521416193379011</v>
      </c>
      <c r="H107" s="1">
        <f>ABS(AP107-$A107)</f>
        <v>0.22934336408264411</v>
      </c>
      <c r="I107" s="15">
        <f>ABS(AQ107-$A107)</f>
        <v>3.9688559956569947E-3</v>
      </c>
      <c r="J107" s="1">
        <f>ABS(AR107-$A107)</f>
        <v>0.31755983746341343</v>
      </c>
      <c r="K107" s="1">
        <f>ABS(AS107-$A107)</f>
        <v>0.15679549073387822</v>
      </c>
      <c r="L107" s="15">
        <f>ABS(AT107-$A107)</f>
        <v>3.7280952730342598E-2</v>
      </c>
      <c r="M107" s="1">
        <f>ABS(AU107-$A107)</f>
        <v>0.28742033717353976</v>
      </c>
      <c r="N107" s="1">
        <f>ABS(AV107-$A107)</f>
        <v>0.12506969222159814</v>
      </c>
      <c r="O107" s="15">
        <f>ABS(AZ107-$A107)</f>
        <v>4.5261852158735572E-2</v>
      </c>
      <c r="P107" s="1">
        <f>ABS(BA107-$A107)</f>
        <v>3.7020416373612974E-2</v>
      </c>
      <c r="Q107" s="1">
        <f>ABS(BB107-$A107)</f>
        <v>4.1141134266174717E-2</v>
      </c>
      <c r="R107" s="15">
        <f>ABS(BC107-$A107)</f>
        <v>3.7689567118152745E-2</v>
      </c>
      <c r="S107" s="1">
        <f>ABS(BD107-$A107)</f>
        <v>0.27873267525497702</v>
      </c>
      <c r="T107" s="1">
        <f>ABS(BE107-$A107)</f>
        <v>0.1205215540684117</v>
      </c>
      <c r="U107" s="91">
        <f>ABS(BI107-$A107)</f>
        <v>6.7370308453048366E-2</v>
      </c>
      <c r="V107" s="92">
        <f>ABS(BJ107-$A107)</f>
        <v>6.2476837372538618E-2</v>
      </c>
      <c r="W107" s="92">
        <f>ABS(BK107-$A107)</f>
        <v>6.4923572912793936E-2</v>
      </c>
      <c r="X107" s="15">
        <f t="shared" si="95"/>
        <v>5.1971337283489127E-2</v>
      </c>
      <c r="Y107" s="1">
        <f t="shared" si="96"/>
        <v>3.8648077593432362E-2</v>
      </c>
      <c r="Z107" s="1">
        <f t="shared" si="97"/>
        <v>4.5966400377059458E-2</v>
      </c>
      <c r="AA107" s="15">
        <f t="shared" si="98"/>
        <v>6.267618108693096E-2</v>
      </c>
      <c r="AB107" s="1">
        <f t="shared" si="99"/>
        <v>5.8309508507507601E-2</v>
      </c>
      <c r="AC107" s="1">
        <f t="shared" si="100"/>
        <v>6.1558696031428717E-2</v>
      </c>
      <c r="AD107" s="15">
        <f t="shared" si="101"/>
        <v>1.1123561763139556E-2</v>
      </c>
      <c r="AE107" s="1">
        <f t="shared" si="102"/>
        <v>3.9947138667608684E-3</v>
      </c>
      <c r="AF107" s="1">
        <f t="shared" si="103"/>
        <v>6.0827718742082482E-3</v>
      </c>
      <c r="AG107" s="15">
        <f t="shared" si="104"/>
        <v>2.3981849594862048E-2</v>
      </c>
      <c r="AH107" s="1">
        <f t="shared" si="105"/>
        <v>1.694130499243407E-2</v>
      </c>
      <c r="AI107" s="1">
        <f t="shared" si="106"/>
        <v>1.8781148676572101E-2</v>
      </c>
      <c r="AJ107" s="1"/>
      <c r="AK107" s="1">
        <f t="shared" si="107"/>
        <v>6.6651167645376246</v>
      </c>
      <c r="AL107" s="1">
        <f t="shared" si="108"/>
        <v>6.542768603040483</v>
      </c>
      <c r="AM107" s="1">
        <f t="shared" si="115"/>
        <v>6.6039426837890538</v>
      </c>
      <c r="AN107" s="1">
        <f t="shared" si="109"/>
        <v>6.6274105965662997</v>
      </c>
      <c r="AO107" s="1">
        <f t="shared" si="116"/>
        <v>6.2956690008640086</v>
      </c>
      <c r="AP107" s="1">
        <f t="shared" si="117"/>
        <v>6.4615397987151546</v>
      </c>
      <c r="AQ107" s="1">
        <f t="shared" si="110"/>
        <v>6.6948520187934557</v>
      </c>
      <c r="AR107" s="1">
        <f t="shared" si="111"/>
        <v>6.3733233253343853</v>
      </c>
      <c r="AS107" s="1">
        <f t="shared" si="118"/>
        <v>6.5340876720639205</v>
      </c>
      <c r="AT107" s="1">
        <f t="shared" si="119"/>
        <v>6.7281641155281413</v>
      </c>
      <c r="AU107" s="1">
        <f t="shared" si="120"/>
        <v>6.4034628256242589</v>
      </c>
      <c r="AV107" s="1">
        <f t="shared" si="121"/>
        <v>6.5658134705762006</v>
      </c>
      <c r="AW107" s="1"/>
      <c r="AX107" s="1"/>
      <c r="AY107" s="1"/>
      <c r="AZ107" s="1">
        <f t="shared" si="139"/>
        <v>6.6456213106390631</v>
      </c>
      <c r="BA107" s="1">
        <f t="shared" si="140"/>
        <v>6.6538627464241857</v>
      </c>
      <c r="BB107" s="1">
        <f t="shared" si="141"/>
        <v>6.649742028531624</v>
      </c>
      <c r="BC107" s="1">
        <f t="shared" si="122"/>
        <v>6.7285727299159515</v>
      </c>
      <c r="BD107" s="1">
        <f t="shared" si="123"/>
        <v>6.4121504875428217</v>
      </c>
      <c r="BE107" s="1">
        <f t="shared" si="124"/>
        <v>6.570361608729387</v>
      </c>
      <c r="BF107" s="87"/>
      <c r="BG107" s="87"/>
      <c r="BH107" s="87"/>
      <c r="BI107" s="1">
        <f t="shared" si="125"/>
        <v>6.6235128543447503</v>
      </c>
      <c r="BJ107" s="1">
        <f t="shared" si="126"/>
        <v>6.6284063254252601</v>
      </c>
      <c r="BK107" s="1">
        <f t="shared" si="127"/>
        <v>6.6259595898850048</v>
      </c>
      <c r="BL107" s="87"/>
      <c r="BM107" s="87"/>
      <c r="BN107" s="87"/>
      <c r="BO107" s="1">
        <f>AZ107+(AQ107-NormalPNO!Y107)*$BO$1</f>
        <v>6.6389118255143096</v>
      </c>
      <c r="BP107" s="1">
        <f>BA107+(AR107-NormalPNO!Z107)*$BP$1</f>
        <v>6.6522350852043663</v>
      </c>
      <c r="BQ107" s="1">
        <f>BB107+(AS107-NormalPNO!AA107)*$BQ$1</f>
        <v>6.6449167624207393</v>
      </c>
      <c r="BR107" s="1">
        <f>BI107+(BC107-NormalPNO!Y107)*$BR$1</f>
        <v>6.6282069817108678</v>
      </c>
      <c r="BS107" s="1">
        <f>BJ107+(BD107-NormalPNO!Z107)*$BS$1</f>
        <v>6.6325736542902911</v>
      </c>
      <c r="BT107" s="1">
        <f>BK107+(BE107-NormalPNO!AA107)*$BT$1</f>
        <v>6.62932446676637</v>
      </c>
      <c r="BU107" s="1">
        <f t="shared" si="128"/>
        <v>6.6797596010346592</v>
      </c>
      <c r="BV107" s="1">
        <f t="shared" si="129"/>
        <v>6.6868884489310378</v>
      </c>
      <c r="BW107" s="1">
        <f t="shared" si="130"/>
        <v>6.6848003909235905</v>
      </c>
      <c r="BX107" s="1">
        <f t="shared" si="131"/>
        <v>6.6669013132029367</v>
      </c>
      <c r="BY107" s="1">
        <f t="shared" si="132"/>
        <v>6.6739418578053646</v>
      </c>
      <c r="BZ107" s="1">
        <f t="shared" si="133"/>
        <v>6.6721020141212266</v>
      </c>
      <c r="CA107" s="1"/>
      <c r="CB107" t="s">
        <v>93</v>
      </c>
      <c r="CC107" s="13" t="s">
        <v>639</v>
      </c>
      <c r="CD107">
        <v>-172.104803309066</v>
      </c>
      <c r="CE107" s="19">
        <v>-171.33425554499999</v>
      </c>
      <c r="CF107" s="19">
        <v>-172.05671958994299</v>
      </c>
      <c r="CG107" s="19">
        <v>-171.32274787200001</v>
      </c>
      <c r="CH107" s="19"/>
      <c r="CI107" s="19"/>
      <c r="CJ107">
        <v>-95.730913130523007</v>
      </c>
      <c r="CK107" s="19">
        <v>-95.261396020999996</v>
      </c>
      <c r="CL107">
        <v>-95.704602290839006</v>
      </c>
      <c r="CM107" s="19">
        <v>-95.255293046999995</v>
      </c>
      <c r="CN107" s="19"/>
      <c r="CO107" s="19"/>
      <c r="CP107" s="19">
        <f>'[3]DLPNO-CCSD(T1 or T)_TightPNO'!BL107</f>
        <v>-76.363268639324005</v>
      </c>
      <c r="CQ107" s="19">
        <f>'[3]DLPNO-CCSD(T1 or T)_TightPNO'!BM107</f>
        <v>-76.065168190999998</v>
      </c>
      <c r="CR107" s="19">
        <f>'[3]DLPNO-CCSD(T1 or T)_TightPNO'!BN107</f>
        <v>-76.341448373743006</v>
      </c>
      <c r="CS107" s="19">
        <f>'[3]DLPNO-CCSD(T1 or T)_TightPNO'!BO107</f>
        <v>-76.059746317000005</v>
      </c>
      <c r="CT107" s="19"/>
      <c r="CU107" s="19"/>
      <c r="CV107" s="19">
        <f>'[3]DLPNO-CCSD(T1 or T)_TightPNO'!BR107</f>
        <v>-76.363374652730997</v>
      </c>
      <c r="CW107" s="19">
        <f>'[3]DLPNO-CCSD(T1 or T)_TightPNO'!BS107</f>
        <v>-76.065193993999998</v>
      </c>
      <c r="CX107" s="19">
        <f>'[3]DLPNO-CCSD(T1 or T)_TightPNO'!BT107</f>
        <v>-76.341722998234999</v>
      </c>
      <c r="CY107" s="19">
        <f>'[3]DLPNO-CCSD(T1 or T)_TightPNO'!BU107</f>
        <v>-76.059795334</v>
      </c>
      <c r="CZ107" s="19"/>
      <c r="DA107" s="19"/>
      <c r="DB107" s="19">
        <f>'[3]DLPNO-CCSD(T1 or T)_TightPNO'!BX107</f>
        <v>-95.731002091313997</v>
      </c>
      <c r="DC107" s="19">
        <f>'[3]DLPNO-CCSD(T1 or T)_TightPNO'!BY107</f>
        <v>-95.261410818000002</v>
      </c>
      <c r="DD107" s="19">
        <f>'[3]DLPNO-CCSD(T1 or T)_TightPNO'!BZ107</f>
        <v>-95.704840054914001</v>
      </c>
      <c r="DE107" s="19">
        <f>'[3]DLPNO-CCSD(T1 or T)_TightPNO'!CA107</f>
        <v>-95.255332194000005</v>
      </c>
      <c r="DF107" s="19"/>
      <c r="DG107" s="19"/>
      <c r="DH107" s="19"/>
      <c r="DI107" s="40" t="str">
        <f>'[3]DLPNO-CCSD(T1 or T)_TightPNO'!CE107</f>
        <v>12_MeNH2-Water_1.10.xyz</v>
      </c>
      <c r="DJ107" s="40">
        <f>'[3]DLPNO-CCSD(T1 or T)_TightPNO'!CF107</f>
        <v>-172.05673960317699</v>
      </c>
      <c r="DK107" s="40">
        <f>'[3]DLPNO-CCSD(T1 or T)_TightPNO'!CG107</f>
        <v>-171.32274787200001</v>
      </c>
      <c r="DL107" s="40">
        <f>'[3]DLPNO-CCSD(T1 or T)_TightPNO'!CH107</f>
        <v>-95.704676194308007</v>
      </c>
      <c r="DM107" s="40">
        <f>'[3]DLPNO-CCSD(T1 or T)_TightPNO'!CI107</f>
        <v>-95.255293046999995</v>
      </c>
      <c r="DN107" s="40">
        <f>'[3]DLPNO-CCSD(T1 or T)_TightPNO'!CJ107</f>
        <v>-76.341501958251001</v>
      </c>
      <c r="DO107" s="40">
        <f>'[3]DLPNO-CCSD(T1 or T)_TightPNO'!CK107</f>
        <v>-76.059746317000005</v>
      </c>
      <c r="DP107" s="40">
        <f>'[3]DLPNO-CCSD(T1 or T)_TightPNO'!CL107</f>
        <v>-76.341789259213996</v>
      </c>
      <c r="DQ107" s="40">
        <f>'[3]DLPNO-CCSD(T1 or T)_TightPNO'!CM107</f>
        <v>-76.059795334</v>
      </c>
      <c r="DR107" s="40">
        <f>'[3]DLPNO-CCSD(T1 or T)_TightPNO'!CN107</f>
        <v>-95.704917557206997</v>
      </c>
      <c r="DS107" s="40">
        <f>'[3]DLPNO-CCSD(T1 or T)_TightPNO'!CO107</f>
        <v>-95.255332194000005</v>
      </c>
      <c r="DT107" s="19"/>
      <c r="DU107" s="10"/>
      <c r="DV107" s="13" t="s">
        <v>639</v>
      </c>
      <c r="DW107">
        <f>'[3]DLPNO-CCSD(T1 or T)_TightPNO'!CS107</f>
        <v>-172.05680934802501</v>
      </c>
      <c r="DX107">
        <f>'[3]DLPNO-CCSD(T1 or T)_TightPNO'!CT107</f>
        <v>-171.32274787200001</v>
      </c>
      <c r="DY107">
        <f>'[3]DLPNO-CCSD(T1 or T)_TightPNO'!CU107</f>
        <v>-95.704630792371006</v>
      </c>
      <c r="DZ107">
        <f>'[3]DLPNO-CCSD(T1 or T)_TightPNO'!CV107</f>
        <v>-95.255293046999995</v>
      </c>
      <c r="EA107">
        <f>'[3]DLPNO-CCSD(T1 or T)_TightPNO'!CW107</f>
        <v>-76.341456544089993</v>
      </c>
      <c r="EB107">
        <f>'[3]DLPNO-CCSD(T1 or T)_TightPNO'!CX107</f>
        <v>-76.059746317000005</v>
      </c>
      <c r="EC107">
        <f>'[3]DLPNO-CCSD(T1 or T)_TightPNO'!CY107</f>
        <v>-76.341736284446</v>
      </c>
      <c r="ED107">
        <f>'[3]DLPNO-CCSD(T1 or T)_TightPNO'!CZ107</f>
        <v>-76.059795334</v>
      </c>
      <c r="EE107">
        <f>'[3]DLPNO-CCSD(T1 or T)_TightPNO'!DA107</f>
        <v>-95.704868496436006</v>
      </c>
      <c r="EF107">
        <f>'[3]DLPNO-CCSD(T1 or T)_TightPNO'!DB107</f>
        <v>-95.255332194000005</v>
      </c>
      <c r="EH107" s="13" t="s">
        <v>639</v>
      </c>
      <c r="EJ107">
        <f t="shared" si="134"/>
        <v>-172.05670958332598</v>
      </c>
      <c r="EK107" s="36">
        <f t="shared" si="135"/>
        <v>-95.704565339104505</v>
      </c>
      <c r="EL107">
        <f t="shared" si="136"/>
        <v>-76.341421581489016</v>
      </c>
      <c r="EM107">
        <f t="shared" si="137"/>
        <v>-76.341689867745501</v>
      </c>
      <c r="EN107">
        <f t="shared" si="138"/>
        <v>-95.70480130376751</v>
      </c>
    </row>
    <row r="108" spans="1:144" ht="17" x14ac:dyDescent="0.2">
      <c r="A108" s="4">
        <f>'[1]De Raw'!$A106</f>
        <v>5.2305697839903047</v>
      </c>
      <c r="B108" t="s">
        <v>94</v>
      </c>
      <c r="C108" s="1">
        <f>ABS(AK108-$A108)</f>
        <v>1.2958677301243782E-2</v>
      </c>
      <c r="D108" s="1">
        <f>ABS(AL108-$A108)</f>
        <v>9.7911291165219794E-2</v>
      </c>
      <c r="E108" s="1">
        <f>ABS(AM108-$A108)</f>
        <v>5.5434984233231788E-2</v>
      </c>
      <c r="F108" s="1">
        <f>ABS(AN108-$A108)</f>
        <v>3.6063010453325717E-2</v>
      </c>
      <c r="G108" s="1">
        <f>ABS(AO108-$A108)</f>
        <v>0.24287755065642713</v>
      </c>
      <c r="H108" s="1">
        <f>ABS(AP108-$A108)</f>
        <v>0.13947028055487642</v>
      </c>
      <c r="I108" s="15">
        <f>ABS(AQ108-$A108)</f>
        <v>6.9499482387032074E-3</v>
      </c>
      <c r="J108" s="1">
        <f>ABS(AR108-$A108)</f>
        <v>0.19647580284109178</v>
      </c>
      <c r="K108" s="1">
        <f>ABS(AS108-$A108)</f>
        <v>9.4762927301194289E-2</v>
      </c>
      <c r="L108" s="15">
        <f>ABS(AT108-$A108)</f>
        <v>3.569394962880601E-2</v>
      </c>
      <c r="M108" s="1">
        <f>ABS(AU108-$A108)</f>
        <v>0.16900502388071725</v>
      </c>
      <c r="N108" s="1">
        <f>ABS(AV108-$A108)</f>
        <v>6.6655537125955178E-2</v>
      </c>
      <c r="O108" s="15">
        <f>ABS(AZ108-$A108)</f>
        <v>2.601145593425791E-2</v>
      </c>
      <c r="P108" s="1">
        <f>ABS(BA108-$A108)</f>
        <v>3.3289012274352103E-2</v>
      </c>
      <c r="Q108" s="1">
        <f>ABS(BB108-$A108)</f>
        <v>2.9650234104305007E-2</v>
      </c>
      <c r="R108" s="15">
        <f>ABS(BC108-$A108)</f>
        <v>2.8456427602552736E-2</v>
      </c>
      <c r="S108" s="1">
        <f>ABS(BD108-$A108)</f>
        <v>0.17327492893342455</v>
      </c>
      <c r="T108" s="1">
        <f>ABS(BE108-$A108)</f>
        <v>7.2409250665435465E-2</v>
      </c>
      <c r="U108" s="91">
        <f>ABS(BI108-$A108)</f>
        <v>4.01118424098863E-2</v>
      </c>
      <c r="V108" s="92">
        <f>ABS(BJ108-$A108)</f>
        <v>4.8500302004103268E-2</v>
      </c>
      <c r="W108" s="92">
        <f>ABS(BK108-$A108)</f>
        <v>4.4306072206994784E-2</v>
      </c>
      <c r="X108" s="15">
        <f t="shared" si="95"/>
        <v>3.0918890684264788E-2</v>
      </c>
      <c r="Y108" s="1">
        <f t="shared" si="96"/>
        <v>3.4317393294858611E-2</v>
      </c>
      <c r="Z108" s="1">
        <f t="shared" si="97"/>
        <v>3.293615679373918E-2</v>
      </c>
      <c r="AA108" s="15">
        <f t="shared" si="98"/>
        <v>3.6833758323412624E-2</v>
      </c>
      <c r="AB108" s="1">
        <f t="shared" si="99"/>
        <v>4.5921611045051769E-2</v>
      </c>
      <c r="AC108" s="1">
        <f t="shared" si="100"/>
        <v>4.2094627314265942E-2</v>
      </c>
      <c r="AD108" s="15">
        <f t="shared" si="101"/>
        <v>3.4454429935424358E-3</v>
      </c>
      <c r="AE108" s="1">
        <f t="shared" si="102"/>
        <v>3.1875917182304647E-3</v>
      </c>
      <c r="AF108" s="1">
        <f t="shared" si="103"/>
        <v>1.4096325299268742E-3</v>
      </c>
      <c r="AG108" s="15">
        <f t="shared" si="104"/>
        <v>2.6732527087593994E-3</v>
      </c>
      <c r="AH108" s="1">
        <f t="shared" si="105"/>
        <v>6.9967424617738416E-3</v>
      </c>
      <c r="AI108" s="1">
        <f t="shared" si="106"/>
        <v>3.4263092867048428E-3</v>
      </c>
      <c r="AJ108" s="1"/>
      <c r="AK108" s="1">
        <f t="shared" si="107"/>
        <v>5.2176111066890609</v>
      </c>
      <c r="AL108" s="1">
        <f t="shared" si="108"/>
        <v>5.1326584928250849</v>
      </c>
      <c r="AM108" s="1">
        <f t="shared" si="115"/>
        <v>5.1751347997570729</v>
      </c>
      <c r="AN108" s="1">
        <f t="shared" si="109"/>
        <v>5.194506773536979</v>
      </c>
      <c r="AO108" s="1">
        <f t="shared" si="116"/>
        <v>4.9876922333338776</v>
      </c>
      <c r="AP108" s="1">
        <f t="shared" si="117"/>
        <v>5.0910995034354283</v>
      </c>
      <c r="AQ108" s="1">
        <f t="shared" si="110"/>
        <v>5.2375197322290079</v>
      </c>
      <c r="AR108" s="1">
        <f t="shared" si="111"/>
        <v>5.0340939811492129</v>
      </c>
      <c r="AS108" s="1">
        <f t="shared" si="118"/>
        <v>5.1358068566891104</v>
      </c>
      <c r="AT108" s="1">
        <f t="shared" si="119"/>
        <v>5.2662637336191107</v>
      </c>
      <c r="AU108" s="1">
        <f t="shared" si="120"/>
        <v>5.0615647601095874</v>
      </c>
      <c r="AV108" s="1">
        <f t="shared" si="121"/>
        <v>5.1639142468643495</v>
      </c>
      <c r="AW108" s="1"/>
      <c r="AX108" s="1"/>
      <c r="AY108" s="1"/>
      <c r="AZ108" s="1">
        <f t="shared" si="139"/>
        <v>5.2045583280560468</v>
      </c>
      <c r="BA108" s="1">
        <f t="shared" si="140"/>
        <v>5.1972807717159526</v>
      </c>
      <c r="BB108" s="1">
        <f t="shared" si="141"/>
        <v>5.2009195498859997</v>
      </c>
      <c r="BC108" s="1">
        <f t="shared" si="122"/>
        <v>5.2590262115928574</v>
      </c>
      <c r="BD108" s="1">
        <f t="shared" si="123"/>
        <v>5.0572948550568801</v>
      </c>
      <c r="BE108" s="1">
        <f t="shared" si="124"/>
        <v>5.1581605333248692</v>
      </c>
      <c r="BF108" s="87"/>
      <c r="BG108" s="87"/>
      <c r="BH108" s="87"/>
      <c r="BI108" s="1">
        <f t="shared" si="125"/>
        <v>5.1904579415804184</v>
      </c>
      <c r="BJ108" s="1">
        <f t="shared" si="126"/>
        <v>5.1820694819862014</v>
      </c>
      <c r="BK108" s="1">
        <f t="shared" si="127"/>
        <v>5.1862637117833099</v>
      </c>
      <c r="BL108" s="87"/>
      <c r="BM108" s="87"/>
      <c r="BN108" s="87"/>
      <c r="BO108" s="1">
        <f>AZ108+(AQ108-NormalPNO!Y108)*$BO$1</f>
        <v>5.1996508933060399</v>
      </c>
      <c r="BP108" s="1">
        <f>BA108+(AR108-NormalPNO!Z108)*$BP$1</f>
        <v>5.1962523906954461</v>
      </c>
      <c r="BQ108" s="1">
        <f>BB108+(AS108-NormalPNO!AA108)*$BQ$1</f>
        <v>5.1976336271965655</v>
      </c>
      <c r="BR108" s="1">
        <f>BI108+(BC108-NormalPNO!Y108)*$BR$1</f>
        <v>5.1937360256668921</v>
      </c>
      <c r="BS108" s="1">
        <f>BJ108+(BD108-NormalPNO!Z108)*$BS$1</f>
        <v>5.1846481729452529</v>
      </c>
      <c r="BT108" s="1">
        <f>BK108+(BE108-NormalPNO!AA108)*$BT$1</f>
        <v>5.1884751566760388</v>
      </c>
      <c r="BU108" s="1">
        <f t="shared" si="128"/>
        <v>5.2340152269838471</v>
      </c>
      <c r="BV108" s="1">
        <f t="shared" si="129"/>
        <v>5.2273821922720742</v>
      </c>
      <c r="BW108" s="1">
        <f t="shared" si="130"/>
        <v>5.2319794165202316</v>
      </c>
      <c r="BX108" s="1">
        <f t="shared" si="131"/>
        <v>5.2278965312815453</v>
      </c>
      <c r="BY108" s="1">
        <f t="shared" si="132"/>
        <v>5.2235730415285309</v>
      </c>
      <c r="BZ108" s="1">
        <f t="shared" si="133"/>
        <v>5.2271434747035999</v>
      </c>
      <c r="CA108" s="1"/>
      <c r="CB108" t="s">
        <v>94</v>
      </c>
      <c r="CC108" s="13" t="s">
        <v>640</v>
      </c>
      <c r="CD108">
        <v>-172.102496562064</v>
      </c>
      <c r="CE108" s="19">
        <v>-171.33312370199999</v>
      </c>
      <c r="CF108" s="19">
        <v>-172.05439718321199</v>
      </c>
      <c r="CG108" s="19">
        <v>-171.32162428199999</v>
      </c>
      <c r="CH108" s="19"/>
      <c r="CI108" s="19"/>
      <c r="CJ108">
        <v>-95.730913130523007</v>
      </c>
      <c r="CK108" s="19">
        <v>-95.261396020999996</v>
      </c>
      <c r="CL108">
        <v>-95.704602290839006</v>
      </c>
      <c r="CM108" s="19">
        <v>-95.255293046999995</v>
      </c>
      <c r="CN108" s="19"/>
      <c r="CO108" s="19"/>
      <c r="CP108" s="19">
        <f>'[3]DLPNO-CCSD(T1 or T)_TightPNO'!BL108</f>
        <v>-76.363268639324005</v>
      </c>
      <c r="CQ108" s="19">
        <f>'[3]DLPNO-CCSD(T1 or T)_TightPNO'!BM108</f>
        <v>-76.065168190999998</v>
      </c>
      <c r="CR108" s="19">
        <f>'[3]DLPNO-CCSD(T1 or T)_TightPNO'!BN108</f>
        <v>-76.341448373743006</v>
      </c>
      <c r="CS108" s="19">
        <f>'[3]DLPNO-CCSD(T1 or T)_TightPNO'!BO108</f>
        <v>-76.059746317000005</v>
      </c>
      <c r="CT108" s="19"/>
      <c r="CU108" s="19"/>
      <c r="CV108" s="19">
        <f>'[3]DLPNO-CCSD(T1 or T)_TightPNO'!BR108</f>
        <v>-76.363341130699993</v>
      </c>
      <c r="CW108" s="19">
        <f>'[3]DLPNO-CCSD(T1 or T)_TightPNO'!BS108</f>
        <v>-76.065188151000001</v>
      </c>
      <c r="CX108" s="19">
        <f>'[3]DLPNO-CCSD(T1 or T)_TightPNO'!BT108</f>
        <v>-76.341632379759005</v>
      </c>
      <c r="CY108" s="19">
        <f>'[3]DLPNO-CCSD(T1 or T)_TightPNO'!BU108</f>
        <v>-76.059781115000007</v>
      </c>
      <c r="CZ108" s="19"/>
      <c r="DA108" s="19"/>
      <c r="DB108" s="19">
        <f>'[3]DLPNO-CCSD(T1 or T)_TightPNO'!BX108</f>
        <v>-95.730976019748994</v>
      </c>
      <c r="DC108" s="19">
        <f>'[3]DLPNO-CCSD(T1 or T)_TightPNO'!BY108</f>
        <v>-95.261407750000004</v>
      </c>
      <c r="DD108" s="19">
        <f>'[3]DLPNO-CCSD(T1 or T)_TightPNO'!BZ108</f>
        <v>-95.704742464378995</v>
      </c>
      <c r="DE108" s="19">
        <f>'[3]DLPNO-CCSD(T1 or T)_TightPNO'!CA108</f>
        <v>-95.255324497000004</v>
      </c>
      <c r="DF108" s="19"/>
      <c r="DG108" s="19"/>
      <c r="DH108" s="19"/>
      <c r="DI108" s="40" t="str">
        <f>'[3]DLPNO-CCSD(T1 or T)_TightPNO'!CE108</f>
        <v>12_MeNH2-Water_1.25.xyz</v>
      </c>
      <c r="DJ108" s="40">
        <f>'[3]DLPNO-CCSD(T1 or T)_TightPNO'!CF108</f>
        <v>-172.054456125679</v>
      </c>
      <c r="DK108" s="40">
        <f>'[3]DLPNO-CCSD(T1 or T)_TightPNO'!CG108</f>
        <v>-171.32162428199999</v>
      </c>
      <c r="DL108" s="40">
        <f>'[3]DLPNO-CCSD(T1 or T)_TightPNO'!CH108</f>
        <v>-95.704676194308007</v>
      </c>
      <c r="DM108" s="40">
        <f>'[3]DLPNO-CCSD(T1 or T)_TightPNO'!CI108</f>
        <v>-95.255293046999995</v>
      </c>
      <c r="DN108" s="40">
        <f>'[3]DLPNO-CCSD(T1 or T)_TightPNO'!CJ108</f>
        <v>-76.341501958251001</v>
      </c>
      <c r="DO108" s="40">
        <f>'[3]DLPNO-CCSD(T1 or T)_TightPNO'!CK108</f>
        <v>-76.059746317000005</v>
      </c>
      <c r="DP108" s="40">
        <f>'[3]DLPNO-CCSD(T1 or T)_TightPNO'!CL108</f>
        <v>-76.341689908985998</v>
      </c>
      <c r="DQ108" s="40">
        <f>'[3]DLPNO-CCSD(T1 or T)_TightPNO'!CM108</f>
        <v>-76.059781115000007</v>
      </c>
      <c r="DR108" s="40">
        <f>'[3]DLPNO-CCSD(T1 or T)_TightPNO'!CN108</f>
        <v>-95.704817823507994</v>
      </c>
      <c r="DS108" s="40">
        <f>'[3]DLPNO-CCSD(T1 or T)_TightPNO'!CO108</f>
        <v>-95.255324497000004</v>
      </c>
      <c r="DT108" s="19"/>
      <c r="DU108" s="10"/>
      <c r="DV108" s="13" t="s">
        <v>640</v>
      </c>
      <c r="DW108">
        <f>'[3]DLPNO-CCSD(T1 or T)_TightPNO'!CS108</f>
        <v>-172.05447966157101</v>
      </c>
      <c r="DX108">
        <f>'[3]DLPNO-CCSD(T1 or T)_TightPNO'!CT108</f>
        <v>-171.32162428199999</v>
      </c>
      <c r="DY108">
        <f>'[3]DLPNO-CCSD(T1 or T)_TightPNO'!CU108</f>
        <v>-95.704630792371006</v>
      </c>
      <c r="DZ108">
        <f>'[3]DLPNO-CCSD(T1 or T)_TightPNO'!CV108</f>
        <v>-95.255293046999995</v>
      </c>
      <c r="EA108">
        <f>'[3]DLPNO-CCSD(T1 or T)_TightPNO'!CW108</f>
        <v>-76.341456544089993</v>
      </c>
      <c r="EB108">
        <f>'[3]DLPNO-CCSD(T1 or T)_TightPNO'!CX108</f>
        <v>-76.059746317000005</v>
      </c>
      <c r="EC108">
        <f>'[3]DLPNO-CCSD(T1 or T)_TightPNO'!CY108</f>
        <v>-76.341639630258996</v>
      </c>
      <c r="ED108">
        <f>'[3]DLPNO-CCSD(T1 or T)_TightPNO'!CZ108</f>
        <v>-76.059781115000007</v>
      </c>
      <c r="EE108">
        <f>'[3]DLPNO-CCSD(T1 or T)_TightPNO'!DA108</f>
        <v>-95.704773914767003</v>
      </c>
      <c r="EF108">
        <f>'[3]DLPNO-CCSD(T1 or T)_TightPNO'!DB108</f>
        <v>-95.255324497000004</v>
      </c>
      <c r="EH108" s="13" t="s">
        <v>640</v>
      </c>
      <c r="EJ108">
        <f t="shared" si="134"/>
        <v>-172.0543677119785</v>
      </c>
      <c r="EK108" s="36">
        <f t="shared" si="135"/>
        <v>-95.704565339104505</v>
      </c>
      <c r="EL108">
        <f t="shared" si="136"/>
        <v>-76.341421581489016</v>
      </c>
      <c r="EM108">
        <f t="shared" si="137"/>
        <v>-76.341603615145516</v>
      </c>
      <c r="EN108">
        <f t="shared" si="138"/>
        <v>-95.704704784814496</v>
      </c>
    </row>
    <row r="109" spans="1:144" ht="17" x14ac:dyDescent="0.2">
      <c r="A109" s="4">
        <f>'[1]De Raw'!$A107</f>
        <v>3.154936633903263</v>
      </c>
      <c r="B109" t="s">
        <v>95</v>
      </c>
      <c r="C109" s="1">
        <f>ABS(AK109-$A109)</f>
        <v>6.5941827351889692E-3</v>
      </c>
      <c r="D109" s="1">
        <f>ABS(AL109-$A109)</f>
        <v>4.7602076018989692E-2</v>
      </c>
      <c r="E109" s="1">
        <f>ABS(AM109-$A109)</f>
        <v>2.7098129377089553E-2</v>
      </c>
      <c r="F109" s="1">
        <f>ABS(AN109-$A109)</f>
        <v>6.659750392969066E-3</v>
      </c>
      <c r="G109" s="1">
        <f>ABS(AO109-$A109)</f>
        <v>9.8315472380749114E-2</v>
      </c>
      <c r="H109" s="1">
        <f>ABS(AP109-$A109)</f>
        <v>4.5827860993890024E-2</v>
      </c>
      <c r="I109" s="15">
        <f>ABS(AQ109-$A109)</f>
        <v>2.3322362152412346E-2</v>
      </c>
      <c r="J109" s="1">
        <f>ABS(AR109-$A109)</f>
        <v>8.0245314750910346E-2</v>
      </c>
      <c r="K109" s="1">
        <f>ABS(AS109-$A109)</f>
        <v>2.8461476299249E-2</v>
      </c>
      <c r="L109" s="15">
        <f>ABS(AT109-$A109)</f>
        <v>2.692823320196025E-2</v>
      </c>
      <c r="M109" s="1">
        <f>ABS(AU109-$A109)</f>
        <v>7.7750003117302846E-2</v>
      </c>
      <c r="N109" s="1">
        <f>ABS(AV109-$A109)</f>
        <v>2.5410884957671076E-2</v>
      </c>
      <c r="O109" s="15">
        <f>ABS(AZ109-$A109)</f>
        <v>2.6208496998067599E-2</v>
      </c>
      <c r="P109" s="1">
        <f>ABS(BA109-$A109)</f>
        <v>2.6200047627956469E-2</v>
      </c>
      <c r="Q109" s="1">
        <f>ABS(BB109-$A109)</f>
        <v>2.6204272313012478E-2</v>
      </c>
      <c r="R109" s="15">
        <f>ABS(BC109-$A109)</f>
        <v>3.1653668041051741E-2</v>
      </c>
      <c r="S109" s="1">
        <f>ABS(BD109-$A109)</f>
        <v>7.1210235935990518E-2</v>
      </c>
      <c r="T109" s="1">
        <f>ABS(BE109-$A109)</f>
        <v>1.9778283947469166E-2</v>
      </c>
      <c r="U109" s="91">
        <f>ABS(BI109-$A109)</f>
        <v>3.1670787263668121E-2</v>
      </c>
      <c r="V109" s="92">
        <f>ABS(BJ109-$A109)</f>
        <v>3.2123755593950865E-2</v>
      </c>
      <c r="W109" s="92">
        <f>ABS(BK109-$A109)</f>
        <v>3.1897271428809937E-2</v>
      </c>
      <c r="X109" s="15">
        <f t="shared" si="95"/>
        <v>3.3656939708770039E-2</v>
      </c>
      <c r="Y109" s="1">
        <f t="shared" si="96"/>
        <v>2.7989141028484266E-2</v>
      </c>
      <c r="Z109" s="1">
        <f t="shared" si="97"/>
        <v>3.1534206541505849E-2</v>
      </c>
      <c r="AA109" s="15">
        <f t="shared" si="98"/>
        <v>2.7890964886652991E-2</v>
      </c>
      <c r="AB109" s="1">
        <f t="shared" si="99"/>
        <v>2.891567617403723E-2</v>
      </c>
      <c r="AC109" s="1">
        <f t="shared" si="100"/>
        <v>2.9249382096482979E-2</v>
      </c>
      <c r="AD109" s="15">
        <f t="shared" si="101"/>
        <v>2.2513194537854719E-2</v>
      </c>
      <c r="AE109" s="1">
        <f t="shared" si="102"/>
        <v>2.3465781336849734E-2</v>
      </c>
      <c r="AF109" s="1">
        <f t="shared" si="103"/>
        <v>2.2833238587212534E-2</v>
      </c>
      <c r="AG109" s="15">
        <f t="shared" si="104"/>
        <v>2.6974199446716529E-2</v>
      </c>
      <c r="AH109" s="1">
        <f t="shared" si="105"/>
        <v>2.835377458571342E-2</v>
      </c>
      <c r="AI109" s="1">
        <f t="shared" si="106"/>
        <v>2.7460450719633656E-2</v>
      </c>
      <c r="AJ109" s="1"/>
      <c r="AK109" s="1">
        <f t="shared" si="107"/>
        <v>3.148342451168074</v>
      </c>
      <c r="AL109" s="1">
        <f t="shared" si="108"/>
        <v>3.1073345578842733</v>
      </c>
      <c r="AM109" s="1">
        <f t="shared" si="115"/>
        <v>3.1278385045261734</v>
      </c>
      <c r="AN109" s="1">
        <f t="shared" si="109"/>
        <v>3.161596384296232</v>
      </c>
      <c r="AO109" s="1">
        <f t="shared" si="116"/>
        <v>3.0566211615225138</v>
      </c>
      <c r="AP109" s="1">
        <f t="shared" si="117"/>
        <v>3.1091087729093729</v>
      </c>
      <c r="AQ109" s="1">
        <f t="shared" si="110"/>
        <v>3.1782589960556753</v>
      </c>
      <c r="AR109" s="1">
        <f t="shared" si="111"/>
        <v>3.0746913191523526</v>
      </c>
      <c r="AS109" s="1">
        <f t="shared" si="118"/>
        <v>3.126475157604014</v>
      </c>
      <c r="AT109" s="1">
        <f t="shared" si="119"/>
        <v>3.1818648671052232</v>
      </c>
      <c r="AU109" s="1">
        <f t="shared" si="120"/>
        <v>3.0771866307859601</v>
      </c>
      <c r="AV109" s="1">
        <f t="shared" si="121"/>
        <v>3.1295257489455919</v>
      </c>
      <c r="AW109" s="1"/>
      <c r="AX109" s="1"/>
      <c r="AY109" s="1"/>
      <c r="AZ109" s="1">
        <f t="shared" si="139"/>
        <v>3.1287281369051954</v>
      </c>
      <c r="BA109" s="1">
        <f t="shared" si="140"/>
        <v>3.1287365862753065</v>
      </c>
      <c r="BB109" s="1">
        <f t="shared" si="141"/>
        <v>3.1287323615902505</v>
      </c>
      <c r="BC109" s="1">
        <f t="shared" si="122"/>
        <v>3.1865903019443147</v>
      </c>
      <c r="BD109" s="1">
        <f t="shared" si="123"/>
        <v>3.0837263979672724</v>
      </c>
      <c r="BE109" s="1">
        <f t="shared" si="124"/>
        <v>3.1351583499557938</v>
      </c>
      <c r="BF109" s="87"/>
      <c r="BG109" s="87"/>
      <c r="BH109" s="87"/>
      <c r="BI109" s="1">
        <f t="shared" si="125"/>
        <v>3.1232658466395948</v>
      </c>
      <c r="BJ109" s="1">
        <f t="shared" si="126"/>
        <v>3.1228128783093121</v>
      </c>
      <c r="BK109" s="1">
        <f t="shared" si="127"/>
        <v>3.123039362474453</v>
      </c>
      <c r="BL109" s="87"/>
      <c r="BM109" s="87"/>
      <c r="BN109" s="87"/>
      <c r="BO109" s="1">
        <f>AZ109+(AQ109-NormalPNO!Y109)*$BO$1</f>
        <v>3.1212796941944929</v>
      </c>
      <c r="BP109" s="1">
        <f>BA109+(AR109-NormalPNO!Z109)*$BP$1</f>
        <v>3.1269474928747787</v>
      </c>
      <c r="BQ109" s="1">
        <f>BB109+(AS109-NormalPNO!AA109)*$BQ$1</f>
        <v>3.1234024273617571</v>
      </c>
      <c r="BR109" s="1">
        <f>BI109+(BC109-NormalPNO!Y109)*$BR$1</f>
        <v>3.12704566901661</v>
      </c>
      <c r="BS109" s="1">
        <f>BJ109+(BD109-NormalPNO!Z109)*$BS$1</f>
        <v>3.1260209577292257</v>
      </c>
      <c r="BT109" s="1">
        <f>BK109+(BE109-NormalPNO!AA109)*$BT$1</f>
        <v>3.12568725180678</v>
      </c>
      <c r="BU109" s="1">
        <f t="shared" si="128"/>
        <v>3.1324234393654082</v>
      </c>
      <c r="BV109" s="1">
        <f t="shared" si="129"/>
        <v>3.1314708525664132</v>
      </c>
      <c r="BW109" s="1">
        <f t="shared" si="130"/>
        <v>3.1321033953160504</v>
      </c>
      <c r="BX109" s="1">
        <f t="shared" si="131"/>
        <v>3.1279624344565464</v>
      </c>
      <c r="BY109" s="1">
        <f t="shared" si="132"/>
        <v>3.1265828593175495</v>
      </c>
      <c r="BZ109" s="1">
        <f t="shared" si="133"/>
        <v>3.1274761831836293</v>
      </c>
      <c r="CA109" s="1"/>
      <c r="CB109" t="s">
        <v>95</v>
      </c>
      <c r="CC109" s="13" t="s">
        <v>641</v>
      </c>
      <c r="CD109">
        <v>-172.099198972696</v>
      </c>
      <c r="CE109" s="19">
        <v>-171.33084563</v>
      </c>
      <c r="CF109" s="19">
        <v>-172.05111554247799</v>
      </c>
      <c r="CG109" s="19">
        <v>-171.319352095</v>
      </c>
      <c r="CH109" s="19"/>
      <c r="CI109" s="19"/>
      <c r="CJ109">
        <v>-95.730913130523007</v>
      </c>
      <c r="CK109" s="19">
        <v>-95.261396020999996</v>
      </c>
      <c r="CL109">
        <v>-95.704602290839006</v>
      </c>
      <c r="CM109" s="19">
        <v>-95.255293046999995</v>
      </c>
      <c r="CN109" s="19"/>
      <c r="CO109" s="19"/>
      <c r="CP109" s="19">
        <f>'[3]DLPNO-CCSD(T1 or T)_TightPNO'!BL109</f>
        <v>-76.363268639324005</v>
      </c>
      <c r="CQ109" s="19">
        <f>'[3]DLPNO-CCSD(T1 or T)_TightPNO'!BM109</f>
        <v>-76.065168190999998</v>
      </c>
      <c r="CR109" s="19">
        <f>'[3]DLPNO-CCSD(T1 or T)_TightPNO'!BN109</f>
        <v>-76.341448373743006</v>
      </c>
      <c r="CS109" s="19">
        <f>'[3]DLPNO-CCSD(T1 or T)_TightPNO'!BO109</f>
        <v>-76.059746317000005</v>
      </c>
      <c r="CT109" s="19"/>
      <c r="CU109" s="19"/>
      <c r="CV109" s="19">
        <f>'[3]DLPNO-CCSD(T1 or T)_TightPNO'!BR109</f>
        <v>-76.363307072341001</v>
      </c>
      <c r="CW109" s="19">
        <f>'[3]DLPNO-CCSD(T1 or T)_TightPNO'!BS109</f>
        <v>-76.065180849000001</v>
      </c>
      <c r="CX109" s="19">
        <f>'[3]DLPNO-CCSD(T1 or T)_TightPNO'!BT109</f>
        <v>-76.341542120778996</v>
      </c>
      <c r="CY109" s="19">
        <f>'[3]DLPNO-CCSD(T1 or T)_TightPNO'!BU109</f>
        <v>-76.059766981999999</v>
      </c>
      <c r="CZ109" s="19"/>
      <c r="DA109" s="19"/>
      <c r="DB109" s="19">
        <f>'[3]DLPNO-CCSD(T1 or T)_TightPNO'!BX109</f>
        <v>-95.730940047741001</v>
      </c>
      <c r="DC109" s="19">
        <f>'[3]DLPNO-CCSD(T1 or T)_TightPNO'!BY109</f>
        <v>-95.261404440000007</v>
      </c>
      <c r="DD109" s="19">
        <f>'[3]DLPNO-CCSD(T1 or T)_TightPNO'!BZ109</f>
        <v>-95.704673589395</v>
      </c>
      <c r="DE109" s="19">
        <f>'[3]DLPNO-CCSD(T1 or T)_TightPNO'!CA109</f>
        <v>-95.255313229999999</v>
      </c>
      <c r="DF109" s="19"/>
      <c r="DG109" s="19"/>
      <c r="DH109" s="19"/>
      <c r="DI109" s="40" t="str">
        <f>'[3]DLPNO-CCSD(T1 or T)_TightPNO'!CE109</f>
        <v>12_MeNH2-Water_1.50.xyz</v>
      </c>
      <c r="DJ109" s="40">
        <f>'[3]DLPNO-CCSD(T1 or T)_TightPNO'!CF109</f>
        <v>-172.05121647689401</v>
      </c>
      <c r="DK109" s="40">
        <f>'[3]DLPNO-CCSD(T1 or T)_TightPNO'!CG109</f>
        <v>-171.319352095</v>
      </c>
      <c r="DL109" s="40">
        <f>'[3]DLPNO-CCSD(T1 or T)_TightPNO'!CH109</f>
        <v>-95.704676194308007</v>
      </c>
      <c r="DM109" s="40">
        <f>'[3]DLPNO-CCSD(T1 or T)_TightPNO'!CI109</f>
        <v>-95.255293046999995</v>
      </c>
      <c r="DN109" s="40">
        <f>'[3]DLPNO-CCSD(T1 or T)_TightPNO'!CJ109</f>
        <v>-76.341501958251001</v>
      </c>
      <c r="DO109" s="40">
        <f>'[3]DLPNO-CCSD(T1 or T)_TightPNO'!CK109</f>
        <v>-76.059746317000005</v>
      </c>
      <c r="DP109" s="40">
        <f>'[3]DLPNO-CCSD(T1 or T)_TightPNO'!CL109</f>
        <v>-76.341597518951005</v>
      </c>
      <c r="DQ109" s="40">
        <f>'[3]DLPNO-CCSD(T1 or T)_TightPNO'!CM109</f>
        <v>-76.059766981999999</v>
      </c>
      <c r="DR109" s="40">
        <f>'[3]DLPNO-CCSD(T1 or T)_TightPNO'!CN109</f>
        <v>-95.704747922267003</v>
      </c>
      <c r="DS109" s="40">
        <f>'[3]DLPNO-CCSD(T1 or T)_TightPNO'!CO109</f>
        <v>-95.255313229999999</v>
      </c>
      <c r="DT109" s="19"/>
      <c r="DU109" s="10"/>
      <c r="DV109" s="13" t="s">
        <v>641</v>
      </c>
      <c r="DW109">
        <f>'[3]DLPNO-CCSD(T1 or T)_TightPNO'!CS109</f>
        <v>-172.05115796067801</v>
      </c>
      <c r="DX109">
        <f>'[3]DLPNO-CCSD(T1 or T)_TightPNO'!CT109</f>
        <v>-171.319352095</v>
      </c>
      <c r="DY109">
        <f>'[3]DLPNO-CCSD(T1 or T)_TightPNO'!CU109</f>
        <v>-95.704630792371006</v>
      </c>
      <c r="DZ109">
        <f>'[3]DLPNO-CCSD(T1 or T)_TightPNO'!CV109</f>
        <v>-95.255293046999995</v>
      </c>
      <c r="EA109">
        <f>'[3]DLPNO-CCSD(T1 or T)_TightPNO'!CW109</f>
        <v>-76.341456544089993</v>
      </c>
      <c r="EB109">
        <f>'[3]DLPNO-CCSD(T1 or T)_TightPNO'!CX109</f>
        <v>-76.059746317000005</v>
      </c>
      <c r="EC109">
        <f>'[3]DLPNO-CCSD(T1 or T)_TightPNO'!CY109</f>
        <v>-76.341549613759994</v>
      </c>
      <c r="ED109">
        <f>'[3]DLPNO-CCSD(T1 or T)_TightPNO'!CZ109</f>
        <v>-76.059766981999999</v>
      </c>
      <c r="EE109">
        <f>'[3]DLPNO-CCSD(T1 or T)_TightPNO'!DA109</f>
        <v>-95.704704538081998</v>
      </c>
      <c r="EF109">
        <f>'[3]DLPNO-CCSD(T1 or T)_TightPNO'!DB109</f>
        <v>-95.255313229999999</v>
      </c>
      <c r="EH109" s="13" t="s">
        <v>641</v>
      </c>
      <c r="EJ109">
        <f t="shared" si="134"/>
        <v>-172.05106507526997</v>
      </c>
      <c r="EK109" s="36">
        <f t="shared" si="135"/>
        <v>-95.704565339104505</v>
      </c>
      <c r="EL109">
        <f t="shared" si="136"/>
        <v>-76.341421581489016</v>
      </c>
      <c r="EM109">
        <f t="shared" si="137"/>
        <v>-76.341514421692992</v>
      </c>
      <c r="EN109">
        <f t="shared" si="138"/>
        <v>-95.704636422958998</v>
      </c>
    </row>
    <row r="110" spans="1:144" ht="17" x14ac:dyDescent="0.2">
      <c r="A110" s="4">
        <f>'[1]De Raw'!$A108</f>
        <v>1.1962702013254656</v>
      </c>
      <c r="B110" t="s">
        <v>96</v>
      </c>
      <c r="C110" s="1">
        <f>ABS(AK110-$A110)</f>
        <v>1.039515390656387E-3</v>
      </c>
      <c r="D110" s="1">
        <f>ABS(AL110-$A110)</f>
        <v>7.6783146947361214E-3</v>
      </c>
      <c r="E110" s="1">
        <f>ABS(AM110-$A110)</f>
        <v>3.3193996520399782E-3</v>
      </c>
      <c r="F110" s="1">
        <f>ABS(AN110-$A110)</f>
        <v>1.0388157568550493E-2</v>
      </c>
      <c r="G110" s="1">
        <f>ABS(AO110-$A110)</f>
        <v>2.0653400167683911E-2</v>
      </c>
      <c r="H110" s="1">
        <f>ABS(AP110-$A110)</f>
        <v>5.1326212995668197E-3</v>
      </c>
      <c r="I110" s="15">
        <f>ABS(AQ110-$A110)</f>
        <v>1.8864739751321302E-2</v>
      </c>
      <c r="J110" s="1">
        <f>ABS(AR110-$A110)</f>
        <v>1.2571143056712808E-2</v>
      </c>
      <c r="K110" s="1">
        <f>ABS(AS110-$A110)</f>
        <v>3.1467983473041361E-3</v>
      </c>
      <c r="L110" s="15">
        <f>ABS(AT110-$A110)</f>
        <v>1.336367646964387E-2</v>
      </c>
      <c r="M110" s="1">
        <f>ABS(AU110-$A110)</f>
        <v>1.8430585826061829E-2</v>
      </c>
      <c r="N110" s="1">
        <f>ABS(AV110-$A110)</f>
        <v>2.5334546782089795E-3</v>
      </c>
      <c r="O110" s="15">
        <f>ABS(AZ110-$A110)</f>
        <v>1.0647313878231035E-2</v>
      </c>
      <c r="P110" s="1">
        <f>ABS(BA110-$A110)</f>
        <v>4.4704083844753217E-3</v>
      </c>
      <c r="Q110" s="1">
        <f>ABS(BB110-$A110)</f>
        <v>7.5588611313532894E-3</v>
      </c>
      <c r="R110" s="15">
        <f>ABS(BC110-$A110)</f>
        <v>2.3103030851624018E-2</v>
      </c>
      <c r="S110" s="1">
        <f>ABS(BD110-$A110)</f>
        <v>8.5300145190623233E-3</v>
      </c>
      <c r="T110" s="1">
        <f>ABS(BE110-$A110)</f>
        <v>7.2865081662809583E-3</v>
      </c>
      <c r="U110" s="91">
        <f>ABS(BI110-$A110)</f>
        <v>1.3426083080731788E-2</v>
      </c>
      <c r="V110" s="92">
        <f>ABS(BJ110-$A110)</f>
        <v>7.1199110396771292E-3</v>
      </c>
      <c r="W110" s="92">
        <f>ABS(BK110-$A110)</f>
        <v>1.0272997060204681E-2</v>
      </c>
      <c r="X110" s="15">
        <f t="shared" si="95"/>
        <v>1.3322001981489029E-2</v>
      </c>
      <c r="Y110" s="1">
        <f t="shared" si="96"/>
        <v>5.085284352316366E-3</v>
      </c>
      <c r="Z110" s="1">
        <f t="shared" si="97"/>
        <v>9.4314112326541188E-3</v>
      </c>
      <c r="AA110" s="15">
        <f t="shared" si="98"/>
        <v>1.2007466649555543E-2</v>
      </c>
      <c r="AB110" s="1">
        <f t="shared" si="99"/>
        <v>5.9791727350044788E-3</v>
      </c>
      <c r="AC110" s="1">
        <f t="shared" si="100"/>
        <v>9.3056297020506218E-3</v>
      </c>
      <c r="AD110" s="15">
        <f t="shared" si="101"/>
        <v>1.6284812390863435E-2</v>
      </c>
      <c r="AE110" s="1">
        <f t="shared" si="102"/>
        <v>1.0890959883183005E-2</v>
      </c>
      <c r="AF110" s="1">
        <f t="shared" si="103"/>
        <v>1.3835783332993845E-2</v>
      </c>
      <c r="AG110" s="15">
        <f t="shared" si="104"/>
        <v>2.0591127652207719E-2</v>
      </c>
      <c r="AH110" s="1">
        <f t="shared" si="105"/>
        <v>1.59725079104589E-2</v>
      </c>
      <c r="AI110" s="1">
        <f t="shared" si="106"/>
        <v>1.8534432773819942E-2</v>
      </c>
      <c r="AJ110" s="1"/>
      <c r="AK110" s="1">
        <f t="shared" si="107"/>
        <v>1.197309716716122</v>
      </c>
      <c r="AL110" s="1">
        <f t="shared" si="108"/>
        <v>1.1885918866307295</v>
      </c>
      <c r="AM110" s="1">
        <f t="shared" si="115"/>
        <v>1.1929508016734256</v>
      </c>
      <c r="AN110" s="1">
        <f t="shared" si="109"/>
        <v>1.2066583588940161</v>
      </c>
      <c r="AO110" s="1">
        <f t="shared" si="116"/>
        <v>1.1756168011577817</v>
      </c>
      <c r="AP110" s="1">
        <f t="shared" si="117"/>
        <v>1.1911375800258988</v>
      </c>
      <c r="AQ110" s="1">
        <f t="shared" si="110"/>
        <v>1.2151349410767869</v>
      </c>
      <c r="AR110" s="1">
        <f t="shared" si="111"/>
        <v>1.1836990582687528</v>
      </c>
      <c r="AS110" s="1">
        <f t="shared" si="118"/>
        <v>1.1994169996727697</v>
      </c>
      <c r="AT110" s="1">
        <f t="shared" si="119"/>
        <v>1.2096338777951094</v>
      </c>
      <c r="AU110" s="1">
        <f t="shared" si="120"/>
        <v>1.1778396154994037</v>
      </c>
      <c r="AV110" s="1">
        <f t="shared" si="121"/>
        <v>1.1937367466472566</v>
      </c>
      <c r="AW110" s="1"/>
      <c r="AX110" s="1"/>
      <c r="AY110" s="1"/>
      <c r="AZ110" s="1">
        <f t="shared" si="139"/>
        <v>1.1856228874472345</v>
      </c>
      <c r="BA110" s="1">
        <f t="shared" si="140"/>
        <v>1.1917997929409903</v>
      </c>
      <c r="BB110" s="1">
        <f t="shared" si="141"/>
        <v>1.1887113401941123</v>
      </c>
      <c r="BC110" s="1">
        <f t="shared" si="122"/>
        <v>1.2193732321770896</v>
      </c>
      <c r="BD110" s="1">
        <f t="shared" si="123"/>
        <v>1.1877401868064033</v>
      </c>
      <c r="BE110" s="1">
        <f t="shared" si="124"/>
        <v>1.2035567094917465</v>
      </c>
      <c r="BF110" s="87"/>
      <c r="BG110" s="87"/>
      <c r="BH110" s="87"/>
      <c r="BI110" s="1">
        <f t="shared" si="125"/>
        <v>1.1828441182447338</v>
      </c>
      <c r="BJ110" s="1">
        <f t="shared" si="126"/>
        <v>1.1891502902857884</v>
      </c>
      <c r="BK110" s="1">
        <f t="shared" si="127"/>
        <v>1.1859972042652609</v>
      </c>
      <c r="BL110" s="87"/>
      <c r="BM110" s="87"/>
      <c r="BN110" s="87"/>
      <c r="BO110" s="1">
        <f>AZ110+(AQ110-NormalPNO!Y110)*$BO$1</f>
        <v>1.1829481993439765</v>
      </c>
      <c r="BP110" s="1">
        <f>BA110+(AR110-NormalPNO!Z110)*$BP$1</f>
        <v>1.1911849169731492</v>
      </c>
      <c r="BQ110" s="1">
        <f>BB110+(AS110-NormalPNO!AA110)*$BQ$1</f>
        <v>1.1868387900928115</v>
      </c>
      <c r="BR110" s="1">
        <f>BI110+(BC110-NormalPNO!Y110)*$BR$1</f>
        <v>1.18426273467591</v>
      </c>
      <c r="BS110" s="1">
        <f>BJ110+(BD110-NormalPNO!Z110)*$BS$1</f>
        <v>1.1902910285904611</v>
      </c>
      <c r="BT110" s="1">
        <f>BK110+(BE110-NormalPNO!AA110)*$BT$1</f>
        <v>1.186964571623415</v>
      </c>
      <c r="BU110" s="1">
        <f t="shared" si="128"/>
        <v>1.1799853889346021</v>
      </c>
      <c r="BV110" s="1">
        <f t="shared" si="129"/>
        <v>1.1853792414422826</v>
      </c>
      <c r="BW110" s="1">
        <f t="shared" si="130"/>
        <v>1.1824344179924717</v>
      </c>
      <c r="BX110" s="1">
        <f t="shared" si="131"/>
        <v>1.1756790736732579</v>
      </c>
      <c r="BY110" s="1">
        <f t="shared" si="132"/>
        <v>1.1802976934150067</v>
      </c>
      <c r="BZ110" s="1">
        <f t="shared" si="133"/>
        <v>1.1777357685516456</v>
      </c>
      <c r="CA110" s="1"/>
      <c r="CB110" t="s">
        <v>96</v>
      </c>
      <c r="CC110" s="13" t="s">
        <v>642</v>
      </c>
      <c r="CD110">
        <v>-172.09608980425401</v>
      </c>
      <c r="CE110" s="19">
        <v>-171.328344784</v>
      </c>
      <c r="CF110" s="19">
        <v>-172.04798710529101</v>
      </c>
      <c r="CG110" s="19">
        <v>-171.31683375399999</v>
      </c>
      <c r="CH110" s="19"/>
      <c r="CI110" s="19"/>
      <c r="CJ110">
        <v>-95.730913130523007</v>
      </c>
      <c r="CK110" s="19">
        <v>-95.261396020999996</v>
      </c>
      <c r="CL110">
        <v>-95.704602290839006</v>
      </c>
      <c r="CM110" s="19">
        <v>-95.255293046999995</v>
      </c>
      <c r="CN110" s="19"/>
      <c r="CO110" s="19"/>
      <c r="CP110" s="19">
        <f>'[3]DLPNO-CCSD(T1 or T)_TightPNO'!BL110</f>
        <v>-76.363268639324005</v>
      </c>
      <c r="CQ110" s="19">
        <f>'[3]DLPNO-CCSD(T1 or T)_TightPNO'!BM110</f>
        <v>-76.065168190999998</v>
      </c>
      <c r="CR110" s="19">
        <f>'[3]DLPNO-CCSD(T1 or T)_TightPNO'!BN110</f>
        <v>-76.341448373743006</v>
      </c>
      <c r="CS110" s="19">
        <f>'[3]DLPNO-CCSD(T1 or T)_TightPNO'!BO110</f>
        <v>-76.059746317000005</v>
      </c>
      <c r="CT110" s="19"/>
      <c r="CU110" s="19"/>
      <c r="CV110" s="19">
        <f>'[3]DLPNO-CCSD(T1 or T)_TightPNO'!BR110</f>
        <v>-76.363281313833994</v>
      </c>
      <c r="CW110" s="19">
        <f>'[3]DLPNO-CCSD(T1 or T)_TightPNO'!BS110</f>
        <v>-76.065172836000002</v>
      </c>
      <c r="CX110" s="19">
        <f>'[3]DLPNO-CCSD(T1 or T)_TightPNO'!BT110</f>
        <v>-76.341474923996003</v>
      </c>
      <c r="CY110" s="19">
        <f>'[3]DLPNO-CCSD(T1 or T)_TightPNO'!BU110</f>
        <v>-76.059751593000001</v>
      </c>
      <c r="CZ110" s="19"/>
      <c r="DA110" s="19"/>
      <c r="DB110" s="19">
        <f>'[3]DLPNO-CCSD(T1 or T)_TightPNO'!BX110</f>
        <v>-95.730914348759001</v>
      </c>
      <c r="DC110" s="19">
        <f>'[3]DLPNO-CCSD(T1 or T)_TightPNO'!BY110</f>
        <v>-95.26140006</v>
      </c>
      <c r="DD110" s="19">
        <f>'[3]DLPNO-CCSD(T1 or T)_TightPNO'!BZ110</f>
        <v>-95.704625836852003</v>
      </c>
      <c r="DE110" s="19">
        <f>'[3]DLPNO-CCSD(T1 or T)_TightPNO'!CA110</f>
        <v>-95.255301810000006</v>
      </c>
      <c r="DF110" s="19"/>
      <c r="DG110" s="19"/>
      <c r="DH110" s="19"/>
      <c r="DI110" s="40" t="str">
        <f>'[3]DLPNO-CCSD(T1 or T)_TightPNO'!CE110</f>
        <v>12_MeNH2-Water_2.00.xyz</v>
      </c>
      <c r="DJ110" s="40">
        <f>'[3]DLPNO-CCSD(T1 or T)_TightPNO'!CF110</f>
        <v>-172.048101084975</v>
      </c>
      <c r="DK110" s="40">
        <f>'[3]DLPNO-CCSD(T1 or T)_TightPNO'!CG110</f>
        <v>-171.31683375399999</v>
      </c>
      <c r="DL110" s="40">
        <f>'[3]DLPNO-CCSD(T1 or T)_TightPNO'!CH110</f>
        <v>-95.704676194308007</v>
      </c>
      <c r="DM110" s="40">
        <f>'[3]DLPNO-CCSD(T1 or T)_TightPNO'!CI110</f>
        <v>-95.255293046999995</v>
      </c>
      <c r="DN110" s="40">
        <f>'[3]DLPNO-CCSD(T1 or T)_TightPNO'!CJ110</f>
        <v>-76.341501958251001</v>
      </c>
      <c r="DO110" s="40">
        <f>'[3]DLPNO-CCSD(T1 or T)_TightPNO'!CK110</f>
        <v>-76.059746317000005</v>
      </c>
      <c r="DP110" s="40">
        <f>'[3]DLPNO-CCSD(T1 or T)_TightPNO'!CL110</f>
        <v>-76.341527726167996</v>
      </c>
      <c r="DQ110" s="40">
        <f>'[3]DLPNO-CCSD(T1 or T)_TightPNO'!CM110</f>
        <v>-76.059751593000001</v>
      </c>
      <c r="DR110" s="40">
        <f>'[3]DLPNO-CCSD(T1 or T)_TightPNO'!CN110</f>
        <v>-95.704699894260003</v>
      </c>
      <c r="DS110" s="40">
        <f>'[3]DLPNO-CCSD(T1 or T)_TightPNO'!CO110</f>
        <v>-95.255301810000006</v>
      </c>
      <c r="DT110" s="19"/>
      <c r="DU110" s="10"/>
      <c r="DV110" s="13" t="s">
        <v>642</v>
      </c>
      <c r="DW110">
        <f>'[3]DLPNO-CCSD(T1 or T)_TightPNO'!CS110</f>
        <v>-172.048015010668</v>
      </c>
      <c r="DX110">
        <f>'[3]DLPNO-CCSD(T1 or T)_TightPNO'!CT110</f>
        <v>-171.31683375399999</v>
      </c>
      <c r="DY110">
        <f>'[3]DLPNO-CCSD(T1 or T)_TightPNO'!CU110</f>
        <v>-95.704630792371006</v>
      </c>
      <c r="DZ110">
        <f>'[3]DLPNO-CCSD(T1 or T)_TightPNO'!CV110</f>
        <v>-95.255293046999995</v>
      </c>
      <c r="EA110">
        <f>'[3]DLPNO-CCSD(T1 or T)_TightPNO'!CW110</f>
        <v>-76.341456544089993</v>
      </c>
      <c r="EB110">
        <f>'[3]DLPNO-CCSD(T1 or T)_TightPNO'!CX110</f>
        <v>-76.059746317000005</v>
      </c>
      <c r="EC110">
        <f>'[3]DLPNO-CCSD(T1 or T)_TightPNO'!CY110</f>
        <v>-76.341482269096005</v>
      </c>
      <c r="ED110">
        <f>'[3]DLPNO-CCSD(T1 or T)_TightPNO'!CZ110</f>
        <v>-76.059751593000001</v>
      </c>
      <c r="EE110">
        <f>'[3]DLPNO-CCSD(T1 or T)_TightPNO'!DA110</f>
        <v>-95.704655734745003</v>
      </c>
      <c r="EF110">
        <f>'[3]DLPNO-CCSD(T1 or T)_TightPNO'!DB110</f>
        <v>-95.255301810000006</v>
      </c>
      <c r="EH110" s="13" t="s">
        <v>642</v>
      </c>
      <c r="EJ110">
        <f t="shared" si="134"/>
        <v>-172.04793011544902</v>
      </c>
      <c r="EK110" s="36">
        <f t="shared" si="135"/>
        <v>-95.704565339104505</v>
      </c>
      <c r="EL110">
        <f t="shared" si="136"/>
        <v>-76.341421581489016</v>
      </c>
      <c r="EM110">
        <f t="shared" si="137"/>
        <v>-76.341448522910014</v>
      </c>
      <c r="EN110">
        <f t="shared" si="138"/>
        <v>-95.704588808148003</v>
      </c>
    </row>
    <row r="111" spans="1:144" ht="17" x14ac:dyDescent="0.2">
      <c r="A111" s="4">
        <f>'[1]De Raw'!$A109</f>
        <v>5.7533827334457586</v>
      </c>
      <c r="B111" t="s">
        <v>97</v>
      </c>
      <c r="C111" s="1">
        <f>ABS(AK111-$A111)</f>
        <v>7.0069972238719913E-3</v>
      </c>
      <c r="D111" s="1">
        <f>ABS(AL111-$A111)</f>
        <v>0.27624230699338437</v>
      </c>
      <c r="E111" s="1">
        <f>ABS(AM111-$A111)</f>
        <v>0.14162465210862774</v>
      </c>
      <c r="F111" s="1">
        <f>ABS(AN111-$A111)</f>
        <v>6.1854796364769982E-2</v>
      </c>
      <c r="G111" s="1">
        <f>ABS(AO111-$A111)</f>
        <v>0.77022317634053294</v>
      </c>
      <c r="H111" s="1">
        <f>ABS(AP111-$A111)</f>
        <v>0.41603898635265146</v>
      </c>
      <c r="I111" s="15">
        <f>ABS(AQ111-$A111)</f>
        <v>0.11678907533904237</v>
      </c>
      <c r="J111" s="1">
        <f>ABS(AR111-$A111)</f>
        <v>0.57865854515643722</v>
      </c>
      <c r="K111" s="1">
        <f>ABS(AS111-$A111)</f>
        <v>0.23093473490869787</v>
      </c>
      <c r="L111" s="15">
        <f>ABS(AT111-$A111)</f>
        <v>0.16211378215418559</v>
      </c>
      <c r="M111" s="1">
        <f>ABS(AU111-$A111)</f>
        <v>0.5354288823168627</v>
      </c>
      <c r="N111" s="1">
        <f>ABS(AV111-$A111)</f>
        <v>0.18665755008133811</v>
      </c>
      <c r="O111" s="15">
        <f>ABS(AZ111-$A111)</f>
        <v>8.8171953968775973E-2</v>
      </c>
      <c r="P111" s="1">
        <f>ABS(BA111-$A111)</f>
        <v>7.7967835264998619E-2</v>
      </c>
      <c r="Q111" s="1">
        <f>ABS(BB111-$A111)</f>
        <v>8.3069894616886408E-2</v>
      </c>
      <c r="R111" s="15">
        <f>ABS(BC111-$A111)</f>
        <v>0.20611101119094766</v>
      </c>
      <c r="S111" s="1">
        <f>ABS(BD111-$A111)</f>
        <v>0.48287622954655518</v>
      </c>
      <c r="T111" s="1">
        <f>ABS(BE111-$A111)</f>
        <v>0.13838260917780421</v>
      </c>
      <c r="U111" s="91">
        <f>ABS(BI111-$A111)</f>
        <v>0.14673448272837408</v>
      </c>
      <c r="V111" s="92">
        <f>ABS(BJ111-$A111)</f>
        <v>0.14076601086505214</v>
      </c>
      <c r="W111" s="92">
        <f>ABS(BK111-$A111)</f>
        <v>0.14375024679671178</v>
      </c>
      <c r="X111" s="15">
        <f t="shared" si="95"/>
        <v>0.10957204346409544</v>
      </c>
      <c r="Y111" s="1">
        <f t="shared" si="96"/>
        <v>8.2028103820928067E-2</v>
      </c>
      <c r="Z111" s="1">
        <f t="shared" si="97"/>
        <v>9.6762134694815316E-2</v>
      </c>
      <c r="AA111" s="15">
        <f t="shared" si="98"/>
        <v>0.13265904343464197</v>
      </c>
      <c r="AB111" s="1">
        <f t="shared" si="99"/>
        <v>0.13041423878838732</v>
      </c>
      <c r="AC111" s="1">
        <f t="shared" si="100"/>
        <v>0.13455553092513917</v>
      </c>
      <c r="AD111" s="15">
        <f t="shared" si="101"/>
        <v>4.1723121411817665E-2</v>
      </c>
      <c r="AE111" s="1">
        <f t="shared" si="102"/>
        <v>3.0598437276306178E-2</v>
      </c>
      <c r="AF111" s="1">
        <f t="shared" si="103"/>
        <v>3.4141714266348266E-2</v>
      </c>
      <c r="AG111" s="15">
        <f t="shared" si="104"/>
        <v>8.769979654302329E-2</v>
      </c>
      <c r="AH111" s="1">
        <f t="shared" si="105"/>
        <v>7.545352415890072E-2</v>
      </c>
      <c r="AI111" s="1">
        <f t="shared" si="106"/>
        <v>7.93529190037221E-2</v>
      </c>
      <c r="AJ111" s="1"/>
      <c r="AK111" s="1">
        <f t="shared" si="107"/>
        <v>5.7463757362218866</v>
      </c>
      <c r="AL111" s="1">
        <f t="shared" si="108"/>
        <v>5.4771404264523742</v>
      </c>
      <c r="AM111" s="1">
        <f t="shared" si="115"/>
        <v>5.6117580813371308</v>
      </c>
      <c r="AN111" s="1">
        <f t="shared" si="109"/>
        <v>5.6915279370809886</v>
      </c>
      <c r="AO111" s="1">
        <f t="shared" si="116"/>
        <v>4.9831595571052256</v>
      </c>
      <c r="AP111" s="1">
        <f t="shared" si="117"/>
        <v>5.3373437470931071</v>
      </c>
      <c r="AQ111" s="1">
        <f t="shared" si="110"/>
        <v>5.8701718087848009</v>
      </c>
      <c r="AR111" s="1">
        <f t="shared" si="111"/>
        <v>5.1747241882893213</v>
      </c>
      <c r="AS111" s="1">
        <f t="shared" si="118"/>
        <v>5.5224479985370607</v>
      </c>
      <c r="AT111" s="1">
        <f t="shared" si="119"/>
        <v>5.9154965155999442</v>
      </c>
      <c r="AU111" s="1">
        <f t="shared" si="120"/>
        <v>5.2179538511288959</v>
      </c>
      <c r="AV111" s="1">
        <f t="shared" si="121"/>
        <v>5.5667251833644205</v>
      </c>
      <c r="AW111" s="1"/>
      <c r="AX111" s="1"/>
      <c r="AY111" s="1"/>
      <c r="AZ111" s="1">
        <f t="shared" si="139"/>
        <v>5.6652107794769826</v>
      </c>
      <c r="BA111" s="1">
        <f t="shared" si="140"/>
        <v>5.6754148981807599</v>
      </c>
      <c r="BB111" s="1">
        <f t="shared" si="141"/>
        <v>5.6703128388288722</v>
      </c>
      <c r="BC111" s="1">
        <f t="shared" si="122"/>
        <v>5.9594937446367062</v>
      </c>
      <c r="BD111" s="1">
        <f t="shared" si="123"/>
        <v>5.2705065038992034</v>
      </c>
      <c r="BE111" s="1">
        <f t="shared" si="124"/>
        <v>5.6150001242679544</v>
      </c>
      <c r="BF111" s="87"/>
      <c r="BG111" s="87"/>
      <c r="BH111" s="87"/>
      <c r="BI111" s="1">
        <f t="shared" si="125"/>
        <v>5.6066482507173845</v>
      </c>
      <c r="BJ111" s="1">
        <f t="shared" si="126"/>
        <v>5.6126167225807064</v>
      </c>
      <c r="BK111" s="1">
        <f t="shared" si="127"/>
        <v>5.6096324866490468</v>
      </c>
      <c r="BL111" s="87"/>
      <c r="BM111" s="87"/>
      <c r="BN111" s="87"/>
      <c r="BO111" s="1">
        <f>AZ111+(AQ111-NormalPNO!Y111)*$BO$1</f>
        <v>5.6438106899816631</v>
      </c>
      <c r="BP111" s="1">
        <f>BA111+(AR111-NormalPNO!Z111)*$BP$1</f>
        <v>5.6713546296248305</v>
      </c>
      <c r="BQ111" s="1">
        <f>BB111+(AS111-NormalPNO!AA111)*$BQ$1</f>
        <v>5.6566205987509433</v>
      </c>
      <c r="BR111" s="1">
        <f>BI111+(BC111-NormalPNO!Y111)*$BR$1</f>
        <v>5.6207236900111166</v>
      </c>
      <c r="BS111" s="1">
        <f>BJ111+(BD111-NormalPNO!Z111)*$BS$1</f>
        <v>5.6229684946573713</v>
      </c>
      <c r="BT111" s="1">
        <f>BK111+(BE111-NormalPNO!AA111)*$BT$1</f>
        <v>5.6188272025206194</v>
      </c>
      <c r="BU111" s="1">
        <f t="shared" si="128"/>
        <v>5.7116596120339409</v>
      </c>
      <c r="BV111" s="1">
        <f t="shared" si="129"/>
        <v>5.7227842961694524</v>
      </c>
      <c r="BW111" s="1">
        <f t="shared" si="130"/>
        <v>5.7192410191794103</v>
      </c>
      <c r="BX111" s="1">
        <f t="shared" si="131"/>
        <v>5.6656829369027353</v>
      </c>
      <c r="BY111" s="1">
        <f t="shared" si="132"/>
        <v>5.6779292092868578</v>
      </c>
      <c r="BZ111" s="1">
        <f t="shared" si="133"/>
        <v>5.6740298144420365</v>
      </c>
      <c r="CA111" s="1"/>
      <c r="CB111" t="s">
        <v>97</v>
      </c>
      <c r="CC111" s="13" t="s">
        <v>643</v>
      </c>
      <c r="CD111">
        <v>-363.80810007595397</v>
      </c>
      <c r="CE111" s="19">
        <v>-362.220596167</v>
      </c>
      <c r="CF111" s="19">
        <v>-363.71085814528402</v>
      </c>
      <c r="CG111" s="19">
        <v>-362.197440981</v>
      </c>
      <c r="CH111" s="19"/>
      <c r="CI111" s="19"/>
      <c r="CJ111">
        <v>-248.205999816999</v>
      </c>
      <c r="CK111" s="19">
        <v>-247.118372397</v>
      </c>
      <c r="CL111">
        <v>-248.14034644441901</v>
      </c>
      <c r="CM111" s="19">
        <v>-247.10278098200001</v>
      </c>
      <c r="CN111" s="19"/>
      <c r="CO111" s="19"/>
      <c r="CP111" s="19">
        <f>'[3]DLPNO-CCSD(T1 or T)_TightPNO'!BL111</f>
        <v>-115.592942826699</v>
      </c>
      <c r="CQ111" s="19">
        <f>'[3]DLPNO-CCSD(T1 or T)_TightPNO'!BM111</f>
        <v>-115.099554986</v>
      </c>
      <c r="CR111" s="19">
        <f>'[3]DLPNO-CCSD(T1 or T)_TightPNO'!BN111</f>
        <v>-115.56115698701799</v>
      </c>
      <c r="CS111" s="19">
        <f>'[3]DLPNO-CCSD(T1 or T)_TightPNO'!BO111</f>
        <v>-115.09192918799999</v>
      </c>
      <c r="CT111" s="19"/>
      <c r="CU111" s="19"/>
      <c r="CV111" s="19">
        <f>'[3]DLPNO-CCSD(T1 or T)_TightPNO'!BR111</f>
        <v>-115.593204928684</v>
      </c>
      <c r="CW111" s="19">
        <f>'[3]DLPNO-CCSD(T1 or T)_TightPNO'!BS111</f>
        <v>-115.099607593</v>
      </c>
      <c r="CX111" s="19">
        <f>'[3]DLPNO-CCSD(T1 or T)_TightPNO'!BT111</f>
        <v>-115.561763856604</v>
      </c>
      <c r="CY111" s="19">
        <f>'[3]DLPNO-CCSD(T1 or T)_TightPNO'!BU111</f>
        <v>-115.092039606</v>
      </c>
      <c r="CZ111" s="19"/>
      <c r="DA111" s="19"/>
      <c r="DB111" s="19">
        <f>'[3]DLPNO-CCSD(T1 or T)_TightPNO'!BX111</f>
        <v>-248.20616676877299</v>
      </c>
      <c r="DC111" s="19">
        <f>'[3]DLPNO-CCSD(T1 or T)_TightPNO'!BY111</f>
        <v>-247.118390592</v>
      </c>
      <c r="DD111" s="19">
        <f>'[3]DLPNO-CCSD(T1 or T)_TightPNO'!BZ111</f>
        <v>-248.140847841115</v>
      </c>
      <c r="DE111" s="19">
        <f>'[3]DLPNO-CCSD(T1 or T)_TightPNO'!CA111</f>
        <v>-247.10285968299999</v>
      </c>
      <c r="DF111" s="19"/>
      <c r="DG111" s="19"/>
      <c r="DH111" s="19"/>
      <c r="DI111" s="40" t="str">
        <f>'[3]DLPNO-CCSD(T1 or T)_TightPNO'!CE111</f>
        <v>13_Peptide-MeOH_0.90.xyz</v>
      </c>
      <c r="DJ111" s="40">
        <f>'[3]DLPNO-CCSD(T1 or T)_TightPNO'!CF111</f>
        <v>-363.70975478410799</v>
      </c>
      <c r="DK111" s="40">
        <f>'[3]DLPNO-CCSD(T1 or T)_TightPNO'!CG111</f>
        <v>-362.197440981</v>
      </c>
      <c r="DL111" s="40">
        <f>'[3]DLPNO-CCSD(T1 or T)_TightPNO'!CH111</f>
        <v>-248.13956196954899</v>
      </c>
      <c r="DM111" s="40">
        <f>'[3]DLPNO-CCSD(T1 or T)_TightPNO'!CI111</f>
        <v>-247.10278098200001</v>
      </c>
      <c r="DN111" s="40">
        <f>'[3]DLPNO-CCSD(T1 or T)_TightPNO'!CJ111</f>
        <v>-115.561122787831</v>
      </c>
      <c r="DO111" s="40">
        <f>'[3]DLPNO-CCSD(T1 or T)_TightPNO'!CK111</f>
        <v>-115.09192918799999</v>
      </c>
      <c r="DP111" s="40">
        <f>'[3]DLPNO-CCSD(T1 or T)_TightPNO'!CL111</f>
        <v>-115.561750376321</v>
      </c>
      <c r="DQ111" s="40">
        <f>'[3]DLPNO-CCSD(T1 or T)_TightPNO'!CM111</f>
        <v>-115.092039606</v>
      </c>
      <c r="DR111" s="40">
        <f>'[3]DLPNO-CCSD(T1 or T)_TightPNO'!CN111</f>
        <v>-248.14006323788101</v>
      </c>
      <c r="DS111" s="40">
        <f>'[3]DLPNO-CCSD(T1 or T)_TightPNO'!CO111</f>
        <v>-247.10285968299999</v>
      </c>
      <c r="DT111" s="19"/>
      <c r="DU111" s="10"/>
      <c r="DV111" s="13" t="s">
        <v>643</v>
      </c>
      <c r="DW111">
        <f>'[3]DLPNO-CCSD(T1 or T)_TightPNO'!CS111</f>
        <v>-363.71131982880001</v>
      </c>
      <c r="DX111">
        <f>'[3]DLPNO-CCSD(T1 or T)_TightPNO'!CT111</f>
        <v>-362.197440981</v>
      </c>
      <c r="DY111">
        <f>'[3]DLPNO-CCSD(T1 or T)_TightPNO'!CU111</f>
        <v>-248.14069597629901</v>
      </c>
      <c r="DZ111">
        <f>'[3]DLPNO-CCSD(T1 or T)_TightPNO'!CV111</f>
        <v>-247.10278098200001</v>
      </c>
      <c r="EA111">
        <f>'[3]DLPNO-CCSD(T1 or T)_TightPNO'!CW111</f>
        <v>-115.561196909139</v>
      </c>
      <c r="EB111">
        <f>'[3]DLPNO-CCSD(T1 or T)_TightPNO'!CX111</f>
        <v>-115.09192918799999</v>
      </c>
      <c r="EC111">
        <f>'[3]DLPNO-CCSD(T1 or T)_TightPNO'!CY111</f>
        <v>-115.56179829662899</v>
      </c>
      <c r="ED111">
        <f>'[3]DLPNO-CCSD(T1 or T)_TightPNO'!CZ111</f>
        <v>-115.092039606</v>
      </c>
      <c r="EE111">
        <f>'[3]DLPNO-CCSD(T1 or T)_TightPNO'!DA111</f>
        <v>-248.14120619375601</v>
      </c>
      <c r="EF111">
        <f>'[3]DLPNO-CCSD(T1 or T)_TightPNO'!DB111</f>
        <v>-247.10285968299999</v>
      </c>
      <c r="EH111" s="13" t="s">
        <v>643</v>
      </c>
      <c r="EJ111">
        <f t="shared" si="134"/>
        <v>-363.71140982587201</v>
      </c>
      <c r="EK111" s="36">
        <f t="shared" si="135"/>
        <v>-248.14073868185403</v>
      </c>
      <c r="EL111">
        <f t="shared" si="136"/>
        <v>-115.56117408661149</v>
      </c>
      <c r="EM111">
        <f t="shared" si="137"/>
        <v>-115.5617705967455</v>
      </c>
      <c r="EN111">
        <f t="shared" si="138"/>
        <v>-248.14124014273199</v>
      </c>
    </row>
    <row r="112" spans="1:144" ht="17" x14ac:dyDescent="0.2">
      <c r="A112" s="4">
        <f>'[1]De Raw'!$A110</f>
        <v>6.1651242388444851</v>
      </c>
      <c r="B112" t="s">
        <v>98</v>
      </c>
      <c r="C112" s="1">
        <f>ABS(AK112-$A112)</f>
        <v>1.3786326109208602E-3</v>
      </c>
      <c r="D112" s="1">
        <f>ABS(AL112-$A112)</f>
        <v>0.23687573810020268</v>
      </c>
      <c r="E112" s="1">
        <f>ABS(AM112-$A112)</f>
        <v>0.11774855274464091</v>
      </c>
      <c r="F112" s="1">
        <f>ABS(AN112-$A112)</f>
        <v>4.248404357494806E-2</v>
      </c>
      <c r="G112" s="1">
        <f>ABS(AO112-$A112)</f>
        <v>0.65422503244151464</v>
      </c>
      <c r="H112" s="1">
        <f>ABS(AP112-$A112)</f>
        <v>0.34835453800823135</v>
      </c>
      <c r="I112" s="15">
        <f>ABS(AQ112-$A112)</f>
        <v>0.11162921290957595</v>
      </c>
      <c r="J112" s="1">
        <f>ABS(AR112-$A112)</f>
        <v>0.48931686994401069</v>
      </c>
      <c r="K112" s="1">
        <f>ABS(AS112-$A112)</f>
        <v>0.18884382851721693</v>
      </c>
      <c r="L112" s="15">
        <f>ABS(AT112-$A112)</f>
        <v>0.15361210346401233</v>
      </c>
      <c r="M112" s="1">
        <f>ABS(AU112-$A112)</f>
        <v>0.4474200981294425</v>
      </c>
      <c r="N112" s="1">
        <f>ABS(AV112-$A112)</f>
        <v>0.14690399733271509</v>
      </c>
      <c r="O112" s="15">
        <f>ABS(AZ112-$A112)</f>
        <v>7.0905434207864104E-2</v>
      </c>
      <c r="P112" s="1">
        <f>ABS(BA112-$A112)</f>
        <v>7.1366662387608137E-2</v>
      </c>
      <c r="Q112" s="1">
        <f>ABS(BB112-$A112)</f>
        <v>7.1136048297736565E-2</v>
      </c>
      <c r="R112" s="15">
        <f>ABS(BC112-$A112)</f>
        <v>0.18868584116967302</v>
      </c>
      <c r="S112" s="1">
        <f>ABS(BD112-$A112)</f>
        <v>0.40686278871309423</v>
      </c>
      <c r="T112" s="1">
        <f>ABS(BE112-$A112)</f>
        <v>0.1090884737717106</v>
      </c>
      <c r="U112" s="91">
        <f>ABS(BI112-$A112)</f>
        <v>0.12142640607844157</v>
      </c>
      <c r="V112" s="92">
        <f>ABS(BJ112-$A112)</f>
        <v>0.12542638979250587</v>
      </c>
      <c r="W112" s="92">
        <f>ABS(BK112-$A112)</f>
        <v>0.12342639793547416</v>
      </c>
      <c r="X112" s="15">
        <f t="shared" si="95"/>
        <v>9.0648720930291304E-2</v>
      </c>
      <c r="Y112" s="1">
        <f t="shared" si="96"/>
        <v>7.5036340521360323E-2</v>
      </c>
      <c r="Z112" s="1">
        <f t="shared" si="97"/>
        <v>8.365377963646381E-2</v>
      </c>
      <c r="AA112" s="15">
        <f t="shared" si="98"/>
        <v>0.1087038038953354</v>
      </c>
      <c r="AB112" s="1">
        <f t="shared" si="99"/>
        <v>0.11623828849491513</v>
      </c>
      <c r="AC112" s="1">
        <f t="shared" si="100"/>
        <v>0.11518584447789681</v>
      </c>
      <c r="AD112" s="15">
        <f t="shared" si="101"/>
        <v>2.7881300338153281E-2</v>
      </c>
      <c r="AE112" s="1">
        <f t="shared" si="102"/>
        <v>2.5457794999707239E-2</v>
      </c>
      <c r="AF112" s="1">
        <f t="shared" si="103"/>
        <v>2.4790743552923544E-2</v>
      </c>
      <c r="AG112" s="15">
        <f t="shared" si="104"/>
        <v>6.6744380684577997E-2</v>
      </c>
      <c r="AH112" s="1">
        <f t="shared" si="105"/>
        <v>6.2127669135710661E-2</v>
      </c>
      <c r="AI112" s="1">
        <f t="shared" si="106"/>
        <v>6.2428548435743636E-2</v>
      </c>
      <c r="AJ112" s="1"/>
      <c r="AK112" s="1">
        <f t="shared" si="107"/>
        <v>6.166502871455406</v>
      </c>
      <c r="AL112" s="1">
        <f t="shared" si="108"/>
        <v>5.9282485007442824</v>
      </c>
      <c r="AM112" s="1">
        <f t="shared" si="115"/>
        <v>6.0473756860998442</v>
      </c>
      <c r="AN112" s="1">
        <f t="shared" si="109"/>
        <v>6.1226401952695371</v>
      </c>
      <c r="AO112" s="1">
        <f t="shared" si="116"/>
        <v>5.5108992064029705</v>
      </c>
      <c r="AP112" s="1">
        <f t="shared" si="117"/>
        <v>5.8167697008362538</v>
      </c>
      <c r="AQ112" s="1">
        <f t="shared" si="110"/>
        <v>6.2767534517540611</v>
      </c>
      <c r="AR112" s="1">
        <f t="shared" si="111"/>
        <v>5.6758073689004744</v>
      </c>
      <c r="AS112" s="1">
        <f t="shared" si="118"/>
        <v>5.9762804103272682</v>
      </c>
      <c r="AT112" s="1">
        <f t="shared" si="119"/>
        <v>6.3187363423084975</v>
      </c>
      <c r="AU112" s="1">
        <f t="shared" si="120"/>
        <v>5.7177041407150426</v>
      </c>
      <c r="AV112" s="1">
        <f t="shared" si="121"/>
        <v>6.01822024151177</v>
      </c>
      <c r="AW112" s="1"/>
      <c r="AX112" s="1"/>
      <c r="AY112" s="1"/>
      <c r="AZ112" s="1">
        <f t="shared" si="139"/>
        <v>6.094218804636621</v>
      </c>
      <c r="BA112" s="1">
        <f t="shared" si="140"/>
        <v>6.093757576456877</v>
      </c>
      <c r="BB112" s="1">
        <f t="shared" si="141"/>
        <v>6.0939881905467486</v>
      </c>
      <c r="BC112" s="1">
        <f t="shared" si="122"/>
        <v>6.3538100800141581</v>
      </c>
      <c r="BD112" s="1">
        <f t="shared" si="123"/>
        <v>5.7582614501313909</v>
      </c>
      <c r="BE112" s="1">
        <f t="shared" si="124"/>
        <v>6.0560357650727745</v>
      </c>
      <c r="BF112" s="87"/>
      <c r="BG112" s="87"/>
      <c r="BH112" s="87"/>
      <c r="BI112" s="1">
        <f t="shared" si="125"/>
        <v>6.0436978327660436</v>
      </c>
      <c r="BJ112" s="1">
        <f t="shared" si="126"/>
        <v>6.0396978490519793</v>
      </c>
      <c r="BK112" s="1">
        <f t="shared" si="127"/>
        <v>6.041697840909011</v>
      </c>
      <c r="BL112" s="87"/>
      <c r="BM112" s="87"/>
      <c r="BN112" s="87"/>
      <c r="BO112" s="1">
        <f>AZ112+(AQ112-NormalPNO!Y112)*$BO$1</f>
        <v>6.0744755179141938</v>
      </c>
      <c r="BP112" s="1">
        <f>BA112+(AR112-NormalPNO!Z112)*$BP$1</f>
        <v>6.0900878983231248</v>
      </c>
      <c r="BQ112" s="1">
        <f>BB112+(AS112-NormalPNO!AA112)*$BQ$1</f>
        <v>6.0814704592080213</v>
      </c>
      <c r="BR112" s="1">
        <f>BI112+(BC112-NormalPNO!Y112)*$BR$1</f>
        <v>6.0564204349491497</v>
      </c>
      <c r="BS112" s="1">
        <f>BJ112+(BD112-NormalPNO!Z112)*$BS$1</f>
        <v>6.04888595034957</v>
      </c>
      <c r="BT112" s="1">
        <f>BK112+(BE112-NormalPNO!AA112)*$BT$1</f>
        <v>6.0499383943665883</v>
      </c>
      <c r="BU112" s="1">
        <f t="shared" si="128"/>
        <v>6.1372429385063318</v>
      </c>
      <c r="BV112" s="1">
        <f t="shared" si="129"/>
        <v>6.1396664438447779</v>
      </c>
      <c r="BW112" s="1">
        <f t="shared" si="130"/>
        <v>6.1403334952915616</v>
      </c>
      <c r="BX112" s="1">
        <f t="shared" si="131"/>
        <v>6.0983798581599071</v>
      </c>
      <c r="BY112" s="1">
        <f t="shared" si="132"/>
        <v>6.1029965697087745</v>
      </c>
      <c r="BZ112" s="1">
        <f t="shared" si="133"/>
        <v>6.1026956904087415</v>
      </c>
      <c r="CA112" s="1"/>
      <c r="CB112" t="s">
        <v>98</v>
      </c>
      <c r="CC112" s="13" t="s">
        <v>644</v>
      </c>
      <c r="CD112">
        <v>-363.808769591133</v>
      </c>
      <c r="CE112" s="19">
        <v>-362.22224340399998</v>
      </c>
      <c r="CF112" s="19">
        <v>-363.71150607434799</v>
      </c>
      <c r="CG112" s="19">
        <v>-362.19907574500002</v>
      </c>
      <c r="CH112" s="19"/>
      <c r="CI112" s="19"/>
      <c r="CJ112">
        <v>-248.205999816999</v>
      </c>
      <c r="CK112" s="19">
        <v>-247.118372397</v>
      </c>
      <c r="CL112">
        <v>-248.14034644441901</v>
      </c>
      <c r="CM112" s="19">
        <v>-247.10278098200001</v>
      </c>
      <c r="CN112" s="19"/>
      <c r="CO112" s="19"/>
      <c r="CP112" s="19">
        <f>'[3]DLPNO-CCSD(T1 or T)_TightPNO'!BL112</f>
        <v>-115.592942826699</v>
      </c>
      <c r="CQ112" s="19">
        <f>'[3]DLPNO-CCSD(T1 or T)_TightPNO'!BM112</f>
        <v>-115.099554986</v>
      </c>
      <c r="CR112" s="19">
        <f>'[3]DLPNO-CCSD(T1 or T)_TightPNO'!BN112</f>
        <v>-115.56115698701799</v>
      </c>
      <c r="CS112" s="19">
        <f>'[3]DLPNO-CCSD(T1 or T)_TightPNO'!BO112</f>
        <v>-115.09192918799999</v>
      </c>
      <c r="CT112" s="19"/>
      <c r="CU112" s="19"/>
      <c r="CV112" s="19">
        <f>'[3]DLPNO-CCSD(T1 or T)_TightPNO'!BR112</f>
        <v>-115.593170858316</v>
      </c>
      <c r="CW112" s="19">
        <f>'[3]DLPNO-CCSD(T1 or T)_TightPNO'!BS112</f>
        <v>-115.099602463</v>
      </c>
      <c r="CX112" s="19">
        <f>'[3]DLPNO-CCSD(T1 or T)_TightPNO'!BT112</f>
        <v>-115.561681036115</v>
      </c>
      <c r="CY112" s="19">
        <f>'[3]DLPNO-CCSD(T1 or T)_TightPNO'!BU112</f>
        <v>-115.092025698</v>
      </c>
      <c r="CZ112" s="19"/>
      <c r="DA112" s="19"/>
      <c r="DB112" s="19">
        <f>'[3]DLPNO-CCSD(T1 or T)_TightPNO'!BX112</f>
        <v>-248.20615146787401</v>
      </c>
      <c r="DC112" s="19">
        <f>'[3]DLPNO-CCSD(T1 or T)_TightPNO'!BY112</f>
        <v>-247.118388807</v>
      </c>
      <c r="DD112" s="19">
        <f>'[3]DLPNO-CCSD(T1 or T)_TightPNO'!BZ112</f>
        <v>-248.140780063824</v>
      </c>
      <c r="DE112" s="19">
        <f>'[3]DLPNO-CCSD(T1 or T)_TightPNO'!CA112</f>
        <v>-247.10284842600001</v>
      </c>
      <c r="DF112" s="19"/>
      <c r="DG112" s="19"/>
      <c r="DH112" s="19"/>
      <c r="DI112" s="40" t="str">
        <f>'[3]DLPNO-CCSD(T1 or T)_TightPNO'!CE112</f>
        <v>13_Peptide-MeOH_0.95.xyz</v>
      </c>
      <c r="DJ112" s="40">
        <f>'[3]DLPNO-CCSD(T1 or T)_TightPNO'!CF112</f>
        <v>-363.71044180519402</v>
      </c>
      <c r="DK112" s="40">
        <f>'[3]DLPNO-CCSD(T1 or T)_TightPNO'!CG112</f>
        <v>-362.19907574500002</v>
      </c>
      <c r="DL112" s="40">
        <f>'[3]DLPNO-CCSD(T1 or T)_TightPNO'!CH112</f>
        <v>-248.13956196954899</v>
      </c>
      <c r="DM112" s="40">
        <f>'[3]DLPNO-CCSD(T1 or T)_TightPNO'!CI112</f>
        <v>-247.10278098200001</v>
      </c>
      <c r="DN112" s="40">
        <f>'[3]DLPNO-CCSD(T1 or T)_TightPNO'!CJ112</f>
        <v>-115.561122787831</v>
      </c>
      <c r="DO112" s="40">
        <f>'[3]DLPNO-CCSD(T1 or T)_TightPNO'!CK112</f>
        <v>-115.09192918799999</v>
      </c>
      <c r="DP112" s="40">
        <f>'[3]DLPNO-CCSD(T1 or T)_TightPNO'!CL112</f>
        <v>-115.56166181031401</v>
      </c>
      <c r="DQ112" s="40">
        <f>'[3]DLPNO-CCSD(T1 or T)_TightPNO'!CM112</f>
        <v>-115.092025698</v>
      </c>
      <c r="DR112" s="40">
        <f>'[3]DLPNO-CCSD(T1 or T)_TightPNO'!CN112</f>
        <v>-248.13999781834499</v>
      </c>
      <c r="DS112" s="40">
        <f>'[3]DLPNO-CCSD(T1 or T)_TightPNO'!CO112</f>
        <v>-247.10284842600001</v>
      </c>
      <c r="DT112" s="19"/>
      <c r="DU112" s="10"/>
      <c r="DV112" s="13" t="s">
        <v>644</v>
      </c>
      <c r="DW112">
        <f>'[3]DLPNO-CCSD(T1 or T)_TightPNO'!CS112</f>
        <v>-363.71196243234101</v>
      </c>
      <c r="DX112">
        <f>'[3]DLPNO-CCSD(T1 or T)_TightPNO'!CT112</f>
        <v>-362.19907574500002</v>
      </c>
      <c r="DY112">
        <f>'[3]DLPNO-CCSD(T1 or T)_TightPNO'!CU112</f>
        <v>-248.14069597629901</v>
      </c>
      <c r="DZ112">
        <f>'[3]DLPNO-CCSD(T1 or T)_TightPNO'!CV112</f>
        <v>-247.10278098200001</v>
      </c>
      <c r="EA112">
        <f>'[3]DLPNO-CCSD(T1 or T)_TightPNO'!CW112</f>
        <v>-115.561196909139</v>
      </c>
      <c r="EB112">
        <f>'[3]DLPNO-CCSD(T1 or T)_TightPNO'!CX112</f>
        <v>-115.09192918799999</v>
      </c>
      <c r="EC112">
        <f>'[3]DLPNO-CCSD(T1 or T)_TightPNO'!CY112</f>
        <v>-115.56171406992</v>
      </c>
      <c r="ED112">
        <f>'[3]DLPNO-CCSD(T1 or T)_TightPNO'!CZ112</f>
        <v>-115.092025698</v>
      </c>
      <c r="EE112">
        <f>'[3]DLPNO-CCSD(T1 or T)_TightPNO'!DA112</f>
        <v>-248.14113662125899</v>
      </c>
      <c r="EF112">
        <f>'[3]DLPNO-CCSD(T1 or T)_TightPNO'!DB112</f>
        <v>-247.10284842600001</v>
      </c>
      <c r="EH112" s="13" t="s">
        <v>644</v>
      </c>
      <c r="EJ112">
        <f t="shared" si="134"/>
        <v>-363.71203820892498</v>
      </c>
      <c r="EK112" s="36">
        <f t="shared" si="135"/>
        <v>-248.14073868185403</v>
      </c>
      <c r="EL112">
        <f t="shared" si="136"/>
        <v>-115.56117408661149</v>
      </c>
      <c r="EM112">
        <f t="shared" si="137"/>
        <v>-115.5616906490155</v>
      </c>
      <c r="EN112">
        <f t="shared" si="138"/>
        <v>-248.1411711865635</v>
      </c>
    </row>
    <row r="113" spans="1:144" ht="17" x14ac:dyDescent="0.2">
      <c r="A113" s="4">
        <f>'[1]De Raw'!$A111</f>
        <v>6.2202594663120072</v>
      </c>
      <c r="B113" t="s">
        <v>99</v>
      </c>
      <c r="C113" s="1">
        <f>ABS(AK113-$A113)</f>
        <v>1.1387260323487247E-2</v>
      </c>
      <c r="D113" s="1">
        <f>ABS(AL113-$A113)</f>
        <v>0.19743952338627135</v>
      </c>
      <c r="E113" s="1">
        <f>ABS(AM113-$A113)</f>
        <v>9.3026131531392053E-2</v>
      </c>
      <c r="F113" s="1">
        <f>ABS(AN113-$A113)</f>
        <v>2.2154047972792412E-2</v>
      </c>
      <c r="G113" s="1">
        <f>ABS(AO113-$A113)</f>
        <v>0.54653818431163348</v>
      </c>
      <c r="H113" s="1">
        <f>ABS(AP113-$A113)</f>
        <v>0.2843461161422125</v>
      </c>
      <c r="I113" s="15">
        <f>ABS(AQ113-$A113)</f>
        <v>0.10936220737654079</v>
      </c>
      <c r="J113" s="1">
        <f>ABS(AR113-$A113)</f>
        <v>0.40863537948912043</v>
      </c>
      <c r="K113" s="1">
        <f>ABS(AS113-$A113)</f>
        <v>0.14963658605628982</v>
      </c>
      <c r="L113" s="15">
        <f>ABS(AT113-$A113)</f>
        <v>0.14686276493160122</v>
      </c>
      <c r="M113" s="1">
        <f>ABS(AU113-$A113)</f>
        <v>0.37082763153112008</v>
      </c>
      <c r="N113" s="1">
        <f>ABS(AV113-$A113)</f>
        <v>0.11198243329975899</v>
      </c>
      <c r="O113" s="15">
        <f>ABS(AZ113-$A113)</f>
        <v>5.2848479753032862E-2</v>
      </c>
      <c r="P113" s="1">
        <f>ABS(BA113-$A113)</f>
        <v>5.8972266950659602E-2</v>
      </c>
      <c r="Q113" s="1">
        <f>ABS(BB113-$A113)</f>
        <v>5.5910373351846232E-2</v>
      </c>
      <c r="R113" s="15">
        <f>ABS(BC113-$A113)</f>
        <v>0.17512033506904245</v>
      </c>
      <c r="S113" s="1">
        <f>ABS(BD113-$A113)</f>
        <v>0.33968397707786391</v>
      </c>
      <c r="T113" s="1">
        <f>ABS(BE113-$A113)</f>
        <v>8.2281821004410283E-2</v>
      </c>
      <c r="U113" s="91">
        <f>ABS(BI113-$A113)</f>
        <v>9.5961766623060996E-2</v>
      </c>
      <c r="V113" s="92">
        <f>ABS(BJ113-$A113)</f>
        <v>0.10417917439407542</v>
      </c>
      <c r="W113" s="92">
        <f>ABS(BK113-$A113)</f>
        <v>0.10007047050856865</v>
      </c>
      <c r="X113" s="15">
        <f t="shared" si="95"/>
        <v>7.1818227089161191E-2</v>
      </c>
      <c r="Y113" s="1">
        <f t="shared" si="96"/>
        <v>6.254368194776827E-2</v>
      </c>
      <c r="Z113" s="1">
        <f t="shared" si="97"/>
        <v>6.8005984561593458E-2</v>
      </c>
      <c r="AA113" s="15">
        <f t="shared" si="98"/>
        <v>8.4144816617405915E-2</v>
      </c>
      <c r="AB113" s="1">
        <f t="shared" si="99"/>
        <v>9.5697908893276562E-2</v>
      </c>
      <c r="AC113" s="1">
        <f t="shared" si="100"/>
        <v>9.2438549664488612E-2</v>
      </c>
      <c r="AD113" s="15">
        <f t="shared" si="101"/>
        <v>1.4417847961595953E-2</v>
      </c>
      <c r="AE113" s="1">
        <f t="shared" si="102"/>
        <v>1.7543994268431007E-2</v>
      </c>
      <c r="AF113" s="1">
        <f t="shared" si="103"/>
        <v>1.4300926314919415E-2</v>
      </c>
      <c r="AG113" s="15">
        <f t="shared" si="104"/>
        <v>4.7117906340240268E-2</v>
      </c>
      <c r="AH113" s="1">
        <f t="shared" si="105"/>
        <v>4.7058256170399382E-2</v>
      </c>
      <c r="AI113" s="1">
        <f t="shared" si="106"/>
        <v>4.5305768839204674E-2</v>
      </c>
      <c r="AJ113" s="1"/>
      <c r="AK113" s="1">
        <f t="shared" si="107"/>
        <v>6.2316467266354945</v>
      </c>
      <c r="AL113" s="1">
        <f t="shared" si="108"/>
        <v>6.0228199429257359</v>
      </c>
      <c r="AM113" s="1">
        <f t="shared" si="115"/>
        <v>6.1272333347806152</v>
      </c>
      <c r="AN113" s="1">
        <f t="shared" si="109"/>
        <v>6.1981054183392148</v>
      </c>
      <c r="AO113" s="1">
        <f t="shared" si="116"/>
        <v>5.6737212820003737</v>
      </c>
      <c r="AP113" s="1">
        <f t="shared" si="117"/>
        <v>5.9359133501697947</v>
      </c>
      <c r="AQ113" s="1">
        <f t="shared" si="110"/>
        <v>6.329621673688548</v>
      </c>
      <c r="AR113" s="1">
        <f t="shared" si="111"/>
        <v>5.8116240868228868</v>
      </c>
      <c r="AS113" s="1">
        <f t="shared" si="118"/>
        <v>6.0706228802557174</v>
      </c>
      <c r="AT113" s="1">
        <f t="shared" si="119"/>
        <v>6.3671222312436084</v>
      </c>
      <c r="AU113" s="1">
        <f t="shared" si="120"/>
        <v>5.8494318347808871</v>
      </c>
      <c r="AV113" s="1">
        <f t="shared" si="121"/>
        <v>6.1082770330122482</v>
      </c>
      <c r="AW113" s="1"/>
      <c r="AX113" s="1"/>
      <c r="AY113" s="1"/>
      <c r="AZ113" s="1">
        <f t="shared" si="139"/>
        <v>6.1674109865589744</v>
      </c>
      <c r="BA113" s="1">
        <f t="shared" si="140"/>
        <v>6.1612871993613476</v>
      </c>
      <c r="BB113" s="1">
        <f t="shared" si="141"/>
        <v>6.164349092960161</v>
      </c>
      <c r="BC113" s="1">
        <f t="shared" si="122"/>
        <v>6.3953798013810497</v>
      </c>
      <c r="BD113" s="1">
        <f t="shared" si="123"/>
        <v>5.8805754892341433</v>
      </c>
      <c r="BE113" s="1">
        <f t="shared" si="124"/>
        <v>6.1379776453075969</v>
      </c>
      <c r="BF113" s="87"/>
      <c r="BG113" s="87"/>
      <c r="BH113" s="87"/>
      <c r="BI113" s="1">
        <f t="shared" si="125"/>
        <v>6.1242976996889462</v>
      </c>
      <c r="BJ113" s="1">
        <f t="shared" si="126"/>
        <v>6.1160802919179318</v>
      </c>
      <c r="BK113" s="1">
        <f t="shared" si="127"/>
        <v>6.1201889958034386</v>
      </c>
      <c r="BL113" s="87"/>
      <c r="BM113" s="87"/>
      <c r="BN113" s="87"/>
      <c r="BO113" s="1">
        <f>AZ113+(AQ113-NormalPNO!Y113)*$BO$1</f>
        <v>6.148441239222846</v>
      </c>
      <c r="BP113" s="1">
        <f>BA113+(AR113-NormalPNO!Z113)*$BP$1</f>
        <v>6.1577157843642389</v>
      </c>
      <c r="BQ113" s="1">
        <f>BB113+(AS113-NormalPNO!AA113)*$BQ$1</f>
        <v>6.1522534817504138</v>
      </c>
      <c r="BR113" s="1">
        <f>BI113+(BC113-NormalPNO!Y113)*$BR$1</f>
        <v>6.1361146496946013</v>
      </c>
      <c r="BS113" s="1">
        <f>BJ113+(BD113-NormalPNO!Z113)*$BS$1</f>
        <v>6.1245615574187307</v>
      </c>
      <c r="BT113" s="1">
        <f>BK113+(BE113-NormalPNO!AA113)*$BT$1</f>
        <v>6.1278209166475186</v>
      </c>
      <c r="BU113" s="1">
        <f t="shared" si="128"/>
        <v>6.2058416183504113</v>
      </c>
      <c r="BV113" s="1">
        <f t="shared" si="129"/>
        <v>6.2027154720435762</v>
      </c>
      <c r="BW113" s="1">
        <f t="shared" si="130"/>
        <v>6.2059585399970878</v>
      </c>
      <c r="BX113" s="1">
        <f t="shared" si="131"/>
        <v>6.1731415599717669</v>
      </c>
      <c r="BY113" s="1">
        <f t="shared" si="132"/>
        <v>6.1732012101416078</v>
      </c>
      <c r="BZ113" s="1">
        <f t="shared" si="133"/>
        <v>6.1749536974728025</v>
      </c>
      <c r="CA113" s="1"/>
      <c r="CB113" t="s">
        <v>99</v>
      </c>
      <c r="CC113" s="13" t="s">
        <v>645</v>
      </c>
      <c r="CD113">
        <v>-363.80887340446998</v>
      </c>
      <c r="CE113" s="19">
        <v>-362.223174137</v>
      </c>
      <c r="CF113" s="19">
        <v>-363.71159032521899</v>
      </c>
      <c r="CG113" s="19">
        <v>-362.20000057700003</v>
      </c>
      <c r="CH113" s="19"/>
      <c r="CI113" s="19"/>
      <c r="CJ113">
        <v>-248.205999816999</v>
      </c>
      <c r="CK113" s="19">
        <v>-247.118372397</v>
      </c>
      <c r="CL113">
        <v>-248.14034644441901</v>
      </c>
      <c r="CM113" s="19">
        <v>-247.10278098200001</v>
      </c>
      <c r="CN113" s="19"/>
      <c r="CO113" s="19"/>
      <c r="CP113" s="19">
        <f>'[3]DLPNO-CCSD(T1 or T)_TightPNO'!BL113</f>
        <v>-115.592942826699</v>
      </c>
      <c r="CQ113" s="19">
        <f>'[3]DLPNO-CCSD(T1 or T)_TightPNO'!BM113</f>
        <v>-115.099554986</v>
      </c>
      <c r="CR113" s="19">
        <f>'[3]DLPNO-CCSD(T1 or T)_TightPNO'!BN113</f>
        <v>-115.56115698701799</v>
      </c>
      <c r="CS113" s="19">
        <f>'[3]DLPNO-CCSD(T1 or T)_TightPNO'!BO113</f>
        <v>-115.09192918799999</v>
      </c>
      <c r="CT113" s="19"/>
      <c r="CU113" s="19"/>
      <c r="CV113" s="19">
        <f>'[3]DLPNO-CCSD(T1 or T)_TightPNO'!BR113</f>
        <v>-115.59314328651701</v>
      </c>
      <c r="CW113" s="19">
        <f>'[3]DLPNO-CCSD(T1 or T)_TightPNO'!BS113</f>
        <v>-115.099598281</v>
      </c>
      <c r="CX113" s="19">
        <f>'[3]DLPNO-CCSD(T1 or T)_TightPNO'!BT113</f>
        <v>-115.56160678366599</v>
      </c>
      <c r="CY113" s="19">
        <f>'[3]DLPNO-CCSD(T1 or T)_TightPNO'!BU113</f>
        <v>-115.092014538</v>
      </c>
      <c r="CZ113" s="19"/>
      <c r="DA113" s="19"/>
      <c r="DB113" s="19">
        <f>'[3]DLPNO-CCSD(T1 or T)_TightPNO'!BX113</f>
        <v>-248.20613214382999</v>
      </c>
      <c r="DC113" s="19">
        <f>'[3]DLPNO-CCSD(T1 or T)_TightPNO'!BY113</f>
        <v>-247.118387254</v>
      </c>
      <c r="DD113" s="19">
        <f>'[3]DLPNO-CCSD(T1 or T)_TightPNO'!BZ113</f>
        <v>-248.140722129436</v>
      </c>
      <c r="DE113" s="19">
        <f>'[3]DLPNO-CCSD(T1 or T)_TightPNO'!CA113</f>
        <v>-247.10283808200001</v>
      </c>
      <c r="DF113" s="19"/>
      <c r="DG113" s="19"/>
      <c r="DH113" s="19"/>
      <c r="DI113" s="40" t="str">
        <f>'[3]DLPNO-CCSD(T1 or T)_TightPNO'!CE113</f>
        <v>13_Peptide-MeOH_1.00.xyz</v>
      </c>
      <c r="DJ113" s="40">
        <f>'[3]DLPNO-CCSD(T1 or T)_TightPNO'!CF113</f>
        <v>-363.71056206667703</v>
      </c>
      <c r="DK113" s="40">
        <f>'[3]DLPNO-CCSD(T1 or T)_TightPNO'!CG113</f>
        <v>-362.20000057700003</v>
      </c>
      <c r="DL113" s="40">
        <f>'[3]DLPNO-CCSD(T1 or T)_TightPNO'!CH113</f>
        <v>-248.13956196954899</v>
      </c>
      <c r="DM113" s="40">
        <f>'[3]DLPNO-CCSD(T1 or T)_TightPNO'!CI113</f>
        <v>-247.10278098200001</v>
      </c>
      <c r="DN113" s="40">
        <f>'[3]DLPNO-CCSD(T1 or T)_TightPNO'!CJ113</f>
        <v>-115.561122787831</v>
      </c>
      <c r="DO113" s="40">
        <f>'[3]DLPNO-CCSD(T1 or T)_TightPNO'!CK113</f>
        <v>-115.09192918799999</v>
      </c>
      <c r="DP113" s="40">
        <f>'[3]DLPNO-CCSD(T1 or T)_TightPNO'!CL113</f>
        <v>-115.56158087495901</v>
      </c>
      <c r="DQ113" s="40">
        <f>'[3]DLPNO-CCSD(T1 or T)_TightPNO'!CM113</f>
        <v>-115.092014538</v>
      </c>
      <c r="DR113" s="40">
        <f>'[3]DLPNO-CCSD(T1 or T)_TightPNO'!CN113</f>
        <v>-248.13993954169999</v>
      </c>
      <c r="DS113" s="40">
        <f>'[3]DLPNO-CCSD(T1 or T)_TightPNO'!CO113</f>
        <v>-247.10283808200001</v>
      </c>
      <c r="DT113" s="19"/>
      <c r="DU113" s="10"/>
      <c r="DV113" s="13" t="s">
        <v>645</v>
      </c>
      <c r="DW113">
        <f>'[3]DLPNO-CCSD(T1 or T)_TightPNO'!CS113</f>
        <v>-363.71203954015999</v>
      </c>
      <c r="DX113">
        <f>'[3]DLPNO-CCSD(T1 or T)_TightPNO'!CT113</f>
        <v>-362.20000057700003</v>
      </c>
      <c r="DY113">
        <f>'[3]DLPNO-CCSD(T1 or T)_TightPNO'!CU113</f>
        <v>-248.14069597629901</v>
      </c>
      <c r="DZ113">
        <f>'[3]DLPNO-CCSD(T1 or T)_TightPNO'!CV113</f>
        <v>-247.10278098200001</v>
      </c>
      <c r="EA113">
        <f>'[3]DLPNO-CCSD(T1 or T)_TightPNO'!CW113</f>
        <v>-115.561196909139</v>
      </c>
      <c r="EB113">
        <f>'[3]DLPNO-CCSD(T1 or T)_TightPNO'!CX113</f>
        <v>-115.09192918799999</v>
      </c>
      <c r="EC113">
        <f>'[3]DLPNO-CCSD(T1 or T)_TightPNO'!CY113</f>
        <v>-115.56164283529201</v>
      </c>
      <c r="ED113">
        <f>'[3]DLPNO-CCSD(T1 or T)_TightPNO'!CZ113</f>
        <v>-115.092014538</v>
      </c>
      <c r="EE113">
        <f>'[3]DLPNO-CCSD(T1 or T)_TightPNO'!DA113</f>
        <v>-248.14107504227201</v>
      </c>
      <c r="EF113">
        <f>'[3]DLPNO-CCSD(T1 or T)_TightPNO'!DB113</f>
        <v>-247.10283808200001</v>
      </c>
      <c r="EH113" s="13" t="s">
        <v>645</v>
      </c>
      <c r="EJ113">
        <f t="shared" si="134"/>
        <v>-363.71210445448997</v>
      </c>
      <c r="EK113" s="36">
        <f t="shared" si="135"/>
        <v>-248.14073868185403</v>
      </c>
      <c r="EL113">
        <f t="shared" si="136"/>
        <v>-115.56117408661149</v>
      </c>
      <c r="EM113">
        <f t="shared" si="137"/>
        <v>-115.56161973801949</v>
      </c>
      <c r="EN113">
        <f t="shared" si="138"/>
        <v>-248.14111342330401</v>
      </c>
    </row>
    <row r="114" spans="1:144" ht="17" x14ac:dyDescent="0.2">
      <c r="A114" s="4">
        <f>'[1]De Raw'!$A112</f>
        <v>6.0540764913378107</v>
      </c>
      <c r="B114" t="s">
        <v>100</v>
      </c>
      <c r="C114" s="1">
        <f>ABS(AK114-$A114)</f>
        <v>8.1650165618558646E-3</v>
      </c>
      <c r="D114" s="1">
        <f>ABS(AL114-$A114)</f>
        <v>0.17156912717129558</v>
      </c>
      <c r="E114" s="1">
        <f>ABS(AM114-$A114)</f>
        <v>8.1702055304719856E-2</v>
      </c>
      <c r="F114" s="1">
        <f>ABS(AN114-$A114)</f>
        <v>1.9660627146056875E-2</v>
      </c>
      <c r="G114" s="1">
        <f>ABS(AO114-$A114)</f>
        <v>0.46797332231868793</v>
      </c>
      <c r="H114" s="1">
        <f>ABS(AP114-$A114)</f>
        <v>0.24381697473237285</v>
      </c>
      <c r="I114" s="15">
        <f>ABS(AQ114-$A114)</f>
        <v>9.9168373196757642E-2</v>
      </c>
      <c r="J114" s="1">
        <f>ABS(AR114-$A114)</f>
        <v>0.34339857202808322</v>
      </c>
      <c r="K114" s="1">
        <f>ABS(AS114-$A114)</f>
        <v>0.12211509941566323</v>
      </c>
      <c r="L114" s="15">
        <f>ABS(AT114-$A114)</f>
        <v>0.14141532224969211</v>
      </c>
      <c r="M114" s="1">
        <f>ABS(AU114-$A114)</f>
        <v>0.30359457765958275</v>
      </c>
      <c r="N114" s="1">
        <f>ABS(AV114-$A114)</f>
        <v>8.1089627704945322E-2</v>
      </c>
      <c r="O114" s="15">
        <f>ABS(AZ114-$A114)</f>
        <v>5.1499909408708078E-2</v>
      </c>
      <c r="P114" s="1">
        <f>ABS(BA114-$A114)</f>
        <v>5.8911841923298347E-2</v>
      </c>
      <c r="Q114" s="1">
        <f>ABS(BB114-$A114)</f>
        <v>5.5205875666002768E-2</v>
      </c>
      <c r="R114" s="15">
        <f>ABS(BC114-$A114)</f>
        <v>0.15858287336816446</v>
      </c>
      <c r="S114" s="1">
        <f>ABS(BD114-$A114)</f>
        <v>0.28111119688278041</v>
      </c>
      <c r="T114" s="1">
        <f>ABS(BE114-$A114)</f>
        <v>6.1264161757308422E-2</v>
      </c>
      <c r="U114" s="91">
        <f>ABS(BI114-$A114)</f>
        <v>9.0454096214445556E-2</v>
      </c>
      <c r="V114" s="92">
        <f>ABS(BJ114-$A114)</f>
        <v>9.9749584226090704E-2</v>
      </c>
      <c r="W114" s="92">
        <f>ABS(BK114-$A114)</f>
        <v>9.5101840220267242E-2</v>
      </c>
      <c r="X114" s="15">
        <f t="shared" si="95"/>
        <v>6.9933113191452456E-2</v>
      </c>
      <c r="Y114" s="1">
        <f t="shared" si="96"/>
        <v>6.2436644797869256E-2</v>
      </c>
      <c r="Z114" s="1">
        <f t="shared" si="97"/>
        <v>6.7041037554997018E-2</v>
      </c>
      <c r="AA114" s="15">
        <f t="shared" si="98"/>
        <v>7.9191887763491842E-2</v>
      </c>
      <c r="AB114" s="1">
        <f t="shared" si="99"/>
        <v>9.1614175854188851E-2</v>
      </c>
      <c r="AC114" s="1">
        <f t="shared" si="100"/>
        <v>8.7806369540047058E-2</v>
      </c>
      <c r="AD114" s="15">
        <f t="shared" si="101"/>
        <v>8.2051679643688757E-3</v>
      </c>
      <c r="AE114" s="1">
        <f t="shared" si="102"/>
        <v>1.5296159381932739E-2</v>
      </c>
      <c r="AF114" s="1">
        <f t="shared" si="103"/>
        <v>9.8709771927927292E-3</v>
      </c>
      <c r="AG114" s="15">
        <f t="shared" si="104"/>
        <v>3.5428138963350619E-2</v>
      </c>
      <c r="AH114" s="1">
        <f t="shared" si="105"/>
        <v>3.9612685571758455E-2</v>
      </c>
      <c r="AI114" s="1">
        <f t="shared" si="106"/>
        <v>3.5433847326901358E-2</v>
      </c>
      <c r="AJ114" s="1"/>
      <c r="AK114" s="1">
        <f t="shared" si="107"/>
        <v>6.0622415078996665</v>
      </c>
      <c r="AL114" s="1">
        <f t="shared" si="108"/>
        <v>5.8825073641665151</v>
      </c>
      <c r="AM114" s="1">
        <f t="shared" si="115"/>
        <v>5.9723744360330908</v>
      </c>
      <c r="AN114" s="1">
        <f t="shared" si="109"/>
        <v>6.0344158641917538</v>
      </c>
      <c r="AO114" s="1">
        <f t="shared" si="116"/>
        <v>5.5861031690191227</v>
      </c>
      <c r="AP114" s="1">
        <f t="shared" si="117"/>
        <v>5.8102595166054378</v>
      </c>
      <c r="AQ114" s="1">
        <f t="shared" si="110"/>
        <v>6.1532448645345683</v>
      </c>
      <c r="AR114" s="1">
        <f t="shared" si="111"/>
        <v>5.7106779193097275</v>
      </c>
      <c r="AS114" s="1">
        <f t="shared" si="118"/>
        <v>5.9319613919221474</v>
      </c>
      <c r="AT114" s="1">
        <f t="shared" si="119"/>
        <v>6.1954918135875028</v>
      </c>
      <c r="AU114" s="1">
        <f t="shared" si="120"/>
        <v>5.7504819136782279</v>
      </c>
      <c r="AV114" s="1">
        <f t="shared" si="121"/>
        <v>5.9729868636328654</v>
      </c>
      <c r="AW114" s="1"/>
      <c r="AX114" s="1"/>
      <c r="AY114" s="1"/>
      <c r="AZ114" s="1">
        <f t="shared" si="139"/>
        <v>6.0025765819291026</v>
      </c>
      <c r="BA114" s="1">
        <f t="shared" si="140"/>
        <v>5.9951646494145123</v>
      </c>
      <c r="BB114" s="1">
        <f t="shared" si="141"/>
        <v>5.9988706156718079</v>
      </c>
      <c r="BC114" s="1">
        <f t="shared" si="122"/>
        <v>6.2126593647059751</v>
      </c>
      <c r="BD114" s="1">
        <f t="shared" si="123"/>
        <v>5.7729652944550303</v>
      </c>
      <c r="BE114" s="1">
        <f t="shared" si="124"/>
        <v>5.9928123295805023</v>
      </c>
      <c r="BF114" s="87"/>
      <c r="BG114" s="87"/>
      <c r="BH114" s="87"/>
      <c r="BI114" s="1">
        <f t="shared" si="125"/>
        <v>5.9636223951233651</v>
      </c>
      <c r="BJ114" s="1">
        <f t="shared" si="126"/>
        <v>5.95432690711172</v>
      </c>
      <c r="BK114" s="1">
        <f t="shared" si="127"/>
        <v>5.9589746511175434</v>
      </c>
      <c r="BL114" s="87"/>
      <c r="BM114" s="87"/>
      <c r="BN114" s="87"/>
      <c r="BO114" s="1">
        <f>AZ114+(AQ114-NormalPNO!Y114)*$BO$1</f>
        <v>5.9841433781463582</v>
      </c>
      <c r="BP114" s="1">
        <f>BA114+(AR114-NormalPNO!Z114)*$BP$1</f>
        <v>5.9916398465399414</v>
      </c>
      <c r="BQ114" s="1">
        <f>BB114+(AS114-NormalPNO!AA114)*$BQ$1</f>
        <v>5.9870354537828137</v>
      </c>
      <c r="BR114" s="1">
        <f>BI114+(BC114-NormalPNO!Y114)*$BR$1</f>
        <v>5.9748846035743188</v>
      </c>
      <c r="BS114" s="1">
        <f>BJ114+(BD114-NormalPNO!Z114)*$BS$1</f>
        <v>5.9624623154836218</v>
      </c>
      <c r="BT114" s="1">
        <f>BK114+(BE114-NormalPNO!AA114)*$BT$1</f>
        <v>5.9662701217977636</v>
      </c>
      <c r="BU114" s="1">
        <f t="shared" si="128"/>
        <v>6.0458713233734418</v>
      </c>
      <c r="BV114" s="1">
        <f t="shared" si="129"/>
        <v>6.0387803319558779</v>
      </c>
      <c r="BW114" s="1">
        <f t="shared" si="130"/>
        <v>6.0442055141450179</v>
      </c>
      <c r="BX114" s="1">
        <f t="shared" si="131"/>
        <v>6.0186483523744601</v>
      </c>
      <c r="BY114" s="1">
        <f t="shared" si="132"/>
        <v>6.0144638057660522</v>
      </c>
      <c r="BZ114" s="1">
        <f t="shared" si="133"/>
        <v>6.0186426440109093</v>
      </c>
      <c r="CA114" s="1"/>
      <c r="CB114" t="s">
        <v>100</v>
      </c>
      <c r="CC114" s="13" t="s">
        <v>646</v>
      </c>
      <c r="CD114">
        <v>-363.80860344008101</v>
      </c>
      <c r="CE114" s="19">
        <v>-362.22362616999999</v>
      </c>
      <c r="CF114" s="19">
        <v>-363.71130925089398</v>
      </c>
      <c r="CG114" s="19">
        <v>-362.20045242600003</v>
      </c>
      <c r="CH114" s="19"/>
      <c r="CI114" s="19"/>
      <c r="CJ114">
        <v>-248.205999816999</v>
      </c>
      <c r="CK114" s="19">
        <v>-247.118372397</v>
      </c>
      <c r="CL114">
        <v>-248.14034644441901</v>
      </c>
      <c r="CM114" s="19">
        <v>-247.10278098200001</v>
      </c>
      <c r="CN114" s="19"/>
      <c r="CO114" s="19"/>
      <c r="CP114" s="19">
        <f>'[3]DLPNO-CCSD(T1 or T)_TightPNO'!BL114</f>
        <v>-115.592942826699</v>
      </c>
      <c r="CQ114" s="19">
        <f>'[3]DLPNO-CCSD(T1 or T)_TightPNO'!BM114</f>
        <v>-115.099554986</v>
      </c>
      <c r="CR114" s="19">
        <f>'[3]DLPNO-CCSD(T1 or T)_TightPNO'!BN114</f>
        <v>-115.56115698701799</v>
      </c>
      <c r="CS114" s="19">
        <f>'[3]DLPNO-CCSD(T1 or T)_TightPNO'!BO114</f>
        <v>-115.09192918799999</v>
      </c>
      <c r="CT114" s="19"/>
      <c r="CU114" s="19"/>
      <c r="CV114" s="19">
        <f>'[3]DLPNO-CCSD(T1 or T)_TightPNO'!BR114</f>
        <v>-115.59311146499699</v>
      </c>
      <c r="CW114" s="19">
        <f>'[3]DLPNO-CCSD(T1 or T)_TightPNO'!BS114</f>
        <v>-115.099594525</v>
      </c>
      <c r="CX114" s="19">
        <f>'[3]DLPNO-CCSD(T1 or T)_TightPNO'!BT114</f>
        <v>-115.561542986467</v>
      </c>
      <c r="CY114" s="19">
        <f>'[3]DLPNO-CCSD(T1 or T)_TightPNO'!BU114</f>
        <v>-115.092006747</v>
      </c>
      <c r="CZ114" s="19"/>
      <c r="DA114" s="19"/>
      <c r="DB114" s="19">
        <f>'[3]DLPNO-CCSD(T1 or T)_TightPNO'!BX114</f>
        <v>-248.20611760327901</v>
      </c>
      <c r="DC114" s="19">
        <f>'[3]DLPNO-CCSD(T1 or T)_TightPNO'!BY114</f>
        <v>-247.11838590400001</v>
      </c>
      <c r="DD114" s="19">
        <f>'[3]DLPNO-CCSD(T1 or T)_TightPNO'!BZ114</f>
        <v>-248.14066572026101</v>
      </c>
      <c r="DE114" s="19">
        <f>'[3]DLPNO-CCSD(T1 or T)_TightPNO'!CA114</f>
        <v>-247.102828948</v>
      </c>
      <c r="DF114" s="19"/>
      <c r="DG114" s="19"/>
      <c r="DH114" s="19"/>
      <c r="DI114" s="40" t="str">
        <f>'[3]DLPNO-CCSD(T1 or T)_TightPNO'!CE114</f>
        <v>13_Peptide-MeOH_1.05.xyz</v>
      </c>
      <c r="DJ114" s="40">
        <f>'[3]DLPNO-CCSD(T1 or T)_TightPNO'!CF114</f>
        <v>-363.71030121077899</v>
      </c>
      <c r="DK114" s="40">
        <f>'[3]DLPNO-CCSD(T1 or T)_TightPNO'!CG114</f>
        <v>-362.20045242600003</v>
      </c>
      <c r="DL114" s="40">
        <f>'[3]DLPNO-CCSD(T1 or T)_TightPNO'!CH114</f>
        <v>-248.13956196954899</v>
      </c>
      <c r="DM114" s="40">
        <f>'[3]DLPNO-CCSD(T1 or T)_TightPNO'!CI114</f>
        <v>-247.10278098200001</v>
      </c>
      <c r="DN114" s="40">
        <f>'[3]DLPNO-CCSD(T1 or T)_TightPNO'!CJ114</f>
        <v>-115.561122787831</v>
      </c>
      <c r="DO114" s="40">
        <f>'[3]DLPNO-CCSD(T1 or T)_TightPNO'!CK114</f>
        <v>-115.09192918799999</v>
      </c>
      <c r="DP114" s="40">
        <f>'[3]DLPNO-CCSD(T1 or T)_TightPNO'!CL114</f>
        <v>-115.561515929431</v>
      </c>
      <c r="DQ114" s="40">
        <f>'[3]DLPNO-CCSD(T1 or T)_TightPNO'!CM114</f>
        <v>-115.092006747</v>
      </c>
      <c r="DR114" s="40">
        <f>'[3]DLPNO-CCSD(T1 or T)_TightPNO'!CN114</f>
        <v>-248.139883259675</v>
      </c>
      <c r="DS114" s="40">
        <f>'[3]DLPNO-CCSD(T1 or T)_TightPNO'!CO114</f>
        <v>-247.102828948</v>
      </c>
      <c r="DT114" s="19"/>
      <c r="DU114" s="10"/>
      <c r="DV114" s="13" t="s">
        <v>646</v>
      </c>
      <c r="DW114">
        <f>'[3]DLPNO-CCSD(T1 or T)_TightPNO'!CS114</f>
        <v>-363.71176602969098</v>
      </c>
      <c r="DX114">
        <f>'[3]DLPNO-CCSD(T1 or T)_TightPNO'!CT114</f>
        <v>-362.20045242600003</v>
      </c>
      <c r="DY114">
        <f>'[3]DLPNO-CCSD(T1 or T)_TightPNO'!CU114</f>
        <v>-248.14069597629901</v>
      </c>
      <c r="DZ114">
        <f>'[3]DLPNO-CCSD(T1 or T)_TightPNO'!CV114</f>
        <v>-247.10278098200001</v>
      </c>
      <c r="EA114">
        <f>'[3]DLPNO-CCSD(T1 or T)_TightPNO'!CW114</f>
        <v>-115.561196909139</v>
      </c>
      <c r="EB114">
        <f>'[3]DLPNO-CCSD(T1 or T)_TightPNO'!CX114</f>
        <v>-115.09192918799999</v>
      </c>
      <c r="EC114">
        <f>'[3]DLPNO-CCSD(T1 or T)_TightPNO'!CY114</f>
        <v>-115.56158225361</v>
      </c>
      <c r="ED114">
        <f>'[3]DLPNO-CCSD(T1 or T)_TightPNO'!CZ114</f>
        <v>-115.092006747</v>
      </c>
      <c r="EE114">
        <f>'[3]DLPNO-CCSD(T1 or T)_TightPNO'!DA114</f>
        <v>-248.14101980021499</v>
      </c>
      <c r="EF114">
        <f>'[3]DLPNO-CCSD(T1 or T)_TightPNO'!DB114</f>
        <v>-247.102828948</v>
      </c>
      <c r="EH114" s="13" t="s">
        <v>646</v>
      </c>
      <c r="EJ114">
        <f t="shared" si="134"/>
        <v>-363.71181327095144</v>
      </c>
      <c r="EK114" s="36">
        <f t="shared" si="135"/>
        <v>-248.14073868185403</v>
      </c>
      <c r="EL114">
        <f t="shared" si="136"/>
        <v>-115.56117408661149</v>
      </c>
      <c r="EM114">
        <f t="shared" si="137"/>
        <v>-115.561556514985</v>
      </c>
      <c r="EN114">
        <f t="shared" si="138"/>
        <v>-248.141056950554</v>
      </c>
    </row>
    <row r="115" spans="1:144" ht="17" x14ac:dyDescent="0.2">
      <c r="A115" s="4">
        <f>'[1]De Raw'!$A113</f>
        <v>5.7585734926796688</v>
      </c>
      <c r="B115" t="s">
        <v>101</v>
      </c>
      <c r="C115" s="1">
        <f>ABS(AK115-$A115)</f>
        <v>6.9252347654122914E-3</v>
      </c>
      <c r="D115" s="1">
        <f>ABS(AL115-$A115)</f>
        <v>0.14939761760518433</v>
      </c>
      <c r="E115" s="1">
        <f>ABS(AM115-$A115)</f>
        <v>7.1236191419886019E-2</v>
      </c>
      <c r="F115" s="1">
        <f>ABS(AN115-$A115)</f>
        <v>6.0188862484169547E-3</v>
      </c>
      <c r="G115" s="1">
        <f>ABS(AO115-$A115)</f>
        <v>0.38998802799128196</v>
      </c>
      <c r="H115" s="1">
        <f>ABS(AP115-$A115)</f>
        <v>0.19800345711984946</v>
      </c>
      <c r="I115" s="15">
        <f>ABS(AQ115-$A115)</f>
        <v>8.6218635364340379E-2</v>
      </c>
      <c r="J115" s="1">
        <f>ABS(AR115-$A115)</f>
        <v>0.2930173270761518</v>
      </c>
      <c r="K115" s="1">
        <f>ABS(AS115-$A115)</f>
        <v>0.10339934585590616</v>
      </c>
      <c r="L115" s="15">
        <f>ABS(AT115-$A115)</f>
        <v>0.13103272891687467</v>
      </c>
      <c r="M115" s="1">
        <f>ABS(AU115-$A115)</f>
        <v>0.25442298155668031</v>
      </c>
      <c r="N115" s="1">
        <f>ABS(AV115-$A115)</f>
        <v>6.169512631990326E-2</v>
      </c>
      <c r="O115" s="15">
        <f>ABS(AZ115-$A115)</f>
        <v>4.5062241868772723E-2</v>
      </c>
      <c r="P115" s="1">
        <f>ABS(BA115-$A115)</f>
        <v>5.5235603693130741E-2</v>
      </c>
      <c r="Q115" s="1">
        <f>ABS(BB115-$A115)</f>
        <v>5.0148922780951288E-2</v>
      </c>
      <c r="R115" s="15">
        <f>ABS(BC115-$A115)</f>
        <v>0.13233739618855456</v>
      </c>
      <c r="S115" s="1">
        <f>ABS(BD115-$A115)</f>
        <v>0.2445319766542573</v>
      </c>
      <c r="T115" s="1">
        <f>ABS(BE115-$A115)</f>
        <v>5.6097290232851371E-2</v>
      </c>
      <c r="U115" s="91">
        <f>ABS(BI115-$A115)</f>
        <v>7.5299285338172872E-2</v>
      </c>
      <c r="V115" s="92">
        <f>ABS(BJ115-$A115)</f>
        <v>8.7024264579400601E-2</v>
      </c>
      <c r="W115" s="92">
        <f>ABS(BK115-$A115)</f>
        <v>8.1161774958786737E-2</v>
      </c>
      <c r="X115" s="15">
        <f t="shared" si="95"/>
        <v>6.3280706232437645E-2</v>
      </c>
      <c r="Y115" s="1">
        <f t="shared" si="96"/>
        <v>5.8811836878713386E-2</v>
      </c>
      <c r="Z115" s="1">
        <f t="shared" si="97"/>
        <v>6.1985053487720876E-2</v>
      </c>
      <c r="AA115" s="15">
        <f t="shared" si="98"/>
        <v>6.4788121103290131E-2</v>
      </c>
      <c r="AB115" s="1">
        <f t="shared" si="99"/>
        <v>7.9370326594669471E-2</v>
      </c>
      <c r="AC115" s="1">
        <f t="shared" si="100"/>
        <v>7.4327332868100449E-2</v>
      </c>
      <c r="AD115" s="15">
        <f t="shared" si="101"/>
        <v>8.6331339412559771E-4</v>
      </c>
      <c r="AE115" s="1">
        <f t="shared" si="102"/>
        <v>1.2945407727241509E-2</v>
      </c>
      <c r="AF115" s="1">
        <f t="shared" si="103"/>
        <v>4.0639789709038254E-3</v>
      </c>
      <c r="AG115" s="15">
        <f t="shared" si="104"/>
        <v>1.6929664540738187E-2</v>
      </c>
      <c r="AH115" s="1">
        <f t="shared" si="105"/>
        <v>2.8714934524539437E-2</v>
      </c>
      <c r="AI115" s="1">
        <f t="shared" si="106"/>
        <v>2.0506602181151301E-2</v>
      </c>
      <c r="AJ115" s="1"/>
      <c r="AK115" s="1">
        <f t="shared" si="107"/>
        <v>5.7654987274450811</v>
      </c>
      <c r="AL115" s="1">
        <f t="shared" si="108"/>
        <v>5.6091758750744845</v>
      </c>
      <c r="AM115" s="1">
        <f t="shared" si="115"/>
        <v>5.6873373012597828</v>
      </c>
      <c r="AN115" s="1">
        <f t="shared" si="109"/>
        <v>5.7525546064312518</v>
      </c>
      <c r="AO115" s="1">
        <f t="shared" si="116"/>
        <v>5.3685854646883868</v>
      </c>
      <c r="AP115" s="1">
        <f t="shared" si="117"/>
        <v>5.5605700355598193</v>
      </c>
      <c r="AQ115" s="1">
        <f t="shared" si="110"/>
        <v>5.8447921280440092</v>
      </c>
      <c r="AR115" s="1">
        <f t="shared" si="111"/>
        <v>5.465556165603517</v>
      </c>
      <c r="AS115" s="1">
        <f t="shared" si="118"/>
        <v>5.6551741468237626</v>
      </c>
      <c r="AT115" s="1">
        <f t="shared" si="119"/>
        <v>5.8896062215965435</v>
      </c>
      <c r="AU115" s="1">
        <f t="shared" si="120"/>
        <v>5.5041505111229885</v>
      </c>
      <c r="AV115" s="1">
        <f t="shared" si="121"/>
        <v>5.6968783663597655</v>
      </c>
      <c r="AW115" s="1"/>
      <c r="AX115" s="1"/>
      <c r="AY115" s="1"/>
      <c r="AZ115" s="1">
        <f t="shared" si="139"/>
        <v>5.7135112508108961</v>
      </c>
      <c r="BA115" s="1">
        <f t="shared" si="140"/>
        <v>5.703337888986538</v>
      </c>
      <c r="BB115" s="1">
        <f t="shared" si="141"/>
        <v>5.7084245698987175</v>
      </c>
      <c r="BC115" s="1">
        <f t="shared" si="122"/>
        <v>5.8909108888682233</v>
      </c>
      <c r="BD115" s="1">
        <f t="shared" si="123"/>
        <v>5.5140415160254115</v>
      </c>
      <c r="BE115" s="1">
        <f t="shared" si="124"/>
        <v>5.7024762024468174</v>
      </c>
      <c r="BF115" s="87"/>
      <c r="BG115" s="87"/>
      <c r="BH115" s="87"/>
      <c r="BI115" s="1">
        <f t="shared" si="125"/>
        <v>5.6832742073414959</v>
      </c>
      <c r="BJ115" s="1">
        <f t="shared" si="126"/>
        <v>5.6715492281002682</v>
      </c>
      <c r="BK115" s="1">
        <f t="shared" si="127"/>
        <v>5.677411717720882</v>
      </c>
      <c r="BL115" s="87"/>
      <c r="BM115" s="87"/>
      <c r="BN115" s="87"/>
      <c r="BO115" s="1">
        <f>AZ115+(AQ115-NormalPNO!Y115)*$BO$1</f>
        <v>5.6952927864472311</v>
      </c>
      <c r="BP115" s="1">
        <f>BA115+(AR115-NormalPNO!Z115)*$BP$1</f>
        <v>5.6997616558009554</v>
      </c>
      <c r="BQ115" s="1">
        <f>BB115+(AS115-NormalPNO!AA115)*$BQ$1</f>
        <v>5.6965884391919479</v>
      </c>
      <c r="BR115" s="1">
        <f>BI115+(BC115-NormalPNO!Y115)*$BR$1</f>
        <v>5.6937853715763787</v>
      </c>
      <c r="BS115" s="1">
        <f>BJ115+(BD115-NormalPNO!Z115)*$BS$1</f>
        <v>5.6792031660849993</v>
      </c>
      <c r="BT115" s="1">
        <f>BK115+(BE115-NormalPNO!AA115)*$BT$1</f>
        <v>5.6842461598115683</v>
      </c>
      <c r="BU115" s="1">
        <f t="shared" si="128"/>
        <v>5.7594368060737944</v>
      </c>
      <c r="BV115" s="1">
        <f t="shared" si="129"/>
        <v>5.7456280849524273</v>
      </c>
      <c r="BW115" s="1">
        <f t="shared" si="130"/>
        <v>5.754509513708765</v>
      </c>
      <c r="BX115" s="1">
        <f t="shared" si="131"/>
        <v>5.7416438281389306</v>
      </c>
      <c r="BY115" s="1">
        <f t="shared" si="132"/>
        <v>5.7298585581551293</v>
      </c>
      <c r="BZ115" s="1">
        <f t="shared" si="133"/>
        <v>5.7380668904985175</v>
      </c>
      <c r="CA115" s="1"/>
      <c r="CB115" t="s">
        <v>101</v>
      </c>
      <c r="CC115" s="13" t="s">
        <v>647</v>
      </c>
      <c r="CD115">
        <v>-363.80813055037902</v>
      </c>
      <c r="CE115" s="19">
        <v>-362.223761905</v>
      </c>
      <c r="CF115" s="19">
        <v>-363.71081770018998</v>
      </c>
      <c r="CG115" s="19">
        <v>-362.20059054400002</v>
      </c>
      <c r="CH115" s="19"/>
      <c r="CI115" s="19"/>
      <c r="CJ115">
        <v>-248.205999816999</v>
      </c>
      <c r="CK115" s="19">
        <v>-247.118372397</v>
      </c>
      <c r="CL115">
        <v>-248.14034644441901</v>
      </c>
      <c r="CM115" s="19">
        <v>-247.10278098200001</v>
      </c>
      <c r="CN115" s="19"/>
      <c r="CO115" s="19"/>
      <c r="CP115" s="19">
        <f>'[3]DLPNO-CCSD(T1 or T)_TightPNO'!BL115</f>
        <v>-115.592942826699</v>
      </c>
      <c r="CQ115" s="19">
        <f>'[3]DLPNO-CCSD(T1 or T)_TightPNO'!BM115</f>
        <v>-115.099554986</v>
      </c>
      <c r="CR115" s="19">
        <f>'[3]DLPNO-CCSD(T1 or T)_TightPNO'!BN115</f>
        <v>-115.56115698701799</v>
      </c>
      <c r="CS115" s="19">
        <f>'[3]DLPNO-CCSD(T1 or T)_TightPNO'!BO115</f>
        <v>-115.09192918799999</v>
      </c>
      <c r="CT115" s="19"/>
      <c r="CU115" s="19"/>
      <c r="CV115" s="19">
        <f>'[3]DLPNO-CCSD(T1 or T)_TightPNO'!BR115</f>
        <v>-115.59308984549401</v>
      </c>
      <c r="CW115" s="19">
        <f>'[3]DLPNO-CCSD(T1 or T)_TightPNO'!BS115</f>
        <v>-115.099590839</v>
      </c>
      <c r="CX115" s="19">
        <f>'[3]DLPNO-CCSD(T1 or T)_TightPNO'!BT115</f>
        <v>-115.56149048603299</v>
      </c>
      <c r="CY115" s="19">
        <f>'[3]DLPNO-CCSD(T1 or T)_TightPNO'!BU115</f>
        <v>-115.092001107</v>
      </c>
      <c r="CZ115" s="19"/>
      <c r="DA115" s="19"/>
      <c r="DB115" s="19">
        <f>'[3]DLPNO-CCSD(T1 or T)_TightPNO'!BX115</f>
        <v>-248.20610191451601</v>
      </c>
      <c r="DC115" s="19">
        <f>'[3]DLPNO-CCSD(T1 or T)_TightPNO'!BY115</f>
        <v>-247.11838471600001</v>
      </c>
      <c r="DD115" s="19">
        <f>'[3]DLPNO-CCSD(T1 or T)_TightPNO'!BZ115</f>
        <v>-248.14061729635401</v>
      </c>
      <c r="DE115" s="19">
        <f>'[3]DLPNO-CCSD(T1 or T)_TightPNO'!CA115</f>
        <v>-247.10282122199999</v>
      </c>
      <c r="DF115" s="19"/>
      <c r="DG115" s="19"/>
      <c r="DH115" s="19"/>
      <c r="DI115" s="40" t="str">
        <f>'[3]DLPNO-CCSD(T1 or T)_TightPNO'!CE115</f>
        <v>13_Peptide-MeOH_1.10.xyz</v>
      </c>
      <c r="DJ115" s="40">
        <f>'[3]DLPNO-CCSD(T1 or T)_TightPNO'!CF115</f>
        <v>-363.70985203629198</v>
      </c>
      <c r="DK115" s="40">
        <f>'[3]DLPNO-CCSD(T1 or T)_TightPNO'!CG115</f>
        <v>-362.20059054400002</v>
      </c>
      <c r="DL115" s="40">
        <f>'[3]DLPNO-CCSD(T1 or T)_TightPNO'!CH115</f>
        <v>-248.13956196954899</v>
      </c>
      <c r="DM115" s="40">
        <f>'[3]DLPNO-CCSD(T1 or T)_TightPNO'!CI115</f>
        <v>-247.10278098200001</v>
      </c>
      <c r="DN115" s="40">
        <f>'[3]DLPNO-CCSD(T1 or T)_TightPNO'!CJ115</f>
        <v>-115.561122787831</v>
      </c>
      <c r="DO115" s="40">
        <f>'[3]DLPNO-CCSD(T1 or T)_TightPNO'!CK115</f>
        <v>-115.09192918799999</v>
      </c>
      <c r="DP115" s="40">
        <f>'[3]DLPNO-CCSD(T1 or T)_TightPNO'!CL115</f>
        <v>-115.56146264895</v>
      </c>
      <c r="DQ115" s="40">
        <f>'[3]DLPNO-CCSD(T1 or T)_TightPNO'!CM115</f>
        <v>-115.092001107</v>
      </c>
      <c r="DR115" s="40">
        <f>'[3]DLPNO-CCSD(T1 or T)_TightPNO'!CN115</f>
        <v>-248.139834002181</v>
      </c>
      <c r="DS115" s="40">
        <f>'[3]DLPNO-CCSD(T1 or T)_TightPNO'!CO115</f>
        <v>-247.10282122199999</v>
      </c>
      <c r="DT115" s="19"/>
      <c r="DU115" s="10"/>
      <c r="DV115" s="13" t="s">
        <v>647</v>
      </c>
      <c r="DW115">
        <f>'[3]DLPNO-CCSD(T1 or T)_TightPNO'!CS115</f>
        <v>-363.71127856999198</v>
      </c>
      <c r="DX115">
        <f>'[3]DLPNO-CCSD(T1 or T)_TightPNO'!CT115</f>
        <v>-362.20059054400002</v>
      </c>
      <c r="DY115">
        <f>'[3]DLPNO-CCSD(T1 or T)_TightPNO'!CU115</f>
        <v>-248.14069597629901</v>
      </c>
      <c r="DZ115">
        <f>'[3]DLPNO-CCSD(T1 or T)_TightPNO'!CV115</f>
        <v>-247.10278098200001</v>
      </c>
      <c r="EA115">
        <f>'[3]DLPNO-CCSD(T1 or T)_TightPNO'!CW115</f>
        <v>-115.561196909139</v>
      </c>
      <c r="EB115">
        <f>'[3]DLPNO-CCSD(T1 or T)_TightPNO'!CX115</f>
        <v>-115.09192918799999</v>
      </c>
      <c r="EC115">
        <f>'[3]DLPNO-CCSD(T1 or T)_TightPNO'!CY115</f>
        <v>-115.561531887746</v>
      </c>
      <c r="ED115">
        <f>'[3]DLPNO-CCSD(T1 or T)_TightPNO'!CZ115</f>
        <v>-115.092001107</v>
      </c>
      <c r="EE115">
        <f>'[3]DLPNO-CCSD(T1 or T)_TightPNO'!DA115</f>
        <v>-248.140975260441</v>
      </c>
      <c r="EF115">
        <f>'[3]DLPNO-CCSD(T1 or T)_TightPNO'!DB115</f>
        <v>-247.10282122199999</v>
      </c>
      <c r="EH115" s="13" t="s">
        <v>647</v>
      </c>
      <c r="EJ115">
        <f t="shared" si="134"/>
        <v>-363.71130053213898</v>
      </c>
      <c r="EK115" s="36">
        <f t="shared" si="135"/>
        <v>-248.14073868185403</v>
      </c>
      <c r="EL115">
        <f t="shared" si="136"/>
        <v>-115.56117408661149</v>
      </c>
      <c r="EM115">
        <f t="shared" si="137"/>
        <v>-115.56150440457449</v>
      </c>
      <c r="EN115">
        <f t="shared" si="138"/>
        <v>-248.14100894344051</v>
      </c>
    </row>
    <row r="116" spans="1:144" ht="17" x14ac:dyDescent="0.2">
      <c r="A116" s="4">
        <f>'[1]De Raw'!$A114</f>
        <v>4.6084588582177606</v>
      </c>
      <c r="B116" t="s">
        <v>102</v>
      </c>
      <c r="C116" s="1">
        <f>ABS(AK116-$A116)</f>
        <v>2.0830267447623285E-2</v>
      </c>
      <c r="D116" s="1">
        <f>ABS(AL116-$A116)</f>
        <v>8.666307561157538E-2</v>
      </c>
      <c r="E116" s="1">
        <f>ABS(AM116-$A116)</f>
        <v>3.2916404081976047E-2</v>
      </c>
      <c r="F116" s="1">
        <f>ABS(AN116-$A116)</f>
        <v>2.7645205763699998E-2</v>
      </c>
      <c r="G116" s="1">
        <f>ABS(AO116-$A116)</f>
        <v>0.21964611815605917</v>
      </c>
      <c r="H116" s="1">
        <f>ABS(AP116-$A116)</f>
        <v>9.6000456196179584E-2</v>
      </c>
      <c r="I116" s="15">
        <f>ABS(AQ116-$A116)</f>
        <v>8.068777115771919E-2</v>
      </c>
      <c r="J116" s="1">
        <f>ABS(AR116-$A116)</f>
        <v>0.16498508023273573</v>
      </c>
      <c r="K116" s="1">
        <f>ABS(AS116-$A116)</f>
        <v>4.2148654537507824E-2</v>
      </c>
      <c r="L116" s="15">
        <f>ABS(AT116-$A116)</f>
        <v>9.2538059619905688E-2</v>
      </c>
      <c r="M116" s="1">
        <f>ABS(AU116-$A116)</f>
        <v>0.15785908362487433</v>
      </c>
      <c r="N116" s="1">
        <f>ABS(AV116-$A116)</f>
        <v>3.2660512002484765E-2</v>
      </c>
      <c r="O116" s="15">
        <f>ABS(AZ116-$A116)</f>
        <v>1.8414367692306755E-2</v>
      </c>
      <c r="P116" s="1">
        <f>ABS(BA116-$A116)</f>
        <v>3.5312479541413921E-2</v>
      </c>
      <c r="Q116" s="1">
        <f>ABS(BB116-$A116)</f>
        <v>2.6863423616860338E-2</v>
      </c>
      <c r="R116" s="15">
        <f>ABS(BC116-$A116)</f>
        <v>0.10720905389039892</v>
      </c>
      <c r="S116" s="1">
        <f>ABS(BD116-$A116)</f>
        <v>0.13765456125323983</v>
      </c>
      <c r="T116" s="1">
        <f>ABS(BE116-$A116)</f>
        <v>1.5222753681420897E-2</v>
      </c>
      <c r="U116" s="91">
        <f>ABS(BI116-$A116)</f>
        <v>3.5802631481719693E-2</v>
      </c>
      <c r="V116" s="92">
        <f>ABS(BJ116-$A116)</f>
        <v>5.3231306406128276E-2</v>
      </c>
      <c r="W116" s="92">
        <f>ABS(BK116-$A116)</f>
        <v>4.4516968943923985E-2</v>
      </c>
      <c r="X116" s="15">
        <f t="shared" si="95"/>
        <v>3.4868135915542275E-2</v>
      </c>
      <c r="Y116" s="1">
        <f t="shared" si="96"/>
        <v>3.8514486658316471E-2</v>
      </c>
      <c r="Z116" s="1">
        <f t="shared" si="97"/>
        <v>3.7511307329025634E-2</v>
      </c>
      <c r="AA116" s="15">
        <f t="shared" si="98"/>
        <v>2.7053717297769175E-2</v>
      </c>
      <c r="AB116" s="1">
        <f t="shared" si="99"/>
        <v>4.7034377056272447E-2</v>
      </c>
      <c r="AC116" s="1">
        <f t="shared" si="100"/>
        <v>3.8900895396731805E-2</v>
      </c>
      <c r="AD116" s="15">
        <f t="shared" si="101"/>
        <v>6.2701729868299694E-3</v>
      </c>
      <c r="AE116" s="1">
        <f t="shared" si="102"/>
        <v>2.75040871735035E-2</v>
      </c>
      <c r="AF116" s="1">
        <f t="shared" si="103"/>
        <v>1.6378620869004656E-2</v>
      </c>
      <c r="AG116" s="15">
        <f t="shared" si="104"/>
        <v>2.0367825396282235E-2</v>
      </c>
      <c r="AH116" s="1">
        <f t="shared" si="105"/>
        <v>4.2465167413876515E-2</v>
      </c>
      <c r="AI116" s="1">
        <f t="shared" si="106"/>
        <v>3.0717287971502749E-2</v>
      </c>
      <c r="AJ116" s="1"/>
      <c r="AK116" s="1">
        <f t="shared" si="107"/>
        <v>4.6292891256653839</v>
      </c>
      <c r="AL116" s="1">
        <f t="shared" si="108"/>
        <v>4.5217957826061852</v>
      </c>
      <c r="AM116" s="1">
        <f t="shared" si="115"/>
        <v>4.5755424541357845</v>
      </c>
      <c r="AN116" s="1">
        <f t="shared" si="109"/>
        <v>4.6361040639814606</v>
      </c>
      <c r="AO116" s="1">
        <f t="shared" si="116"/>
        <v>4.3888127400617014</v>
      </c>
      <c r="AP116" s="1">
        <f t="shared" si="117"/>
        <v>4.512458402021581</v>
      </c>
      <c r="AQ116" s="1">
        <f t="shared" si="110"/>
        <v>4.6891466293754798</v>
      </c>
      <c r="AR116" s="1">
        <f t="shared" si="111"/>
        <v>4.4434737779850249</v>
      </c>
      <c r="AS116" s="1">
        <f t="shared" si="118"/>
        <v>4.5663102036802528</v>
      </c>
      <c r="AT116" s="1">
        <f t="shared" si="119"/>
        <v>4.7009969178376663</v>
      </c>
      <c r="AU116" s="1">
        <f t="shared" si="120"/>
        <v>4.4505997745928862</v>
      </c>
      <c r="AV116" s="1">
        <f t="shared" si="121"/>
        <v>4.5757983462152758</v>
      </c>
      <c r="AW116" s="1"/>
      <c r="AX116" s="1"/>
      <c r="AY116" s="1"/>
      <c r="AZ116" s="1">
        <f t="shared" si="139"/>
        <v>4.5900444905254538</v>
      </c>
      <c r="BA116" s="1">
        <f t="shared" si="140"/>
        <v>4.5731463786763467</v>
      </c>
      <c r="BB116" s="1">
        <f t="shared" si="141"/>
        <v>4.5815954346009002</v>
      </c>
      <c r="BC116" s="1">
        <f t="shared" si="122"/>
        <v>4.7156679121081595</v>
      </c>
      <c r="BD116" s="1">
        <f t="shared" si="123"/>
        <v>4.4708042969645208</v>
      </c>
      <c r="BE116" s="1">
        <f t="shared" si="124"/>
        <v>4.5932361045363397</v>
      </c>
      <c r="BF116" s="87"/>
      <c r="BG116" s="87"/>
      <c r="BH116" s="87"/>
      <c r="BI116" s="1">
        <f t="shared" si="125"/>
        <v>4.5726562267360409</v>
      </c>
      <c r="BJ116" s="1">
        <f t="shared" si="126"/>
        <v>4.5552275518116323</v>
      </c>
      <c r="BK116" s="1">
        <f t="shared" si="127"/>
        <v>4.5639418892738366</v>
      </c>
      <c r="BL116" s="87"/>
      <c r="BM116" s="87"/>
      <c r="BN116" s="87"/>
      <c r="BO116" s="1">
        <f>AZ116+(AQ116-NormalPNO!Y116)*$BO$1</f>
        <v>4.5735907223022183</v>
      </c>
      <c r="BP116" s="1">
        <f>BA116+(AR116-NormalPNO!Z116)*$BP$1</f>
        <v>4.5699443715594441</v>
      </c>
      <c r="BQ116" s="1">
        <f>BB116+(AS116-NormalPNO!AA116)*$BQ$1</f>
        <v>4.5709475508887349</v>
      </c>
      <c r="BR116" s="1">
        <f>BI116+(BC116-NormalPNO!Y116)*$BR$1</f>
        <v>4.5814051409199914</v>
      </c>
      <c r="BS116" s="1">
        <f>BJ116+(BD116-NormalPNO!Z116)*$BS$1</f>
        <v>4.5614244811614881</v>
      </c>
      <c r="BT116" s="1">
        <f>BK116+(BE116-NormalPNO!AA116)*$BT$1</f>
        <v>4.5695579628210288</v>
      </c>
      <c r="BU116" s="1">
        <f t="shared" si="128"/>
        <v>4.6021886852309306</v>
      </c>
      <c r="BV116" s="1">
        <f t="shared" si="129"/>
        <v>4.5809547710442571</v>
      </c>
      <c r="BW116" s="1">
        <f t="shared" si="130"/>
        <v>4.5920802373487559</v>
      </c>
      <c r="BX116" s="1">
        <f t="shared" si="131"/>
        <v>4.5880910328214783</v>
      </c>
      <c r="BY116" s="1">
        <f t="shared" si="132"/>
        <v>4.5659936908038841</v>
      </c>
      <c r="BZ116" s="1">
        <f t="shared" si="133"/>
        <v>4.5777415702462578</v>
      </c>
      <c r="CA116" s="1"/>
      <c r="CB116" t="s">
        <v>102</v>
      </c>
      <c r="CC116" s="13" t="s">
        <v>648</v>
      </c>
      <c r="CD116">
        <v>-363.806319885199</v>
      </c>
      <c r="CE116" s="19">
        <v>-362.22324429499997</v>
      </c>
      <c r="CF116" s="19">
        <v>-363.70897606193802</v>
      </c>
      <c r="CG116" s="19">
        <v>-362.20007406600001</v>
      </c>
      <c r="CH116" s="19"/>
      <c r="CI116" s="19"/>
      <c r="CJ116">
        <v>-248.205999816999</v>
      </c>
      <c r="CK116" s="19">
        <v>-247.118372397</v>
      </c>
      <c r="CL116">
        <v>-248.14034644441901</v>
      </c>
      <c r="CM116" s="19">
        <v>-247.10278098200001</v>
      </c>
      <c r="CN116" s="19"/>
      <c r="CO116" s="19"/>
      <c r="CP116" s="19">
        <f>'[3]DLPNO-CCSD(T1 or T)_TightPNO'!BL116</f>
        <v>-115.592942826699</v>
      </c>
      <c r="CQ116" s="19">
        <f>'[3]DLPNO-CCSD(T1 or T)_TightPNO'!BM116</f>
        <v>-115.099554986</v>
      </c>
      <c r="CR116" s="19">
        <f>'[3]DLPNO-CCSD(T1 or T)_TightPNO'!BN116</f>
        <v>-115.56115698701799</v>
      </c>
      <c r="CS116" s="19">
        <f>'[3]DLPNO-CCSD(T1 or T)_TightPNO'!BO116</f>
        <v>-115.09192918799999</v>
      </c>
      <c r="CT116" s="19"/>
      <c r="CU116" s="19"/>
      <c r="CV116" s="19">
        <f>'[3]DLPNO-CCSD(T1 or T)_TightPNO'!BR116</f>
        <v>-115.59304459509799</v>
      </c>
      <c r="CW116" s="19">
        <f>'[3]DLPNO-CCSD(T1 or T)_TightPNO'!BS116</f>
        <v>-115.099580663</v>
      </c>
      <c r="CX116" s="19">
        <f>'[3]DLPNO-CCSD(T1 or T)_TightPNO'!BT116</f>
        <v>-115.561376880944</v>
      </c>
      <c r="CY116" s="19">
        <f>'[3]DLPNO-CCSD(T1 or T)_TightPNO'!BU116</f>
        <v>-115.091983344</v>
      </c>
      <c r="CZ116" s="19"/>
      <c r="DA116" s="19"/>
      <c r="DB116" s="19">
        <f>'[3]DLPNO-CCSD(T1 or T)_TightPNO'!BX116</f>
        <v>-248.20606935013899</v>
      </c>
      <c r="DC116" s="19">
        <f>'[3]DLPNO-CCSD(T1 or T)_TightPNO'!BY116</f>
        <v>-247.118381019</v>
      </c>
      <c r="DD116" s="19">
        <f>'[3]DLPNO-CCSD(T1 or T)_TightPNO'!BZ116</f>
        <v>-248.14051805508601</v>
      </c>
      <c r="DE116" s="19">
        <f>'[3]DLPNO-CCSD(T1 or T)_TightPNO'!CA116</f>
        <v>-247.102807504</v>
      </c>
      <c r="DF116" s="19"/>
      <c r="DG116" s="19"/>
      <c r="DH116" s="19"/>
      <c r="DI116" s="40" t="str">
        <f>'[3]DLPNO-CCSD(T1 or T)_TightPNO'!CE116</f>
        <v>13_Peptide-MeOH_1.25.xyz</v>
      </c>
      <c r="DJ116" s="40">
        <f>'[3]DLPNO-CCSD(T1 or T)_TightPNO'!CF116</f>
        <v>-363.70807285917601</v>
      </c>
      <c r="DK116" s="40">
        <f>'[3]DLPNO-CCSD(T1 or T)_TightPNO'!CG116</f>
        <v>-362.20007406600001</v>
      </c>
      <c r="DL116" s="40">
        <f>'[3]DLPNO-CCSD(T1 or T)_TightPNO'!CH116</f>
        <v>-248.13956196954899</v>
      </c>
      <c r="DM116" s="40">
        <f>'[3]DLPNO-CCSD(T1 or T)_TightPNO'!CI116</f>
        <v>-247.10278098200001</v>
      </c>
      <c r="DN116" s="40">
        <f>'[3]DLPNO-CCSD(T1 or T)_TightPNO'!CJ116</f>
        <v>-115.561122787831</v>
      </c>
      <c r="DO116" s="40">
        <f>'[3]DLPNO-CCSD(T1 or T)_TightPNO'!CK116</f>
        <v>-115.09192918799999</v>
      </c>
      <c r="DP116" s="40">
        <f>'[3]DLPNO-CCSD(T1 or T)_TightPNO'!CL116</f>
        <v>-115.56134710323801</v>
      </c>
      <c r="DQ116" s="40">
        <f>'[3]DLPNO-CCSD(T1 or T)_TightPNO'!CM116</f>
        <v>-115.091983344</v>
      </c>
      <c r="DR116" s="40">
        <f>'[3]DLPNO-CCSD(T1 or T)_TightPNO'!CN116</f>
        <v>-248.13973173793499</v>
      </c>
      <c r="DS116" s="40">
        <f>'[3]DLPNO-CCSD(T1 or T)_TightPNO'!CO116</f>
        <v>-247.102807504</v>
      </c>
      <c r="DT116" s="19"/>
      <c r="DU116" s="10"/>
      <c r="DV116" s="13" t="s">
        <v>648</v>
      </c>
      <c r="DW116">
        <f>'[3]DLPNO-CCSD(T1 or T)_TightPNO'!CS116</f>
        <v>-363.709384400575</v>
      </c>
      <c r="DX116">
        <f>'[3]DLPNO-CCSD(T1 or T)_TightPNO'!CT116</f>
        <v>-362.20007406600001</v>
      </c>
      <c r="DY116">
        <f>'[3]DLPNO-CCSD(T1 or T)_TightPNO'!CU116</f>
        <v>-248.14069597629901</v>
      </c>
      <c r="DZ116">
        <f>'[3]DLPNO-CCSD(T1 or T)_TightPNO'!CV116</f>
        <v>-247.10278098200001</v>
      </c>
      <c r="EA116">
        <f>'[3]DLPNO-CCSD(T1 or T)_TightPNO'!CW116</f>
        <v>-115.561196909139</v>
      </c>
      <c r="EB116">
        <f>'[3]DLPNO-CCSD(T1 or T)_TightPNO'!CX116</f>
        <v>-115.09192918799999</v>
      </c>
      <c r="EC116">
        <f>'[3]DLPNO-CCSD(T1 or T)_TightPNO'!CY116</f>
        <v>-115.561417256431</v>
      </c>
      <c r="ED116">
        <f>'[3]DLPNO-CCSD(T1 or T)_TightPNO'!CZ116</f>
        <v>-115.091983344</v>
      </c>
      <c r="EE116">
        <f>'[3]DLPNO-CCSD(T1 or T)_TightPNO'!DA116</f>
        <v>-248.14087466223799</v>
      </c>
      <c r="EF116">
        <f>'[3]DLPNO-CCSD(T1 or T)_TightPNO'!DB116</f>
        <v>-247.102807504</v>
      </c>
      <c r="EH116" s="13" t="s">
        <v>648</v>
      </c>
      <c r="EJ116">
        <f t="shared" si="134"/>
        <v>-363.70942766331905</v>
      </c>
      <c r="EK116" s="36">
        <f t="shared" si="135"/>
        <v>-248.14073868185403</v>
      </c>
      <c r="EL116">
        <f t="shared" si="136"/>
        <v>-115.56117408661149</v>
      </c>
      <c r="EM116">
        <f t="shared" si="137"/>
        <v>-115.56139176979698</v>
      </c>
      <c r="EN116">
        <f t="shared" si="138"/>
        <v>-248.14091121366152</v>
      </c>
    </row>
    <row r="117" spans="1:144" ht="17" x14ac:dyDescent="0.2">
      <c r="A117" s="4">
        <f>'[1]De Raw'!$A115</f>
        <v>2.9480065310992511</v>
      </c>
      <c r="B117" t="s">
        <v>103</v>
      </c>
      <c r="C117" s="1">
        <f>ABS(AK117-$A117)</f>
        <v>2.0078557049891366E-2</v>
      </c>
      <c r="D117" s="1">
        <f>ABS(AL117-$A117)</f>
        <v>3.9682546104710337E-2</v>
      </c>
      <c r="E117" s="1">
        <f>ABS(AM117-$A117)</f>
        <v>9.8019945274092635E-3</v>
      </c>
      <c r="F117" s="1">
        <f>ABS(AN117-$A117)</f>
        <v>1.6154358634342891E-2</v>
      </c>
      <c r="G117" s="1">
        <f>ABS(AO117-$A117)</f>
        <v>0.11331300294975977</v>
      </c>
      <c r="H117" s="1">
        <f>ABS(AP117-$A117)</f>
        <v>4.857932215770866E-2</v>
      </c>
      <c r="I117" s="15">
        <f>ABS(AQ117-$A117)</f>
        <v>5.4670284309077388E-2</v>
      </c>
      <c r="J117" s="1">
        <f>ABS(AR117-$A117)</f>
        <v>7.2256834713516849E-2</v>
      </c>
      <c r="K117" s="1">
        <f>ABS(AS117-$A117)</f>
        <v>8.7932752022199523E-3</v>
      </c>
      <c r="L117" s="15">
        <f>ABS(AT117-$A117)</f>
        <v>4.4515199506284908E-2</v>
      </c>
      <c r="M117" s="1">
        <f>ABS(AU117-$A117)</f>
        <v>8.6592091588148623E-2</v>
      </c>
      <c r="N117" s="1">
        <f>ABS(AV117-$A117)</f>
        <v>2.1038446040932079E-2</v>
      </c>
      <c r="O117" s="15">
        <f>ABS(AZ117-$A117)</f>
        <v>2.6009673372531239E-3</v>
      </c>
      <c r="P117" s="1">
        <f>ABS(BA117-$A117)</f>
        <v>1.8325723782369518E-2</v>
      </c>
      <c r="Q117" s="1">
        <f>ABS(BB117-$A117)</f>
        <v>1.0463345559810655E-2</v>
      </c>
      <c r="R117" s="15">
        <f>ABS(BC117-$A117)</f>
        <v>7.3928247182114326E-2</v>
      </c>
      <c r="S117" s="1">
        <f>ABS(BD117-$A117)</f>
        <v>5.1728750577560323E-2</v>
      </c>
      <c r="T117" s="1">
        <f>ABS(BE117-$A117)</f>
        <v>1.109974830227678E-2</v>
      </c>
      <c r="U117" s="91">
        <f>ABS(BI117-$A117)</f>
        <v>1.52271491799012E-2</v>
      </c>
      <c r="V117" s="92">
        <f>ABS(BJ117-$A117)</f>
        <v>3.1784640745214698E-2</v>
      </c>
      <c r="W117" s="92">
        <f>ABS(BK117-$A117)</f>
        <v>2.3505894962557505E-2</v>
      </c>
      <c r="X117" s="15">
        <f t="shared" si="95"/>
        <v>1.5279844279909138E-2</v>
      </c>
      <c r="Y117" s="1">
        <f t="shared" si="96"/>
        <v>2.0963523740294754E-2</v>
      </c>
      <c r="Z117" s="1">
        <f t="shared" si="97"/>
        <v>1.8924156083194088E-2</v>
      </c>
      <c r="AA117" s="15">
        <f t="shared" si="98"/>
        <v>8.5434152653509621E-3</v>
      </c>
      <c r="AB117" s="1">
        <f t="shared" si="99"/>
        <v>2.6760689185768793E-2</v>
      </c>
      <c r="AC117" s="1">
        <f t="shared" si="100"/>
        <v>1.9094528147689527E-2</v>
      </c>
      <c r="AD117" s="15">
        <f t="shared" si="101"/>
        <v>1.3007914601808501E-2</v>
      </c>
      <c r="AE117" s="1">
        <f t="shared" si="102"/>
        <v>3.4033745625716705E-2</v>
      </c>
      <c r="AF117" s="1">
        <f t="shared" si="103"/>
        <v>2.399478233827157E-2</v>
      </c>
      <c r="AG117" s="15">
        <f t="shared" si="104"/>
        <v>2.8453980342065144E-2</v>
      </c>
      <c r="AH117" s="1">
        <f t="shared" si="105"/>
        <v>5.344271560756475E-2</v>
      </c>
      <c r="AI117" s="1">
        <f t="shared" si="106"/>
        <v>4.131543464888443E-2</v>
      </c>
      <c r="AJ117" s="1"/>
      <c r="AK117" s="1">
        <f t="shared" si="107"/>
        <v>2.9680850881491425</v>
      </c>
      <c r="AL117" s="1">
        <f t="shared" si="108"/>
        <v>2.9083239849945408</v>
      </c>
      <c r="AM117" s="1">
        <f t="shared" si="115"/>
        <v>2.9382045365718419</v>
      </c>
      <c r="AN117" s="1">
        <f t="shared" si="109"/>
        <v>2.964160889733594</v>
      </c>
      <c r="AO117" s="1">
        <f t="shared" si="116"/>
        <v>2.8346935281494914</v>
      </c>
      <c r="AP117" s="1">
        <f t="shared" si="117"/>
        <v>2.8994272089415425</v>
      </c>
      <c r="AQ117" s="1">
        <f t="shared" si="110"/>
        <v>3.0026768154083285</v>
      </c>
      <c r="AR117" s="1">
        <f t="shared" si="111"/>
        <v>2.8757496963857343</v>
      </c>
      <c r="AS117" s="1">
        <f t="shared" si="118"/>
        <v>2.9392132558970312</v>
      </c>
      <c r="AT117" s="1">
        <f t="shared" si="119"/>
        <v>2.9925217306055361</v>
      </c>
      <c r="AU117" s="1">
        <f t="shared" si="120"/>
        <v>2.8614144395111025</v>
      </c>
      <c r="AV117" s="1">
        <f t="shared" si="121"/>
        <v>2.9269680850583191</v>
      </c>
      <c r="AW117" s="1"/>
      <c r="AX117" s="1"/>
      <c r="AY117" s="1"/>
      <c r="AZ117" s="1">
        <f t="shared" si="139"/>
        <v>2.945405563761998</v>
      </c>
      <c r="BA117" s="1">
        <f t="shared" si="140"/>
        <v>2.9296808073168816</v>
      </c>
      <c r="BB117" s="1">
        <f t="shared" si="141"/>
        <v>2.9375431855394405</v>
      </c>
      <c r="BC117" s="1">
        <f t="shared" si="122"/>
        <v>3.0219347782813655</v>
      </c>
      <c r="BD117" s="1">
        <f t="shared" si="123"/>
        <v>2.8962777805216908</v>
      </c>
      <c r="BE117" s="1">
        <f t="shared" si="124"/>
        <v>2.9591062794015279</v>
      </c>
      <c r="BF117" s="87"/>
      <c r="BG117" s="87"/>
      <c r="BH117" s="87"/>
      <c r="BI117" s="1">
        <f t="shared" si="125"/>
        <v>2.9327793819193499</v>
      </c>
      <c r="BJ117" s="1">
        <f t="shared" si="126"/>
        <v>2.9162218903540365</v>
      </c>
      <c r="BK117" s="1">
        <f t="shared" si="127"/>
        <v>2.9245006361366936</v>
      </c>
      <c r="BL117" s="87"/>
      <c r="BM117" s="87"/>
      <c r="BN117" s="87"/>
      <c r="BO117" s="1">
        <f>AZ117+(AQ117-NormalPNO!Y117)*$BO$1</f>
        <v>2.932726686819342</v>
      </c>
      <c r="BP117" s="1">
        <f>BA117+(AR117-NormalPNO!Z117)*$BP$1</f>
        <v>2.9270430073589564</v>
      </c>
      <c r="BQ117" s="1">
        <f>BB117+(AS117-NormalPNO!AA117)*$BQ$1</f>
        <v>2.9290823750160571</v>
      </c>
      <c r="BR117" s="1">
        <f>BI117+(BC117-NormalPNO!Y117)*$BR$1</f>
        <v>2.9394631158339002</v>
      </c>
      <c r="BS117" s="1">
        <f>BJ117+(BD117-NormalPNO!Z117)*$BS$1</f>
        <v>2.9212458419134824</v>
      </c>
      <c r="BT117" s="1">
        <f>BK117+(BE117-NormalPNO!AA117)*$BT$1</f>
        <v>2.9289120029515616</v>
      </c>
      <c r="BU117" s="1">
        <f t="shared" si="128"/>
        <v>2.9349986164974426</v>
      </c>
      <c r="BV117" s="1">
        <f t="shared" si="129"/>
        <v>2.9139727854735344</v>
      </c>
      <c r="BW117" s="1">
        <f t="shared" si="130"/>
        <v>2.9240117487609796</v>
      </c>
      <c r="BX117" s="1">
        <f t="shared" si="131"/>
        <v>2.919552550757186</v>
      </c>
      <c r="BY117" s="1">
        <f t="shared" si="132"/>
        <v>2.8945638154916864</v>
      </c>
      <c r="BZ117" s="1">
        <f t="shared" si="133"/>
        <v>2.9066910964503667</v>
      </c>
      <c r="CA117" s="1"/>
      <c r="CB117" t="s">
        <v>103</v>
      </c>
      <c r="CC117" s="13" t="s">
        <v>649</v>
      </c>
      <c r="CD117">
        <v>-363.80367258816602</v>
      </c>
      <c r="CE117" s="19">
        <v>-362.22174571599999</v>
      </c>
      <c r="CF117" s="19">
        <v>-363.70628850132903</v>
      </c>
      <c r="CG117" s="19">
        <v>-362.1985608</v>
      </c>
      <c r="CH117" s="19"/>
      <c r="CI117" s="19"/>
      <c r="CJ117">
        <v>-248.205999816999</v>
      </c>
      <c r="CK117" s="19">
        <v>-247.118372397</v>
      </c>
      <c r="CL117">
        <v>-248.14034644441901</v>
      </c>
      <c r="CM117" s="19">
        <v>-247.10278098200001</v>
      </c>
      <c r="CN117" s="19"/>
      <c r="CO117" s="19"/>
      <c r="CP117" s="19">
        <f>'[3]DLPNO-CCSD(T1 or T)_TightPNO'!BL117</f>
        <v>-115.592942826699</v>
      </c>
      <c r="CQ117" s="19">
        <f>'[3]DLPNO-CCSD(T1 or T)_TightPNO'!BM117</f>
        <v>-115.099554986</v>
      </c>
      <c r="CR117" s="19">
        <f>'[3]DLPNO-CCSD(T1 or T)_TightPNO'!BN117</f>
        <v>-115.56115698701799</v>
      </c>
      <c r="CS117" s="19">
        <f>'[3]DLPNO-CCSD(T1 or T)_TightPNO'!BO117</f>
        <v>-115.09192918799999</v>
      </c>
      <c r="CT117" s="19"/>
      <c r="CU117" s="19"/>
      <c r="CV117" s="19">
        <f>'[3]DLPNO-CCSD(T1 or T)_TightPNO'!BR117</f>
        <v>-115.592995914931</v>
      </c>
      <c r="CW117" s="19">
        <f>'[3]DLPNO-CCSD(T1 or T)_TightPNO'!BS117</f>
        <v>-115.099569737</v>
      </c>
      <c r="CX117" s="19">
        <f>'[3]DLPNO-CCSD(T1 or T)_TightPNO'!BT117</f>
        <v>-115.561263953242</v>
      </c>
      <c r="CY117" s="19">
        <f>'[3]DLPNO-CCSD(T1 or T)_TightPNO'!BU117</f>
        <v>-115.091955474</v>
      </c>
      <c r="CZ117" s="19"/>
      <c r="DA117" s="19"/>
      <c r="DB117" s="19">
        <f>'[3]DLPNO-CCSD(T1 or T)_TightPNO'!BX117</f>
        <v>-248.206041964143</v>
      </c>
      <c r="DC117" s="19">
        <f>'[3]DLPNO-CCSD(T1 or T)_TightPNO'!BY117</f>
        <v>-247.118376735</v>
      </c>
      <c r="DD117" s="19">
        <f>'[3]DLPNO-CCSD(T1 or T)_TightPNO'!BZ117</f>
        <v>-248.140441749426</v>
      </c>
      <c r="DE117" s="19">
        <f>'[3]DLPNO-CCSD(T1 or T)_TightPNO'!CA117</f>
        <v>-247.102799119</v>
      </c>
      <c r="DF117" s="19"/>
      <c r="DG117" s="19"/>
      <c r="DH117" s="19"/>
      <c r="DI117" s="40" t="str">
        <f>'[3]DLPNO-CCSD(T1 or T)_TightPNO'!CE117</f>
        <v>13_Peptide-MeOH_1.50.xyz</v>
      </c>
      <c r="DJ117" s="40">
        <f>'[3]DLPNO-CCSD(T1 or T)_TightPNO'!CF117</f>
        <v>-363.70540844824001</v>
      </c>
      <c r="DK117" s="40">
        <f>'[3]DLPNO-CCSD(T1 or T)_TightPNO'!CG117</f>
        <v>-362.1985608</v>
      </c>
      <c r="DL117" s="40">
        <f>'[3]DLPNO-CCSD(T1 or T)_TightPNO'!CH117</f>
        <v>-248.13956196954899</v>
      </c>
      <c r="DM117" s="40">
        <f>'[3]DLPNO-CCSD(T1 or T)_TightPNO'!CI117</f>
        <v>-247.10278098200001</v>
      </c>
      <c r="DN117" s="40">
        <f>'[3]DLPNO-CCSD(T1 or T)_TightPNO'!CJ117</f>
        <v>-115.561122787831</v>
      </c>
      <c r="DO117" s="40">
        <f>'[3]DLPNO-CCSD(T1 or T)_TightPNO'!CK117</f>
        <v>-115.09192918799999</v>
      </c>
      <c r="DP117" s="40">
        <f>'[3]DLPNO-CCSD(T1 or T)_TightPNO'!CL117</f>
        <v>-115.561235118029</v>
      </c>
      <c r="DQ117" s="40">
        <f>'[3]DLPNO-CCSD(T1 or T)_TightPNO'!CM117</f>
        <v>-115.091955474</v>
      </c>
      <c r="DR117" s="40">
        <f>'[3]DLPNO-CCSD(T1 or T)_TightPNO'!CN117</f>
        <v>-248.13965595871599</v>
      </c>
      <c r="DS117" s="40">
        <f>'[3]DLPNO-CCSD(T1 or T)_TightPNO'!CO117</f>
        <v>-247.102799119</v>
      </c>
      <c r="DT117" s="19"/>
      <c r="DU117" s="10"/>
      <c r="DV117" s="13" t="s">
        <v>649</v>
      </c>
      <c r="DW117">
        <f>'[3]DLPNO-CCSD(T1 or T)_TightPNO'!CS117</f>
        <v>-363.70666177217299</v>
      </c>
      <c r="DX117">
        <f>'[3]DLPNO-CCSD(T1 or T)_TightPNO'!CT117</f>
        <v>-362.1985608</v>
      </c>
      <c r="DY117">
        <f>'[3]DLPNO-CCSD(T1 or T)_TightPNO'!CU117</f>
        <v>-248.14069597629901</v>
      </c>
      <c r="DZ117">
        <f>'[3]DLPNO-CCSD(T1 or T)_TightPNO'!CV117</f>
        <v>-247.10278098200001</v>
      </c>
      <c r="EA117">
        <f>'[3]DLPNO-CCSD(T1 or T)_TightPNO'!CW117</f>
        <v>-115.561196909139</v>
      </c>
      <c r="EB117">
        <f>'[3]DLPNO-CCSD(T1 or T)_TightPNO'!CX117</f>
        <v>-115.09192918799999</v>
      </c>
      <c r="EC117">
        <f>'[3]DLPNO-CCSD(T1 or T)_TightPNO'!CY117</f>
        <v>-115.561307800797</v>
      </c>
      <c r="ED117">
        <f>'[3]DLPNO-CCSD(T1 or T)_TightPNO'!CZ117</f>
        <v>-115.091955474</v>
      </c>
      <c r="EE117">
        <f>'[3]DLPNO-CCSD(T1 or T)_TightPNO'!DA117</f>
        <v>-248.1407940174</v>
      </c>
      <c r="EF117">
        <f>'[3]DLPNO-CCSD(T1 or T)_TightPNO'!DB117</f>
        <v>-247.102799119</v>
      </c>
      <c r="EH117" s="13" t="s">
        <v>649</v>
      </c>
      <c r="EJ117">
        <f t="shared" si="134"/>
        <v>-363.70672852787357</v>
      </c>
      <c r="EK117" s="36">
        <f t="shared" si="135"/>
        <v>-248.14073868185403</v>
      </c>
      <c r="EL117">
        <f t="shared" si="136"/>
        <v>-115.56117408661149</v>
      </c>
      <c r="EM117">
        <f t="shared" si="137"/>
        <v>-115.5612783708485</v>
      </c>
      <c r="EN117">
        <f t="shared" si="138"/>
        <v>-248.14083464478102</v>
      </c>
    </row>
    <row r="118" spans="1:144" ht="17" x14ac:dyDescent="0.2">
      <c r="A118" s="4">
        <f>'[1]De Raw'!$A116</f>
        <v>1.3070922838297636</v>
      </c>
      <c r="B118" t="s">
        <v>104</v>
      </c>
      <c r="C118" s="1">
        <f>ABS(AK118-$A118)</f>
        <v>1.1371834105307954E-2</v>
      </c>
      <c r="D118" s="1">
        <f>ABS(AL118-$A118)</f>
        <v>1.1876009847044733E-2</v>
      </c>
      <c r="E118" s="1">
        <f>ABS(AM118-$A118)</f>
        <v>2.5208787086850037E-4</v>
      </c>
      <c r="F118" s="1">
        <f>ABS(AN118-$A118)</f>
        <v>1.1291449533123332E-2</v>
      </c>
      <c r="G118" s="1">
        <f>ABS(AO118-$A118)</f>
        <v>3.6045467562273004E-2</v>
      </c>
      <c r="H118" s="1">
        <f>ABS(AP118-$A118)</f>
        <v>1.2377009014574725E-2</v>
      </c>
      <c r="I118" s="15">
        <f>ABS(AQ118-$A118)</f>
        <v>2.6324995175877941E-2</v>
      </c>
      <c r="J118" s="1">
        <f>ABS(AR118-$A118)</f>
        <v>2.1964598679294234E-2</v>
      </c>
      <c r="K118" s="1">
        <f>ABS(AS118-$A118)</f>
        <v>2.1801982482918536E-3</v>
      </c>
      <c r="L118" s="15">
        <f>ABS(AT118-$A118)</f>
        <v>1.3809062184053644E-2</v>
      </c>
      <c r="M118" s="1">
        <f>ABS(AU118-$A118)</f>
        <v>3.4076713603160336E-2</v>
      </c>
      <c r="N118" s="1">
        <f>ABS(AV118-$A118)</f>
        <v>1.0133825709553346E-2</v>
      </c>
      <c r="O118" s="15">
        <f>ABS(AZ118-$A118)</f>
        <v>1.5680281657004524E-3</v>
      </c>
      <c r="P118" s="1">
        <f>ABS(BA118-$A118)</f>
        <v>5.2615845326187127E-3</v>
      </c>
      <c r="Q118" s="1">
        <f>ABS(BB118-$A118)</f>
        <v>1.8467781834594632E-3</v>
      </c>
      <c r="R118" s="15">
        <f>ABS(BC118-$A118)</f>
        <v>3.3841768015089979E-2</v>
      </c>
      <c r="S118" s="1">
        <f>ABS(BD118-$A118)</f>
        <v>1.4924164219969782E-2</v>
      </c>
      <c r="T118" s="1">
        <f>ABS(BE118-$A118)</f>
        <v>9.4588018975600985E-3</v>
      </c>
      <c r="U118" s="91">
        <f>ABS(BI118-$A118)</f>
        <v>3.3602262588967591E-3</v>
      </c>
      <c r="V118" s="92">
        <f>ABS(BJ118-$A118)</f>
        <v>9.8775351563027414E-3</v>
      </c>
      <c r="W118" s="92">
        <f>ABS(BK118-$A118)</f>
        <v>6.6188807075997502E-3</v>
      </c>
      <c r="X118" s="15">
        <f t="shared" si="95"/>
        <v>2.1772559714861028E-3</v>
      </c>
      <c r="Y118" s="1">
        <f t="shared" si="96"/>
        <v>5.9245259438602815E-3</v>
      </c>
      <c r="Z118" s="1">
        <f t="shared" si="97"/>
        <v>4.1715533817907602E-3</v>
      </c>
      <c r="AA118" s="15">
        <f t="shared" si="98"/>
        <v>1.295977092351519E-3</v>
      </c>
      <c r="AB118" s="1">
        <f t="shared" si="99"/>
        <v>8.5381465448013394E-3</v>
      </c>
      <c r="AC118" s="1">
        <f t="shared" si="100"/>
        <v>5.3450356414950217E-3</v>
      </c>
      <c r="AD118" s="15">
        <f t="shared" si="101"/>
        <v>1.125832012602479E-2</v>
      </c>
      <c r="AE118" s="1">
        <f t="shared" si="102"/>
        <v>1.8533573130877112E-2</v>
      </c>
      <c r="AF118" s="1">
        <f t="shared" si="103"/>
        <v>1.5454300599337945E-2</v>
      </c>
      <c r="AG118" s="15">
        <f t="shared" si="104"/>
        <v>1.9662023411225249E-2</v>
      </c>
      <c r="AH118" s="1">
        <f t="shared" si="105"/>
        <v>2.8176829968849848E-2</v>
      </c>
      <c r="AI118" s="1">
        <f t="shared" si="106"/>
        <v>2.4528561288152062E-2</v>
      </c>
      <c r="AJ118" s="1"/>
      <c r="AK118" s="1">
        <f t="shared" si="107"/>
        <v>1.3184641179350716</v>
      </c>
      <c r="AL118" s="1">
        <f t="shared" si="108"/>
        <v>1.2952162739827189</v>
      </c>
      <c r="AM118" s="1">
        <f t="shared" si="115"/>
        <v>1.3068401959588951</v>
      </c>
      <c r="AN118" s="1">
        <f t="shared" si="109"/>
        <v>1.3183837333628869</v>
      </c>
      <c r="AO118" s="1">
        <f t="shared" si="116"/>
        <v>1.2710468162674906</v>
      </c>
      <c r="AP118" s="1">
        <f t="shared" si="117"/>
        <v>1.2947152748151889</v>
      </c>
      <c r="AQ118" s="1">
        <f t="shared" si="110"/>
        <v>1.3334172790056416</v>
      </c>
      <c r="AR118" s="1">
        <f t="shared" si="111"/>
        <v>1.2851276851504694</v>
      </c>
      <c r="AS118" s="1">
        <f t="shared" si="118"/>
        <v>1.3092724820780555</v>
      </c>
      <c r="AT118" s="1">
        <f t="shared" si="119"/>
        <v>1.3209013460138173</v>
      </c>
      <c r="AU118" s="1">
        <f t="shared" si="120"/>
        <v>1.2730155702266033</v>
      </c>
      <c r="AV118" s="1">
        <f t="shared" si="121"/>
        <v>1.2969584581202103</v>
      </c>
      <c r="AW118" s="1"/>
      <c r="AX118" s="1"/>
      <c r="AY118" s="1"/>
      <c r="AZ118" s="1">
        <f t="shared" si="139"/>
        <v>1.3086603119954641</v>
      </c>
      <c r="BA118" s="1">
        <f t="shared" si="140"/>
        <v>1.3018306992971449</v>
      </c>
      <c r="BB118" s="1">
        <f t="shared" si="141"/>
        <v>1.3052455056463041</v>
      </c>
      <c r="BC118" s="1">
        <f t="shared" si="122"/>
        <v>1.3409340518448536</v>
      </c>
      <c r="BD118" s="1">
        <f t="shared" si="123"/>
        <v>1.2921681196097938</v>
      </c>
      <c r="BE118" s="1">
        <f t="shared" si="124"/>
        <v>1.3165510857273237</v>
      </c>
      <c r="BF118" s="87"/>
      <c r="BG118" s="87"/>
      <c r="BH118" s="87"/>
      <c r="BI118" s="1">
        <f t="shared" si="125"/>
        <v>1.3037320575708669</v>
      </c>
      <c r="BJ118" s="1">
        <f t="shared" si="126"/>
        <v>1.2972147486734609</v>
      </c>
      <c r="BK118" s="1">
        <f t="shared" si="127"/>
        <v>1.3004734031221639</v>
      </c>
      <c r="BL118" s="87"/>
      <c r="BM118" s="87"/>
      <c r="BN118" s="87"/>
      <c r="BO118" s="1">
        <f>AZ118+(AQ118-NormalPNO!Y118)*$BO$1</f>
        <v>1.3049150278582775</v>
      </c>
      <c r="BP118" s="1">
        <f>BA118+(AR118-NormalPNO!Z118)*$BP$1</f>
        <v>1.3011677578859033</v>
      </c>
      <c r="BQ118" s="1">
        <f>BB118+(AS118-NormalPNO!AA118)*$BQ$1</f>
        <v>1.3029207304479729</v>
      </c>
      <c r="BR118" s="1">
        <f>BI118+(BC118-NormalPNO!Y118)*$BR$1</f>
        <v>1.3057963067374121</v>
      </c>
      <c r="BS118" s="1">
        <f>BJ118+(BD118-NormalPNO!Z118)*$BS$1</f>
        <v>1.2985541372849623</v>
      </c>
      <c r="BT118" s="1">
        <f>BK118+(BE118-NormalPNO!AA118)*$BT$1</f>
        <v>1.3017472481882686</v>
      </c>
      <c r="BU118" s="1">
        <f t="shared" si="128"/>
        <v>1.2958339637037388</v>
      </c>
      <c r="BV118" s="1">
        <f t="shared" si="129"/>
        <v>1.2885587106988865</v>
      </c>
      <c r="BW118" s="1">
        <f t="shared" si="130"/>
        <v>1.2916379832304257</v>
      </c>
      <c r="BX118" s="1">
        <f t="shared" si="131"/>
        <v>1.2874302604185384</v>
      </c>
      <c r="BY118" s="1">
        <f t="shared" si="132"/>
        <v>1.2789154538609138</v>
      </c>
      <c r="BZ118" s="1">
        <f t="shared" si="133"/>
        <v>1.2825637225416116</v>
      </c>
      <c r="CA118" s="1"/>
      <c r="CB118" t="s">
        <v>104</v>
      </c>
      <c r="CC118" s="13" t="s">
        <v>650</v>
      </c>
      <c r="CD118">
        <v>-363.80104374992499</v>
      </c>
      <c r="CE118" s="19">
        <v>-362.219861525</v>
      </c>
      <c r="CF118" s="19">
        <v>-363.70362836704197</v>
      </c>
      <c r="CG118" s="19">
        <v>-362.19665873000002</v>
      </c>
      <c r="CH118" s="19"/>
      <c r="CI118" s="19"/>
      <c r="CJ118">
        <v>-248.205999816999</v>
      </c>
      <c r="CK118" s="19">
        <v>-247.118372397</v>
      </c>
      <c r="CL118">
        <v>-248.14034644441901</v>
      </c>
      <c r="CM118" s="19">
        <v>-247.10278098200001</v>
      </c>
      <c r="CN118" s="19"/>
      <c r="CO118" s="19"/>
      <c r="CP118" s="19">
        <f>'[3]DLPNO-CCSD(T1 or T)_TightPNO'!BL118</f>
        <v>-115.592942826699</v>
      </c>
      <c r="CQ118" s="19">
        <f>'[3]DLPNO-CCSD(T1 or T)_TightPNO'!BM118</f>
        <v>-115.099554986</v>
      </c>
      <c r="CR118" s="19">
        <f>'[3]DLPNO-CCSD(T1 or T)_TightPNO'!BN118</f>
        <v>-115.56115698701799</v>
      </c>
      <c r="CS118" s="19">
        <f>'[3]DLPNO-CCSD(T1 or T)_TightPNO'!BO118</f>
        <v>-115.09192918799999</v>
      </c>
      <c r="CT118" s="19"/>
      <c r="CU118" s="19"/>
      <c r="CV118" s="19">
        <f>'[3]DLPNO-CCSD(T1 or T)_TightPNO'!BR118</f>
        <v>-115.592960821804</v>
      </c>
      <c r="CW118" s="19">
        <f>'[3]DLPNO-CCSD(T1 or T)_TightPNO'!BS118</f>
        <v>-115.099560758</v>
      </c>
      <c r="CX118" s="19">
        <f>'[3]DLPNO-CCSD(T1 or T)_TightPNO'!BT118</f>
        <v>-115.56119749550599</v>
      </c>
      <c r="CY118" s="19">
        <f>'[3]DLPNO-CCSD(T1 or T)_TightPNO'!BU118</f>
        <v>-115.091940134</v>
      </c>
      <c r="CZ118" s="19"/>
      <c r="DA118" s="19"/>
      <c r="DB118" s="19">
        <f>'[3]DLPNO-CCSD(T1 or T)_TightPNO'!BX118</f>
        <v>-248.20601886969001</v>
      </c>
      <c r="DC118" s="19">
        <f>'[3]DLPNO-CCSD(T1 or T)_TightPNO'!BY118</f>
        <v>-247.118374604</v>
      </c>
      <c r="DD118" s="19">
        <f>'[3]DLPNO-CCSD(T1 or T)_TightPNO'!BZ118</f>
        <v>-248.14038289029401</v>
      </c>
      <c r="DE118" s="19">
        <f>'[3]DLPNO-CCSD(T1 or T)_TightPNO'!CA118</f>
        <v>-247.10278649700001</v>
      </c>
      <c r="DF118" s="19"/>
      <c r="DG118" s="19"/>
      <c r="DH118" s="19"/>
      <c r="DI118" s="40" t="str">
        <f>'[3]DLPNO-CCSD(T1 or T)_TightPNO'!CE118</f>
        <v>13_Peptide-MeOH_2.00.xyz</v>
      </c>
      <c r="DJ118" s="40">
        <f>'[3]DLPNO-CCSD(T1 or T)_TightPNO'!CF118</f>
        <v>-363.70278573550598</v>
      </c>
      <c r="DK118" s="40">
        <f>'[3]DLPNO-CCSD(T1 or T)_TightPNO'!CG118</f>
        <v>-362.19665873000002</v>
      </c>
      <c r="DL118" s="40">
        <f>'[3]DLPNO-CCSD(T1 or T)_TightPNO'!CH118</f>
        <v>-248.13956196954899</v>
      </c>
      <c r="DM118" s="40">
        <f>'[3]DLPNO-CCSD(T1 or T)_TightPNO'!CI118</f>
        <v>-247.10278098200001</v>
      </c>
      <c r="DN118" s="40">
        <f>'[3]DLPNO-CCSD(T1 or T)_TightPNO'!CJ118</f>
        <v>-115.561122787831</v>
      </c>
      <c r="DO118" s="40">
        <f>'[3]DLPNO-CCSD(T1 or T)_TightPNO'!CK118</f>
        <v>-115.09192918799999</v>
      </c>
      <c r="DP118" s="40">
        <f>'[3]DLPNO-CCSD(T1 or T)_TightPNO'!CL118</f>
        <v>-115.56116433297299</v>
      </c>
      <c r="DQ118" s="40">
        <f>'[3]DLPNO-CCSD(T1 or T)_TightPNO'!CM118</f>
        <v>-115.091940134</v>
      </c>
      <c r="DR118" s="40">
        <f>'[3]DLPNO-CCSD(T1 or T)_TightPNO'!CN118</f>
        <v>-248.139595860583</v>
      </c>
      <c r="DS118" s="40">
        <f>'[3]DLPNO-CCSD(T1 or T)_TightPNO'!CO118</f>
        <v>-247.10278649700001</v>
      </c>
      <c r="DT118" s="19"/>
      <c r="DU118" s="10"/>
      <c r="DV118" s="13" t="s">
        <v>650</v>
      </c>
      <c r="DW118">
        <f>'[3]DLPNO-CCSD(T1 or T)_TightPNO'!CS118</f>
        <v>-363.70399787563503</v>
      </c>
      <c r="DX118">
        <f>'[3]DLPNO-CCSD(T1 or T)_TightPNO'!CT118</f>
        <v>-362.19665873000002</v>
      </c>
      <c r="DY118">
        <f>'[3]DLPNO-CCSD(T1 or T)_TightPNO'!CU118</f>
        <v>-248.14069597629901</v>
      </c>
      <c r="DZ118">
        <f>'[3]DLPNO-CCSD(T1 or T)_TightPNO'!CV118</f>
        <v>-247.10278098200001</v>
      </c>
      <c r="EA118">
        <f>'[3]DLPNO-CCSD(T1 or T)_TightPNO'!CW118</f>
        <v>-115.561196909139</v>
      </c>
      <c r="EB118">
        <f>'[3]DLPNO-CCSD(T1 or T)_TightPNO'!CX118</f>
        <v>-115.09192918799999</v>
      </c>
      <c r="EC118">
        <f>'[3]DLPNO-CCSD(T1 or T)_TightPNO'!CY118</f>
        <v>-115.561236355937</v>
      </c>
      <c r="ED118">
        <f>'[3]DLPNO-CCSD(T1 or T)_TightPNO'!CZ118</f>
        <v>-115.091940134</v>
      </c>
      <c r="EE118">
        <f>'[3]DLPNO-CCSD(T1 or T)_TightPNO'!DA118</f>
        <v>-248.14073284033901</v>
      </c>
      <c r="EF118">
        <f>'[3]DLPNO-CCSD(T1 or T)_TightPNO'!DB118</f>
        <v>-247.10278649700001</v>
      </c>
      <c r="EH118" s="13" t="s">
        <v>650</v>
      </c>
      <c r="EJ118">
        <f t="shared" si="134"/>
        <v>-363.70404968280997</v>
      </c>
      <c r="EK118" s="36">
        <f t="shared" si="135"/>
        <v>-248.14073868185403</v>
      </c>
      <c r="EL118">
        <f t="shared" si="136"/>
        <v>-115.56117408661149</v>
      </c>
      <c r="EM118">
        <f t="shared" si="137"/>
        <v>-115.5612140767725</v>
      </c>
      <c r="EN118">
        <f t="shared" si="138"/>
        <v>-248.1407764051495</v>
      </c>
    </row>
    <row r="119" spans="1:144" ht="17" x14ac:dyDescent="0.2">
      <c r="A119" s="4">
        <f>'[1]De Raw'!$A117</f>
        <v>6.9068052253022909</v>
      </c>
      <c r="B119" t="s">
        <v>105</v>
      </c>
      <c r="C119" s="1">
        <f>ABS(AK119-$A119)</f>
        <v>6.0671045049968342E-2</v>
      </c>
      <c r="D119" s="1">
        <f>ABS(AL119-$A119)</f>
        <v>0.32010025695431654</v>
      </c>
      <c r="E119" s="1">
        <f>ABS(AM119-$A119)</f>
        <v>0.190385651002142</v>
      </c>
      <c r="F119" s="1">
        <f>ABS(AN119-$A119)</f>
        <v>8.6528211524962373E-2</v>
      </c>
      <c r="G119" s="1">
        <f>ABS(AO119-$A119)</f>
        <v>0.85185894705987142</v>
      </c>
      <c r="H119" s="1">
        <f>ABS(AP119-$A119)</f>
        <v>0.46919357929241734</v>
      </c>
      <c r="I119" s="15">
        <f>ABS(AQ119-$A119)</f>
        <v>9.5212406965306862E-2</v>
      </c>
      <c r="J119" s="1">
        <f>ABS(AR119-$A119)</f>
        <v>0.65809471566231181</v>
      </c>
      <c r="K119" s="1">
        <f>ABS(AS119-$A119)</f>
        <v>0.28144115434850292</v>
      </c>
      <c r="L119" s="15">
        <f>ABS(AT119-$A119)</f>
        <v>0.15544258481171802</v>
      </c>
      <c r="M119" s="1">
        <f>ABS(AU119-$A119)</f>
        <v>0.59790542509209033</v>
      </c>
      <c r="N119" s="1">
        <f>ABS(AV119-$A119)</f>
        <v>0.22123142014018615</v>
      </c>
      <c r="O119" s="15">
        <f>ABS(AZ119-$A119)</f>
        <v>0.16287358975215316</v>
      </c>
      <c r="P119" s="1">
        <f>ABS(BA119-$A119)</f>
        <v>9.849948196115399E-2</v>
      </c>
      <c r="Q119" s="1">
        <f>ABS(BB119-$A119)</f>
        <v>0.13068653585665224</v>
      </c>
      <c r="R119" s="15">
        <f>ABS(BC119-$A119)</f>
        <v>0.18608271622827655</v>
      </c>
      <c r="S119" s="1">
        <f>ABS(BD119-$A119)</f>
        <v>0.56121259998136708</v>
      </c>
      <c r="T119" s="1">
        <f>ABS(BE119-$A119)</f>
        <v>0.18756494187654482</v>
      </c>
      <c r="U119" s="91">
        <f>ABS(BI119-$A119)</f>
        <v>0.22245128529638514</v>
      </c>
      <c r="V119" s="92">
        <f>ABS(BJ119-$A119)</f>
        <v>0.16201872425862174</v>
      </c>
      <c r="W119" s="92">
        <f>ABS(BK119-$A119)</f>
        <v>0.19223500477750299</v>
      </c>
      <c r="X119" s="15">
        <f t="shared" si="95"/>
        <v>0.17893188737674492</v>
      </c>
      <c r="Y119" s="1">
        <f t="shared" si="96"/>
        <v>0.10147321320792191</v>
      </c>
      <c r="Z119" s="1">
        <f t="shared" si="97"/>
        <v>0.14085135188206532</v>
      </c>
      <c r="AA119" s="15">
        <f t="shared" si="98"/>
        <v>0.21071662018305126</v>
      </c>
      <c r="AB119" s="1">
        <f t="shared" si="99"/>
        <v>0.15334652340785215</v>
      </c>
      <c r="AC119" s="1">
        <f t="shared" si="100"/>
        <v>0.18455187890588842</v>
      </c>
      <c r="AD119" s="15">
        <f t="shared" si="101"/>
        <v>0.10114960647138105</v>
      </c>
      <c r="AE119" s="1">
        <f t="shared" si="102"/>
        <v>3.2546377717467934E-2</v>
      </c>
      <c r="AF119" s="1">
        <f t="shared" si="103"/>
        <v>6.4152207947391737E-2</v>
      </c>
      <c r="AG119" s="15">
        <f t="shared" si="104"/>
        <v>0.14400246790960036</v>
      </c>
      <c r="AH119" s="1">
        <f t="shared" si="105"/>
        <v>7.1083195688605549E-2</v>
      </c>
      <c r="AI119" s="1">
        <f t="shared" si="106"/>
        <v>0.10466516479648647</v>
      </c>
      <c r="AJ119" s="1"/>
      <c r="AK119" s="1">
        <f t="shared" si="107"/>
        <v>6.8461341802523226</v>
      </c>
      <c r="AL119" s="1">
        <f t="shared" si="108"/>
        <v>6.5867049683479744</v>
      </c>
      <c r="AM119" s="1">
        <f t="shared" si="115"/>
        <v>6.7164195743001489</v>
      </c>
      <c r="AN119" s="1">
        <f t="shared" si="109"/>
        <v>6.8202770137773285</v>
      </c>
      <c r="AO119" s="1">
        <f t="shared" si="116"/>
        <v>6.0549462782424195</v>
      </c>
      <c r="AP119" s="1">
        <f t="shared" si="117"/>
        <v>6.4376116460098736</v>
      </c>
      <c r="AQ119" s="1">
        <f t="shared" si="110"/>
        <v>7.0020176322675978</v>
      </c>
      <c r="AR119" s="1">
        <f t="shared" si="111"/>
        <v>6.2487105096399791</v>
      </c>
      <c r="AS119" s="1">
        <f t="shared" si="118"/>
        <v>6.625364070953788</v>
      </c>
      <c r="AT119" s="1">
        <f t="shared" si="119"/>
        <v>7.0622478101140089</v>
      </c>
      <c r="AU119" s="1">
        <f t="shared" si="120"/>
        <v>6.3088998002102006</v>
      </c>
      <c r="AV119" s="1">
        <f t="shared" si="121"/>
        <v>6.6855738051621048</v>
      </c>
      <c r="AW119" s="1"/>
      <c r="AX119" s="1"/>
      <c r="AY119" s="1"/>
      <c r="AZ119" s="1">
        <f t="shared" si="139"/>
        <v>6.7439316355501377</v>
      </c>
      <c r="BA119" s="1">
        <f t="shared" si="140"/>
        <v>6.8083057433411369</v>
      </c>
      <c r="BB119" s="1">
        <f t="shared" si="141"/>
        <v>6.7761186894456387</v>
      </c>
      <c r="BC119" s="1">
        <f t="shared" si="122"/>
        <v>7.0928879415305675</v>
      </c>
      <c r="BD119" s="1">
        <f t="shared" si="123"/>
        <v>6.3455926253209238</v>
      </c>
      <c r="BE119" s="1">
        <f t="shared" si="124"/>
        <v>6.7192402834257461</v>
      </c>
      <c r="BF119" s="87"/>
      <c r="BG119" s="87"/>
      <c r="BH119" s="87"/>
      <c r="BI119" s="1">
        <f t="shared" si="125"/>
        <v>6.6843539400059058</v>
      </c>
      <c r="BJ119" s="1">
        <f t="shared" si="126"/>
        <v>6.7447865010436692</v>
      </c>
      <c r="BK119" s="1">
        <f t="shared" si="127"/>
        <v>6.7145702205247879</v>
      </c>
      <c r="BL119" s="87"/>
      <c r="BM119" s="87"/>
      <c r="BN119" s="87"/>
      <c r="BO119" s="1">
        <f>AZ119+(AQ119-NormalPNO!Y119)*$BO$1</f>
        <v>6.727873337925546</v>
      </c>
      <c r="BP119" s="1">
        <f>BA119+(AR119-NormalPNO!Z119)*$BP$1</f>
        <v>6.805332012094369</v>
      </c>
      <c r="BQ119" s="1">
        <f>BB119+(AS119-NormalPNO!AA119)*$BQ$1</f>
        <v>6.7659538734202256</v>
      </c>
      <c r="BR119" s="1">
        <f>BI119+(BC119-NormalPNO!Y119)*$BR$1</f>
        <v>6.6960886051192396</v>
      </c>
      <c r="BS119" s="1">
        <f>BJ119+(BD119-NormalPNO!Z119)*$BS$1</f>
        <v>6.7534587018944388</v>
      </c>
      <c r="BT119" s="1">
        <f>BK119+(BE119-NormalPNO!AA119)*$BT$1</f>
        <v>6.7222533463964025</v>
      </c>
      <c r="BU119" s="1">
        <f t="shared" si="128"/>
        <v>6.8056556188309099</v>
      </c>
      <c r="BV119" s="1">
        <f t="shared" si="129"/>
        <v>6.874258847584823</v>
      </c>
      <c r="BW119" s="1">
        <f t="shared" si="130"/>
        <v>6.8426530173548992</v>
      </c>
      <c r="BX119" s="1">
        <f t="shared" si="131"/>
        <v>6.7628027573926905</v>
      </c>
      <c r="BY119" s="1">
        <f t="shared" si="132"/>
        <v>6.8357220296136854</v>
      </c>
      <c r="BZ119" s="1">
        <f t="shared" si="133"/>
        <v>6.8021400605058044</v>
      </c>
      <c r="CA119" s="1"/>
      <c r="CB119" t="s">
        <v>105</v>
      </c>
      <c r="CC119" s="13" t="s">
        <v>651</v>
      </c>
      <c r="CD119">
        <v>-343.94762518700901</v>
      </c>
      <c r="CE119" s="19">
        <v>-342.38178340399998</v>
      </c>
      <c r="CF119" s="19">
        <v>-343.85592443568697</v>
      </c>
      <c r="CG119" s="19">
        <v>-342.36019441399998</v>
      </c>
      <c r="CH119" s="19"/>
      <c r="CI119" s="19"/>
      <c r="CJ119">
        <v>-248.20580564074601</v>
      </c>
      <c r="CK119" s="19">
        <v>-247.117954938</v>
      </c>
      <c r="CL119">
        <v>-248.14016141533301</v>
      </c>
      <c r="CM119" s="19">
        <v>-247.10237302799999</v>
      </c>
      <c r="CN119" s="19"/>
      <c r="CO119" s="19"/>
      <c r="CP119" s="19">
        <f>'[3]DLPNO-CCSD(T1 or T)_TightPNO'!BL119</f>
        <v>-95.730909537442002</v>
      </c>
      <c r="CQ119" s="19">
        <f>'[3]DLPNO-CCSD(T1 or T)_TightPNO'!BM119</f>
        <v>-95.261339621999994</v>
      </c>
      <c r="CR119" s="19">
        <f>'[3]DLPNO-CCSD(T1 or T)_TightPNO'!BN119</f>
        <v>-95.704604595449993</v>
      </c>
      <c r="CS119" s="19">
        <f>'[3]DLPNO-CCSD(T1 or T)_TightPNO'!BO119</f>
        <v>-95.255238125999995</v>
      </c>
      <c r="CT119" s="19"/>
      <c r="CU119" s="19"/>
      <c r="CV119" s="19">
        <f>'[3]DLPNO-CCSD(T1 or T)_TightPNO'!BR119</f>
        <v>-95.731139904654995</v>
      </c>
      <c r="CW119" s="19">
        <f>'[3]DLPNO-CCSD(T1 or T)_TightPNO'!BS119</f>
        <v>-95.261372821999998</v>
      </c>
      <c r="CX119" s="19">
        <f>'[3]DLPNO-CCSD(T1 or T)_TightPNO'!BT119</f>
        <v>-95.705260020319997</v>
      </c>
      <c r="CY119" s="19">
        <f>'[3]DLPNO-CCSD(T1 or T)_TightPNO'!BU119</f>
        <v>-95.255336877999994</v>
      </c>
      <c r="CZ119" s="19"/>
      <c r="DA119" s="19"/>
      <c r="DB119" s="19">
        <f>'[3]DLPNO-CCSD(T1 or T)_TightPNO'!BX119</f>
        <v>-248.20598870028101</v>
      </c>
      <c r="DC119" s="19">
        <f>'[3]DLPNO-CCSD(T1 or T)_TightPNO'!BY119</f>
        <v>-247.11797719699999</v>
      </c>
      <c r="DD119" s="19">
        <f>'[3]DLPNO-CCSD(T1 or T)_TightPNO'!BZ119</f>
        <v>-248.14070646172701</v>
      </c>
      <c r="DE119" s="19">
        <f>'[3]DLPNO-CCSD(T1 or T)_TightPNO'!CA119</f>
        <v>-247.10245925199999</v>
      </c>
      <c r="DF119" s="19"/>
      <c r="DG119" s="19"/>
      <c r="DH119" s="19"/>
      <c r="DI119" s="40" t="str">
        <f>'[3]DLPNO-CCSD(T1 or T)_TightPNO'!CE119</f>
        <v>14_Peptide-MeNH2_0.90.xyz</v>
      </c>
      <c r="DJ119" s="40">
        <f>'[3]DLPNO-CCSD(T1 or T)_TightPNO'!CF119</f>
        <v>-343.85492266595003</v>
      </c>
      <c r="DK119" s="40">
        <f>'[3]DLPNO-CCSD(T1 or T)_TightPNO'!CG119</f>
        <v>-342.36019441399998</v>
      </c>
      <c r="DL119" s="40">
        <f>'[3]DLPNO-CCSD(T1 or T)_TightPNO'!CH119</f>
        <v>-248.139375262816</v>
      </c>
      <c r="DM119" s="40">
        <f>'[3]DLPNO-CCSD(T1 or T)_TightPNO'!CI119</f>
        <v>-247.10237302799999</v>
      </c>
      <c r="DN119" s="40">
        <f>'[3]DLPNO-CCSD(T1 or T)_TightPNO'!CJ119</f>
        <v>-95.704678600329004</v>
      </c>
      <c r="DO119" s="40">
        <f>'[3]DLPNO-CCSD(T1 or T)_TightPNO'!CK119</f>
        <v>-95.255238125999995</v>
      </c>
      <c r="DP119" s="40">
        <f>'[3]DLPNO-CCSD(T1 or T)_TightPNO'!CL119</f>
        <v>-95.705344602020006</v>
      </c>
      <c r="DQ119" s="40">
        <f>'[3]DLPNO-CCSD(T1 or T)_TightPNO'!CM119</f>
        <v>-95.255336877999994</v>
      </c>
      <c r="DR119" s="40">
        <f>'[3]DLPNO-CCSD(T1 or T)_TightPNO'!CN119</f>
        <v>-248.13992889323501</v>
      </c>
      <c r="DS119" s="40">
        <f>'[3]DLPNO-CCSD(T1 or T)_TightPNO'!CO119</f>
        <v>-247.10245925199999</v>
      </c>
      <c r="DT119" s="19"/>
      <c r="DU119" s="10"/>
      <c r="DV119" s="13" t="s">
        <v>651</v>
      </c>
      <c r="DW119">
        <f>'[3]DLPNO-CCSD(T1 or T)_TightPNO'!CS119</f>
        <v>-343.85640269034201</v>
      </c>
      <c r="DX119">
        <f>'[3]DLPNO-CCSD(T1 or T)_TightPNO'!CT119</f>
        <v>-342.36019441399998</v>
      </c>
      <c r="DY119">
        <f>'[3]DLPNO-CCSD(T1 or T)_TightPNO'!CU119</f>
        <v>-248.140514979562</v>
      </c>
      <c r="DZ119">
        <f>'[3]DLPNO-CCSD(T1 or T)_TightPNO'!CV119</f>
        <v>-247.10237302799999</v>
      </c>
      <c r="EA119">
        <f>'[3]DLPNO-CCSD(T1 or T)_TightPNO'!CW119</f>
        <v>-95.704633302982003</v>
      </c>
      <c r="EB119">
        <f>'[3]DLPNO-CCSD(T1 or T)_TightPNO'!CX119</f>
        <v>-95.255238125999995</v>
      </c>
      <c r="EC119">
        <f>'[3]DLPNO-CCSD(T1 or T)_TightPNO'!CY119</f>
        <v>-95.705284747445006</v>
      </c>
      <c r="ED119">
        <f>'[3]DLPNO-CCSD(T1 or T)_TightPNO'!CZ119</f>
        <v>-95.255336877999994</v>
      </c>
      <c r="EE119">
        <f>'[3]DLPNO-CCSD(T1 or T)_TightPNO'!DA119</f>
        <v>-248.14106407152099</v>
      </c>
      <c r="EF119">
        <f>'[3]DLPNO-CCSD(T1 or T)_TightPNO'!DB119</f>
        <v>-247.10245925199999</v>
      </c>
      <c r="EH119" s="13" t="s">
        <v>651</v>
      </c>
      <c r="EJ119">
        <f t="shared" si="134"/>
        <v>-343.85642532055545</v>
      </c>
      <c r="EK119" s="36">
        <f t="shared" si="135"/>
        <v>-248.1405544915915</v>
      </c>
      <c r="EL119">
        <f t="shared" si="136"/>
        <v>-95.704567593010495</v>
      </c>
      <c r="EM119">
        <f t="shared" si="137"/>
        <v>-95.705217729469993</v>
      </c>
      <c r="EN119">
        <f t="shared" si="138"/>
        <v>-248.14109524597302</v>
      </c>
    </row>
    <row r="120" spans="1:144" ht="17" x14ac:dyDescent="0.2">
      <c r="A120" s="4">
        <f>'[1]De Raw'!$A118</f>
        <v>7.4112852767594157</v>
      </c>
      <c r="B120" t="s">
        <v>106</v>
      </c>
      <c r="C120" s="1">
        <f>ABS(AK120-$A120)</f>
        <v>3.6836885119896579E-2</v>
      </c>
      <c r="D120" s="1">
        <f>ABS(AL120-$A120)</f>
        <v>0.26163516988373559</v>
      </c>
      <c r="E120" s="1">
        <f>ABS(AM120-$A120)</f>
        <v>0.14923602750181608</v>
      </c>
      <c r="F120" s="1">
        <f>ABS(AN120-$A120)</f>
        <v>5.8521980024295317E-2</v>
      </c>
      <c r="G120" s="1">
        <f>ABS(AO120-$A120)</f>
        <v>0.71340347827656991</v>
      </c>
      <c r="H120" s="1">
        <f>ABS(AP120-$A120)</f>
        <v>0.38596272915043262</v>
      </c>
      <c r="I120" s="15">
        <f>ABS(AQ120-$A120)</f>
        <v>0.10352055242508484</v>
      </c>
      <c r="J120" s="1">
        <f>ABS(AR120-$A120)</f>
        <v>0.54299710326230421</v>
      </c>
      <c r="K120" s="1">
        <f>ABS(AS120-$A120)</f>
        <v>0.21973827541860924</v>
      </c>
      <c r="L120" s="15">
        <f>ABS(AT120-$A120)</f>
        <v>0.14732743992523734</v>
      </c>
      <c r="M120" s="1">
        <f>ABS(AU120-$A120)</f>
        <v>0.50044787660596501</v>
      </c>
      <c r="N120" s="1">
        <f>ABS(AV120-$A120)</f>
        <v>0.17656021834036384</v>
      </c>
      <c r="O120" s="15">
        <f>ABS(AZ120-$A120)</f>
        <v>0.12886004151990615</v>
      </c>
      <c r="P120" s="1">
        <f>ABS(BA120-$A120)</f>
        <v>7.7164623447553815E-2</v>
      </c>
      <c r="Q120" s="1">
        <f>ABS(BB120-$A120)</f>
        <v>0.10301233248372998</v>
      </c>
      <c r="R120" s="15">
        <f>ABS(BC120-$A120)</f>
        <v>0.18454181868544417</v>
      </c>
      <c r="S120" s="1">
        <f>ABS(BD120-$A120)</f>
        <v>0.45779391571950168</v>
      </c>
      <c r="T120" s="1">
        <f>ABS(BE120-$A120)</f>
        <v>0.1366260485170292</v>
      </c>
      <c r="U120" s="91">
        <f>ABS(BI120-$A120)</f>
        <v>0.1819803662224313</v>
      </c>
      <c r="V120" s="92">
        <f>ABS(BJ120-$A120)</f>
        <v>0.13302675936406239</v>
      </c>
      <c r="W120" s="92">
        <f>ABS(BK120-$A120)</f>
        <v>0.15750356279324684</v>
      </c>
      <c r="X120" s="15">
        <f t="shared" si="95"/>
        <v>0.14833674238365546</v>
      </c>
      <c r="Y120" s="1">
        <f t="shared" si="96"/>
        <v>8.1002463578841777E-2</v>
      </c>
      <c r="Z120" s="1">
        <f t="shared" si="97"/>
        <v>0.11568785594052944</v>
      </c>
      <c r="AA120" s="15">
        <f t="shared" si="98"/>
        <v>0.16918340146534305</v>
      </c>
      <c r="AB120" s="1">
        <f t="shared" si="99"/>
        <v>0.12345961044084941</v>
      </c>
      <c r="AC120" s="1">
        <f t="shared" si="100"/>
        <v>0.14907904372679504</v>
      </c>
      <c r="AD120" s="15">
        <f t="shared" si="101"/>
        <v>8.3966672641979656E-2</v>
      </c>
      <c r="AE120" s="1">
        <f t="shared" si="102"/>
        <v>3.0540821196890278E-2</v>
      </c>
      <c r="AF120" s="1">
        <f t="shared" si="103"/>
        <v>5.5298735240646657E-2</v>
      </c>
      <c r="AG120" s="15">
        <f t="shared" si="104"/>
        <v>0.12492261476524114</v>
      </c>
      <c r="AH120" s="1">
        <f t="shared" si="105"/>
        <v>6.8742293147843192E-2</v>
      </c>
      <c r="AI120" s="1">
        <f t="shared" si="106"/>
        <v>9.4704821049077736E-2</v>
      </c>
      <c r="AJ120" s="1"/>
      <c r="AK120" s="1">
        <f t="shared" si="107"/>
        <v>7.3744483916395192</v>
      </c>
      <c r="AL120" s="1">
        <f t="shared" si="108"/>
        <v>7.1496501068756801</v>
      </c>
      <c r="AM120" s="1">
        <f t="shared" si="115"/>
        <v>7.2620492492575996</v>
      </c>
      <c r="AN120" s="1">
        <f t="shared" si="109"/>
        <v>7.3527632967351204</v>
      </c>
      <c r="AO120" s="1">
        <f t="shared" si="116"/>
        <v>6.6978817984828458</v>
      </c>
      <c r="AP120" s="1">
        <f t="shared" si="117"/>
        <v>7.0253225476089831</v>
      </c>
      <c r="AQ120" s="1">
        <f t="shared" si="110"/>
        <v>7.5148058291845006</v>
      </c>
      <c r="AR120" s="1">
        <f t="shared" si="111"/>
        <v>6.8682881734971115</v>
      </c>
      <c r="AS120" s="1">
        <f t="shared" si="118"/>
        <v>7.1915470013408065</v>
      </c>
      <c r="AT120" s="1">
        <f t="shared" si="119"/>
        <v>7.5586127166846531</v>
      </c>
      <c r="AU120" s="1">
        <f t="shared" si="120"/>
        <v>6.9108374001534507</v>
      </c>
      <c r="AV120" s="1">
        <f t="shared" si="121"/>
        <v>7.2347250584190519</v>
      </c>
      <c r="AW120" s="1"/>
      <c r="AX120" s="1"/>
      <c r="AY120" s="1"/>
      <c r="AZ120" s="1">
        <f t="shared" si="139"/>
        <v>7.2824252352395096</v>
      </c>
      <c r="BA120" s="1">
        <f t="shared" si="140"/>
        <v>7.3341206533118619</v>
      </c>
      <c r="BB120" s="1">
        <f t="shared" si="141"/>
        <v>7.3082729442756857</v>
      </c>
      <c r="BC120" s="1">
        <f t="shared" si="122"/>
        <v>7.5958270954448599</v>
      </c>
      <c r="BD120" s="1">
        <f t="shared" si="123"/>
        <v>6.9534913610399141</v>
      </c>
      <c r="BE120" s="1">
        <f t="shared" si="124"/>
        <v>7.2746592282423865</v>
      </c>
      <c r="BF120" s="87"/>
      <c r="BG120" s="87"/>
      <c r="BH120" s="87"/>
      <c r="BI120" s="1">
        <f t="shared" si="125"/>
        <v>7.2293049105369844</v>
      </c>
      <c r="BJ120" s="1">
        <f t="shared" si="126"/>
        <v>7.2782585173953533</v>
      </c>
      <c r="BK120" s="1">
        <f t="shared" si="127"/>
        <v>7.2537817139661689</v>
      </c>
      <c r="BL120" s="87"/>
      <c r="BM120" s="87"/>
      <c r="BN120" s="87"/>
      <c r="BO120" s="1">
        <f>AZ120+(AQ120-NormalPNO!Y120)*$BO$1</f>
        <v>7.2629485343757603</v>
      </c>
      <c r="BP120" s="1">
        <f>BA120+(AR120-NormalPNO!Z120)*$BP$1</f>
        <v>7.330282813180574</v>
      </c>
      <c r="BQ120" s="1">
        <f>BB120+(AS120-NormalPNO!AA120)*$BQ$1</f>
        <v>7.2955974208188863</v>
      </c>
      <c r="BR120" s="1">
        <f>BI120+(BC120-NormalPNO!Y120)*$BR$1</f>
        <v>7.2421018752940727</v>
      </c>
      <c r="BS120" s="1">
        <f>BJ120+(BD120-NormalPNO!Z120)*$BS$1</f>
        <v>7.2878256663185663</v>
      </c>
      <c r="BT120" s="1">
        <f>BK120+(BE120-NormalPNO!AA120)*$BT$1</f>
        <v>7.2622062330326207</v>
      </c>
      <c r="BU120" s="1">
        <f t="shared" si="128"/>
        <v>7.3273186041174361</v>
      </c>
      <c r="BV120" s="1">
        <f t="shared" si="129"/>
        <v>7.3807444555625255</v>
      </c>
      <c r="BW120" s="1">
        <f t="shared" si="130"/>
        <v>7.3559865415187691</v>
      </c>
      <c r="BX120" s="1">
        <f t="shared" si="131"/>
        <v>7.2863626619941746</v>
      </c>
      <c r="BY120" s="1">
        <f t="shared" si="132"/>
        <v>7.3425429836115725</v>
      </c>
      <c r="BZ120" s="1">
        <f t="shared" si="133"/>
        <v>7.316580455710338</v>
      </c>
      <c r="CA120" s="1"/>
      <c r="CB120" t="s">
        <v>106</v>
      </c>
      <c r="CC120" s="13" t="s">
        <v>652</v>
      </c>
      <c r="CD120">
        <v>-343.948467109261</v>
      </c>
      <c r="CE120" s="19">
        <v>-342.38381750000002</v>
      </c>
      <c r="CF120" s="19">
        <v>-343.85674161566101</v>
      </c>
      <c r="CG120" s="19">
        <v>-342.36220389499999</v>
      </c>
      <c r="CH120" s="19"/>
      <c r="CI120" s="19"/>
      <c r="CJ120">
        <v>-248.20580564074601</v>
      </c>
      <c r="CK120" s="19">
        <v>-247.117954938</v>
      </c>
      <c r="CL120">
        <v>-248.14016141533301</v>
      </c>
      <c r="CM120" s="19">
        <v>-247.10237302799999</v>
      </c>
      <c r="CN120" s="19"/>
      <c r="CO120" s="19"/>
      <c r="CP120" s="19">
        <f>'[3]DLPNO-CCSD(T1 or T)_TightPNO'!BL120</f>
        <v>-95.730909537442002</v>
      </c>
      <c r="CQ120" s="19">
        <f>'[3]DLPNO-CCSD(T1 or T)_TightPNO'!BM120</f>
        <v>-95.261339621999994</v>
      </c>
      <c r="CR120" s="19">
        <f>'[3]DLPNO-CCSD(T1 or T)_TightPNO'!BN120</f>
        <v>-95.704604595449993</v>
      </c>
      <c r="CS120" s="19">
        <f>'[3]DLPNO-CCSD(T1 or T)_TightPNO'!BO120</f>
        <v>-95.255238125999995</v>
      </c>
      <c r="CT120" s="19"/>
      <c r="CU120" s="19"/>
      <c r="CV120" s="19">
        <f>'[3]DLPNO-CCSD(T1 or T)_TightPNO'!BR120</f>
        <v>-95.731104130456004</v>
      </c>
      <c r="CW120" s="19">
        <f>'[3]DLPNO-CCSD(T1 or T)_TightPNO'!BS120</f>
        <v>-95.261370455000005</v>
      </c>
      <c r="CX120" s="19">
        <f>'[3]DLPNO-CCSD(T1 or T)_TightPNO'!BT120</f>
        <v>-95.705167594510996</v>
      </c>
      <c r="CY120" s="19">
        <f>'[3]DLPNO-CCSD(T1 or T)_TightPNO'!BU120</f>
        <v>-95.255322995</v>
      </c>
      <c r="CZ120" s="19"/>
      <c r="DA120" s="19"/>
      <c r="DB120" s="19">
        <f>'[3]DLPNO-CCSD(T1 or T)_TightPNO'!BX120</f>
        <v>-248.20596928658699</v>
      </c>
      <c r="DC120" s="19">
        <f>'[3]DLPNO-CCSD(T1 or T)_TightPNO'!BY120</f>
        <v>-247.11797462999999</v>
      </c>
      <c r="DD120" s="19">
        <f>'[3]DLPNO-CCSD(T1 or T)_TightPNO'!BZ120</f>
        <v>-248.14062870769499</v>
      </c>
      <c r="DE120" s="19">
        <f>'[3]DLPNO-CCSD(T1 or T)_TightPNO'!CA120</f>
        <v>-247.10244558299999</v>
      </c>
      <c r="DF120" s="19"/>
      <c r="DG120" s="19"/>
      <c r="DH120" s="19"/>
      <c r="DI120" s="40" t="str">
        <f>'[3]DLPNO-CCSD(T1 or T)_TightPNO'!CE120</f>
        <v>14_Peptide-MeNH2_0.95.xyz</v>
      </c>
      <c r="DJ120" s="40">
        <f>'[3]DLPNO-CCSD(T1 or T)_TightPNO'!CF120</f>
        <v>-343.855771236821</v>
      </c>
      <c r="DK120" s="40">
        <f>'[3]DLPNO-CCSD(T1 or T)_TightPNO'!CG120</f>
        <v>-342.36220389499999</v>
      </c>
      <c r="DL120" s="40">
        <f>'[3]DLPNO-CCSD(T1 or T)_TightPNO'!CH120</f>
        <v>-248.139375262816</v>
      </c>
      <c r="DM120" s="40">
        <f>'[3]DLPNO-CCSD(T1 or T)_TightPNO'!CI120</f>
        <v>-247.10237302799999</v>
      </c>
      <c r="DN120" s="40">
        <f>'[3]DLPNO-CCSD(T1 or T)_TightPNO'!CJ120</f>
        <v>-95.704678600329004</v>
      </c>
      <c r="DO120" s="40">
        <f>'[3]DLPNO-CCSD(T1 or T)_TightPNO'!CK120</f>
        <v>-95.255238125999995</v>
      </c>
      <c r="DP120" s="40">
        <f>'[3]DLPNO-CCSD(T1 or T)_TightPNO'!CL120</f>
        <v>-95.705248045920001</v>
      </c>
      <c r="DQ120" s="40">
        <f>'[3]DLPNO-CCSD(T1 or T)_TightPNO'!CM120</f>
        <v>-95.255322995</v>
      </c>
      <c r="DR120" s="40">
        <f>'[3]DLPNO-CCSD(T1 or T)_TightPNO'!CN120</f>
        <v>-248.139849437279</v>
      </c>
      <c r="DS120" s="40">
        <f>'[3]DLPNO-CCSD(T1 or T)_TightPNO'!CO120</f>
        <v>-247.10244558299999</v>
      </c>
      <c r="DT120" s="19"/>
      <c r="DU120" s="10"/>
      <c r="DV120" s="13" t="s">
        <v>652</v>
      </c>
      <c r="DW120">
        <f>'[3]DLPNO-CCSD(T1 or T)_TightPNO'!CS120</f>
        <v>-343.85719369813802</v>
      </c>
      <c r="DX120">
        <f>'[3]DLPNO-CCSD(T1 or T)_TightPNO'!CT120</f>
        <v>-342.36220389499999</v>
      </c>
      <c r="DY120">
        <f>'[3]DLPNO-CCSD(T1 or T)_TightPNO'!CU120</f>
        <v>-248.140514979562</v>
      </c>
      <c r="DZ120">
        <f>'[3]DLPNO-CCSD(T1 or T)_TightPNO'!CV120</f>
        <v>-247.10237302799999</v>
      </c>
      <c r="EA120">
        <f>'[3]DLPNO-CCSD(T1 or T)_TightPNO'!CW120</f>
        <v>-95.704633302982003</v>
      </c>
      <c r="EB120">
        <f>'[3]DLPNO-CCSD(T1 or T)_TightPNO'!CX120</f>
        <v>-95.255238125999995</v>
      </c>
      <c r="EC120">
        <f>'[3]DLPNO-CCSD(T1 or T)_TightPNO'!CY120</f>
        <v>-95.705190447532999</v>
      </c>
      <c r="ED120">
        <f>'[3]DLPNO-CCSD(T1 or T)_TightPNO'!CZ120</f>
        <v>-95.255322995</v>
      </c>
      <c r="EE120">
        <f>'[3]DLPNO-CCSD(T1 or T)_TightPNO'!DA120</f>
        <v>-248.14099013064401</v>
      </c>
      <c r="EF120">
        <f>'[3]DLPNO-CCSD(T1 or T)_TightPNO'!DB120</f>
        <v>-247.10244558299999</v>
      </c>
      <c r="EH120" s="13" t="s">
        <v>652</v>
      </c>
      <c r="EJ120">
        <f t="shared" si="134"/>
        <v>-343.85722680508104</v>
      </c>
      <c r="EK120" s="36">
        <f t="shared" si="135"/>
        <v>-248.1405544915915</v>
      </c>
      <c r="EL120">
        <f t="shared" si="136"/>
        <v>-95.704567593010495</v>
      </c>
      <c r="EM120">
        <f t="shared" si="137"/>
        <v>-95.705127368806501</v>
      </c>
      <c r="EN120">
        <f t="shared" si="138"/>
        <v>-248.14101834290298</v>
      </c>
    </row>
    <row r="121" spans="1:144" ht="17" x14ac:dyDescent="0.2">
      <c r="A121" s="4">
        <f>'[1]De Raw'!$A119</f>
        <v>7.5002154359276565</v>
      </c>
      <c r="B121" t="s">
        <v>107</v>
      </c>
      <c r="C121" s="1">
        <f>ABS(AK121-$A121)</f>
        <v>3.0128484547786272E-2</v>
      </c>
      <c r="D121" s="1">
        <f>ABS(AL121-$A121)</f>
        <v>0.22402562309935181</v>
      </c>
      <c r="E121" s="1">
        <f>ABS(AM121-$A121)</f>
        <v>0.1270770538235686</v>
      </c>
      <c r="F121" s="1">
        <f>ABS(AN121-$A121)</f>
        <v>5.2598336559740666E-2</v>
      </c>
      <c r="G121" s="1">
        <f>ABS(AO121-$A121)</f>
        <v>0.61221264212436477</v>
      </c>
      <c r="H121" s="1">
        <f>ABS(AP121-$A121)</f>
        <v>0.33240548934205272</v>
      </c>
      <c r="I121" s="15">
        <f>ABS(AQ121-$A121)</f>
        <v>9.3484193311893726E-2</v>
      </c>
      <c r="J121" s="1">
        <f>ABS(AR121-$A121)</f>
        <v>0.46027628884785976</v>
      </c>
      <c r="K121" s="1">
        <f>ABS(AS121-$A121)</f>
        <v>0.18339604776798257</v>
      </c>
      <c r="L121" s="15">
        <f>ABS(AT121-$A121)</f>
        <v>0.13541349079858112</v>
      </c>
      <c r="M121" s="1">
        <f>ABS(AU121-$A121)</f>
        <v>0.41936250504924111</v>
      </c>
      <c r="N121" s="1">
        <f>ABS(AV121-$A121)</f>
        <v>0.14197450712533044</v>
      </c>
      <c r="O121" s="15">
        <f>ABS(AZ121-$A121)</f>
        <v>0.11117320142686005</v>
      </c>
      <c r="P121" s="1">
        <f>ABS(BA121-$A121)</f>
        <v>6.9131572993785362E-2</v>
      </c>
      <c r="Q121" s="1">
        <f>ABS(BB121-$A121)</f>
        <v>9.015238721032226E-2</v>
      </c>
      <c r="R121" s="15">
        <f>ABS(BC121-$A121)</f>
        <v>0.16652545824771181</v>
      </c>
      <c r="S121" s="1">
        <f>ABS(BD121-$A121)</f>
        <v>0.3843081122096077</v>
      </c>
      <c r="T121" s="1">
        <f>ABS(BE121-$A121)</f>
        <v>0.10889132698094794</v>
      </c>
      <c r="U121" s="91">
        <f>ABS(BI121-$A121)</f>
        <v>0.15906156320098574</v>
      </c>
      <c r="V121" s="92">
        <f>ABS(BJ121-$A121)</f>
        <v>0.11893891859999872</v>
      </c>
      <c r="W121" s="92">
        <f>ABS(BK121-$A121)</f>
        <v>0.13900024090049179</v>
      </c>
      <c r="X121" s="15">
        <f t="shared" si="95"/>
        <v>0.1290595449781673</v>
      </c>
      <c r="Y121" s="1">
        <f t="shared" si="96"/>
        <v>7.2607123584892186E-2</v>
      </c>
      <c r="Z121" s="1">
        <f t="shared" si="97"/>
        <v>0.10171947402895842</v>
      </c>
      <c r="AA121" s="15">
        <f t="shared" si="98"/>
        <v>0.14737662066732771</v>
      </c>
      <c r="AB121" s="1">
        <f t="shared" si="99"/>
        <v>0.11032352876645479</v>
      </c>
      <c r="AC121" s="1">
        <f t="shared" si="100"/>
        <v>0.13135804543332519</v>
      </c>
      <c r="AD121" s="15">
        <f t="shared" si="101"/>
        <v>6.8203989819310529E-2</v>
      </c>
      <c r="AE121" s="1">
        <f t="shared" si="102"/>
        <v>2.4299825978495448E-2</v>
      </c>
      <c r="AF121" s="1">
        <f t="shared" si="103"/>
        <v>4.4379815650883891E-2</v>
      </c>
      <c r="AG121" s="15">
        <f t="shared" si="104"/>
        <v>0.10444934189761934</v>
      </c>
      <c r="AH121" s="1">
        <f t="shared" si="105"/>
        <v>5.7125321525181683E-2</v>
      </c>
      <c r="AI121" s="1">
        <f t="shared" si="106"/>
        <v>7.8756200073233806E-2</v>
      </c>
      <c r="AJ121" s="1"/>
      <c r="AK121" s="1">
        <f t="shared" si="107"/>
        <v>7.4700869513798702</v>
      </c>
      <c r="AL121" s="1">
        <f t="shared" si="108"/>
        <v>7.2761898128283047</v>
      </c>
      <c r="AM121" s="1">
        <f t="shared" si="115"/>
        <v>7.3731383821040879</v>
      </c>
      <c r="AN121" s="1">
        <f t="shared" si="109"/>
        <v>7.4476170993679158</v>
      </c>
      <c r="AO121" s="1">
        <f t="shared" si="116"/>
        <v>6.8880027938032917</v>
      </c>
      <c r="AP121" s="1">
        <f t="shared" si="117"/>
        <v>7.1678099465856038</v>
      </c>
      <c r="AQ121" s="1">
        <f t="shared" si="110"/>
        <v>7.5936996292395502</v>
      </c>
      <c r="AR121" s="1">
        <f t="shared" si="111"/>
        <v>7.0399391470797967</v>
      </c>
      <c r="AS121" s="1">
        <f t="shared" si="118"/>
        <v>7.3168193881596739</v>
      </c>
      <c r="AT121" s="1">
        <f t="shared" si="119"/>
        <v>7.6356289267262376</v>
      </c>
      <c r="AU121" s="1">
        <f t="shared" si="120"/>
        <v>7.0808529308784154</v>
      </c>
      <c r="AV121" s="1">
        <f t="shared" si="121"/>
        <v>7.3582409288023261</v>
      </c>
      <c r="AW121" s="1"/>
      <c r="AX121" s="1"/>
      <c r="AY121" s="1"/>
      <c r="AZ121" s="1">
        <f t="shared" si="139"/>
        <v>7.3890422345007964</v>
      </c>
      <c r="BA121" s="1">
        <f t="shared" si="140"/>
        <v>7.4310838629338711</v>
      </c>
      <c r="BB121" s="1">
        <f t="shared" si="141"/>
        <v>7.4100630487173342</v>
      </c>
      <c r="BC121" s="1">
        <f t="shared" si="122"/>
        <v>7.6667408941753683</v>
      </c>
      <c r="BD121" s="1">
        <f t="shared" si="123"/>
        <v>7.1159073237180488</v>
      </c>
      <c r="BE121" s="1">
        <f t="shared" si="124"/>
        <v>7.3913241089467085</v>
      </c>
      <c r="BF121" s="87"/>
      <c r="BG121" s="87"/>
      <c r="BH121" s="87"/>
      <c r="BI121" s="1">
        <f t="shared" si="125"/>
        <v>7.3411538727266707</v>
      </c>
      <c r="BJ121" s="1">
        <f t="shared" si="126"/>
        <v>7.3812765173276578</v>
      </c>
      <c r="BK121" s="1">
        <f t="shared" si="127"/>
        <v>7.3612151950271647</v>
      </c>
      <c r="BL121" s="87"/>
      <c r="BM121" s="87"/>
      <c r="BN121" s="87"/>
      <c r="BO121" s="1">
        <f>AZ121+(AQ121-NormalPNO!Y121)*$BO$1</f>
        <v>7.3711558909494892</v>
      </c>
      <c r="BP121" s="1">
        <f>BA121+(AR121-NormalPNO!Z121)*$BP$1</f>
        <v>7.4276083123427643</v>
      </c>
      <c r="BQ121" s="1">
        <f>BB121+(AS121-NormalPNO!AA121)*$BQ$1</f>
        <v>7.3984959618986981</v>
      </c>
      <c r="BR121" s="1">
        <f>BI121+(BC121-NormalPNO!Y121)*$BR$1</f>
        <v>7.3528388152603288</v>
      </c>
      <c r="BS121" s="1">
        <f>BJ121+(BD121-NormalPNO!Z121)*$BS$1</f>
        <v>7.3898919071612017</v>
      </c>
      <c r="BT121" s="1">
        <f>BK121+(BE121-NormalPNO!AA121)*$BT$1</f>
        <v>7.3688573904943313</v>
      </c>
      <c r="BU121" s="1">
        <f t="shared" si="128"/>
        <v>7.432011446108346</v>
      </c>
      <c r="BV121" s="1">
        <f t="shared" si="129"/>
        <v>7.475915609949161</v>
      </c>
      <c r="BW121" s="1">
        <f t="shared" si="130"/>
        <v>7.4558356202767726</v>
      </c>
      <c r="BX121" s="1">
        <f t="shared" si="131"/>
        <v>7.3957660940300372</v>
      </c>
      <c r="BY121" s="1">
        <f t="shared" si="132"/>
        <v>7.4430901144024748</v>
      </c>
      <c r="BZ121" s="1">
        <f t="shared" si="133"/>
        <v>7.4214592358544227</v>
      </c>
      <c r="CA121" s="1"/>
      <c r="CB121" t="s">
        <v>107</v>
      </c>
      <c r="CC121" s="13" t="s">
        <v>653</v>
      </c>
      <c r="CD121">
        <v>-343.948619519001</v>
      </c>
      <c r="CE121" s="19">
        <v>-342.38501572799998</v>
      </c>
      <c r="CF121" s="19">
        <v>-343.856867340929</v>
      </c>
      <c r="CG121" s="19">
        <v>-342.36338290200001</v>
      </c>
      <c r="CH121" s="19"/>
      <c r="CI121" s="19"/>
      <c r="CJ121">
        <v>-248.20580564074601</v>
      </c>
      <c r="CK121" s="19">
        <v>-247.117954938</v>
      </c>
      <c r="CL121">
        <v>-248.14016141533301</v>
      </c>
      <c r="CM121" s="19">
        <v>-247.10237302799999</v>
      </c>
      <c r="CN121" s="19"/>
      <c r="CO121" s="19"/>
      <c r="CP121" s="19">
        <f>'[3]DLPNO-CCSD(T1 or T)_TightPNO'!BL121</f>
        <v>-95.730909537442002</v>
      </c>
      <c r="CQ121" s="19">
        <f>'[3]DLPNO-CCSD(T1 or T)_TightPNO'!BM121</f>
        <v>-95.261339621999994</v>
      </c>
      <c r="CR121" s="19">
        <f>'[3]DLPNO-CCSD(T1 or T)_TightPNO'!BN121</f>
        <v>-95.704604595449993</v>
      </c>
      <c r="CS121" s="19">
        <f>'[3]DLPNO-CCSD(T1 or T)_TightPNO'!BO121</f>
        <v>-95.255238125999995</v>
      </c>
      <c r="CT121" s="19"/>
      <c r="CU121" s="19"/>
      <c r="CV121" s="19">
        <f>'[3]DLPNO-CCSD(T1 or T)_TightPNO'!BR121</f>
        <v>-95.731074801907994</v>
      </c>
      <c r="CW121" s="19">
        <f>'[3]DLPNO-CCSD(T1 or T)_TightPNO'!BS121</f>
        <v>-95.261367801999995</v>
      </c>
      <c r="CX121" s="19">
        <f>'[3]DLPNO-CCSD(T1 or T)_TightPNO'!BT121</f>
        <v>-95.705087091010995</v>
      </c>
      <c r="CY121" s="19">
        <f>'[3]DLPNO-CCSD(T1 or T)_TightPNO'!BU121</f>
        <v>-95.255311268</v>
      </c>
      <c r="CZ121" s="19"/>
      <c r="DA121" s="19"/>
      <c r="DB121" s="19">
        <f>'[3]DLPNO-CCSD(T1 or T)_TightPNO'!BX121</f>
        <v>-248.20594937102601</v>
      </c>
      <c r="DC121" s="19">
        <f>'[3]DLPNO-CCSD(T1 or T)_TightPNO'!BY121</f>
        <v>-247.117972468</v>
      </c>
      <c r="DD121" s="19">
        <f>'[3]DLPNO-CCSD(T1 or T)_TightPNO'!BZ121</f>
        <v>-248.140561393236</v>
      </c>
      <c r="DE121" s="19">
        <f>'[3]DLPNO-CCSD(T1 or T)_TightPNO'!CA121</f>
        <v>-247.10243347100001</v>
      </c>
      <c r="DF121" s="19"/>
      <c r="DG121" s="19"/>
      <c r="DH121" s="19"/>
      <c r="DI121" s="40" t="str">
        <f>'[3]DLPNO-CCSD(T1 or T)_TightPNO'!CE121</f>
        <v>14_Peptide-MeNH2_1.00.xyz</v>
      </c>
      <c r="DJ121" s="40">
        <f>'[3]DLPNO-CCSD(T1 or T)_TightPNO'!CF121</f>
        <v>-343.85592239597099</v>
      </c>
      <c r="DK121" s="40">
        <f>'[3]DLPNO-CCSD(T1 or T)_TightPNO'!CG121</f>
        <v>-342.36338290200001</v>
      </c>
      <c r="DL121" s="40">
        <f>'[3]DLPNO-CCSD(T1 or T)_TightPNO'!CH121</f>
        <v>-248.139375262816</v>
      </c>
      <c r="DM121" s="40">
        <f>'[3]DLPNO-CCSD(T1 or T)_TightPNO'!CI121</f>
        <v>-247.10237302799999</v>
      </c>
      <c r="DN121" s="40">
        <f>'[3]DLPNO-CCSD(T1 or T)_TightPNO'!CJ121</f>
        <v>-95.704678600329004</v>
      </c>
      <c r="DO121" s="40">
        <f>'[3]DLPNO-CCSD(T1 or T)_TightPNO'!CK121</f>
        <v>-95.255238125999995</v>
      </c>
      <c r="DP121" s="40">
        <f>'[3]DLPNO-CCSD(T1 or T)_TightPNO'!CL121</f>
        <v>-95.705167155625006</v>
      </c>
      <c r="DQ121" s="40">
        <f>'[3]DLPNO-CCSD(T1 or T)_TightPNO'!CM121</f>
        <v>-95.255311268</v>
      </c>
      <c r="DR121" s="40">
        <f>'[3]DLPNO-CCSD(T1 or T)_TightPNO'!CN121</f>
        <v>-248.139778509645</v>
      </c>
      <c r="DS121" s="40">
        <f>'[3]DLPNO-CCSD(T1 or T)_TightPNO'!CO121</f>
        <v>-247.10243347100001</v>
      </c>
      <c r="DT121" s="19"/>
      <c r="DU121" s="10"/>
      <c r="DV121" s="13" t="s">
        <v>653</v>
      </c>
      <c r="DW121">
        <f>'[3]DLPNO-CCSD(T1 or T)_TightPNO'!CS121</f>
        <v>-343.85731643127599</v>
      </c>
      <c r="DX121">
        <f>'[3]DLPNO-CCSD(T1 or T)_TightPNO'!CT121</f>
        <v>-342.36338290200001</v>
      </c>
      <c r="DY121">
        <f>'[3]DLPNO-CCSD(T1 or T)_TightPNO'!CU121</f>
        <v>-248.140514979562</v>
      </c>
      <c r="DZ121">
        <f>'[3]DLPNO-CCSD(T1 or T)_TightPNO'!CV121</f>
        <v>-247.10237302799999</v>
      </c>
      <c r="EA121">
        <f>'[3]DLPNO-CCSD(T1 or T)_TightPNO'!CW121</f>
        <v>-95.704633302982003</v>
      </c>
      <c r="EB121">
        <f>'[3]DLPNO-CCSD(T1 or T)_TightPNO'!CX121</f>
        <v>-95.255238125999995</v>
      </c>
      <c r="EC121">
        <f>'[3]DLPNO-CCSD(T1 or T)_TightPNO'!CY121</f>
        <v>-95.705111089593998</v>
      </c>
      <c r="ED121">
        <f>'[3]DLPNO-CCSD(T1 or T)_TightPNO'!CZ121</f>
        <v>-95.255311268</v>
      </c>
      <c r="EE121">
        <f>'[3]DLPNO-CCSD(T1 or T)_TightPNO'!DA121</f>
        <v>-248.140921284738</v>
      </c>
      <c r="EF121">
        <f>'[3]DLPNO-CCSD(T1 or T)_TightPNO'!DB121</f>
        <v>-247.10243347100001</v>
      </c>
      <c r="EH121" s="13" t="s">
        <v>653</v>
      </c>
      <c r="EJ121">
        <f t="shared" si="134"/>
        <v>-343.85733981340798</v>
      </c>
      <c r="EK121" s="36">
        <f t="shared" si="135"/>
        <v>-248.1405544915915</v>
      </c>
      <c r="EL121">
        <f t="shared" si="136"/>
        <v>-95.704567593010495</v>
      </c>
      <c r="EM121">
        <f t="shared" si="137"/>
        <v>-95.705047058703997</v>
      </c>
      <c r="EN121">
        <f t="shared" si="138"/>
        <v>-248.1409528350315</v>
      </c>
    </row>
    <row r="122" spans="1:144" ht="17" x14ac:dyDescent="0.2">
      <c r="A122" s="4">
        <f>'[1]De Raw'!$A120</f>
        <v>7.3236351121703418</v>
      </c>
      <c r="B122" t="s">
        <v>108</v>
      </c>
      <c r="C122" s="1">
        <f>ABS(AK122-$A122)</f>
        <v>2.3475586681920291E-2</v>
      </c>
      <c r="D122" s="1">
        <f>ABS(AL122-$A122)</f>
        <v>0.19039103285593306</v>
      </c>
      <c r="E122" s="1">
        <f>ABS(AM122-$A122)</f>
        <v>0.10693330976892668</v>
      </c>
      <c r="F122" s="1">
        <f>ABS(AN122-$A122)</f>
        <v>4.4578812719688443E-2</v>
      </c>
      <c r="G122" s="1">
        <f>ABS(AO122-$A122)</f>
        <v>0.5244893120144587</v>
      </c>
      <c r="H122" s="1">
        <f>ABS(AP122-$A122)</f>
        <v>0.28453406236707401</v>
      </c>
      <c r="I122" s="15">
        <f>ABS(AQ122-$A122)</f>
        <v>8.4128487982431999E-2</v>
      </c>
      <c r="J122" s="1">
        <f>ABS(AR122-$A122)</f>
        <v>0.38893745708688332</v>
      </c>
      <c r="K122" s="1">
        <f>ABS(AS122-$A122)</f>
        <v>0.15240448455222566</v>
      </c>
      <c r="L122" s="15">
        <f>ABS(AT122-$A122)</f>
        <v>0.11959977083192985</v>
      </c>
      <c r="M122" s="1">
        <f>ABS(AU122-$A122)</f>
        <v>0.35633349667414471</v>
      </c>
      <c r="N122" s="1">
        <f>ABS(AV122-$A122)</f>
        <v>0.11836686292110699</v>
      </c>
      <c r="O122" s="15">
        <f>ABS(AZ122-$A122)</f>
        <v>9.4024513516970387E-2</v>
      </c>
      <c r="P122" s="1">
        <f>ABS(BA122-$A122)</f>
        <v>6.0217178379486924E-2</v>
      </c>
      <c r="Q122" s="1">
        <f>ABS(BB122-$A122)</f>
        <v>7.7120845948228656E-2</v>
      </c>
      <c r="R122" s="15">
        <f>ABS(BC122-$A122)</f>
        <v>0.14848213835132729</v>
      </c>
      <c r="S122" s="1">
        <f>ABS(BD122-$A122)</f>
        <v>0.32116152962309563</v>
      </c>
      <c r="T122" s="1">
        <f>ABS(BE122-$A122)</f>
        <v>8.6339695635883729E-2</v>
      </c>
      <c r="U122" s="91">
        <f>ABS(BI122-$A122)</f>
        <v>0.13621697681917677</v>
      </c>
      <c r="V122" s="92">
        <f>ABS(BJ122-$A122)</f>
        <v>0.10465340407758728</v>
      </c>
      <c r="W122" s="92">
        <f>ABS(BK122-$A122)</f>
        <v>0.12043519044838202</v>
      </c>
      <c r="X122" s="15">
        <f t="shared" si="95"/>
        <v>0.10951740465270099</v>
      </c>
      <c r="Y122" s="1">
        <f t="shared" si="96"/>
        <v>6.3159879930004159E-2</v>
      </c>
      <c r="Z122" s="1">
        <f t="shared" si="97"/>
        <v>8.7038357244626496E-2</v>
      </c>
      <c r="AA122" s="15">
        <f t="shared" si="98"/>
        <v>0.1260422217159638</v>
      </c>
      <c r="AB122" s="1">
        <f t="shared" si="99"/>
        <v>9.7217925312540032E-2</v>
      </c>
      <c r="AC122" s="1">
        <f t="shared" si="100"/>
        <v>0.1138084210892778</v>
      </c>
      <c r="AD122" s="15">
        <f t="shared" si="101"/>
        <v>5.7673485712718353E-2</v>
      </c>
      <c r="AE122" s="1">
        <f t="shared" si="102"/>
        <v>2.4491015477639877E-2</v>
      </c>
      <c r="AF122" s="1">
        <f t="shared" si="103"/>
        <v>3.9507820270009653E-2</v>
      </c>
      <c r="AG122" s="15">
        <f t="shared" si="104"/>
        <v>9.0016213510272891E-2</v>
      </c>
      <c r="AH122" s="1">
        <f t="shared" si="105"/>
        <v>5.5394501945334795E-2</v>
      </c>
      <c r="AI122" s="1">
        <f t="shared" si="106"/>
        <v>7.0930419853335813E-2</v>
      </c>
      <c r="AJ122" s="1"/>
      <c r="AK122" s="1">
        <f t="shared" si="107"/>
        <v>7.3001595254884215</v>
      </c>
      <c r="AL122" s="1">
        <f t="shared" si="108"/>
        <v>7.1332440793144087</v>
      </c>
      <c r="AM122" s="1">
        <f t="shared" si="115"/>
        <v>7.2167018024014151</v>
      </c>
      <c r="AN122" s="1">
        <f t="shared" si="109"/>
        <v>7.2790562994506534</v>
      </c>
      <c r="AO122" s="1">
        <f t="shared" si="116"/>
        <v>6.7991458001558831</v>
      </c>
      <c r="AP122" s="1">
        <f t="shared" si="117"/>
        <v>7.0391010498032678</v>
      </c>
      <c r="AQ122" s="1">
        <f t="shared" si="110"/>
        <v>7.4077636001527738</v>
      </c>
      <c r="AR122" s="1">
        <f t="shared" si="111"/>
        <v>6.9346976550834585</v>
      </c>
      <c r="AS122" s="1">
        <f t="shared" si="118"/>
        <v>7.1712306276181161</v>
      </c>
      <c r="AT122" s="1">
        <f t="shared" si="119"/>
        <v>7.4432348830022717</v>
      </c>
      <c r="AU122" s="1">
        <f t="shared" si="120"/>
        <v>6.9673016154961971</v>
      </c>
      <c r="AV122" s="1">
        <f t="shared" si="121"/>
        <v>7.2052682492492348</v>
      </c>
      <c r="AW122" s="1"/>
      <c r="AX122" s="1"/>
      <c r="AY122" s="1"/>
      <c r="AZ122" s="1">
        <f t="shared" si="139"/>
        <v>7.2296105986533714</v>
      </c>
      <c r="BA122" s="1">
        <f t="shared" si="140"/>
        <v>7.2634179337908549</v>
      </c>
      <c r="BB122" s="1">
        <f t="shared" si="141"/>
        <v>7.2465142662221131</v>
      </c>
      <c r="BC122" s="1">
        <f t="shared" si="122"/>
        <v>7.4721172505216691</v>
      </c>
      <c r="BD122" s="1">
        <f t="shared" si="123"/>
        <v>7.0024735825472462</v>
      </c>
      <c r="BE122" s="1">
        <f t="shared" si="124"/>
        <v>7.2372954165344581</v>
      </c>
      <c r="BF122" s="87"/>
      <c r="BG122" s="87"/>
      <c r="BH122" s="87"/>
      <c r="BI122" s="1">
        <f t="shared" si="125"/>
        <v>7.187418135351165</v>
      </c>
      <c r="BJ122" s="1">
        <f t="shared" si="126"/>
        <v>7.2189817080927545</v>
      </c>
      <c r="BK122" s="1">
        <f t="shared" si="127"/>
        <v>7.2031999217219598</v>
      </c>
      <c r="BL122" s="87"/>
      <c r="BM122" s="87"/>
      <c r="BN122" s="87"/>
      <c r="BO122" s="1">
        <f>AZ122+(AQ122-NormalPNO!Y122)*$BO$1</f>
        <v>7.2141177075176408</v>
      </c>
      <c r="BP122" s="1">
        <f>BA122+(AR122-NormalPNO!Z122)*$BP$1</f>
        <v>7.2604752322403376</v>
      </c>
      <c r="BQ122" s="1">
        <f>BB122+(AS122-NormalPNO!AA122)*$BQ$1</f>
        <v>7.2365967549257153</v>
      </c>
      <c r="BR122" s="1">
        <f>BI122+(BC122-NormalPNO!Y122)*$BR$1</f>
        <v>7.197592890454378</v>
      </c>
      <c r="BS122" s="1">
        <f>BJ122+(BD122-NormalPNO!Z122)*$BS$1</f>
        <v>7.2264171868578018</v>
      </c>
      <c r="BT122" s="1">
        <f>BK122+(BE122-NormalPNO!AA122)*$BT$1</f>
        <v>7.209826691081064</v>
      </c>
      <c r="BU122" s="1">
        <f t="shared" si="128"/>
        <v>7.2659616264576234</v>
      </c>
      <c r="BV122" s="1">
        <f t="shared" si="129"/>
        <v>7.2991440966927019</v>
      </c>
      <c r="BW122" s="1">
        <f t="shared" si="130"/>
        <v>7.2841272919003321</v>
      </c>
      <c r="BX122" s="1">
        <f t="shared" si="131"/>
        <v>7.2336188986600689</v>
      </c>
      <c r="BY122" s="1">
        <f t="shared" si="132"/>
        <v>7.268240610225007</v>
      </c>
      <c r="BZ122" s="1">
        <f t="shared" si="133"/>
        <v>7.252704692317006</v>
      </c>
      <c r="CA122" s="1"/>
      <c r="CB122" t="s">
        <v>108</v>
      </c>
      <c r="CC122" s="13" t="s">
        <v>654</v>
      </c>
      <c r="CD122">
        <v>-343.948348722422</v>
      </c>
      <c r="CE122" s="19">
        <v>-342.38564161199997</v>
      </c>
      <c r="CF122" s="19">
        <v>-343.85657103301799</v>
      </c>
      <c r="CG122" s="19">
        <v>-342.36399680300002</v>
      </c>
      <c r="CH122" s="19"/>
      <c r="CI122" s="19"/>
      <c r="CJ122">
        <v>-248.20580564074601</v>
      </c>
      <c r="CK122" s="19">
        <v>-247.117954938</v>
      </c>
      <c r="CL122">
        <v>-248.14016141533301</v>
      </c>
      <c r="CM122" s="19">
        <v>-247.10237302799999</v>
      </c>
      <c r="CN122" s="19"/>
      <c r="CO122" s="19"/>
      <c r="CP122" s="19">
        <f>'[3]DLPNO-CCSD(T1 or T)_TightPNO'!BL122</f>
        <v>-95.730909537442002</v>
      </c>
      <c r="CQ122" s="19">
        <f>'[3]DLPNO-CCSD(T1 or T)_TightPNO'!BM122</f>
        <v>-95.261339621999994</v>
      </c>
      <c r="CR122" s="19">
        <f>'[3]DLPNO-CCSD(T1 or T)_TightPNO'!BN122</f>
        <v>-95.704604595449993</v>
      </c>
      <c r="CS122" s="19">
        <f>'[3]DLPNO-CCSD(T1 or T)_TightPNO'!BO122</f>
        <v>-95.255238125999995</v>
      </c>
      <c r="CT122" s="19"/>
      <c r="CU122" s="19"/>
      <c r="CV122" s="19">
        <f>'[3]DLPNO-CCSD(T1 or T)_TightPNO'!BR122</f>
        <v>-95.731052067782997</v>
      </c>
      <c r="CW122" s="19">
        <f>'[3]DLPNO-CCSD(T1 or T)_TightPNO'!BS122</f>
        <v>-95.261365498999993</v>
      </c>
      <c r="CX122" s="19">
        <f>'[3]DLPNO-CCSD(T1 or T)_TightPNO'!BT122</f>
        <v>-95.705018438447993</v>
      </c>
      <c r="CY122" s="19">
        <f>'[3]DLPNO-CCSD(T1 or T)_TightPNO'!BU122</f>
        <v>-95.255302391000001</v>
      </c>
      <c r="CZ122" s="19"/>
      <c r="DA122" s="19"/>
      <c r="DB122" s="19">
        <f>'[3]DLPNO-CCSD(T1 or T)_TightPNO'!BX122</f>
        <v>-248.20592910708899</v>
      </c>
      <c r="DC122" s="19">
        <f>'[3]DLPNO-CCSD(T1 or T)_TightPNO'!BY122</f>
        <v>-247.117970633</v>
      </c>
      <c r="DD122" s="19">
        <f>'[3]DLPNO-CCSD(T1 or T)_TightPNO'!BZ122</f>
        <v>-248.14050145087401</v>
      </c>
      <c r="DE122" s="19">
        <f>'[3]DLPNO-CCSD(T1 or T)_TightPNO'!CA122</f>
        <v>-247.10242325300001</v>
      </c>
      <c r="DF122" s="19"/>
      <c r="DG122" s="19"/>
      <c r="DH122" s="19"/>
      <c r="DI122" s="40" t="str">
        <f>'[3]DLPNO-CCSD(T1 or T)_TightPNO'!CE122</f>
        <v>14_Peptide-MeNH2_1.05.xyz</v>
      </c>
      <c r="DJ122" s="40">
        <f>'[3]DLPNO-CCSD(T1 or T)_TightPNO'!CF122</f>
        <v>-343.85565377724902</v>
      </c>
      <c r="DK122" s="40">
        <f>'[3]DLPNO-CCSD(T1 or T)_TightPNO'!CG122</f>
        <v>-342.36399680300002</v>
      </c>
      <c r="DL122" s="40">
        <f>'[3]DLPNO-CCSD(T1 or T)_TightPNO'!CH122</f>
        <v>-248.139375262816</v>
      </c>
      <c r="DM122" s="40">
        <f>'[3]DLPNO-CCSD(T1 or T)_TightPNO'!CI122</f>
        <v>-247.10237302799999</v>
      </c>
      <c r="DN122" s="40">
        <f>'[3]DLPNO-CCSD(T1 or T)_TightPNO'!CJ122</f>
        <v>-95.704678600329004</v>
      </c>
      <c r="DO122" s="40">
        <f>'[3]DLPNO-CCSD(T1 or T)_TightPNO'!CK122</f>
        <v>-95.255238125999995</v>
      </c>
      <c r="DP122" s="40">
        <f>'[3]DLPNO-CCSD(T1 or T)_TightPNO'!CL122</f>
        <v>-95.705097156939004</v>
      </c>
      <c r="DQ122" s="40">
        <f>'[3]DLPNO-CCSD(T1 or T)_TightPNO'!CM122</f>
        <v>-95.255302391000001</v>
      </c>
      <c r="DR122" s="40">
        <f>'[3]DLPNO-CCSD(T1 or T)_TightPNO'!CN122</f>
        <v>-248.13972149223599</v>
      </c>
      <c r="DS122" s="40">
        <f>'[3]DLPNO-CCSD(T1 or T)_TightPNO'!CO122</f>
        <v>-247.10242325300001</v>
      </c>
      <c r="DT122" s="19"/>
      <c r="DU122" s="10"/>
      <c r="DV122" s="13" t="s">
        <v>654</v>
      </c>
      <c r="DW122">
        <f>'[3]DLPNO-CCSD(T1 or T)_TightPNO'!CS122</f>
        <v>-343.85700983186399</v>
      </c>
      <c r="DX122">
        <f>'[3]DLPNO-CCSD(T1 or T)_TightPNO'!CT122</f>
        <v>-342.36399680300002</v>
      </c>
      <c r="DY122">
        <f>'[3]DLPNO-CCSD(T1 or T)_TightPNO'!CU122</f>
        <v>-248.140514979562</v>
      </c>
      <c r="DZ122">
        <f>'[3]DLPNO-CCSD(T1 or T)_TightPNO'!CV122</f>
        <v>-247.10237302799999</v>
      </c>
      <c r="EA122">
        <f>'[3]DLPNO-CCSD(T1 or T)_TightPNO'!CW122</f>
        <v>-95.704633302982003</v>
      </c>
      <c r="EB122">
        <f>'[3]DLPNO-CCSD(T1 or T)_TightPNO'!CX122</f>
        <v>-95.255238125999995</v>
      </c>
      <c r="EC122">
        <f>'[3]DLPNO-CCSD(T1 or T)_TightPNO'!CY122</f>
        <v>-95.705045307849005</v>
      </c>
      <c r="ED122">
        <f>'[3]DLPNO-CCSD(T1 or T)_TightPNO'!CZ122</f>
        <v>-95.255302391000001</v>
      </c>
      <c r="EE122">
        <f>'[3]DLPNO-CCSD(T1 or T)_TightPNO'!DA122</f>
        <v>-248.140861422603</v>
      </c>
      <c r="EF122">
        <f>'[3]DLPNO-CCSD(T1 or T)_TightPNO'!DB122</f>
        <v>-247.10242325300001</v>
      </c>
      <c r="EH122" s="13" t="s">
        <v>654</v>
      </c>
      <c r="EJ122">
        <f t="shared" si="134"/>
        <v>-343.85702966090247</v>
      </c>
      <c r="EK122" s="36">
        <f t="shared" si="135"/>
        <v>-248.1405544915915</v>
      </c>
      <c r="EL122">
        <f t="shared" si="136"/>
        <v>-95.704567593010495</v>
      </c>
      <c r="EM122">
        <f t="shared" si="137"/>
        <v>-95.704979079202488</v>
      </c>
      <c r="EN122">
        <f t="shared" si="138"/>
        <v>-248.14089143019302</v>
      </c>
    </row>
    <row r="123" spans="1:144" ht="17" x14ac:dyDescent="0.2">
      <c r="A123" s="4">
        <f>'[1]De Raw'!$A121</f>
        <v>6.9855582136126033</v>
      </c>
      <c r="B123" t="s">
        <v>109</v>
      </c>
      <c r="C123" s="1">
        <f>ABS(AK123-$A123)</f>
        <v>6.5967161098390292E-3</v>
      </c>
      <c r="D123" s="1">
        <f>ABS(AL123-$A123)</f>
        <v>0.15261184956287011</v>
      </c>
      <c r="E123" s="1">
        <f>ABS(AM123-$A123)</f>
        <v>7.9604282836354123E-2</v>
      </c>
      <c r="F123" s="1">
        <f>ABS(AN123-$A123)</f>
        <v>3.3469860015780561E-2</v>
      </c>
      <c r="G123" s="1">
        <f>ABS(AO123-$A123)</f>
        <v>0.44513505535290054</v>
      </c>
      <c r="H123" s="1">
        <f>ABS(AP123-$A123)</f>
        <v>0.23930245768434055</v>
      </c>
      <c r="I123" s="15">
        <f>ABS(AQ123-$A123)</f>
        <v>8.6548756560903328E-2</v>
      </c>
      <c r="J123" s="1">
        <f>ABS(AR123-$A123)</f>
        <v>0.31866194192892827</v>
      </c>
      <c r="K123" s="1">
        <f>ABS(AS123-$A123)</f>
        <v>0.11605659268401247</v>
      </c>
      <c r="L123" s="15">
        <f>ABS(AT123-$A123)</f>
        <v>0.11589358570091512</v>
      </c>
      <c r="M123" s="1">
        <f>ABS(AU123-$A123)</f>
        <v>0.29289916166530983</v>
      </c>
      <c r="N123" s="1">
        <f>ABS(AV123-$A123)</f>
        <v>8.8502787982197795E-2</v>
      </c>
      <c r="O123" s="15">
        <f>ABS(AZ123-$A123)</f>
        <v>6.7666086920954882E-2</v>
      </c>
      <c r="P123" s="1">
        <f>ABS(BA123-$A123)</f>
        <v>4.3743706290158002E-2</v>
      </c>
      <c r="Q123" s="1">
        <f>ABS(BB123-$A123)</f>
        <v>5.5704896605555554E-2</v>
      </c>
      <c r="R123" s="15">
        <f>ABS(BC123-$A123)</f>
        <v>0.14655806488491496</v>
      </c>
      <c r="S123" s="1">
        <f>ABS(BD123-$A123)</f>
        <v>0.25542538519910707</v>
      </c>
      <c r="T123" s="1">
        <f>ABS(BE123-$A123)</f>
        <v>5.4433660157095609E-2</v>
      </c>
      <c r="U123" s="91">
        <f>ABS(BI123-$A123)</f>
        <v>0.10701025037924783</v>
      </c>
      <c r="V123" s="92">
        <f>ABS(BJ123-$A123)</f>
        <v>8.5203764637842738E-2</v>
      </c>
      <c r="W123" s="92">
        <f>ABS(BK123-$A123)</f>
        <v>9.6107007508544839E-2</v>
      </c>
      <c r="X123" s="15">
        <f t="shared" si="95"/>
        <v>8.3357411084612032E-2</v>
      </c>
      <c r="Y123" s="1">
        <f t="shared" si="96"/>
        <v>4.6665450600199776E-2</v>
      </c>
      <c r="Z123" s="1">
        <f t="shared" si="97"/>
        <v>6.5661394157277897E-2</v>
      </c>
      <c r="AA123" s="15">
        <f t="shared" si="98"/>
        <v>9.6959367810627306E-2</v>
      </c>
      <c r="AB123" s="1">
        <f t="shared" si="99"/>
        <v>7.7986744411419728E-2</v>
      </c>
      <c r="AC123" s="1">
        <f t="shared" si="100"/>
        <v>8.9614316606131617E-2</v>
      </c>
      <c r="AD123" s="15">
        <f t="shared" si="101"/>
        <v>3.7593458747184449E-2</v>
      </c>
      <c r="AE123" s="1">
        <f t="shared" si="102"/>
        <v>1.5513844860718606E-2</v>
      </c>
      <c r="AF123" s="1">
        <f t="shared" si="103"/>
        <v>2.5256765563565153E-2</v>
      </c>
      <c r="AG123" s="15">
        <f t="shared" si="104"/>
        <v>6.8789092402235852E-2</v>
      </c>
      <c r="AH123" s="1">
        <f t="shared" si="105"/>
        <v>4.6280693465038603E-2</v>
      </c>
      <c r="AI123" s="1">
        <f t="shared" si="106"/>
        <v>5.6032386679662594E-2</v>
      </c>
      <c r="AJ123" s="1"/>
      <c r="AK123" s="1">
        <f t="shared" si="107"/>
        <v>6.9789614975027643</v>
      </c>
      <c r="AL123" s="1">
        <f t="shared" si="108"/>
        <v>6.8329463640497332</v>
      </c>
      <c r="AM123" s="1">
        <f t="shared" si="115"/>
        <v>6.9059539307762492</v>
      </c>
      <c r="AN123" s="1">
        <f t="shared" si="109"/>
        <v>6.9520883535968228</v>
      </c>
      <c r="AO123" s="1">
        <f t="shared" si="116"/>
        <v>6.5404231582597028</v>
      </c>
      <c r="AP123" s="1">
        <f t="shared" si="117"/>
        <v>6.7462557559282628</v>
      </c>
      <c r="AQ123" s="1">
        <f t="shared" si="110"/>
        <v>7.0721069701735066</v>
      </c>
      <c r="AR123" s="1">
        <f t="shared" si="111"/>
        <v>6.666896271683675</v>
      </c>
      <c r="AS123" s="1">
        <f t="shared" si="118"/>
        <v>6.8695016209285908</v>
      </c>
      <c r="AT123" s="1">
        <f t="shared" si="119"/>
        <v>7.1014517993135184</v>
      </c>
      <c r="AU123" s="1">
        <f t="shared" si="120"/>
        <v>6.6926590519472935</v>
      </c>
      <c r="AV123" s="1">
        <f t="shared" si="121"/>
        <v>6.8970554256304055</v>
      </c>
      <c r="AW123" s="1"/>
      <c r="AX123" s="1"/>
      <c r="AY123" s="1"/>
      <c r="AZ123" s="1">
        <f t="shared" si="139"/>
        <v>6.9178921266916484</v>
      </c>
      <c r="BA123" s="1">
        <f t="shared" si="140"/>
        <v>6.9418145073224453</v>
      </c>
      <c r="BB123" s="1">
        <f t="shared" si="141"/>
        <v>6.9298533170070478</v>
      </c>
      <c r="BC123" s="1">
        <f t="shared" si="122"/>
        <v>7.1321162784975183</v>
      </c>
      <c r="BD123" s="1">
        <f t="shared" si="123"/>
        <v>6.7301328284134962</v>
      </c>
      <c r="BE123" s="1">
        <f t="shared" si="124"/>
        <v>6.9311245534555077</v>
      </c>
      <c r="BF123" s="87"/>
      <c r="BG123" s="87"/>
      <c r="BH123" s="87"/>
      <c r="BI123" s="1">
        <f t="shared" si="125"/>
        <v>6.8785479632333555</v>
      </c>
      <c r="BJ123" s="1">
        <f t="shared" si="126"/>
        <v>6.9003544489747606</v>
      </c>
      <c r="BK123" s="1">
        <f t="shared" si="127"/>
        <v>6.8894512061040585</v>
      </c>
      <c r="BL123" s="87"/>
      <c r="BM123" s="87"/>
      <c r="BN123" s="87"/>
      <c r="BO123" s="1">
        <f>AZ123+(AQ123-NormalPNO!Y123)*$BO$1</f>
        <v>6.9022008025279913</v>
      </c>
      <c r="BP123" s="1">
        <f>BA123+(AR123-NormalPNO!Z123)*$BP$1</f>
        <v>6.9388927630124035</v>
      </c>
      <c r="BQ123" s="1">
        <f>BB123+(AS123-NormalPNO!AA123)*$BQ$1</f>
        <v>6.9198968194553254</v>
      </c>
      <c r="BR123" s="1">
        <f>BI123+(BC123-NormalPNO!Y123)*$BR$1</f>
        <v>6.888598845801976</v>
      </c>
      <c r="BS123" s="1">
        <f>BJ123+(BD123-NormalPNO!Z123)*$BS$1</f>
        <v>6.9075714692011836</v>
      </c>
      <c r="BT123" s="1">
        <f>BK123+(BE123-NormalPNO!AA123)*$BT$1</f>
        <v>6.8959438970064717</v>
      </c>
      <c r="BU123" s="1">
        <f t="shared" si="128"/>
        <v>6.9479647548654189</v>
      </c>
      <c r="BV123" s="1">
        <f t="shared" si="129"/>
        <v>6.9700443687518847</v>
      </c>
      <c r="BW123" s="1">
        <f t="shared" si="130"/>
        <v>6.9603014480490382</v>
      </c>
      <c r="BX123" s="1">
        <f t="shared" si="131"/>
        <v>6.9167691212103675</v>
      </c>
      <c r="BY123" s="1">
        <f t="shared" si="132"/>
        <v>6.9392775201475647</v>
      </c>
      <c r="BZ123" s="1">
        <f t="shared" si="133"/>
        <v>6.9295258269329407</v>
      </c>
      <c r="CA123" s="1"/>
      <c r="CB123" t="s">
        <v>109</v>
      </c>
      <c r="CC123" s="13" t="s">
        <v>655</v>
      </c>
      <c r="CD123">
        <v>-343.94783686080399</v>
      </c>
      <c r="CE123" s="19">
        <v>-342.38587892499999</v>
      </c>
      <c r="CF123" s="19">
        <v>-343.85603613015201</v>
      </c>
      <c r="CG123" s="19">
        <v>-342.36422886499997</v>
      </c>
      <c r="CH123" s="19"/>
      <c r="CI123" s="19"/>
      <c r="CJ123">
        <v>-248.20580564074601</v>
      </c>
      <c r="CK123" s="19">
        <v>-247.117954938</v>
      </c>
      <c r="CL123">
        <v>-248.14016141533301</v>
      </c>
      <c r="CM123" s="19">
        <v>-247.10237302799999</v>
      </c>
      <c r="CN123" s="19"/>
      <c r="CO123" s="19"/>
      <c r="CP123" s="19">
        <f>'[3]DLPNO-CCSD(T1 or T)_TightPNO'!BL123</f>
        <v>-95.730909537442002</v>
      </c>
      <c r="CQ123" s="19">
        <f>'[3]DLPNO-CCSD(T1 or T)_TightPNO'!BM123</f>
        <v>-95.261339621999994</v>
      </c>
      <c r="CR123" s="19">
        <f>'[3]DLPNO-CCSD(T1 or T)_TightPNO'!BN123</f>
        <v>-95.704604595449993</v>
      </c>
      <c r="CS123" s="19">
        <f>'[3]DLPNO-CCSD(T1 or T)_TightPNO'!BO123</f>
        <v>-95.255238125999995</v>
      </c>
      <c r="CT123" s="19"/>
      <c r="CU123" s="19"/>
      <c r="CV123" s="19">
        <f>'[3]DLPNO-CCSD(T1 or T)_TightPNO'!BR123</f>
        <v>-95.731032541760996</v>
      </c>
      <c r="CW123" s="19">
        <f>'[3]DLPNO-CCSD(T1 or T)_TightPNO'!BS123</f>
        <v>-95.261363743000004</v>
      </c>
      <c r="CX123" s="19">
        <f>'[3]DLPNO-CCSD(T1 or T)_TightPNO'!BT123</f>
        <v>-95.704959904977997</v>
      </c>
      <c r="CY123" s="19">
        <f>'[3]DLPNO-CCSD(T1 or T)_TightPNO'!BU123</f>
        <v>-95.255296518999998</v>
      </c>
      <c r="CZ123" s="19"/>
      <c r="DA123" s="19"/>
      <c r="DB123" s="19">
        <f>'[3]DLPNO-CCSD(T1 or T)_TightPNO'!BX123</f>
        <v>-248.20591532634401</v>
      </c>
      <c r="DC123" s="19">
        <f>'[3]DLPNO-CCSD(T1 or T)_TightPNO'!BY123</f>
        <v>-247.117969117</v>
      </c>
      <c r="DD123" s="19">
        <f>'[3]DLPNO-CCSD(T1 or T)_TightPNO'!BZ123</f>
        <v>-248.14045185013001</v>
      </c>
      <c r="DE123" s="19">
        <f>'[3]DLPNO-CCSD(T1 or T)_TightPNO'!CA123</f>
        <v>-247.10241519499999</v>
      </c>
      <c r="DF123" s="19"/>
      <c r="DG123" s="19"/>
      <c r="DH123" s="19"/>
      <c r="DI123" s="40" t="str">
        <f>'[3]DLPNO-CCSD(T1 or T)_TightPNO'!CE123</f>
        <v>14_Peptide-MeNH2_1.10.xyz</v>
      </c>
      <c r="DJ123" s="40">
        <f>'[3]DLPNO-CCSD(T1 or T)_TightPNO'!CF123</f>
        <v>-343.85513272068198</v>
      </c>
      <c r="DK123" s="40">
        <f>'[3]DLPNO-CCSD(T1 or T)_TightPNO'!CG123</f>
        <v>-342.36422886499997</v>
      </c>
      <c r="DL123" s="40">
        <f>'[3]DLPNO-CCSD(T1 or T)_TightPNO'!CH123</f>
        <v>-248.139375262816</v>
      </c>
      <c r="DM123" s="40">
        <f>'[3]DLPNO-CCSD(T1 or T)_TightPNO'!CI123</f>
        <v>-247.10237302799999</v>
      </c>
      <c r="DN123" s="40">
        <f>'[3]DLPNO-CCSD(T1 or T)_TightPNO'!CJ123</f>
        <v>-95.704678600329004</v>
      </c>
      <c r="DO123" s="40">
        <f>'[3]DLPNO-CCSD(T1 or T)_TightPNO'!CK123</f>
        <v>-95.255238125999995</v>
      </c>
      <c r="DP123" s="40">
        <f>'[3]DLPNO-CCSD(T1 or T)_TightPNO'!CL123</f>
        <v>-95.705037218179996</v>
      </c>
      <c r="DQ123" s="40">
        <f>'[3]DLPNO-CCSD(T1 or T)_TightPNO'!CM123</f>
        <v>-95.255296518999998</v>
      </c>
      <c r="DR123" s="40">
        <f>'[3]DLPNO-CCSD(T1 or T)_TightPNO'!CN123</f>
        <v>-248.13967267518501</v>
      </c>
      <c r="DS123" s="40">
        <f>'[3]DLPNO-CCSD(T1 or T)_TightPNO'!CO123</f>
        <v>-247.10241519499999</v>
      </c>
      <c r="DT123" s="19"/>
      <c r="DU123" s="10"/>
      <c r="DV123" s="13" t="s">
        <v>655</v>
      </c>
      <c r="DW123">
        <f>'[3]DLPNO-CCSD(T1 or T)_TightPNO'!CS123</f>
        <v>-343.85646516587298</v>
      </c>
      <c r="DX123">
        <f>'[3]DLPNO-CCSD(T1 or T)_TightPNO'!CT123</f>
        <v>-342.36422886499997</v>
      </c>
      <c r="DY123">
        <f>'[3]DLPNO-CCSD(T1 or T)_TightPNO'!CU123</f>
        <v>-248.140514979562</v>
      </c>
      <c r="DZ123">
        <f>'[3]DLPNO-CCSD(T1 or T)_TightPNO'!CV123</f>
        <v>-247.10237302799999</v>
      </c>
      <c r="EA123">
        <f>'[3]DLPNO-CCSD(T1 or T)_TightPNO'!CW123</f>
        <v>-95.704633302982003</v>
      </c>
      <c r="EB123">
        <f>'[3]DLPNO-CCSD(T1 or T)_TightPNO'!CX123</f>
        <v>-95.255238125999995</v>
      </c>
      <c r="EC123">
        <f>'[3]DLPNO-CCSD(T1 or T)_TightPNO'!CY123</f>
        <v>-95.704989661615002</v>
      </c>
      <c r="ED123">
        <f>'[3]DLPNO-CCSD(T1 or T)_TightPNO'!CZ123</f>
        <v>-95.255296518999998</v>
      </c>
      <c r="EE123">
        <f>'[3]DLPNO-CCSD(T1 or T)_TightPNO'!DA123</f>
        <v>-248.14081007361199</v>
      </c>
      <c r="EF123">
        <f>'[3]DLPNO-CCSD(T1 or T)_TightPNO'!DB123</f>
        <v>-247.10241519499999</v>
      </c>
      <c r="EH123" s="13" t="s">
        <v>655</v>
      </c>
      <c r="EJ123">
        <f t="shared" si="134"/>
        <v>-343.85648783488705</v>
      </c>
      <c r="EK123" s="36">
        <f t="shared" si="135"/>
        <v>-248.1405544915915</v>
      </c>
      <c r="EL123">
        <f t="shared" si="136"/>
        <v>-95.704567593010495</v>
      </c>
      <c r="EM123">
        <f t="shared" si="137"/>
        <v>-95.704921248376991</v>
      </c>
      <c r="EN123">
        <f t="shared" si="138"/>
        <v>-248.14084143760249</v>
      </c>
    </row>
    <row r="124" spans="1:144" ht="17" x14ac:dyDescent="0.2">
      <c r="A124" s="4">
        <f>'[1]De Raw'!$A122</f>
        <v>5.6104155111534473</v>
      </c>
      <c r="B124" t="s">
        <v>110</v>
      </c>
      <c r="C124" s="1">
        <f>ABS(AK124-$A124)</f>
        <v>1.793657981443797E-2</v>
      </c>
      <c r="D124" s="1">
        <f>ABS(AL124-$A124)</f>
        <v>8.0012972527304882E-2</v>
      </c>
      <c r="E124" s="1">
        <f>ABS(AM124-$A124)</f>
        <v>3.1038196356433012E-2</v>
      </c>
      <c r="F124" s="1">
        <f>ABS(AN124-$A124)</f>
        <v>1.6577586888957718E-2</v>
      </c>
      <c r="G124" s="1">
        <f>ABS(AO124-$A124)</f>
        <v>0.25553661160191066</v>
      </c>
      <c r="H124" s="1">
        <f>ABS(AP124-$A124)</f>
        <v>0.11947951235647647</v>
      </c>
      <c r="I124" s="15">
        <f>ABS(AQ124-$A124)</f>
        <v>9.0662395079857738E-2</v>
      </c>
      <c r="J124" s="1">
        <f>ABS(AR124-$A124)</f>
        <v>0.17576506947977588</v>
      </c>
      <c r="K124" s="1">
        <f>ABS(AS124-$A124)</f>
        <v>4.2551337199959072E-2</v>
      </c>
      <c r="L124" s="15">
        <f>ABS(AT124-$A124)</f>
        <v>8.7251147403621943E-2</v>
      </c>
      <c r="M124" s="1">
        <f>ABS(AU124-$A124)</f>
        <v>0.18408711550997392</v>
      </c>
      <c r="N124" s="1">
        <f>ABS(AV124-$A124)</f>
        <v>4.8417984053176433E-2</v>
      </c>
      <c r="O124" s="15">
        <f>ABS(AZ124-$A124)</f>
        <v>2.974496232217394E-2</v>
      </c>
      <c r="P124" s="1">
        <f>ABS(BA124-$A124)</f>
        <v>1.7234609316860272E-2</v>
      </c>
      <c r="Q124" s="1">
        <f>ABS(BB124-$A124)</f>
        <v>2.3489785819516662E-2</v>
      </c>
      <c r="R124" s="15">
        <f>ABS(BC124-$A124)</f>
        <v>0.12770479921097699</v>
      </c>
      <c r="S124" s="1">
        <f>ABS(BD124-$A124)</f>
        <v>0.13587929838303836</v>
      </c>
      <c r="T124" s="1">
        <f>ABS(BE124-$A124)</f>
        <v>4.0872495860311275E-3</v>
      </c>
      <c r="U124" s="91">
        <f>ABS(BI124-$A124)</f>
        <v>5.4031234631027658E-2</v>
      </c>
      <c r="V124" s="92">
        <f>ABS(BJ124-$A124)</f>
        <v>4.3385090659138648E-2</v>
      </c>
      <c r="W124" s="92">
        <f>ABS(BK124-$A124)</f>
        <v>4.8708162645082709E-2</v>
      </c>
      <c r="X124" s="15">
        <f t="shared" si="95"/>
        <v>4.5512143568841701E-2</v>
      </c>
      <c r="Y124" s="1">
        <f t="shared" si="96"/>
        <v>2.0325488617747745E-2</v>
      </c>
      <c r="Z124" s="1">
        <f t="shared" si="97"/>
        <v>3.3727106863899792E-2</v>
      </c>
      <c r="AA124" s="15">
        <f t="shared" si="98"/>
        <v>4.50755419755966E-2</v>
      </c>
      <c r="AB124" s="1">
        <f t="shared" si="99"/>
        <v>3.6852302553623595E-2</v>
      </c>
      <c r="AC124" s="1">
        <f t="shared" si="100"/>
        <v>4.2880299753564444E-2</v>
      </c>
      <c r="AD124" s="15">
        <f t="shared" si="101"/>
        <v>3.32408144359011E-2</v>
      </c>
      <c r="AE124" s="1">
        <f t="shared" si="102"/>
        <v>2.6353586532749773E-2</v>
      </c>
      <c r="AF124" s="1">
        <f t="shared" si="103"/>
        <v>2.9972681161809511E-2</v>
      </c>
      <c r="AG124" s="15">
        <f t="shared" si="104"/>
        <v>5.8474328700856226E-2</v>
      </c>
      <c r="AH124" s="1">
        <f t="shared" si="105"/>
        <v>5.5958251887167521E-2</v>
      </c>
      <c r="AI124" s="1">
        <f t="shared" si="106"/>
        <v>5.7240692026193862E-2</v>
      </c>
      <c r="AJ124" s="1"/>
      <c r="AK124" s="1">
        <f t="shared" si="107"/>
        <v>5.6283520909678852</v>
      </c>
      <c r="AL124" s="1">
        <f t="shared" si="108"/>
        <v>5.5304025386261424</v>
      </c>
      <c r="AM124" s="1">
        <f t="shared" si="115"/>
        <v>5.5793773147970143</v>
      </c>
      <c r="AN124" s="1">
        <f t="shared" si="109"/>
        <v>5.626993098042405</v>
      </c>
      <c r="AO124" s="1">
        <f t="shared" si="116"/>
        <v>5.3548788995515366</v>
      </c>
      <c r="AP124" s="1">
        <f t="shared" si="117"/>
        <v>5.4909359987969708</v>
      </c>
      <c r="AQ124" s="1">
        <f t="shared" si="110"/>
        <v>5.701077906233305</v>
      </c>
      <c r="AR124" s="1">
        <f t="shared" si="111"/>
        <v>5.4346504416736714</v>
      </c>
      <c r="AS124" s="1">
        <f t="shared" si="118"/>
        <v>5.5678641739534882</v>
      </c>
      <c r="AT124" s="1">
        <f t="shared" si="119"/>
        <v>5.6976666585570692</v>
      </c>
      <c r="AU124" s="1">
        <f t="shared" si="120"/>
        <v>5.4263283956434734</v>
      </c>
      <c r="AV124" s="1">
        <f t="shared" si="121"/>
        <v>5.5619975271002708</v>
      </c>
      <c r="AW124" s="1"/>
      <c r="AX124" s="1"/>
      <c r="AY124" s="1"/>
      <c r="AZ124" s="1">
        <f t="shared" si="139"/>
        <v>5.5806705488312733</v>
      </c>
      <c r="BA124" s="1">
        <f t="shared" si="140"/>
        <v>5.593180901836587</v>
      </c>
      <c r="BB124" s="1">
        <f t="shared" si="141"/>
        <v>5.5869257253339306</v>
      </c>
      <c r="BC124" s="1">
        <f t="shared" si="122"/>
        <v>5.7381203103644243</v>
      </c>
      <c r="BD124" s="1">
        <f t="shared" si="123"/>
        <v>5.4745362127704089</v>
      </c>
      <c r="BE124" s="1">
        <f t="shared" si="124"/>
        <v>5.6063282615674161</v>
      </c>
      <c r="BF124" s="87"/>
      <c r="BG124" s="87"/>
      <c r="BH124" s="87"/>
      <c r="BI124" s="1">
        <f t="shared" si="125"/>
        <v>5.5563842765224196</v>
      </c>
      <c r="BJ124" s="1">
        <f t="shared" si="126"/>
        <v>5.5670304204943086</v>
      </c>
      <c r="BK124" s="1">
        <f t="shared" si="127"/>
        <v>5.5617073485083646</v>
      </c>
      <c r="BL124" s="87"/>
      <c r="BM124" s="87"/>
      <c r="BN124" s="87"/>
      <c r="BO124" s="1">
        <f>AZ124+(AQ124-NormalPNO!Y124)*$BO$1</f>
        <v>5.5649033675846056</v>
      </c>
      <c r="BP124" s="1">
        <f>BA124+(AR124-NormalPNO!Z124)*$BP$1</f>
        <v>5.5900900225356995</v>
      </c>
      <c r="BQ124" s="1">
        <f>BB124+(AS124-NormalPNO!AA124)*$BQ$1</f>
        <v>5.5766884042895475</v>
      </c>
      <c r="BR124" s="1">
        <f>BI124+(BC124-NormalPNO!Y124)*$BR$1</f>
        <v>5.5653399691778507</v>
      </c>
      <c r="BS124" s="1">
        <f>BJ124+(BD124-NormalPNO!Z124)*$BS$1</f>
        <v>5.5735632085998237</v>
      </c>
      <c r="BT124" s="1">
        <f>BK124+(BE124-NormalPNO!AA124)*$BT$1</f>
        <v>5.5675352113998828</v>
      </c>
      <c r="BU124" s="1">
        <f t="shared" si="128"/>
        <v>5.5771746967175462</v>
      </c>
      <c r="BV124" s="1">
        <f t="shared" si="129"/>
        <v>5.5840619246206975</v>
      </c>
      <c r="BW124" s="1">
        <f t="shared" si="130"/>
        <v>5.5804428299916378</v>
      </c>
      <c r="BX124" s="1">
        <f t="shared" si="131"/>
        <v>5.5519411824525911</v>
      </c>
      <c r="BY124" s="1">
        <f t="shared" si="132"/>
        <v>5.5544572592662798</v>
      </c>
      <c r="BZ124" s="1">
        <f t="shared" si="133"/>
        <v>5.5531748191272534</v>
      </c>
      <c r="CA124" s="1"/>
      <c r="CB124" t="s">
        <v>110</v>
      </c>
      <c r="CC124" s="13" t="s">
        <v>656</v>
      </c>
      <c r="CD124">
        <v>-343.94568452780101</v>
      </c>
      <c r="CE124" s="19">
        <v>-342.38539786199999</v>
      </c>
      <c r="CF124" s="19">
        <v>-343.85385125635497</v>
      </c>
      <c r="CG124" s="19">
        <v>-342.36375177399998</v>
      </c>
      <c r="CH124" s="19"/>
      <c r="CI124" s="19"/>
      <c r="CJ124">
        <v>-248.20580564074601</v>
      </c>
      <c r="CK124" s="19">
        <v>-247.117954938</v>
      </c>
      <c r="CL124">
        <v>-248.14016141533301</v>
      </c>
      <c r="CM124" s="19">
        <v>-247.10237302799999</v>
      </c>
      <c r="CN124" s="19"/>
      <c r="CO124" s="19"/>
      <c r="CP124" s="19">
        <f>'[3]DLPNO-CCSD(T1 or T)_TightPNO'!BL124</f>
        <v>-95.730909537442002</v>
      </c>
      <c r="CQ124" s="19">
        <f>'[3]DLPNO-CCSD(T1 or T)_TightPNO'!BM124</f>
        <v>-95.261339621999994</v>
      </c>
      <c r="CR124" s="19">
        <f>'[3]DLPNO-CCSD(T1 or T)_TightPNO'!BN124</f>
        <v>-95.704604595449993</v>
      </c>
      <c r="CS124" s="19">
        <f>'[3]DLPNO-CCSD(T1 or T)_TightPNO'!BO124</f>
        <v>-95.255238125999995</v>
      </c>
      <c r="CT124" s="19"/>
      <c r="CU124" s="19"/>
      <c r="CV124" s="19">
        <f>'[3]DLPNO-CCSD(T1 or T)_TightPNO'!BR124</f>
        <v>-95.730988326849001</v>
      </c>
      <c r="CW124" s="19">
        <f>'[3]DLPNO-CCSD(T1 or T)_TightPNO'!BS124</f>
        <v>-95.261358862999998</v>
      </c>
      <c r="CX124" s="19">
        <f>'[3]DLPNO-CCSD(T1 or T)_TightPNO'!BT124</f>
        <v>-95.704842646585007</v>
      </c>
      <c r="CY124" s="19">
        <f>'[3]DLPNO-CCSD(T1 or T)_TightPNO'!BU124</f>
        <v>-95.255288338</v>
      </c>
      <c r="CZ124" s="19"/>
      <c r="DA124" s="19"/>
      <c r="DB124" s="19">
        <f>'[3]DLPNO-CCSD(T1 or T)_TightPNO'!BX124</f>
        <v>-248.20588294388</v>
      </c>
      <c r="DC124" s="19">
        <f>'[3]DLPNO-CCSD(T1 or T)_TightPNO'!BY124</f>
        <v>-247.11796524499999</v>
      </c>
      <c r="DD124" s="19">
        <f>'[3]DLPNO-CCSD(T1 or T)_TightPNO'!BZ124</f>
        <v>-248.14034794337101</v>
      </c>
      <c r="DE124" s="19">
        <f>'[3]DLPNO-CCSD(T1 or T)_TightPNO'!CA124</f>
        <v>-247.102400622</v>
      </c>
      <c r="DF124" s="19"/>
      <c r="DG124" s="19"/>
      <c r="DH124" s="19"/>
      <c r="DI124" s="40" t="str">
        <f>'[3]DLPNO-CCSD(T1 or T)_TightPNO'!CE124</f>
        <v>14_Peptide-MeNH2_1.25.xyz</v>
      </c>
      <c r="DJ124" s="40">
        <f>'[3]DLPNO-CCSD(T1 or T)_TightPNO'!CF124</f>
        <v>-343.853021047065</v>
      </c>
      <c r="DK124" s="40">
        <f>'[3]DLPNO-CCSD(T1 or T)_TightPNO'!CG124</f>
        <v>-342.36375177399998</v>
      </c>
      <c r="DL124" s="40">
        <f>'[3]DLPNO-CCSD(T1 or T)_TightPNO'!CH124</f>
        <v>-248.139375262816</v>
      </c>
      <c r="DM124" s="40">
        <f>'[3]DLPNO-CCSD(T1 or T)_TightPNO'!CI124</f>
        <v>-247.10237302799999</v>
      </c>
      <c r="DN124" s="40">
        <f>'[3]DLPNO-CCSD(T1 or T)_TightPNO'!CJ124</f>
        <v>-95.704678600329004</v>
      </c>
      <c r="DO124" s="40">
        <f>'[3]DLPNO-CCSD(T1 or T)_TightPNO'!CK124</f>
        <v>-95.255238125999995</v>
      </c>
      <c r="DP124" s="40">
        <f>'[3]DLPNO-CCSD(T1 or T)_TightPNO'!CL124</f>
        <v>-95.704917148533994</v>
      </c>
      <c r="DQ124" s="40">
        <f>'[3]DLPNO-CCSD(T1 or T)_TightPNO'!CM124</f>
        <v>-95.255288338</v>
      </c>
      <c r="DR124" s="40">
        <f>'[3]DLPNO-CCSD(T1 or T)_TightPNO'!CN124</f>
        <v>-248.13957035617099</v>
      </c>
      <c r="DS124" s="40">
        <f>'[3]DLPNO-CCSD(T1 or T)_TightPNO'!CO124</f>
        <v>-247.102400622</v>
      </c>
      <c r="DT124" s="19"/>
      <c r="DU124" s="10"/>
      <c r="DV124" s="13" t="s">
        <v>656</v>
      </c>
      <c r="DW124">
        <f>'[3]DLPNO-CCSD(T1 or T)_TightPNO'!CS124</f>
        <v>-343.85422809194699</v>
      </c>
      <c r="DX124">
        <f>'[3]DLPNO-CCSD(T1 or T)_TightPNO'!CT124</f>
        <v>-342.36375177399998</v>
      </c>
      <c r="DY124">
        <f>'[3]DLPNO-CCSD(T1 or T)_TightPNO'!CU124</f>
        <v>-248.140514979562</v>
      </c>
      <c r="DZ124">
        <f>'[3]DLPNO-CCSD(T1 or T)_TightPNO'!CV124</f>
        <v>-247.10237302799999</v>
      </c>
      <c r="EA124">
        <f>'[3]DLPNO-CCSD(T1 or T)_TightPNO'!CW124</f>
        <v>-95.704633302982003</v>
      </c>
      <c r="EB124">
        <f>'[3]DLPNO-CCSD(T1 or T)_TightPNO'!CX124</f>
        <v>-95.255238125999995</v>
      </c>
      <c r="EC124">
        <f>'[3]DLPNO-CCSD(T1 or T)_TightPNO'!CY124</f>
        <v>-95.704876057296005</v>
      </c>
      <c r="ED124">
        <f>'[3]DLPNO-CCSD(T1 or T)_TightPNO'!CZ124</f>
        <v>-95.255288338</v>
      </c>
      <c r="EE124">
        <f>'[3]DLPNO-CCSD(T1 or T)_TightPNO'!DA124</f>
        <v>-248.14070463027599</v>
      </c>
      <c r="EF124">
        <f>'[3]DLPNO-CCSD(T1 or T)_TightPNO'!DB124</f>
        <v>-247.102400622</v>
      </c>
      <c r="EH124" s="13" t="s">
        <v>656</v>
      </c>
      <c r="EJ124">
        <f t="shared" si="134"/>
        <v>-343.85426636099999</v>
      </c>
      <c r="EK124" s="36">
        <f t="shared" si="135"/>
        <v>-248.1405544915915</v>
      </c>
      <c r="EL124">
        <f t="shared" si="136"/>
        <v>-95.704567593010495</v>
      </c>
      <c r="EM124">
        <f t="shared" si="137"/>
        <v>-95.704805395610521</v>
      </c>
      <c r="EN124">
        <f t="shared" si="138"/>
        <v>-248.14073673697101</v>
      </c>
    </row>
    <row r="125" spans="1:144" ht="17" x14ac:dyDescent="0.2">
      <c r="A125" s="4">
        <f>'[1]De Raw'!$A123</f>
        <v>3.5487900224741358</v>
      </c>
      <c r="B125" t="s">
        <v>111</v>
      </c>
      <c r="C125" s="1">
        <f>ABS(AK125-$A125)</f>
        <v>1.534009287712168E-2</v>
      </c>
      <c r="D125" s="1">
        <f>ABS(AL125-$A125)</f>
        <v>3.7022400950208034E-2</v>
      </c>
      <c r="E125" s="1">
        <f>ABS(AM125-$A125)</f>
        <v>1.0841154036543177E-2</v>
      </c>
      <c r="F125" s="1">
        <f>ABS(AN125-$A125)</f>
        <v>3.4478904827221157E-2</v>
      </c>
      <c r="G125" s="1">
        <f>ABS(AO125-$A125)</f>
        <v>0.12262516991788353</v>
      </c>
      <c r="H125" s="1">
        <f>ABS(AP125-$A125)</f>
        <v>4.4073132545331184E-2</v>
      </c>
      <c r="I125" s="15">
        <f>ABS(AQ125-$A125)</f>
        <v>7.5359665324546299E-2</v>
      </c>
      <c r="J125" s="1">
        <f>ABS(AR125-$A125)</f>
        <v>7.770534973045784E-2</v>
      </c>
      <c r="K125" s="1">
        <f>ABS(AS125-$A125)</f>
        <v>1.1728422029557706E-3</v>
      </c>
      <c r="L125" s="15">
        <f>ABS(AT125-$A125)</f>
        <v>6.0932145125813797E-2</v>
      </c>
      <c r="M125" s="1">
        <f>ABS(AU125-$A125)</f>
        <v>9.6029565870142441E-2</v>
      </c>
      <c r="N125" s="1">
        <f>ABS(AV125-$A125)</f>
        <v>1.7548710372164322E-2</v>
      </c>
      <c r="O125" s="15">
        <f>ABS(AZ125-$A125)</f>
        <v>2.4010800092985285E-2</v>
      </c>
      <c r="P125" s="1">
        <f>ABS(BA125-$A125)</f>
        <v>1.0349262540861659E-2</v>
      </c>
      <c r="Q125" s="1">
        <f>ABS(BB125-$A125)</f>
        <v>1.7180031316923472E-2</v>
      </c>
      <c r="R125" s="15">
        <f>ABS(BC125-$A125)</f>
        <v>9.580004559104438E-2</v>
      </c>
      <c r="S125" s="1">
        <f>ABS(BD125-$A125)</f>
        <v>5.5245439672414687E-2</v>
      </c>
      <c r="T125" s="1">
        <f>ABS(BE125-$A125)</f>
        <v>2.0277302959314625E-2</v>
      </c>
      <c r="U125" s="91">
        <f>ABS(BI125-$A125)</f>
        <v>3.7412215386968484E-2</v>
      </c>
      <c r="V125" s="92">
        <f>ABS(BJ125-$A125)</f>
        <v>2.5074750923613554E-2</v>
      </c>
      <c r="W125" s="92">
        <f>ABS(BK125-$A125)</f>
        <v>3.1243483155290797E-2</v>
      </c>
      <c r="X125" s="15">
        <f t="shared" si="95"/>
        <v>3.8179743798724353E-2</v>
      </c>
      <c r="Y125" s="1">
        <f t="shared" si="96"/>
        <v>1.3345278496268875E-2</v>
      </c>
      <c r="Z125" s="1">
        <f t="shared" si="97"/>
        <v>2.6707559382997292E-2</v>
      </c>
      <c r="AA125" s="15">
        <f t="shared" si="98"/>
        <v>2.9996141296063872E-2</v>
      </c>
      <c r="AB125" s="1">
        <f t="shared" si="99"/>
        <v>1.9403460890985436E-2</v>
      </c>
      <c r="AC125" s="1">
        <f t="shared" si="100"/>
        <v>2.6308330104023003E-2</v>
      </c>
      <c r="AD125" s="15">
        <f t="shared" si="101"/>
        <v>3.8796146033693191E-2</v>
      </c>
      <c r="AE125" s="1">
        <f t="shared" si="102"/>
        <v>3.042823216809909E-2</v>
      </c>
      <c r="AF125" s="1">
        <f t="shared" si="103"/>
        <v>3.527606507118719E-2</v>
      </c>
      <c r="AG125" s="15">
        <f t="shared" si="104"/>
        <v>5.6203823479189285E-2</v>
      </c>
      <c r="AH125" s="1">
        <f t="shared" si="105"/>
        <v>5.2759448060048175E-2</v>
      </c>
      <c r="AI125" s="1">
        <f t="shared" si="106"/>
        <v>5.5060764098041393E-2</v>
      </c>
      <c r="AJ125" s="1"/>
      <c r="AK125" s="1">
        <f t="shared" si="107"/>
        <v>3.5641301153512575</v>
      </c>
      <c r="AL125" s="1">
        <f t="shared" si="108"/>
        <v>3.5117676215239277</v>
      </c>
      <c r="AM125" s="1">
        <f t="shared" si="115"/>
        <v>3.5379488684375926</v>
      </c>
      <c r="AN125" s="1">
        <f t="shared" si="109"/>
        <v>3.5832689273013569</v>
      </c>
      <c r="AO125" s="1">
        <f t="shared" si="116"/>
        <v>3.4261648525562522</v>
      </c>
      <c r="AP125" s="1">
        <f t="shared" si="117"/>
        <v>3.5047168899288046</v>
      </c>
      <c r="AQ125" s="1">
        <f t="shared" si="110"/>
        <v>3.6241496877986821</v>
      </c>
      <c r="AR125" s="1">
        <f t="shared" si="111"/>
        <v>3.4710846727436779</v>
      </c>
      <c r="AS125" s="1">
        <f t="shared" si="118"/>
        <v>3.54761718027118</v>
      </c>
      <c r="AT125" s="1">
        <f t="shared" si="119"/>
        <v>3.6097221675999496</v>
      </c>
      <c r="AU125" s="1">
        <f t="shared" si="120"/>
        <v>3.4527604566039933</v>
      </c>
      <c r="AV125" s="1">
        <f t="shared" si="121"/>
        <v>3.5312413121019715</v>
      </c>
      <c r="AW125" s="1"/>
      <c r="AX125" s="1"/>
      <c r="AY125" s="1"/>
      <c r="AZ125" s="1">
        <f t="shared" si="139"/>
        <v>3.5247792223811505</v>
      </c>
      <c r="BA125" s="1">
        <f t="shared" si="140"/>
        <v>3.5384407599332741</v>
      </c>
      <c r="BB125" s="1">
        <f t="shared" si="141"/>
        <v>3.5316099911572123</v>
      </c>
      <c r="BC125" s="1">
        <f t="shared" si="122"/>
        <v>3.6445900680651802</v>
      </c>
      <c r="BD125" s="1">
        <f t="shared" si="123"/>
        <v>3.4935445828017211</v>
      </c>
      <c r="BE125" s="1">
        <f t="shared" si="124"/>
        <v>3.5690673254334504</v>
      </c>
      <c r="BF125" s="87"/>
      <c r="BG125" s="87"/>
      <c r="BH125" s="87"/>
      <c r="BI125" s="1">
        <f t="shared" si="125"/>
        <v>3.5113778070871673</v>
      </c>
      <c r="BJ125" s="1">
        <f t="shared" si="126"/>
        <v>3.5237152715505222</v>
      </c>
      <c r="BK125" s="1">
        <f t="shared" si="127"/>
        <v>3.517546539318845</v>
      </c>
      <c r="BL125" s="87"/>
      <c r="BM125" s="87"/>
      <c r="BN125" s="87"/>
      <c r="BO125" s="1">
        <f>AZ125+(AQ125-NormalPNO!Y125)*$BO$1</f>
        <v>3.5106102786754114</v>
      </c>
      <c r="BP125" s="1">
        <f>BA125+(AR125-NormalPNO!Z125)*$BP$1</f>
        <v>3.5354447439778669</v>
      </c>
      <c r="BQ125" s="1">
        <f>BB125+(AS125-NormalPNO!AA125)*$BQ$1</f>
        <v>3.5220824630911385</v>
      </c>
      <c r="BR125" s="1">
        <f>BI125+(BC125-NormalPNO!Y125)*$BR$1</f>
        <v>3.5187938811780719</v>
      </c>
      <c r="BS125" s="1">
        <f>BJ125+(BD125-NormalPNO!Z125)*$BS$1</f>
        <v>3.5293865615831503</v>
      </c>
      <c r="BT125" s="1">
        <f>BK125+(BE125-NormalPNO!AA125)*$BT$1</f>
        <v>3.5224816923701128</v>
      </c>
      <c r="BU125" s="1">
        <f t="shared" si="128"/>
        <v>3.5099938764404426</v>
      </c>
      <c r="BV125" s="1">
        <f t="shared" si="129"/>
        <v>3.5183617903060367</v>
      </c>
      <c r="BW125" s="1">
        <f t="shared" si="130"/>
        <v>3.5135139574029486</v>
      </c>
      <c r="BX125" s="1">
        <f t="shared" si="131"/>
        <v>3.4925861989949465</v>
      </c>
      <c r="BY125" s="1">
        <f t="shared" si="132"/>
        <v>3.4960305744140876</v>
      </c>
      <c r="BZ125" s="1">
        <f t="shared" si="133"/>
        <v>3.4937292583760944</v>
      </c>
      <c r="CA125" s="1"/>
      <c r="CB125" t="s">
        <v>111</v>
      </c>
      <c r="CC125" s="13" t="s">
        <v>657</v>
      </c>
      <c r="CD125">
        <v>-343.94239498082902</v>
      </c>
      <c r="CE125" s="19">
        <v>-342.38365267099999</v>
      </c>
      <c r="CF125" s="19">
        <v>-343.850541460697</v>
      </c>
      <c r="CG125" s="19">
        <v>-342.36200616999997</v>
      </c>
      <c r="CH125" s="19"/>
      <c r="CI125" s="19"/>
      <c r="CJ125">
        <v>-248.20580564074601</v>
      </c>
      <c r="CK125" s="19">
        <v>-247.117954938</v>
      </c>
      <c r="CL125">
        <v>-248.14016141533301</v>
      </c>
      <c r="CM125" s="19">
        <v>-247.10237302799999</v>
      </c>
      <c r="CN125" s="19"/>
      <c r="CO125" s="19"/>
      <c r="CP125" s="19">
        <f>'[3]DLPNO-CCSD(T1 or T)_TightPNO'!BL125</f>
        <v>-95.730909537442002</v>
      </c>
      <c r="CQ125" s="19">
        <f>'[3]DLPNO-CCSD(T1 or T)_TightPNO'!BM125</f>
        <v>-95.261339621999994</v>
      </c>
      <c r="CR125" s="19">
        <f>'[3]DLPNO-CCSD(T1 or T)_TightPNO'!BN125</f>
        <v>-95.704604595449993</v>
      </c>
      <c r="CS125" s="19">
        <f>'[3]DLPNO-CCSD(T1 or T)_TightPNO'!BO125</f>
        <v>-95.255238125999995</v>
      </c>
      <c r="CT125" s="19"/>
      <c r="CU125" s="19"/>
      <c r="CV125" s="19">
        <f>'[3]DLPNO-CCSD(T1 or T)_TightPNO'!BR125</f>
        <v>-95.730951009438996</v>
      </c>
      <c r="CW125" s="19">
        <f>'[3]DLPNO-CCSD(T1 or T)_TightPNO'!BS125</f>
        <v>-95.261354158000003</v>
      </c>
      <c r="CX125" s="19">
        <f>'[3]DLPNO-CCSD(T1 or T)_TightPNO'!BT125</f>
        <v>-95.704747479480005</v>
      </c>
      <c r="CY125" s="19">
        <f>'[3]DLPNO-CCSD(T1 or T)_TightPNO'!BU125</f>
        <v>-95.255274252000007</v>
      </c>
      <c r="CZ125" s="19"/>
      <c r="DA125" s="19"/>
      <c r="DB125" s="19">
        <f>'[3]DLPNO-CCSD(T1 or T)_TightPNO'!BX125</f>
        <v>-248.20584761369099</v>
      </c>
      <c r="DC125" s="19">
        <f>'[3]DLPNO-CCSD(T1 or T)_TightPNO'!BY125</f>
        <v>-247.117961025</v>
      </c>
      <c r="DD125" s="19">
        <f>'[3]DLPNO-CCSD(T1 or T)_TightPNO'!BZ125</f>
        <v>-248.140262455921</v>
      </c>
      <c r="DE125" s="19">
        <f>'[3]DLPNO-CCSD(T1 or T)_TightPNO'!CA125</f>
        <v>-247.102391369</v>
      </c>
      <c r="DF125" s="19"/>
      <c r="DG125" s="19"/>
      <c r="DH125" s="19"/>
      <c r="DI125" s="40" t="str">
        <f>'[3]DLPNO-CCSD(T1 or T)_TightPNO'!CE125</f>
        <v>14_Peptide-MeNH2_1.50.xyz</v>
      </c>
      <c r="DJ125" s="40">
        <f>'[3]DLPNO-CCSD(T1 or T)_TightPNO'!CF125</f>
        <v>-343.84976416542298</v>
      </c>
      <c r="DK125" s="40">
        <f>'[3]DLPNO-CCSD(T1 or T)_TightPNO'!CG125</f>
        <v>-342.36200616999997</v>
      </c>
      <c r="DL125" s="40">
        <f>'[3]DLPNO-CCSD(T1 or T)_TightPNO'!CH125</f>
        <v>-248.139375262816</v>
      </c>
      <c r="DM125" s="40">
        <f>'[3]DLPNO-CCSD(T1 or T)_TightPNO'!CI125</f>
        <v>-247.10237302799999</v>
      </c>
      <c r="DN125" s="40">
        <f>'[3]DLPNO-CCSD(T1 or T)_TightPNO'!CJ125</f>
        <v>-95.704678600329004</v>
      </c>
      <c r="DO125" s="40">
        <f>'[3]DLPNO-CCSD(T1 or T)_TightPNO'!CK125</f>
        <v>-95.255238125999995</v>
      </c>
      <c r="DP125" s="40">
        <f>'[3]DLPNO-CCSD(T1 or T)_TightPNO'!CL125</f>
        <v>-95.704823320049996</v>
      </c>
      <c r="DQ125" s="40">
        <f>'[3]DLPNO-CCSD(T1 or T)_TightPNO'!CM125</f>
        <v>-95.255274252000007</v>
      </c>
      <c r="DR125" s="40">
        <f>'[3]DLPNO-CCSD(T1 or T)_TightPNO'!CN125</f>
        <v>-248.13948090436401</v>
      </c>
      <c r="DS125" s="40">
        <f>'[3]DLPNO-CCSD(T1 or T)_TightPNO'!CO125</f>
        <v>-247.102391369</v>
      </c>
      <c r="DT125" s="19"/>
      <c r="DU125" s="10"/>
      <c r="DV125" s="13" t="s">
        <v>657</v>
      </c>
      <c r="DW125">
        <f>'[3]DLPNO-CCSD(T1 or T)_TightPNO'!CS125</f>
        <v>-343.85090074074202</v>
      </c>
      <c r="DX125">
        <f>'[3]DLPNO-CCSD(T1 or T)_TightPNO'!CT125</f>
        <v>-342.36200616999997</v>
      </c>
      <c r="DY125">
        <f>'[3]DLPNO-CCSD(T1 or T)_TightPNO'!CU125</f>
        <v>-248.140514979562</v>
      </c>
      <c r="DZ125">
        <f>'[3]DLPNO-CCSD(T1 or T)_TightPNO'!CV125</f>
        <v>-247.10237302799999</v>
      </c>
      <c r="EA125">
        <f>'[3]DLPNO-CCSD(T1 or T)_TightPNO'!CW125</f>
        <v>-95.704633302982003</v>
      </c>
      <c r="EB125">
        <f>'[3]DLPNO-CCSD(T1 or T)_TightPNO'!CX125</f>
        <v>-95.255238125999995</v>
      </c>
      <c r="EC125">
        <f>'[3]DLPNO-CCSD(T1 or T)_TightPNO'!CY125</f>
        <v>-95.704779841269001</v>
      </c>
      <c r="ED125">
        <f>'[3]DLPNO-CCSD(T1 or T)_TightPNO'!CZ125</f>
        <v>-95.255274252000007</v>
      </c>
      <c r="EE125">
        <f>'[3]DLPNO-CCSD(T1 or T)_TightPNO'!DA125</f>
        <v>-248.14061857567299</v>
      </c>
      <c r="EF125">
        <f>'[3]DLPNO-CCSD(T1 or T)_TightPNO'!DB125</f>
        <v>-247.102391369</v>
      </c>
      <c r="EH125" s="13" t="s">
        <v>657</v>
      </c>
      <c r="EJ125">
        <f t="shared" si="134"/>
        <v>-343.85093010833401</v>
      </c>
      <c r="EK125" s="36">
        <f t="shared" si="135"/>
        <v>-248.1405544915915</v>
      </c>
      <c r="EL125">
        <f t="shared" si="136"/>
        <v>-95.704567593010495</v>
      </c>
      <c r="EM125">
        <f t="shared" si="137"/>
        <v>-95.70470955919501</v>
      </c>
      <c r="EN125">
        <f t="shared" si="138"/>
        <v>-248.1406532316995</v>
      </c>
    </row>
    <row r="126" spans="1:144" ht="17" x14ac:dyDescent="0.2">
      <c r="A126" s="4">
        <f>'[1]De Raw'!$A124</f>
        <v>1.4881995273330637</v>
      </c>
      <c r="B126" t="s">
        <v>112</v>
      </c>
      <c r="C126" s="1">
        <f>ABS(AK126-$A126)</f>
        <v>7.9445349033775425E-3</v>
      </c>
      <c r="D126" s="1">
        <f>ABS(AL126-$A126)</f>
        <v>1.2914999726627796E-2</v>
      </c>
      <c r="E126" s="1">
        <f>ABS(AM126-$A126)</f>
        <v>2.4852324116251268E-3</v>
      </c>
      <c r="F126" s="1">
        <f>ABS(AN126-$A126)</f>
        <v>2.5530530699308551E-2</v>
      </c>
      <c r="G126" s="1">
        <f>ABS(AO126-$A126)</f>
        <v>3.4492164851842144E-2</v>
      </c>
      <c r="H126" s="1">
        <f>ABS(AP126-$A126)</f>
        <v>4.4808170762666855E-3</v>
      </c>
      <c r="I126" s="15">
        <f>ABS(AQ126-$A126)</f>
        <v>4.0434852093394147E-2</v>
      </c>
      <c r="J126" s="1">
        <f>ABS(AR126-$A126)</f>
        <v>1.9426395945409514E-2</v>
      </c>
      <c r="K126" s="1">
        <f>ABS(AS126-$A126)</f>
        <v>1.0504228073992206E-2</v>
      </c>
      <c r="L126" s="15">
        <f>ABS(AT126-$A126)</f>
        <v>3.2065353763013116E-2</v>
      </c>
      <c r="M126" s="1">
        <f>ABS(AU126-$A126)</f>
        <v>2.8446157244921277E-2</v>
      </c>
      <c r="N126" s="1">
        <f>ABS(AV126-$A126)</f>
        <v>1.8095982590460302E-3</v>
      </c>
      <c r="O126" s="15">
        <f>ABS(AZ126-$A126)</f>
        <v>1.3357232872944547E-2</v>
      </c>
      <c r="P126" s="1">
        <f>ABS(BA126-$A126)</f>
        <v>8.6459047423925739E-3</v>
      </c>
      <c r="Q126" s="1">
        <f>ABS(BB126-$A126)</f>
        <v>1.100156880766856E-2</v>
      </c>
      <c r="R126" s="15">
        <f>ABS(BC126-$A126)</f>
        <v>4.7887012790436945E-2</v>
      </c>
      <c r="S126" s="1">
        <f>ABS(BD126-$A126)</f>
        <v>1.189351152786311E-2</v>
      </c>
      <c r="T126" s="1">
        <f>ABS(BE126-$A126)</f>
        <v>1.7996750631287028E-2</v>
      </c>
      <c r="U126" s="91">
        <f>ABS(BI126-$A126)</f>
        <v>1.8243125358137435E-2</v>
      </c>
      <c r="V126" s="92">
        <f>ABS(BJ126-$A126)</f>
        <v>1.3584722471071231E-2</v>
      </c>
      <c r="W126" s="92">
        <f>ABS(BK126-$A126)</f>
        <v>1.5913923914604444E-2</v>
      </c>
      <c r="X126" s="15">
        <f t="shared" si="95"/>
        <v>1.8279948512911703E-2</v>
      </c>
      <c r="Y126" s="1">
        <f t="shared" si="96"/>
        <v>9.6578136252571944E-3</v>
      </c>
      <c r="Z126" s="1">
        <f t="shared" si="97"/>
        <v>1.4268189567193001E-2</v>
      </c>
      <c r="AA126" s="15">
        <f t="shared" si="98"/>
        <v>1.5649318447132465E-2</v>
      </c>
      <c r="AB126" s="1">
        <f t="shared" si="99"/>
        <v>1.1671397393895111E-2</v>
      </c>
      <c r="AC126" s="1">
        <f t="shared" si="100"/>
        <v>1.421714745609548E-2</v>
      </c>
      <c r="AD126" s="15">
        <f t="shared" si="101"/>
        <v>2.1934308244201617E-2</v>
      </c>
      <c r="AE126" s="1">
        <f t="shared" si="102"/>
        <v>1.8529411452707256E-2</v>
      </c>
      <c r="AF126" s="1">
        <f t="shared" si="103"/>
        <v>2.0609506108234754E-2</v>
      </c>
      <c r="AG126" s="15">
        <f t="shared" si="104"/>
        <v>2.9144259467575928E-2</v>
      </c>
      <c r="AH126" s="1">
        <f t="shared" si="105"/>
        <v>2.7212009876785848E-2</v>
      </c>
      <c r="AI126" s="1">
        <f t="shared" si="106"/>
        <v>2.8559509410044814E-2</v>
      </c>
      <c r="AJ126" s="1"/>
      <c r="AK126" s="1">
        <f t="shared" si="107"/>
        <v>1.4961440622364413</v>
      </c>
      <c r="AL126" s="1">
        <f t="shared" si="108"/>
        <v>1.4752845276064359</v>
      </c>
      <c r="AM126" s="1">
        <f t="shared" si="115"/>
        <v>1.4857142949214386</v>
      </c>
      <c r="AN126" s="1">
        <f t="shared" si="109"/>
        <v>1.5137300580323723</v>
      </c>
      <c r="AO126" s="1">
        <f t="shared" si="116"/>
        <v>1.4537073624812216</v>
      </c>
      <c r="AP126" s="1">
        <f t="shared" si="117"/>
        <v>1.483718710256797</v>
      </c>
      <c r="AQ126" s="1">
        <f t="shared" si="110"/>
        <v>1.5286343794264579</v>
      </c>
      <c r="AR126" s="1">
        <f t="shared" si="111"/>
        <v>1.4687731313876542</v>
      </c>
      <c r="AS126" s="1">
        <f t="shared" si="118"/>
        <v>1.4987037554070559</v>
      </c>
      <c r="AT126" s="1">
        <f t="shared" si="119"/>
        <v>1.5202648810960768</v>
      </c>
      <c r="AU126" s="1">
        <f t="shared" si="120"/>
        <v>1.4597533700881424</v>
      </c>
      <c r="AV126" s="1">
        <f t="shared" si="121"/>
        <v>1.4900091255921097</v>
      </c>
      <c r="AW126" s="1"/>
      <c r="AX126" s="1"/>
      <c r="AY126" s="1"/>
      <c r="AZ126" s="1">
        <f t="shared" si="139"/>
        <v>1.4748422944601192</v>
      </c>
      <c r="BA126" s="1">
        <f t="shared" si="140"/>
        <v>1.4795536225906711</v>
      </c>
      <c r="BB126" s="1">
        <f t="shared" si="141"/>
        <v>1.4771979585253951</v>
      </c>
      <c r="BC126" s="1">
        <f t="shared" si="122"/>
        <v>1.5360865401235007</v>
      </c>
      <c r="BD126" s="1">
        <f t="shared" si="123"/>
        <v>1.4763060158052006</v>
      </c>
      <c r="BE126" s="1">
        <f t="shared" si="124"/>
        <v>1.5061962779643507</v>
      </c>
      <c r="BF126" s="87"/>
      <c r="BG126" s="87"/>
      <c r="BH126" s="87"/>
      <c r="BI126" s="1">
        <f t="shared" si="125"/>
        <v>1.4699564019749263</v>
      </c>
      <c r="BJ126" s="1">
        <f t="shared" si="126"/>
        <v>1.4746148048619925</v>
      </c>
      <c r="BK126" s="1">
        <f t="shared" si="127"/>
        <v>1.4722856034184593</v>
      </c>
      <c r="BL126" s="87"/>
      <c r="BM126" s="87"/>
      <c r="BN126" s="87"/>
      <c r="BO126" s="1">
        <f>AZ126+(AQ126-NormalPNO!Y126)*$BO$1</f>
        <v>1.469919578820152</v>
      </c>
      <c r="BP126" s="1">
        <f>BA126+(AR126-NormalPNO!Z126)*$BP$1</f>
        <v>1.4785417137078065</v>
      </c>
      <c r="BQ126" s="1">
        <f>BB126+(AS126-NormalPNO!AA126)*$BQ$1</f>
        <v>1.4739313377658707</v>
      </c>
      <c r="BR126" s="1">
        <f>BI126+(BC126-NormalPNO!Y126)*$BR$1</f>
        <v>1.4725502088859312</v>
      </c>
      <c r="BS126" s="1">
        <f>BJ126+(BD126-NormalPNO!Z126)*$BS$1</f>
        <v>1.4765281299391686</v>
      </c>
      <c r="BT126" s="1">
        <f>BK126+(BE126-NormalPNO!AA126)*$BT$1</f>
        <v>1.4739823798769682</v>
      </c>
      <c r="BU126" s="1">
        <f t="shared" si="128"/>
        <v>1.4662652190888621</v>
      </c>
      <c r="BV126" s="1">
        <f t="shared" si="129"/>
        <v>1.4696701158803565</v>
      </c>
      <c r="BW126" s="1">
        <f t="shared" si="130"/>
        <v>1.467590021224829</v>
      </c>
      <c r="BX126" s="1">
        <f t="shared" si="131"/>
        <v>1.4590552678654878</v>
      </c>
      <c r="BY126" s="1">
        <f t="shared" si="132"/>
        <v>1.4609875174562779</v>
      </c>
      <c r="BZ126" s="1">
        <f t="shared" si="133"/>
        <v>1.4596400179230189</v>
      </c>
      <c r="CA126" s="1"/>
      <c r="CB126" t="s">
        <v>112</v>
      </c>
      <c r="CC126" s="13" t="s">
        <v>658</v>
      </c>
      <c r="CD126">
        <v>-343.93909943541797</v>
      </c>
      <c r="CE126" s="19">
        <v>-342.381395973</v>
      </c>
      <c r="CF126" s="19">
        <v>-343.84720204462701</v>
      </c>
      <c r="CG126" s="19">
        <v>-342.359731555</v>
      </c>
      <c r="CH126" s="19"/>
      <c r="CI126" s="19"/>
      <c r="CJ126">
        <v>-248.20580564074601</v>
      </c>
      <c r="CK126" s="19">
        <v>-247.117954938</v>
      </c>
      <c r="CL126">
        <v>-248.14016141533301</v>
      </c>
      <c r="CM126" s="19">
        <v>-247.10237302799999</v>
      </c>
      <c r="CN126" s="19"/>
      <c r="CO126" s="19"/>
      <c r="CP126" s="19">
        <f>'[3]DLPNO-CCSD(T1 or T)_TightPNO'!BL126</f>
        <v>-95.730909537442002</v>
      </c>
      <c r="CQ126" s="19">
        <f>'[3]DLPNO-CCSD(T1 or T)_TightPNO'!BM126</f>
        <v>-95.261339621999994</v>
      </c>
      <c r="CR126" s="19">
        <f>'[3]DLPNO-CCSD(T1 or T)_TightPNO'!BN126</f>
        <v>-95.704604595449993</v>
      </c>
      <c r="CS126" s="19">
        <f>'[3]DLPNO-CCSD(T1 or T)_TightPNO'!BO126</f>
        <v>-95.255238125999995</v>
      </c>
      <c r="CT126" s="19"/>
      <c r="CU126" s="19"/>
      <c r="CV126" s="19">
        <f>'[3]DLPNO-CCSD(T1 or T)_TightPNO'!BR126</f>
        <v>-95.730921685327004</v>
      </c>
      <c r="CW126" s="19">
        <f>'[3]DLPNO-CCSD(T1 or T)_TightPNO'!BS126</f>
        <v>-95.261347764999996</v>
      </c>
      <c r="CX126" s="19">
        <f>'[3]DLPNO-CCSD(T1 or T)_TightPNO'!BT126</f>
        <v>-95.704663534443</v>
      </c>
      <c r="CY126" s="19">
        <f>'[3]DLPNO-CCSD(T1 or T)_TightPNO'!BU126</f>
        <v>-95.255258812999998</v>
      </c>
      <c r="CZ126" s="19"/>
      <c r="DA126" s="19"/>
      <c r="DB126" s="19">
        <f>'[3]DLPNO-CCSD(T1 or T)_TightPNO'!BX126</f>
        <v>-248.20582673464401</v>
      </c>
      <c r="DC126" s="19">
        <f>'[3]DLPNO-CCSD(T1 or T)_TightPNO'!BY126</f>
        <v>-247.11795776299999</v>
      </c>
      <c r="DD126" s="19">
        <f>'[3]DLPNO-CCSD(T1 or T)_TightPNO'!BZ126</f>
        <v>-248.14019787130701</v>
      </c>
      <c r="DE126" s="19">
        <f>'[3]DLPNO-CCSD(T1 or T)_TightPNO'!CA126</f>
        <v>-247.10237931099999</v>
      </c>
      <c r="DF126" s="19"/>
      <c r="DG126" s="19"/>
      <c r="DH126" s="19"/>
      <c r="DI126" s="40" t="str">
        <f>'[3]DLPNO-CCSD(T1 or T)_TightPNO'!CE126</f>
        <v>14_Peptide-MeNH2_2.00.xyz</v>
      </c>
      <c r="DJ126" s="40">
        <f>'[3]DLPNO-CCSD(T1 or T)_TightPNO'!CF126</f>
        <v>-343.84646614544198</v>
      </c>
      <c r="DK126" s="40">
        <f>'[3]DLPNO-CCSD(T1 or T)_TightPNO'!CG126</f>
        <v>-342.359731555</v>
      </c>
      <c r="DL126" s="40">
        <f>'[3]DLPNO-CCSD(T1 or T)_TightPNO'!CH126</f>
        <v>-248.139375262816</v>
      </c>
      <c r="DM126" s="40">
        <f>'[3]DLPNO-CCSD(T1 or T)_TightPNO'!CI126</f>
        <v>-247.10237302799999</v>
      </c>
      <c r="DN126" s="40">
        <f>'[3]DLPNO-CCSD(T1 or T)_TightPNO'!CJ126</f>
        <v>-95.704678600329004</v>
      </c>
      <c r="DO126" s="40">
        <f>'[3]DLPNO-CCSD(T1 or T)_TightPNO'!CK126</f>
        <v>-95.255238125999995</v>
      </c>
      <c r="DP126" s="40">
        <f>'[3]DLPNO-CCSD(T1 or T)_TightPNO'!CL126</f>
        <v>-95.704737996776998</v>
      </c>
      <c r="DQ126" s="40">
        <f>'[3]DLPNO-CCSD(T1 or T)_TightPNO'!CM126</f>
        <v>-95.255258812999998</v>
      </c>
      <c r="DR126" s="40">
        <f>'[3]DLPNO-CCSD(T1 or T)_TightPNO'!CN126</f>
        <v>-248.139411518618</v>
      </c>
      <c r="DS126" s="40">
        <f>'[3]DLPNO-CCSD(T1 or T)_TightPNO'!CO126</f>
        <v>-247.10237931099999</v>
      </c>
      <c r="DT126" s="19"/>
      <c r="DU126" s="10"/>
      <c r="DV126" s="13" t="s">
        <v>658</v>
      </c>
      <c r="DW126">
        <f>'[3]DLPNO-CCSD(T1 or T)_TightPNO'!CS126</f>
        <v>-343.84757097874399</v>
      </c>
      <c r="DX126">
        <f>'[3]DLPNO-CCSD(T1 or T)_TightPNO'!CT126</f>
        <v>-342.359731555</v>
      </c>
      <c r="DY126">
        <f>'[3]DLPNO-CCSD(T1 or T)_TightPNO'!CU126</f>
        <v>-248.140514979562</v>
      </c>
      <c r="DZ126">
        <f>'[3]DLPNO-CCSD(T1 or T)_TightPNO'!CV126</f>
        <v>-247.10237302799999</v>
      </c>
      <c r="EA126">
        <f>'[3]DLPNO-CCSD(T1 or T)_TightPNO'!CW126</f>
        <v>-95.704633302982003</v>
      </c>
      <c r="EB126">
        <f>'[3]DLPNO-CCSD(T1 or T)_TightPNO'!CX126</f>
        <v>-95.255238125999995</v>
      </c>
      <c r="EC126">
        <f>'[3]DLPNO-CCSD(T1 or T)_TightPNO'!CY126</f>
        <v>-95.704695781846993</v>
      </c>
      <c r="ED126">
        <f>'[3]DLPNO-CCSD(T1 or T)_TightPNO'!CZ126</f>
        <v>-95.255258812999998</v>
      </c>
      <c r="EE126">
        <f>'[3]DLPNO-CCSD(T1 or T)_TightPNO'!DA126</f>
        <v>-248.140548931924</v>
      </c>
      <c r="EF126">
        <f>'[3]DLPNO-CCSD(T1 or T)_TightPNO'!DB126</f>
        <v>-247.10237931099999</v>
      </c>
      <c r="EH126" s="13" t="s">
        <v>658</v>
      </c>
      <c r="EJ126">
        <f t="shared" si="134"/>
        <v>-343.8475699942195</v>
      </c>
      <c r="EK126" s="36">
        <f t="shared" si="135"/>
        <v>-248.1405544915915</v>
      </c>
      <c r="EL126">
        <f t="shared" si="136"/>
        <v>-95.704567593010495</v>
      </c>
      <c r="EM126">
        <f t="shared" si="137"/>
        <v>-95.704626303276001</v>
      </c>
      <c r="EN126">
        <f t="shared" si="138"/>
        <v>-248.14059104765153</v>
      </c>
    </row>
    <row r="127" spans="1:144" ht="17" x14ac:dyDescent="0.2">
      <c r="A127" s="4">
        <f>'[1]De Raw'!$A125</f>
        <v>8.0963081179881744</v>
      </c>
      <c r="B127" t="s">
        <v>113</v>
      </c>
      <c r="C127" s="1">
        <f>ABS(AK127-$A127)</f>
        <v>6.2877873304460152E-2</v>
      </c>
      <c r="D127" s="1">
        <f>ABS(AL127-$A127)</f>
        <v>0.36509556873385574</v>
      </c>
      <c r="E127" s="1">
        <f>ABS(AM127-$A127)</f>
        <v>0.2139867210191575</v>
      </c>
      <c r="F127" s="1">
        <f>ABS(AN127-$A127)</f>
        <v>0.10015230218396898</v>
      </c>
      <c r="G127" s="1">
        <f>ABS(AO127-$A127)</f>
        <v>1.0241958773541944</v>
      </c>
      <c r="H127" s="1">
        <f>ABS(AP127-$A127)</f>
        <v>0.56217408976908168</v>
      </c>
      <c r="I127" s="15">
        <f>ABS(AQ127-$A127)</f>
        <v>0.16790123592220674</v>
      </c>
      <c r="J127" s="1">
        <f>ABS(AR127-$A127)</f>
        <v>0.75289767588991818</v>
      </c>
      <c r="K127" s="1">
        <f>ABS(AS127-$A127)</f>
        <v>0.29249821998385528</v>
      </c>
      <c r="L127" s="15">
        <f>ABS(AT127-$A127)</f>
        <v>0.20545990779731937</v>
      </c>
      <c r="M127" s="1">
        <f>ABS(AU127-$A127)</f>
        <v>0.70586833193425935</v>
      </c>
      <c r="N127" s="1">
        <f>ABS(AV127-$A127)</f>
        <v>0.25020421206846954</v>
      </c>
      <c r="O127" s="15">
        <f>ABS(AZ127-$A127)</f>
        <v>0.21418458304269095</v>
      </c>
      <c r="P127" s="1">
        <f>ABS(BA127-$A127)</f>
        <v>0.11083918885631139</v>
      </c>
      <c r="Q127" s="1">
        <f>ABS(BB127-$A127)</f>
        <v>0.16251188594950072</v>
      </c>
      <c r="R127" s="15">
        <f>ABS(BC127-$A127)</f>
        <v>0.30192800495746042</v>
      </c>
      <c r="S127" s="1">
        <f>ABS(BD127-$A127)</f>
        <v>0.61724857521128484</v>
      </c>
      <c r="T127" s="1">
        <f>ABS(BE127-$A127)</f>
        <v>0.15766028512691221</v>
      </c>
      <c r="U127" s="91">
        <f>ABS(BI127-$A127)</f>
        <v>0.30205713575131732</v>
      </c>
      <c r="V127" s="92">
        <f>ABS(BJ127-$A127)</f>
        <v>0.19977539790665144</v>
      </c>
      <c r="W127" s="92">
        <f>ABS(BK127-$A127)</f>
        <v>0.25091626682898394</v>
      </c>
      <c r="X127" s="15">
        <f t="shared" si="95"/>
        <v>0.24822994379820873</v>
      </c>
      <c r="Y127" s="1">
        <f t="shared" si="96"/>
        <v>0.11692041242874218</v>
      </c>
      <c r="Z127" s="1">
        <f t="shared" si="97"/>
        <v>0.18372704234148518</v>
      </c>
      <c r="AA127" s="15">
        <f t="shared" si="98"/>
        <v>0.28006169106913958</v>
      </c>
      <c r="AB127" s="1">
        <f t="shared" si="99"/>
        <v>0.18458968671707954</v>
      </c>
      <c r="AC127" s="1">
        <f t="shared" si="100"/>
        <v>0.2369614187500888</v>
      </c>
      <c r="AD127" s="15">
        <f t="shared" si="101"/>
        <v>0.17569439560244948</v>
      </c>
      <c r="AE127" s="1">
        <f t="shared" si="102"/>
        <v>5.9306246782488969E-2</v>
      </c>
      <c r="AF127" s="1">
        <f t="shared" si="103"/>
        <v>0.11577520078987025</v>
      </c>
      <c r="AG127" s="15">
        <f t="shared" si="104"/>
        <v>0.25313758252113416</v>
      </c>
      <c r="AH127" s="1">
        <f t="shared" si="105"/>
        <v>0.1287222552230789</v>
      </c>
      <c r="AI127" s="1">
        <f t="shared" si="106"/>
        <v>0.18940329797095856</v>
      </c>
      <c r="AJ127" s="1"/>
      <c r="AK127" s="1">
        <f t="shared" si="107"/>
        <v>8.0334302446837142</v>
      </c>
      <c r="AL127" s="1">
        <f t="shared" si="108"/>
        <v>7.7312125492543187</v>
      </c>
      <c r="AM127" s="1">
        <f t="shared" si="115"/>
        <v>7.8823213969690169</v>
      </c>
      <c r="AN127" s="1">
        <f t="shared" si="109"/>
        <v>7.9961558158042054</v>
      </c>
      <c r="AO127" s="1">
        <f t="shared" si="116"/>
        <v>7.07211224063398</v>
      </c>
      <c r="AP127" s="1">
        <f t="shared" si="117"/>
        <v>7.5341340282190927</v>
      </c>
      <c r="AQ127" s="1">
        <f t="shared" si="110"/>
        <v>8.2642093539103811</v>
      </c>
      <c r="AR127" s="1">
        <f t="shared" si="111"/>
        <v>7.3434104420982562</v>
      </c>
      <c r="AS127" s="1">
        <f t="shared" si="118"/>
        <v>7.8038098980043191</v>
      </c>
      <c r="AT127" s="1">
        <f t="shared" si="119"/>
        <v>8.3017680257854938</v>
      </c>
      <c r="AU127" s="1">
        <f t="shared" si="120"/>
        <v>7.390439786053915</v>
      </c>
      <c r="AV127" s="1">
        <f t="shared" si="121"/>
        <v>7.8461039059197049</v>
      </c>
      <c r="AW127" s="1"/>
      <c r="AX127" s="1"/>
      <c r="AY127" s="1"/>
      <c r="AZ127" s="1">
        <f t="shared" ref="AZ127:AZ158" si="142">AK127+(AK127-AQ127)*$BA$2</f>
        <v>7.8821235349454835</v>
      </c>
      <c r="BA127" s="1">
        <f t="shared" ref="BA127:BA158" si="143">AL127+(AL127-AR127)*$BA$2</f>
        <v>7.985468929131863</v>
      </c>
      <c r="BB127" s="1">
        <f t="shared" ref="BB127:BB158" si="144">AM127+(AM127-AS127)*$BA$2</f>
        <v>7.9337962320386737</v>
      </c>
      <c r="BC127" s="1">
        <f t="shared" si="122"/>
        <v>8.3982361229456348</v>
      </c>
      <c r="BD127" s="1">
        <f t="shared" si="123"/>
        <v>7.4790595427768896</v>
      </c>
      <c r="BE127" s="1">
        <f t="shared" si="124"/>
        <v>7.9386478328612622</v>
      </c>
      <c r="BF127" s="87"/>
      <c r="BG127" s="87"/>
      <c r="BH127" s="87"/>
      <c r="BI127" s="1">
        <f t="shared" si="125"/>
        <v>7.7942509822368571</v>
      </c>
      <c r="BJ127" s="1">
        <f t="shared" si="126"/>
        <v>7.896532720081523</v>
      </c>
      <c r="BK127" s="1">
        <f t="shared" si="127"/>
        <v>7.8453918511591905</v>
      </c>
      <c r="BL127" s="87"/>
      <c r="BM127" s="87"/>
      <c r="BN127" s="87"/>
      <c r="BO127" s="1">
        <f>AZ127+(AQ127-NormalPNO!Y127)*$BO$1</f>
        <v>7.8480781741899657</v>
      </c>
      <c r="BP127" s="1">
        <f>BA127+(AR127-NormalPNO!Z127)*$BP$1</f>
        <v>7.9793877055594322</v>
      </c>
      <c r="BQ127" s="1">
        <f>BB127+(AS127-NormalPNO!AA127)*$BQ$1</f>
        <v>7.9125810756466892</v>
      </c>
      <c r="BR127" s="1">
        <f>BI127+(BC127-NormalPNO!Y127)*$BR$1</f>
        <v>7.8162464269190348</v>
      </c>
      <c r="BS127" s="1">
        <f>BJ127+(BD127-NormalPNO!Z127)*$BS$1</f>
        <v>7.9117184312710949</v>
      </c>
      <c r="BT127" s="1">
        <f>BK127+(BE127-NormalPNO!AA127)*$BT$1</f>
        <v>7.8593466992380856</v>
      </c>
      <c r="BU127" s="1">
        <f t="shared" si="128"/>
        <v>7.9206137223857249</v>
      </c>
      <c r="BV127" s="1">
        <f t="shared" si="129"/>
        <v>8.0370018712056854</v>
      </c>
      <c r="BW127" s="1">
        <f t="shared" si="130"/>
        <v>7.9805329171983042</v>
      </c>
      <c r="BX127" s="1">
        <f t="shared" si="131"/>
        <v>7.8431705354670402</v>
      </c>
      <c r="BY127" s="1">
        <f t="shared" si="132"/>
        <v>7.9675858627650955</v>
      </c>
      <c r="BZ127" s="1">
        <f t="shared" si="133"/>
        <v>7.9069048200172158</v>
      </c>
      <c r="CA127" s="1"/>
      <c r="CB127" t="s">
        <v>113</v>
      </c>
      <c r="CC127" s="13" t="s">
        <v>659</v>
      </c>
      <c r="CD127">
        <v>-496.42436802708397</v>
      </c>
      <c r="CE127" s="19">
        <v>-494.23998727100002</v>
      </c>
      <c r="CF127" s="19">
        <v>-496.29338693750799</v>
      </c>
      <c r="CG127" s="19">
        <v>-494.20894050999999</v>
      </c>
      <c r="CH127" s="19"/>
      <c r="CI127" s="19"/>
      <c r="CJ127">
        <v>-248.20574006694801</v>
      </c>
      <c r="CK127" s="19">
        <v>-247.117510595</v>
      </c>
      <c r="CL127">
        <v>-248.14006611953999</v>
      </c>
      <c r="CM127" s="19">
        <v>-247.10193813399999</v>
      </c>
      <c r="CN127" s="19"/>
      <c r="CO127" s="19"/>
      <c r="CP127" s="19">
        <f>'[3]DLPNO-CCSD(T1 or T)_TightPNO'!BL127</f>
        <v>-248.205825874678</v>
      </c>
      <c r="CQ127" s="19">
        <f>'[3]DLPNO-CCSD(T1 or T)_TightPNO'!BM127</f>
        <v>-247.11786954999999</v>
      </c>
      <c r="CR127" s="19">
        <f>'[3]DLPNO-CCSD(T1 or T)_TightPNO'!BN127</f>
        <v>-248.14015096260499</v>
      </c>
      <c r="CS127" s="19">
        <f>'[3]DLPNO-CCSD(T1 or T)_TightPNO'!BO127</f>
        <v>-247.10229835800001</v>
      </c>
      <c r="CT127" s="19"/>
      <c r="CU127" s="19"/>
      <c r="CV127" s="19">
        <f>'[3]DLPNO-CCSD(T1 or T)_TightPNO'!BR127</f>
        <v>-248.206107694976</v>
      </c>
      <c r="CW127" s="19">
        <f>'[3]DLPNO-CCSD(T1 or T)_TightPNO'!BS127</f>
        <v>-247.117911846</v>
      </c>
      <c r="CX127" s="19">
        <f>'[3]DLPNO-CCSD(T1 or T)_TightPNO'!BT127</f>
        <v>-248.14089397260099</v>
      </c>
      <c r="CY127" s="19">
        <f>'[3]DLPNO-CCSD(T1 or T)_TightPNO'!BU127</f>
        <v>-247.102424079</v>
      </c>
      <c r="CZ127" s="19"/>
      <c r="DA127" s="19"/>
      <c r="DB127" s="19">
        <f>'[3]DLPNO-CCSD(T1 or T)_TightPNO'!BX127</f>
        <v>-248.20593986118399</v>
      </c>
      <c r="DC127" s="19">
        <f>'[3]DLPNO-CCSD(T1 or T)_TightPNO'!BY127</f>
        <v>-247.117541571</v>
      </c>
      <c r="DD127" s="19">
        <f>'[3]DLPNO-CCSD(T1 or T)_TightPNO'!BZ127</f>
        <v>-248.14079049595301</v>
      </c>
      <c r="DE127" s="19">
        <f>'[3]DLPNO-CCSD(T1 or T)_TightPNO'!CA127</f>
        <v>-247.102051738</v>
      </c>
      <c r="DF127" s="19"/>
      <c r="DG127" s="19"/>
      <c r="DH127" s="19"/>
      <c r="DI127" s="40" t="str">
        <f>'[3]DLPNO-CCSD(T1 or T)_TightPNO'!CE127</f>
        <v>15_Peptide-Peptide_0.90.xyz</v>
      </c>
      <c r="DJ127" s="40">
        <f>'[3]DLPNO-CCSD(T1 or T)_TightPNO'!CF127</f>
        <v>-496.29130991061999</v>
      </c>
      <c r="DK127" s="40">
        <f>'[3]DLPNO-CCSD(T1 or T)_TightPNO'!CG127</f>
        <v>-494.20894050999999</v>
      </c>
      <c r="DL127" s="40">
        <f>'[3]DLPNO-CCSD(T1 or T)_TightPNO'!CH127</f>
        <v>-248.13924191075199</v>
      </c>
      <c r="DM127" s="40">
        <f>'[3]DLPNO-CCSD(T1 or T)_TightPNO'!CI127</f>
        <v>-247.10193813399999</v>
      </c>
      <c r="DN127" s="40">
        <f>'[3]DLPNO-CCSD(T1 or T)_TightPNO'!CJ127</f>
        <v>-248.139325314991</v>
      </c>
      <c r="DO127" s="40">
        <f>'[3]DLPNO-CCSD(T1 or T)_TightPNO'!CK127</f>
        <v>-247.10229835800001</v>
      </c>
      <c r="DP127" s="40">
        <f>'[3]DLPNO-CCSD(T1 or T)_TightPNO'!CL127</f>
        <v>-248.14007253679799</v>
      </c>
      <c r="DQ127" s="40">
        <f>'[3]DLPNO-CCSD(T1 or T)_TightPNO'!CM127</f>
        <v>-247.102424079</v>
      </c>
      <c r="DR127" s="40">
        <f>'[3]DLPNO-CCSD(T1 or T)_TightPNO'!CN127</f>
        <v>-248.139967246054</v>
      </c>
      <c r="DS127" s="40">
        <f>'[3]DLPNO-CCSD(T1 or T)_TightPNO'!CO127</f>
        <v>-247.102051738</v>
      </c>
      <c r="DT127" s="19"/>
      <c r="DU127" s="10"/>
      <c r="DV127" s="13" t="s">
        <v>659</v>
      </c>
      <c r="DW127">
        <f>'[3]DLPNO-CCSD(T1 or T)_TightPNO'!CS127</f>
        <v>-496.29414838814802</v>
      </c>
      <c r="DX127">
        <f>'[3]DLPNO-CCSD(T1 or T)_TightPNO'!CT127</f>
        <v>-494.20894050999999</v>
      </c>
      <c r="DY127">
        <f>'[3]DLPNO-CCSD(T1 or T)_TightPNO'!CU127</f>
        <v>-248.14042257559299</v>
      </c>
      <c r="DZ127">
        <f>'[3]DLPNO-CCSD(T1 or T)_TightPNO'!CV127</f>
        <v>-247.10193813399999</v>
      </c>
      <c r="EA127">
        <f>'[3]DLPNO-CCSD(T1 or T)_TightPNO'!CW127</f>
        <v>-248.140496103641</v>
      </c>
      <c r="EB127">
        <f>'[3]DLPNO-CCSD(T1 or T)_TightPNO'!CX127</f>
        <v>-247.10229835800001</v>
      </c>
      <c r="EC127">
        <f>'[3]DLPNO-CCSD(T1 or T)_TightPNO'!CY127</f>
        <v>-248.1412348668</v>
      </c>
      <c r="ED127">
        <f>'[3]DLPNO-CCSD(T1 or T)_TightPNO'!CZ127</f>
        <v>-247.102424079</v>
      </c>
      <c r="EE127">
        <f>'[3]DLPNO-CCSD(T1 or T)_TightPNO'!DA127</f>
        <v>-248.14113610636699</v>
      </c>
      <c r="EF127">
        <f>'[3]DLPNO-CCSD(T1 or T)_TightPNO'!DB127</f>
        <v>-247.102051738</v>
      </c>
      <c r="EH127" s="13" t="s">
        <v>659</v>
      </c>
      <c r="EJ127">
        <f t="shared" si="134"/>
        <v>-496.29442545095196</v>
      </c>
      <c r="EK127" s="36">
        <f t="shared" si="135"/>
        <v>-248.140478223934</v>
      </c>
      <c r="EL127">
        <f t="shared" si="136"/>
        <v>-248.14056378641197</v>
      </c>
      <c r="EM127">
        <f t="shared" si="137"/>
        <v>-248.14130469050249</v>
      </c>
      <c r="EN127">
        <f t="shared" si="138"/>
        <v>-248.14120212090251</v>
      </c>
    </row>
    <row r="128" spans="1:144" ht="17" x14ac:dyDescent="0.2">
      <c r="A128" s="4">
        <f>'[1]De Raw'!$A126</f>
        <v>8.586463716792597</v>
      </c>
      <c r="B128" t="s">
        <v>114</v>
      </c>
      <c r="C128" s="1">
        <f>ABS(AK128-$A128)</f>
        <v>4.7012808291990282E-2</v>
      </c>
      <c r="D128" s="1">
        <f>ABS(AL128-$A128)</f>
        <v>0.30662765824371263</v>
      </c>
      <c r="E128" s="1">
        <f>ABS(AM128-$A128)</f>
        <v>0.17682023326785057</v>
      </c>
      <c r="F128" s="1">
        <f>ABS(AN128-$A128)</f>
        <v>8.4732983502663117E-2</v>
      </c>
      <c r="G128" s="1">
        <f>ABS(AO128-$A128)</f>
        <v>0.88694396964428268</v>
      </c>
      <c r="H128" s="1">
        <f>ABS(AP128-$A128)</f>
        <v>0.48583847657347334</v>
      </c>
      <c r="I128" s="15">
        <f>ABS(AQ128-$A128)</f>
        <v>0.15690447979570799</v>
      </c>
      <c r="J128" s="1">
        <f>ABS(AR128-$A128)</f>
        <v>0.640831222837555</v>
      </c>
      <c r="K128" s="1">
        <f>ABS(AS128-$A128)</f>
        <v>0.2419633715209244</v>
      </c>
      <c r="L128" s="15">
        <f>ABS(AT128-$A128)</f>
        <v>0.19529896294214488</v>
      </c>
      <c r="M128" s="1">
        <f>ABS(AU128-$A128)</f>
        <v>0.59586346659631673</v>
      </c>
      <c r="N128" s="1">
        <f>ABS(AV128-$A128)</f>
        <v>0.20028225182708681</v>
      </c>
      <c r="O128" s="15">
        <f>ABS(AZ128-$A128)</f>
        <v>0.18070798556641243</v>
      </c>
      <c r="P128" s="1">
        <f>ABS(BA128-$A128)</f>
        <v>8.7512323623816002E-2</v>
      </c>
      <c r="Q128" s="1">
        <f>ABS(BB128-$A128)</f>
        <v>0.13411015459511333</v>
      </c>
      <c r="R128" s="15">
        <f>ABS(BC128-$A128)</f>
        <v>0.27772321142705714</v>
      </c>
      <c r="S128" s="1">
        <f>ABS(BD128-$A128)</f>
        <v>0.51777484941635521</v>
      </c>
      <c r="T128" s="1">
        <f>ABS(BE128-$A128)</f>
        <v>0.12002581899464815</v>
      </c>
      <c r="U128" s="91">
        <f>ABS(BI128-$A128)</f>
        <v>0.25992089534470253</v>
      </c>
      <c r="V128" s="92">
        <f>ABS(BJ128-$A128)</f>
        <v>0.16819230820766151</v>
      </c>
      <c r="W128" s="92">
        <f>ABS(BK128-$A128)</f>
        <v>0.21405660177618024</v>
      </c>
      <c r="X128" s="15">
        <f t="shared" si="95"/>
        <v>0.21335949142063271</v>
      </c>
      <c r="Y128" s="1">
        <f t="shared" si="96"/>
        <v>9.3160660590960731E-2</v>
      </c>
      <c r="Z128" s="1">
        <f t="shared" si="97"/>
        <v>0.15418065943386772</v>
      </c>
      <c r="AA128" s="15">
        <f t="shared" si="98"/>
        <v>0.23920567899289047</v>
      </c>
      <c r="AB128" s="1">
        <f t="shared" si="99"/>
        <v>0.15420738873707052</v>
      </c>
      <c r="AC128" s="1">
        <f t="shared" si="100"/>
        <v>0.20104626870335629</v>
      </c>
      <c r="AD128" s="15">
        <f t="shared" si="101"/>
        <v>0.14136125738892424</v>
      </c>
      <c r="AE128" s="1">
        <f t="shared" si="102"/>
        <v>3.8238389890986824E-2</v>
      </c>
      <c r="AF128" s="1">
        <f t="shared" si="103"/>
        <v>8.8050737097272957E-2</v>
      </c>
      <c r="AG128" s="15">
        <f t="shared" si="104"/>
        <v>0.2099127116615076</v>
      </c>
      <c r="AH128" s="1">
        <f t="shared" si="105"/>
        <v>0.10025386527762059</v>
      </c>
      <c r="AI128" s="1">
        <f t="shared" si="106"/>
        <v>0.15343502571689349</v>
      </c>
      <c r="AJ128" s="1"/>
      <c r="AK128" s="1">
        <f t="shared" si="107"/>
        <v>8.5394509085006067</v>
      </c>
      <c r="AL128" s="1">
        <f t="shared" si="108"/>
        <v>8.2798360585488844</v>
      </c>
      <c r="AM128" s="1">
        <f t="shared" si="115"/>
        <v>8.4096434835247464</v>
      </c>
      <c r="AN128" s="1">
        <f t="shared" si="109"/>
        <v>8.5017307332899339</v>
      </c>
      <c r="AO128" s="1">
        <f t="shared" si="116"/>
        <v>7.6995197471483143</v>
      </c>
      <c r="AP128" s="1">
        <f t="shared" si="117"/>
        <v>8.1006252402191237</v>
      </c>
      <c r="AQ128" s="1">
        <f t="shared" si="110"/>
        <v>8.743368196588305</v>
      </c>
      <c r="AR128" s="1">
        <f t="shared" si="111"/>
        <v>7.945632493955042</v>
      </c>
      <c r="AS128" s="1">
        <f t="shared" si="118"/>
        <v>8.3445003452716726</v>
      </c>
      <c r="AT128" s="1">
        <f t="shared" si="119"/>
        <v>8.7817626797347419</v>
      </c>
      <c r="AU128" s="1">
        <f t="shared" si="120"/>
        <v>7.9906002501962803</v>
      </c>
      <c r="AV128" s="1">
        <f t="shared" si="121"/>
        <v>8.3861814649655102</v>
      </c>
      <c r="AW128" s="1"/>
      <c r="AX128" s="1"/>
      <c r="AY128" s="1"/>
      <c r="AZ128" s="1">
        <f t="shared" si="142"/>
        <v>8.4057557312261846</v>
      </c>
      <c r="BA128" s="1">
        <f t="shared" si="143"/>
        <v>8.498951393168781</v>
      </c>
      <c r="BB128" s="1">
        <f t="shared" si="144"/>
        <v>8.4523535621974837</v>
      </c>
      <c r="BC128" s="1">
        <f t="shared" si="122"/>
        <v>8.8641869282196541</v>
      </c>
      <c r="BD128" s="1">
        <f t="shared" si="123"/>
        <v>8.0686888673762418</v>
      </c>
      <c r="BE128" s="1">
        <f t="shared" si="124"/>
        <v>8.4664378977979489</v>
      </c>
      <c r="BF128" s="87"/>
      <c r="BG128" s="87"/>
      <c r="BH128" s="87"/>
      <c r="BI128" s="1">
        <f t="shared" si="125"/>
        <v>8.3265428214478945</v>
      </c>
      <c r="BJ128" s="1">
        <f t="shared" si="126"/>
        <v>8.4182714085849355</v>
      </c>
      <c r="BK128" s="1">
        <f t="shared" si="127"/>
        <v>8.3724071150164168</v>
      </c>
      <c r="BL128" s="87"/>
      <c r="BM128" s="87"/>
      <c r="BN128" s="87"/>
      <c r="BO128" s="1">
        <f>AZ128+(AQ128-NormalPNO!Y128)*$BO$1</f>
        <v>8.3731042253719643</v>
      </c>
      <c r="BP128" s="1">
        <f>BA128+(AR128-NormalPNO!Z128)*$BP$1</f>
        <v>8.4933030562016363</v>
      </c>
      <c r="BQ128" s="1">
        <f>BB128+(AS128-NormalPNO!AA128)*$BQ$1</f>
        <v>8.4322830573587293</v>
      </c>
      <c r="BR128" s="1">
        <f>BI128+(BC128-NormalPNO!Y128)*$BR$1</f>
        <v>8.3472580377997065</v>
      </c>
      <c r="BS128" s="1">
        <f>BJ128+(BD128-NormalPNO!Z128)*$BS$1</f>
        <v>8.4322563280555265</v>
      </c>
      <c r="BT128" s="1">
        <f>BK128+(BE128-NormalPNO!AA128)*$BT$1</f>
        <v>8.3854174480892407</v>
      </c>
      <c r="BU128" s="1">
        <f t="shared" si="128"/>
        <v>8.4451024594036728</v>
      </c>
      <c r="BV128" s="1">
        <f t="shared" si="129"/>
        <v>8.5482253269016102</v>
      </c>
      <c r="BW128" s="1">
        <f t="shared" si="130"/>
        <v>8.4984129796953241</v>
      </c>
      <c r="BX128" s="1">
        <f t="shared" si="131"/>
        <v>8.3765510051310894</v>
      </c>
      <c r="BY128" s="1">
        <f t="shared" si="132"/>
        <v>8.4862098515149764</v>
      </c>
      <c r="BZ128" s="1">
        <f t="shared" si="133"/>
        <v>8.4330286910757035</v>
      </c>
      <c r="CA128" s="1"/>
      <c r="CB128" t="s">
        <v>114</v>
      </c>
      <c r="CC128" s="13" t="s">
        <v>660</v>
      </c>
      <c r="CD128">
        <v>-496.42517442230798</v>
      </c>
      <c r="CE128" s="19">
        <v>-494.24189015899998</v>
      </c>
      <c r="CF128" s="19">
        <v>-496.29415052569698</v>
      </c>
      <c r="CG128" s="19">
        <v>-494.21082095100002</v>
      </c>
      <c r="CH128" s="19"/>
      <c r="CI128" s="19"/>
      <c r="CJ128">
        <v>-248.20574006694801</v>
      </c>
      <c r="CK128" s="19">
        <v>-247.117510595</v>
      </c>
      <c r="CL128">
        <v>-248.14006611953999</v>
      </c>
      <c r="CM128" s="19">
        <v>-247.10193813399999</v>
      </c>
      <c r="CN128" s="19"/>
      <c r="CO128" s="19"/>
      <c r="CP128" s="19">
        <f>'[3]DLPNO-CCSD(T1 or T)_TightPNO'!BL128</f>
        <v>-248.205825874678</v>
      </c>
      <c r="CQ128" s="19">
        <f>'[3]DLPNO-CCSD(T1 or T)_TightPNO'!BM128</f>
        <v>-247.11786954999999</v>
      </c>
      <c r="CR128" s="19">
        <f>'[3]DLPNO-CCSD(T1 or T)_TightPNO'!BN128</f>
        <v>-248.14015096260499</v>
      </c>
      <c r="CS128" s="19">
        <f>'[3]DLPNO-CCSD(T1 or T)_TightPNO'!BO128</f>
        <v>-247.10229835800001</v>
      </c>
      <c r="CT128" s="19"/>
      <c r="CU128" s="19"/>
      <c r="CV128" s="19">
        <f>'[3]DLPNO-CCSD(T1 or T)_TightPNO'!BR128</f>
        <v>-248.206063016332</v>
      </c>
      <c r="CW128" s="19">
        <f>'[3]DLPNO-CCSD(T1 or T)_TightPNO'!BS128</f>
        <v>-247.117907406</v>
      </c>
      <c r="CX128" s="19">
        <f>'[3]DLPNO-CCSD(T1 or T)_TightPNO'!BT128</f>
        <v>-248.14078813389199</v>
      </c>
      <c r="CY128" s="19">
        <f>'[3]DLPNO-CCSD(T1 or T)_TightPNO'!BU128</f>
        <v>-247.10240697899999</v>
      </c>
      <c r="CZ128" s="19"/>
      <c r="DA128" s="19"/>
      <c r="DB128" s="19">
        <f>'[3]DLPNO-CCSD(T1 or T)_TightPNO'!BX128</f>
        <v>-248.205916647875</v>
      </c>
      <c r="DC128" s="19">
        <f>'[3]DLPNO-CCSD(T1 or T)_TightPNO'!BY128</f>
        <v>-247.11753919099999</v>
      </c>
      <c r="DD128" s="19">
        <f>'[3]DLPNO-CCSD(T1 or T)_TightPNO'!BZ128</f>
        <v>-248.140700220963</v>
      </c>
      <c r="DE128" s="19">
        <f>'[3]DLPNO-CCSD(T1 or T)_TightPNO'!CA128</f>
        <v>-247.10203633699999</v>
      </c>
      <c r="DF128" s="19"/>
      <c r="DG128" s="19"/>
      <c r="DH128" s="19"/>
      <c r="DI128" s="40" t="str">
        <f>'[3]DLPNO-CCSD(T1 or T)_TightPNO'!CE128</f>
        <v>15_Peptide-Peptide_0.95.xyz</v>
      </c>
      <c r="DJ128" s="40">
        <f>'[3]DLPNO-CCSD(T1 or T)_TightPNO'!CF128</f>
        <v>-496.29211559550203</v>
      </c>
      <c r="DK128" s="40">
        <f>'[3]DLPNO-CCSD(T1 or T)_TightPNO'!CG128</f>
        <v>-494.21082095100002</v>
      </c>
      <c r="DL128" s="40">
        <f>'[3]DLPNO-CCSD(T1 or T)_TightPNO'!CH128</f>
        <v>-248.13924191075199</v>
      </c>
      <c r="DM128" s="40">
        <f>'[3]DLPNO-CCSD(T1 or T)_TightPNO'!CI128</f>
        <v>-247.10193813399999</v>
      </c>
      <c r="DN128" s="40">
        <f>'[3]DLPNO-CCSD(T1 or T)_TightPNO'!CJ128</f>
        <v>-248.139325314991</v>
      </c>
      <c r="DO128" s="40">
        <f>'[3]DLPNO-CCSD(T1 or T)_TightPNO'!CK128</f>
        <v>-247.10229835800001</v>
      </c>
      <c r="DP128" s="40">
        <f>'[3]DLPNO-CCSD(T1 or T)_TightPNO'!CL128</f>
        <v>-248.13996852167199</v>
      </c>
      <c r="DQ128" s="40">
        <f>'[3]DLPNO-CCSD(T1 or T)_TightPNO'!CM128</f>
        <v>-247.10240697899999</v>
      </c>
      <c r="DR128" s="40">
        <f>'[3]DLPNO-CCSD(T1 or T)_TightPNO'!CN128</f>
        <v>-248.13987710859899</v>
      </c>
      <c r="DS128" s="40">
        <f>'[3]DLPNO-CCSD(T1 or T)_TightPNO'!CO128</f>
        <v>-247.10203633699999</v>
      </c>
      <c r="DT128" s="19"/>
      <c r="DU128" s="10"/>
      <c r="DV128" s="13" t="s">
        <v>660</v>
      </c>
      <c r="DW128">
        <f>'[3]DLPNO-CCSD(T1 or T)_TightPNO'!CS128</f>
        <v>-496.29491330828699</v>
      </c>
      <c r="DX128">
        <f>'[3]DLPNO-CCSD(T1 or T)_TightPNO'!CT128</f>
        <v>-494.21082095100002</v>
      </c>
      <c r="DY128">
        <f>'[3]DLPNO-CCSD(T1 or T)_TightPNO'!CU128</f>
        <v>-248.14042257559299</v>
      </c>
      <c r="DZ128">
        <f>'[3]DLPNO-CCSD(T1 or T)_TightPNO'!CV128</f>
        <v>-247.10193813399999</v>
      </c>
      <c r="EA128">
        <f>'[3]DLPNO-CCSD(T1 or T)_TightPNO'!CW128</f>
        <v>-248.140496103641</v>
      </c>
      <c r="EB128">
        <f>'[3]DLPNO-CCSD(T1 or T)_TightPNO'!CX128</f>
        <v>-247.10229835800001</v>
      </c>
      <c r="EC128">
        <f>'[3]DLPNO-CCSD(T1 or T)_TightPNO'!CY128</f>
        <v>-248.141127446669</v>
      </c>
      <c r="ED128">
        <f>'[3]DLPNO-CCSD(T1 or T)_TightPNO'!CZ128</f>
        <v>-247.10240697899999</v>
      </c>
      <c r="EE128">
        <f>'[3]DLPNO-CCSD(T1 or T)_TightPNO'!DA128</f>
        <v>-248.141052030098</v>
      </c>
      <c r="EF128">
        <f>'[3]DLPNO-CCSD(T1 or T)_TightPNO'!DB128</f>
        <v>-247.10203633699999</v>
      </c>
      <c r="EH128" s="13" t="s">
        <v>660</v>
      </c>
      <c r="EJ128">
        <f t="shared" si="134"/>
        <v>-496.29516799079443</v>
      </c>
      <c r="EK128" s="36">
        <f t="shared" si="135"/>
        <v>-248.140478223934</v>
      </c>
      <c r="EL128">
        <f t="shared" si="136"/>
        <v>-248.14056378641197</v>
      </c>
      <c r="EM128">
        <f t="shared" si="137"/>
        <v>-248.14119794000197</v>
      </c>
      <c r="EN128">
        <f t="shared" si="138"/>
        <v>-248.141111777145</v>
      </c>
    </row>
    <row r="129" spans="1:144" ht="17" x14ac:dyDescent="0.2">
      <c r="A129" s="4">
        <f>'[1]De Raw'!$A127</f>
        <v>8.6592925312510509</v>
      </c>
      <c r="B129" t="s">
        <v>115</v>
      </c>
      <c r="C129" s="1">
        <f>ABS(AK129-$A129)</f>
        <v>4.6321221033068127E-2</v>
      </c>
      <c r="D129" s="1">
        <f>ABS(AL129-$A129)</f>
        <v>0.27155986310123126</v>
      </c>
      <c r="E129" s="1">
        <f>ABS(AM129-$A129)</f>
        <v>0.15894054206714969</v>
      </c>
      <c r="F129" s="1">
        <f>ABS(AN129-$A129)</f>
        <v>7.167419619793769E-2</v>
      </c>
      <c r="G129" s="1">
        <f>ABS(AO129-$A129)</f>
        <v>0.76880810351286044</v>
      </c>
      <c r="H129" s="1">
        <f>ABS(AP129-$A129)</f>
        <v>0.42024114985539995</v>
      </c>
      <c r="I129" s="15">
        <f>ABS(AQ129-$A129)</f>
        <v>0.13563117821128401</v>
      </c>
      <c r="J129" s="1">
        <f>ABS(AR129-$A129)</f>
        <v>0.55895452287018266</v>
      </c>
      <c r="K129" s="1">
        <f>ABS(AS129-$A129)</f>
        <v>0.21166167232944844</v>
      </c>
      <c r="L129" s="15">
        <f>ABS(AT129-$A129)</f>
        <v>0.18786887669317309</v>
      </c>
      <c r="M129" s="1">
        <f>ABS(AU129-$A129)</f>
        <v>0.50109136169579394</v>
      </c>
      <c r="N129" s="1">
        <f>ABS(AV129-$A129)</f>
        <v>0.15661124250130953</v>
      </c>
      <c r="O129" s="15">
        <f>ABS(AZ129-$A129)</f>
        <v>0.16561546283378448</v>
      </c>
      <c r="P129" s="1">
        <f>ABS(BA129-$A129)</f>
        <v>8.3134054059440743E-2</v>
      </c>
      <c r="Q129" s="1">
        <f>ABS(BB129-$A129)</f>
        <v>0.1243747584466135</v>
      </c>
      <c r="R129" s="15">
        <f>ABS(BC129-$A129)</f>
        <v>0.23928386541589575</v>
      </c>
      <c r="S129" s="1">
        <f>ABS(BD129-$A129)</f>
        <v>0.45402773251317541</v>
      </c>
      <c r="T129" s="1">
        <f>ABS(BE129-$A129)</f>
        <v>0.10737193354863983</v>
      </c>
      <c r="U129" s="91">
        <f>ABS(BI129-$A129)</f>
        <v>0.23357372434631962</v>
      </c>
      <c r="V129" s="92">
        <f>ABS(BJ129-$A129)</f>
        <v>0.15192766135566593</v>
      </c>
      <c r="W129" s="92">
        <f>ABS(BK129-$A129)</f>
        <v>0.19275069285099278</v>
      </c>
      <c r="X129" s="15">
        <f t="shared" si="95"/>
        <v>0.19560377895510861</v>
      </c>
      <c r="Y129" s="1">
        <f t="shared" si="96"/>
        <v>8.81653973271046E-2</v>
      </c>
      <c r="Z129" s="1">
        <f t="shared" si="97"/>
        <v>0.14257361623604226</v>
      </c>
      <c r="AA129" s="15">
        <f t="shared" si="98"/>
        <v>0.21490770856308217</v>
      </c>
      <c r="AB129" s="1">
        <f t="shared" si="99"/>
        <v>0.1396616223233007</v>
      </c>
      <c r="AC129" s="1">
        <f t="shared" si="100"/>
        <v>0.18116739590309194</v>
      </c>
      <c r="AD129" s="15">
        <f t="shared" si="101"/>
        <v>0.11208218528072322</v>
      </c>
      <c r="AE129" s="1">
        <f t="shared" si="102"/>
        <v>1.9729832732869212E-2</v>
      </c>
      <c r="AF129" s="1">
        <f t="shared" si="103"/>
        <v>6.3541682235737085E-2</v>
      </c>
      <c r="AG129" s="15">
        <f t="shared" si="104"/>
        <v>0.16553498005833767</v>
      </c>
      <c r="AH129" s="1">
        <f t="shared" si="105"/>
        <v>6.4506508916824856E-2</v>
      </c>
      <c r="AI129" s="1">
        <f t="shared" si="106"/>
        <v>0.11268461392998042</v>
      </c>
      <c r="AJ129" s="1"/>
      <c r="AK129" s="1">
        <f t="shared" si="107"/>
        <v>8.6129713102179828</v>
      </c>
      <c r="AL129" s="1">
        <f t="shared" si="108"/>
        <v>8.3877326681498197</v>
      </c>
      <c r="AM129" s="1">
        <f t="shared" si="115"/>
        <v>8.5003519891839012</v>
      </c>
      <c r="AN129" s="1">
        <f t="shared" si="109"/>
        <v>8.5876183350531132</v>
      </c>
      <c r="AO129" s="1">
        <f t="shared" si="116"/>
        <v>7.8904844277381905</v>
      </c>
      <c r="AP129" s="1">
        <f t="shared" si="117"/>
        <v>8.239051381395651</v>
      </c>
      <c r="AQ129" s="1">
        <f t="shared" si="110"/>
        <v>8.7949237094623349</v>
      </c>
      <c r="AR129" s="1">
        <f t="shared" si="111"/>
        <v>8.1003380083808683</v>
      </c>
      <c r="AS129" s="1">
        <f t="shared" si="118"/>
        <v>8.4476308589216025</v>
      </c>
      <c r="AT129" s="1">
        <f t="shared" si="119"/>
        <v>8.847161407944224</v>
      </c>
      <c r="AU129" s="1">
        <f t="shared" si="120"/>
        <v>8.158201169555257</v>
      </c>
      <c r="AV129" s="1">
        <f t="shared" si="121"/>
        <v>8.5026812887497414</v>
      </c>
      <c r="AW129" s="1"/>
      <c r="AX129" s="1"/>
      <c r="AY129" s="1"/>
      <c r="AZ129" s="1">
        <f t="shared" si="142"/>
        <v>8.4936770684172664</v>
      </c>
      <c r="BA129" s="1">
        <f t="shared" si="143"/>
        <v>8.5761584771916102</v>
      </c>
      <c r="BB129" s="1">
        <f t="shared" si="144"/>
        <v>8.5349177728044374</v>
      </c>
      <c r="BC129" s="1">
        <f t="shared" si="122"/>
        <v>8.8985763966669467</v>
      </c>
      <c r="BD129" s="1">
        <f t="shared" si="123"/>
        <v>8.2052647987378755</v>
      </c>
      <c r="BE129" s="1">
        <f t="shared" si="124"/>
        <v>8.5519205977024111</v>
      </c>
      <c r="BF129" s="87"/>
      <c r="BG129" s="87"/>
      <c r="BH129" s="87"/>
      <c r="BI129" s="1">
        <f t="shared" si="125"/>
        <v>8.4257188069047313</v>
      </c>
      <c r="BJ129" s="1">
        <f t="shared" si="126"/>
        <v>8.507364869895385</v>
      </c>
      <c r="BK129" s="1">
        <f t="shared" si="127"/>
        <v>8.4665418384000581</v>
      </c>
      <c r="BL129" s="87"/>
      <c r="BM129" s="87"/>
      <c r="BN129" s="87"/>
      <c r="BO129" s="1">
        <f>AZ129+(AQ129-NormalPNO!Y129)*$BO$1</f>
        <v>8.4636887522959423</v>
      </c>
      <c r="BP129" s="1">
        <f>BA129+(AR129-NormalPNO!Z129)*$BP$1</f>
        <v>8.5711271339239463</v>
      </c>
      <c r="BQ129" s="1">
        <f>BB129+(AS129-NormalPNO!AA129)*$BQ$1</f>
        <v>8.5167189150150087</v>
      </c>
      <c r="BR129" s="1">
        <f>BI129+(BC129-NormalPNO!Y129)*$BR$1</f>
        <v>8.4443848226879688</v>
      </c>
      <c r="BS129" s="1">
        <f>BJ129+(BD129-NormalPNO!Z129)*$BS$1</f>
        <v>8.5196309089277502</v>
      </c>
      <c r="BT129" s="1">
        <f>BK129+(BE129-NormalPNO!AA129)*$BT$1</f>
        <v>8.478125135347959</v>
      </c>
      <c r="BU129" s="1">
        <f t="shared" si="128"/>
        <v>8.5472103459703277</v>
      </c>
      <c r="BV129" s="1">
        <f t="shared" si="129"/>
        <v>8.6395626985181817</v>
      </c>
      <c r="BW129" s="1">
        <f t="shared" si="130"/>
        <v>8.5957508490153138</v>
      </c>
      <c r="BX129" s="1">
        <f t="shared" si="131"/>
        <v>8.4937575511927133</v>
      </c>
      <c r="BY129" s="1">
        <f t="shared" si="132"/>
        <v>8.5947860223342261</v>
      </c>
      <c r="BZ129" s="1">
        <f t="shared" si="133"/>
        <v>8.5466079173210705</v>
      </c>
      <c r="CA129" s="1"/>
      <c r="CB129" t="s">
        <v>115</v>
      </c>
      <c r="CC129" s="13" t="s">
        <v>661</v>
      </c>
      <c r="CD129">
        <v>-496.42529158452101</v>
      </c>
      <c r="CE129" s="19">
        <v>-494.24297913700002</v>
      </c>
      <c r="CF129" s="19">
        <v>-496.29423268463302</v>
      </c>
      <c r="CG129" s="19">
        <v>-494.21189672700001</v>
      </c>
      <c r="CH129" s="19"/>
      <c r="CI129" s="19"/>
      <c r="CJ129">
        <v>-248.20574006694801</v>
      </c>
      <c r="CK129" s="19">
        <v>-247.117510595</v>
      </c>
      <c r="CL129">
        <v>-248.14006611953999</v>
      </c>
      <c r="CM129" s="19">
        <v>-247.10193813399999</v>
      </c>
      <c r="CN129" s="19"/>
      <c r="CO129" s="19"/>
      <c r="CP129" s="19">
        <f>'[3]DLPNO-CCSD(T1 or T)_TightPNO'!BL129</f>
        <v>-248.205825874678</v>
      </c>
      <c r="CQ129" s="19">
        <f>'[3]DLPNO-CCSD(T1 or T)_TightPNO'!BM129</f>
        <v>-247.11786954999999</v>
      </c>
      <c r="CR129" s="19">
        <f>'[3]DLPNO-CCSD(T1 or T)_TightPNO'!BN129</f>
        <v>-248.14015096260499</v>
      </c>
      <c r="CS129" s="19">
        <f>'[3]DLPNO-CCSD(T1 or T)_TightPNO'!BO129</f>
        <v>-247.10229835800001</v>
      </c>
      <c r="CT129" s="19"/>
      <c r="CU129" s="19"/>
      <c r="CV129" s="19">
        <f>'[3]DLPNO-CCSD(T1 or T)_TightPNO'!BR129</f>
        <v>-248.20602988728899</v>
      </c>
      <c r="CW129" s="19">
        <f>'[3]DLPNO-CCSD(T1 or T)_TightPNO'!BS129</f>
        <v>-247.11790365100001</v>
      </c>
      <c r="CX129" s="19">
        <f>'[3]DLPNO-CCSD(T1 or T)_TightPNO'!BT129</f>
        <v>-248.14070248462801</v>
      </c>
      <c r="CY129" s="19">
        <f>'[3]DLPNO-CCSD(T1 or T)_TightPNO'!BU129</f>
        <v>-247.10239346500001</v>
      </c>
      <c r="CZ129" s="19"/>
      <c r="DA129" s="19"/>
      <c r="DB129" s="19">
        <f>'[3]DLPNO-CCSD(T1 or T)_TightPNO'!BX129</f>
        <v>-248.20589499494599</v>
      </c>
      <c r="DC129" s="19">
        <f>'[3]DLPNO-CCSD(T1 or T)_TightPNO'!BY129</f>
        <v>-247.117536943</v>
      </c>
      <c r="DD129" s="19">
        <f>'[3]DLPNO-CCSD(T1 or T)_TightPNO'!BZ129</f>
        <v>-248.14062149024301</v>
      </c>
      <c r="DE129" s="19">
        <f>'[3]DLPNO-CCSD(T1 or T)_TightPNO'!CA129</f>
        <v>-247.10202223300001</v>
      </c>
      <c r="DF129" s="19"/>
      <c r="DG129" s="19"/>
      <c r="DH129" s="19"/>
      <c r="DI129" s="40" t="str">
        <f>'[3]DLPNO-CCSD(T1 or T)_TightPNO'!CE129</f>
        <v>15_Peptide-Peptide_1.00.xyz</v>
      </c>
      <c r="DJ129" s="40">
        <f>'[3]DLPNO-CCSD(T1 or T)_TightPNO'!CF129</f>
        <v>-496.29225246610201</v>
      </c>
      <c r="DK129" s="40">
        <f>'[3]DLPNO-CCSD(T1 or T)_TightPNO'!CG129</f>
        <v>-494.21189672700001</v>
      </c>
      <c r="DL129" s="40">
        <f>'[3]DLPNO-CCSD(T1 or T)_TightPNO'!CH129</f>
        <v>-248.13924191075199</v>
      </c>
      <c r="DM129" s="40">
        <f>'[3]DLPNO-CCSD(T1 or T)_TightPNO'!CI129</f>
        <v>-247.10193813399999</v>
      </c>
      <c r="DN129" s="40">
        <f>'[3]DLPNO-CCSD(T1 or T)_TightPNO'!CJ129</f>
        <v>-248.139325314991</v>
      </c>
      <c r="DO129" s="40">
        <f>'[3]DLPNO-CCSD(T1 or T)_TightPNO'!CK129</f>
        <v>-247.10229835800001</v>
      </c>
      <c r="DP129" s="40">
        <f>'[3]DLPNO-CCSD(T1 or T)_TightPNO'!CL129</f>
        <v>-248.13988166064601</v>
      </c>
      <c r="DQ129" s="40">
        <f>'[3]DLPNO-CCSD(T1 or T)_TightPNO'!CM129</f>
        <v>-247.10239346500001</v>
      </c>
      <c r="DR129" s="40">
        <f>'[3]DLPNO-CCSD(T1 or T)_TightPNO'!CN129</f>
        <v>-248.13979651864801</v>
      </c>
      <c r="DS129" s="40">
        <f>'[3]DLPNO-CCSD(T1 or T)_TightPNO'!CO129</f>
        <v>-247.10202223300001</v>
      </c>
      <c r="DT129" s="19"/>
      <c r="DU129" s="10"/>
      <c r="DV129" s="13" t="s">
        <v>661</v>
      </c>
      <c r="DW129">
        <f>'[3]DLPNO-CCSD(T1 or T)_TightPNO'!CS129</f>
        <v>-496.29501752778998</v>
      </c>
      <c r="DX129">
        <f>'[3]DLPNO-CCSD(T1 or T)_TightPNO'!CT129</f>
        <v>-494.21189672700001</v>
      </c>
      <c r="DY129">
        <f>'[3]DLPNO-CCSD(T1 or T)_TightPNO'!CU129</f>
        <v>-248.14042257559299</v>
      </c>
      <c r="DZ129">
        <f>'[3]DLPNO-CCSD(T1 or T)_TightPNO'!CV129</f>
        <v>-247.10193813399999</v>
      </c>
      <c r="EA129">
        <f>'[3]DLPNO-CCSD(T1 or T)_TightPNO'!CW129</f>
        <v>-248.140496103641</v>
      </c>
      <c r="EB129">
        <f>'[3]DLPNO-CCSD(T1 or T)_TightPNO'!CX129</f>
        <v>-247.10229835800001</v>
      </c>
      <c r="EC129">
        <f>'[3]DLPNO-CCSD(T1 or T)_TightPNO'!CY129</f>
        <v>-248.14104406933299</v>
      </c>
      <c r="ED129">
        <f>'[3]DLPNO-CCSD(T1 or T)_TightPNO'!CZ129</f>
        <v>-247.10239346500001</v>
      </c>
      <c r="EE129">
        <f>'[3]DLPNO-CCSD(T1 or T)_TightPNO'!DA129</f>
        <v>-248.14097253788199</v>
      </c>
      <c r="EF129">
        <f>'[3]DLPNO-CCSD(T1 or T)_TightPNO'!DB129</f>
        <v>-247.10202223300001</v>
      </c>
      <c r="EH129" s="13" t="s">
        <v>661</v>
      </c>
      <c r="EJ129">
        <f t="shared" si="134"/>
        <v>-496.29522279389852</v>
      </c>
      <c r="EK129" s="36">
        <f t="shared" si="135"/>
        <v>-248.140478223934</v>
      </c>
      <c r="EL129">
        <f t="shared" si="136"/>
        <v>-248.14056378641197</v>
      </c>
      <c r="EM129">
        <f t="shared" si="137"/>
        <v>-248.14111289661901</v>
      </c>
      <c r="EN129">
        <f t="shared" si="138"/>
        <v>-248.14103397604049</v>
      </c>
    </row>
    <row r="130" spans="1:144" ht="17" x14ac:dyDescent="0.2">
      <c r="A130" s="4">
        <f>'[1]De Raw'!$A128</f>
        <v>8.4640557593913162</v>
      </c>
      <c r="B130" t="s">
        <v>116</v>
      </c>
      <c r="C130" s="1">
        <f>ABS(AK130-$A130)</f>
        <v>4.7571638861271026E-2</v>
      </c>
      <c r="D130" s="1">
        <f>ABS(AL130-$A130)</f>
        <v>0.24007860795352975</v>
      </c>
      <c r="E130" s="1">
        <f>ABS(AM130-$A130)</f>
        <v>0.14382512340740128</v>
      </c>
      <c r="F130" s="1">
        <f>ABS(AN130-$A130)</f>
        <v>5.5444135233774006E-2</v>
      </c>
      <c r="G130" s="1">
        <f>ABS(AO130-$A130)</f>
        <v>0.66563707317980469</v>
      </c>
      <c r="H130" s="1">
        <f>ABS(AP130-$A130)</f>
        <v>0.36054060420678979</v>
      </c>
      <c r="I130" s="15">
        <f>ABS(AQ130-$A130)</f>
        <v>0.12413765171718616</v>
      </c>
      <c r="J130" s="1">
        <f>ABS(AR130-$A130)</f>
        <v>0.48269943447832109</v>
      </c>
      <c r="K130" s="1">
        <f>ABS(AS130-$A130)</f>
        <v>0.17928089138056791</v>
      </c>
      <c r="L130" s="15">
        <f>ABS(AT130-$A130)</f>
        <v>0.18167568140700929</v>
      </c>
      <c r="M130" s="1">
        <f>ABS(AU130-$A130)</f>
        <v>0.41908239207187314</v>
      </c>
      <c r="N130" s="1">
        <f>ABS(AV130-$A130)</f>
        <v>0.11870335533243193</v>
      </c>
      <c r="O130" s="15">
        <f>ABS(AZ130-$A130)</f>
        <v>0.16015014683789452</v>
      </c>
      <c r="P130" s="1">
        <f>ABS(BA130-$A130)</f>
        <v>8.1008061670329923E-2</v>
      </c>
      <c r="Q130" s="1">
        <f>ABS(BB130-$A130)</f>
        <v>0.12057910425411222</v>
      </c>
      <c r="R130" s="15">
        <f>ABS(BC130-$A130)</f>
        <v>0.21392854519266535</v>
      </c>
      <c r="S130" s="1">
        <f>ABS(BD130-$A130)</f>
        <v>0.39123061510974466</v>
      </c>
      <c r="T130" s="1">
        <f>ABS(BE130-$A130)</f>
        <v>8.8651034958539654E-2</v>
      </c>
      <c r="U130" s="91">
        <f>ABS(BI130-$A130)</f>
        <v>0.21902014032108674</v>
      </c>
      <c r="V130" s="92">
        <f>ABS(BJ130-$A130)</f>
        <v>0.14097816099464211</v>
      </c>
      <c r="W130" s="92">
        <f>ABS(BK130-$A130)</f>
        <v>0.17999915065786531</v>
      </c>
      <c r="X130" s="15">
        <f t="shared" si="95"/>
        <v>0.18741000523014506</v>
      </c>
      <c r="Y130" s="1">
        <f t="shared" si="96"/>
        <v>8.5504154861602899E-2</v>
      </c>
      <c r="Z130" s="1">
        <f t="shared" si="97"/>
        <v>0.13700585190561654</v>
      </c>
      <c r="AA130" s="15">
        <f t="shared" si="98"/>
        <v>0.20227035299051899</v>
      </c>
      <c r="AB130" s="1">
        <f t="shared" si="99"/>
        <v>0.13011067474692517</v>
      </c>
      <c r="AC130" s="1">
        <f t="shared" si="100"/>
        <v>0.16966313981307302</v>
      </c>
      <c r="AD130" s="15">
        <f t="shared" si="101"/>
        <v>0.10118508132472925</v>
      </c>
      <c r="AE130" s="1">
        <f t="shared" si="102"/>
        <v>1.1298959108099638E-2</v>
      </c>
      <c r="AF130" s="1">
        <f t="shared" si="103"/>
        <v>5.363833960272224E-2</v>
      </c>
      <c r="AG130" s="15">
        <f t="shared" si="104"/>
        <v>0.14407780169073092</v>
      </c>
      <c r="AH130" s="1">
        <f t="shared" si="105"/>
        <v>4.4863896771138556E-2</v>
      </c>
      <c r="AI130" s="1">
        <f t="shared" si="106"/>
        <v>9.1894374778506815E-2</v>
      </c>
      <c r="AJ130" s="1"/>
      <c r="AK130" s="1">
        <f t="shared" si="107"/>
        <v>8.4164841205300451</v>
      </c>
      <c r="AL130" s="1">
        <f t="shared" si="108"/>
        <v>8.2239771514377864</v>
      </c>
      <c r="AM130" s="1">
        <f t="shared" si="115"/>
        <v>8.3202306359839149</v>
      </c>
      <c r="AN130" s="1">
        <f t="shared" si="109"/>
        <v>8.4086116241575422</v>
      </c>
      <c r="AO130" s="1">
        <f t="shared" si="116"/>
        <v>7.7984186862115115</v>
      </c>
      <c r="AP130" s="1">
        <f t="shared" si="117"/>
        <v>8.1035151551845264</v>
      </c>
      <c r="AQ130" s="1">
        <f t="shared" si="110"/>
        <v>8.5881934111085023</v>
      </c>
      <c r="AR130" s="1">
        <f t="shared" si="111"/>
        <v>7.9813563249129951</v>
      </c>
      <c r="AS130" s="1">
        <f t="shared" si="118"/>
        <v>8.2847748680107482</v>
      </c>
      <c r="AT130" s="1">
        <f t="shared" si="119"/>
        <v>8.6457314407983255</v>
      </c>
      <c r="AU130" s="1">
        <f t="shared" si="120"/>
        <v>8.044973367319443</v>
      </c>
      <c r="AV130" s="1">
        <f t="shared" si="121"/>
        <v>8.3453524040588842</v>
      </c>
      <c r="AW130" s="1"/>
      <c r="AX130" s="1"/>
      <c r="AY130" s="1"/>
      <c r="AZ130" s="1">
        <f t="shared" si="142"/>
        <v>8.3039056125534216</v>
      </c>
      <c r="BA130" s="1">
        <f t="shared" si="143"/>
        <v>8.3830476977209862</v>
      </c>
      <c r="BB130" s="1">
        <f t="shared" si="144"/>
        <v>8.3434766551372039</v>
      </c>
      <c r="BC130" s="1">
        <f t="shared" si="122"/>
        <v>8.6779843045839815</v>
      </c>
      <c r="BD130" s="1">
        <f t="shared" si="123"/>
        <v>8.0728251442815715</v>
      </c>
      <c r="BE130" s="1">
        <f t="shared" si="124"/>
        <v>8.3754047244327765</v>
      </c>
      <c r="BF130" s="87"/>
      <c r="BG130" s="87"/>
      <c r="BH130" s="87"/>
      <c r="BI130" s="1">
        <f t="shared" si="125"/>
        <v>8.2450356190702294</v>
      </c>
      <c r="BJ130" s="1">
        <f t="shared" si="126"/>
        <v>8.323077598396674</v>
      </c>
      <c r="BK130" s="1">
        <f t="shared" si="127"/>
        <v>8.2840566087334508</v>
      </c>
      <c r="BL130" s="87"/>
      <c r="BM130" s="87"/>
      <c r="BN130" s="87"/>
      <c r="BO130" s="1">
        <f>AZ130+(AQ130-NormalPNO!Y130)*$BO$1</f>
        <v>8.2766457541611711</v>
      </c>
      <c r="BP130" s="1">
        <f>BA130+(AR130-NormalPNO!Z130)*$BP$1</f>
        <v>8.3785516045297133</v>
      </c>
      <c r="BQ130" s="1">
        <f>BB130+(AS130-NormalPNO!AA130)*$BQ$1</f>
        <v>8.3270499074856996</v>
      </c>
      <c r="BR130" s="1">
        <f>BI130+(BC130-NormalPNO!Y130)*$BR$1</f>
        <v>8.2617854064007972</v>
      </c>
      <c r="BS130" s="1">
        <f>BJ130+(BD130-NormalPNO!Z130)*$BS$1</f>
        <v>8.333945084644391</v>
      </c>
      <c r="BT130" s="1">
        <f>BK130+(BE130-NormalPNO!AA130)*$BT$1</f>
        <v>8.2943926195782431</v>
      </c>
      <c r="BU130" s="1">
        <f t="shared" si="128"/>
        <v>8.3628706780665869</v>
      </c>
      <c r="BV130" s="1">
        <f t="shared" si="129"/>
        <v>8.4527568002832165</v>
      </c>
      <c r="BW130" s="1">
        <f t="shared" si="130"/>
        <v>8.4104174197885939</v>
      </c>
      <c r="BX130" s="1">
        <f t="shared" si="131"/>
        <v>8.3199779577005852</v>
      </c>
      <c r="BY130" s="1">
        <f t="shared" si="132"/>
        <v>8.4191918626201776</v>
      </c>
      <c r="BZ130" s="1">
        <f t="shared" si="133"/>
        <v>8.3721613846128093</v>
      </c>
      <c r="CA130" s="1"/>
      <c r="CB130" t="s">
        <v>116</v>
      </c>
      <c r="CC130" s="13" t="s">
        <v>662</v>
      </c>
      <c r="CD130">
        <v>-496.42497846226598</v>
      </c>
      <c r="CE130" s="19">
        <v>-494.24351242</v>
      </c>
      <c r="CF130" s="19">
        <v>-496.29390323894597</v>
      </c>
      <c r="CG130" s="19">
        <v>-494.21242611299999</v>
      </c>
      <c r="CH130" s="19"/>
      <c r="CI130" s="19"/>
      <c r="CJ130">
        <v>-248.20574006694801</v>
      </c>
      <c r="CK130" s="19">
        <v>-247.117510595</v>
      </c>
      <c r="CL130">
        <v>-248.14006611953999</v>
      </c>
      <c r="CM130" s="19">
        <v>-247.10193813399999</v>
      </c>
      <c r="CN130" s="19"/>
      <c r="CO130" s="19"/>
      <c r="CP130" s="19">
        <f>'[3]DLPNO-CCSD(T1 or T)_TightPNO'!BL130</f>
        <v>-248.205825874678</v>
      </c>
      <c r="CQ130" s="19">
        <f>'[3]DLPNO-CCSD(T1 or T)_TightPNO'!BM130</f>
        <v>-247.11786954999999</v>
      </c>
      <c r="CR130" s="19">
        <f>'[3]DLPNO-CCSD(T1 or T)_TightPNO'!BN130</f>
        <v>-248.14015096260499</v>
      </c>
      <c r="CS130" s="19">
        <f>'[3]DLPNO-CCSD(T1 or T)_TightPNO'!BO130</f>
        <v>-247.10229835800001</v>
      </c>
      <c r="CT130" s="19"/>
      <c r="CU130" s="19"/>
      <c r="CV130" s="19">
        <f>'[3]DLPNO-CCSD(T1 or T)_TightPNO'!BR130</f>
        <v>-248.20599792697499</v>
      </c>
      <c r="CW130" s="19">
        <f>'[3]DLPNO-CCSD(T1 or T)_TightPNO'!BS130</f>
        <v>-247.11790076099999</v>
      </c>
      <c r="CX130" s="19">
        <f>'[3]DLPNO-CCSD(T1 or T)_TightPNO'!BT130</f>
        <v>-248.14063226186499</v>
      </c>
      <c r="CY130" s="19">
        <f>'[3]DLPNO-CCSD(T1 or T)_TightPNO'!BU130</f>
        <v>-247.102384519</v>
      </c>
      <c r="CZ130" s="19"/>
      <c r="DA130" s="19"/>
      <c r="DB130" s="19">
        <f>'[3]DLPNO-CCSD(T1 or T)_TightPNO'!BX130</f>
        <v>-248.20587479402101</v>
      </c>
      <c r="DC130" s="19">
        <f>'[3]DLPNO-CCSD(T1 or T)_TightPNO'!BY130</f>
        <v>-247.11753446700001</v>
      </c>
      <c r="DD130" s="19">
        <f>'[3]DLPNO-CCSD(T1 or T)_TightPNO'!BZ130</f>
        <v>-248.140551876693</v>
      </c>
      <c r="DE130" s="19">
        <f>'[3]DLPNO-CCSD(T1 or T)_TightPNO'!CA130</f>
        <v>-247.102010119</v>
      </c>
      <c r="DF130" s="19"/>
      <c r="DG130" s="19"/>
      <c r="DH130" s="19"/>
      <c r="DI130" s="40" t="str">
        <f>'[3]DLPNO-CCSD(T1 or T)_TightPNO'!CE130</f>
        <v>15_Peptide-Peptide_1.05.xyz</v>
      </c>
      <c r="DJ130" s="40">
        <f>'[3]DLPNO-CCSD(T1 or T)_TightPNO'!CF130</f>
        <v>-496.29196720076197</v>
      </c>
      <c r="DK130" s="40">
        <f>'[3]DLPNO-CCSD(T1 or T)_TightPNO'!CG130</f>
        <v>-494.21242611299999</v>
      </c>
      <c r="DL130" s="40">
        <f>'[3]DLPNO-CCSD(T1 or T)_TightPNO'!CH130</f>
        <v>-248.13924191075199</v>
      </c>
      <c r="DM130" s="40">
        <f>'[3]DLPNO-CCSD(T1 or T)_TightPNO'!CI130</f>
        <v>-247.10193813399999</v>
      </c>
      <c r="DN130" s="40">
        <f>'[3]DLPNO-CCSD(T1 or T)_TightPNO'!CJ130</f>
        <v>-248.139325314991</v>
      </c>
      <c r="DO130" s="40">
        <f>'[3]DLPNO-CCSD(T1 or T)_TightPNO'!CK130</f>
        <v>-247.10229835800001</v>
      </c>
      <c r="DP130" s="40">
        <f>'[3]DLPNO-CCSD(T1 or T)_TightPNO'!CL130</f>
        <v>-248.13981276832001</v>
      </c>
      <c r="DQ130" s="40">
        <f>'[3]DLPNO-CCSD(T1 or T)_TightPNO'!CM130</f>
        <v>-247.102384519</v>
      </c>
      <c r="DR130" s="40">
        <f>'[3]DLPNO-CCSD(T1 or T)_TightPNO'!CN130</f>
        <v>-248.13972686172599</v>
      </c>
      <c r="DS130" s="40">
        <f>'[3]DLPNO-CCSD(T1 or T)_TightPNO'!CO130</f>
        <v>-247.102010119</v>
      </c>
      <c r="DT130" s="19"/>
      <c r="DU130" s="10"/>
      <c r="DV130" s="13" t="s">
        <v>662</v>
      </c>
      <c r="DW130">
        <f>'[3]DLPNO-CCSD(T1 or T)_TightPNO'!CS130</f>
        <v>-496.29469652871802</v>
      </c>
      <c r="DX130">
        <f>'[3]DLPNO-CCSD(T1 or T)_TightPNO'!CT130</f>
        <v>-494.21242611299999</v>
      </c>
      <c r="DY130">
        <f>'[3]DLPNO-CCSD(T1 or T)_TightPNO'!CU130</f>
        <v>-248.14042257559299</v>
      </c>
      <c r="DZ130">
        <f>'[3]DLPNO-CCSD(T1 or T)_TightPNO'!CV130</f>
        <v>-247.10193813399999</v>
      </c>
      <c r="EA130">
        <f>'[3]DLPNO-CCSD(T1 or T)_TightPNO'!CW130</f>
        <v>-248.140496103641</v>
      </c>
      <c r="EB130">
        <f>'[3]DLPNO-CCSD(T1 or T)_TightPNO'!CX130</f>
        <v>-247.10229835800001</v>
      </c>
      <c r="EC130">
        <f>'[3]DLPNO-CCSD(T1 or T)_TightPNO'!CY130</f>
        <v>-248.140972666935</v>
      </c>
      <c r="ED130">
        <f>'[3]DLPNO-CCSD(T1 or T)_TightPNO'!CZ130</f>
        <v>-247.102384519</v>
      </c>
      <c r="EE130">
        <f>'[3]DLPNO-CCSD(T1 or T)_TightPNO'!DA130</f>
        <v>-248.14090338118899</v>
      </c>
      <c r="EF130">
        <f>'[3]DLPNO-CCSD(T1 or T)_TightPNO'!DB130</f>
        <v>-247.102010119</v>
      </c>
      <c r="EH130" s="13" t="s">
        <v>662</v>
      </c>
      <c r="EJ130">
        <f t="shared" si="134"/>
        <v>-496.29487125803797</v>
      </c>
      <c r="EK130" s="36">
        <f t="shared" si="135"/>
        <v>-248.140478223934</v>
      </c>
      <c r="EL130">
        <f t="shared" si="136"/>
        <v>-248.14056378641197</v>
      </c>
      <c r="EM130">
        <f t="shared" si="137"/>
        <v>-248.1410420086375</v>
      </c>
      <c r="EN130">
        <f t="shared" si="138"/>
        <v>-248.1409643841765</v>
      </c>
    </row>
    <row r="131" spans="1:144" ht="17" x14ac:dyDescent="0.2">
      <c r="A131" s="4">
        <f>'[1]De Raw'!$A129</f>
        <v>8.1047889319664215</v>
      </c>
      <c r="B131" t="s">
        <v>117</v>
      </c>
      <c r="C131" s="1">
        <f>ABS(AK131-$A131)</f>
        <v>4.6442864705966258E-2</v>
      </c>
      <c r="D131" s="1">
        <f>ABS(AL131-$A131)</f>
        <v>0.2130425706791792</v>
      </c>
      <c r="E131" s="1">
        <f>ABS(AM131-$A131)</f>
        <v>0.12974271769257228</v>
      </c>
      <c r="F131" s="1">
        <f>ABS(AN131-$A131)</f>
        <v>4.3940316047443417E-2</v>
      </c>
      <c r="G131" s="1">
        <f>ABS(AO131-$A131)</f>
        <v>0.57706885246674666</v>
      </c>
      <c r="H131" s="1">
        <f>ABS(AP131-$A131)</f>
        <v>0.31050458425709504</v>
      </c>
      <c r="I131" s="15">
        <f>ABS(AQ131-$A131)</f>
        <v>0.11802313142271004</v>
      </c>
      <c r="J131" s="1">
        <f>ABS(AR131-$A131)</f>
        <v>0.41388296820848858</v>
      </c>
      <c r="K131" s="1">
        <f>ABS(AS131-$A131)</f>
        <v>0.14792991839288927</v>
      </c>
      <c r="L131" s="15">
        <f>ABS(AT131-$A131)</f>
        <v>0.16986424955711676</v>
      </c>
      <c r="M131" s="1">
        <f>ABS(AU131-$A131)</f>
        <v>0.35462094905713659</v>
      </c>
      <c r="N131" s="1">
        <f>ABS(AV131-$A131)</f>
        <v>9.2378349750010358E-2</v>
      </c>
      <c r="O131" s="15">
        <f>ABS(AZ131-$A131)</f>
        <v>0.15427242008226916</v>
      </c>
      <c r="P131" s="1">
        <f>ABS(BA131-$A131)</f>
        <v>8.1364708525585527E-2</v>
      </c>
      <c r="Q131" s="1">
        <f>ABS(BB131-$A131)</f>
        <v>0.1178185643039269</v>
      </c>
      <c r="R131" s="15">
        <f>ABS(BC131-$A131)</f>
        <v>0.19900485515778676</v>
      </c>
      <c r="S131" s="1">
        <f>ABS(BD131-$A131)</f>
        <v>0.33229002607935954</v>
      </c>
      <c r="T131" s="1">
        <f>ABS(BE131-$A131)</f>
        <v>6.6642585460787274E-2</v>
      </c>
      <c r="U131" s="91">
        <f>ABS(BI131-$A131)</f>
        <v>0.20736681934719581</v>
      </c>
      <c r="V131" s="92">
        <f>ABS(BJ131-$A131)</f>
        <v>0.13485984356094427</v>
      </c>
      <c r="W131" s="92">
        <f>ABS(BK131-$A131)</f>
        <v>0.17111333145406871</v>
      </c>
      <c r="X131" s="15">
        <f t="shared" si="95"/>
        <v>0.17969507670491325</v>
      </c>
      <c r="Y131" s="1">
        <f t="shared" si="96"/>
        <v>8.5475918693864728E-2</v>
      </c>
      <c r="Z131" s="1">
        <f t="shared" si="97"/>
        <v>0.13301532724914367</v>
      </c>
      <c r="AA131" s="15">
        <f t="shared" si="98"/>
        <v>0.19188151885958504</v>
      </c>
      <c r="AB131" s="1">
        <f t="shared" si="99"/>
        <v>0.12500612054734894</v>
      </c>
      <c r="AC131" s="1">
        <f t="shared" si="100"/>
        <v>0.16163831822656505</v>
      </c>
      <c r="AD131" s="15">
        <f t="shared" si="101"/>
        <v>0.10114555870815245</v>
      </c>
      <c r="AE131" s="1">
        <f t="shared" si="102"/>
        <v>1.6427672555366257E-2</v>
      </c>
      <c r="AF131" s="1">
        <f t="shared" si="103"/>
        <v>5.6431708298697814E-2</v>
      </c>
      <c r="AG131" s="15">
        <f t="shared" si="104"/>
        <v>0.13984461444812535</v>
      </c>
      <c r="AH131" s="1">
        <f t="shared" si="105"/>
        <v>4.5325260504721854E-2</v>
      </c>
      <c r="AI131" s="1">
        <f t="shared" si="106"/>
        <v>9.0318389561112156E-2</v>
      </c>
      <c r="AJ131" s="1"/>
      <c r="AK131" s="1">
        <f t="shared" si="107"/>
        <v>8.0583460672604552</v>
      </c>
      <c r="AL131" s="1">
        <f t="shared" si="108"/>
        <v>7.8917463612872423</v>
      </c>
      <c r="AM131" s="1">
        <f t="shared" si="115"/>
        <v>7.9750462142738492</v>
      </c>
      <c r="AN131" s="1">
        <f t="shared" si="109"/>
        <v>8.0608486159189781</v>
      </c>
      <c r="AO131" s="1">
        <f t="shared" si="116"/>
        <v>7.5277200794996748</v>
      </c>
      <c r="AP131" s="1">
        <f t="shared" si="117"/>
        <v>7.7942843477093264</v>
      </c>
      <c r="AQ131" s="1">
        <f t="shared" si="110"/>
        <v>8.2228120633891315</v>
      </c>
      <c r="AR131" s="1">
        <f t="shared" si="111"/>
        <v>7.6909059637579329</v>
      </c>
      <c r="AS131" s="1">
        <f t="shared" si="118"/>
        <v>7.9568590135735322</v>
      </c>
      <c r="AT131" s="1">
        <f t="shared" si="119"/>
        <v>8.2746531815235382</v>
      </c>
      <c r="AU131" s="1">
        <f t="shared" si="120"/>
        <v>7.7501679829092849</v>
      </c>
      <c r="AV131" s="1">
        <f t="shared" si="121"/>
        <v>8.0124105822164111</v>
      </c>
      <c r="AW131" s="1"/>
      <c r="AX131" s="1"/>
      <c r="AY131" s="1"/>
      <c r="AZ131" s="1">
        <f t="shared" si="142"/>
        <v>7.9505165118841523</v>
      </c>
      <c r="BA131" s="1">
        <f t="shared" si="143"/>
        <v>8.0234242234408359</v>
      </c>
      <c r="BB131" s="1">
        <f t="shared" si="144"/>
        <v>7.9869703676624946</v>
      </c>
      <c r="BC131" s="1">
        <f t="shared" si="122"/>
        <v>8.3037937871242082</v>
      </c>
      <c r="BD131" s="1">
        <f t="shared" si="123"/>
        <v>7.7724989058870619</v>
      </c>
      <c r="BE131" s="1">
        <f t="shared" si="124"/>
        <v>8.0381463465056342</v>
      </c>
      <c r="BF131" s="87"/>
      <c r="BG131" s="87"/>
      <c r="BH131" s="87"/>
      <c r="BI131" s="1">
        <f t="shared" si="125"/>
        <v>7.8974221126192257</v>
      </c>
      <c r="BJ131" s="1">
        <f t="shared" si="126"/>
        <v>7.9699290884054772</v>
      </c>
      <c r="BK131" s="1">
        <f t="shared" si="127"/>
        <v>7.9336756005123528</v>
      </c>
      <c r="BL131" s="87"/>
      <c r="BM131" s="87"/>
      <c r="BN131" s="87"/>
      <c r="BO131" s="1">
        <f>AZ131+(AQ131-NormalPNO!Y131)*$BO$1</f>
        <v>7.9250938552615082</v>
      </c>
      <c r="BP131" s="1">
        <f>BA131+(AR131-NormalPNO!Z131)*$BP$1</f>
        <v>8.0193130132725567</v>
      </c>
      <c r="BQ131" s="1">
        <f>BB131+(AS131-NormalPNO!AA131)*$BQ$1</f>
        <v>7.9717736047172778</v>
      </c>
      <c r="BR131" s="1">
        <f>BI131+(BC131-NormalPNO!Y131)*$BR$1</f>
        <v>7.9129074131068364</v>
      </c>
      <c r="BS131" s="1">
        <f>BJ131+(BD131-NormalPNO!Z131)*$BS$1</f>
        <v>7.9797828114190725</v>
      </c>
      <c r="BT131" s="1">
        <f>BK131+(BE131-NormalPNO!AA131)*$BT$1</f>
        <v>7.9431506137398564</v>
      </c>
      <c r="BU131" s="1">
        <f t="shared" si="128"/>
        <v>8.003643373258269</v>
      </c>
      <c r="BV131" s="1">
        <f t="shared" si="129"/>
        <v>8.0883612594110552</v>
      </c>
      <c r="BW131" s="1">
        <f t="shared" si="130"/>
        <v>8.0483572236677237</v>
      </c>
      <c r="BX131" s="1">
        <f t="shared" si="131"/>
        <v>7.9649443175182961</v>
      </c>
      <c r="BY131" s="1">
        <f t="shared" si="132"/>
        <v>8.0594636714616996</v>
      </c>
      <c r="BZ131" s="1">
        <f t="shared" si="133"/>
        <v>8.0144705424053093</v>
      </c>
      <c r="CA131" s="1"/>
      <c r="CB131" t="s">
        <v>117</v>
      </c>
      <c r="CC131" s="13" t="s">
        <v>663</v>
      </c>
      <c r="CD131">
        <v>-496.42440773297301</v>
      </c>
      <c r="CE131" s="19">
        <v>-494.24366942</v>
      </c>
      <c r="CF131" s="19">
        <v>-496.29332096672903</v>
      </c>
      <c r="CG131" s="19">
        <v>-494.212584983</v>
      </c>
      <c r="CH131" s="19"/>
      <c r="CI131" s="19"/>
      <c r="CJ131">
        <v>-248.20574006694801</v>
      </c>
      <c r="CK131" s="19">
        <v>-247.117510595</v>
      </c>
      <c r="CL131">
        <v>-248.14006611953999</v>
      </c>
      <c r="CM131" s="19">
        <v>-247.10193813399999</v>
      </c>
      <c r="CN131" s="19"/>
      <c r="CO131" s="19"/>
      <c r="CP131" s="19">
        <f>'[3]DLPNO-CCSD(T1 or T)_TightPNO'!BL131</f>
        <v>-248.205825874678</v>
      </c>
      <c r="CQ131" s="19">
        <f>'[3]DLPNO-CCSD(T1 or T)_TightPNO'!BM131</f>
        <v>-247.11786954999999</v>
      </c>
      <c r="CR131" s="19">
        <f>'[3]DLPNO-CCSD(T1 or T)_TightPNO'!BN131</f>
        <v>-248.14015096260499</v>
      </c>
      <c r="CS131" s="19">
        <f>'[3]DLPNO-CCSD(T1 or T)_TightPNO'!BO131</f>
        <v>-247.10229835800001</v>
      </c>
      <c r="CT131" s="19"/>
      <c r="CU131" s="19"/>
      <c r="CV131" s="19">
        <f>'[3]DLPNO-CCSD(T1 or T)_TightPNO'!BR131</f>
        <v>-248.20597594676599</v>
      </c>
      <c r="CW131" s="19">
        <f>'[3]DLPNO-CCSD(T1 or T)_TightPNO'!BS131</f>
        <v>-247.11789834999999</v>
      </c>
      <c r="CX131" s="19">
        <f>'[3]DLPNO-CCSD(T1 or T)_TightPNO'!BT131</f>
        <v>-248.140575451904</v>
      </c>
      <c r="CY131" s="19">
        <f>'[3]DLPNO-CCSD(T1 or T)_TightPNO'!BU131</f>
        <v>-247.102378859</v>
      </c>
      <c r="CZ131" s="19"/>
      <c r="DA131" s="19"/>
      <c r="DB131" s="19">
        <f>'[3]DLPNO-CCSD(T1 or T)_TightPNO'!BX131</f>
        <v>-248.20585548838</v>
      </c>
      <c r="DC131" s="19">
        <f>'[3]DLPNO-CCSD(T1 or T)_TightPNO'!BY131</f>
        <v>-247.11753186999999</v>
      </c>
      <c r="DD131" s="19">
        <f>'[3]DLPNO-CCSD(T1 or T)_TightPNO'!BZ131</f>
        <v>-248.14048927653101</v>
      </c>
      <c r="DE131" s="19">
        <f>'[3]DLPNO-CCSD(T1 or T)_TightPNO'!CA131</f>
        <v>-247.10200034499999</v>
      </c>
      <c r="DF131" s="19"/>
      <c r="DG131" s="19"/>
      <c r="DH131" s="19"/>
      <c r="DI131" s="40" t="str">
        <f>'[3]DLPNO-CCSD(T1 or T)_TightPNO'!CE131</f>
        <v>15_Peptide-Peptide_1.10.xyz</v>
      </c>
      <c r="DJ131" s="40">
        <f>'[3]DLPNO-CCSD(T1 or T)_TightPNO'!CF131</f>
        <v>-496.29141300515499</v>
      </c>
      <c r="DK131" s="40">
        <f>'[3]DLPNO-CCSD(T1 or T)_TightPNO'!CG131</f>
        <v>-494.212584983</v>
      </c>
      <c r="DL131" s="40">
        <f>'[3]DLPNO-CCSD(T1 or T)_TightPNO'!CH131</f>
        <v>-248.13924191075199</v>
      </c>
      <c r="DM131" s="40">
        <f>'[3]DLPNO-CCSD(T1 or T)_TightPNO'!CI131</f>
        <v>-247.10193813399999</v>
      </c>
      <c r="DN131" s="40">
        <f>'[3]DLPNO-CCSD(T1 or T)_TightPNO'!CJ131</f>
        <v>-248.139325314991</v>
      </c>
      <c r="DO131" s="40">
        <f>'[3]DLPNO-CCSD(T1 or T)_TightPNO'!CK131</f>
        <v>-247.10229835800001</v>
      </c>
      <c r="DP131" s="40">
        <f>'[3]DLPNO-CCSD(T1 or T)_TightPNO'!CL131</f>
        <v>-248.13975095361101</v>
      </c>
      <c r="DQ131" s="40">
        <f>'[3]DLPNO-CCSD(T1 or T)_TightPNO'!CM131</f>
        <v>-247.102378859</v>
      </c>
      <c r="DR131" s="40">
        <f>'[3]DLPNO-CCSD(T1 or T)_TightPNO'!CN131</f>
        <v>-248.139665866499</v>
      </c>
      <c r="DS131" s="40">
        <f>'[3]DLPNO-CCSD(T1 or T)_TightPNO'!CO131</f>
        <v>-247.10200034499999</v>
      </c>
      <c r="DT131" s="19"/>
      <c r="DU131" s="10"/>
      <c r="DV131" s="13" t="s">
        <v>663</v>
      </c>
      <c r="DW131">
        <f>'[3]DLPNO-CCSD(T1 or T)_TightPNO'!CS131</f>
        <v>-496.29410517789501</v>
      </c>
      <c r="DX131">
        <f>'[3]DLPNO-CCSD(T1 or T)_TightPNO'!CT131</f>
        <v>-494.212584983</v>
      </c>
      <c r="DY131">
        <f>'[3]DLPNO-CCSD(T1 or T)_TightPNO'!CU131</f>
        <v>-248.14042257559299</v>
      </c>
      <c r="DZ131">
        <f>'[3]DLPNO-CCSD(T1 or T)_TightPNO'!CV131</f>
        <v>-247.10193813399999</v>
      </c>
      <c r="EA131">
        <f>'[3]DLPNO-CCSD(T1 or T)_TightPNO'!CW131</f>
        <v>-248.140496103641</v>
      </c>
      <c r="EB131">
        <f>'[3]DLPNO-CCSD(T1 or T)_TightPNO'!CX131</f>
        <v>-247.10229835800001</v>
      </c>
      <c r="EC131">
        <f>'[3]DLPNO-CCSD(T1 or T)_TightPNO'!CY131</f>
        <v>-248.14091296262501</v>
      </c>
      <c r="ED131">
        <f>'[3]DLPNO-CCSD(T1 or T)_TightPNO'!CZ131</f>
        <v>-247.102378859</v>
      </c>
      <c r="EE131">
        <f>'[3]DLPNO-CCSD(T1 or T)_TightPNO'!DA131</f>
        <v>-248.140841536941</v>
      </c>
      <c r="EF131">
        <f>'[3]DLPNO-CCSD(T1 or T)_TightPNO'!DB131</f>
        <v>-247.10200034499999</v>
      </c>
      <c r="EH131" s="13" t="s">
        <v>663</v>
      </c>
      <c r="EJ131">
        <f t="shared" si="134"/>
        <v>-496.29427494751604</v>
      </c>
      <c r="EK131" s="36">
        <f t="shared" si="135"/>
        <v>-248.140478223934</v>
      </c>
      <c r="EL131">
        <f t="shared" si="136"/>
        <v>-248.14056378641197</v>
      </c>
      <c r="EM131">
        <f t="shared" si="137"/>
        <v>-248.14098770105051</v>
      </c>
      <c r="EN131">
        <f t="shared" si="138"/>
        <v>-248.14090098154702</v>
      </c>
    </row>
    <row r="132" spans="1:144" ht="17" x14ac:dyDescent="0.2">
      <c r="A132" s="4">
        <f>'[1]De Raw'!$A130</f>
        <v>6.6487706346534452</v>
      </c>
      <c r="B132" t="s">
        <v>118</v>
      </c>
      <c r="C132" s="1">
        <f>ABS(AK132-$A132)</f>
        <v>4.0944783402927953E-2</v>
      </c>
      <c r="D132" s="1">
        <f>ABS(AL132-$A132)</f>
        <v>0.15808735513890237</v>
      </c>
      <c r="E132" s="1">
        <f>ABS(AM132-$A132)</f>
        <v>9.9516069270915608E-2</v>
      </c>
      <c r="F132" s="1">
        <f>ABS(AN132-$A132)</f>
        <v>2.1442961581146669E-2</v>
      </c>
      <c r="G132" s="1">
        <f>ABS(AO132-$A132)</f>
        <v>0.38554850969312771</v>
      </c>
      <c r="H132" s="1">
        <f>ABS(AP132-$A132)</f>
        <v>0.20349573563713719</v>
      </c>
      <c r="I132" s="15">
        <f>ABS(AQ132-$A132)</f>
        <v>8.7444188042692161E-2</v>
      </c>
      <c r="J132" s="1">
        <f>ABS(AR132-$A132)</f>
        <v>0.27373510069588836</v>
      </c>
      <c r="K132" s="1">
        <f>ABS(AS132-$A132)</f>
        <v>9.3145456326597653E-2</v>
      </c>
      <c r="L132" s="15">
        <f>ABS(AT132-$A132)</f>
        <v>0.13013914061080811</v>
      </c>
      <c r="M132" s="1">
        <f>ABS(AU132-$A132)</f>
        <v>0.22348731263619737</v>
      </c>
      <c r="N132" s="1">
        <f>ABS(AV132-$A132)</f>
        <v>4.6674086012695071E-2</v>
      </c>
      <c r="O132" s="15">
        <f>ABS(AZ132-$A132)</f>
        <v>0.1251210023908973</v>
      </c>
      <c r="P132" s="1">
        <f>ABS(BA132-$A132)</f>
        <v>8.2264721419984532E-2</v>
      </c>
      <c r="Q132" s="1">
        <f>ABS(BB132-$A132)</f>
        <v>0.1036928619054418</v>
      </c>
      <c r="R132" s="15">
        <f>ABS(BC132-$A132)</f>
        <v>0.14188776287244753</v>
      </c>
      <c r="S132" s="1">
        <f>ABS(BD132-$A132)</f>
        <v>0.21782839617943317</v>
      </c>
      <c r="T132" s="1">
        <f>ABS(BE132-$A132)</f>
        <v>3.7970316653492375E-2</v>
      </c>
      <c r="U132" s="91">
        <f>ABS(BI132-$A132)</f>
        <v>0.16081607982438673</v>
      </c>
      <c r="V132" s="92">
        <f>ABS(BJ132-$A132)</f>
        <v>0.11891907692485848</v>
      </c>
      <c r="W132" s="92">
        <f>ABS(BK132-$A132)</f>
        <v>0.13986757837462349</v>
      </c>
      <c r="X132" s="15">
        <f t="shared" si="95"/>
        <v>0.15022037483805484</v>
      </c>
      <c r="Y132" s="1">
        <f t="shared" si="96"/>
        <v>8.6712524675550462E-2</v>
      </c>
      <c r="Z132" s="1">
        <f t="shared" si="97"/>
        <v>0.11928012527710852</v>
      </c>
      <c r="AA132" s="15">
        <f t="shared" si="98"/>
        <v>0.14678219665100123</v>
      </c>
      <c r="AB132" s="1">
        <f t="shared" si="99"/>
        <v>0.10957909549057643</v>
      </c>
      <c r="AC132" s="1">
        <f t="shared" si="100"/>
        <v>0.13110957861010686</v>
      </c>
      <c r="AD132" s="15">
        <f t="shared" si="101"/>
        <v>8.1367146222518727E-2</v>
      </c>
      <c r="AE132" s="1">
        <f t="shared" si="102"/>
        <v>2.720513237151323E-2</v>
      </c>
      <c r="AF132" s="1">
        <f t="shared" si="103"/>
        <v>5.2340012876741504E-2</v>
      </c>
      <c r="AG132" s="15">
        <f t="shared" si="104"/>
        <v>0.10520660535305826</v>
      </c>
      <c r="AH132" s="1">
        <f t="shared" si="105"/>
        <v>4.3003426094064601E-2</v>
      </c>
      <c r="AI132" s="1">
        <f t="shared" si="106"/>
        <v>7.2278997963237224E-2</v>
      </c>
      <c r="AJ132" s="1"/>
      <c r="AK132" s="1">
        <f t="shared" si="107"/>
        <v>6.6078258512505172</v>
      </c>
      <c r="AL132" s="1">
        <f t="shared" si="108"/>
        <v>6.4906832795145428</v>
      </c>
      <c r="AM132" s="1">
        <f t="shared" si="115"/>
        <v>6.5492545653825296</v>
      </c>
      <c r="AN132" s="1">
        <f t="shared" si="109"/>
        <v>6.6273276730722985</v>
      </c>
      <c r="AO132" s="1">
        <f t="shared" si="116"/>
        <v>6.2632221249603175</v>
      </c>
      <c r="AP132" s="1">
        <f t="shared" si="117"/>
        <v>6.445274899016308</v>
      </c>
      <c r="AQ132" s="1">
        <f t="shared" si="110"/>
        <v>6.7362148226961374</v>
      </c>
      <c r="AR132" s="1">
        <f t="shared" si="111"/>
        <v>6.3750355339575568</v>
      </c>
      <c r="AS132" s="1">
        <f t="shared" si="118"/>
        <v>6.5556251783268475</v>
      </c>
      <c r="AT132" s="1">
        <f t="shared" si="119"/>
        <v>6.7789097752642533</v>
      </c>
      <c r="AU132" s="1">
        <f t="shared" si="120"/>
        <v>6.4252833220172478</v>
      </c>
      <c r="AV132" s="1">
        <f t="shared" si="121"/>
        <v>6.6020965486407501</v>
      </c>
      <c r="AW132" s="1"/>
      <c r="AX132" s="1"/>
      <c r="AY132" s="1"/>
      <c r="AZ132" s="1">
        <f t="shared" si="142"/>
        <v>6.5236496322625479</v>
      </c>
      <c r="BA132" s="1">
        <f t="shared" si="143"/>
        <v>6.5665059132334607</v>
      </c>
      <c r="BB132" s="1">
        <f t="shared" si="144"/>
        <v>6.5450777727480034</v>
      </c>
      <c r="BC132" s="1">
        <f t="shared" si="122"/>
        <v>6.7906583975258927</v>
      </c>
      <c r="BD132" s="1">
        <f t="shared" si="123"/>
        <v>6.430942238474012</v>
      </c>
      <c r="BE132" s="1">
        <f t="shared" si="124"/>
        <v>6.6108003179999528</v>
      </c>
      <c r="BF132" s="87"/>
      <c r="BG132" s="87"/>
      <c r="BH132" s="87"/>
      <c r="BI132" s="1">
        <f t="shared" si="125"/>
        <v>6.4879545548290585</v>
      </c>
      <c r="BJ132" s="1">
        <f t="shared" si="126"/>
        <v>6.5298515577285867</v>
      </c>
      <c r="BK132" s="1">
        <f t="shared" si="127"/>
        <v>6.5089030562788217</v>
      </c>
      <c r="BL132" s="87"/>
      <c r="BM132" s="87"/>
      <c r="BN132" s="87"/>
      <c r="BO132" s="1">
        <f>AZ132+(AQ132-NormalPNO!Y132)*$BO$1</f>
        <v>6.4985502598153904</v>
      </c>
      <c r="BP132" s="1">
        <f>BA132+(AR132-NormalPNO!Z132)*$BP$1</f>
        <v>6.5620581099778947</v>
      </c>
      <c r="BQ132" s="1">
        <f>BB132+(AS132-NormalPNO!AA132)*$BQ$1</f>
        <v>6.5294905093763367</v>
      </c>
      <c r="BR132" s="1">
        <f>BI132+(BC132-NormalPNO!Y132)*$BR$1</f>
        <v>6.501988438002444</v>
      </c>
      <c r="BS132" s="1">
        <f>BJ132+(BD132-NormalPNO!Z132)*$BS$1</f>
        <v>6.5391915391628688</v>
      </c>
      <c r="BT132" s="1">
        <f>BK132+(BE132-NormalPNO!AA132)*$BT$1</f>
        <v>6.5176610560433383</v>
      </c>
      <c r="BU132" s="1">
        <f t="shared" si="128"/>
        <v>6.5674034884309265</v>
      </c>
      <c r="BV132" s="1">
        <f t="shared" si="129"/>
        <v>6.621565502281932</v>
      </c>
      <c r="BW132" s="1">
        <f t="shared" si="130"/>
        <v>6.5964306217767037</v>
      </c>
      <c r="BX132" s="1">
        <f t="shared" si="131"/>
        <v>6.5435640293003869</v>
      </c>
      <c r="BY132" s="1">
        <f t="shared" si="132"/>
        <v>6.6057672085593806</v>
      </c>
      <c r="BZ132" s="1">
        <f t="shared" si="133"/>
        <v>6.576491636690208</v>
      </c>
      <c r="CA132" s="1"/>
      <c r="CB132" t="s">
        <v>118</v>
      </c>
      <c r="CC132" s="13" t="s">
        <v>664</v>
      </c>
      <c r="CD132">
        <v>-496.42209618196699</v>
      </c>
      <c r="CE132" s="19">
        <v>-494.24299091099999</v>
      </c>
      <c r="CF132" s="19">
        <v>-496.29095192332699</v>
      </c>
      <c r="CG132" s="19">
        <v>-494.21190680299998</v>
      </c>
      <c r="CH132" s="19"/>
      <c r="CI132" s="19"/>
      <c r="CJ132">
        <v>-248.20574006694801</v>
      </c>
      <c r="CK132" s="19">
        <v>-247.117510595</v>
      </c>
      <c r="CL132">
        <v>-248.14006611953999</v>
      </c>
      <c r="CM132" s="19">
        <v>-247.10193813399999</v>
      </c>
      <c r="CN132" s="19"/>
      <c r="CO132" s="19"/>
      <c r="CP132" s="19">
        <f>'[3]DLPNO-CCSD(T1 or T)_TightPNO'!BL132</f>
        <v>-248.205825874678</v>
      </c>
      <c r="CQ132" s="19">
        <f>'[3]DLPNO-CCSD(T1 or T)_TightPNO'!BM132</f>
        <v>-247.11786954999999</v>
      </c>
      <c r="CR132" s="19">
        <f>'[3]DLPNO-CCSD(T1 or T)_TightPNO'!BN132</f>
        <v>-248.14015096260499</v>
      </c>
      <c r="CS132" s="19">
        <f>'[3]DLPNO-CCSD(T1 or T)_TightPNO'!BO132</f>
        <v>-247.10229835800001</v>
      </c>
      <c r="CT132" s="19"/>
      <c r="CU132" s="19"/>
      <c r="CV132" s="19">
        <f>'[3]DLPNO-CCSD(T1 or T)_TightPNO'!BR132</f>
        <v>-248.20592573336401</v>
      </c>
      <c r="CW132" s="19">
        <f>'[3]DLPNO-CCSD(T1 or T)_TightPNO'!BS132</f>
        <v>-247.11789071499999</v>
      </c>
      <c r="CX132" s="19">
        <f>'[3]DLPNO-CCSD(T1 or T)_TightPNO'!BT132</f>
        <v>-248.140440474484</v>
      </c>
      <c r="CY132" s="19">
        <f>'[3]DLPNO-CCSD(T1 or T)_TightPNO'!BU132</f>
        <v>-247.10235959100001</v>
      </c>
      <c r="CZ132" s="19"/>
      <c r="DA132" s="19"/>
      <c r="DB132" s="19">
        <f>'[3]DLPNO-CCSD(T1 or T)_TightPNO'!BX132</f>
        <v>-248.20582688682501</v>
      </c>
      <c r="DC132" s="19">
        <f>'[3]DLPNO-CCSD(T1 or T)_TightPNO'!BY132</f>
        <v>-247.11752527799999</v>
      </c>
      <c r="DD132" s="19">
        <f>'[3]DLPNO-CCSD(T1 or T)_TightPNO'!BZ132</f>
        <v>-248.14035218347101</v>
      </c>
      <c r="DE132" s="19">
        <f>'[3]DLPNO-CCSD(T1 or T)_TightPNO'!CA132</f>
        <v>-247.10198186700001</v>
      </c>
      <c r="DF132" s="19"/>
      <c r="DG132" s="19"/>
      <c r="DH132" s="19"/>
      <c r="DI132" s="40" t="str">
        <f>'[3]DLPNO-CCSD(T1 or T)_TightPNO'!CE132</f>
        <v>15_Peptide-Peptide_1.25.xyz</v>
      </c>
      <c r="DJ132" s="40">
        <f>'[3]DLPNO-CCSD(T1 or T)_TightPNO'!CF132</f>
        <v>-496.28912854421401</v>
      </c>
      <c r="DK132" s="40">
        <f>'[3]DLPNO-CCSD(T1 or T)_TightPNO'!CG132</f>
        <v>-494.21190680299998</v>
      </c>
      <c r="DL132" s="40">
        <f>'[3]DLPNO-CCSD(T1 or T)_TightPNO'!CH132</f>
        <v>-248.13924191075199</v>
      </c>
      <c r="DM132" s="40">
        <f>'[3]DLPNO-CCSD(T1 or T)_TightPNO'!CI132</f>
        <v>-247.10193813399999</v>
      </c>
      <c r="DN132" s="40">
        <f>'[3]DLPNO-CCSD(T1 or T)_TightPNO'!CJ132</f>
        <v>-248.139325314991</v>
      </c>
      <c r="DO132" s="40">
        <f>'[3]DLPNO-CCSD(T1 or T)_TightPNO'!CK132</f>
        <v>-247.10229835800001</v>
      </c>
      <c r="DP132" s="40">
        <f>'[3]DLPNO-CCSD(T1 or T)_TightPNO'!CL132</f>
        <v>-248.139616904767</v>
      </c>
      <c r="DQ132" s="40">
        <f>'[3]DLPNO-CCSD(T1 or T)_TightPNO'!CM132</f>
        <v>-247.10235959100001</v>
      </c>
      <c r="DR132" s="40">
        <f>'[3]DLPNO-CCSD(T1 or T)_TightPNO'!CN132</f>
        <v>-248.13953056007699</v>
      </c>
      <c r="DS132" s="40">
        <f>'[3]DLPNO-CCSD(T1 or T)_TightPNO'!CO132</f>
        <v>-247.10198186700001</v>
      </c>
      <c r="DT132" s="19"/>
      <c r="DU132" s="10"/>
      <c r="DV132" s="13" t="s">
        <v>664</v>
      </c>
      <c r="DW132">
        <f>'[3]DLPNO-CCSD(T1 or T)_TightPNO'!CS132</f>
        <v>-496.29172155915097</v>
      </c>
      <c r="DX132">
        <f>'[3]DLPNO-CCSD(T1 or T)_TightPNO'!CT132</f>
        <v>-494.21190680299998</v>
      </c>
      <c r="DY132">
        <f>'[3]DLPNO-CCSD(T1 or T)_TightPNO'!CU132</f>
        <v>-248.14042257559299</v>
      </c>
      <c r="DZ132">
        <f>'[3]DLPNO-CCSD(T1 or T)_TightPNO'!CV132</f>
        <v>-247.10193813399999</v>
      </c>
      <c r="EA132">
        <f>'[3]DLPNO-CCSD(T1 or T)_TightPNO'!CW132</f>
        <v>-248.140496103641</v>
      </c>
      <c r="EB132">
        <f>'[3]DLPNO-CCSD(T1 or T)_TightPNO'!CX132</f>
        <v>-247.10229835800001</v>
      </c>
      <c r="EC132">
        <f>'[3]DLPNO-CCSD(T1 or T)_TightPNO'!CY132</f>
        <v>-248.14077845833199</v>
      </c>
      <c r="ED132">
        <f>'[3]DLPNO-CCSD(T1 or T)_TightPNO'!CZ132</f>
        <v>-247.10235959100001</v>
      </c>
      <c r="EE132">
        <f>'[3]DLPNO-CCSD(T1 or T)_TightPNO'!DA132</f>
        <v>-248.14070376050299</v>
      </c>
      <c r="EF132">
        <f>'[3]DLPNO-CCSD(T1 or T)_TightPNO'!DB132</f>
        <v>-247.10198186700001</v>
      </c>
      <c r="EH132" s="13" t="s">
        <v>664</v>
      </c>
      <c r="EJ132">
        <f t="shared" si="134"/>
        <v>-496.2918636128835</v>
      </c>
      <c r="EK132" s="36">
        <f t="shared" si="135"/>
        <v>-248.140478223934</v>
      </c>
      <c r="EL132">
        <f t="shared" si="136"/>
        <v>-248.14056378641197</v>
      </c>
      <c r="EM132">
        <f t="shared" si="137"/>
        <v>-248.14085225934249</v>
      </c>
      <c r="EN132">
        <f t="shared" si="138"/>
        <v>-248.14076299516802</v>
      </c>
    </row>
    <row r="133" spans="1:144" ht="17" x14ac:dyDescent="0.2">
      <c r="A133" s="4">
        <f>'[1]De Raw'!$A131</f>
        <v>4.4074287594912143</v>
      </c>
      <c r="B133" t="s">
        <v>119</v>
      </c>
      <c r="C133" s="1">
        <f>ABS(AK133-$A133)</f>
        <v>1.6933068448395261E-2</v>
      </c>
      <c r="D133" s="1">
        <f>ABS(AL133-$A133)</f>
        <v>7.9399602902288535E-2</v>
      </c>
      <c r="E133" s="1">
        <f>ABS(AM133-$A133)</f>
        <v>4.8166335675341898E-2</v>
      </c>
      <c r="F133" s="1">
        <f>ABS(AN133-$A133)</f>
        <v>2.5488719624480183E-3</v>
      </c>
      <c r="G133" s="1">
        <f>ABS(AO133-$A133)</f>
        <v>0.19717557143474984</v>
      </c>
      <c r="H133" s="1">
        <f>ABS(AP133-$A133)</f>
        <v>9.7313349736150911E-2</v>
      </c>
      <c r="I133" s="15">
        <f>ABS(AQ133-$A133)</f>
        <v>5.9981119871892474E-2</v>
      </c>
      <c r="J133" s="1">
        <f>ABS(AR133-$A133)</f>
        <v>0.1355384344680779</v>
      </c>
      <c r="K133" s="1">
        <f>ABS(AS133-$A133)</f>
        <v>3.777865729809271E-2</v>
      </c>
      <c r="L133" s="15">
        <f>ABS(AT133-$A133)</f>
        <v>7.4164304181180363E-2</v>
      </c>
      <c r="M133" s="1">
        <f>ABS(AU133-$A133)</f>
        <v>0.12361415067699788</v>
      </c>
      <c r="N133" s="1">
        <f>ABS(AV133-$A133)</f>
        <v>2.4724923247909203E-2</v>
      </c>
      <c r="O133" s="15">
        <f>ABS(AZ133-$A133)</f>
        <v>6.736065180256734E-2</v>
      </c>
      <c r="P133" s="1">
        <f>ABS(BA133-$A133)</f>
        <v>4.259305693184956E-2</v>
      </c>
      <c r="Q133" s="1">
        <f>ABS(BB133-$A133)</f>
        <v>5.4976854367208894E-2</v>
      </c>
      <c r="R133" s="15">
        <f>ABS(BC133-$A133)</f>
        <v>8.8697243826613814E-2</v>
      </c>
      <c r="S133" s="1">
        <f>ABS(BD133-$A133)</f>
        <v>0.10471986598474103</v>
      </c>
      <c r="T133" s="1">
        <f>ABS(BE133-$A133)</f>
        <v>8.01131107906361E-3</v>
      </c>
      <c r="U133" s="91">
        <f>ABS(BI133-$A133)</f>
        <v>8.6187928875366637E-2</v>
      </c>
      <c r="V133" s="92">
        <f>ABS(BJ133-$A133)</f>
        <v>6.2798768842609931E-2</v>
      </c>
      <c r="W133" s="92">
        <f>ABS(BK133-$A133)</f>
        <v>7.4493348858988284E-2</v>
      </c>
      <c r="X133" s="15">
        <f t="shared" si="95"/>
        <v>8.4701714275285056E-2</v>
      </c>
      <c r="Y133" s="1">
        <f t="shared" si="96"/>
        <v>4.594890640062399E-2</v>
      </c>
      <c r="Z133" s="1">
        <f t="shared" si="97"/>
        <v>6.6170673934393243E-2</v>
      </c>
      <c r="AA133" s="15">
        <f t="shared" si="98"/>
        <v>7.6929611275944332E-2</v>
      </c>
      <c r="AB133" s="1">
        <f t="shared" si="99"/>
        <v>5.6215371123161439E-2</v>
      </c>
      <c r="AC133" s="1">
        <f t="shared" si="100"/>
        <v>6.85395728168956E-2</v>
      </c>
      <c r="AD133" s="15">
        <f t="shared" si="101"/>
        <v>5.2825701674958481E-2</v>
      </c>
      <c r="AE133" s="1">
        <f t="shared" si="102"/>
        <v>2.9526886447801992E-2</v>
      </c>
      <c r="AF133" s="1">
        <f t="shared" si="103"/>
        <v>4.0551920705648392E-2</v>
      </c>
      <c r="AG133" s="15">
        <f t="shared" si="104"/>
        <v>6.7714564266021959E-2</v>
      </c>
      <c r="AH133" s="1">
        <f t="shared" si="105"/>
        <v>4.4783254137453987E-2</v>
      </c>
      <c r="AI133" s="1">
        <f t="shared" si="106"/>
        <v>5.5507824060384792E-2</v>
      </c>
      <c r="AJ133" s="1"/>
      <c r="AK133" s="1">
        <f t="shared" si="107"/>
        <v>4.390495691042819</v>
      </c>
      <c r="AL133" s="1">
        <f t="shared" si="108"/>
        <v>4.3280291565889257</v>
      </c>
      <c r="AM133" s="1">
        <f t="shared" si="115"/>
        <v>4.3592624238158724</v>
      </c>
      <c r="AN133" s="1">
        <f t="shared" si="109"/>
        <v>4.4099776314536623</v>
      </c>
      <c r="AO133" s="1">
        <f t="shared" si="116"/>
        <v>4.2102531880564644</v>
      </c>
      <c r="AP133" s="1">
        <f t="shared" si="117"/>
        <v>4.3101154097550634</v>
      </c>
      <c r="AQ133" s="1">
        <f t="shared" si="110"/>
        <v>4.4674098793631067</v>
      </c>
      <c r="AR133" s="1">
        <f t="shared" si="111"/>
        <v>4.2718903250231364</v>
      </c>
      <c r="AS133" s="1">
        <f t="shared" si="118"/>
        <v>4.3696501021931216</v>
      </c>
      <c r="AT133" s="1">
        <f t="shared" si="119"/>
        <v>4.4815930636723946</v>
      </c>
      <c r="AU133" s="1">
        <f t="shared" si="120"/>
        <v>4.2838146088142164</v>
      </c>
      <c r="AV133" s="1">
        <f t="shared" si="121"/>
        <v>4.3827038362433051</v>
      </c>
      <c r="AW133" s="1"/>
      <c r="AX133" s="1"/>
      <c r="AY133" s="1"/>
      <c r="AZ133" s="1">
        <f t="shared" si="142"/>
        <v>4.3400681076886469</v>
      </c>
      <c r="BA133" s="1">
        <f t="shared" si="143"/>
        <v>4.3648357025593647</v>
      </c>
      <c r="BB133" s="1">
        <f t="shared" si="144"/>
        <v>4.3524519051240054</v>
      </c>
      <c r="BC133" s="1">
        <f t="shared" si="122"/>
        <v>4.4961260033178281</v>
      </c>
      <c r="BD133" s="1">
        <f t="shared" si="123"/>
        <v>4.3027088935064732</v>
      </c>
      <c r="BE133" s="1">
        <f t="shared" si="124"/>
        <v>4.3994174484121507</v>
      </c>
      <c r="BF133" s="87"/>
      <c r="BG133" s="87"/>
      <c r="BH133" s="87"/>
      <c r="BI133" s="1">
        <f t="shared" si="125"/>
        <v>4.3212408306158476</v>
      </c>
      <c r="BJ133" s="1">
        <f t="shared" si="126"/>
        <v>4.3446299906486043</v>
      </c>
      <c r="BK133" s="1">
        <f t="shared" si="127"/>
        <v>4.332935410632226</v>
      </c>
      <c r="BL133" s="87"/>
      <c r="BM133" s="87"/>
      <c r="BN133" s="87"/>
      <c r="BO133" s="1">
        <f>AZ133+(AQ133-NormalPNO!Y133)*$BO$1</f>
        <v>4.3227270452159292</v>
      </c>
      <c r="BP133" s="1">
        <f>BA133+(AR133-NormalPNO!Z133)*$BP$1</f>
        <v>4.3614798530905903</v>
      </c>
      <c r="BQ133" s="1">
        <f>BB133+(AS133-NormalPNO!AA133)*$BQ$1</f>
        <v>4.341258085556821</v>
      </c>
      <c r="BR133" s="1">
        <f>BI133+(BC133-NormalPNO!Y133)*$BR$1</f>
        <v>4.3304991482152699</v>
      </c>
      <c r="BS133" s="1">
        <f>BJ133+(BD133-NormalPNO!Z133)*$BS$1</f>
        <v>4.3512133883680528</v>
      </c>
      <c r="BT133" s="1">
        <f>BK133+(BE133-NormalPNO!AA133)*$BT$1</f>
        <v>4.3388891866743187</v>
      </c>
      <c r="BU133" s="1">
        <f t="shared" si="128"/>
        <v>4.3546030578162558</v>
      </c>
      <c r="BV133" s="1">
        <f t="shared" si="129"/>
        <v>4.3779018730434123</v>
      </c>
      <c r="BW133" s="1">
        <f t="shared" si="130"/>
        <v>4.3668768387855659</v>
      </c>
      <c r="BX133" s="1">
        <f t="shared" si="131"/>
        <v>4.3397141952251923</v>
      </c>
      <c r="BY133" s="1">
        <f t="shared" si="132"/>
        <v>4.3626455053537603</v>
      </c>
      <c r="BZ133" s="1">
        <f t="shared" si="133"/>
        <v>4.3519209354308295</v>
      </c>
      <c r="CA133" s="1"/>
      <c r="CB133" t="s">
        <v>119</v>
      </c>
      <c r="CC133" s="13" t="s">
        <v>665</v>
      </c>
      <c r="CD133">
        <v>-496.41856264158201</v>
      </c>
      <c r="CE133" s="19">
        <v>-494.24096940999999</v>
      </c>
      <c r="CF133" s="19">
        <v>-496.28733635265701</v>
      </c>
      <c r="CG133" s="19">
        <v>-494.20986328800001</v>
      </c>
      <c r="CH133" s="19"/>
      <c r="CI133" s="19"/>
      <c r="CJ133">
        <v>-248.20574006694801</v>
      </c>
      <c r="CK133" s="19">
        <v>-247.117510595</v>
      </c>
      <c r="CL133">
        <v>-248.14006611953999</v>
      </c>
      <c r="CM133" s="19">
        <v>-247.10193813399999</v>
      </c>
      <c r="CN133" s="19"/>
      <c r="CO133" s="19"/>
      <c r="CP133" s="19">
        <f>'[3]DLPNO-CCSD(T1 or T)_TightPNO'!BL133</f>
        <v>-248.205825874678</v>
      </c>
      <c r="CQ133" s="19">
        <f>'[3]DLPNO-CCSD(T1 or T)_TightPNO'!BM133</f>
        <v>-247.11786954999999</v>
      </c>
      <c r="CR133" s="19">
        <f>'[3]DLPNO-CCSD(T1 or T)_TightPNO'!BN133</f>
        <v>-248.14015096260499</v>
      </c>
      <c r="CS133" s="19">
        <f>'[3]DLPNO-CCSD(T1 or T)_TightPNO'!BO133</f>
        <v>-247.10229835800001</v>
      </c>
      <c r="CT133" s="19"/>
      <c r="CU133" s="19"/>
      <c r="CV133" s="19">
        <f>'[3]DLPNO-CCSD(T1 or T)_TightPNO'!BR133</f>
        <v>-248.20587645417899</v>
      </c>
      <c r="CW133" s="19">
        <f>'[3]DLPNO-CCSD(T1 or T)_TightPNO'!BS133</f>
        <v>-247.11788372000001</v>
      </c>
      <c r="CX133" s="19">
        <f>'[3]DLPNO-CCSD(T1 or T)_TightPNO'!BT133</f>
        <v>-248.140303888272</v>
      </c>
      <c r="CY133" s="19">
        <f>'[3]DLPNO-CCSD(T1 or T)_TightPNO'!BU133</f>
        <v>-247.10233201299999</v>
      </c>
      <c r="CZ133" s="19"/>
      <c r="DA133" s="19"/>
      <c r="DB133" s="19">
        <f>'[3]DLPNO-CCSD(T1 or T)_TightPNO'!BX133</f>
        <v>-248.20578903420201</v>
      </c>
      <c r="DC133" s="19">
        <f>'[3]DLPNO-CCSD(T1 or T)_TightPNO'!BY133</f>
        <v>-247.11752018000001</v>
      </c>
      <c r="DD133" s="19">
        <f>'[3]DLPNO-CCSD(T1 or T)_TightPNO'!BZ133</f>
        <v>-248.14022477410299</v>
      </c>
      <c r="DE133" s="19">
        <f>'[3]DLPNO-CCSD(T1 or T)_TightPNO'!CA133</f>
        <v>-247.10196627799999</v>
      </c>
      <c r="DF133" s="19"/>
      <c r="DG133" s="19"/>
      <c r="DH133" s="19"/>
      <c r="DI133" s="40" t="str">
        <f>'[3]DLPNO-CCSD(T1 or T)_TightPNO'!CE133</f>
        <v>15_Peptide-Peptide_1.50.xyz</v>
      </c>
      <c r="DJ133" s="40">
        <f>'[3]DLPNO-CCSD(T1 or T)_TightPNO'!CF133</f>
        <v>-496.28559497214599</v>
      </c>
      <c r="DK133" s="40">
        <f>'[3]DLPNO-CCSD(T1 or T)_TightPNO'!CG133</f>
        <v>-494.20986328800001</v>
      </c>
      <c r="DL133" s="40">
        <f>'[3]DLPNO-CCSD(T1 or T)_TightPNO'!CH133</f>
        <v>-248.13924191075199</v>
      </c>
      <c r="DM133" s="40">
        <f>'[3]DLPNO-CCSD(T1 or T)_TightPNO'!CI133</f>
        <v>-247.10193813399999</v>
      </c>
      <c r="DN133" s="40">
        <f>'[3]DLPNO-CCSD(T1 or T)_TightPNO'!CJ133</f>
        <v>-248.139325314991</v>
      </c>
      <c r="DO133" s="40">
        <f>'[3]DLPNO-CCSD(T1 or T)_TightPNO'!CK133</f>
        <v>-247.10229835800001</v>
      </c>
      <c r="DP133" s="40">
        <f>'[3]DLPNO-CCSD(T1 or T)_TightPNO'!CL133</f>
        <v>-248.139480585353</v>
      </c>
      <c r="DQ133" s="40">
        <f>'[3]DLPNO-CCSD(T1 or T)_TightPNO'!CM133</f>
        <v>-247.10233201299999</v>
      </c>
      <c r="DR133" s="40">
        <f>'[3]DLPNO-CCSD(T1 or T)_TightPNO'!CN133</f>
        <v>-248.13940492153699</v>
      </c>
      <c r="DS133" s="40">
        <f>'[3]DLPNO-CCSD(T1 or T)_TightPNO'!CO133</f>
        <v>-247.10196627799999</v>
      </c>
      <c r="DT133" s="19"/>
      <c r="DU133" s="10"/>
      <c r="DV133" s="13" t="s">
        <v>665</v>
      </c>
      <c r="DW133">
        <f>'[3]DLPNO-CCSD(T1 or T)_TightPNO'!CS133</f>
        <v>-496.28806055208798</v>
      </c>
      <c r="DX133">
        <f>'[3]DLPNO-CCSD(T1 or T)_TightPNO'!CT133</f>
        <v>-494.20986328800001</v>
      </c>
      <c r="DY133">
        <f>'[3]DLPNO-CCSD(T1 or T)_TightPNO'!CU133</f>
        <v>-248.14042257559299</v>
      </c>
      <c r="DZ133">
        <f>'[3]DLPNO-CCSD(T1 or T)_TightPNO'!CV133</f>
        <v>-247.10193813399999</v>
      </c>
      <c r="EA133">
        <f>'[3]DLPNO-CCSD(T1 or T)_TightPNO'!CW133</f>
        <v>-248.140496103641</v>
      </c>
      <c r="EB133">
        <f>'[3]DLPNO-CCSD(T1 or T)_TightPNO'!CX133</f>
        <v>-247.10229835800001</v>
      </c>
      <c r="EC133">
        <f>'[3]DLPNO-CCSD(T1 or T)_TightPNO'!CY133</f>
        <v>-248.14065157045999</v>
      </c>
      <c r="ED133">
        <f>'[3]DLPNO-CCSD(T1 or T)_TightPNO'!CZ133</f>
        <v>-247.10233201299999</v>
      </c>
      <c r="EE133">
        <f>'[3]DLPNO-CCSD(T1 or T)_TightPNO'!DA133</f>
        <v>-248.14058228879099</v>
      </c>
      <c r="EF133">
        <f>'[3]DLPNO-CCSD(T1 or T)_TightPNO'!DB133</f>
        <v>-247.10196627799999</v>
      </c>
      <c r="EH133" s="13" t="s">
        <v>665</v>
      </c>
      <c r="EJ133">
        <f t="shared" si="134"/>
        <v>-496.28820704291252</v>
      </c>
      <c r="EK133" s="36">
        <f t="shared" si="135"/>
        <v>-248.140478223934</v>
      </c>
      <c r="EL133">
        <f t="shared" si="136"/>
        <v>-248.14056378641197</v>
      </c>
      <c r="EM133">
        <f t="shared" si="137"/>
        <v>-248.1407155397315</v>
      </c>
      <c r="EN133">
        <f t="shared" si="138"/>
        <v>-248.14063470038599</v>
      </c>
    </row>
    <row r="134" spans="1:144" ht="17" x14ac:dyDescent="0.2">
      <c r="A134" s="4">
        <f>'[1]De Raw'!$A132</f>
        <v>1.7751020743719372</v>
      </c>
      <c r="B134" t="s">
        <v>120</v>
      </c>
      <c r="C134" s="1">
        <f>ABS(AK134-$A134)</f>
        <v>8.5423092685110724E-3</v>
      </c>
      <c r="D134" s="1">
        <f>ABS(AL134-$A134)</f>
        <v>1.7220185841354541E-2</v>
      </c>
      <c r="E134" s="1">
        <f>ABS(AM134-$A134)</f>
        <v>1.2881247554932918E-2</v>
      </c>
      <c r="F134" s="1">
        <f>ABS(AN134-$A134)</f>
        <v>6.5075698543124449E-3</v>
      </c>
      <c r="G134" s="1">
        <f>ABS(AO134-$A134)</f>
        <v>5.5702498307885095E-2</v>
      </c>
      <c r="H134" s="1">
        <f>ABS(AP134-$A134)</f>
        <v>2.4597464226786325E-2</v>
      </c>
      <c r="I134" s="15">
        <f>ABS(AQ134-$A134)</f>
        <v>3.6544370679132188E-2</v>
      </c>
      <c r="J134" s="1">
        <f>ABS(AR134-$A134)</f>
        <v>2.6370756519126237E-2</v>
      </c>
      <c r="K134" s="1">
        <f>ABS(AS134-$A134)</f>
        <v>5.0868070800029752E-3</v>
      </c>
      <c r="L134" s="15">
        <f>ABS(AT134-$A134)</f>
        <v>1.8350518366418767E-2</v>
      </c>
      <c r="M134" s="1">
        <f>ABS(AU134-$A134)</f>
        <v>4.8036391094402164E-2</v>
      </c>
      <c r="N134" s="1">
        <f>ABS(AV134-$A134)</f>
        <v>1.4842936363991699E-2</v>
      </c>
      <c r="O134" s="15">
        <f>ABS(AZ134-$A134)</f>
        <v>3.8102685070110276E-2</v>
      </c>
      <c r="P134" s="1">
        <f>ABS(BA134-$A134)</f>
        <v>1.1220757443696217E-2</v>
      </c>
      <c r="Q134" s="1">
        <f>ABS(BB134-$A134)</f>
        <v>2.4661721256903357E-2</v>
      </c>
      <c r="R134" s="15">
        <f>ABS(BC134-$A134)</f>
        <v>5.1562771073707214E-2</v>
      </c>
      <c r="S134" s="1">
        <f>ABS(BD134-$A134)</f>
        <v>1.1704885642581653E-2</v>
      </c>
      <c r="T134" s="1">
        <f>ABS(BE134-$A134)</f>
        <v>1.9928942715562892E-2</v>
      </c>
      <c r="U134" s="91">
        <f>ABS(BI134-$A134)</f>
        <v>4.7949264151073034E-2</v>
      </c>
      <c r="V134" s="92">
        <f>ABS(BJ134-$A134)</f>
        <v>2.0836206065591112E-2</v>
      </c>
      <c r="W134" s="92">
        <f>ABS(BK134-$A134)</f>
        <v>3.4392735108332406E-2</v>
      </c>
      <c r="X134" s="15">
        <f t="shared" si="95"/>
        <v>4.3463282180460583E-2</v>
      </c>
      <c r="Y134" s="1">
        <f t="shared" si="96"/>
        <v>1.2108230572787981E-2</v>
      </c>
      <c r="Z134" s="1">
        <f t="shared" si="97"/>
        <v>2.7897000345768808E-2</v>
      </c>
      <c r="AA134" s="15">
        <f t="shared" si="98"/>
        <v>4.4785227846928066E-2</v>
      </c>
      <c r="AB134" s="1">
        <f t="shared" si="99"/>
        <v>1.8829360947515195E-2</v>
      </c>
      <c r="AC134" s="1">
        <f t="shared" si="100"/>
        <v>3.2459472401960676E-2</v>
      </c>
      <c r="AD134" s="15">
        <f t="shared" si="101"/>
        <v>5.6747774228346426E-2</v>
      </c>
      <c r="AE134" s="1">
        <f t="shared" si="102"/>
        <v>3.4961124577309377E-2</v>
      </c>
      <c r="AF134" s="1">
        <f t="shared" si="103"/>
        <v>4.6684938978847734E-2</v>
      </c>
      <c r="AG134" s="15">
        <f t="shared" si="104"/>
        <v>7.1646457961156207E-2</v>
      </c>
      <c r="AH134" s="1">
        <f t="shared" si="105"/>
        <v>5.3569204132896342E-2</v>
      </c>
      <c r="AI134" s="1">
        <f t="shared" si="106"/>
        <v>6.3378819621096261E-2</v>
      </c>
      <c r="AJ134" s="1"/>
      <c r="AK134" s="1">
        <f t="shared" si="107"/>
        <v>1.7665597651034262</v>
      </c>
      <c r="AL134" s="1">
        <f t="shared" si="108"/>
        <v>1.7578818885305827</v>
      </c>
      <c r="AM134" s="1">
        <f t="shared" si="115"/>
        <v>1.7622208268170043</v>
      </c>
      <c r="AN134" s="1">
        <f t="shared" si="109"/>
        <v>1.7816096442262497</v>
      </c>
      <c r="AO134" s="1">
        <f t="shared" si="116"/>
        <v>1.7193995760640521</v>
      </c>
      <c r="AP134" s="1">
        <f t="shared" si="117"/>
        <v>1.7505046101451509</v>
      </c>
      <c r="AQ134" s="1">
        <f t="shared" si="110"/>
        <v>1.8116464450510694</v>
      </c>
      <c r="AR134" s="1">
        <f t="shared" si="111"/>
        <v>1.748731317852811</v>
      </c>
      <c r="AS134" s="1">
        <f t="shared" si="118"/>
        <v>1.7801888814519402</v>
      </c>
      <c r="AT134" s="1">
        <f t="shared" si="119"/>
        <v>1.793452592738356</v>
      </c>
      <c r="AU134" s="1">
        <f t="shared" si="120"/>
        <v>1.7270656832775351</v>
      </c>
      <c r="AV134" s="1">
        <f t="shared" si="121"/>
        <v>1.7602591380079455</v>
      </c>
      <c r="AW134" s="1"/>
      <c r="AX134" s="1"/>
      <c r="AY134" s="1"/>
      <c r="AZ134" s="1">
        <f t="shared" si="142"/>
        <v>1.736999389301827</v>
      </c>
      <c r="BA134" s="1">
        <f t="shared" si="143"/>
        <v>1.763881316928241</v>
      </c>
      <c r="BB134" s="1">
        <f t="shared" si="144"/>
        <v>1.7504403531150339</v>
      </c>
      <c r="BC134" s="1">
        <f t="shared" si="122"/>
        <v>1.8266648454456444</v>
      </c>
      <c r="BD134" s="1">
        <f t="shared" si="123"/>
        <v>1.7633971887293556</v>
      </c>
      <c r="BE134" s="1">
        <f t="shared" si="124"/>
        <v>1.7950310170875001</v>
      </c>
      <c r="BF134" s="87"/>
      <c r="BG134" s="87"/>
      <c r="BH134" s="87"/>
      <c r="BI134" s="1">
        <f t="shared" si="125"/>
        <v>1.7271528102208642</v>
      </c>
      <c r="BJ134" s="1">
        <f t="shared" si="126"/>
        <v>1.7542658683063461</v>
      </c>
      <c r="BK134" s="1">
        <f t="shared" si="127"/>
        <v>1.7407093392636048</v>
      </c>
      <c r="BL134" s="87"/>
      <c r="BM134" s="87"/>
      <c r="BN134" s="87"/>
      <c r="BO134" s="1">
        <f>AZ134+(AQ134-NormalPNO!Y134)*$BO$1</f>
        <v>1.7316387921914767</v>
      </c>
      <c r="BP134" s="1">
        <f>BA134+(AR134-NormalPNO!Z134)*$BP$1</f>
        <v>1.7629938437991493</v>
      </c>
      <c r="BQ134" s="1">
        <f>BB134+(AS134-NormalPNO!AA134)*$BQ$1</f>
        <v>1.7472050740261684</v>
      </c>
      <c r="BR134" s="1">
        <f>BI134+(BC134-NormalPNO!Y134)*$BR$1</f>
        <v>1.7303168465250092</v>
      </c>
      <c r="BS134" s="1">
        <f>BJ134+(BD134-NormalPNO!Z134)*$BS$1</f>
        <v>1.756272713424422</v>
      </c>
      <c r="BT134" s="1">
        <f>BK134+(BE134-NormalPNO!AA134)*$BT$1</f>
        <v>1.7426426019699766</v>
      </c>
      <c r="BU134" s="1">
        <f t="shared" si="128"/>
        <v>1.7183543001435908</v>
      </c>
      <c r="BV134" s="1">
        <f t="shared" si="129"/>
        <v>1.7401409497946279</v>
      </c>
      <c r="BW134" s="1">
        <f t="shared" si="130"/>
        <v>1.7284171353930895</v>
      </c>
      <c r="BX134" s="1">
        <f t="shared" si="131"/>
        <v>1.703455616410781</v>
      </c>
      <c r="BY134" s="1">
        <f t="shared" si="132"/>
        <v>1.7215328702390409</v>
      </c>
      <c r="BZ134" s="1">
        <f t="shared" si="133"/>
        <v>1.711723254750841</v>
      </c>
      <c r="CA134" s="1"/>
      <c r="CB134" t="s">
        <v>120</v>
      </c>
      <c r="CC134" s="13" t="s">
        <v>666</v>
      </c>
      <c r="CD134">
        <v>-496.41438113369099</v>
      </c>
      <c r="CE134" s="19">
        <v>-494.23797129100001</v>
      </c>
      <c r="CF134" s="19">
        <v>-496.28310412440499</v>
      </c>
      <c r="CG134" s="19">
        <v>-494.20684349700002</v>
      </c>
      <c r="CH134" s="19"/>
      <c r="CI134" s="19"/>
      <c r="CJ134">
        <v>-248.20574006694801</v>
      </c>
      <c r="CK134" s="19">
        <v>-247.117510595</v>
      </c>
      <c r="CL134">
        <v>-248.14006611953999</v>
      </c>
      <c r="CM134" s="19">
        <v>-247.10193813399999</v>
      </c>
      <c r="CN134" s="19"/>
      <c r="CO134" s="19"/>
      <c r="CP134" s="19">
        <f>'[3]DLPNO-CCSD(T1 or T)_TightPNO'!BL134</f>
        <v>-248.205825874678</v>
      </c>
      <c r="CQ134" s="19">
        <f>'[3]DLPNO-CCSD(T1 or T)_TightPNO'!BM134</f>
        <v>-247.11786954999999</v>
      </c>
      <c r="CR134" s="19">
        <f>'[3]DLPNO-CCSD(T1 or T)_TightPNO'!BN134</f>
        <v>-248.14015096260499</v>
      </c>
      <c r="CS134" s="19">
        <f>'[3]DLPNO-CCSD(T1 or T)_TightPNO'!BO134</f>
        <v>-247.10229835800001</v>
      </c>
      <c r="CT134" s="19"/>
      <c r="CU134" s="19"/>
      <c r="CV134" s="19">
        <f>'[3]DLPNO-CCSD(T1 or T)_TightPNO'!BR134</f>
        <v>-248.205840900374</v>
      </c>
      <c r="CW134" s="19">
        <f>'[3]DLPNO-CCSD(T1 or T)_TightPNO'!BS134</f>
        <v>-247.11787537199999</v>
      </c>
      <c r="CX134" s="19">
        <f>'[3]DLPNO-CCSD(T1 or T)_TightPNO'!BT134</f>
        <v>-248.140203486199</v>
      </c>
      <c r="CY134" s="19">
        <f>'[3]DLPNO-CCSD(T1 or T)_TightPNO'!BU134</f>
        <v>-247.102311939</v>
      </c>
      <c r="CZ134" s="19"/>
      <c r="DA134" s="19"/>
      <c r="DB134" s="19">
        <f>'[3]DLPNO-CCSD(T1 or T)_TightPNO'!BX134</f>
        <v>-248.20573887032799</v>
      </c>
      <c r="DC134" s="19">
        <f>'[3]DLPNO-CCSD(T1 or T)_TightPNO'!BY134</f>
        <v>-247.11751417900001</v>
      </c>
      <c r="DD134" s="19">
        <f>'[3]DLPNO-CCSD(T1 or T)_TightPNO'!BZ134</f>
        <v>-248.140113857579</v>
      </c>
      <c r="DE134" s="19">
        <f>'[3]DLPNO-CCSD(T1 or T)_TightPNO'!CA134</f>
        <v>-247.10194719699999</v>
      </c>
      <c r="DF134" s="19"/>
      <c r="DG134" s="19"/>
      <c r="DH134" s="19"/>
      <c r="DI134" s="40" t="str">
        <f>'[3]DLPNO-CCSD(T1 or T)_TightPNO'!CE134</f>
        <v>15_Peptide-Peptide_2.00.xyz</v>
      </c>
      <c r="DJ134" s="40">
        <f>'[3]DLPNO-CCSD(T1 or T)_TightPNO'!CF134</f>
        <v>-496.28140640131602</v>
      </c>
      <c r="DK134" s="40">
        <f>'[3]DLPNO-CCSD(T1 or T)_TightPNO'!CG134</f>
        <v>-494.20684349700002</v>
      </c>
      <c r="DL134" s="40">
        <f>'[3]DLPNO-CCSD(T1 or T)_TightPNO'!CH134</f>
        <v>-248.13924191075199</v>
      </c>
      <c r="DM134" s="40">
        <f>'[3]DLPNO-CCSD(T1 or T)_TightPNO'!CI134</f>
        <v>-247.10193813399999</v>
      </c>
      <c r="DN134" s="40">
        <f>'[3]DLPNO-CCSD(T1 or T)_TightPNO'!CJ134</f>
        <v>-248.139325314991</v>
      </c>
      <c r="DO134" s="40">
        <f>'[3]DLPNO-CCSD(T1 or T)_TightPNO'!CK134</f>
        <v>-247.10229835800001</v>
      </c>
      <c r="DP134" s="40">
        <f>'[3]DLPNO-CCSD(T1 or T)_TightPNO'!CL134</f>
        <v>-248.13937724085099</v>
      </c>
      <c r="DQ134" s="40">
        <f>'[3]DLPNO-CCSD(T1 or T)_TightPNO'!CM134</f>
        <v>-247.102311939</v>
      </c>
      <c r="DR134" s="40">
        <f>'[3]DLPNO-CCSD(T1 or T)_TightPNO'!CN134</f>
        <v>-248.13928912294199</v>
      </c>
      <c r="DS134" s="40">
        <f>'[3]DLPNO-CCSD(T1 or T)_TightPNO'!CO134</f>
        <v>-247.10194719699999</v>
      </c>
      <c r="DT134" s="19"/>
      <c r="DU134" s="10"/>
      <c r="DV134" s="13" t="s">
        <v>666</v>
      </c>
      <c r="DW134">
        <f>'[3]DLPNO-CCSD(T1 or T)_TightPNO'!CS134</f>
        <v>-496.28377672774599</v>
      </c>
      <c r="DX134">
        <f>'[3]DLPNO-CCSD(T1 or T)_TightPNO'!CT134</f>
        <v>-494.20684349700002</v>
      </c>
      <c r="DY134">
        <f>'[3]DLPNO-CCSD(T1 or T)_TightPNO'!CU134</f>
        <v>-248.14042257559299</v>
      </c>
      <c r="DZ134">
        <f>'[3]DLPNO-CCSD(T1 or T)_TightPNO'!CV134</f>
        <v>-247.10193813399999</v>
      </c>
      <c r="EA134">
        <f>'[3]DLPNO-CCSD(T1 or T)_TightPNO'!CW134</f>
        <v>-248.140496103641</v>
      </c>
      <c r="EB134">
        <f>'[3]DLPNO-CCSD(T1 or T)_TightPNO'!CX134</f>
        <v>-247.10229835800001</v>
      </c>
      <c r="EC134">
        <f>'[3]DLPNO-CCSD(T1 or T)_TightPNO'!CY134</f>
        <v>-248.14055142823699</v>
      </c>
      <c r="ED134">
        <f>'[3]DLPNO-CCSD(T1 or T)_TightPNO'!CZ134</f>
        <v>-247.102311939</v>
      </c>
      <c r="EE134">
        <f>'[3]DLPNO-CCSD(T1 or T)_TightPNO'!DA134</f>
        <v>-248.14047304526699</v>
      </c>
      <c r="EF134">
        <f>'[3]DLPNO-CCSD(T1 or T)_TightPNO'!DB134</f>
        <v>-247.10194719699999</v>
      </c>
      <c r="EH134" s="13" t="s">
        <v>666</v>
      </c>
      <c r="EJ134">
        <f t="shared" si="134"/>
        <v>-496.28395298594944</v>
      </c>
      <c r="EK134" s="36">
        <f t="shared" si="135"/>
        <v>-248.140478223934</v>
      </c>
      <c r="EL134">
        <f t="shared" si="136"/>
        <v>-248.14056378641197</v>
      </c>
      <c r="EM134">
        <f t="shared" si="137"/>
        <v>-248.14061660887302</v>
      </c>
      <c r="EN134">
        <f t="shared" si="138"/>
        <v>-248.14052622489749</v>
      </c>
    </row>
    <row r="135" spans="1:144" ht="17" x14ac:dyDescent="0.2">
      <c r="A135" s="4">
        <f>'[1]De Raw'!$A133</f>
        <v>4.7612164858108317</v>
      </c>
      <c r="B135" t="s">
        <v>121</v>
      </c>
      <c r="C135" s="1">
        <f>ABS(AK135-$A135)</f>
        <v>1.3546333176845948E-2</v>
      </c>
      <c r="D135" s="1">
        <f>ABS(AL135-$A135)</f>
        <v>0.209311023479545</v>
      </c>
      <c r="E135" s="1">
        <f>ABS(AM135-$A135)</f>
        <v>0.11142867832819547</v>
      </c>
      <c r="F135" s="1">
        <f>ABS(AN135-$A135)</f>
        <v>9.2481308910539184E-3</v>
      </c>
      <c r="G135" s="1">
        <f>ABS(AO135-$A135)</f>
        <v>0.5529799074389361</v>
      </c>
      <c r="H135" s="1">
        <f>ABS(AP135-$A135)</f>
        <v>0.28111401916499457</v>
      </c>
      <c r="I135" s="15">
        <f>ABS(AQ135-$A135)</f>
        <v>9.2201947425038178E-2</v>
      </c>
      <c r="J135" s="1">
        <f>ABS(AR135-$A135)</f>
        <v>0.44347496719175439</v>
      </c>
      <c r="K135" s="1">
        <f>ABS(AS135-$A135)</f>
        <v>0.17563650988335855</v>
      </c>
      <c r="L135" s="15">
        <f>ABS(AT135-$A135)</f>
        <v>0.12833538958078705</v>
      </c>
      <c r="M135" s="1">
        <f>ABS(AU135-$A135)</f>
        <v>0.40273236611731811</v>
      </c>
      <c r="N135" s="1">
        <f>ABS(AV135-$A135)</f>
        <v>0.13719848826826553</v>
      </c>
      <c r="O135" s="15">
        <f>ABS(AZ135-$A135)</f>
        <v>8.28785376903447E-2</v>
      </c>
      <c r="P135" s="1">
        <f>ABS(BA135-$A135)</f>
        <v>5.5785100006014332E-2</v>
      </c>
      <c r="Q135" s="1">
        <f>ABS(BB135-$A135)</f>
        <v>6.9331818848179516E-2</v>
      </c>
      <c r="R135" s="15">
        <f>ABS(BC135-$A135)</f>
        <v>0.14292698661875392</v>
      </c>
      <c r="S135" s="1">
        <f>ABS(BD135-$A135)</f>
        <v>0.38872249705032935</v>
      </c>
      <c r="T135" s="1">
        <f>ABS(BE135-$A135)</f>
        <v>0.12289775521578772</v>
      </c>
      <c r="U135" s="91">
        <f>ABS(BI135-$A135)</f>
        <v>0.11613561545385043</v>
      </c>
      <c r="V135" s="92">
        <f>ABS(BJ135-$A135)</f>
        <v>9.1682699814335855E-2</v>
      </c>
      <c r="W135" s="92">
        <f>ABS(BK135-$A135)</f>
        <v>0.10390915763409314</v>
      </c>
      <c r="X135" s="15">
        <f t="shared" si="95"/>
        <v>9.873581994792513E-2</v>
      </c>
      <c r="Y135" s="1">
        <f t="shared" si="96"/>
        <v>5.9404358794865608E-2</v>
      </c>
      <c r="Z135" s="1">
        <f t="shared" si="97"/>
        <v>8.0394292468054296E-2</v>
      </c>
      <c r="AA135" s="15">
        <f t="shared" si="98"/>
        <v>0.1064662443933857</v>
      </c>
      <c r="AB135" s="1">
        <f t="shared" si="99"/>
        <v>8.3704789900345133E-2</v>
      </c>
      <c r="AC135" s="1">
        <f t="shared" si="100"/>
        <v>9.7230971511942599E-2</v>
      </c>
      <c r="AD135" s="15">
        <f t="shared" si="101"/>
        <v>4.5848927962385488E-2</v>
      </c>
      <c r="AE135" s="1">
        <f t="shared" si="102"/>
        <v>1.1140928420601881E-2</v>
      </c>
      <c r="AF135" s="1">
        <f t="shared" si="103"/>
        <v>2.6856163242834796E-2</v>
      </c>
      <c r="AG135" s="15">
        <f t="shared" si="104"/>
        <v>6.9072400524273547E-2</v>
      </c>
      <c r="AH135" s="1">
        <f t="shared" si="105"/>
        <v>3.0127730002909026E-2</v>
      </c>
      <c r="AI135" s="1">
        <f t="shared" si="106"/>
        <v>4.8004386648480946E-2</v>
      </c>
      <c r="AJ135" s="1"/>
      <c r="AK135" s="1">
        <f t="shared" si="107"/>
        <v>4.7476701526339857</v>
      </c>
      <c r="AL135" s="1">
        <f t="shared" si="108"/>
        <v>4.5519054623312867</v>
      </c>
      <c r="AM135" s="1">
        <f t="shared" si="115"/>
        <v>4.6497878074826362</v>
      </c>
      <c r="AN135" s="1">
        <f t="shared" si="109"/>
        <v>4.7519683549197778</v>
      </c>
      <c r="AO135" s="1">
        <f t="shared" si="116"/>
        <v>4.2082365783718956</v>
      </c>
      <c r="AP135" s="1">
        <f t="shared" si="117"/>
        <v>4.4801024666458371</v>
      </c>
      <c r="AQ135" s="1">
        <f t="shared" si="110"/>
        <v>4.8534184332358699</v>
      </c>
      <c r="AR135" s="1">
        <f t="shared" si="111"/>
        <v>4.3177415186190773</v>
      </c>
      <c r="AS135" s="1">
        <f t="shared" si="118"/>
        <v>4.5855799759274731</v>
      </c>
      <c r="AT135" s="1">
        <f t="shared" si="119"/>
        <v>4.8895518753916187</v>
      </c>
      <c r="AU135" s="1">
        <f t="shared" si="120"/>
        <v>4.3584841196935136</v>
      </c>
      <c r="AV135" s="1">
        <f t="shared" si="121"/>
        <v>4.6240179975425661</v>
      </c>
      <c r="AW135" s="1"/>
      <c r="AX135" s="1"/>
      <c r="AY135" s="1"/>
      <c r="AZ135" s="1">
        <f t="shared" si="142"/>
        <v>4.678337948120487</v>
      </c>
      <c r="BA135" s="1">
        <f t="shared" si="143"/>
        <v>4.7054313858048173</v>
      </c>
      <c r="BB135" s="1">
        <f t="shared" si="144"/>
        <v>4.6918846669626522</v>
      </c>
      <c r="BC135" s="1">
        <f t="shared" si="122"/>
        <v>4.9041434724295856</v>
      </c>
      <c r="BD135" s="1">
        <f t="shared" si="123"/>
        <v>4.3724939887605023</v>
      </c>
      <c r="BE135" s="1">
        <f t="shared" si="124"/>
        <v>4.638318730595044</v>
      </c>
      <c r="BF135" s="87"/>
      <c r="BG135" s="87"/>
      <c r="BH135" s="87"/>
      <c r="BI135" s="1">
        <f t="shared" si="125"/>
        <v>4.6450808703569813</v>
      </c>
      <c r="BJ135" s="1">
        <f t="shared" si="126"/>
        <v>4.6695337859964958</v>
      </c>
      <c r="BK135" s="1">
        <f t="shared" si="127"/>
        <v>4.6573073281767385</v>
      </c>
      <c r="BL135" s="87"/>
      <c r="BM135" s="87"/>
      <c r="BN135" s="87"/>
      <c r="BO135" s="1">
        <f>AZ135+(AQ135-NormalPNO!Y135)*$BO$1</f>
        <v>4.6624806658629065</v>
      </c>
      <c r="BP135" s="1">
        <f>BA135+(AR135-NormalPNO!Z135)*$BP$1</f>
        <v>4.7018121270159661</v>
      </c>
      <c r="BQ135" s="1">
        <f>BB135+(AS135-NormalPNO!AA135)*$BQ$1</f>
        <v>4.6808221933427774</v>
      </c>
      <c r="BR135" s="1">
        <f>BI135+(BC135-NormalPNO!Y135)*$BR$1</f>
        <v>4.654750241417446</v>
      </c>
      <c r="BS135" s="1">
        <f>BJ135+(BD135-NormalPNO!Z135)*$BS$1</f>
        <v>4.6775116959104865</v>
      </c>
      <c r="BT135" s="1">
        <f>BK135+(BE135-NormalPNO!AA135)*$BT$1</f>
        <v>4.6639855142988891</v>
      </c>
      <c r="BU135" s="1">
        <f t="shared" si="128"/>
        <v>4.7153675578484462</v>
      </c>
      <c r="BV135" s="1">
        <f t="shared" si="129"/>
        <v>4.7500755573902298</v>
      </c>
      <c r="BW135" s="1">
        <f t="shared" si="130"/>
        <v>4.7343603225679969</v>
      </c>
      <c r="BX135" s="1">
        <f t="shared" si="131"/>
        <v>4.6921440852865581</v>
      </c>
      <c r="BY135" s="1">
        <f t="shared" si="132"/>
        <v>4.7310887558079227</v>
      </c>
      <c r="BZ135" s="1">
        <f t="shared" si="133"/>
        <v>4.7132120991623507</v>
      </c>
      <c r="CA135" s="1"/>
      <c r="CB135" t="s">
        <v>121</v>
      </c>
      <c r="CC135" s="13" t="s">
        <v>667</v>
      </c>
      <c r="CD135">
        <v>-324.57688408551797</v>
      </c>
      <c r="CE135" s="19">
        <v>-323.18735322800001</v>
      </c>
      <c r="CF135" s="19">
        <v>-324.48948166314602</v>
      </c>
      <c r="CG135" s="19">
        <v>-323.16637717100002</v>
      </c>
      <c r="CH135" s="19"/>
      <c r="CI135" s="19"/>
      <c r="CJ135">
        <v>-248.205890596068</v>
      </c>
      <c r="CK135" s="19">
        <v>-247.11785922000001</v>
      </c>
      <c r="CL135">
        <v>-248.14019397953601</v>
      </c>
      <c r="CM135" s="19">
        <v>-247.102278133</v>
      </c>
      <c r="CN135" s="19"/>
      <c r="CO135" s="19"/>
      <c r="CP135" s="19">
        <f>'[3]DLPNO-CCSD(T1 or T)_TightPNO'!BL135</f>
        <v>-76.363427595781999</v>
      </c>
      <c r="CQ135" s="19">
        <f>'[3]DLPNO-CCSD(T1 or T)_TightPNO'!BM135</f>
        <v>-76.065758596999999</v>
      </c>
      <c r="CR135" s="19">
        <f>'[3]DLPNO-CCSD(T1 or T)_TightPNO'!BN135</f>
        <v>-76.341553269336998</v>
      </c>
      <c r="CS135" s="19">
        <f>'[3]DLPNO-CCSD(T1 or T)_TightPNO'!BO135</f>
        <v>-76.060310150000007</v>
      </c>
      <c r="CT135" s="19"/>
      <c r="CU135" s="19"/>
      <c r="CV135" s="19">
        <f>'[3]DLPNO-CCSD(T1 or T)_TightPNO'!BR135</f>
        <v>-76.363651568448006</v>
      </c>
      <c r="CW135" s="19">
        <f>'[3]DLPNO-CCSD(T1 or T)_TightPNO'!BS135</f>
        <v>-76.065799299999995</v>
      </c>
      <c r="CX135" s="19">
        <f>'[3]DLPNO-CCSD(T1 or T)_TightPNO'!BT135</f>
        <v>-76.342076953052995</v>
      </c>
      <c r="CY135" s="19">
        <f>'[3]DLPNO-CCSD(T1 or T)_TightPNO'!BU135</f>
        <v>-76.060411997000003</v>
      </c>
      <c r="CZ135" s="19"/>
      <c r="DA135" s="19"/>
      <c r="DB135" s="19">
        <f>'[3]DLPNO-CCSD(T1 or T)_TightPNO'!BX135</f>
        <v>-248.20597859428099</v>
      </c>
      <c r="DC135" s="19">
        <f>'[3]DLPNO-CCSD(T1 or T)_TightPNO'!BY135</f>
        <v>-247.117869958</v>
      </c>
      <c r="DD135" s="19">
        <f>'[3]DLPNO-CCSD(T1 or T)_TightPNO'!BZ135</f>
        <v>-248.14052395128601</v>
      </c>
      <c r="DE135" s="19">
        <f>'[3]DLPNO-CCSD(T1 or T)_TightPNO'!CA135</f>
        <v>-247.102326643</v>
      </c>
      <c r="DF135" s="19"/>
      <c r="DG135" s="19"/>
      <c r="DH135" s="19"/>
      <c r="DI135" s="40" t="str">
        <f>'[3]DLPNO-CCSD(T1 or T)_TightPNO'!CE135</f>
        <v>16_Peptide-Water_0.90.xyz</v>
      </c>
      <c r="DJ135" s="40">
        <f>'[3]DLPNO-CCSD(T1 or T)_TightPNO'!CF135</f>
        <v>-324.48855629483103</v>
      </c>
      <c r="DK135" s="40">
        <f>'[3]DLPNO-CCSD(T1 or T)_TightPNO'!CG135</f>
        <v>-323.16637717100002</v>
      </c>
      <c r="DL135" s="40">
        <f>'[3]DLPNO-CCSD(T1 or T)_TightPNO'!CH135</f>
        <v>-248.139376296823</v>
      </c>
      <c r="DM135" s="40">
        <f>'[3]DLPNO-CCSD(T1 or T)_TightPNO'!CI135</f>
        <v>-247.102278133</v>
      </c>
      <c r="DN135" s="40">
        <f>'[3]DLPNO-CCSD(T1 or T)_TightPNO'!CJ135</f>
        <v>-76.341607254718994</v>
      </c>
      <c r="DO135" s="40">
        <f>'[3]DLPNO-CCSD(T1 or T)_TightPNO'!CK135</f>
        <v>-76.060310150000007</v>
      </c>
      <c r="DP135" s="40">
        <f>'[3]DLPNO-CCSD(T1 or T)_TightPNO'!CL135</f>
        <v>-76.34214571007</v>
      </c>
      <c r="DQ135" s="40">
        <f>'[3]DLPNO-CCSD(T1 or T)_TightPNO'!CM135</f>
        <v>-76.060411997000003</v>
      </c>
      <c r="DR135" s="40">
        <f>'[3]DLPNO-CCSD(T1 or T)_TightPNO'!CN135</f>
        <v>-248.13970433317701</v>
      </c>
      <c r="DS135" s="40">
        <f>'[3]DLPNO-CCSD(T1 or T)_TightPNO'!CO135</f>
        <v>-247.102326643</v>
      </c>
      <c r="DT135" s="19"/>
      <c r="DU135" s="10"/>
      <c r="DV135" s="13" t="s">
        <v>667</v>
      </c>
      <c r="DW135">
        <f>'[3]DLPNO-CCSD(T1 or T)_TightPNO'!CS135</f>
        <v>-324.48991096804099</v>
      </c>
      <c r="DX135">
        <f>'[3]DLPNO-CCSD(T1 or T)_TightPNO'!CT135</f>
        <v>-323.16637717100002</v>
      </c>
      <c r="DY135">
        <f>'[3]DLPNO-CCSD(T1 or T)_TightPNO'!CU135</f>
        <v>-248.140557468129</v>
      </c>
      <c r="DZ135">
        <f>'[3]DLPNO-CCSD(T1 or T)_TightPNO'!CV135</f>
        <v>-247.102278133</v>
      </c>
      <c r="EA135">
        <f>'[3]DLPNO-CCSD(T1 or T)_TightPNO'!CW135</f>
        <v>-76.341561503335996</v>
      </c>
      <c r="EB135">
        <f>'[3]DLPNO-CCSD(T1 or T)_TightPNO'!CX135</f>
        <v>-76.060310150000007</v>
      </c>
      <c r="EC135">
        <f>'[3]DLPNO-CCSD(T1 or T)_TightPNO'!CY135</f>
        <v>-76.342084420697006</v>
      </c>
      <c r="ED135">
        <f>'[3]DLPNO-CCSD(T1 or T)_TightPNO'!CZ135</f>
        <v>-76.060411997000003</v>
      </c>
      <c r="EE135">
        <f>'[3]DLPNO-CCSD(T1 or T)_TightPNO'!DA135</f>
        <v>-248.14088086107199</v>
      </c>
      <c r="EF135">
        <f>'[3]DLPNO-CCSD(T1 or T)_TightPNO'!DB135</f>
        <v>-247.102326643</v>
      </c>
      <c r="EH135" s="13" t="s">
        <v>667</v>
      </c>
      <c r="EJ135">
        <f t="shared" si="134"/>
        <v>-324.48994434730355</v>
      </c>
      <c r="EK135" s="36">
        <f t="shared" si="135"/>
        <v>-248.14060282089252</v>
      </c>
      <c r="EL135">
        <f t="shared" si="136"/>
        <v>-76.341526276645993</v>
      </c>
      <c r="EM135">
        <f t="shared" si="137"/>
        <v>-76.342042574544493</v>
      </c>
      <c r="EN135">
        <f t="shared" si="138"/>
        <v>-248.14093376034052</v>
      </c>
    </row>
    <row r="136" spans="1:144" ht="17" x14ac:dyDescent="0.2">
      <c r="A136" s="4">
        <f>'[1]De Raw'!$A134</f>
        <v>5.1083144452707252</v>
      </c>
      <c r="B136" t="s">
        <v>122</v>
      </c>
      <c r="C136" s="1">
        <f>ABS(AK136-$A136)</f>
        <v>1.5000108492219333E-2</v>
      </c>
      <c r="D136" s="1">
        <f>ABS(AL136-$A136)</f>
        <v>0.18035132657062913</v>
      </c>
      <c r="E136" s="1">
        <f>ABS(AM136-$A136)</f>
        <v>9.7675717531424233E-2</v>
      </c>
      <c r="F136" s="1">
        <f>ABS(AN136-$A136)</f>
        <v>2.591112570566878E-3</v>
      </c>
      <c r="G136" s="1">
        <f>ABS(AO136-$A136)</f>
        <v>0.4694935186798439</v>
      </c>
      <c r="H136" s="1">
        <f>ABS(AP136-$A136)</f>
        <v>0.23345120305463851</v>
      </c>
      <c r="I136" s="15">
        <f>ABS(AQ136-$A136)</f>
        <v>8.9016040056546508E-2</v>
      </c>
      <c r="J136" s="1">
        <f>ABS(AR136-$A136)</f>
        <v>0.37379495836552135</v>
      </c>
      <c r="K136" s="1">
        <f>ABS(AS136-$A136)</f>
        <v>0.14238945915448742</v>
      </c>
      <c r="L136" s="15">
        <f>ABS(AT136-$A136)</f>
        <v>0.12979505052932971</v>
      </c>
      <c r="M136" s="1">
        <f>ABS(AU136-$A136)</f>
        <v>0.32793072386038791</v>
      </c>
      <c r="N136" s="1">
        <f>ABS(AV136-$A136)</f>
        <v>9.9067836665529541E-2</v>
      </c>
      <c r="O136" s="15">
        <f>ABS(AZ136-$A136)</f>
        <v>8.3196667744465103E-2</v>
      </c>
      <c r="P136" s="1">
        <f>ABS(BA136-$A136)</f>
        <v>5.3523038062282424E-2</v>
      </c>
      <c r="Q136" s="1">
        <f>ABS(BB136-$A136)</f>
        <v>6.8359852903373763E-2</v>
      </c>
      <c r="R136" s="15">
        <f>ABS(BC136-$A136)</f>
        <v>0.13222850381737139</v>
      </c>
      <c r="S136" s="1">
        <f>ABS(BD136-$A136)</f>
        <v>0.325945678190525</v>
      </c>
      <c r="T136" s="1">
        <f>ABS(BE136-$A136)</f>
        <v>9.6858587186576806E-2</v>
      </c>
      <c r="U136" s="91">
        <f>ABS(BI136-$A136)</f>
        <v>0.11152824304711118</v>
      </c>
      <c r="V136" s="92">
        <f>ABS(BJ136-$A136)</f>
        <v>8.489466944989843E-2</v>
      </c>
      <c r="W136" s="92">
        <f>ABS(BK136-$A136)</f>
        <v>9.8211456248504803E-2</v>
      </c>
      <c r="X136" s="15">
        <f t="shared" si="95"/>
        <v>9.6626119931801924E-2</v>
      </c>
      <c r="Y136" s="1">
        <f t="shared" si="96"/>
        <v>5.6610275110176467E-2</v>
      </c>
      <c r="Z136" s="1">
        <f t="shared" si="97"/>
        <v>7.7761788461534032E-2</v>
      </c>
      <c r="AA136" s="15">
        <f t="shared" si="98"/>
        <v>0.10332682537623139</v>
      </c>
      <c r="AB136" s="1">
        <f t="shared" si="99"/>
        <v>7.8042766532307795E-2</v>
      </c>
      <c r="AC136" s="1">
        <f t="shared" si="100"/>
        <v>9.2511572223081373E-2</v>
      </c>
      <c r="AD136" s="15">
        <f t="shared" si="101"/>
        <v>4.1406272121742305E-2</v>
      </c>
      <c r="AE136" s="1">
        <f t="shared" si="102"/>
        <v>3.2667780080979369E-3</v>
      </c>
      <c r="AF136" s="1">
        <f t="shared" si="103"/>
        <v>2.0487609749651803E-2</v>
      </c>
      <c r="AG136" s="15">
        <f t="shared" si="104"/>
        <v>5.841425168632064E-2</v>
      </c>
      <c r="AH136" s="1">
        <f t="shared" si="105"/>
        <v>1.5601804096756489E-2</v>
      </c>
      <c r="AI136" s="1">
        <f t="shared" si="106"/>
        <v>3.5203911057381632E-2</v>
      </c>
      <c r="AJ136" s="1"/>
      <c r="AK136" s="1">
        <f t="shared" si="107"/>
        <v>5.0933143367785059</v>
      </c>
      <c r="AL136" s="1">
        <f t="shared" si="108"/>
        <v>4.9279631187000961</v>
      </c>
      <c r="AM136" s="1">
        <f t="shared" si="115"/>
        <v>5.010638727739301</v>
      </c>
      <c r="AN136" s="1">
        <f t="shared" si="109"/>
        <v>5.1109055578412921</v>
      </c>
      <c r="AO136" s="1">
        <f t="shared" si="116"/>
        <v>4.6388209265908813</v>
      </c>
      <c r="AP136" s="1">
        <f t="shared" si="117"/>
        <v>4.8748632422160867</v>
      </c>
      <c r="AQ136" s="1">
        <f t="shared" si="110"/>
        <v>5.1973304853272717</v>
      </c>
      <c r="AR136" s="1">
        <f t="shared" si="111"/>
        <v>4.7345194869052039</v>
      </c>
      <c r="AS136" s="1">
        <f t="shared" si="118"/>
        <v>4.9659249861162378</v>
      </c>
      <c r="AT136" s="1">
        <f t="shared" si="119"/>
        <v>5.2381094958000549</v>
      </c>
      <c r="AU136" s="1">
        <f t="shared" si="120"/>
        <v>4.7803837214103373</v>
      </c>
      <c r="AV136" s="1">
        <f t="shared" si="121"/>
        <v>5.0092466086051957</v>
      </c>
      <c r="AW136" s="1"/>
      <c r="AX136" s="1"/>
      <c r="AY136" s="1"/>
      <c r="AZ136" s="1">
        <f t="shared" si="142"/>
        <v>5.0251177775262601</v>
      </c>
      <c r="BA136" s="1">
        <f t="shared" si="143"/>
        <v>5.0547914072084428</v>
      </c>
      <c r="BB136" s="1">
        <f t="shared" si="144"/>
        <v>5.0399545923673514</v>
      </c>
      <c r="BC136" s="1">
        <f t="shared" si="122"/>
        <v>5.2405429490880966</v>
      </c>
      <c r="BD136" s="1">
        <f t="shared" si="123"/>
        <v>4.7823687670802002</v>
      </c>
      <c r="BE136" s="1">
        <f t="shared" si="124"/>
        <v>5.0114558580841484</v>
      </c>
      <c r="BF136" s="87"/>
      <c r="BG136" s="87"/>
      <c r="BH136" s="87"/>
      <c r="BI136" s="1">
        <f t="shared" si="125"/>
        <v>4.996786202223614</v>
      </c>
      <c r="BJ136" s="1">
        <f t="shared" si="126"/>
        <v>5.0234197758208268</v>
      </c>
      <c r="BK136" s="1">
        <f t="shared" si="127"/>
        <v>5.0101029890222204</v>
      </c>
      <c r="BL136" s="87"/>
      <c r="BM136" s="87"/>
      <c r="BN136" s="87"/>
      <c r="BO136" s="1">
        <f>AZ136+(AQ136-NormalPNO!Y136)*$BO$1</f>
        <v>5.0116883253389233</v>
      </c>
      <c r="BP136" s="1">
        <f>BA136+(AR136-NormalPNO!Z136)*$BP$1</f>
        <v>5.0517041701605487</v>
      </c>
      <c r="BQ136" s="1">
        <f>BB136+(AS136-NormalPNO!AA136)*$BQ$1</f>
        <v>5.0305526568091912</v>
      </c>
      <c r="BR136" s="1">
        <f>BI136+(BC136-NormalPNO!Y136)*$BR$1</f>
        <v>5.0049876198944938</v>
      </c>
      <c r="BS136" s="1">
        <f>BJ136+(BD136-NormalPNO!Z136)*$BS$1</f>
        <v>5.0302716787384174</v>
      </c>
      <c r="BT136" s="1">
        <f>BK136+(BE136-NormalPNO!AA136)*$BT$1</f>
        <v>5.0158028730476438</v>
      </c>
      <c r="BU136" s="1">
        <f t="shared" si="128"/>
        <v>5.0669081731489829</v>
      </c>
      <c r="BV136" s="1">
        <f t="shared" si="129"/>
        <v>5.1050476672626273</v>
      </c>
      <c r="BW136" s="1">
        <f t="shared" si="130"/>
        <v>5.0878268355210734</v>
      </c>
      <c r="BX136" s="1">
        <f t="shared" si="131"/>
        <v>5.0499001935844046</v>
      </c>
      <c r="BY136" s="1">
        <f t="shared" si="132"/>
        <v>5.0927126411739687</v>
      </c>
      <c r="BZ136" s="1">
        <f t="shared" si="133"/>
        <v>5.0731105342133436</v>
      </c>
      <c r="CA136" s="1"/>
      <c r="CB136" t="s">
        <v>122</v>
      </c>
      <c r="CC136" s="13" t="s">
        <v>668</v>
      </c>
      <c r="CD136">
        <v>-324.57743490456397</v>
      </c>
      <c r="CE136" s="19">
        <v>-323.18859033199999</v>
      </c>
      <c r="CF136" s="19">
        <v>-324.490029721864</v>
      </c>
      <c r="CG136" s="19">
        <v>-323.16760812699999</v>
      </c>
      <c r="CH136" s="19"/>
      <c r="CI136" s="19"/>
      <c r="CJ136">
        <v>-248.205890596068</v>
      </c>
      <c r="CK136" s="19">
        <v>-247.11785922000001</v>
      </c>
      <c r="CL136">
        <v>-248.14019397953601</v>
      </c>
      <c r="CM136" s="19">
        <v>-247.102278133</v>
      </c>
      <c r="CN136" s="19"/>
      <c r="CO136" s="19"/>
      <c r="CP136" s="19">
        <f>'[3]DLPNO-CCSD(T1 or T)_TightPNO'!BL136</f>
        <v>-76.363427595781999</v>
      </c>
      <c r="CQ136" s="19">
        <f>'[3]DLPNO-CCSD(T1 or T)_TightPNO'!BM136</f>
        <v>-76.065758596999999</v>
      </c>
      <c r="CR136" s="19">
        <f>'[3]DLPNO-CCSD(T1 or T)_TightPNO'!BN136</f>
        <v>-76.341553269336998</v>
      </c>
      <c r="CS136" s="19">
        <f>'[3]DLPNO-CCSD(T1 or T)_TightPNO'!BO136</f>
        <v>-76.060310150000007</v>
      </c>
      <c r="CT136" s="19"/>
      <c r="CU136" s="19"/>
      <c r="CV136" s="19">
        <f>'[3]DLPNO-CCSD(T1 or T)_TightPNO'!BR136</f>
        <v>-76.363621050690995</v>
      </c>
      <c r="CW136" s="19">
        <f>'[3]DLPNO-CCSD(T1 or T)_TightPNO'!BS136</f>
        <v>-76.065795327000004</v>
      </c>
      <c r="CX136" s="19">
        <f>'[3]DLPNO-CCSD(T1 or T)_TightPNO'!BT136</f>
        <v>-76.342010695168995</v>
      </c>
      <c r="CY136" s="19">
        <f>'[3]DLPNO-CCSD(T1 or T)_TightPNO'!BU136</f>
        <v>-76.060403316999995</v>
      </c>
      <c r="CZ136" s="19"/>
      <c r="DA136" s="19"/>
      <c r="DB136" s="19">
        <f>'[3]DLPNO-CCSD(T1 or T)_TightPNO'!BX136</f>
        <v>-248.205960645087</v>
      </c>
      <c r="DC136" s="19">
        <f>'[3]DLPNO-CCSD(T1 or T)_TightPNO'!BY136</f>
        <v>-247.11786904300001</v>
      </c>
      <c r="DD136" s="19">
        <f>'[3]DLPNO-CCSD(T1 or T)_TightPNO'!BZ136</f>
        <v>-248.140474089946</v>
      </c>
      <c r="DE136" s="19">
        <f>'[3]DLPNO-CCSD(T1 or T)_TightPNO'!CA136</f>
        <v>-247.102317949</v>
      </c>
      <c r="DF136" s="19"/>
      <c r="DG136" s="19"/>
      <c r="DH136" s="19"/>
      <c r="DI136" s="40" t="str">
        <f>'[3]DLPNO-CCSD(T1 or T)_TightPNO'!CE136</f>
        <v>16_Peptide-Water_0.95.xyz</v>
      </c>
      <c r="DJ136" s="40">
        <f>'[3]DLPNO-CCSD(T1 or T)_TightPNO'!CF136</f>
        <v>-324.48912829764998</v>
      </c>
      <c r="DK136" s="40">
        <f>'[3]DLPNO-CCSD(T1 or T)_TightPNO'!CG136</f>
        <v>-323.16760812699999</v>
      </c>
      <c r="DL136" s="40">
        <f>'[3]DLPNO-CCSD(T1 or T)_TightPNO'!CH136</f>
        <v>-248.139376296823</v>
      </c>
      <c r="DM136" s="40">
        <f>'[3]DLPNO-CCSD(T1 or T)_TightPNO'!CI136</f>
        <v>-247.102278133</v>
      </c>
      <c r="DN136" s="40">
        <f>'[3]DLPNO-CCSD(T1 or T)_TightPNO'!CJ136</f>
        <v>-76.341607254718994</v>
      </c>
      <c r="DO136" s="40">
        <f>'[3]DLPNO-CCSD(T1 or T)_TightPNO'!CK136</f>
        <v>-76.060310150000007</v>
      </c>
      <c r="DP136" s="40">
        <f>'[3]DLPNO-CCSD(T1 or T)_TightPNO'!CL136</f>
        <v>-76.342080642848998</v>
      </c>
      <c r="DQ136" s="40">
        <f>'[3]DLPNO-CCSD(T1 or T)_TightPNO'!CM136</f>
        <v>-76.060403316999995</v>
      </c>
      <c r="DR136" s="40">
        <f>'[3]DLPNO-CCSD(T1 or T)_TightPNO'!CN136</f>
        <v>-248.13965522340899</v>
      </c>
      <c r="DS136" s="40">
        <f>'[3]DLPNO-CCSD(T1 or T)_TightPNO'!CO136</f>
        <v>-247.102317949</v>
      </c>
      <c r="DT136" s="19"/>
      <c r="DU136" s="10"/>
      <c r="DV136" s="13" t="s">
        <v>668</v>
      </c>
      <c r="DW136">
        <f>'[3]DLPNO-CCSD(T1 or T)_TightPNO'!CS136</f>
        <v>-324.49046642994301</v>
      </c>
      <c r="DX136">
        <f>'[3]DLPNO-CCSD(T1 or T)_TightPNO'!CT136</f>
        <v>-323.16760812699999</v>
      </c>
      <c r="DY136">
        <f>'[3]DLPNO-CCSD(T1 or T)_TightPNO'!CU136</f>
        <v>-248.140557468129</v>
      </c>
      <c r="DZ136">
        <f>'[3]DLPNO-CCSD(T1 or T)_TightPNO'!CV136</f>
        <v>-247.102278133</v>
      </c>
      <c r="EA136">
        <f>'[3]DLPNO-CCSD(T1 or T)_TightPNO'!CW136</f>
        <v>-76.341561503335996</v>
      </c>
      <c r="EB136">
        <f>'[3]DLPNO-CCSD(T1 or T)_TightPNO'!CX136</f>
        <v>-76.060310150000007</v>
      </c>
      <c r="EC136">
        <f>'[3]DLPNO-CCSD(T1 or T)_TightPNO'!CY136</f>
        <v>-76.342019616851999</v>
      </c>
      <c r="ED136">
        <f>'[3]DLPNO-CCSD(T1 or T)_TightPNO'!CZ136</f>
        <v>-76.060403316999995</v>
      </c>
      <c r="EE136">
        <f>'[3]DLPNO-CCSD(T1 or T)_TightPNO'!DA136</f>
        <v>-248.14082878703499</v>
      </c>
      <c r="EF136">
        <f>'[3]DLPNO-CCSD(T1 or T)_TightPNO'!DB136</f>
        <v>-247.102317949</v>
      </c>
      <c r="EH136" s="13" t="s">
        <v>668</v>
      </c>
      <c r="EJ136">
        <f t="shared" si="134"/>
        <v>-324.49048043397102</v>
      </c>
      <c r="EK136" s="36">
        <f t="shared" si="135"/>
        <v>-248.14060282089252</v>
      </c>
      <c r="EL136">
        <f t="shared" si="136"/>
        <v>-76.341526276645993</v>
      </c>
      <c r="EM136">
        <f t="shared" si="137"/>
        <v>-76.341975721328993</v>
      </c>
      <c r="EN136">
        <f t="shared" si="138"/>
        <v>-248.14088352321448</v>
      </c>
    </row>
    <row r="137" spans="1:144" ht="17" x14ac:dyDescent="0.2">
      <c r="A137" s="4">
        <f>'[1]De Raw'!$A135</f>
        <v>5.1496507056431939</v>
      </c>
      <c r="B137" t="s">
        <v>123</v>
      </c>
      <c r="C137" s="1">
        <f>ABS(AK137-$A137)</f>
        <v>1.1200027194687046E-2</v>
      </c>
      <c r="D137" s="1">
        <f>ABS(AL137-$A137)</f>
        <v>0.15801770641990665</v>
      </c>
      <c r="E137" s="1">
        <f>ABS(AM137-$A137)</f>
        <v>8.4608866807296401E-2</v>
      </c>
      <c r="F137" s="1">
        <f>ABS(AN137-$A137)</f>
        <v>1.6035799669353423E-2</v>
      </c>
      <c r="G137" s="1">
        <f>ABS(AO137-$A137)</f>
        <v>0.39455553741118266</v>
      </c>
      <c r="H137" s="1">
        <f>ABS(AP137-$A137)</f>
        <v>0.18925986887091462</v>
      </c>
      <c r="I137" s="15">
        <f>ABS(AQ137-$A137)</f>
        <v>9.1776350642503779E-2</v>
      </c>
      <c r="J137" s="1">
        <f>ABS(AR137-$A137)</f>
        <v>0.30797601418625309</v>
      </c>
      <c r="K137" s="1">
        <f>ABS(AS137-$A137)</f>
        <v>0.10809983177187465</v>
      </c>
      <c r="L137" s="15">
        <f>ABS(AT137-$A137)</f>
        <v>0.13273148924118949</v>
      </c>
      <c r="M137" s="1">
        <f>ABS(AU137-$A137)</f>
        <v>0.26329620574720281</v>
      </c>
      <c r="N137" s="1">
        <f>ABS(AV137-$A137)</f>
        <v>6.5282358253006656E-2</v>
      </c>
      <c r="O137" s="15">
        <f>ABS(AZ137-$A137)</f>
        <v>7.8714877059208099E-2</v>
      </c>
      <c r="P137" s="1">
        <f>ABS(BA137-$A137)</f>
        <v>5.9699889776661408E-2</v>
      </c>
      <c r="Q137" s="1">
        <f>ABS(BB137-$A137)</f>
        <v>6.9207383417933421E-2</v>
      </c>
      <c r="R137" s="15">
        <f>ABS(BC137-$A137)</f>
        <v>0.12964662612907851</v>
      </c>
      <c r="S137" s="1">
        <f>ABS(BD137-$A137)</f>
        <v>0.26468625257378875</v>
      </c>
      <c r="T137" s="1">
        <f>ABS(BE137-$A137)</f>
        <v>6.7519813222355118E-2</v>
      </c>
      <c r="U137" s="91">
        <f>ABS(BI137-$A137)</f>
        <v>0.10354393026057895</v>
      </c>
      <c r="V137" s="92">
        <f>ABS(BJ137-$A137)</f>
        <v>8.8082144205510637E-2</v>
      </c>
      <c r="W137" s="92">
        <f>ABS(BK137-$A137)</f>
        <v>9.5813037233043907E-2</v>
      </c>
      <c r="X137" s="15">
        <f t="shared" si="95"/>
        <v>9.0212651967175539E-2</v>
      </c>
      <c r="Y137" s="1">
        <f t="shared" si="96"/>
        <v>6.2379468281656969E-2</v>
      </c>
      <c r="Z137" s="1">
        <f t="shared" si="97"/>
        <v>7.7311605492753621E-2</v>
      </c>
      <c r="AA137" s="15">
        <f t="shared" si="98"/>
        <v>9.6479239321339172E-2</v>
      </c>
      <c r="AB137" s="1">
        <f t="shared" si="99"/>
        <v>8.2063254576356215E-2</v>
      </c>
      <c r="AC137" s="1">
        <f t="shared" si="100"/>
        <v>9.0854465999150591E-2</v>
      </c>
      <c r="AD137" s="15">
        <f t="shared" si="101"/>
        <v>3.6743985049338512E-2</v>
      </c>
      <c r="AE137" s="1">
        <f t="shared" si="102"/>
        <v>1.0741478144766781E-2</v>
      </c>
      <c r="AF137" s="1">
        <f t="shared" si="103"/>
        <v>2.189224640879317E-2</v>
      </c>
      <c r="AG137" s="15">
        <f t="shared" si="104"/>
        <v>5.0200534908639405E-2</v>
      </c>
      <c r="AH137" s="1">
        <f t="shared" si="105"/>
        <v>2.0578740222505942E-2</v>
      </c>
      <c r="AI137" s="1">
        <f t="shared" si="106"/>
        <v>3.3538733023928735E-2</v>
      </c>
      <c r="AJ137" s="1"/>
      <c r="AK137" s="1">
        <f t="shared" si="107"/>
        <v>5.1384506784485069</v>
      </c>
      <c r="AL137" s="1">
        <f t="shared" si="108"/>
        <v>4.9916329992232873</v>
      </c>
      <c r="AM137" s="1">
        <f t="shared" si="115"/>
        <v>5.0650418388358975</v>
      </c>
      <c r="AN137" s="1">
        <f t="shared" si="109"/>
        <v>5.1656865053125474</v>
      </c>
      <c r="AO137" s="1">
        <f t="shared" si="116"/>
        <v>4.7550951682320113</v>
      </c>
      <c r="AP137" s="1">
        <f t="shared" si="117"/>
        <v>4.9603908367722793</v>
      </c>
      <c r="AQ137" s="1">
        <f t="shared" si="110"/>
        <v>5.2414270562856977</v>
      </c>
      <c r="AR137" s="1">
        <f t="shared" si="111"/>
        <v>4.8416746914569408</v>
      </c>
      <c r="AS137" s="1">
        <f t="shared" si="118"/>
        <v>5.0415508738713193</v>
      </c>
      <c r="AT137" s="1">
        <f t="shared" si="119"/>
        <v>5.2823821948843834</v>
      </c>
      <c r="AU137" s="1">
        <f t="shared" si="120"/>
        <v>4.8863544998959911</v>
      </c>
      <c r="AV137" s="1">
        <f t="shared" si="121"/>
        <v>5.0843683473901873</v>
      </c>
      <c r="AW137" s="1"/>
      <c r="AX137" s="1"/>
      <c r="AY137" s="1"/>
      <c r="AZ137" s="1">
        <f t="shared" si="142"/>
        <v>5.0709358285839858</v>
      </c>
      <c r="BA137" s="1">
        <f t="shared" si="143"/>
        <v>5.0899508158665325</v>
      </c>
      <c r="BB137" s="1">
        <f t="shared" si="144"/>
        <v>5.0804433222252605</v>
      </c>
      <c r="BC137" s="1">
        <f t="shared" si="122"/>
        <v>5.2792973317722725</v>
      </c>
      <c r="BD137" s="1">
        <f t="shared" si="123"/>
        <v>4.8849644530694052</v>
      </c>
      <c r="BE137" s="1">
        <f t="shared" si="124"/>
        <v>5.0821308924208388</v>
      </c>
      <c r="BF137" s="87"/>
      <c r="BG137" s="87"/>
      <c r="BH137" s="87"/>
      <c r="BI137" s="1">
        <f t="shared" si="125"/>
        <v>5.046106775382615</v>
      </c>
      <c r="BJ137" s="1">
        <f t="shared" si="126"/>
        <v>5.0615685614376833</v>
      </c>
      <c r="BK137" s="1">
        <f t="shared" si="127"/>
        <v>5.05383766841015</v>
      </c>
      <c r="BL137" s="87"/>
      <c r="BM137" s="87"/>
      <c r="BN137" s="87"/>
      <c r="BO137" s="1">
        <f>AZ137+(AQ137-NormalPNO!Y137)*$BO$1</f>
        <v>5.0594380536760184</v>
      </c>
      <c r="BP137" s="1">
        <f>BA137+(AR137-NormalPNO!Z137)*$BP$1</f>
        <v>5.087271237361537</v>
      </c>
      <c r="BQ137" s="1">
        <f>BB137+(AS137-NormalPNO!AA137)*$BQ$1</f>
        <v>5.0723391001504403</v>
      </c>
      <c r="BR137" s="1">
        <f>BI137+(BC137-NormalPNO!Y137)*$BR$1</f>
        <v>5.0531714663218548</v>
      </c>
      <c r="BS137" s="1">
        <f>BJ137+(BD137-NormalPNO!Z137)*$BS$1</f>
        <v>5.0675874510668377</v>
      </c>
      <c r="BT137" s="1">
        <f>BK137+(BE137-NormalPNO!AA137)*$BT$1</f>
        <v>5.0587962396440433</v>
      </c>
      <c r="BU137" s="1">
        <f t="shared" si="128"/>
        <v>5.1129067205938554</v>
      </c>
      <c r="BV137" s="1">
        <f t="shared" si="129"/>
        <v>5.1389092274984272</v>
      </c>
      <c r="BW137" s="1">
        <f t="shared" si="130"/>
        <v>5.1277584592344008</v>
      </c>
      <c r="BX137" s="1">
        <f t="shared" si="131"/>
        <v>5.0994501707345545</v>
      </c>
      <c r="BY137" s="1">
        <f t="shared" si="132"/>
        <v>5.129071965420688</v>
      </c>
      <c r="BZ137" s="1">
        <f t="shared" si="133"/>
        <v>5.1161119726192652</v>
      </c>
      <c r="CA137" s="1"/>
      <c r="CB137" t="s">
        <v>123</v>
      </c>
      <c r="CC137" s="13" t="s">
        <v>669</v>
      </c>
      <c r="CD137">
        <v>-324.57750683389997</v>
      </c>
      <c r="CE137" s="19">
        <v>-323.18922511699998</v>
      </c>
      <c r="CF137" s="19">
        <v>-324.49009999421997</v>
      </c>
      <c r="CG137" s="19">
        <v>-323.16824394600002</v>
      </c>
      <c r="CH137" s="19"/>
      <c r="CI137" s="19"/>
      <c r="CJ137">
        <v>-248.205890596068</v>
      </c>
      <c r="CK137" s="19">
        <v>-247.11785922000001</v>
      </c>
      <c r="CL137">
        <v>-248.14019397953601</v>
      </c>
      <c r="CM137" s="19">
        <v>-247.102278133</v>
      </c>
      <c r="CN137" s="19"/>
      <c r="CO137" s="19"/>
      <c r="CP137" s="19">
        <f>'[3]DLPNO-CCSD(T1 or T)_TightPNO'!BL137</f>
        <v>-76.363427595781999</v>
      </c>
      <c r="CQ137" s="19">
        <f>'[3]DLPNO-CCSD(T1 or T)_TightPNO'!BM137</f>
        <v>-76.065758596999999</v>
      </c>
      <c r="CR137" s="19">
        <f>'[3]DLPNO-CCSD(T1 or T)_TightPNO'!BN137</f>
        <v>-76.341553269336998</v>
      </c>
      <c r="CS137" s="19">
        <f>'[3]DLPNO-CCSD(T1 or T)_TightPNO'!BO137</f>
        <v>-76.060310150000007</v>
      </c>
      <c r="CT137" s="19"/>
      <c r="CU137" s="19"/>
      <c r="CV137" s="19">
        <f>'[3]DLPNO-CCSD(T1 or T)_TightPNO'!BR137</f>
        <v>-76.363596089347993</v>
      </c>
      <c r="CW137" s="19">
        <f>'[3]DLPNO-CCSD(T1 or T)_TightPNO'!BS137</f>
        <v>-76.065791920999999</v>
      </c>
      <c r="CX137" s="19">
        <f>'[3]DLPNO-CCSD(T1 or T)_TightPNO'!BT137</f>
        <v>-76.341955999394003</v>
      </c>
      <c r="CY137" s="19">
        <f>'[3]DLPNO-CCSD(T1 or T)_TightPNO'!BU137</f>
        <v>-76.060397640999994</v>
      </c>
      <c r="CZ137" s="19"/>
      <c r="DA137" s="19"/>
      <c r="DB137" s="19">
        <f>'[3]DLPNO-CCSD(T1 or T)_TightPNO'!BX137</f>
        <v>-248.20595607135701</v>
      </c>
      <c r="DC137" s="19">
        <f>'[3]DLPNO-CCSD(T1 or T)_TightPNO'!BY137</f>
        <v>-247.117868214</v>
      </c>
      <c r="DD137" s="19">
        <f>'[3]DLPNO-CCSD(T1 or T)_TightPNO'!BZ137</f>
        <v>-248.14042829539599</v>
      </c>
      <c r="DE137" s="19">
        <f>'[3]DLPNO-CCSD(T1 or T)_TightPNO'!CA137</f>
        <v>-247.10231030700001</v>
      </c>
      <c r="DF137" s="19"/>
      <c r="DG137" s="19"/>
      <c r="DH137" s="19"/>
      <c r="DI137" s="40" t="str">
        <f>'[3]DLPNO-CCSD(T1 or T)_TightPNO'!CE137</f>
        <v>16_Peptide-Water_1.00.xyz</v>
      </c>
      <c r="DJ137" s="40">
        <f>'[3]DLPNO-CCSD(T1 or T)_TightPNO'!CF137</f>
        <v>-324.48921559664302</v>
      </c>
      <c r="DK137" s="40">
        <f>'[3]DLPNO-CCSD(T1 or T)_TightPNO'!CG137</f>
        <v>-323.16824394600002</v>
      </c>
      <c r="DL137" s="40">
        <f>'[3]DLPNO-CCSD(T1 or T)_TightPNO'!CH137</f>
        <v>-248.139376296823</v>
      </c>
      <c r="DM137" s="40">
        <f>'[3]DLPNO-CCSD(T1 or T)_TightPNO'!CI137</f>
        <v>-247.102278133</v>
      </c>
      <c r="DN137" s="40">
        <f>'[3]DLPNO-CCSD(T1 or T)_TightPNO'!CJ137</f>
        <v>-76.341607254718994</v>
      </c>
      <c r="DO137" s="40">
        <f>'[3]DLPNO-CCSD(T1 or T)_TightPNO'!CK137</f>
        <v>-76.060310150000007</v>
      </c>
      <c r="DP137" s="40">
        <f>'[3]DLPNO-CCSD(T1 or T)_TightPNO'!CL137</f>
        <v>-76.342024145688995</v>
      </c>
      <c r="DQ137" s="40">
        <f>'[3]DLPNO-CCSD(T1 or T)_TightPNO'!CM137</f>
        <v>-76.060397640999994</v>
      </c>
      <c r="DR137" s="40">
        <f>'[3]DLPNO-CCSD(T1 or T)_TightPNO'!CN137</f>
        <v>-248.13961372477101</v>
      </c>
      <c r="DS137" s="40">
        <f>'[3]DLPNO-CCSD(T1 or T)_TightPNO'!CO137</f>
        <v>-247.10231030700001</v>
      </c>
      <c r="DT137" s="19"/>
      <c r="DU137" s="10"/>
      <c r="DV137" s="13" t="s">
        <v>669</v>
      </c>
      <c r="DW137">
        <f>'[3]DLPNO-CCSD(T1 or T)_TightPNO'!CS137</f>
        <v>-324.49053698297701</v>
      </c>
      <c r="DX137">
        <f>'[3]DLPNO-CCSD(T1 or T)_TightPNO'!CT137</f>
        <v>-323.16824394600002</v>
      </c>
      <c r="DY137">
        <f>'[3]DLPNO-CCSD(T1 or T)_TightPNO'!CU137</f>
        <v>-248.140557468129</v>
      </c>
      <c r="DZ137">
        <f>'[3]DLPNO-CCSD(T1 or T)_TightPNO'!CV137</f>
        <v>-247.102278133</v>
      </c>
      <c r="EA137">
        <f>'[3]DLPNO-CCSD(T1 or T)_TightPNO'!CW137</f>
        <v>-76.341561503335996</v>
      </c>
      <c r="EB137">
        <f>'[3]DLPNO-CCSD(T1 or T)_TightPNO'!CX137</f>
        <v>-76.060310150000007</v>
      </c>
      <c r="EC137">
        <f>'[3]DLPNO-CCSD(T1 or T)_TightPNO'!CY137</f>
        <v>-76.341965313130004</v>
      </c>
      <c r="ED137">
        <f>'[3]DLPNO-CCSD(T1 or T)_TightPNO'!CZ137</f>
        <v>-76.060397640999994</v>
      </c>
      <c r="EE137">
        <f>'[3]DLPNO-CCSD(T1 or T)_TightPNO'!DA137</f>
        <v>-248.140784768613</v>
      </c>
      <c r="EF137">
        <f>'[3]DLPNO-CCSD(T1 or T)_TightPNO'!DB137</f>
        <v>-247.10231030700001</v>
      </c>
      <c r="EH137" s="13" t="s">
        <v>669</v>
      </c>
      <c r="EJ137">
        <f t="shared" si="134"/>
        <v>-324.49054219300842</v>
      </c>
      <c r="EK137" s="36">
        <f t="shared" si="135"/>
        <v>-248.14060282089252</v>
      </c>
      <c r="EL137">
        <f t="shared" si="136"/>
        <v>-76.341526276645993</v>
      </c>
      <c r="EM137">
        <f t="shared" si="137"/>
        <v>-76.341921926246499</v>
      </c>
      <c r="EN137">
        <f t="shared" si="138"/>
        <v>-248.14083558070848</v>
      </c>
    </row>
    <row r="138" spans="1:144" ht="17" x14ac:dyDescent="0.2">
      <c r="A138" s="4">
        <f>'[1]De Raw'!$A136</f>
        <v>5.0049296517839421</v>
      </c>
      <c r="B138" t="s">
        <v>124</v>
      </c>
      <c r="C138" s="1">
        <f>ABS(AK138-$A138)</f>
        <v>7.7299843753424469E-3</v>
      </c>
      <c r="D138" s="1">
        <f>ABS(AL138-$A138)</f>
        <v>0.13520904256808652</v>
      </c>
      <c r="E138" s="1">
        <f>ABS(AM138-$A138)</f>
        <v>7.1469513471714485E-2</v>
      </c>
      <c r="F138" s="1">
        <f>ABS(AN138-$A138)</f>
        <v>3.2551660165071716E-2</v>
      </c>
      <c r="G138" s="1">
        <f>ABS(AO138-$A138)</f>
        <v>0.32385302049193498</v>
      </c>
      <c r="H138" s="1">
        <f>ABS(AP138-$A138)</f>
        <v>0.14565068016343208</v>
      </c>
      <c r="I138" s="15">
        <f>ABS(AQ138-$A138)</f>
        <v>9.2232221229717304E-2</v>
      </c>
      <c r="J138" s="1">
        <f>ABS(AR138-$A138)</f>
        <v>0.25488476974292773</v>
      </c>
      <c r="K138" s="1">
        <f>ABS(AS138-$A138)</f>
        <v>8.1326274256604769E-2</v>
      </c>
      <c r="L138" s="15">
        <f>ABS(AT138-$A138)</f>
        <v>0.13070446536428637</v>
      </c>
      <c r="M138" s="1">
        <f>ABS(AU138-$A138)</f>
        <v>0.21391183309845641</v>
      </c>
      <c r="N138" s="1">
        <f>ABS(AV138-$A138)</f>
        <v>4.1603683867085017E-2</v>
      </c>
      <c r="O138" s="15">
        <f>ABS(AZ138-$A138)</f>
        <v>7.3268639407686464E-2</v>
      </c>
      <c r="P138" s="1">
        <f>ABS(BA138-$A138)</f>
        <v>5.674552576609404E-2</v>
      </c>
      <c r="Q138" s="1">
        <f>ABS(BB138-$A138)</f>
        <v>6.5007082586890697E-2</v>
      </c>
      <c r="R138" s="15">
        <f>ABS(BC138-$A138)</f>
        <v>0.12207250179770934</v>
      </c>
      <c r="S138" s="1">
        <f>ABS(BD138-$A138)</f>
        <v>0.22040064435058948</v>
      </c>
      <c r="T138" s="1">
        <f>ABS(BE138-$A138)</f>
        <v>4.9164071276440069E-2</v>
      </c>
      <c r="U138" s="91">
        <f>ABS(BI138-$A138)</f>
        <v>9.2832952163456994E-2</v>
      </c>
      <c r="V138" s="92">
        <f>ABS(BJ138-$A138)</f>
        <v>7.9354502673924188E-2</v>
      </c>
      <c r="W138" s="92">
        <f>ABS(BK138-$A138)</f>
        <v>8.6093727418690591E-2</v>
      </c>
      <c r="X138" s="15">
        <f t="shared" si="95"/>
        <v>8.433688875780021E-2</v>
      </c>
      <c r="Y138" s="1">
        <f t="shared" si="96"/>
        <v>5.9314621057422912E-2</v>
      </c>
      <c r="Z138" s="1">
        <f t="shared" si="97"/>
        <v>7.2792969087581483E-2</v>
      </c>
      <c r="AA138" s="15">
        <f t="shared" si="98"/>
        <v>8.635751741079023E-2</v>
      </c>
      <c r="AB138" s="1">
        <f t="shared" si="99"/>
        <v>7.3870213247801964E-2</v>
      </c>
      <c r="AC138" s="1">
        <f t="shared" si="100"/>
        <v>8.1562339899302394E-2</v>
      </c>
      <c r="AD138" s="15">
        <f t="shared" si="101"/>
        <v>3.3842221644295734E-2</v>
      </c>
      <c r="AE138" s="1">
        <f t="shared" si="102"/>
        <v>1.184896134272595E-2</v>
      </c>
      <c r="AF138" s="1">
        <f t="shared" si="103"/>
        <v>2.1111923620776629E-2</v>
      </c>
      <c r="AG138" s="15">
        <f t="shared" si="104"/>
        <v>4.2723486070415539E-2</v>
      </c>
      <c r="AH138" s="1">
        <f t="shared" si="105"/>
        <v>1.7451535957879294E-2</v>
      </c>
      <c r="AI138" s="1">
        <f t="shared" si="106"/>
        <v>2.832066248525944E-2</v>
      </c>
      <c r="AJ138" s="1"/>
      <c r="AK138" s="1">
        <f t="shared" si="107"/>
        <v>4.9971996674085997</v>
      </c>
      <c r="AL138" s="1">
        <f t="shared" si="108"/>
        <v>4.8697206092158556</v>
      </c>
      <c r="AM138" s="1">
        <f t="shared" si="115"/>
        <v>4.9334601383122276</v>
      </c>
      <c r="AN138" s="1">
        <f t="shared" si="109"/>
        <v>5.0374813119490138</v>
      </c>
      <c r="AO138" s="1">
        <f t="shared" si="116"/>
        <v>4.6810766312920071</v>
      </c>
      <c r="AP138" s="1">
        <f t="shared" si="117"/>
        <v>4.85927897162051</v>
      </c>
      <c r="AQ138" s="1">
        <f t="shared" si="110"/>
        <v>5.0971618730136594</v>
      </c>
      <c r="AR138" s="1">
        <f t="shared" si="111"/>
        <v>4.7500448820410144</v>
      </c>
      <c r="AS138" s="1">
        <f t="shared" si="118"/>
        <v>4.9236033775273373</v>
      </c>
      <c r="AT138" s="1">
        <f t="shared" si="119"/>
        <v>5.1356341171482285</v>
      </c>
      <c r="AU138" s="1">
        <f t="shared" si="120"/>
        <v>4.7910178186854857</v>
      </c>
      <c r="AV138" s="1">
        <f t="shared" si="121"/>
        <v>4.9633259679168571</v>
      </c>
      <c r="AW138" s="1"/>
      <c r="AX138" s="1"/>
      <c r="AY138" s="1"/>
      <c r="AZ138" s="1">
        <f t="shared" si="142"/>
        <v>4.9316610123762556</v>
      </c>
      <c r="BA138" s="1">
        <f t="shared" si="143"/>
        <v>4.9481841260178481</v>
      </c>
      <c r="BB138" s="1">
        <f t="shared" si="144"/>
        <v>4.9399225691970514</v>
      </c>
      <c r="BC138" s="1">
        <f t="shared" si="122"/>
        <v>5.1270021535816515</v>
      </c>
      <c r="BD138" s="1">
        <f t="shared" si="123"/>
        <v>4.7845290074333526</v>
      </c>
      <c r="BE138" s="1">
        <f t="shared" si="124"/>
        <v>4.955765580507502</v>
      </c>
      <c r="BF138" s="87"/>
      <c r="BG138" s="87"/>
      <c r="BH138" s="87"/>
      <c r="BI138" s="1">
        <f t="shared" si="125"/>
        <v>4.9120966996204851</v>
      </c>
      <c r="BJ138" s="1">
        <f t="shared" si="126"/>
        <v>4.9255751491100179</v>
      </c>
      <c r="BK138" s="1">
        <f t="shared" si="127"/>
        <v>4.9188359243652515</v>
      </c>
      <c r="BL138" s="87"/>
      <c r="BM138" s="87"/>
      <c r="BN138" s="87"/>
      <c r="BO138" s="1">
        <f>AZ138+(AQ138-NormalPNO!Y138)*$BO$1</f>
        <v>4.9205927630261419</v>
      </c>
      <c r="BP138" s="1">
        <f>BA138+(AR138-NormalPNO!Z138)*$BP$1</f>
        <v>4.9456150307265192</v>
      </c>
      <c r="BQ138" s="1">
        <f>BB138+(AS138-NormalPNO!AA138)*$BQ$1</f>
        <v>4.9321366826963606</v>
      </c>
      <c r="BR138" s="1">
        <f>BI138+(BC138-NormalPNO!Y138)*$BR$1</f>
        <v>4.9185721343731519</v>
      </c>
      <c r="BS138" s="1">
        <f>BJ138+(BD138-NormalPNO!Z138)*$BS$1</f>
        <v>4.9310594385361401</v>
      </c>
      <c r="BT138" s="1">
        <f>BK138+(BE138-NormalPNO!AA138)*$BT$1</f>
        <v>4.9233673118846397</v>
      </c>
      <c r="BU138" s="1">
        <f t="shared" si="128"/>
        <v>4.9710874301396464</v>
      </c>
      <c r="BV138" s="1">
        <f t="shared" si="129"/>
        <v>4.9930806904412162</v>
      </c>
      <c r="BW138" s="1">
        <f t="shared" si="130"/>
        <v>4.9838177281631655</v>
      </c>
      <c r="BX138" s="1">
        <f t="shared" si="131"/>
        <v>4.9622061657135266</v>
      </c>
      <c r="BY138" s="1">
        <f t="shared" si="132"/>
        <v>4.9874781158260628</v>
      </c>
      <c r="BZ138" s="1">
        <f t="shared" si="133"/>
        <v>4.9766089892986827</v>
      </c>
      <c r="CA138" s="1"/>
      <c r="CB138" t="s">
        <v>124</v>
      </c>
      <c r="CC138" s="13" t="s">
        <v>670</v>
      </c>
      <c r="CD138">
        <v>-324.57728173609502</v>
      </c>
      <c r="CE138" s="19">
        <v>-323.18946748000002</v>
      </c>
      <c r="CF138" s="19">
        <v>-324.48987009302601</v>
      </c>
      <c r="CG138" s="19">
        <v>-323.168491281</v>
      </c>
      <c r="CH138" s="19"/>
      <c r="CI138" s="19"/>
      <c r="CJ138">
        <v>-248.205890596068</v>
      </c>
      <c r="CK138" s="19">
        <v>-247.11785922000001</v>
      </c>
      <c r="CL138">
        <v>-248.14019397953601</v>
      </c>
      <c r="CM138" s="19">
        <v>-247.102278133</v>
      </c>
      <c r="CN138" s="19"/>
      <c r="CO138" s="19"/>
      <c r="CP138" s="19">
        <f>'[3]DLPNO-CCSD(T1 or T)_TightPNO'!BL138</f>
        <v>-76.363427595781999</v>
      </c>
      <c r="CQ138" s="19">
        <f>'[3]DLPNO-CCSD(T1 or T)_TightPNO'!BM138</f>
        <v>-76.065758596999999</v>
      </c>
      <c r="CR138" s="19">
        <f>'[3]DLPNO-CCSD(T1 or T)_TightPNO'!BN138</f>
        <v>-76.341553269336998</v>
      </c>
      <c r="CS138" s="19">
        <f>'[3]DLPNO-CCSD(T1 or T)_TightPNO'!BO138</f>
        <v>-76.060310150000007</v>
      </c>
      <c r="CT138" s="19"/>
      <c r="CU138" s="19"/>
      <c r="CV138" s="19">
        <f>'[3]DLPNO-CCSD(T1 or T)_TightPNO'!BR138</f>
        <v>-76.363575520142007</v>
      </c>
      <c r="CW138" s="19">
        <f>'[3]DLPNO-CCSD(T1 or T)_TightPNO'!BS138</f>
        <v>-76.065788553999994</v>
      </c>
      <c r="CX138" s="19">
        <f>'[3]DLPNO-CCSD(T1 or T)_TightPNO'!BT138</f>
        <v>-76.341912498560006</v>
      </c>
      <c r="CY138" s="19">
        <f>'[3]DLPNO-CCSD(T1 or T)_TightPNO'!BU138</f>
        <v>-76.060393684000005</v>
      </c>
      <c r="CZ138" s="19"/>
      <c r="DA138" s="19"/>
      <c r="DB138" s="19">
        <f>'[3]DLPNO-CCSD(T1 or T)_TightPNO'!BX138</f>
        <v>-248.20594582250999</v>
      </c>
      <c r="DC138" s="19">
        <f>'[3]DLPNO-CCSD(T1 or T)_TightPNO'!BY138</f>
        <v>-247.11786739199999</v>
      </c>
      <c r="DD138" s="19">
        <f>'[3]DLPNO-CCSD(T1 or T)_TightPNO'!BZ138</f>
        <v>-248.14038791642599</v>
      </c>
      <c r="DE138" s="19">
        <f>'[3]DLPNO-CCSD(T1 or T)_TightPNO'!CA138</f>
        <v>-247.102304226</v>
      </c>
      <c r="DF138" s="19"/>
      <c r="DG138" s="19"/>
      <c r="DH138" s="19"/>
      <c r="DI138" s="40" t="str">
        <f>'[3]DLPNO-CCSD(T1 or T)_TightPNO'!CE138</f>
        <v>16_Peptide-Water_1.05.xyz</v>
      </c>
      <c r="DJ138" s="40">
        <f>'[3]DLPNO-CCSD(T1 or T)_TightPNO'!CF138</f>
        <v>-324.48901128867101</v>
      </c>
      <c r="DK138" s="40">
        <f>'[3]DLPNO-CCSD(T1 or T)_TightPNO'!CG138</f>
        <v>-323.168491281</v>
      </c>
      <c r="DL138" s="40">
        <f>'[3]DLPNO-CCSD(T1 or T)_TightPNO'!CH138</f>
        <v>-248.139376296823</v>
      </c>
      <c r="DM138" s="40">
        <f>'[3]DLPNO-CCSD(T1 or T)_TightPNO'!CI138</f>
        <v>-247.102278133</v>
      </c>
      <c r="DN138" s="40">
        <f>'[3]DLPNO-CCSD(T1 or T)_TightPNO'!CJ138</f>
        <v>-76.341607254718994</v>
      </c>
      <c r="DO138" s="40">
        <f>'[3]DLPNO-CCSD(T1 or T)_TightPNO'!CK138</f>
        <v>-76.060310150000007</v>
      </c>
      <c r="DP138" s="40">
        <f>'[3]DLPNO-CCSD(T1 or T)_TightPNO'!CL138</f>
        <v>-76.341979053602998</v>
      </c>
      <c r="DQ138" s="40">
        <f>'[3]DLPNO-CCSD(T1 or T)_TightPNO'!CM138</f>
        <v>-76.060393684000005</v>
      </c>
      <c r="DR138" s="40">
        <f>'[3]DLPNO-CCSD(T1 or T)_TightPNO'!CN138</f>
        <v>-248.139572464927</v>
      </c>
      <c r="DS138" s="40">
        <f>'[3]DLPNO-CCSD(T1 or T)_TightPNO'!CO138</f>
        <v>-247.102304226</v>
      </c>
      <c r="DT138" s="19"/>
      <c r="DU138" s="10"/>
      <c r="DV138" s="13" t="s">
        <v>670</v>
      </c>
      <c r="DW138">
        <f>'[3]DLPNO-CCSD(T1 or T)_TightPNO'!CS138</f>
        <v>-324.49030312503902</v>
      </c>
      <c r="DX138">
        <f>'[3]DLPNO-CCSD(T1 or T)_TightPNO'!CT138</f>
        <v>-323.168491281</v>
      </c>
      <c r="DY138">
        <f>'[3]DLPNO-CCSD(T1 or T)_TightPNO'!CU138</f>
        <v>-248.140557468129</v>
      </c>
      <c r="DZ138">
        <f>'[3]DLPNO-CCSD(T1 or T)_TightPNO'!CV138</f>
        <v>-247.102278133</v>
      </c>
      <c r="EA138">
        <f>'[3]DLPNO-CCSD(T1 or T)_TightPNO'!CW138</f>
        <v>-76.341561503335996</v>
      </c>
      <c r="EB138">
        <f>'[3]DLPNO-CCSD(T1 or T)_TightPNO'!CX138</f>
        <v>-76.060310150000007</v>
      </c>
      <c r="EC138">
        <f>'[3]DLPNO-CCSD(T1 or T)_TightPNO'!CY138</f>
        <v>-76.341922930593995</v>
      </c>
      <c r="ED138">
        <f>'[3]DLPNO-CCSD(T1 or T)_TightPNO'!CZ138</f>
        <v>-76.060393684000005</v>
      </c>
      <c r="EE138">
        <f>'[3]DLPNO-CCSD(T1 or T)_TightPNO'!DA138</f>
        <v>-248.14074522187701</v>
      </c>
      <c r="EF138">
        <f>'[3]DLPNO-CCSD(T1 or T)_TightPNO'!DB138</f>
        <v>-247.102304226</v>
      </c>
      <c r="EH138" s="13" t="s">
        <v>670</v>
      </c>
      <c r="EJ138">
        <f t="shared" si="134"/>
        <v>-324.49029949520354</v>
      </c>
      <c r="EK138" s="36">
        <f t="shared" si="135"/>
        <v>-248.14060282089252</v>
      </c>
      <c r="EL138">
        <f t="shared" si="136"/>
        <v>-76.341526276645993</v>
      </c>
      <c r="EM138">
        <f t="shared" si="137"/>
        <v>-76.341879221038511</v>
      </c>
      <c r="EN138">
        <f t="shared" si="138"/>
        <v>-248.14079564217548</v>
      </c>
    </row>
    <row r="139" spans="1:144" ht="17" x14ac:dyDescent="0.2">
      <c r="A139" s="4">
        <f>'[1]De Raw'!$A137</f>
        <v>4.7539062761715947</v>
      </c>
      <c r="B139" t="s">
        <v>125</v>
      </c>
      <c r="C139" s="1">
        <f>ABS(AK139-$A139)</f>
        <v>3.7717612995287197E-3</v>
      </c>
      <c r="D139" s="1">
        <f>ABS(AL139-$A139)</f>
        <v>0.10717476279989047</v>
      </c>
      <c r="E139" s="1">
        <f>ABS(AM139-$A139)</f>
        <v>5.1701500750180429E-2</v>
      </c>
      <c r="F139" s="1">
        <f>ABS(AN139-$A139)</f>
        <v>5.0593680102923422E-2</v>
      </c>
      <c r="G139" s="1">
        <f>ABS(AO139-$A139)</f>
        <v>0.26031878571604405</v>
      </c>
      <c r="H139" s="1">
        <f>ABS(AP139-$A139)</f>
        <v>0.10486255280656032</v>
      </c>
      <c r="I139" s="15">
        <f>ABS(AQ139-$A139)</f>
        <v>0.1020880979826293</v>
      </c>
      <c r="J139" s="1">
        <f>ABS(AR139-$A139)</f>
        <v>0.20399667865544391</v>
      </c>
      <c r="K139" s="1">
        <f>ABS(AS139-$A139)</f>
        <v>5.0954290336407304E-2</v>
      </c>
      <c r="L139" s="15">
        <f>ABS(AT139-$A139)</f>
        <v>0.12704435725483165</v>
      </c>
      <c r="M139" s="1">
        <f>ABS(AU139-$A139)</f>
        <v>0.17438324219188672</v>
      </c>
      <c r="N139" s="1">
        <f>ABS(AV139-$A139)</f>
        <v>2.3669442468527535E-2</v>
      </c>
      <c r="O139" s="15">
        <f>ABS(AZ139-$A139)</f>
        <v>6.068780554291564E-2</v>
      </c>
      <c r="P139" s="1">
        <f>ABS(BA139-$A139)</f>
        <v>4.3694989575413068E-2</v>
      </c>
      <c r="Q139" s="1">
        <f>ABS(BB139-$A139)</f>
        <v>5.219139755916391E-2</v>
      </c>
      <c r="R139" s="15">
        <f>ABS(BC139-$A139)</f>
        <v>0.12783530692248224</v>
      </c>
      <c r="S139" s="1">
        <f>ABS(BD139-$A139)</f>
        <v>0.17583562517864859</v>
      </c>
      <c r="T139" s="1">
        <f>ABS(BE139-$A139)</f>
        <v>2.4000159128083176E-2</v>
      </c>
      <c r="U139" s="91">
        <f>ABS(BI139-$A139)</f>
        <v>7.756855996945955E-2</v>
      </c>
      <c r="V139" s="92">
        <f>ABS(BJ139-$A139)</f>
        <v>6.2158343379899783E-2</v>
      </c>
      <c r="W139" s="92">
        <f>ABS(BK139-$A139)</f>
        <v>6.9863451674678778E-2</v>
      </c>
      <c r="X139" s="15">
        <f t="shared" si="95"/>
        <v>7.4925695945900372E-2</v>
      </c>
      <c r="Y139" s="1">
        <f t="shared" si="96"/>
        <v>4.6768816821101566E-2</v>
      </c>
      <c r="Z139" s="1">
        <f t="shared" si="97"/>
        <v>6.1860207202042439E-2</v>
      </c>
      <c r="AA139" s="15">
        <f t="shared" si="98"/>
        <v>6.9860300842414347E-2</v>
      </c>
      <c r="AB139" s="1">
        <f t="shared" si="99"/>
        <v>5.6130963847133231E-2</v>
      </c>
      <c r="AC139" s="1">
        <f t="shared" si="100"/>
        <v>6.4678491554677642E-2</v>
      </c>
      <c r="AD139" s="15">
        <f t="shared" si="101"/>
        <v>3.5112590839148972E-2</v>
      </c>
      <c r="AE139" s="1">
        <f t="shared" si="102"/>
        <v>1.1245727529100691E-2</v>
      </c>
      <c r="AF139" s="1">
        <f t="shared" si="103"/>
        <v>2.2040475306047469E-2</v>
      </c>
      <c r="AG139" s="15">
        <f t="shared" si="104"/>
        <v>4.5063442164649636E-2</v>
      </c>
      <c r="AH139" s="1">
        <f t="shared" si="105"/>
        <v>1.7417601761647639E-2</v>
      </c>
      <c r="AI139" s="1">
        <f t="shared" si="106"/>
        <v>3.0180005250054265E-2</v>
      </c>
      <c r="AJ139" s="1"/>
      <c r="AK139" s="1">
        <f t="shared" si="107"/>
        <v>4.7576780374711234</v>
      </c>
      <c r="AL139" s="1">
        <f t="shared" si="108"/>
        <v>4.6467315133717042</v>
      </c>
      <c r="AM139" s="1">
        <f t="shared" si="115"/>
        <v>4.7022047754214142</v>
      </c>
      <c r="AN139" s="1">
        <f t="shared" si="109"/>
        <v>4.8044999562745181</v>
      </c>
      <c r="AO139" s="1">
        <f t="shared" si="116"/>
        <v>4.4935874904555506</v>
      </c>
      <c r="AP139" s="1">
        <f t="shared" si="117"/>
        <v>4.6490437233650344</v>
      </c>
      <c r="AQ139" s="1">
        <f t="shared" si="110"/>
        <v>4.855994374154224</v>
      </c>
      <c r="AR139" s="1">
        <f t="shared" si="111"/>
        <v>4.5499095975161508</v>
      </c>
      <c r="AS139" s="1">
        <f t="shared" si="118"/>
        <v>4.7029519858351874</v>
      </c>
      <c r="AT139" s="1">
        <f t="shared" si="119"/>
        <v>4.8809506334264263</v>
      </c>
      <c r="AU139" s="1">
        <f t="shared" si="120"/>
        <v>4.5795230339797079</v>
      </c>
      <c r="AV139" s="1">
        <f t="shared" si="121"/>
        <v>4.7302368337030671</v>
      </c>
      <c r="AW139" s="1"/>
      <c r="AX139" s="1"/>
      <c r="AY139" s="1"/>
      <c r="AZ139" s="1">
        <f t="shared" si="142"/>
        <v>4.693218470628679</v>
      </c>
      <c r="BA139" s="1">
        <f t="shared" si="143"/>
        <v>4.7102112865961816</v>
      </c>
      <c r="BB139" s="1">
        <f t="shared" si="144"/>
        <v>4.7017148786124308</v>
      </c>
      <c r="BC139" s="1">
        <f t="shared" si="122"/>
        <v>4.8817415830940769</v>
      </c>
      <c r="BD139" s="1">
        <f t="shared" si="123"/>
        <v>4.5780706509929461</v>
      </c>
      <c r="BE139" s="1">
        <f t="shared" si="124"/>
        <v>4.7299061170435115</v>
      </c>
      <c r="BF139" s="87"/>
      <c r="BG139" s="87"/>
      <c r="BH139" s="87"/>
      <c r="BI139" s="1">
        <f t="shared" si="125"/>
        <v>4.6763377162021351</v>
      </c>
      <c r="BJ139" s="1">
        <f t="shared" si="126"/>
        <v>4.6917479327916949</v>
      </c>
      <c r="BK139" s="1">
        <f t="shared" si="127"/>
        <v>4.6840428244969159</v>
      </c>
      <c r="BL139" s="87"/>
      <c r="BM139" s="87"/>
      <c r="BN139" s="87"/>
      <c r="BO139" s="1">
        <f>AZ139+(AQ139-NormalPNO!Y139)*$BO$1</f>
        <v>4.6789805802256943</v>
      </c>
      <c r="BP139" s="1">
        <f>BA139+(AR139-NormalPNO!Z139)*$BP$1</f>
        <v>4.7071374593504931</v>
      </c>
      <c r="BQ139" s="1">
        <f>BB139+(AS139-NormalPNO!AA139)*$BQ$1</f>
        <v>4.6920460689695522</v>
      </c>
      <c r="BR139" s="1">
        <f>BI139+(BC139-NormalPNO!Y139)*$BR$1</f>
        <v>4.6840459753291803</v>
      </c>
      <c r="BS139" s="1">
        <f>BJ139+(BD139-NormalPNO!Z139)*$BS$1</f>
        <v>4.6977753123244614</v>
      </c>
      <c r="BT139" s="1">
        <f>BK139+(BE139-NormalPNO!AA139)*$BT$1</f>
        <v>4.689227784616917</v>
      </c>
      <c r="BU139" s="1">
        <f t="shared" si="128"/>
        <v>4.7187936853324457</v>
      </c>
      <c r="BV139" s="1">
        <f t="shared" si="129"/>
        <v>4.742660548642494</v>
      </c>
      <c r="BW139" s="1">
        <f t="shared" si="130"/>
        <v>4.7318658008655472</v>
      </c>
      <c r="BX139" s="1">
        <f t="shared" si="131"/>
        <v>4.708842834006945</v>
      </c>
      <c r="BY139" s="1">
        <f t="shared" si="132"/>
        <v>4.736488674409947</v>
      </c>
      <c r="BZ139" s="1">
        <f t="shared" si="133"/>
        <v>4.7237262709215404</v>
      </c>
      <c r="CA139" s="1"/>
      <c r="CB139" t="s">
        <v>125</v>
      </c>
      <c r="CC139" s="13" t="s">
        <v>671</v>
      </c>
      <c r="CD139">
        <v>-324.57690003409698</v>
      </c>
      <c r="CE139" s="19">
        <v>-323.18945904999998</v>
      </c>
      <c r="CF139" s="19">
        <v>-324.489485768169</v>
      </c>
      <c r="CG139" s="19">
        <v>-323.16848753400001</v>
      </c>
      <c r="CH139" s="19"/>
      <c r="CI139" s="19"/>
      <c r="CJ139">
        <v>-248.205890596068</v>
      </c>
      <c r="CK139" s="19">
        <v>-247.11785922000001</v>
      </c>
      <c r="CL139">
        <v>-248.14019397953601</v>
      </c>
      <c r="CM139" s="19">
        <v>-247.102278133</v>
      </c>
      <c r="CN139" s="19"/>
      <c r="CO139" s="19"/>
      <c r="CP139" s="19">
        <f>'[3]DLPNO-CCSD(T1 or T)_TightPNO'!BL139</f>
        <v>-76.363427595781999</v>
      </c>
      <c r="CQ139" s="19">
        <f>'[3]DLPNO-CCSD(T1 or T)_TightPNO'!BM139</f>
        <v>-76.065758596999999</v>
      </c>
      <c r="CR139" s="19">
        <f>'[3]DLPNO-CCSD(T1 or T)_TightPNO'!BN139</f>
        <v>-76.341553269336998</v>
      </c>
      <c r="CS139" s="19">
        <f>'[3]DLPNO-CCSD(T1 or T)_TightPNO'!BO139</f>
        <v>-76.060310150000007</v>
      </c>
      <c r="CT139" s="19"/>
      <c r="CU139" s="19"/>
      <c r="CV139" s="19">
        <f>'[3]DLPNO-CCSD(T1 or T)_TightPNO'!BR139</f>
        <v>-76.363557077101007</v>
      </c>
      <c r="CW139" s="19">
        <f>'[3]DLPNO-CCSD(T1 or T)_TightPNO'!BS139</f>
        <v>-76.065785357999999</v>
      </c>
      <c r="CX139" s="19">
        <f>'[3]DLPNO-CCSD(T1 or T)_TightPNO'!BT139</f>
        <v>-76.341876405535004</v>
      </c>
      <c r="CY139" s="19">
        <f>'[3]DLPNO-CCSD(T1 or T)_TightPNO'!BU139</f>
        <v>-76.060389548000003</v>
      </c>
      <c r="CZ139" s="19"/>
      <c r="DA139" s="19"/>
      <c r="DB139" s="19">
        <f>'[3]DLPNO-CCSD(T1 or T)_TightPNO'!BX139</f>
        <v>-248.20593791928201</v>
      </c>
      <c r="DC139" s="19">
        <f>'[3]DLPNO-CCSD(T1 or T)_TightPNO'!BY139</f>
        <v>-247.11786654299999</v>
      </c>
      <c r="DD139" s="19">
        <f>'[3]DLPNO-CCSD(T1 or T)_TightPNO'!BZ139</f>
        <v>-248.14035862045799</v>
      </c>
      <c r="DE139" s="19">
        <f>'[3]DLPNO-CCSD(T1 or T)_TightPNO'!CA139</f>
        <v>-247.10229984099999</v>
      </c>
      <c r="DF139" s="19"/>
      <c r="DG139" s="19"/>
      <c r="DH139" s="19"/>
      <c r="DI139" s="40" t="str">
        <f>'[3]DLPNO-CCSD(T1 or T)_TightPNO'!CE139</f>
        <v>16_Peptide-Water_1.10.xyz</v>
      </c>
      <c r="DJ139" s="40">
        <f>'[3]DLPNO-CCSD(T1 or T)_TightPNO'!CF139</f>
        <v>-324.48864000926301</v>
      </c>
      <c r="DK139" s="40">
        <f>'[3]DLPNO-CCSD(T1 or T)_TightPNO'!CG139</f>
        <v>-323.16848753400001</v>
      </c>
      <c r="DL139" s="40">
        <f>'[3]DLPNO-CCSD(T1 or T)_TightPNO'!CH139</f>
        <v>-248.139376296823</v>
      </c>
      <c r="DM139" s="40">
        <f>'[3]DLPNO-CCSD(T1 or T)_TightPNO'!CI139</f>
        <v>-247.102278133</v>
      </c>
      <c r="DN139" s="40">
        <f>'[3]DLPNO-CCSD(T1 or T)_TightPNO'!CJ139</f>
        <v>-76.341607254718994</v>
      </c>
      <c r="DO139" s="40">
        <f>'[3]DLPNO-CCSD(T1 or T)_TightPNO'!CK139</f>
        <v>-76.060310150000007</v>
      </c>
      <c r="DP139" s="40">
        <f>'[3]DLPNO-CCSD(T1 or T)_TightPNO'!CL139</f>
        <v>-76.341941993038006</v>
      </c>
      <c r="DQ139" s="40">
        <f>'[3]DLPNO-CCSD(T1 or T)_TightPNO'!CM139</f>
        <v>-76.060389548000003</v>
      </c>
      <c r="DR139" s="40">
        <f>'[3]DLPNO-CCSD(T1 or T)_TightPNO'!CN139</f>
        <v>-248.13953702903601</v>
      </c>
      <c r="DS139" s="40">
        <f>'[3]DLPNO-CCSD(T1 or T)_TightPNO'!CO139</f>
        <v>-247.10229984099999</v>
      </c>
      <c r="DT139" s="19"/>
      <c r="DU139" s="10"/>
      <c r="DV139" s="13" t="s">
        <v>671</v>
      </c>
      <c r="DW139">
        <f>'[3]DLPNO-CCSD(T1 or T)_TightPNO'!CS139</f>
        <v>-324.48989726108999</v>
      </c>
      <c r="DX139">
        <f>'[3]DLPNO-CCSD(T1 or T)_TightPNO'!CT139</f>
        <v>-323.16848753400001</v>
      </c>
      <c r="DY139">
        <f>'[3]DLPNO-CCSD(T1 or T)_TightPNO'!CU139</f>
        <v>-248.140557468129</v>
      </c>
      <c r="DZ139">
        <f>'[3]DLPNO-CCSD(T1 or T)_TightPNO'!CV139</f>
        <v>-247.102278133</v>
      </c>
      <c r="EA139">
        <f>'[3]DLPNO-CCSD(T1 or T)_TightPNO'!CW139</f>
        <v>-76.341561503335996</v>
      </c>
      <c r="EB139">
        <f>'[3]DLPNO-CCSD(T1 or T)_TightPNO'!CX139</f>
        <v>-76.060310150000007</v>
      </c>
      <c r="EC139">
        <f>'[3]DLPNO-CCSD(T1 or T)_TightPNO'!CY139</f>
        <v>-76.341886166053996</v>
      </c>
      <c r="ED139">
        <f>'[3]DLPNO-CCSD(T1 or T)_TightPNO'!CZ139</f>
        <v>-76.060389548000003</v>
      </c>
      <c r="EE139">
        <f>'[3]DLPNO-CCSD(T1 or T)_TightPNO'!DA139</f>
        <v>-248.14071316084701</v>
      </c>
      <c r="EF139">
        <f>'[3]DLPNO-CCSD(T1 or T)_TightPNO'!DB139</f>
        <v>-247.10229984099999</v>
      </c>
      <c r="EH139" s="13" t="s">
        <v>671</v>
      </c>
      <c r="EJ139">
        <f t="shared" si="134"/>
        <v>-324.48990864762197</v>
      </c>
      <c r="EK139" s="36">
        <f t="shared" si="135"/>
        <v>-248.14060282089252</v>
      </c>
      <c r="EL139">
        <f t="shared" si="136"/>
        <v>-76.341526276645993</v>
      </c>
      <c r="EM139">
        <f t="shared" si="137"/>
        <v>-76.341843611783503</v>
      </c>
      <c r="EN139">
        <f t="shared" si="138"/>
        <v>-248.14076941616898</v>
      </c>
    </row>
    <row r="140" spans="1:144" ht="17" x14ac:dyDescent="0.2">
      <c r="A140" s="4">
        <f>'[1]De Raw'!$A138</f>
        <v>3.7991766862823408</v>
      </c>
      <c r="B140" t="s">
        <v>126</v>
      </c>
      <c r="C140" s="1">
        <f>ABS(AK140-$A140)</f>
        <v>9.6916878883996915E-3</v>
      </c>
      <c r="D140" s="1">
        <f>ABS(AL140-$A140)</f>
        <v>6.8733051314717741E-2</v>
      </c>
      <c r="E140" s="1">
        <f>ABS(AM140-$A140)</f>
        <v>2.9520681713159025E-2</v>
      </c>
      <c r="F140" s="1">
        <f>ABS(AN140-$A140)</f>
        <v>5.1707152483183361E-2</v>
      </c>
      <c r="G140" s="1">
        <f>ABS(AO140-$A140)</f>
        <v>0.16200975754880753</v>
      </c>
      <c r="H140" s="1">
        <f>ABS(AP140-$A140)</f>
        <v>5.5151302532812085E-2</v>
      </c>
      <c r="I140" s="15">
        <f>ABS(AQ140-$A140)</f>
        <v>9.0682712555676392E-2</v>
      </c>
      <c r="J140" s="1">
        <f>ABS(AR140-$A140)</f>
        <v>0.12465536196864857</v>
      </c>
      <c r="K140" s="1">
        <f>ABS(AS140-$A140)</f>
        <v>1.6986324706486311E-2</v>
      </c>
      <c r="L140" s="15">
        <f>ABS(AT140-$A140)</f>
        <v>0.1008982540776544</v>
      </c>
      <c r="M140" s="1">
        <f>ABS(AU140-$A140)</f>
        <v>0.10692342256824183</v>
      </c>
      <c r="N140" s="1">
        <f>ABS(AV140-$A140)</f>
        <v>3.0125842452934926E-3</v>
      </c>
      <c r="O140" s="15">
        <f>ABS(AZ140-$A140)</f>
        <v>4.3408809387103009E-2</v>
      </c>
      <c r="P140" s="1">
        <f>ABS(BA140-$A140)</f>
        <v>3.2068463890147836E-2</v>
      </c>
      <c r="Q140" s="1">
        <f>ABS(BB140-$A140)</f>
        <v>3.7738636638625422E-2</v>
      </c>
      <c r="R140" s="15">
        <f>ABS(BC140-$A140)</f>
        <v>0.11017049260975753</v>
      </c>
      <c r="S140" s="1">
        <f>ABS(BD140-$A140)</f>
        <v>0.10597816419640438</v>
      </c>
      <c r="T140" s="1">
        <f>ABS(BE140-$A140)</f>
        <v>2.0961642066765762E-3</v>
      </c>
      <c r="U140" s="91">
        <f>ABS(BI140-$A140)</f>
        <v>5.6185667266337003E-2</v>
      </c>
      <c r="V140" s="92">
        <f>ABS(BJ140-$A140)</f>
        <v>4.4313876187293211E-2</v>
      </c>
      <c r="W140" s="92">
        <f>ABS(BK140-$A140)</f>
        <v>5.0249771726814885E-2</v>
      </c>
      <c r="X140" s="15">
        <f t="shared" si="95"/>
        <v>5.2399566093439987E-2</v>
      </c>
      <c r="Y140" s="1">
        <f t="shared" si="96"/>
        <v>3.4004458015465477E-2</v>
      </c>
      <c r="Z140" s="1">
        <f t="shared" si="97"/>
        <v>4.3836625228827586E-2</v>
      </c>
      <c r="AA140" s="15">
        <f t="shared" si="98"/>
        <v>5.1159341261258984E-2</v>
      </c>
      <c r="AB140" s="1">
        <f t="shared" si="99"/>
        <v>4.0479271573572007E-2</v>
      </c>
      <c r="AC140" s="1">
        <f t="shared" si="100"/>
        <v>4.6908746907440069E-2</v>
      </c>
      <c r="AD140" s="15">
        <f t="shared" si="101"/>
        <v>3.2939905979337603E-2</v>
      </c>
      <c r="AE140" s="1">
        <f t="shared" si="102"/>
        <v>1.2638488280892979E-2</v>
      </c>
      <c r="AF140" s="1">
        <f t="shared" si="103"/>
        <v>2.229705659864134E-2</v>
      </c>
      <c r="AG140" s="15">
        <f t="shared" si="104"/>
        <v>4.2880092220412891E-2</v>
      </c>
      <c r="AH140" s="1">
        <f t="shared" si="105"/>
        <v>1.7524005984947966E-2</v>
      </c>
      <c r="AI140" s="1">
        <f t="shared" si="106"/>
        <v>2.9926177341077054E-2</v>
      </c>
      <c r="AJ140" s="1"/>
      <c r="AK140" s="1">
        <f t="shared" si="107"/>
        <v>3.8088683741707405</v>
      </c>
      <c r="AL140" s="1">
        <f t="shared" si="108"/>
        <v>3.7304436349676231</v>
      </c>
      <c r="AM140" s="1">
        <f t="shared" si="115"/>
        <v>3.7696560045691818</v>
      </c>
      <c r="AN140" s="1">
        <f t="shared" si="109"/>
        <v>3.8508838387655242</v>
      </c>
      <c r="AO140" s="1">
        <f t="shared" si="116"/>
        <v>3.6371669287335333</v>
      </c>
      <c r="AP140" s="1">
        <f t="shared" si="117"/>
        <v>3.7440253837495288</v>
      </c>
      <c r="AQ140" s="1">
        <f t="shared" si="110"/>
        <v>3.8898593988380172</v>
      </c>
      <c r="AR140" s="1">
        <f t="shared" si="111"/>
        <v>3.6745213243136923</v>
      </c>
      <c r="AS140" s="1">
        <f t="shared" si="118"/>
        <v>3.7821903615758545</v>
      </c>
      <c r="AT140" s="1">
        <f t="shared" si="119"/>
        <v>3.9000749403599952</v>
      </c>
      <c r="AU140" s="1">
        <f t="shared" si="120"/>
        <v>3.692253263714099</v>
      </c>
      <c r="AV140" s="1">
        <f t="shared" si="121"/>
        <v>3.7961641020370473</v>
      </c>
      <c r="AW140" s="1"/>
      <c r="AX140" s="1"/>
      <c r="AY140" s="1"/>
      <c r="AZ140" s="1">
        <f t="shared" si="142"/>
        <v>3.7557678768952378</v>
      </c>
      <c r="BA140" s="1">
        <f t="shared" si="143"/>
        <v>3.767108222392193</v>
      </c>
      <c r="BB140" s="1">
        <f t="shared" si="144"/>
        <v>3.7614380496437154</v>
      </c>
      <c r="BC140" s="1">
        <f t="shared" si="122"/>
        <v>3.9093471788920984</v>
      </c>
      <c r="BD140" s="1">
        <f t="shared" si="123"/>
        <v>3.6931985220859365</v>
      </c>
      <c r="BE140" s="1">
        <f t="shared" si="124"/>
        <v>3.8012728504890174</v>
      </c>
      <c r="BF140" s="87"/>
      <c r="BG140" s="87"/>
      <c r="BH140" s="87"/>
      <c r="BI140" s="1">
        <f t="shared" si="125"/>
        <v>3.7429910190160038</v>
      </c>
      <c r="BJ140" s="1">
        <f t="shared" si="126"/>
        <v>3.7548628100950476</v>
      </c>
      <c r="BK140" s="1">
        <f t="shared" si="127"/>
        <v>3.748926914555526</v>
      </c>
      <c r="BL140" s="87"/>
      <c r="BM140" s="87"/>
      <c r="BN140" s="87"/>
      <c r="BO140" s="1">
        <f>AZ140+(AQ140-NormalPNO!Y140)*$BO$1</f>
        <v>3.7467771201889009</v>
      </c>
      <c r="BP140" s="1">
        <f>BA140+(AR140-NormalPNO!Z140)*$BP$1</f>
        <v>3.7651722282668754</v>
      </c>
      <c r="BQ140" s="1">
        <f>BB140+(AS140-NormalPNO!AA140)*$BQ$1</f>
        <v>3.7553400610535133</v>
      </c>
      <c r="BR140" s="1">
        <f>BI140+(BC140-NormalPNO!Y140)*$BR$1</f>
        <v>3.7480173450210819</v>
      </c>
      <c r="BS140" s="1">
        <f>BJ140+(BD140-NormalPNO!Z140)*$BS$1</f>
        <v>3.7586974147087688</v>
      </c>
      <c r="BT140" s="1">
        <f>BK140+(BE140-NormalPNO!AA140)*$BT$1</f>
        <v>3.7522679393749008</v>
      </c>
      <c r="BU140" s="1">
        <f t="shared" si="128"/>
        <v>3.7662367803030032</v>
      </c>
      <c r="BV140" s="1">
        <f t="shared" si="129"/>
        <v>3.7865381980014479</v>
      </c>
      <c r="BW140" s="1">
        <f t="shared" si="130"/>
        <v>3.7768796296836995</v>
      </c>
      <c r="BX140" s="1">
        <f t="shared" si="131"/>
        <v>3.756296594061928</v>
      </c>
      <c r="BY140" s="1">
        <f t="shared" si="132"/>
        <v>3.7816526802973929</v>
      </c>
      <c r="BZ140" s="1">
        <f t="shared" si="133"/>
        <v>3.7692505089412638</v>
      </c>
      <c r="CA140" s="1"/>
      <c r="CB140" t="s">
        <v>126</v>
      </c>
      <c r="CC140" s="13" t="s">
        <v>672</v>
      </c>
      <c r="CD140">
        <v>-324.57538800971599</v>
      </c>
      <c r="CE140" s="19">
        <v>-323.18875204400001</v>
      </c>
      <c r="CF140" s="19">
        <v>-324.48794613414702</v>
      </c>
      <c r="CG140" s="19">
        <v>-323.16777957599999</v>
      </c>
      <c r="CH140" s="19"/>
      <c r="CI140" s="19"/>
      <c r="CJ140">
        <v>-248.205890596068</v>
      </c>
      <c r="CK140" s="19">
        <v>-247.11785922000001</v>
      </c>
      <c r="CL140">
        <v>-248.14019397953601</v>
      </c>
      <c r="CM140" s="19">
        <v>-247.102278133</v>
      </c>
      <c r="CN140" s="19"/>
      <c r="CO140" s="19"/>
      <c r="CP140" s="19">
        <f>'[3]DLPNO-CCSD(T1 or T)_TightPNO'!BL140</f>
        <v>-76.363427595781999</v>
      </c>
      <c r="CQ140" s="19">
        <f>'[3]DLPNO-CCSD(T1 or T)_TightPNO'!BM140</f>
        <v>-76.065758596999999</v>
      </c>
      <c r="CR140" s="19">
        <f>'[3]DLPNO-CCSD(T1 or T)_TightPNO'!BN140</f>
        <v>-76.341553269336998</v>
      </c>
      <c r="CS140" s="19">
        <f>'[3]DLPNO-CCSD(T1 or T)_TightPNO'!BO140</f>
        <v>-76.060310150000007</v>
      </c>
      <c r="CT140" s="19"/>
      <c r="CU140" s="19"/>
      <c r="CV140" s="19">
        <f>'[3]DLPNO-CCSD(T1 or T)_TightPNO'!BR140</f>
        <v>-76.363520855166996</v>
      </c>
      <c r="CW140" s="19">
        <f>'[3]DLPNO-CCSD(T1 or T)_TightPNO'!BS140</f>
        <v>-76.065779444</v>
      </c>
      <c r="CX140" s="19">
        <f>'[3]DLPNO-CCSD(T1 or T)_TightPNO'!BT140</f>
        <v>-76.341794687288996</v>
      </c>
      <c r="CY140" s="19">
        <f>'[3]DLPNO-CCSD(T1 or T)_TightPNO'!BU140</f>
        <v>-76.060372760999996</v>
      </c>
      <c r="CZ140" s="19"/>
      <c r="DA140" s="19"/>
      <c r="DB140" s="19">
        <f>'[3]DLPNO-CCSD(T1 or T)_TightPNO'!BX140</f>
        <v>-248.20592231445499</v>
      </c>
      <c r="DC140" s="19">
        <f>'[3]DLPNO-CCSD(T1 or T)_TightPNO'!BY140</f>
        <v>-247.11786409000001</v>
      </c>
      <c r="DD140" s="19">
        <f>'[3]DLPNO-CCSD(T1 or T)_TightPNO'!BZ140</f>
        <v>-248.140295724635</v>
      </c>
      <c r="DE140" s="19">
        <f>'[3]DLPNO-CCSD(T1 or T)_TightPNO'!CA140</f>
        <v>-247.102293691</v>
      </c>
      <c r="DF140" s="19"/>
      <c r="DG140" s="19"/>
      <c r="DH140" s="19"/>
      <c r="DI140" s="40" t="str">
        <f>'[3]DLPNO-CCSD(T1 or T)_TightPNO'!CE140</f>
        <v>16_Peptide-Water_1.25.xyz</v>
      </c>
      <c r="DJ140" s="40">
        <f>'[3]DLPNO-CCSD(T1 or T)_TightPNO'!CF140</f>
        <v>-324.48712032531</v>
      </c>
      <c r="DK140" s="40">
        <f>'[3]DLPNO-CCSD(T1 or T)_TightPNO'!CG140</f>
        <v>-323.16777957599999</v>
      </c>
      <c r="DL140" s="40">
        <f>'[3]DLPNO-CCSD(T1 or T)_TightPNO'!CH140</f>
        <v>-248.139376296823</v>
      </c>
      <c r="DM140" s="40">
        <f>'[3]DLPNO-CCSD(T1 or T)_TightPNO'!CI140</f>
        <v>-247.102278133</v>
      </c>
      <c r="DN140" s="40">
        <f>'[3]DLPNO-CCSD(T1 or T)_TightPNO'!CJ140</f>
        <v>-76.341607254718994</v>
      </c>
      <c r="DO140" s="40">
        <f>'[3]DLPNO-CCSD(T1 or T)_TightPNO'!CK140</f>
        <v>-76.060310150000007</v>
      </c>
      <c r="DP140" s="40">
        <f>'[3]DLPNO-CCSD(T1 or T)_TightPNO'!CL140</f>
        <v>-76.341851643804006</v>
      </c>
      <c r="DQ140" s="40">
        <f>'[3]DLPNO-CCSD(T1 or T)_TightPNO'!CM140</f>
        <v>-76.060372760999996</v>
      </c>
      <c r="DR140" s="40">
        <f>'[3]DLPNO-CCSD(T1 or T)_TightPNO'!CN140</f>
        <v>-248.139472487299</v>
      </c>
      <c r="DS140" s="40">
        <f>'[3]DLPNO-CCSD(T1 or T)_TightPNO'!CO140</f>
        <v>-247.102293691</v>
      </c>
      <c r="DT140" s="19"/>
      <c r="DU140" s="10"/>
      <c r="DV140" s="13" t="s">
        <v>672</v>
      </c>
      <c r="DW140">
        <f>'[3]DLPNO-CCSD(T1 or T)_TightPNO'!CS140</f>
        <v>-324.48833413623998</v>
      </c>
      <c r="DX140">
        <f>'[3]DLPNO-CCSD(T1 or T)_TightPNO'!CT140</f>
        <v>-323.16777957599999</v>
      </c>
      <c r="DY140">
        <f>'[3]DLPNO-CCSD(T1 or T)_TightPNO'!CU140</f>
        <v>-248.140557468129</v>
      </c>
      <c r="DZ140">
        <f>'[3]DLPNO-CCSD(T1 or T)_TightPNO'!CV140</f>
        <v>-247.102278133</v>
      </c>
      <c r="EA140">
        <f>'[3]DLPNO-CCSD(T1 or T)_TightPNO'!CW140</f>
        <v>-76.341561503335996</v>
      </c>
      <c r="EB140">
        <f>'[3]DLPNO-CCSD(T1 or T)_TightPNO'!CX140</f>
        <v>-76.060310150000007</v>
      </c>
      <c r="EC140">
        <f>'[3]DLPNO-CCSD(T1 or T)_TightPNO'!CY140</f>
        <v>-76.341799216636005</v>
      </c>
      <c r="ED140">
        <f>'[3]DLPNO-CCSD(T1 or T)_TightPNO'!CZ140</f>
        <v>-76.060372760999996</v>
      </c>
      <c r="EE140">
        <f>'[3]DLPNO-CCSD(T1 or T)_TightPNO'!DA140</f>
        <v>-248.14065093973801</v>
      </c>
      <c r="EF140">
        <f>'[3]DLPNO-CCSD(T1 or T)_TightPNO'!DB140</f>
        <v>-247.102293691</v>
      </c>
      <c r="EH140" s="13" t="s">
        <v>672</v>
      </c>
      <c r="EJ140">
        <f t="shared" si="134"/>
        <v>-324.48835903856553</v>
      </c>
      <c r="EK140" s="36">
        <f t="shared" si="135"/>
        <v>-248.14060282089252</v>
      </c>
      <c r="EL140">
        <f t="shared" si="136"/>
        <v>-76.341526276645993</v>
      </c>
      <c r="EM140">
        <f t="shared" si="137"/>
        <v>-76.341766209031491</v>
      </c>
      <c r="EN140">
        <f t="shared" si="138"/>
        <v>-248.14070734330301</v>
      </c>
    </row>
    <row r="141" spans="1:144" ht="17" x14ac:dyDescent="0.2">
      <c r="A141" s="4">
        <f>'[1]De Raw'!$A139</f>
        <v>2.4538321450731688</v>
      </c>
      <c r="B141" t="s">
        <v>127</v>
      </c>
      <c r="C141" s="1">
        <f>ABS(AK141-$A141)</f>
        <v>4.6595896706556061E-3</v>
      </c>
      <c r="D141" s="1">
        <f>ABS(AL141-$A141)</f>
        <v>3.8163957788436065E-2</v>
      </c>
      <c r="E141" s="1">
        <f>ABS(AM141-$A141)</f>
        <v>1.6752184058890229E-2</v>
      </c>
      <c r="F141" s="1">
        <f>ABS(AN141-$A141)</f>
        <v>5.3470952014427642E-2</v>
      </c>
      <c r="G141" s="1">
        <f>ABS(AO141-$A141)</f>
        <v>8.3199409111391009E-2</v>
      </c>
      <c r="H141" s="1">
        <f>ABS(AP141-$A141)</f>
        <v>1.4864228548481684E-2</v>
      </c>
      <c r="I141" s="15">
        <f>ABS(AQ141-$A141)</f>
        <v>7.8327680101084596E-2</v>
      </c>
      <c r="J141" s="1">
        <f>ABS(AR141-$A141)</f>
        <v>6.047523313504799E-2</v>
      </c>
      <c r="K141" s="1">
        <f>ABS(AS141-$A141)</f>
        <v>8.926223483018525E-3</v>
      </c>
      <c r="L141" s="15">
        <f>ABS(AT141-$A141)</f>
        <v>7.8524544285982323E-2</v>
      </c>
      <c r="M141" s="1">
        <f>ABS(AU141-$A141)</f>
        <v>5.2996345246193233E-2</v>
      </c>
      <c r="N141" s="1">
        <f>ABS(AV141-$A141)</f>
        <v>1.2764099519894323E-2</v>
      </c>
      <c r="O141" s="15">
        <f>ABS(AZ141-$A141)</f>
        <v>4.3639740425028162E-2</v>
      </c>
      <c r="P141" s="1">
        <f>ABS(BA141-$A141)</f>
        <v>2.3535919427113416E-2</v>
      </c>
      <c r="Q141" s="1">
        <f>ABS(BB141-$A141)</f>
        <v>3.3587829926070789E-2</v>
      </c>
      <c r="R141" s="15">
        <f>ABS(BC141-$A141)</f>
        <v>9.0756044162247917E-2</v>
      </c>
      <c r="S141" s="1">
        <f>ABS(BD141-$A141)</f>
        <v>4.911314518254617E-2</v>
      </c>
      <c r="T141" s="1">
        <f>ABS(BE141-$A141)</f>
        <v>2.0821449489850874E-2</v>
      </c>
      <c r="U141" s="91">
        <f>ABS(BI141-$A141)</f>
        <v>5.1788202735265187E-2</v>
      </c>
      <c r="V141" s="92">
        <f>ABS(BJ141-$A141)</f>
        <v>3.0985294501010952E-2</v>
      </c>
      <c r="W141" s="92">
        <f>ABS(BK141-$A141)</f>
        <v>4.1386748618137847E-2</v>
      </c>
      <c r="X141" s="15">
        <f t="shared" si="95"/>
        <v>5.0081757221967838E-2</v>
      </c>
      <c r="Y141" s="1">
        <f t="shared" si="96"/>
        <v>2.4913344572714102E-2</v>
      </c>
      <c r="Z141" s="1">
        <f t="shared" si="97"/>
        <v>3.7942505380531344E-2</v>
      </c>
      <c r="AA141" s="15">
        <f t="shared" si="98"/>
        <v>4.8262250070634227E-2</v>
      </c>
      <c r="AB141" s="1">
        <f t="shared" si="99"/>
        <v>2.8335635461485875E-2</v>
      </c>
      <c r="AC141" s="1">
        <f t="shared" si="100"/>
        <v>3.9059853059543403E-2</v>
      </c>
      <c r="AD141" s="15">
        <f t="shared" si="101"/>
        <v>4.3437993691219923E-2</v>
      </c>
      <c r="AE141" s="1">
        <f t="shared" si="102"/>
        <v>1.5340842397836951E-2</v>
      </c>
      <c r="AF141" s="1">
        <f t="shared" si="103"/>
        <v>2.93468129863661E-2</v>
      </c>
      <c r="AG141" s="15">
        <f t="shared" si="104"/>
        <v>5.1531790367856711E-2</v>
      </c>
      <c r="AH141" s="1">
        <f t="shared" si="105"/>
        <v>1.9685998283265338E-2</v>
      </c>
      <c r="AI141" s="1">
        <f t="shared" si="106"/>
        <v>3.5804890554234081E-2</v>
      </c>
      <c r="AJ141" s="1"/>
      <c r="AK141" s="1">
        <f t="shared" si="107"/>
        <v>2.4584917347438244</v>
      </c>
      <c r="AL141" s="1">
        <f t="shared" si="108"/>
        <v>2.4156681872847328</v>
      </c>
      <c r="AM141" s="1">
        <f t="shared" si="115"/>
        <v>2.4370799610142786</v>
      </c>
      <c r="AN141" s="1">
        <f t="shared" si="109"/>
        <v>2.5073030970875965</v>
      </c>
      <c r="AO141" s="1">
        <f t="shared" si="116"/>
        <v>2.3706327359617778</v>
      </c>
      <c r="AP141" s="1">
        <f t="shared" si="117"/>
        <v>2.4389679165246871</v>
      </c>
      <c r="AQ141" s="1">
        <f t="shared" si="110"/>
        <v>2.5321598251742534</v>
      </c>
      <c r="AR141" s="1">
        <f t="shared" si="111"/>
        <v>2.3933569119381208</v>
      </c>
      <c r="AS141" s="1">
        <f t="shared" si="118"/>
        <v>2.4627583685561873</v>
      </c>
      <c r="AT141" s="1">
        <f t="shared" si="119"/>
        <v>2.5323566893591511</v>
      </c>
      <c r="AU141" s="1">
        <f t="shared" si="120"/>
        <v>2.4008357998269756</v>
      </c>
      <c r="AV141" s="1">
        <f t="shared" si="121"/>
        <v>2.4665962445930631</v>
      </c>
      <c r="AW141" s="1"/>
      <c r="AX141" s="1"/>
      <c r="AY141" s="1"/>
      <c r="AZ141" s="1">
        <f t="shared" si="142"/>
        <v>2.4101924046481407</v>
      </c>
      <c r="BA141" s="1">
        <f t="shared" si="143"/>
        <v>2.4302962256460554</v>
      </c>
      <c r="BB141" s="1">
        <f t="shared" si="144"/>
        <v>2.420244315147098</v>
      </c>
      <c r="BC141" s="1">
        <f t="shared" si="122"/>
        <v>2.5445881892354167</v>
      </c>
      <c r="BD141" s="1">
        <f t="shared" si="123"/>
        <v>2.4047189998906227</v>
      </c>
      <c r="BE141" s="1">
        <f t="shared" si="124"/>
        <v>2.4746535945630197</v>
      </c>
      <c r="BF141" s="87"/>
      <c r="BG141" s="87"/>
      <c r="BH141" s="87"/>
      <c r="BI141" s="1">
        <f t="shared" si="125"/>
        <v>2.4020439423379036</v>
      </c>
      <c r="BJ141" s="1">
        <f t="shared" si="126"/>
        <v>2.4228468505721579</v>
      </c>
      <c r="BK141" s="1">
        <f t="shared" si="127"/>
        <v>2.412445396455031</v>
      </c>
      <c r="BL141" s="87"/>
      <c r="BM141" s="87"/>
      <c r="BN141" s="87"/>
      <c r="BO141" s="1">
        <f>AZ141+(AQ141-NormalPNO!Y141)*$BO$1</f>
        <v>2.403750387851201</v>
      </c>
      <c r="BP141" s="1">
        <f>BA141+(AR141-NormalPNO!Z141)*$BP$1</f>
        <v>2.4289188005004547</v>
      </c>
      <c r="BQ141" s="1">
        <f>BB141+(AS141-NormalPNO!AA141)*$BQ$1</f>
        <v>2.4158896396926375</v>
      </c>
      <c r="BR141" s="1">
        <f>BI141+(BC141-NormalPNO!Y141)*$BR$1</f>
        <v>2.4055698950025346</v>
      </c>
      <c r="BS141" s="1">
        <f>BJ141+(BD141-NormalPNO!Z141)*$BS$1</f>
        <v>2.4254965096116829</v>
      </c>
      <c r="BT141" s="1">
        <f>BK141+(BE141-NormalPNO!AA141)*$BT$1</f>
        <v>2.4147722920136254</v>
      </c>
      <c r="BU141" s="1">
        <f t="shared" si="128"/>
        <v>2.4103941513819489</v>
      </c>
      <c r="BV141" s="1">
        <f t="shared" si="129"/>
        <v>2.4384913026753319</v>
      </c>
      <c r="BW141" s="1">
        <f t="shared" si="130"/>
        <v>2.4244853320868027</v>
      </c>
      <c r="BX141" s="1">
        <f t="shared" si="131"/>
        <v>2.4023003547053121</v>
      </c>
      <c r="BY141" s="1">
        <f t="shared" si="132"/>
        <v>2.4341461467899035</v>
      </c>
      <c r="BZ141" s="1">
        <f t="shared" si="133"/>
        <v>2.4180272545189347</v>
      </c>
      <c r="CA141" s="1"/>
      <c r="CB141" t="s">
        <v>127</v>
      </c>
      <c r="CC141" s="13" t="s">
        <v>673</v>
      </c>
      <c r="CD141">
        <v>-324.57323604765099</v>
      </c>
      <c r="CE141" s="19">
        <v>-323.18725484100003</v>
      </c>
      <c r="CF141" s="19">
        <v>-324.48578250224398</v>
      </c>
      <c r="CG141" s="19">
        <v>-323.16626998999999</v>
      </c>
      <c r="CH141" s="19"/>
      <c r="CI141" s="19"/>
      <c r="CJ141">
        <v>-248.205890596068</v>
      </c>
      <c r="CK141" s="19">
        <v>-247.11785922000001</v>
      </c>
      <c r="CL141">
        <v>-248.14019397953601</v>
      </c>
      <c r="CM141" s="19">
        <v>-247.102278133</v>
      </c>
      <c r="CN141" s="19"/>
      <c r="CO141" s="19"/>
      <c r="CP141" s="19">
        <f>'[3]DLPNO-CCSD(T1 or T)_TightPNO'!BL141</f>
        <v>-76.363427595781999</v>
      </c>
      <c r="CQ141" s="19">
        <f>'[3]DLPNO-CCSD(T1 or T)_TightPNO'!BM141</f>
        <v>-76.065758596999999</v>
      </c>
      <c r="CR141" s="19">
        <f>'[3]DLPNO-CCSD(T1 or T)_TightPNO'!BN141</f>
        <v>-76.341553269336998</v>
      </c>
      <c r="CS141" s="19">
        <f>'[3]DLPNO-CCSD(T1 or T)_TightPNO'!BO141</f>
        <v>-76.060310150000007</v>
      </c>
      <c r="CT141" s="19"/>
      <c r="CU141" s="19"/>
      <c r="CV141" s="19">
        <f>'[3]DLPNO-CCSD(T1 or T)_TightPNO'!BR141</f>
        <v>-76.363485007758001</v>
      </c>
      <c r="CW141" s="19">
        <f>'[3]DLPNO-CCSD(T1 or T)_TightPNO'!BS141</f>
        <v>-76.065774153999996</v>
      </c>
      <c r="CX141" s="19">
        <f>'[3]DLPNO-CCSD(T1 or T)_TightPNO'!BT141</f>
        <v>-76.341716040904998</v>
      </c>
      <c r="CY141" s="19">
        <f>'[3]DLPNO-CCSD(T1 or T)_TightPNO'!BU141</f>
        <v>-76.060354769</v>
      </c>
      <c r="CZ141" s="19"/>
      <c r="DA141" s="19"/>
      <c r="DB141" s="19">
        <f>'[3]DLPNO-CCSD(T1 or T)_TightPNO'!BX141</f>
        <v>-248.205901427756</v>
      </c>
      <c r="DC141" s="19">
        <f>'[3]DLPNO-CCSD(T1 or T)_TightPNO'!BY141</f>
        <v>-247.11786226800001</v>
      </c>
      <c r="DD141" s="19">
        <f>'[3]DLPNO-CCSD(T1 or T)_TightPNO'!BZ141</f>
        <v>-248.140252404481</v>
      </c>
      <c r="DE141" s="19">
        <f>'[3]DLPNO-CCSD(T1 or T)_TightPNO'!CA141</f>
        <v>-247.10228790400001</v>
      </c>
      <c r="DF141" s="19"/>
      <c r="DG141" s="19"/>
      <c r="DH141" s="19"/>
      <c r="DI141" s="40" t="str">
        <f>'[3]DLPNO-CCSD(T1 or T)_TightPNO'!CE141</f>
        <v>16_Peptide-Water_1.50.xyz</v>
      </c>
      <c r="DJ141" s="40">
        <f>'[3]DLPNO-CCSD(T1 or T)_TightPNO'!CF141</f>
        <v>-324.48497919319698</v>
      </c>
      <c r="DK141" s="40">
        <f>'[3]DLPNO-CCSD(T1 or T)_TightPNO'!CG141</f>
        <v>-323.16626998999999</v>
      </c>
      <c r="DL141" s="40">
        <f>'[3]DLPNO-CCSD(T1 or T)_TightPNO'!CH141</f>
        <v>-248.139376296823</v>
      </c>
      <c r="DM141" s="40">
        <f>'[3]DLPNO-CCSD(T1 or T)_TightPNO'!CI141</f>
        <v>-247.102278133</v>
      </c>
      <c r="DN141" s="40">
        <f>'[3]DLPNO-CCSD(T1 or T)_TightPNO'!CJ141</f>
        <v>-76.341607254718994</v>
      </c>
      <c r="DO141" s="40">
        <f>'[3]DLPNO-CCSD(T1 or T)_TightPNO'!CK141</f>
        <v>-76.060310150000007</v>
      </c>
      <c r="DP141" s="40">
        <f>'[3]DLPNO-CCSD(T1 or T)_TightPNO'!CL141</f>
        <v>-76.341771456321993</v>
      </c>
      <c r="DQ141" s="40">
        <f>'[3]DLPNO-CCSD(T1 or T)_TightPNO'!CM141</f>
        <v>-76.060354769</v>
      </c>
      <c r="DR141" s="40">
        <f>'[3]DLPNO-CCSD(T1 or T)_TightPNO'!CN141</f>
        <v>-248.13942989329499</v>
      </c>
      <c r="DS141" s="40">
        <f>'[3]DLPNO-CCSD(T1 or T)_TightPNO'!CO141</f>
        <v>-247.10228790400001</v>
      </c>
      <c r="DT141" s="19"/>
      <c r="DU141" s="10"/>
      <c r="DV141" s="13" t="s">
        <v>673</v>
      </c>
      <c r="DW141">
        <f>'[3]DLPNO-CCSD(T1 or T)_TightPNO'!CS141</f>
        <v>-324.48615453855899</v>
      </c>
      <c r="DX141">
        <f>'[3]DLPNO-CCSD(T1 or T)_TightPNO'!CT141</f>
        <v>-323.16626998999999</v>
      </c>
      <c r="DY141">
        <f>'[3]DLPNO-CCSD(T1 or T)_TightPNO'!CU141</f>
        <v>-248.140557468129</v>
      </c>
      <c r="DZ141">
        <f>'[3]DLPNO-CCSD(T1 or T)_TightPNO'!CV141</f>
        <v>-247.102278133</v>
      </c>
      <c r="EA141">
        <f>'[3]DLPNO-CCSD(T1 or T)_TightPNO'!CW141</f>
        <v>-76.341561503335996</v>
      </c>
      <c r="EB141">
        <f>'[3]DLPNO-CCSD(T1 or T)_TightPNO'!CX141</f>
        <v>-76.060310150000007</v>
      </c>
      <c r="EC141">
        <f>'[3]DLPNO-CCSD(T1 or T)_TightPNO'!CY141</f>
        <v>-76.341721854436997</v>
      </c>
      <c r="ED141">
        <f>'[3]DLPNO-CCSD(T1 or T)_TightPNO'!CZ141</f>
        <v>-76.060354769</v>
      </c>
      <c r="EE141">
        <f>'[3]DLPNO-CCSD(T1 or T)_TightPNO'!DA141</f>
        <v>-248.14060670889799</v>
      </c>
      <c r="EF141">
        <f>'[3]DLPNO-CCSD(T1 or T)_TightPNO'!DB141</f>
        <v>-247.10228790400001</v>
      </c>
      <c r="EH141" s="13" t="s">
        <v>673</v>
      </c>
      <c r="EJ141">
        <f t="shared" si="134"/>
        <v>-324.48618415676748</v>
      </c>
      <c r="EK141" s="36">
        <f t="shared" si="135"/>
        <v>-248.14060282089252</v>
      </c>
      <c r="EL141">
        <f t="shared" si="136"/>
        <v>-76.341526276645993</v>
      </c>
      <c r="EM141">
        <f t="shared" si="137"/>
        <v>-76.341688333196501</v>
      </c>
      <c r="EN141">
        <f t="shared" si="138"/>
        <v>-248.14066366007401</v>
      </c>
    </row>
    <row r="142" spans="1:144" ht="17" x14ac:dyDescent="0.2">
      <c r="A142" s="4">
        <f>'[1]De Raw'!$A140</f>
        <v>1.1368302826739378</v>
      </c>
      <c r="B142" t="s">
        <v>128</v>
      </c>
      <c r="C142" s="1">
        <f>ABS(AK142-$A142)</f>
        <v>6.6828446658973029E-4</v>
      </c>
      <c r="D142" s="1">
        <f>ABS(AL142-$A142)</f>
        <v>1.2945549180227056E-2</v>
      </c>
      <c r="E142" s="1">
        <f>ABS(AM142-$A142)</f>
        <v>6.1386323568186629E-3</v>
      </c>
      <c r="F142" s="1">
        <f>ABS(AN142-$A142)</f>
        <v>4.0586314247101907E-2</v>
      </c>
      <c r="G142" s="1">
        <f>ABS(AO142-$A142)</f>
        <v>2.7606007166845137E-2</v>
      </c>
      <c r="H142" s="1">
        <f>ABS(AP142-$A142)</f>
        <v>6.490153540128496E-3</v>
      </c>
      <c r="I142" s="15">
        <f>ABS(AQ142-$A142)</f>
        <v>5.365271549413797E-2</v>
      </c>
      <c r="J142" s="1">
        <f>ABS(AR142-$A142)</f>
        <v>1.6753175812336929E-2</v>
      </c>
      <c r="K142" s="1">
        <f>ABS(AS142-$A142)</f>
        <v>1.8449769840900521E-2</v>
      </c>
      <c r="L142" s="15">
        <f>ABS(AT142-$A142)</f>
        <v>4.409956737921239E-2</v>
      </c>
      <c r="M142" s="1">
        <f>ABS(AU142-$A142)</f>
        <v>2.0766409650431417E-2</v>
      </c>
      <c r="N142" s="1">
        <f>ABS(AV142-$A142)</f>
        <v>1.1666578864390598E-2</v>
      </c>
      <c r="O142" s="15">
        <f>ABS(AZ142-$A142)</f>
        <v>3.407012817827626E-2</v>
      </c>
      <c r="P142" s="1">
        <f>ABS(BA142-$A142)</f>
        <v>1.0449138393536783E-2</v>
      </c>
      <c r="Q142" s="1">
        <f>ABS(BB142-$A142)</f>
        <v>2.2259633285906633E-2</v>
      </c>
      <c r="R142" s="15">
        <f>ABS(BC142-$A142)</f>
        <v>6.0185916117655891E-2</v>
      </c>
      <c r="S142" s="1">
        <f>ABS(BD142-$A142)</f>
        <v>1.1326760152917892E-2</v>
      </c>
      <c r="T142" s="1">
        <f>ABS(BE142-$A142)</f>
        <v>2.4429577982369111E-2</v>
      </c>
      <c r="U142" s="91">
        <f>ABS(BI142-$A142)</f>
        <v>3.8353518879092885E-2</v>
      </c>
      <c r="V142" s="92">
        <f>ABS(BJ142-$A142)</f>
        <v>1.4006882861179681E-2</v>
      </c>
      <c r="W142" s="92">
        <f>ABS(BK142-$A142)</f>
        <v>2.6180200870136394E-2</v>
      </c>
      <c r="X142" s="15">
        <f t="shared" si="95"/>
        <v>3.5611859744087093E-2</v>
      </c>
      <c r="Y142" s="1">
        <f t="shared" si="96"/>
        <v>1.0736436048490949E-2</v>
      </c>
      <c r="Z142" s="1">
        <f t="shared" si="97"/>
        <v>2.3238234785663447E-2</v>
      </c>
      <c r="AA142" s="15">
        <f t="shared" si="98"/>
        <v>3.7334651270775066E-2</v>
      </c>
      <c r="AB142" s="1">
        <f t="shared" si="99"/>
        <v>1.3329526377093837E-2</v>
      </c>
      <c r="AC142" s="1">
        <f t="shared" si="100"/>
        <v>2.5544670530796232E-2</v>
      </c>
      <c r="AD142" s="15">
        <f t="shared" si="101"/>
        <v>4.3860209755455903E-2</v>
      </c>
      <c r="AE142" s="1">
        <f t="shared" si="102"/>
        <v>1.4846685318754771E-2</v>
      </c>
      <c r="AF142" s="1">
        <f t="shared" si="103"/>
        <v>2.9755349030818667E-2</v>
      </c>
      <c r="AG142" s="15">
        <f t="shared" si="104"/>
        <v>5.0796337391895374E-2</v>
      </c>
      <c r="AH142" s="1">
        <f t="shared" si="105"/>
        <v>2.0070179784681841E-2</v>
      </c>
      <c r="AI142" s="1">
        <f t="shared" si="106"/>
        <v>3.6045764240977496E-2</v>
      </c>
      <c r="AJ142" s="1"/>
      <c r="AK142" s="1">
        <f t="shared" si="107"/>
        <v>1.1374985671405276</v>
      </c>
      <c r="AL142" s="1">
        <f t="shared" si="108"/>
        <v>1.1238847334937108</v>
      </c>
      <c r="AM142" s="1">
        <f t="shared" si="115"/>
        <v>1.1306916503171192</v>
      </c>
      <c r="AN142" s="1">
        <f t="shared" si="109"/>
        <v>1.1774165969210397</v>
      </c>
      <c r="AO142" s="1">
        <f t="shared" si="116"/>
        <v>1.1092242755070927</v>
      </c>
      <c r="AP142" s="1">
        <f t="shared" si="117"/>
        <v>1.1433204362140663</v>
      </c>
      <c r="AQ142" s="1">
        <f t="shared" si="110"/>
        <v>1.1904829981680758</v>
      </c>
      <c r="AR142" s="1">
        <f t="shared" si="111"/>
        <v>1.1200771068616009</v>
      </c>
      <c r="AS142" s="1">
        <f t="shared" si="118"/>
        <v>1.1552800525148383</v>
      </c>
      <c r="AT142" s="1">
        <f t="shared" si="119"/>
        <v>1.1809298500531502</v>
      </c>
      <c r="AU142" s="1">
        <f t="shared" si="120"/>
        <v>1.1160638730235064</v>
      </c>
      <c r="AV142" s="1">
        <f t="shared" si="121"/>
        <v>1.1484968615383284</v>
      </c>
      <c r="AW142" s="1"/>
      <c r="AX142" s="1"/>
      <c r="AY142" s="1"/>
      <c r="AZ142" s="1">
        <f t="shared" si="142"/>
        <v>1.1027601544956616</v>
      </c>
      <c r="BA142" s="1">
        <f t="shared" si="143"/>
        <v>1.126381144280401</v>
      </c>
      <c r="BB142" s="1">
        <f t="shared" si="144"/>
        <v>1.1145706493880312</v>
      </c>
      <c r="BC142" s="1">
        <f t="shared" si="122"/>
        <v>1.1970161987915937</v>
      </c>
      <c r="BD142" s="1">
        <f t="shared" si="123"/>
        <v>1.1255035225210199</v>
      </c>
      <c r="BE142" s="1">
        <f t="shared" si="124"/>
        <v>1.1612598606563069</v>
      </c>
      <c r="BF142" s="87"/>
      <c r="BG142" s="87"/>
      <c r="BH142" s="87"/>
      <c r="BI142" s="1">
        <f t="shared" si="125"/>
        <v>1.0984767637948449</v>
      </c>
      <c r="BJ142" s="1">
        <f t="shared" si="126"/>
        <v>1.1228233998127581</v>
      </c>
      <c r="BK142" s="1">
        <f t="shared" si="127"/>
        <v>1.1106500818038014</v>
      </c>
      <c r="BL142" s="87"/>
      <c r="BM142" s="87"/>
      <c r="BN142" s="87"/>
      <c r="BO142" s="1">
        <f>AZ142+(AQ142-NormalPNO!Y142)*$BO$1</f>
        <v>1.1012184229298507</v>
      </c>
      <c r="BP142" s="1">
        <f>BA142+(AR142-NormalPNO!Z142)*$BP$1</f>
        <v>1.1260938466254469</v>
      </c>
      <c r="BQ142" s="1">
        <f>BB142+(AS142-NormalPNO!AA142)*$BQ$1</f>
        <v>1.1135920478882744</v>
      </c>
      <c r="BR142" s="1">
        <f>BI142+(BC142-NormalPNO!Y142)*$BR$1</f>
        <v>1.0994956314031628</v>
      </c>
      <c r="BS142" s="1">
        <f>BJ142+(BD142-NormalPNO!Z142)*$BS$1</f>
        <v>1.123500756296844</v>
      </c>
      <c r="BT142" s="1">
        <f>BK142+(BE142-NormalPNO!AA142)*$BT$1</f>
        <v>1.1112856121431416</v>
      </c>
      <c r="BU142" s="1">
        <f t="shared" si="128"/>
        <v>1.0929700729184819</v>
      </c>
      <c r="BV142" s="1">
        <f t="shared" si="129"/>
        <v>1.121983597355183</v>
      </c>
      <c r="BW142" s="1">
        <f t="shared" si="130"/>
        <v>1.1070749336431192</v>
      </c>
      <c r="BX142" s="1">
        <f t="shared" si="131"/>
        <v>1.0860339452820424</v>
      </c>
      <c r="BY142" s="1">
        <f t="shared" si="132"/>
        <v>1.116760102889256</v>
      </c>
      <c r="BZ142" s="1">
        <f t="shared" si="133"/>
        <v>1.1007845184329603</v>
      </c>
      <c r="CA142" s="1"/>
      <c r="CB142" t="s">
        <v>128</v>
      </c>
      <c r="CC142" s="13" t="s">
        <v>674</v>
      </c>
      <c r="CD142">
        <v>-324.571130911127</v>
      </c>
      <c r="CE142" s="19">
        <v>-323.185481939</v>
      </c>
      <c r="CF142" s="19">
        <v>-324.48364440421199</v>
      </c>
      <c r="CG142" s="19">
        <v>-323.16448239200002</v>
      </c>
      <c r="CH142" s="19"/>
      <c r="CI142" s="19"/>
      <c r="CJ142">
        <v>-248.205890596068</v>
      </c>
      <c r="CK142" s="19">
        <v>-247.11785922000001</v>
      </c>
      <c r="CL142">
        <v>-248.14019397953601</v>
      </c>
      <c r="CM142" s="19">
        <v>-247.102278133</v>
      </c>
      <c r="CN142" s="19"/>
      <c r="CO142" s="19"/>
      <c r="CP142" s="19">
        <f>'[3]DLPNO-CCSD(T1 or T)_TightPNO'!BL142</f>
        <v>-76.363427595781999</v>
      </c>
      <c r="CQ142" s="19">
        <f>'[3]DLPNO-CCSD(T1 or T)_TightPNO'!BM142</f>
        <v>-76.065758596999999</v>
      </c>
      <c r="CR142" s="19">
        <f>'[3]DLPNO-CCSD(T1 or T)_TightPNO'!BN142</f>
        <v>-76.341553269336998</v>
      </c>
      <c r="CS142" s="19">
        <f>'[3]DLPNO-CCSD(T1 or T)_TightPNO'!BO142</f>
        <v>-76.060310150000007</v>
      </c>
      <c r="CT142" s="19"/>
      <c r="CU142" s="19"/>
      <c r="CV142" s="19">
        <f>'[3]DLPNO-CCSD(T1 or T)_TightPNO'!BR142</f>
        <v>-76.363454712215997</v>
      </c>
      <c r="CW142" s="19">
        <f>'[3]DLPNO-CCSD(T1 or T)_TightPNO'!BS142</f>
        <v>-76.065767660999995</v>
      </c>
      <c r="CX142" s="19">
        <f>'[3]DLPNO-CCSD(T1 or T)_TightPNO'!BT142</f>
        <v>-76.341640423086005</v>
      </c>
      <c r="CY142" s="19">
        <f>'[3]DLPNO-CCSD(T1 or T)_TightPNO'!BU142</f>
        <v>-76.060339752999994</v>
      </c>
      <c r="CZ142" s="19"/>
      <c r="DA142" s="19"/>
      <c r="DB142" s="19">
        <f>'[3]DLPNO-CCSD(T1 or T)_TightPNO'!BX142</f>
        <v>-248.20588517465799</v>
      </c>
      <c r="DC142" s="19">
        <f>'[3]DLPNO-CCSD(T1 or T)_TightPNO'!BY142</f>
        <v>-247.11786002100001</v>
      </c>
      <c r="DD142" s="19">
        <f>'[3]DLPNO-CCSD(T1 or T)_TightPNO'!BZ142</f>
        <v>-248.140219024712</v>
      </c>
      <c r="DE142" s="19">
        <f>'[3]DLPNO-CCSD(T1 or T)_TightPNO'!CA142</f>
        <v>-247.10228144199999</v>
      </c>
      <c r="DF142" s="19"/>
      <c r="DG142" s="19"/>
      <c r="DH142" s="19"/>
      <c r="DI142" s="40" t="str">
        <f>'[3]DLPNO-CCSD(T1 or T)_TightPNO'!CE142</f>
        <v>16_Peptide-Water_2.00.xyz</v>
      </c>
      <c r="DJ142" s="40">
        <f>'[3]DLPNO-CCSD(T1 or T)_TightPNO'!CF142</f>
        <v>-324.48285988424601</v>
      </c>
      <c r="DK142" s="40">
        <f>'[3]DLPNO-CCSD(T1 or T)_TightPNO'!CG142</f>
        <v>-323.16448239200002</v>
      </c>
      <c r="DL142" s="40">
        <f>'[3]DLPNO-CCSD(T1 or T)_TightPNO'!CH142</f>
        <v>-248.139376296823</v>
      </c>
      <c r="DM142" s="40">
        <f>'[3]DLPNO-CCSD(T1 or T)_TightPNO'!CI142</f>
        <v>-247.102278133</v>
      </c>
      <c r="DN142" s="40">
        <f>'[3]DLPNO-CCSD(T1 or T)_TightPNO'!CJ142</f>
        <v>-76.341607254718994</v>
      </c>
      <c r="DO142" s="40">
        <f>'[3]DLPNO-CCSD(T1 or T)_TightPNO'!CK142</f>
        <v>-76.060310150000007</v>
      </c>
      <c r="DP142" s="40">
        <f>'[3]DLPNO-CCSD(T1 or T)_TightPNO'!CL142</f>
        <v>-76.341694024958997</v>
      </c>
      <c r="DQ142" s="40">
        <f>'[3]DLPNO-CCSD(T1 or T)_TightPNO'!CM142</f>
        <v>-76.060339752999994</v>
      </c>
      <c r="DR142" s="40">
        <f>'[3]DLPNO-CCSD(T1 or T)_TightPNO'!CN142</f>
        <v>-248.13939819795999</v>
      </c>
      <c r="DS142" s="40">
        <f>'[3]DLPNO-CCSD(T1 or T)_TightPNO'!CO142</f>
        <v>-247.10228144199999</v>
      </c>
      <c r="DT142" s="19"/>
      <c r="DU142" s="10"/>
      <c r="DV142" s="13" t="s">
        <v>674</v>
      </c>
      <c r="DW142">
        <f>'[3]DLPNO-CCSD(T1 or T)_TightPNO'!CS142</f>
        <v>-324.48400090289402</v>
      </c>
      <c r="DX142">
        <f>'[3]DLPNO-CCSD(T1 or T)_TightPNO'!CT142</f>
        <v>-323.16448239200002</v>
      </c>
      <c r="DY142">
        <f>'[3]DLPNO-CCSD(T1 or T)_TightPNO'!CU142</f>
        <v>-248.140557468129</v>
      </c>
      <c r="DZ142">
        <f>'[3]DLPNO-CCSD(T1 or T)_TightPNO'!CV142</f>
        <v>-247.102278133</v>
      </c>
      <c r="EA142">
        <f>'[3]DLPNO-CCSD(T1 or T)_TightPNO'!CW142</f>
        <v>-76.341561503335996</v>
      </c>
      <c r="EB142">
        <f>'[3]DLPNO-CCSD(T1 or T)_TightPNO'!CX142</f>
        <v>-76.060310150000007</v>
      </c>
      <c r="EC142">
        <f>'[3]DLPNO-CCSD(T1 or T)_TightPNO'!CY142</f>
        <v>-76.341648300046003</v>
      </c>
      <c r="ED142">
        <f>'[3]DLPNO-CCSD(T1 or T)_TightPNO'!CZ142</f>
        <v>-76.060339752999994</v>
      </c>
      <c r="EE142">
        <f>'[3]DLPNO-CCSD(T1 or T)_TightPNO'!DA142</f>
        <v>-248.140574041929</v>
      </c>
      <c r="EF142">
        <f>'[3]DLPNO-CCSD(T1 or T)_TightPNO'!DB142</f>
        <v>-247.10228144199999</v>
      </c>
      <c r="EH142" s="13" t="s">
        <v>674</v>
      </c>
      <c r="EJ142">
        <f t="shared" si="134"/>
        <v>-324.48403666419495</v>
      </c>
      <c r="EK142" s="36">
        <f t="shared" si="135"/>
        <v>-248.14060282089252</v>
      </c>
      <c r="EL142">
        <f t="shared" si="136"/>
        <v>-76.341526276645993</v>
      </c>
      <c r="EM142">
        <f t="shared" si="137"/>
        <v>-76.341613622149509</v>
      </c>
      <c r="EN142">
        <f t="shared" si="138"/>
        <v>-248.14062943808801</v>
      </c>
    </row>
    <row r="143" spans="1:144" ht="17" x14ac:dyDescent="0.2">
      <c r="A143" s="4">
        <f>'[1]De Raw'!$A141</f>
        <v>16.065761751229115</v>
      </c>
      <c r="B143" t="s">
        <v>129</v>
      </c>
      <c r="C143" s="1">
        <f>ABS(AK143-$A143)</f>
        <v>0.23744708999651643</v>
      </c>
      <c r="D143" s="1">
        <f>ABS(AL143-$A143)</f>
        <v>0.80742725826200079</v>
      </c>
      <c r="E143" s="1">
        <f>ABS(AM143-$A143)</f>
        <v>0.52243717412925861</v>
      </c>
      <c r="F143" s="1">
        <f>ABS(AN143-$A143)</f>
        <v>0.31512014939742627</v>
      </c>
      <c r="G143" s="1">
        <f>ABS(AO143-$A143)</f>
        <v>1.950637736316704</v>
      </c>
      <c r="H143" s="1">
        <f>ABS(AP143-$A143)</f>
        <v>1.1328789428570651</v>
      </c>
      <c r="I143" s="15">
        <f>ABS(AQ143-$A143)</f>
        <v>8.4228239346224143E-2</v>
      </c>
      <c r="J143" s="1">
        <f>ABS(AR143-$A143)</f>
        <v>1.5414629209621751</v>
      </c>
      <c r="K143" s="1">
        <f>ABS(AS143-$A143)</f>
        <v>0.72861734080797547</v>
      </c>
      <c r="L143" s="15">
        <f>ABS(AT143-$A143)</f>
        <v>0.25492482487551271</v>
      </c>
      <c r="M143" s="1">
        <f>ABS(AU143-$A143)</f>
        <v>1.3844573664138888</v>
      </c>
      <c r="N143" s="1">
        <f>ABS(AV143-$A143)</f>
        <v>0.56476627076918717</v>
      </c>
      <c r="O143" s="15">
        <f>ABS(AZ143-$A143)</f>
        <v>0.4483484833241409</v>
      </c>
      <c r="P143" s="1">
        <f>ABS(BA143-$A143)</f>
        <v>0.32616826854729553</v>
      </c>
      <c r="Q143" s="1">
        <f>ABS(BB143-$A143)</f>
        <v>0.38725837593571732</v>
      </c>
      <c r="R143" s="15">
        <f>ABS(BC143-$A143)</f>
        <v>0.28390243371804758</v>
      </c>
      <c r="S143" s="1">
        <f>ABS(BD143-$A143)</f>
        <v>1.3368755132849106</v>
      </c>
      <c r="T143" s="1">
        <f>ABS(BE143-$A143)</f>
        <v>0.52648653978343063</v>
      </c>
      <c r="U143" s="91">
        <f>ABS(BI143-$A143)</f>
        <v>0.57926174263635488</v>
      </c>
      <c r="V143" s="92">
        <f>ABS(BJ143-$A143)</f>
        <v>0.46030279923879291</v>
      </c>
      <c r="W143" s="92">
        <f>ABS(BK143-$A143)</f>
        <v>0.51978227093757567</v>
      </c>
      <c r="X143" s="15">
        <f t="shared" ref="X143:X206" si="145">ABS(BO143-$A143)</f>
        <v>0.52810492042320867</v>
      </c>
      <c r="Y143" s="1">
        <f t="shared" ref="Y143:Y206" si="146">ABS(BP143-$A143)</f>
        <v>0.34316773549134894</v>
      </c>
      <c r="Z143" s="1">
        <f t="shared" ref="Z143:Z206" si="147">ABS(BQ143-$A143)</f>
        <v>0.44109112921579552</v>
      </c>
      <c r="AA143" s="15">
        <f t="shared" ref="AA143:AA206" si="148">ABS(BR143-$A143)</f>
        <v>0.53335553069798003</v>
      </c>
      <c r="AB143" s="1">
        <f t="shared" ref="AB143:AB206" si="149">ABS(BS143-$A143)</f>
        <v>0.42497622219878828</v>
      </c>
      <c r="AC143" s="1">
        <f t="shared" ref="AC143:AC206" si="150">ABS(BT143-$A143)</f>
        <v>0.48914105823168086</v>
      </c>
      <c r="AD143" s="15">
        <f t="shared" ref="AD143:AD206" si="151">ABS(BU143-$A143)</f>
        <v>0.27341834750149729</v>
      </c>
      <c r="AE143" s="1">
        <f t="shared" ref="AE143:AE206" si="152">ABS(BV143-$A143)</f>
        <v>0.15412763460960299</v>
      </c>
      <c r="AF143" s="1">
        <f t="shared" ref="AF143:AF206" si="153">ABS(BW143-$A143)</f>
        <v>0.20619594532399077</v>
      </c>
      <c r="AG143" s="15">
        <f t="shared" ref="AG143:AG206" si="154">ABS(BX143-$A143)</f>
        <v>0.35693224361209097</v>
      </c>
      <c r="AH143" s="1">
        <f t="shared" ref="AH143:AH206" si="155">ABS(BY143-$A143)</f>
        <v>0.22309476844102427</v>
      </c>
      <c r="AI143" s="1">
        <f t="shared" ref="AI143:AI206" si="156">ABS(BZ143-$A143)</f>
        <v>0.28147509066716303</v>
      </c>
      <c r="AJ143" s="1"/>
      <c r="AK143" s="1">
        <f t="shared" ref="AK143:AK206" si="157">627.5095*(CJ143+CP143-CD143)</f>
        <v>15.828314661232598</v>
      </c>
      <c r="AL143" s="1">
        <f t="shared" ref="AL143:AL206" si="158">627.5095*(CV143+DB143-CD143)</f>
        <v>15.258334492967114</v>
      </c>
      <c r="AM143" s="1">
        <f t="shared" si="115"/>
        <v>15.543324577099856</v>
      </c>
      <c r="AN143" s="1">
        <f t="shared" ref="AN143:AN206" si="159">627.5095*(DL143+DN143-DJ143)</f>
        <v>15.750641601831688</v>
      </c>
      <c r="AO143" s="1">
        <f t="shared" si="116"/>
        <v>14.115124014912411</v>
      </c>
      <c r="AP143" s="1">
        <f t="shared" si="117"/>
        <v>14.93288280837205</v>
      </c>
      <c r="AQ143" s="1">
        <f t="shared" ref="AQ143:AQ206" si="160">627.5095*(CL143+CR143-CF143)</f>
        <v>16.149989990575339</v>
      </c>
      <c r="AR143" s="1">
        <f t="shared" ref="AR143:AR206" si="161">627.5095*(CX143+DD143-CF143)</f>
        <v>14.52429883026694</v>
      </c>
      <c r="AS143" s="1">
        <f t="shared" si="118"/>
        <v>15.337144410421139</v>
      </c>
      <c r="AT143" s="1">
        <f t="shared" si="119"/>
        <v>16.320686576104627</v>
      </c>
      <c r="AU143" s="1">
        <f t="shared" si="120"/>
        <v>14.681304384815226</v>
      </c>
      <c r="AV143" s="1">
        <f t="shared" si="121"/>
        <v>15.500995480459927</v>
      </c>
      <c r="AW143" s="1"/>
      <c r="AX143" s="1"/>
      <c r="AY143" s="1"/>
      <c r="AZ143" s="1">
        <f t="shared" si="142"/>
        <v>15.617413267904974</v>
      </c>
      <c r="BA143" s="1">
        <f t="shared" si="143"/>
        <v>15.739593482681819</v>
      </c>
      <c r="BB143" s="1">
        <f t="shared" si="144"/>
        <v>15.678503375293397</v>
      </c>
      <c r="BC143" s="1">
        <f t="shared" si="122"/>
        <v>16.349664184947162</v>
      </c>
      <c r="BD143" s="1">
        <f t="shared" si="123"/>
        <v>14.728886237944204</v>
      </c>
      <c r="BE143" s="1">
        <f t="shared" si="124"/>
        <v>15.539275211445684</v>
      </c>
      <c r="BF143" s="87"/>
      <c r="BG143" s="87"/>
      <c r="BH143" s="87"/>
      <c r="BI143" s="1">
        <f t="shared" si="125"/>
        <v>15.48650000859276</v>
      </c>
      <c r="BJ143" s="1">
        <f t="shared" si="126"/>
        <v>15.605458951990322</v>
      </c>
      <c r="BK143" s="1">
        <f t="shared" si="127"/>
        <v>15.545979480291539</v>
      </c>
      <c r="BL143" s="87"/>
      <c r="BM143" s="87"/>
      <c r="BN143" s="87"/>
      <c r="BO143" s="1">
        <f>AZ143+(AQ143-NormalPNO!Y143)*$BO$1</f>
        <v>15.537656830805906</v>
      </c>
      <c r="BP143" s="1">
        <f>BA143+(AR143-NormalPNO!Z143)*$BP$1</f>
        <v>15.722594015737766</v>
      </c>
      <c r="BQ143" s="1">
        <f>BB143+(AS143-NormalPNO!AA143)*$BQ$1</f>
        <v>15.624670622013319</v>
      </c>
      <c r="BR143" s="1">
        <f>BI143+(BC143-NormalPNO!Y143)*$BR$1</f>
        <v>15.532406220531135</v>
      </c>
      <c r="BS143" s="1">
        <f>BJ143+(BD143-NormalPNO!Z143)*$BS$1</f>
        <v>15.640785529030326</v>
      </c>
      <c r="BT143" s="1">
        <f>BK143+(BE143-NormalPNO!AA143)*$BT$1</f>
        <v>15.576620692997434</v>
      </c>
      <c r="BU143" s="1">
        <f t="shared" si="128"/>
        <v>15.792343403727617</v>
      </c>
      <c r="BV143" s="1">
        <f t="shared" si="129"/>
        <v>15.911634116619512</v>
      </c>
      <c r="BW143" s="1">
        <f t="shared" si="130"/>
        <v>15.859565805905124</v>
      </c>
      <c r="BX143" s="1">
        <f t="shared" si="131"/>
        <v>15.708829507617024</v>
      </c>
      <c r="BY143" s="1">
        <f t="shared" si="132"/>
        <v>15.84266698278809</v>
      </c>
      <c r="BZ143" s="1">
        <f t="shared" si="133"/>
        <v>15.784286660561952</v>
      </c>
      <c r="CA143" s="1"/>
      <c r="CB143" t="s">
        <v>129</v>
      </c>
      <c r="CC143" s="13" t="s">
        <v>675</v>
      </c>
      <c r="CD143">
        <v>-828.64719238567898</v>
      </c>
      <c r="CE143" s="19">
        <v>-825.31240613600005</v>
      </c>
      <c r="CF143" s="19">
        <v>-828.43462844916303</v>
      </c>
      <c r="CG143" s="19">
        <v>-825.26168651299997</v>
      </c>
      <c r="CH143" s="19"/>
      <c r="CI143" s="19"/>
      <c r="CJ143">
        <v>-414.310893781922</v>
      </c>
      <c r="CK143" s="19">
        <v>-412.648098264</v>
      </c>
      <c r="CL143">
        <v>-414.204343760217</v>
      </c>
      <c r="CM143" s="19">
        <v>-412.62262860999999</v>
      </c>
      <c r="CN143" s="19"/>
      <c r="CO143" s="19"/>
      <c r="CP143" s="19">
        <f>'[3]DLPNO-CCSD(T1 or T)_TightPNO'!BL143</f>
        <v>-414.31107457979999</v>
      </c>
      <c r="CQ143" s="19">
        <f>'[3]DLPNO-CCSD(T1 or T)_TightPNO'!BM143</f>
        <v>-412.64835801599997</v>
      </c>
      <c r="CR143" s="19">
        <f>'[3]DLPNO-CCSD(T1 or T)_TightPNO'!BN143</f>
        <v>-414.204548042743</v>
      </c>
      <c r="CS143" s="19">
        <f>'[3]DLPNO-CCSD(T1 or T)_TightPNO'!BO143</f>
        <v>-412.62289674900001</v>
      </c>
      <c r="CT143" s="19"/>
      <c r="CU143" s="19"/>
      <c r="CV143" s="19">
        <f>'[3]DLPNO-CCSD(T1 or T)_TightPNO'!BR143</f>
        <v>-414.311517508061</v>
      </c>
      <c r="CW143" s="19">
        <f>'[3]DLPNO-CCSD(T1 or T)_TightPNO'!BS143</f>
        <v>-412.64841363099998</v>
      </c>
      <c r="CX143" s="19">
        <f>'[3]DLPNO-CCSD(T1 or T)_TightPNO'!BT143</f>
        <v>-414.20581109890003</v>
      </c>
      <c r="CY143" s="19">
        <f>'[3]DLPNO-CCSD(T1 or T)_TightPNO'!BU143</f>
        <v>-412.62311855399997</v>
      </c>
      <c r="CZ143" s="19"/>
      <c r="DA143" s="19"/>
      <c r="DB143" s="19">
        <f>'[3]DLPNO-CCSD(T1 or T)_TightPNO'!BX143</f>
        <v>-414.31135917483903</v>
      </c>
      <c r="DC143" s="19">
        <f>'[3]DLPNO-CCSD(T1 or T)_TightPNO'!BY143</f>
        <v>-412.64815744600003</v>
      </c>
      <c r="DD143" s="19">
        <f>'[3]DLPNO-CCSD(T1 or T)_TightPNO'!BZ143</f>
        <v>-414.205671407723</v>
      </c>
      <c r="DE143" s="19">
        <f>'[3]DLPNO-CCSD(T1 or T)_TightPNO'!CA143</f>
        <v>-412.622870664</v>
      </c>
      <c r="DF143" s="19"/>
      <c r="DG143" s="19"/>
      <c r="DH143" s="19"/>
      <c r="DI143" s="40" t="str">
        <f>'[3]DLPNO-CCSD(T1 or T)_TightPNO'!CE143</f>
        <v>17_Uracil-Uracil_BP_0.90.xyz</v>
      </c>
      <c r="DJ143" s="40">
        <f>'[3]DLPNO-CCSD(T1 or T)_TightPNO'!CF143</f>
        <v>-828.42983524703095</v>
      </c>
      <c r="DK143" s="40">
        <f>'[3]DLPNO-CCSD(T1 or T)_TightPNO'!CG143</f>
        <v>-825.26168651299997</v>
      </c>
      <c r="DL143" s="40">
        <f>'[3]DLPNO-CCSD(T1 or T)_TightPNO'!CH143</f>
        <v>-414.20225781066603</v>
      </c>
      <c r="DM143" s="40">
        <f>'[3]DLPNO-CCSD(T1 or T)_TightPNO'!CI143</f>
        <v>-412.62262860999999</v>
      </c>
      <c r="DN143" s="40">
        <f>'[3]DLPNO-CCSD(T1 or T)_TightPNO'!CJ143</f>
        <v>-414.20247719230201</v>
      </c>
      <c r="DO143" s="40">
        <f>'[3]DLPNO-CCSD(T1 or T)_TightPNO'!CK143</f>
        <v>-412.62289674900001</v>
      </c>
      <c r="DP143" s="40">
        <f>'[3]DLPNO-CCSD(T1 or T)_TightPNO'!CL143</f>
        <v>-414.20374378522899</v>
      </c>
      <c r="DQ143" s="40">
        <f>'[3]DLPNO-CCSD(T1 or T)_TightPNO'!CM143</f>
        <v>-412.62311855399997</v>
      </c>
      <c r="DR143" s="40">
        <f>'[3]DLPNO-CCSD(T1 or T)_TightPNO'!CN143</f>
        <v>-414.203597580809</v>
      </c>
      <c r="DS143" s="40">
        <f>'[3]DLPNO-CCSD(T1 or T)_TightPNO'!CO143</f>
        <v>-412.622870664</v>
      </c>
      <c r="DT143" s="19"/>
      <c r="DU143" s="10"/>
      <c r="DV143" s="13" t="s">
        <v>675</v>
      </c>
      <c r="DW143">
        <f>'[3]DLPNO-CCSD(T1 or T)_TightPNO'!CS143</f>
        <v>-828.43656739620701</v>
      </c>
      <c r="DX143">
        <f>'[3]DLPNO-CCSD(T1 or T)_TightPNO'!CT143</f>
        <v>-825.26168651299997</v>
      </c>
      <c r="DY143">
        <f>'[3]DLPNO-CCSD(T1 or T)_TightPNO'!CU143</f>
        <v>-414.20517295484802</v>
      </c>
      <c r="DZ143">
        <f>'[3]DLPNO-CCSD(T1 or T)_TightPNO'!CV143</f>
        <v>-412.62262860999999</v>
      </c>
      <c r="EA143">
        <f>'[3]DLPNO-CCSD(T1 or T)_TightPNO'!CW143</f>
        <v>-414.20538577284299</v>
      </c>
      <c r="EB143">
        <f>'[3]DLPNO-CCSD(T1 or T)_TightPNO'!CX143</f>
        <v>-412.62289674900001</v>
      </c>
      <c r="EC143">
        <f>'[3]DLPNO-CCSD(T1 or T)_TightPNO'!CY143</f>
        <v>-414.20665075923802</v>
      </c>
      <c r="ED143">
        <f>'[3]DLPNO-CCSD(T1 or T)_TightPNO'!CZ143</f>
        <v>-412.62311855399997</v>
      </c>
      <c r="EE143">
        <f>'[3]DLPNO-CCSD(T1 or T)_TightPNO'!DA143</f>
        <v>-414.20652049016201</v>
      </c>
      <c r="EF143">
        <f>'[3]DLPNO-CCSD(T1 or T)_TightPNO'!DB143</f>
        <v>-412.622870664</v>
      </c>
      <c r="EH143" s="13" t="s">
        <v>675</v>
      </c>
      <c r="EJ143">
        <f t="shared" si="134"/>
        <v>-828.43702505022907</v>
      </c>
      <c r="EK143" s="36">
        <f t="shared" si="135"/>
        <v>-414.20538673499249</v>
      </c>
      <c r="EL143">
        <f t="shared" si="136"/>
        <v>-414.20558346796349</v>
      </c>
      <c r="EM143">
        <f t="shared" si="137"/>
        <v>-414.20684475573557</v>
      </c>
      <c r="EN143">
        <f t="shared" si="138"/>
        <v>-414.20670832118003</v>
      </c>
    </row>
    <row r="144" spans="1:144" ht="17" x14ac:dyDescent="0.2">
      <c r="A144" s="4">
        <f>'[1]De Raw'!$A142</f>
        <v>17.187450914566764</v>
      </c>
      <c r="B144" t="s">
        <v>130</v>
      </c>
      <c r="C144" s="1">
        <f>ABS(AK144-$A144)</f>
        <v>0.21758306049456877</v>
      </c>
      <c r="D144" s="1">
        <f>ABS(AL144-$A144)</f>
        <v>0.70569077658780088</v>
      </c>
      <c r="E144" s="1">
        <f>ABS(AM144-$A144)</f>
        <v>0.46163691854118483</v>
      </c>
      <c r="F144" s="1">
        <f>ABS(AN144-$A144)</f>
        <v>0.25165621581296804</v>
      </c>
      <c r="G144" s="1">
        <f>ABS(AO144-$A144)</f>
        <v>1.6954487895279637</v>
      </c>
      <c r="H144" s="1">
        <f>ABS(AP144-$A144)</f>
        <v>0.973552502670465</v>
      </c>
      <c r="I144" s="15">
        <f>ABS(AQ144-$A144)</f>
        <v>9.2654481228763075E-2</v>
      </c>
      <c r="J144" s="1">
        <f>ABS(AR144-$A144)</f>
        <v>1.3406768402186042</v>
      </c>
      <c r="K144" s="1">
        <f>ABS(AS144-$A144)</f>
        <v>0.62401117949492146</v>
      </c>
      <c r="L144" s="15">
        <f>ABS(AT144-$A144)</f>
        <v>0.25553353955794478</v>
      </c>
      <c r="M144" s="1">
        <f>ABS(AU144-$A144)</f>
        <v>1.1826163738839277</v>
      </c>
      <c r="N144" s="1">
        <f>ABS(AV144-$A144)</f>
        <v>0.46354141716298969</v>
      </c>
      <c r="O144" s="15">
        <f>ABS(AZ144-$A144)</f>
        <v>0.42098544744689192</v>
      </c>
      <c r="P144" s="1">
        <f>ABS(BA144-$A144)</f>
        <v>0.28937210571866956</v>
      </c>
      <c r="Q144" s="1">
        <f>ABS(BB144-$A144)</f>
        <v>0.35517877658277897</v>
      </c>
      <c r="R144" s="15">
        <f>ABS(BC144-$A144)</f>
        <v>0.2648098297852961</v>
      </c>
      <c r="S144" s="1">
        <f>ABS(BD144-$A144)</f>
        <v>1.1632908655639262</v>
      </c>
      <c r="T144" s="1">
        <f>ABS(BE144-$A144)</f>
        <v>0.44924051788931507</v>
      </c>
      <c r="U144" s="91">
        <f>ABS(BI144-$A144)</f>
        <v>0.53385640635306686</v>
      </c>
      <c r="V144" s="92">
        <f>ABS(BJ144-$A144)</f>
        <v>0.4056724427320475</v>
      </c>
      <c r="W144" s="92">
        <f>ABS(BK144-$A144)</f>
        <v>0.46976442454255718</v>
      </c>
      <c r="X144" s="15">
        <f t="shared" si="145"/>
        <v>0.49527880784170364</v>
      </c>
      <c r="Y144" s="1">
        <f t="shared" si="146"/>
        <v>0.30508056720094601</v>
      </c>
      <c r="Z144" s="1">
        <f t="shared" si="147"/>
        <v>0.40513411536177912</v>
      </c>
      <c r="AA144" s="15">
        <f t="shared" si="148"/>
        <v>0.49177536982004355</v>
      </c>
      <c r="AB144" s="1">
        <f t="shared" si="149"/>
        <v>0.37350458220625882</v>
      </c>
      <c r="AC144" s="1">
        <f t="shared" si="150"/>
        <v>0.4417662010030412</v>
      </c>
      <c r="AD144" s="15">
        <f t="shared" si="151"/>
        <v>0.25406672609204151</v>
      </c>
      <c r="AE144" s="1">
        <f t="shared" si="152"/>
        <v>0.11617554011345632</v>
      </c>
      <c r="AF144" s="1">
        <f t="shared" si="153"/>
        <v>0.17785283540566255</v>
      </c>
      <c r="AG144" s="15">
        <f t="shared" si="154"/>
        <v>0.32170910810697961</v>
      </c>
      <c r="AH144" s="1">
        <f t="shared" si="155"/>
        <v>0.16687062406967357</v>
      </c>
      <c r="AI144" s="1">
        <f t="shared" si="156"/>
        <v>0.23637506327117208</v>
      </c>
      <c r="AJ144" s="1"/>
      <c r="AK144" s="1">
        <f t="shared" si="157"/>
        <v>16.969867854072195</v>
      </c>
      <c r="AL144" s="1">
        <f t="shared" si="158"/>
        <v>16.481760137978963</v>
      </c>
      <c r="AM144" s="1">
        <f t="shared" ref="AM144:AM207" si="162">(AK144+AL144)/2</f>
        <v>16.725813996025579</v>
      </c>
      <c r="AN144" s="1">
        <f t="shared" si="159"/>
        <v>16.935794698753796</v>
      </c>
      <c r="AO144" s="1">
        <f t="shared" ref="AO144:AO207" si="163">627.5095*(DP144+DR144-DJ144)</f>
        <v>15.4920021250388</v>
      </c>
      <c r="AP144" s="1">
        <f t="shared" ref="AP144:AP207" si="164">(AN144+AO144)/2</f>
        <v>16.213898411896299</v>
      </c>
      <c r="AQ144" s="1">
        <f t="shared" si="160"/>
        <v>17.280105395795527</v>
      </c>
      <c r="AR144" s="1">
        <f t="shared" si="161"/>
        <v>15.84677407434816</v>
      </c>
      <c r="AS144" s="1">
        <f t="shared" ref="AS144:AS207" si="165">(AQ144+AR144)/2</f>
        <v>16.563439735071842</v>
      </c>
      <c r="AT144" s="1">
        <f t="shared" ref="AT144:AT207" si="166">627.5095*(DY144+EA144-DW144)</f>
        <v>17.442984454124709</v>
      </c>
      <c r="AU144" s="1">
        <f t="shared" ref="AU144:AU207" si="167">627.5095*(EC144+EE144-DW144)</f>
        <v>16.004834540682836</v>
      </c>
      <c r="AV144" s="1">
        <f t="shared" ref="AV144:AV207" si="168">(AT144+AU144)/2</f>
        <v>16.723909497403774</v>
      </c>
      <c r="AW144" s="1"/>
      <c r="AX144" s="1"/>
      <c r="AY144" s="1"/>
      <c r="AZ144" s="1">
        <f t="shared" si="142"/>
        <v>16.766465467119872</v>
      </c>
      <c r="BA144" s="1">
        <f t="shared" si="143"/>
        <v>16.898078808848094</v>
      </c>
      <c r="BB144" s="1">
        <f t="shared" si="144"/>
        <v>16.832272137983985</v>
      </c>
      <c r="BC144" s="1">
        <f t="shared" ref="BC144:BC207" si="169">627.5095*(EK144+EL144-EJ144)</f>
        <v>17.45226074435206</v>
      </c>
      <c r="BD144" s="1">
        <f t="shared" ref="BD144:BD207" si="170">627.5095*(EM144+EN144-EJ144)</f>
        <v>16.024160049002838</v>
      </c>
      <c r="BE144" s="1">
        <f t="shared" ref="BE144:BE207" si="171">(BC144+BD144)/2</f>
        <v>16.738210396677449</v>
      </c>
      <c r="BF144" s="87"/>
      <c r="BG144" s="87"/>
      <c r="BH144" s="87"/>
      <c r="BI144" s="1">
        <f t="shared" ref="BI144:BI207" si="172">AK144+(AK144-BC144)*$BA$2</f>
        <v>16.653594508213697</v>
      </c>
      <c r="BJ144" s="1">
        <f t="shared" ref="BJ144:BJ207" si="173">AL144+(AL144-BD144)*$BA$2</f>
        <v>16.781778471834716</v>
      </c>
      <c r="BK144" s="1">
        <f t="shared" ref="BK144:BK207" si="174">AM144+(AM144-BE144)*$BA$2</f>
        <v>16.717686490024207</v>
      </c>
      <c r="BL144" s="87"/>
      <c r="BM144" s="87"/>
      <c r="BN144" s="87"/>
      <c r="BO144" s="1">
        <f>AZ144+(AQ144-NormalPNO!Y144)*$BO$1</f>
        <v>16.69217210672506</v>
      </c>
      <c r="BP144" s="1">
        <f>BA144+(AR144-NormalPNO!Z144)*$BP$1</f>
        <v>16.882370347365818</v>
      </c>
      <c r="BQ144" s="1">
        <f>BB144+(AS144-NormalPNO!AA144)*$BQ$1</f>
        <v>16.782316799204985</v>
      </c>
      <c r="BR144" s="1">
        <f>BI144+(BC144-NormalPNO!Y144)*$BR$1</f>
        <v>16.69567554474672</v>
      </c>
      <c r="BS144" s="1">
        <f>BJ144+(BD144-NormalPNO!Z144)*$BS$1</f>
        <v>16.813946332360505</v>
      </c>
      <c r="BT144" s="1">
        <f>BK144+(BE144-NormalPNO!AA144)*$BT$1</f>
        <v>16.745684713563723</v>
      </c>
      <c r="BU144" s="1">
        <f t="shared" ref="BU144:BU207" si="175">AZ144+BU$1*(AT144-AQ144)</f>
        <v>16.933384188474722</v>
      </c>
      <c r="BV144" s="1">
        <f t="shared" ref="BV144:BV207" si="176">BA144+BV$1*(AU144-AR144)</f>
        <v>17.071275374453307</v>
      </c>
      <c r="BW144" s="1">
        <f t="shared" ref="BW144:BW207" si="177">BB144+BW$1*(AV144-AS144)</f>
        <v>17.009598079161101</v>
      </c>
      <c r="BX144" s="1">
        <f t="shared" ref="BX144:BX207" si="178">BI144+$BX$1*(AT144-AQ144)</f>
        <v>16.865741806459784</v>
      </c>
      <c r="BY144" s="1">
        <f t="shared" ref="BY144:BY207" si="179">BJ144+$BY$1*(AU144-AR144)</f>
        <v>17.02058029049709</v>
      </c>
      <c r="BZ144" s="1">
        <f t="shared" ref="BZ144:BZ207" si="180">BK144+$BZ$1*(AV144-AS144)</f>
        <v>16.951075851295592</v>
      </c>
      <c r="CA144" s="1"/>
      <c r="CB144" t="s">
        <v>130</v>
      </c>
      <c r="CC144" s="13" t="s">
        <v>676</v>
      </c>
      <c r="CD144">
        <v>-828.64901156641304</v>
      </c>
      <c r="CE144" s="19">
        <v>-825.31557779900004</v>
      </c>
      <c r="CF144" s="19">
        <v>-828.43642940262305</v>
      </c>
      <c r="CG144" s="19">
        <v>-825.26480703799996</v>
      </c>
      <c r="CH144" s="19"/>
      <c r="CI144" s="19"/>
      <c r="CJ144">
        <v>-414.310893781922</v>
      </c>
      <c r="CK144" s="19">
        <v>-412.648098264</v>
      </c>
      <c r="CL144">
        <v>-414.204343760217</v>
      </c>
      <c r="CM144" s="19">
        <v>-412.62262860999999</v>
      </c>
      <c r="CN144" s="19"/>
      <c r="CO144" s="19"/>
      <c r="CP144" s="19">
        <f>'[3]DLPNO-CCSD(T1 or T)_TightPNO'!BL144</f>
        <v>-414.31107457979999</v>
      </c>
      <c r="CQ144" s="19">
        <f>'[3]DLPNO-CCSD(T1 or T)_TightPNO'!BM144</f>
        <v>-412.64835801599997</v>
      </c>
      <c r="CR144" s="19">
        <f>'[3]DLPNO-CCSD(T1 or T)_TightPNO'!BN144</f>
        <v>-414.204548042743</v>
      </c>
      <c r="CS144" s="19">
        <f>'[3]DLPNO-CCSD(T1 or T)_TightPNO'!BO144</f>
        <v>-412.62289674900001</v>
      </c>
      <c r="CT144" s="19"/>
      <c r="CU144" s="19"/>
      <c r="CV144" s="19">
        <f>'[3]DLPNO-CCSD(T1 or T)_TightPNO'!BR144</f>
        <v>-414.31145195098298</v>
      </c>
      <c r="CW144" s="19">
        <f>'[3]DLPNO-CCSD(T1 or T)_TightPNO'!BS144</f>
        <v>-412.64841009000003</v>
      </c>
      <c r="CX144" s="19">
        <f>'[3]DLPNO-CCSD(T1 or T)_TightPNO'!BT144</f>
        <v>-414.20566077652802</v>
      </c>
      <c r="CY144" s="19">
        <f>'[3]DLPNO-CCSD(T1 or T)_TightPNO'!BU144</f>
        <v>-412.62309245599999</v>
      </c>
      <c r="CZ144" s="19"/>
      <c r="DA144" s="19"/>
      <c r="DB144" s="19">
        <f>'[3]DLPNO-CCSD(T1 or T)_TightPNO'!BX144</f>
        <v>-414.31129425986501</v>
      </c>
      <c r="DC144" s="19">
        <f>'[3]DLPNO-CCSD(T1 or T)_TightPNO'!BY144</f>
        <v>-412.648153552</v>
      </c>
      <c r="DD144" s="19">
        <f>'[3]DLPNO-CCSD(T1 or T)_TightPNO'!BZ144</f>
        <v>-414.20551518519198</v>
      </c>
      <c r="DE144" s="19">
        <f>'[3]DLPNO-CCSD(T1 or T)_TightPNO'!CA144</f>
        <v>-412.622842467</v>
      </c>
      <c r="DF144" s="19"/>
      <c r="DG144" s="19"/>
      <c r="DH144" s="19"/>
      <c r="DI144" s="40" t="str">
        <f>'[3]DLPNO-CCSD(T1 or T)_TightPNO'!CE144</f>
        <v>17_Uracil-Uracil_BP_0.95.xyz</v>
      </c>
      <c r="DJ144" s="40">
        <f>'[3]DLPNO-CCSD(T1 or T)_TightPNO'!CF144</f>
        <v>-828.43172390863197</v>
      </c>
      <c r="DK144" s="40">
        <f>'[3]DLPNO-CCSD(T1 or T)_TightPNO'!CG144</f>
        <v>-825.26480703799996</v>
      </c>
      <c r="DL144" s="40">
        <f>'[3]DLPNO-CCSD(T1 or T)_TightPNO'!CH144</f>
        <v>-414.20225781066603</v>
      </c>
      <c r="DM144" s="40">
        <f>'[3]DLPNO-CCSD(T1 or T)_TightPNO'!CI144</f>
        <v>-412.62262860999999</v>
      </c>
      <c r="DN144" s="40">
        <f>'[3]DLPNO-CCSD(T1 or T)_TightPNO'!CJ144</f>
        <v>-414.20247719230201</v>
      </c>
      <c r="DO144" s="40">
        <f>'[3]DLPNO-CCSD(T1 or T)_TightPNO'!CK144</f>
        <v>-412.62289674900001</v>
      </c>
      <c r="DP144" s="40">
        <f>'[3]DLPNO-CCSD(T1 or T)_TightPNO'!CL144</f>
        <v>-414.20359228381898</v>
      </c>
      <c r="DQ144" s="40">
        <f>'[3]DLPNO-CCSD(T1 or T)_TightPNO'!CM144</f>
        <v>-412.62309245599999</v>
      </c>
      <c r="DR144" s="40">
        <f>'[3]DLPNO-CCSD(T1 or T)_TightPNO'!CN144</f>
        <v>-414.20344354897497</v>
      </c>
      <c r="DS144" s="40">
        <f>'[3]DLPNO-CCSD(T1 or T)_TightPNO'!CO144</f>
        <v>-412.62284246600001</v>
      </c>
      <c r="DT144" s="19"/>
      <c r="DU144" s="10"/>
      <c r="DV144" s="13" t="s">
        <v>676</v>
      </c>
      <c r="DW144">
        <f>'[3]DLPNO-CCSD(T1 or T)_TightPNO'!CS144</f>
        <v>-828.43835589164496</v>
      </c>
      <c r="DX144">
        <f>'[3]DLPNO-CCSD(T1 or T)_TightPNO'!CT144</f>
        <v>-825.26480703799996</v>
      </c>
      <c r="DY144">
        <f>'[3]DLPNO-CCSD(T1 or T)_TightPNO'!CU144</f>
        <v>-414.20517295484802</v>
      </c>
      <c r="DZ144">
        <f>'[3]DLPNO-CCSD(T1 or T)_TightPNO'!CV144</f>
        <v>-412.62262860999999</v>
      </c>
      <c r="EA144">
        <f>'[3]DLPNO-CCSD(T1 or T)_TightPNO'!CW144</f>
        <v>-414.20538577284299</v>
      </c>
      <c r="EB144">
        <f>'[3]DLPNO-CCSD(T1 or T)_TightPNO'!CX144</f>
        <v>-412.62289674900001</v>
      </c>
      <c r="EC144">
        <f>'[3]DLPNO-CCSD(T1 or T)_TightPNO'!CY144</f>
        <v>-414.206499048296</v>
      </c>
      <c r="ED144">
        <f>'[3]DLPNO-CCSD(T1 or T)_TightPNO'!CZ144</f>
        <v>-412.62309245599999</v>
      </c>
      <c r="EE144">
        <f>'[3]DLPNO-CCSD(T1 or T)_TightPNO'!DA144</f>
        <v>-414.20635151707</v>
      </c>
      <c r="EF144">
        <f>'[3]DLPNO-CCSD(T1 or T)_TightPNO'!DB144</f>
        <v>-412.622842467</v>
      </c>
      <c r="EH144" s="13" t="s">
        <v>676</v>
      </c>
      <c r="EJ144">
        <f t="shared" ref="EJ144:EJ207" si="181">(CF144-DJ144)*EJ$10+DJ144</f>
        <v>-828.43878214961865</v>
      </c>
      <c r="EK144" s="36">
        <f t="shared" ref="EK144:EK207" si="182">(CL144-DL144)*EK$10+DL144</f>
        <v>-414.20538673499249</v>
      </c>
      <c r="EL144">
        <f t="shared" ref="EL144:EL207" si="183">(CR144-DN144)*EL$10+DN144</f>
        <v>-414.20558346796349</v>
      </c>
      <c r="EM144">
        <f t="shared" ref="EM144:EM207" si="184">(CX144-DP144)*EM$10+DP144</f>
        <v>-414.20669502288251</v>
      </c>
      <c r="EN144">
        <f t="shared" ref="EN144:EN207" si="185">(DD144-DR144)*EN$10+DR144</f>
        <v>-414.20655100330049</v>
      </c>
    </row>
    <row r="145" spans="1:144" ht="17" x14ac:dyDescent="0.2">
      <c r="A145" s="4">
        <f>'[1]De Raw'!$A143</f>
        <v>17.405449503066745</v>
      </c>
      <c r="B145" t="s">
        <v>131</v>
      </c>
      <c r="C145" s="1">
        <f>ABS(AK145-$A145)</f>
        <v>0.20094472624716886</v>
      </c>
      <c r="D145" s="1">
        <f>ABS(AL145-$A145)</f>
        <v>0.62498055730814528</v>
      </c>
      <c r="E145" s="1">
        <f>ABS(AM145-$A145)</f>
        <v>0.41296264177765707</v>
      </c>
      <c r="F145" s="1">
        <f>ABS(AN145-$A145)</f>
        <v>0.21360416377921609</v>
      </c>
      <c r="G145" s="1">
        <f>ABS(AO145-$A145)</f>
        <v>1.4772858741003674</v>
      </c>
      <c r="H145" s="1">
        <f>ABS(AP145-$A145)</f>
        <v>0.84544501893979174</v>
      </c>
      <c r="I145" s="15">
        <f>ABS(AQ145-$A145)</f>
        <v>8.2686309101209332E-2</v>
      </c>
      <c r="J145" s="1">
        <f>ABS(AR145-$A145)</f>
        <v>1.1727363024803523</v>
      </c>
      <c r="K145" s="1">
        <f>ABS(AS145-$A145)</f>
        <v>0.54502499668957327</v>
      </c>
      <c r="L145" s="15">
        <f>ABS(AT145-$A145)</f>
        <v>0.25763607750948481</v>
      </c>
      <c r="M145" s="1">
        <f>ABS(AU145-$A145)</f>
        <v>0.99876339879865483</v>
      </c>
      <c r="N145" s="1">
        <f>ABS(AV145-$A145)</f>
        <v>0.37056366064458501</v>
      </c>
      <c r="O145" s="15">
        <f>ABS(AZ145-$A145)</f>
        <v>0.38690297386333583</v>
      </c>
      <c r="P145" s="1">
        <f>ABS(BA145-$A145)</f>
        <v>0.26585307900239741</v>
      </c>
      <c r="Q145" s="1">
        <f>ABS(BB145-$A145)</f>
        <v>0.32637802643286662</v>
      </c>
      <c r="R145" s="15">
        <f>ABS(BC145-$A145)</f>
        <v>0.23083154554142382</v>
      </c>
      <c r="S145" s="1">
        <f>ABS(BD145-$A145)</f>
        <v>1.020461516706014</v>
      </c>
      <c r="T145" s="1">
        <f>ABS(BE145-$A145)</f>
        <v>0.39481498558229688</v>
      </c>
      <c r="U145" s="91">
        <f>ABS(BI145-$A145)</f>
        <v>0.48403207867821507</v>
      </c>
      <c r="V145" s="92">
        <f>ABS(BJ145-$A145)</f>
        <v>0.36568965818331378</v>
      </c>
      <c r="W145" s="92">
        <f>ABS(BK145-$A145)</f>
        <v>0.42486086843076265</v>
      </c>
      <c r="X145" s="15">
        <f t="shared" si="145"/>
        <v>0.45365419884653235</v>
      </c>
      <c r="Y145" s="1">
        <f t="shared" si="146"/>
        <v>0.27987019037265881</v>
      </c>
      <c r="Z145" s="1">
        <f t="shared" si="147"/>
        <v>0.37111689439273832</v>
      </c>
      <c r="AA145" s="15">
        <f t="shared" si="148"/>
        <v>0.44654433966333684</v>
      </c>
      <c r="AB145" s="1">
        <f t="shared" si="149"/>
        <v>0.33723062242849622</v>
      </c>
      <c r="AC145" s="1">
        <f t="shared" si="150"/>
        <v>0.40000122592924825</v>
      </c>
      <c r="AD145" s="15">
        <f t="shared" si="151"/>
        <v>0.20761416937492783</v>
      </c>
      <c r="AE145" s="1">
        <f t="shared" si="152"/>
        <v>7.5220277994230145E-2</v>
      </c>
      <c r="AF145" s="1">
        <f t="shared" si="153"/>
        <v>0.1335907987107845</v>
      </c>
      <c r="AG145" s="15">
        <f t="shared" si="154"/>
        <v>0.2561628788110113</v>
      </c>
      <c r="AH145" s="1">
        <f t="shared" si="155"/>
        <v>0.10284691982775129</v>
      </c>
      <c r="AI145" s="1">
        <f t="shared" si="156"/>
        <v>0.17112197585442601</v>
      </c>
      <c r="AJ145" s="1"/>
      <c r="AK145" s="1">
        <f t="shared" si="157"/>
        <v>17.204504776819576</v>
      </c>
      <c r="AL145" s="1">
        <f t="shared" si="158"/>
        <v>16.780468945758599</v>
      </c>
      <c r="AM145" s="1">
        <f t="shared" si="162"/>
        <v>16.992486861289088</v>
      </c>
      <c r="AN145" s="1">
        <f t="shared" si="159"/>
        <v>17.191845339287529</v>
      </c>
      <c r="AO145" s="1">
        <f t="shared" si="163"/>
        <v>15.928163628966377</v>
      </c>
      <c r="AP145" s="1">
        <f t="shared" si="164"/>
        <v>16.560004484126953</v>
      </c>
      <c r="AQ145" s="1">
        <f t="shared" si="160"/>
        <v>17.488135812167954</v>
      </c>
      <c r="AR145" s="1">
        <f t="shared" si="161"/>
        <v>16.232713200586392</v>
      </c>
      <c r="AS145" s="1">
        <f t="shared" si="165"/>
        <v>16.860424506377171</v>
      </c>
      <c r="AT145" s="1">
        <f t="shared" si="166"/>
        <v>17.663085580576229</v>
      </c>
      <c r="AU145" s="1">
        <f t="shared" si="167"/>
        <v>16.40668610426809</v>
      </c>
      <c r="AV145" s="1">
        <f t="shared" si="168"/>
        <v>17.03488584242216</v>
      </c>
      <c r="AW145" s="1"/>
      <c r="AX145" s="1"/>
      <c r="AY145" s="1"/>
      <c r="AZ145" s="1">
        <f t="shared" si="142"/>
        <v>17.018546529203409</v>
      </c>
      <c r="BA145" s="1">
        <f t="shared" si="143"/>
        <v>17.139596424064347</v>
      </c>
      <c r="BB145" s="1">
        <f t="shared" si="144"/>
        <v>17.079071476633878</v>
      </c>
      <c r="BC145" s="1">
        <f t="shared" si="169"/>
        <v>17.636281048608168</v>
      </c>
      <c r="BD145" s="1">
        <f t="shared" si="170"/>
        <v>16.384987986360731</v>
      </c>
      <c r="BE145" s="1">
        <f t="shared" si="171"/>
        <v>17.010634517484448</v>
      </c>
      <c r="BF145" s="87"/>
      <c r="BG145" s="87"/>
      <c r="BH145" s="87"/>
      <c r="BI145" s="1">
        <f t="shared" si="172"/>
        <v>16.92141742438853</v>
      </c>
      <c r="BJ145" s="1">
        <f t="shared" si="173"/>
        <v>17.039759844883431</v>
      </c>
      <c r="BK145" s="1">
        <f t="shared" si="174"/>
        <v>16.980588634635982</v>
      </c>
      <c r="BL145" s="87"/>
      <c r="BM145" s="87"/>
      <c r="BN145" s="87"/>
      <c r="BO145" s="1">
        <f>AZ145+(AQ145-NormalPNO!Y145)*$BO$1</f>
        <v>16.951795304220212</v>
      </c>
      <c r="BP145" s="1">
        <f>BA145+(AR145-NormalPNO!Z145)*$BP$1</f>
        <v>17.125579312694086</v>
      </c>
      <c r="BQ145" s="1">
        <f>BB145+(AS145-NormalPNO!AA145)*$BQ$1</f>
        <v>17.034332608674006</v>
      </c>
      <c r="BR145" s="1">
        <f>BI145+(BC145-NormalPNO!Y145)*$BR$1</f>
        <v>16.958905163403408</v>
      </c>
      <c r="BS145" s="1">
        <f>BJ145+(BD145-NormalPNO!Z145)*$BS$1</f>
        <v>17.068218880638248</v>
      </c>
      <c r="BT145" s="1">
        <f>BK145+(BE145-NormalPNO!AA145)*$BT$1</f>
        <v>17.005448277137496</v>
      </c>
      <c r="BU145" s="1">
        <f t="shared" si="175"/>
        <v>17.197835333691817</v>
      </c>
      <c r="BV145" s="1">
        <f t="shared" si="176"/>
        <v>17.330229225072515</v>
      </c>
      <c r="BW145" s="1">
        <f t="shared" si="177"/>
        <v>17.27185870435596</v>
      </c>
      <c r="BX145" s="1">
        <f t="shared" si="178"/>
        <v>17.149286624255733</v>
      </c>
      <c r="BY145" s="1">
        <f t="shared" si="179"/>
        <v>17.302602583238993</v>
      </c>
      <c r="BZ145" s="1">
        <f t="shared" si="180"/>
        <v>17.234327527212319</v>
      </c>
      <c r="CA145" s="1"/>
      <c r="CB145" t="s">
        <v>131</v>
      </c>
      <c r="CC145" s="13" t="s">
        <v>677</v>
      </c>
      <c r="CD145">
        <v>-828.649385484135</v>
      </c>
      <c r="CE145" s="19">
        <v>-825.31713953500002</v>
      </c>
      <c r="CF145" s="19">
        <v>-828.43676092017995</v>
      </c>
      <c r="CG145" s="19">
        <v>-825.266324618</v>
      </c>
      <c r="CH145" s="19"/>
      <c r="CI145" s="19"/>
      <c r="CJ145">
        <v>-414.310893781922</v>
      </c>
      <c r="CK145" s="19">
        <v>-412.648098264</v>
      </c>
      <c r="CL145">
        <v>-414.204343760217</v>
      </c>
      <c r="CM145" s="19">
        <v>-412.62262860999999</v>
      </c>
      <c r="CN145" s="19"/>
      <c r="CO145" s="19"/>
      <c r="CP145" s="19">
        <f>'[3]DLPNO-CCSD(T1 or T)_TightPNO'!BL145</f>
        <v>-414.31107457979999</v>
      </c>
      <c r="CQ145" s="19">
        <f>'[3]DLPNO-CCSD(T1 or T)_TightPNO'!BM145</f>
        <v>-412.64835801599997</v>
      </c>
      <c r="CR145" s="19">
        <f>'[3]DLPNO-CCSD(T1 or T)_TightPNO'!BN145</f>
        <v>-414.204548042743</v>
      </c>
      <c r="CS145" s="19">
        <f>'[3]DLPNO-CCSD(T1 or T)_TightPNO'!BO145</f>
        <v>-412.62289674900001</v>
      </c>
      <c r="CT145" s="19"/>
      <c r="CU145" s="19"/>
      <c r="CV145" s="19">
        <f>'[3]DLPNO-CCSD(T1 or T)_TightPNO'!BR145</f>
        <v>-414.31140548154701</v>
      </c>
      <c r="CW145" s="19">
        <f>'[3]DLPNO-CCSD(T1 or T)_TightPNO'!BS145</f>
        <v>-412.64840593000002</v>
      </c>
      <c r="CX145" s="19">
        <f>'[3]DLPNO-CCSD(T1 or T)_TightPNO'!BT145</f>
        <v>-414.20552596842998</v>
      </c>
      <c r="CY145" s="19">
        <f>'[3]DLPNO-CCSD(T1 or T)_TightPNO'!BU145</f>
        <v>-412.62306757099998</v>
      </c>
      <c r="CZ145" s="19"/>
      <c r="DA145" s="19"/>
      <c r="DB145" s="19">
        <f>'[3]DLPNO-CCSD(T1 or T)_TightPNO'!BX145</f>
        <v>-414.31123862425699</v>
      </c>
      <c r="DC145" s="19">
        <f>'[3]DLPNO-CCSD(T1 or T)_TightPNO'!BY145</f>
        <v>-412.64814921800001</v>
      </c>
      <c r="DD145" s="19">
        <f>'[3]DLPNO-CCSD(T1 or T)_TightPNO'!BZ145</f>
        <v>-414.20536647772599</v>
      </c>
      <c r="DE145" s="19">
        <f>'[3]DLPNO-CCSD(T1 or T)_TightPNO'!CA145</f>
        <v>-412.622815215</v>
      </c>
      <c r="DF145" s="19"/>
      <c r="DG145" s="19"/>
      <c r="DH145" s="19"/>
      <c r="DI145" s="40" t="str">
        <f>'[3]DLPNO-CCSD(T1 or T)_TightPNO'!CE145</f>
        <v>17_Uracil-Uracil_BP_1.00.xyz</v>
      </c>
      <c r="DJ145" s="40">
        <f>'[3]DLPNO-CCSD(T1 or T)_TightPNO'!CF145</f>
        <v>-828.43213195128396</v>
      </c>
      <c r="DK145" s="40">
        <f>'[3]DLPNO-CCSD(T1 or T)_TightPNO'!CG145</f>
        <v>-825.266324618</v>
      </c>
      <c r="DL145" s="40">
        <f>'[3]DLPNO-CCSD(T1 or T)_TightPNO'!CH145</f>
        <v>-414.20225781066603</v>
      </c>
      <c r="DM145" s="40">
        <f>'[3]DLPNO-CCSD(T1 or T)_TightPNO'!CI145</f>
        <v>-412.62262860999999</v>
      </c>
      <c r="DN145" s="40">
        <f>'[3]DLPNO-CCSD(T1 or T)_TightPNO'!CJ145</f>
        <v>-414.20247719230201</v>
      </c>
      <c r="DO145" s="40">
        <f>'[3]DLPNO-CCSD(T1 or T)_TightPNO'!CK145</f>
        <v>-412.62289674900001</v>
      </c>
      <c r="DP145" s="40">
        <f>'[3]DLPNO-CCSD(T1 or T)_TightPNO'!CL145</f>
        <v>-414.20345666784402</v>
      </c>
      <c r="DQ145" s="40">
        <f>'[3]DLPNO-CCSD(T1 or T)_TightPNO'!CM145</f>
        <v>-412.62306757099998</v>
      </c>
      <c r="DR145" s="40">
        <f>'[3]DLPNO-CCSD(T1 or T)_TightPNO'!CN145</f>
        <v>-414.20329214003101</v>
      </c>
      <c r="DS145" s="40">
        <f>'[3]DLPNO-CCSD(T1 or T)_TightPNO'!CO145</f>
        <v>-412.622815215</v>
      </c>
      <c r="DT145" s="19"/>
      <c r="DU145" s="10"/>
      <c r="DV145" s="13" t="s">
        <v>677</v>
      </c>
      <c r="DW145">
        <f>'[3]DLPNO-CCSD(T1 or T)_TightPNO'!CS145</f>
        <v>-828.438706645102</v>
      </c>
      <c r="DX145">
        <f>'[3]DLPNO-CCSD(T1 or T)_TightPNO'!CT145</f>
        <v>-825.266324618</v>
      </c>
      <c r="DY145">
        <f>'[3]DLPNO-CCSD(T1 or T)_TightPNO'!CU145</f>
        <v>-414.20517295484802</v>
      </c>
      <c r="DZ145">
        <f>'[3]DLPNO-CCSD(T1 or T)_TightPNO'!CV145</f>
        <v>-412.62262860999999</v>
      </c>
      <c r="EA145">
        <f>'[3]DLPNO-CCSD(T1 or T)_TightPNO'!CW145</f>
        <v>-414.20538577284299</v>
      </c>
      <c r="EB145">
        <f>'[3]DLPNO-CCSD(T1 or T)_TightPNO'!CX145</f>
        <v>-412.62289674900001</v>
      </c>
      <c r="EC145">
        <f>'[3]DLPNO-CCSD(T1 or T)_TightPNO'!CY145</f>
        <v>-414.20635865062297</v>
      </c>
      <c r="ED145">
        <f>'[3]DLPNO-CCSD(T1 or T)_TightPNO'!CZ145</f>
        <v>-412.62306757099998</v>
      </c>
      <c r="EE145">
        <f>'[3]DLPNO-CCSD(T1 or T)_TightPNO'!DA145</f>
        <v>-414.20620227699698</v>
      </c>
      <c r="EF145">
        <f>'[3]DLPNO-CCSD(T1 or T)_TightPNO'!DB145</f>
        <v>-412.62281521599999</v>
      </c>
      <c r="EH145" s="13" t="s">
        <v>677</v>
      </c>
      <c r="EJ145">
        <f t="shared" si="181"/>
        <v>-828.43907540462794</v>
      </c>
      <c r="EK145" s="36">
        <f t="shared" si="182"/>
        <v>-414.20538673499249</v>
      </c>
      <c r="EL145">
        <f t="shared" si="183"/>
        <v>-414.20558346796349</v>
      </c>
      <c r="EM145">
        <f t="shared" si="184"/>
        <v>-414.20656061872296</v>
      </c>
      <c r="EN145">
        <f t="shared" si="185"/>
        <v>-414.20640364657345</v>
      </c>
    </row>
    <row r="146" spans="1:144" ht="17" x14ac:dyDescent="0.2">
      <c r="A146" s="4">
        <f>'[1]De Raw'!$A144</f>
        <v>17.03378508378713</v>
      </c>
      <c r="B146" t="s">
        <v>132</v>
      </c>
      <c r="C146" s="1">
        <f>ABS(AK146-$A146)</f>
        <v>0.189995945853628</v>
      </c>
      <c r="D146" s="1">
        <f>ABS(AL146-$A146)</f>
        <v>0.56222341405872811</v>
      </c>
      <c r="E146" s="1">
        <f>ABS(AM146-$A146)</f>
        <v>0.37610967995617983</v>
      </c>
      <c r="F146" s="1">
        <f>ABS(AN146-$A146)</f>
        <v>0.1972240602415205</v>
      </c>
      <c r="G146" s="1">
        <f>ABS(AO146-$A146)</f>
        <v>1.3004975884411571</v>
      </c>
      <c r="H146" s="1">
        <f>ABS(AP146-$A146)</f>
        <v>0.74886082434133883</v>
      </c>
      <c r="I146" s="15">
        <f>ABS(AQ146-$A146)</f>
        <v>7.214883413229245E-2</v>
      </c>
      <c r="J146" s="1">
        <f>ABS(AR146-$A146)</f>
        <v>1.0242553155617884</v>
      </c>
      <c r="K146" s="1">
        <f>ABS(AS146-$A146)</f>
        <v>0.47605324071474797</v>
      </c>
      <c r="L146" s="15">
        <f>ABS(AT146-$A146)</f>
        <v>0.26070698627221844</v>
      </c>
      <c r="M146" s="1">
        <f>ABS(AU146-$A146)</f>
        <v>0.83523831971623252</v>
      </c>
      <c r="N146" s="1">
        <f>ABS(AV146-$A146)</f>
        <v>0.28726566672200704</v>
      </c>
      <c r="O146" s="15">
        <f>ABS(AZ146-$A146)</f>
        <v>0.36186706654403977</v>
      </c>
      <c r="P146" s="1">
        <f>ABS(BA146-$A146)</f>
        <v>0.25929943170699943</v>
      </c>
      <c r="Q146" s="1">
        <f>ABS(BB146-$A146)</f>
        <v>0.31058324912552138</v>
      </c>
      <c r="R146" s="15">
        <f>ABS(BC146-$A146)</f>
        <v>0.2068352813548664</v>
      </c>
      <c r="S146" s="1">
        <f>ABS(BD146-$A146)</f>
        <v>0.88613417912210224</v>
      </c>
      <c r="T146" s="1">
        <f>ABS(BE146-$A146)</f>
        <v>0.3396494488836197</v>
      </c>
      <c r="U146" s="91">
        <f>ABS(BI146-$A146)</f>
        <v>0.45017212692783559</v>
      </c>
      <c r="V146" s="92">
        <f>ABS(BJ146-$A146)</f>
        <v>0.34985639230029264</v>
      </c>
      <c r="W146" s="92">
        <f>ABS(BK146-$A146)</f>
        <v>0.40001425961406412</v>
      </c>
      <c r="X146" s="15">
        <f t="shared" si="145"/>
        <v>0.42125157836753502</v>
      </c>
      <c r="Y146" s="1">
        <f t="shared" si="146"/>
        <v>0.27169115173427372</v>
      </c>
      <c r="Z146" s="1">
        <f t="shared" si="147"/>
        <v>0.35026693560256561</v>
      </c>
      <c r="AA146" s="15">
        <f t="shared" si="148"/>
        <v>0.41667940082744437</v>
      </c>
      <c r="AB146" s="1">
        <f t="shared" si="149"/>
        <v>0.32455445235775571</v>
      </c>
      <c r="AC146" s="1">
        <f t="shared" si="150"/>
        <v>0.37785573857926735</v>
      </c>
      <c r="AD146" s="15">
        <f t="shared" si="151"/>
        <v>0.16863236848592322</v>
      </c>
      <c r="AE146" s="1">
        <f t="shared" si="152"/>
        <v>5.2181894471928558E-2</v>
      </c>
      <c r="AF146" s="1">
        <f t="shared" si="153"/>
        <v>0.10196491658533802</v>
      </c>
      <c r="AG146" s="15">
        <f t="shared" si="154"/>
        <v>0.20457823076277393</v>
      </c>
      <c r="AH146" s="1">
        <f t="shared" si="155"/>
        <v>6.4284652492546002E-2</v>
      </c>
      <c r="AI146" s="1">
        <f t="shared" si="156"/>
        <v>0.12543909560902122</v>
      </c>
      <c r="AJ146" s="1"/>
      <c r="AK146" s="1">
        <f t="shared" si="157"/>
        <v>16.843789137933502</v>
      </c>
      <c r="AL146" s="1">
        <f t="shared" si="158"/>
        <v>16.471561669728402</v>
      </c>
      <c r="AM146" s="1">
        <f t="shared" si="162"/>
        <v>16.65767540383095</v>
      </c>
      <c r="AN146" s="1">
        <f t="shared" si="159"/>
        <v>16.83656102354561</v>
      </c>
      <c r="AO146" s="1">
        <f t="shared" si="163"/>
        <v>15.733287495345973</v>
      </c>
      <c r="AP146" s="1">
        <f t="shared" si="164"/>
        <v>16.284924259445791</v>
      </c>
      <c r="AQ146" s="1">
        <f t="shared" si="160"/>
        <v>17.105933917919423</v>
      </c>
      <c r="AR146" s="1">
        <f t="shared" si="161"/>
        <v>16.009529768225342</v>
      </c>
      <c r="AS146" s="1">
        <f t="shared" si="165"/>
        <v>16.557731843072382</v>
      </c>
      <c r="AT146" s="1">
        <f t="shared" si="166"/>
        <v>17.294492070059349</v>
      </c>
      <c r="AU146" s="1">
        <f t="shared" si="167"/>
        <v>16.198546764070898</v>
      </c>
      <c r="AV146" s="1">
        <f t="shared" si="168"/>
        <v>16.746519417065123</v>
      </c>
      <c r="AW146" s="1"/>
      <c r="AX146" s="1"/>
      <c r="AY146" s="1"/>
      <c r="AZ146" s="1">
        <f t="shared" si="142"/>
        <v>16.67191801724309</v>
      </c>
      <c r="BA146" s="1">
        <f t="shared" si="143"/>
        <v>16.774485652080131</v>
      </c>
      <c r="BB146" s="1">
        <f t="shared" si="144"/>
        <v>16.723201834661609</v>
      </c>
      <c r="BC146" s="1">
        <f t="shared" si="169"/>
        <v>17.240620365141996</v>
      </c>
      <c r="BD146" s="1">
        <f t="shared" si="170"/>
        <v>16.147650904665028</v>
      </c>
      <c r="BE146" s="1">
        <f t="shared" si="171"/>
        <v>16.69413563490351</v>
      </c>
      <c r="BF146" s="87"/>
      <c r="BG146" s="87"/>
      <c r="BH146" s="87"/>
      <c r="BI146" s="1">
        <f t="shared" si="172"/>
        <v>16.583612956859294</v>
      </c>
      <c r="BJ146" s="1">
        <f t="shared" si="173"/>
        <v>16.683928691486837</v>
      </c>
      <c r="BK146" s="1">
        <f t="shared" si="174"/>
        <v>16.633770824173066</v>
      </c>
      <c r="BL146" s="87"/>
      <c r="BM146" s="87"/>
      <c r="BN146" s="87"/>
      <c r="BO146" s="1">
        <f>AZ146+(AQ146-NormalPNO!Y146)*$BO$1</f>
        <v>16.612533505419595</v>
      </c>
      <c r="BP146" s="1">
        <f>BA146+(AR146-NormalPNO!Z146)*$BP$1</f>
        <v>16.762093932052856</v>
      </c>
      <c r="BQ146" s="1">
        <f>BB146+(AS146-NormalPNO!AA146)*$BQ$1</f>
        <v>16.683518148184564</v>
      </c>
      <c r="BR146" s="1">
        <f>BI146+(BC146-NormalPNO!Y146)*$BR$1</f>
        <v>16.617105682959686</v>
      </c>
      <c r="BS146" s="1">
        <f>BJ146+(BD146-NormalPNO!Z146)*$BS$1</f>
        <v>16.709230631429374</v>
      </c>
      <c r="BT146" s="1">
        <f>BK146+(BE146-NormalPNO!AA146)*$BT$1</f>
        <v>16.655929345207863</v>
      </c>
      <c r="BU146" s="1">
        <f t="shared" si="175"/>
        <v>16.865152715301207</v>
      </c>
      <c r="BV146" s="1">
        <f t="shared" si="176"/>
        <v>16.981603189315202</v>
      </c>
      <c r="BW146" s="1">
        <f t="shared" si="177"/>
        <v>16.931820167201792</v>
      </c>
      <c r="BX146" s="1">
        <f t="shared" si="178"/>
        <v>16.829206853024356</v>
      </c>
      <c r="BY146" s="1">
        <f t="shared" si="179"/>
        <v>16.969500431294584</v>
      </c>
      <c r="BZ146" s="1">
        <f t="shared" si="180"/>
        <v>16.908345988178109</v>
      </c>
      <c r="CA146" s="1"/>
      <c r="CB146" t="s">
        <v>132</v>
      </c>
      <c r="CC146" s="13" t="s">
        <v>678</v>
      </c>
      <c r="CD146">
        <v>-828.64881064719805</v>
      </c>
      <c r="CE146" s="19">
        <v>-825.31760557999996</v>
      </c>
      <c r="CF146" s="19">
        <v>-828.43615184271698</v>
      </c>
      <c r="CG146" s="19">
        <v>-825.26675940200005</v>
      </c>
      <c r="CH146" s="19"/>
      <c r="CI146" s="19"/>
      <c r="CJ146">
        <v>-414.310893781922</v>
      </c>
      <c r="CK146" s="19">
        <v>-412.648098264</v>
      </c>
      <c r="CL146">
        <v>-414.204343760217</v>
      </c>
      <c r="CM146" s="19">
        <v>-412.62262860999999</v>
      </c>
      <c r="CN146" s="19"/>
      <c r="CO146" s="19"/>
      <c r="CP146" s="19">
        <f>'[3]DLPNO-CCSD(T1 or T)_TightPNO'!BL146</f>
        <v>-414.31107457979999</v>
      </c>
      <c r="CQ146" s="19">
        <f>'[3]DLPNO-CCSD(T1 or T)_TightPNO'!BM146</f>
        <v>-412.64835801599997</v>
      </c>
      <c r="CR146" s="19">
        <f>'[3]DLPNO-CCSD(T1 or T)_TightPNO'!BN146</f>
        <v>-414.204548042743</v>
      </c>
      <c r="CS146" s="19">
        <f>'[3]DLPNO-CCSD(T1 or T)_TightPNO'!BO146</f>
        <v>-412.62289674900001</v>
      </c>
      <c r="CT146" s="19"/>
      <c r="CU146" s="19"/>
      <c r="CV146" s="19">
        <f>'[3]DLPNO-CCSD(T1 or T)_TightPNO'!BR146</f>
        <v>-414.31136679618601</v>
      </c>
      <c r="CW146" s="19">
        <f>'[3]DLPNO-CCSD(T1 or T)_TightPNO'!BS146</f>
        <v>-412.64840207899999</v>
      </c>
      <c r="CX146" s="19">
        <f>'[3]DLPNO-CCSD(T1 or T)_TightPNO'!BT146</f>
        <v>-414.20540254781997</v>
      </c>
      <c r="CY146" s="19">
        <f>'[3]DLPNO-CCSD(T1 or T)_TightPNO'!BU146</f>
        <v>-412.623044687</v>
      </c>
      <c r="CZ146" s="19"/>
      <c r="DA146" s="19"/>
      <c r="DB146" s="19">
        <f>'[3]DLPNO-CCSD(T1 or T)_TightPNO'!BX146</f>
        <v>-414.31119474773999</v>
      </c>
      <c r="DC146" s="19">
        <f>'[3]DLPNO-CCSD(T1 or T)_TightPNO'!BY146</f>
        <v>-412.64814456300002</v>
      </c>
      <c r="DD146" s="19">
        <f>'[3]DLPNO-CCSD(T1 or T)_TightPNO'!BZ146</f>
        <v>-414.205236486297</v>
      </c>
      <c r="DE146" s="19">
        <f>'[3]DLPNO-CCSD(T1 or T)_TightPNO'!CA146</f>
        <v>-412.62278992199998</v>
      </c>
      <c r="DF146" s="19"/>
      <c r="DG146" s="19"/>
      <c r="DH146" s="19"/>
      <c r="DI146" s="40" t="str">
        <f>'[3]DLPNO-CCSD(T1 or T)_TightPNO'!CE146</f>
        <v>17_Uracil-Uracil_BP_1.05.xyz</v>
      </c>
      <c r="DJ146" s="40">
        <f>'[3]DLPNO-CCSD(T1 or T)_TightPNO'!CF146</f>
        <v>-828.43156576971103</v>
      </c>
      <c r="DK146" s="40">
        <f>'[3]DLPNO-CCSD(T1 or T)_TightPNO'!CG146</f>
        <v>-825.26675940200005</v>
      </c>
      <c r="DL146" s="40">
        <f>'[3]DLPNO-CCSD(T1 or T)_TightPNO'!CH146</f>
        <v>-414.20225781066603</v>
      </c>
      <c r="DM146" s="40">
        <f>'[3]DLPNO-CCSD(T1 or T)_TightPNO'!CI146</f>
        <v>-412.62262860999999</v>
      </c>
      <c r="DN146" s="40">
        <f>'[3]DLPNO-CCSD(T1 or T)_TightPNO'!CJ146</f>
        <v>-414.20247719230201</v>
      </c>
      <c r="DO146" s="40">
        <f>'[3]DLPNO-CCSD(T1 or T)_TightPNO'!CK146</f>
        <v>-412.62289674900001</v>
      </c>
      <c r="DP146" s="40">
        <f>'[3]DLPNO-CCSD(T1 or T)_TightPNO'!CL146</f>
        <v>-414.20333293723598</v>
      </c>
      <c r="DQ146" s="40">
        <f>'[3]DLPNO-CCSD(T1 or T)_TightPNO'!CM146</f>
        <v>-412.623044687</v>
      </c>
      <c r="DR146" s="40">
        <f>'[3]DLPNO-CCSD(T1 or T)_TightPNO'!CN146</f>
        <v>-414.20316024393998</v>
      </c>
      <c r="DS146" s="40">
        <f>'[3]DLPNO-CCSD(T1 or T)_TightPNO'!CO146</f>
        <v>-412.62278992199998</v>
      </c>
      <c r="DT146" s="19"/>
      <c r="DU146" s="10"/>
      <c r="DV146" s="13" t="s">
        <v>678</v>
      </c>
      <c r="DW146">
        <f>'[3]DLPNO-CCSD(T1 or T)_TightPNO'!CS146</f>
        <v>-828.43811925397802</v>
      </c>
      <c r="DX146">
        <f>'[3]DLPNO-CCSD(T1 or T)_TightPNO'!CT146</f>
        <v>-825.26675940200005</v>
      </c>
      <c r="DY146">
        <f>'[3]DLPNO-CCSD(T1 or T)_TightPNO'!CU146</f>
        <v>-414.20517295484802</v>
      </c>
      <c r="DZ146">
        <f>'[3]DLPNO-CCSD(T1 or T)_TightPNO'!CV146</f>
        <v>-412.62262860999999</v>
      </c>
      <c r="EA146">
        <f>'[3]DLPNO-CCSD(T1 or T)_TightPNO'!CW146</f>
        <v>-414.20538577284299</v>
      </c>
      <c r="EB146">
        <f>'[3]DLPNO-CCSD(T1 or T)_TightPNO'!CX146</f>
        <v>-412.62289674900001</v>
      </c>
      <c r="EC146">
        <f>'[3]DLPNO-CCSD(T1 or T)_TightPNO'!CY146</f>
        <v>-414.206234857705</v>
      </c>
      <c r="ED146">
        <f>'[3]DLPNO-CCSD(T1 or T)_TightPNO'!CZ146</f>
        <v>-412.623044687</v>
      </c>
      <c r="EE146">
        <f>'[3]DLPNO-CCSD(T1 or T)_TightPNO'!DA146</f>
        <v>-414.20607036992902</v>
      </c>
      <c r="EF146">
        <f>'[3]DLPNO-CCSD(T1 or T)_TightPNO'!DB146</f>
        <v>-412.62278992199998</v>
      </c>
      <c r="EH146" s="13" t="s">
        <v>678</v>
      </c>
      <c r="EJ146">
        <f t="shared" si="181"/>
        <v>-828.43844487922001</v>
      </c>
      <c r="EK146" s="36">
        <f t="shared" si="182"/>
        <v>-414.20538673499249</v>
      </c>
      <c r="EL146">
        <f t="shared" si="183"/>
        <v>-414.20558346796349</v>
      </c>
      <c r="EM146">
        <f t="shared" si="184"/>
        <v>-414.20643735311194</v>
      </c>
      <c r="EN146">
        <f t="shared" si="185"/>
        <v>-414.20627460747551</v>
      </c>
    </row>
    <row r="147" spans="1:144" ht="17" x14ac:dyDescent="0.2">
      <c r="A147" s="4">
        <f>'[1]De Raw'!$A145</f>
        <v>16.292968028347111</v>
      </c>
      <c r="B147" t="s">
        <v>133</v>
      </c>
      <c r="C147" s="1">
        <f>ABS(AK147-$A147)</f>
        <v>0.14239330062636313</v>
      </c>
      <c r="D147" s="1">
        <f>ABS(AL147-$A147)</f>
        <v>0.46801374575316679</v>
      </c>
      <c r="E147" s="1">
        <f>ABS(AM147-$A147)</f>
        <v>0.30520352318976407</v>
      </c>
      <c r="F147" s="1">
        <f>ABS(AN147-$A147)</f>
        <v>0.13006468109173142</v>
      </c>
      <c r="G147" s="1">
        <f>ABS(AO147-$A147)</f>
        <v>1.0944479705708599</v>
      </c>
      <c r="H147" s="1">
        <f>ABS(AP147-$A147)</f>
        <v>0.61225632583129652</v>
      </c>
      <c r="I147" s="15">
        <f>ABS(AQ147-$A147)</f>
        <v>0.10878629998790146</v>
      </c>
      <c r="J147" s="1">
        <f>ABS(AR147-$A147)</f>
        <v>0.84073534071742806</v>
      </c>
      <c r="K147" s="1">
        <f>ABS(AS147-$A147)</f>
        <v>0.36597452036476241</v>
      </c>
      <c r="L147" s="15">
        <f>ABS(AT147-$A147)</f>
        <v>0.27569923600778168</v>
      </c>
      <c r="M147" s="1">
        <f>ABS(AU147-$A147)</f>
        <v>0.6787109796694768</v>
      </c>
      <c r="N147" s="1">
        <f>ABS(AV147-$A147)</f>
        <v>0.20150587183084667</v>
      </c>
      <c r="O147" s="15">
        <f>ABS(AZ147-$A147)</f>
        <v>0.30707527313965244</v>
      </c>
      <c r="P147" s="1">
        <f>ABS(BA147-$A147)</f>
        <v>0.22364466758397583</v>
      </c>
      <c r="Q147" s="1">
        <f>ABS(BB147-$A147)</f>
        <v>0.26535997036181413</v>
      </c>
      <c r="R147" s="15">
        <f>ABS(BC147-$A147)</f>
        <v>0.22821179052771967</v>
      </c>
      <c r="S147" s="1">
        <f>ABS(BD147-$A147)</f>
        <v>0.71387902575504114</v>
      </c>
      <c r="T147" s="1">
        <f>ABS(BE147-$A147)</f>
        <v>0.24283361761366251</v>
      </c>
      <c r="U147" s="91">
        <f>ABS(BI147-$A147)</f>
        <v>0.38537472620975777</v>
      </c>
      <c r="V147" s="92">
        <f>ABS(BJ147-$A147)</f>
        <v>0.30681602434496824</v>
      </c>
      <c r="W147" s="92">
        <f>ABS(BK147-$A147)</f>
        <v>0.34609537527735945</v>
      </c>
      <c r="X147" s="15">
        <f t="shared" si="145"/>
        <v>0.36472096672247467</v>
      </c>
      <c r="Y147" s="1">
        <f t="shared" si="146"/>
        <v>0.23573735209065561</v>
      </c>
      <c r="Z147" s="1">
        <f t="shared" si="147"/>
        <v>0.3039774674803315</v>
      </c>
      <c r="AA147" s="15">
        <f t="shared" si="148"/>
        <v>0.35341927152978059</v>
      </c>
      <c r="AB147" s="1">
        <f t="shared" si="149"/>
        <v>0.28244826543903301</v>
      </c>
      <c r="AC147" s="1">
        <f t="shared" si="150"/>
        <v>0.32485908959593246</v>
      </c>
      <c r="AD147" s="15">
        <f t="shared" si="151"/>
        <v>0.13602262742926641</v>
      </c>
      <c r="AE147" s="1">
        <f t="shared" si="152"/>
        <v>4.6104618964445621E-2</v>
      </c>
      <c r="AF147" s="1">
        <f t="shared" si="153"/>
        <v>8.3615089135665954E-2</v>
      </c>
      <c r="AG147" s="15">
        <f t="shared" si="154"/>
        <v>0.16797336852646794</v>
      </c>
      <c r="AH147" s="1">
        <f t="shared" si="155"/>
        <v>6.202545157812267E-2</v>
      </c>
      <c r="AI147" s="1">
        <f t="shared" si="156"/>
        <v>0.10688998061179689</v>
      </c>
      <c r="AJ147" s="1"/>
      <c r="AK147" s="1">
        <f t="shared" si="157"/>
        <v>16.150574727720748</v>
      </c>
      <c r="AL147" s="1">
        <f t="shared" si="158"/>
        <v>15.824954282593945</v>
      </c>
      <c r="AM147" s="1">
        <f t="shared" si="162"/>
        <v>15.987764505157347</v>
      </c>
      <c r="AN147" s="1">
        <f t="shared" si="159"/>
        <v>16.16290334725538</v>
      </c>
      <c r="AO147" s="1">
        <f t="shared" si="163"/>
        <v>15.198520057776252</v>
      </c>
      <c r="AP147" s="1">
        <f t="shared" si="164"/>
        <v>15.680711702515815</v>
      </c>
      <c r="AQ147" s="1">
        <f t="shared" si="160"/>
        <v>16.401754328335013</v>
      </c>
      <c r="AR147" s="1">
        <f t="shared" si="161"/>
        <v>15.452232687629683</v>
      </c>
      <c r="AS147" s="1">
        <f t="shared" si="165"/>
        <v>15.926993507982349</v>
      </c>
      <c r="AT147" s="1">
        <f t="shared" si="166"/>
        <v>16.568667264354893</v>
      </c>
      <c r="AU147" s="1">
        <f t="shared" si="167"/>
        <v>15.614257048677635</v>
      </c>
      <c r="AV147" s="1">
        <f t="shared" si="168"/>
        <v>16.091462156516265</v>
      </c>
      <c r="AW147" s="1"/>
      <c r="AX147" s="1"/>
      <c r="AY147" s="1"/>
      <c r="AZ147" s="1">
        <f t="shared" si="142"/>
        <v>15.985892755207459</v>
      </c>
      <c r="BA147" s="1">
        <f t="shared" si="143"/>
        <v>16.069323360763136</v>
      </c>
      <c r="BB147" s="1">
        <f t="shared" si="144"/>
        <v>16.027608057985297</v>
      </c>
      <c r="BC147" s="1">
        <f t="shared" si="169"/>
        <v>16.521179818874831</v>
      </c>
      <c r="BD147" s="1">
        <f t="shared" si="170"/>
        <v>15.57908900259207</v>
      </c>
      <c r="BE147" s="1">
        <f t="shared" si="171"/>
        <v>16.050134410733449</v>
      </c>
      <c r="BF147" s="87"/>
      <c r="BG147" s="87"/>
      <c r="BH147" s="87"/>
      <c r="BI147" s="1">
        <f t="shared" si="172"/>
        <v>15.907593302137354</v>
      </c>
      <c r="BJ147" s="1">
        <f t="shared" si="173"/>
        <v>15.986152004002143</v>
      </c>
      <c r="BK147" s="1">
        <f t="shared" si="174"/>
        <v>15.946872653069752</v>
      </c>
      <c r="BL147" s="87"/>
      <c r="BM147" s="87"/>
      <c r="BN147" s="87"/>
      <c r="BO147" s="1">
        <f>AZ147+(AQ147-NormalPNO!Y147)*$BO$1</f>
        <v>15.928247061624637</v>
      </c>
      <c r="BP147" s="1">
        <f>BA147+(AR147-NormalPNO!Z147)*$BP$1</f>
        <v>16.057230676256456</v>
      </c>
      <c r="BQ147" s="1">
        <f>BB147+(AS147-NormalPNO!AA147)*$BQ$1</f>
        <v>15.98899056086678</v>
      </c>
      <c r="BR147" s="1">
        <f>BI147+(BC147-NormalPNO!Y147)*$BR$1</f>
        <v>15.939548756817331</v>
      </c>
      <c r="BS147" s="1">
        <f>BJ147+(BD147-NormalPNO!Z147)*$BS$1</f>
        <v>16.010519762908078</v>
      </c>
      <c r="BT147" s="1">
        <f>BK147+(BE147-NormalPNO!AA147)*$BT$1</f>
        <v>15.968108938751179</v>
      </c>
      <c r="BU147" s="1">
        <f t="shared" si="175"/>
        <v>16.156945400917845</v>
      </c>
      <c r="BV147" s="1">
        <f t="shared" si="176"/>
        <v>16.246863409382666</v>
      </c>
      <c r="BW147" s="1">
        <f t="shared" si="177"/>
        <v>16.209352939211445</v>
      </c>
      <c r="BX147" s="1">
        <f t="shared" si="178"/>
        <v>16.124994659820644</v>
      </c>
      <c r="BY147" s="1">
        <f t="shared" si="179"/>
        <v>16.230942576768989</v>
      </c>
      <c r="BZ147" s="1">
        <f t="shared" si="180"/>
        <v>16.186078047735315</v>
      </c>
      <c r="CA147" s="1"/>
      <c r="CB147" t="s">
        <v>133</v>
      </c>
      <c r="CC147" s="13" t="s">
        <v>679</v>
      </c>
      <c r="CD147">
        <v>-828.647705939763</v>
      </c>
      <c r="CE147" s="19">
        <v>-825.31734007</v>
      </c>
      <c r="CF147" s="19">
        <v>-828.43502966115705</v>
      </c>
      <c r="CG147" s="19">
        <v>-825.26647977000005</v>
      </c>
      <c r="CH147" s="19"/>
      <c r="CI147" s="19"/>
      <c r="CJ147">
        <v>-414.310893781922</v>
      </c>
      <c r="CK147" s="19">
        <v>-412.648098264</v>
      </c>
      <c r="CL147">
        <v>-414.204343760217</v>
      </c>
      <c r="CM147" s="19">
        <v>-412.62262860999999</v>
      </c>
      <c r="CN147" s="19"/>
      <c r="CO147" s="19"/>
      <c r="CP147" s="19">
        <f>'[3]DLPNO-CCSD(T1 or T)_TightPNO'!BL147</f>
        <v>-414.31107457979999</v>
      </c>
      <c r="CQ147" s="19">
        <f>'[3]DLPNO-CCSD(T1 or T)_TightPNO'!BM147</f>
        <v>-412.64835801599997</v>
      </c>
      <c r="CR147" s="19">
        <f>'[3]DLPNO-CCSD(T1 or T)_TightPNO'!BN147</f>
        <v>-414.204548042743</v>
      </c>
      <c r="CS147" s="19">
        <f>'[3]DLPNO-CCSD(T1 or T)_TightPNO'!BO147</f>
        <v>-412.62289674900001</v>
      </c>
      <c r="CT147" s="19"/>
      <c r="CU147" s="19"/>
      <c r="CV147" s="19">
        <f>'[3]DLPNO-CCSD(T1 or T)_TightPNO'!BR147</f>
        <v>-414.311333677535</v>
      </c>
      <c r="CW147" s="19">
        <f>'[3]DLPNO-CCSD(T1 or T)_TightPNO'!BS147</f>
        <v>-412.64839827899999</v>
      </c>
      <c r="CX147" s="19">
        <f>'[3]DLPNO-CCSD(T1 or T)_TightPNO'!BT147</f>
        <v>-414.20529216076102</v>
      </c>
      <c r="CY147" s="19">
        <f>'[3]DLPNO-CCSD(T1 or T)_TightPNO'!BU147</f>
        <v>-412.62302598700001</v>
      </c>
      <c r="CZ147" s="19"/>
      <c r="DA147" s="19"/>
      <c r="DB147" s="19">
        <f>'[3]DLPNO-CCSD(T1 or T)_TightPNO'!BX147</f>
        <v>-414.31115359337502</v>
      </c>
      <c r="DC147" s="19">
        <f>'[3]DLPNO-CCSD(T1 or T)_TightPNO'!BY147</f>
        <v>-412.64814036000001</v>
      </c>
      <c r="DD147" s="19">
        <f>'[3]DLPNO-CCSD(T1 or T)_TightPNO'!BZ147</f>
        <v>-414.20511280118802</v>
      </c>
      <c r="DE147" s="19">
        <f>'[3]DLPNO-CCSD(T1 or T)_TightPNO'!CA147</f>
        <v>-412.62276902799999</v>
      </c>
      <c r="DF147" s="19"/>
      <c r="DG147" s="19"/>
      <c r="DH147" s="19"/>
      <c r="DI147" s="40" t="str">
        <f>'[3]DLPNO-CCSD(T1 or T)_TightPNO'!CE147</f>
        <v>17_Uracil-Uracil_BP_1.10.xyz</v>
      </c>
      <c r="DJ147" s="40">
        <f>'[3]DLPNO-CCSD(T1 or T)_TightPNO'!CF147</f>
        <v>-828.43049222791399</v>
      </c>
      <c r="DK147" s="40">
        <f>'[3]DLPNO-CCSD(T1 or T)_TightPNO'!CG147</f>
        <v>-825.26647977000005</v>
      </c>
      <c r="DL147" s="40">
        <f>'[3]DLPNO-CCSD(T1 or T)_TightPNO'!CH147</f>
        <v>-414.20225781066603</v>
      </c>
      <c r="DM147" s="40">
        <f>'[3]DLPNO-CCSD(T1 or T)_TightPNO'!CI147</f>
        <v>-412.62262860999999</v>
      </c>
      <c r="DN147" s="40">
        <f>'[3]DLPNO-CCSD(T1 or T)_TightPNO'!CJ147</f>
        <v>-414.20247719230201</v>
      </c>
      <c r="DO147" s="40">
        <f>'[3]DLPNO-CCSD(T1 or T)_TightPNO'!CK147</f>
        <v>-412.62289674900001</v>
      </c>
      <c r="DP147" s="40">
        <f>'[3]DLPNO-CCSD(T1 or T)_TightPNO'!CL147</f>
        <v>-414.20322575569202</v>
      </c>
      <c r="DQ147" s="40">
        <f>'[3]DLPNO-CCSD(T1 or T)_TightPNO'!CM147</f>
        <v>-412.62302598700001</v>
      </c>
      <c r="DR147" s="40">
        <f>'[3]DLPNO-CCSD(T1 or T)_TightPNO'!CN147</f>
        <v>-414.20304608980899</v>
      </c>
      <c r="DS147" s="40">
        <f>'[3]DLPNO-CCSD(T1 or T)_TightPNO'!CO147</f>
        <v>-412.62276902799999</v>
      </c>
      <c r="DT147" s="19"/>
      <c r="DU147" s="10"/>
      <c r="DV147" s="13" t="s">
        <v>679</v>
      </c>
      <c r="DW147">
        <f>'[3]DLPNO-CCSD(T1 or T)_TightPNO'!CS147</f>
        <v>-828.43696257857198</v>
      </c>
      <c r="DX147">
        <f>'[3]DLPNO-CCSD(T1 or T)_TightPNO'!CT147</f>
        <v>-825.26647977000005</v>
      </c>
      <c r="DY147">
        <f>'[3]DLPNO-CCSD(T1 or T)_TightPNO'!CU147</f>
        <v>-414.20517295484802</v>
      </c>
      <c r="DZ147">
        <f>'[3]DLPNO-CCSD(T1 or T)_TightPNO'!CV147</f>
        <v>-412.62262860999999</v>
      </c>
      <c r="EA147">
        <f>'[3]DLPNO-CCSD(T1 or T)_TightPNO'!CW147</f>
        <v>-414.20538577284299</v>
      </c>
      <c r="EB147">
        <f>'[3]DLPNO-CCSD(T1 or T)_TightPNO'!CX147</f>
        <v>-412.62289674900001</v>
      </c>
      <c r="EC147">
        <f>'[3]DLPNO-CCSD(T1 or T)_TightPNO'!CY147</f>
        <v>-414.20612793444798</v>
      </c>
      <c r="ED147">
        <f>'[3]DLPNO-CCSD(T1 or T)_TightPNO'!CZ147</f>
        <v>-412.62302598700001</v>
      </c>
      <c r="EE147">
        <f>'[3]DLPNO-CCSD(T1 or T)_TightPNO'!DA147</f>
        <v>-414.20595174267203</v>
      </c>
      <c r="EF147">
        <f>'[3]DLPNO-CCSD(T1 or T)_TightPNO'!DB147</f>
        <v>-412.62276902799999</v>
      </c>
      <c r="EH147" s="13" t="s">
        <v>679</v>
      </c>
      <c r="EJ147">
        <f t="shared" si="181"/>
        <v>-828.43729837777857</v>
      </c>
      <c r="EK147" s="36">
        <f t="shared" si="182"/>
        <v>-414.20538673499249</v>
      </c>
      <c r="EL147">
        <f t="shared" si="183"/>
        <v>-414.20558346796349</v>
      </c>
      <c r="EM147">
        <f t="shared" si="184"/>
        <v>-414.20632536329549</v>
      </c>
      <c r="EN147">
        <f t="shared" si="185"/>
        <v>-414.20614615687754</v>
      </c>
    </row>
    <row r="148" spans="1:144" ht="17" x14ac:dyDescent="0.2">
      <c r="A148" s="4">
        <f>'[1]De Raw'!$A146</f>
        <v>13.190446982118814</v>
      </c>
      <c r="B148" t="s">
        <v>134</v>
      </c>
      <c r="C148" s="1">
        <f>ABS(AK148-$A148)</f>
        <v>9.3736803722771711E-2</v>
      </c>
      <c r="D148" s="1">
        <f>ABS(AL148-$A148)</f>
        <v>0.3139060362789472</v>
      </c>
      <c r="E148" s="1">
        <f>ABS(AM148-$A148)</f>
        <v>0.20382142000086034</v>
      </c>
      <c r="F148" s="1">
        <f>ABS(AN148-$A148)</f>
        <v>6.6085297624061567E-2</v>
      </c>
      <c r="G148" s="1">
        <f>ABS(AO148-$A148)</f>
        <v>0.71651188320404025</v>
      </c>
      <c r="H148" s="1">
        <f>ABS(AP148-$A148)</f>
        <v>0.39129859041405091</v>
      </c>
      <c r="I148" s="15">
        <f>ABS(AQ148-$A148)</f>
        <v>0.10354799571678797</v>
      </c>
      <c r="J148" s="1">
        <f>ABS(AR148-$A148)</f>
        <v>0.5375250192623966</v>
      </c>
      <c r="K148" s="1">
        <f>ABS(AS148-$A148)</f>
        <v>0.21698851177280432</v>
      </c>
      <c r="L148" s="15">
        <f>ABS(AT148-$A148)</f>
        <v>0.25442850964980579</v>
      </c>
      <c r="M148" s="1">
        <f>ABS(AU148-$A148)</f>
        <v>0.39179776259301136</v>
      </c>
      <c r="N148" s="1">
        <f>ABS(AV148-$A148)</f>
        <v>6.8684626471602783E-2</v>
      </c>
      <c r="O148" s="15">
        <f>ABS(AZ148-$A148)</f>
        <v>0.22308349365755298</v>
      </c>
      <c r="P148" s="1">
        <f>ABS(BA148-$A148)</f>
        <v>0.16729375120853796</v>
      </c>
      <c r="Q148" s="1">
        <f>ABS(BB148-$A148)</f>
        <v>0.19518862243304724</v>
      </c>
      <c r="R148" s="15">
        <f>ABS(BC148-$A148)</f>
        <v>0.18836464238721362</v>
      </c>
      <c r="S148" s="1">
        <f>ABS(BD148-$A148)</f>
        <v>0.44803158725590286</v>
      </c>
      <c r="T148" s="1">
        <f>ABS(BE148-$A148)</f>
        <v>0.12983347243434551</v>
      </c>
      <c r="U148" s="91">
        <f>ABS(BI148-$A148)</f>
        <v>0.27869220010301987</v>
      </c>
      <c r="V148" s="92">
        <f>ABS(BJ148-$A148)</f>
        <v>0.2259687187368371</v>
      </c>
      <c r="W148" s="92">
        <f>ABS(BK148-$A148)</f>
        <v>0.25233045941993026</v>
      </c>
      <c r="X148" s="15">
        <f t="shared" si="145"/>
        <v>0.26782478800781462</v>
      </c>
      <c r="Y148" s="1">
        <f t="shared" si="146"/>
        <v>0.1763707837285402</v>
      </c>
      <c r="Z148" s="1">
        <f t="shared" si="147"/>
        <v>0.22469804163585572</v>
      </c>
      <c r="AA148" s="15">
        <f t="shared" si="148"/>
        <v>0.25427747414630808</v>
      </c>
      <c r="AB148" s="1">
        <f t="shared" si="149"/>
        <v>0.20791142598955581</v>
      </c>
      <c r="AC148" s="1">
        <f t="shared" si="150"/>
        <v>0.23633928576847474</v>
      </c>
      <c r="AD148" s="15">
        <f t="shared" si="151"/>
        <v>6.8460899928140861E-2</v>
      </c>
      <c r="AE148" s="1">
        <f t="shared" si="152"/>
        <v>7.6114412957934974E-3</v>
      </c>
      <c r="AF148" s="1">
        <f t="shared" si="153"/>
        <v>3.1306494989866707E-2</v>
      </c>
      <c r="AG148" s="15">
        <f t="shared" si="154"/>
        <v>8.2172808861328051E-2</v>
      </c>
      <c r="AH148" s="1">
        <f t="shared" si="155"/>
        <v>5.8002305100419704E-3</v>
      </c>
      <c r="AI148" s="1">
        <f t="shared" si="156"/>
        <v>3.6635311863618014E-2</v>
      </c>
      <c r="AJ148" s="1"/>
      <c r="AK148" s="1">
        <f t="shared" si="157"/>
        <v>13.096710178396043</v>
      </c>
      <c r="AL148" s="1">
        <f t="shared" si="158"/>
        <v>12.876540945839867</v>
      </c>
      <c r="AM148" s="1">
        <f t="shared" si="162"/>
        <v>12.986625562117954</v>
      </c>
      <c r="AN148" s="1">
        <f t="shared" si="159"/>
        <v>13.124361684494753</v>
      </c>
      <c r="AO148" s="1">
        <f t="shared" si="163"/>
        <v>12.473935098914774</v>
      </c>
      <c r="AP148" s="1">
        <f t="shared" si="164"/>
        <v>12.799148391704763</v>
      </c>
      <c r="AQ148" s="1">
        <f t="shared" si="160"/>
        <v>13.293994977835602</v>
      </c>
      <c r="AR148" s="1">
        <f t="shared" si="161"/>
        <v>12.652921962856418</v>
      </c>
      <c r="AS148" s="1">
        <f t="shared" si="165"/>
        <v>12.97345847034601</v>
      </c>
      <c r="AT148" s="1">
        <f t="shared" si="166"/>
        <v>13.44487549176862</v>
      </c>
      <c r="AU148" s="1">
        <f t="shared" si="167"/>
        <v>12.798649219525803</v>
      </c>
      <c r="AV148" s="1">
        <f t="shared" si="168"/>
        <v>13.121762355647212</v>
      </c>
      <c r="AW148" s="1"/>
      <c r="AX148" s="1"/>
      <c r="AY148" s="1"/>
      <c r="AZ148" s="1">
        <f t="shared" si="142"/>
        <v>12.967363488461261</v>
      </c>
      <c r="BA148" s="1">
        <f t="shared" si="143"/>
        <v>13.023153230910276</v>
      </c>
      <c r="BB148" s="1">
        <f t="shared" si="144"/>
        <v>12.995258359685767</v>
      </c>
      <c r="BC148" s="1">
        <f t="shared" si="169"/>
        <v>13.378811624506028</v>
      </c>
      <c r="BD148" s="1">
        <f t="shared" si="170"/>
        <v>12.742415394862912</v>
      </c>
      <c r="BE148" s="1">
        <f t="shared" si="171"/>
        <v>13.060613509684469</v>
      </c>
      <c r="BF148" s="87"/>
      <c r="BG148" s="87"/>
      <c r="BH148" s="87"/>
      <c r="BI148" s="1">
        <f t="shared" si="172"/>
        <v>12.911754782015795</v>
      </c>
      <c r="BJ148" s="1">
        <f t="shared" si="173"/>
        <v>12.964478263381977</v>
      </c>
      <c r="BK148" s="1">
        <f t="shared" si="174"/>
        <v>12.938116522698884</v>
      </c>
      <c r="BL148" s="87"/>
      <c r="BM148" s="87"/>
      <c r="BN148" s="87"/>
      <c r="BO148" s="1">
        <f>AZ148+(AQ148-NormalPNO!Y148)*$BO$1</f>
        <v>12.922622194111</v>
      </c>
      <c r="BP148" s="1">
        <f>BA148+(AR148-NormalPNO!Z148)*$BP$1</f>
        <v>13.014076198390274</v>
      </c>
      <c r="BQ148" s="1">
        <f>BB148+(AS148-NormalPNO!AA148)*$BQ$1</f>
        <v>12.965748940482959</v>
      </c>
      <c r="BR148" s="1">
        <f>BI148+(BC148-NormalPNO!Y148)*$BR$1</f>
        <v>12.936169507972506</v>
      </c>
      <c r="BS148" s="1">
        <f>BJ148+(BD148-NormalPNO!Z148)*$BS$1</f>
        <v>12.982535556129259</v>
      </c>
      <c r="BT148" s="1">
        <f>BK148+(BE148-NormalPNO!AA148)*$BT$1</f>
        <v>12.95410769635034</v>
      </c>
      <c r="BU148" s="1">
        <f t="shared" si="175"/>
        <v>13.121986082190674</v>
      </c>
      <c r="BV148" s="1">
        <f t="shared" si="176"/>
        <v>13.182835540823021</v>
      </c>
      <c r="BW148" s="1">
        <f t="shared" si="177"/>
        <v>13.159140487128948</v>
      </c>
      <c r="BX148" s="1">
        <f t="shared" si="178"/>
        <v>13.108274173257486</v>
      </c>
      <c r="BY148" s="1">
        <f t="shared" si="179"/>
        <v>13.184646751608772</v>
      </c>
      <c r="BZ148" s="1">
        <f t="shared" si="180"/>
        <v>13.153811670255196</v>
      </c>
      <c r="CA148" s="1"/>
      <c r="CB148" t="s">
        <v>134</v>
      </c>
      <c r="CC148" s="13" t="s">
        <v>680</v>
      </c>
      <c r="CD148">
        <v>-828.64283929702799</v>
      </c>
      <c r="CE148" s="19">
        <v>-825.31441834999998</v>
      </c>
      <c r="CF148" s="19">
        <v>-828.43007713159295</v>
      </c>
      <c r="CG148" s="19">
        <v>-825.26357934500004</v>
      </c>
      <c r="CH148" s="19"/>
      <c r="CI148" s="19"/>
      <c r="CJ148">
        <v>-414.310893781922</v>
      </c>
      <c r="CK148" s="19">
        <v>-412.648098264</v>
      </c>
      <c r="CL148">
        <v>-414.204343760217</v>
      </c>
      <c r="CM148" s="19">
        <v>-412.62262860999999</v>
      </c>
      <c r="CN148" s="19"/>
      <c r="CO148" s="19"/>
      <c r="CP148" s="19">
        <f>'[3]DLPNO-CCSD(T1 or T)_TightPNO'!BL148</f>
        <v>-414.31107457979999</v>
      </c>
      <c r="CQ148" s="19">
        <f>'[3]DLPNO-CCSD(T1 or T)_TightPNO'!BM148</f>
        <v>-412.64835801599997</v>
      </c>
      <c r="CR148" s="19">
        <f>'[3]DLPNO-CCSD(T1 or T)_TightPNO'!BN148</f>
        <v>-414.204548042743</v>
      </c>
      <c r="CS148" s="19">
        <f>'[3]DLPNO-CCSD(T1 or T)_TightPNO'!BO148</f>
        <v>-412.62289674900001</v>
      </c>
      <c r="CT148" s="19"/>
      <c r="CU148" s="19"/>
      <c r="CV148" s="19">
        <f>'[3]DLPNO-CCSD(T1 or T)_TightPNO'!BR148</f>
        <v>-414.31125206903999</v>
      </c>
      <c r="CW148" s="19">
        <f>'[3]DLPNO-CCSD(T1 or T)_TightPNO'!BS148</f>
        <v>-412.64838489900001</v>
      </c>
      <c r="CX148" s="19">
        <f>'[3]DLPNO-CCSD(T1 or T)_TightPNO'!BT148</f>
        <v>-414.20504487854402</v>
      </c>
      <c r="CY148" s="19">
        <f>'[3]DLPNO-CCSD(T1 or T)_TightPNO'!BU148</f>
        <v>-412.62298841900002</v>
      </c>
      <c r="CZ148" s="19"/>
      <c r="DA148" s="19"/>
      <c r="DB148" s="19">
        <f>'[3]DLPNO-CCSD(T1 or T)_TightPNO'!BX148</f>
        <v>-414.31106715467303</v>
      </c>
      <c r="DC148" s="19">
        <f>'[3]DLPNO-CCSD(T1 or T)_TightPNO'!BY148</f>
        <v>-412.64812772699997</v>
      </c>
      <c r="DD148" s="19">
        <f>'[3]DLPNO-CCSD(T1 or T)_TightPNO'!BZ148</f>
        <v>-414.204868539252</v>
      </c>
      <c r="DE148" s="19">
        <f>'[3]DLPNO-CCSD(T1 or T)_TightPNO'!CA148</f>
        <v>-412.62273128499999</v>
      </c>
      <c r="DF148" s="19"/>
      <c r="DG148" s="19"/>
      <c r="DH148" s="19"/>
      <c r="DI148" s="40" t="str">
        <f>'[3]DLPNO-CCSD(T1 or T)_TightPNO'!CE148</f>
        <v>17_Uracil-Uracil_BP_1.25.xyz</v>
      </c>
      <c r="DJ148" s="40">
        <f>'[3]DLPNO-CCSD(T1 or T)_TightPNO'!CF148</f>
        <v>-828.42565000375203</v>
      </c>
      <c r="DK148" s="40">
        <f>'[3]DLPNO-CCSD(T1 or T)_TightPNO'!CG148</f>
        <v>-825.26357934500004</v>
      </c>
      <c r="DL148" s="40">
        <f>'[3]DLPNO-CCSD(T1 or T)_TightPNO'!CH148</f>
        <v>-414.20225781066603</v>
      </c>
      <c r="DM148" s="40">
        <f>'[3]DLPNO-CCSD(T1 or T)_TightPNO'!CI148</f>
        <v>-412.62262860999999</v>
      </c>
      <c r="DN148" s="40">
        <f>'[3]DLPNO-CCSD(T1 or T)_TightPNO'!CJ148</f>
        <v>-414.20247719230201</v>
      </c>
      <c r="DO148" s="40">
        <f>'[3]DLPNO-CCSD(T1 or T)_TightPNO'!CK148</f>
        <v>-412.62289674900001</v>
      </c>
      <c r="DP148" s="40">
        <f>'[3]DLPNO-CCSD(T1 or T)_TightPNO'!CL148</f>
        <v>-414.20297986449998</v>
      </c>
      <c r="DQ148" s="40">
        <f>'[3]DLPNO-CCSD(T1 or T)_TightPNO'!CM148</f>
        <v>-412.62298841900002</v>
      </c>
      <c r="DR148" s="40">
        <f>'[3]DLPNO-CCSD(T1 or T)_TightPNO'!CN148</f>
        <v>-414.20279165916702</v>
      </c>
      <c r="DS148" s="40">
        <f>'[3]DLPNO-CCSD(T1 or T)_TightPNO'!CO148</f>
        <v>-412.62273128499999</v>
      </c>
      <c r="DT148" s="19"/>
      <c r="DU148" s="10"/>
      <c r="DV148" s="13" t="s">
        <v>680</v>
      </c>
      <c r="DW148">
        <f>'[3]DLPNO-CCSD(T1 or T)_TightPNO'!CS148</f>
        <v>-828.43198449971806</v>
      </c>
      <c r="DX148">
        <f>'[3]DLPNO-CCSD(T1 or T)_TightPNO'!CT148</f>
        <v>-825.26357934500004</v>
      </c>
      <c r="DY148">
        <f>'[3]DLPNO-CCSD(T1 or T)_TightPNO'!CU148</f>
        <v>-414.20517295484802</v>
      </c>
      <c r="DZ148">
        <f>'[3]DLPNO-CCSD(T1 or T)_TightPNO'!CV148</f>
        <v>-412.62262860999999</v>
      </c>
      <c r="EA148">
        <f>'[3]DLPNO-CCSD(T1 or T)_TightPNO'!CW148</f>
        <v>-414.20538577284299</v>
      </c>
      <c r="EB148">
        <f>'[3]DLPNO-CCSD(T1 or T)_TightPNO'!CX148</f>
        <v>-412.62289674900001</v>
      </c>
      <c r="EC148">
        <f>'[3]DLPNO-CCSD(T1 or T)_TightPNO'!CY148</f>
        <v>-414.20588822061598</v>
      </c>
      <c r="ED148">
        <f>'[3]DLPNO-CCSD(T1 or T)_TightPNO'!CZ148</f>
        <v>-412.62298841900002</v>
      </c>
      <c r="EE148">
        <f>'[3]DLPNO-CCSD(T1 or T)_TightPNO'!DA148</f>
        <v>-414.20570033414901</v>
      </c>
      <c r="EF148">
        <f>'[3]DLPNO-CCSD(T1 or T)_TightPNO'!DB148</f>
        <v>-412.62273128499999</v>
      </c>
      <c r="EH148" s="13" t="s">
        <v>680</v>
      </c>
      <c r="EJ148">
        <f t="shared" si="181"/>
        <v>-828.43229069551342</v>
      </c>
      <c r="EK148" s="36">
        <f t="shared" si="182"/>
        <v>-414.20538673499249</v>
      </c>
      <c r="EL148">
        <f t="shared" si="183"/>
        <v>-414.20558346796349</v>
      </c>
      <c r="EM148">
        <f t="shared" si="184"/>
        <v>-414.206077385566</v>
      </c>
      <c r="EN148">
        <f t="shared" si="185"/>
        <v>-414.20590697929447</v>
      </c>
    </row>
    <row r="149" spans="1:144" ht="17" x14ac:dyDescent="0.2">
      <c r="A149" s="4">
        <f>'[1]De Raw'!$A147</f>
        <v>8.3570639641170281</v>
      </c>
      <c r="B149" t="s">
        <v>135</v>
      </c>
      <c r="C149" s="1">
        <f>ABS(AK149-$A149)</f>
        <v>7.8751887623289107E-2</v>
      </c>
      <c r="D149" s="1">
        <f>ABS(AL149-$A149)</f>
        <v>0.20972940790093197</v>
      </c>
      <c r="E149" s="1">
        <f>ABS(AM149-$A149)</f>
        <v>0.14424064776211054</v>
      </c>
      <c r="F149" s="1">
        <f>ABS(AN149-$A149)</f>
        <v>3.6071451873073812E-2</v>
      </c>
      <c r="G149" s="1">
        <f>ABS(AO149-$A149)</f>
        <v>0.39150864403461938</v>
      </c>
      <c r="H149" s="1">
        <f>ABS(AP149-$A149)</f>
        <v>0.2137900479538466</v>
      </c>
      <c r="I149" s="15">
        <f>ABS(AQ149-$A149)</f>
        <v>4.6605990807115916E-2</v>
      </c>
      <c r="J149" s="1">
        <f>ABS(AR149-$A149)</f>
        <v>0.29964957210281007</v>
      </c>
      <c r="K149" s="1">
        <f>ABS(AS149-$A149)</f>
        <v>0.12652179064784619</v>
      </c>
      <c r="L149" s="15">
        <f>ABS(AT149-$A149)</f>
        <v>0.14585286183837098</v>
      </c>
      <c r="M149" s="1">
        <f>ABS(AU149-$A149)</f>
        <v>0.20909708105532587</v>
      </c>
      <c r="N149" s="1">
        <f>ABS(AV149-$A149)</f>
        <v>3.1622109608477444E-2</v>
      </c>
      <c r="O149" s="15">
        <f>ABS(AZ149-$A149)</f>
        <v>0.16094081793257509</v>
      </c>
      <c r="P149" s="1">
        <f>ABS(BA149-$A149)</f>
        <v>0.15077466008992246</v>
      </c>
      <c r="Q149" s="1">
        <f>ABS(BB149-$A149)</f>
        <v>0.15585773901124966</v>
      </c>
      <c r="R149" s="15">
        <f>ABS(BC149-$A149)</f>
        <v>8.794471214721078E-2</v>
      </c>
      <c r="S149" s="1">
        <f>ABS(BD149-$A149)</f>
        <v>0.25372003610123706</v>
      </c>
      <c r="T149" s="1">
        <f>ABS(BE149-$A149)</f>
        <v>8.2887661977013138E-2</v>
      </c>
      <c r="U149" s="91">
        <f>ABS(BI149-$A149)</f>
        <v>0.18804390335358789</v>
      </c>
      <c r="V149" s="92">
        <f>ABS(BJ149-$A149)</f>
        <v>0.18088764126698287</v>
      </c>
      <c r="W149" s="92">
        <f>ABS(BK149-$A149)</f>
        <v>0.18446577231028627</v>
      </c>
      <c r="X149" s="15">
        <f t="shared" si="145"/>
        <v>0.18971948345494205</v>
      </c>
      <c r="Y149" s="1">
        <f t="shared" si="146"/>
        <v>0.15647305657316046</v>
      </c>
      <c r="Z149" s="1">
        <f t="shared" si="147"/>
        <v>0.17462849126899016</v>
      </c>
      <c r="AA149" s="15">
        <f t="shared" si="148"/>
        <v>0.17298980018495413</v>
      </c>
      <c r="AB149" s="1">
        <f t="shared" si="149"/>
        <v>0.16996989490997017</v>
      </c>
      <c r="AC149" s="1">
        <f t="shared" si="150"/>
        <v>0.1746959387573046</v>
      </c>
      <c r="AD149" s="15">
        <f t="shared" si="151"/>
        <v>5.9232464624647818E-2</v>
      </c>
      <c r="AE149" s="1">
        <f t="shared" si="152"/>
        <v>5.1550731297931307E-2</v>
      </c>
      <c r="AF149" s="1">
        <f t="shared" si="153"/>
        <v>5.0989538216478891E-2</v>
      </c>
      <c r="AG149" s="15">
        <f t="shared" si="154"/>
        <v>5.8776483928150824E-2</v>
      </c>
      <c r="AH149" s="1">
        <f t="shared" si="155"/>
        <v>4.407860831904209E-2</v>
      </c>
      <c r="AI149" s="1">
        <f t="shared" si="156"/>
        <v>4.6442411268458272E-2</v>
      </c>
      <c r="AJ149" s="1"/>
      <c r="AK149" s="1">
        <f t="shared" si="157"/>
        <v>8.278312076493739</v>
      </c>
      <c r="AL149" s="1">
        <f t="shared" si="158"/>
        <v>8.1473345562160961</v>
      </c>
      <c r="AM149" s="1">
        <f t="shared" si="162"/>
        <v>8.2128233163549176</v>
      </c>
      <c r="AN149" s="1">
        <f t="shared" si="159"/>
        <v>8.3209925122439543</v>
      </c>
      <c r="AO149" s="1">
        <f t="shared" si="163"/>
        <v>7.9655553200824087</v>
      </c>
      <c r="AP149" s="1">
        <f t="shared" si="164"/>
        <v>8.1432739161631815</v>
      </c>
      <c r="AQ149" s="1">
        <f t="shared" si="160"/>
        <v>8.403669954924144</v>
      </c>
      <c r="AR149" s="1">
        <f t="shared" si="161"/>
        <v>8.0574143920142181</v>
      </c>
      <c r="AS149" s="1">
        <f t="shared" si="165"/>
        <v>8.2305421734691819</v>
      </c>
      <c r="AT149" s="1">
        <f t="shared" si="166"/>
        <v>8.5029168259553991</v>
      </c>
      <c r="AU149" s="1">
        <f t="shared" si="167"/>
        <v>8.1479668830617022</v>
      </c>
      <c r="AV149" s="1">
        <f t="shared" si="168"/>
        <v>8.3254418545085507</v>
      </c>
      <c r="AW149" s="1"/>
      <c r="AX149" s="1"/>
      <c r="AY149" s="1"/>
      <c r="AZ149" s="1">
        <f t="shared" si="142"/>
        <v>8.196123146184453</v>
      </c>
      <c r="BA149" s="1">
        <f t="shared" si="143"/>
        <v>8.2062893040271057</v>
      </c>
      <c r="BB149" s="1">
        <f t="shared" si="144"/>
        <v>8.2012062251057785</v>
      </c>
      <c r="BC149" s="1">
        <f t="shared" si="169"/>
        <v>8.4450086762642389</v>
      </c>
      <c r="BD149" s="1">
        <f t="shared" si="170"/>
        <v>8.1033439280157911</v>
      </c>
      <c r="BE149" s="1">
        <f t="shared" si="171"/>
        <v>8.274176302140015</v>
      </c>
      <c r="BF149" s="87"/>
      <c r="BG149" s="87"/>
      <c r="BH149" s="87"/>
      <c r="BI149" s="1">
        <f t="shared" si="172"/>
        <v>8.1690200607634402</v>
      </c>
      <c r="BJ149" s="1">
        <f t="shared" si="173"/>
        <v>8.1761763228500453</v>
      </c>
      <c r="BK149" s="1">
        <f t="shared" si="174"/>
        <v>8.1725981918067419</v>
      </c>
      <c r="BL149" s="87"/>
      <c r="BM149" s="87"/>
      <c r="BN149" s="87"/>
      <c r="BO149" s="1">
        <f>AZ149+(AQ149-NormalPNO!Y149)*$BO$1</f>
        <v>8.1673444806620861</v>
      </c>
      <c r="BP149" s="1">
        <f>BA149+(AR149-NormalPNO!Z149)*$BP$1</f>
        <v>8.2005909075438677</v>
      </c>
      <c r="BQ149" s="1">
        <f>BB149+(AS149-NormalPNO!AA149)*$BQ$1</f>
        <v>8.182435472848038</v>
      </c>
      <c r="BR149" s="1">
        <f>BI149+(BC149-NormalPNO!Y149)*$BR$1</f>
        <v>8.184074163932074</v>
      </c>
      <c r="BS149" s="1">
        <f>BJ149+(BD149-NormalPNO!Z149)*$BS$1</f>
        <v>8.187094069207058</v>
      </c>
      <c r="BT149" s="1">
        <f>BK149+(BE149-NormalPNO!AA149)*$BT$1</f>
        <v>8.1823680253597235</v>
      </c>
      <c r="BU149" s="1">
        <f t="shared" si="175"/>
        <v>8.2978314994923803</v>
      </c>
      <c r="BV149" s="1">
        <f t="shared" si="176"/>
        <v>8.3055132328190968</v>
      </c>
      <c r="BW149" s="1">
        <f t="shared" si="177"/>
        <v>8.3060744259005492</v>
      </c>
      <c r="BX149" s="1">
        <f t="shared" si="178"/>
        <v>8.2982874801888773</v>
      </c>
      <c r="BY149" s="1">
        <f t="shared" si="179"/>
        <v>8.312985355797986</v>
      </c>
      <c r="BZ149" s="1">
        <f t="shared" si="180"/>
        <v>8.3106215528485698</v>
      </c>
      <c r="CA149" s="1"/>
      <c r="CB149" t="s">
        <v>135</v>
      </c>
      <c r="CC149" s="13" t="s">
        <v>681</v>
      </c>
      <c r="CD149">
        <v>-828.63516069120305</v>
      </c>
      <c r="CE149" s="19">
        <v>-825.30852889899995</v>
      </c>
      <c r="CF149" s="19">
        <v>-828.42228390292803</v>
      </c>
      <c r="CG149" s="19">
        <v>-825.25767226799996</v>
      </c>
      <c r="CH149" s="19"/>
      <c r="CI149" s="19"/>
      <c r="CJ149">
        <v>-414.310893781922</v>
      </c>
      <c r="CK149" s="19">
        <v>-412.648098264</v>
      </c>
      <c r="CL149">
        <v>-414.204343760217</v>
      </c>
      <c r="CM149" s="19">
        <v>-412.62262860999999</v>
      </c>
      <c r="CN149" s="19"/>
      <c r="CO149" s="19"/>
      <c r="CP149" s="19">
        <f>'[3]DLPNO-CCSD(T1 or T)_TightPNO'!BL149</f>
        <v>-414.31107457979999</v>
      </c>
      <c r="CQ149" s="19">
        <f>'[3]DLPNO-CCSD(T1 or T)_TightPNO'!BM149</f>
        <v>-412.64835801599997</v>
      </c>
      <c r="CR149" s="19">
        <f>'[3]DLPNO-CCSD(T1 or T)_TightPNO'!BN149</f>
        <v>-414.204548042743</v>
      </c>
      <c r="CS149" s="19">
        <f>'[3]DLPNO-CCSD(T1 or T)_TightPNO'!BO149</f>
        <v>-412.62289674900001</v>
      </c>
      <c r="CT149" s="19"/>
      <c r="CU149" s="19"/>
      <c r="CV149" s="19">
        <f>'[3]DLPNO-CCSD(T1 or T)_TightPNO'!BR149</f>
        <v>-414.31117732026502</v>
      </c>
      <c r="CW149" s="19">
        <f>'[3]DLPNO-CCSD(T1 or T)_TightPNO'!BS149</f>
        <v>-412.64837682400002</v>
      </c>
      <c r="CX149" s="19">
        <f>'[3]DLPNO-CCSD(T1 or T)_TightPNO'!BT149</f>
        <v>-414.20481606535998</v>
      </c>
      <c r="CY149" s="19">
        <f>'[3]DLPNO-CCSD(T1 or T)_TightPNO'!BU149</f>
        <v>-412.62294572799999</v>
      </c>
      <c r="CZ149" s="19"/>
      <c r="DA149" s="19"/>
      <c r="DB149" s="19">
        <f>'[3]DLPNO-CCSD(T1 or T)_TightPNO'!BX149</f>
        <v>-414.31099976741302</v>
      </c>
      <c r="DC149" s="19">
        <f>'[3]DLPNO-CCSD(T1 or T)_TightPNO'!BY149</f>
        <v>-412.648116496</v>
      </c>
      <c r="DD149" s="19">
        <f>'[3]DLPNO-CCSD(T1 or T)_TightPNO'!BZ149</f>
        <v>-414.20462753094</v>
      </c>
      <c r="DE149" s="19">
        <f>'[3]DLPNO-CCSD(T1 or T)_TightPNO'!CA149</f>
        <v>-412.62268236400001</v>
      </c>
      <c r="DF149" s="19"/>
      <c r="DG149" s="19"/>
      <c r="DH149" s="19"/>
      <c r="DI149" s="40" t="str">
        <f>'[3]DLPNO-CCSD(T1 or T)_TightPNO'!CE149</f>
        <v>17_Uracil-Uracil_BP_1.50.xyz</v>
      </c>
      <c r="DJ149" s="40">
        <f>'[3]DLPNO-CCSD(T1 or T)_TightPNO'!CF149</f>
        <v>-828.41799534805</v>
      </c>
      <c r="DK149" s="40">
        <f>'[3]DLPNO-CCSD(T1 or T)_TightPNO'!CG149</f>
        <v>-825.25767226799996</v>
      </c>
      <c r="DL149" s="40">
        <f>'[3]DLPNO-CCSD(T1 or T)_TightPNO'!CH149</f>
        <v>-414.20225781066603</v>
      </c>
      <c r="DM149" s="40">
        <f>'[3]DLPNO-CCSD(T1 or T)_TightPNO'!CI149</f>
        <v>-412.62262860999999</v>
      </c>
      <c r="DN149" s="40">
        <f>'[3]DLPNO-CCSD(T1 or T)_TightPNO'!CJ149</f>
        <v>-414.20247719230201</v>
      </c>
      <c r="DO149" s="40">
        <f>'[3]DLPNO-CCSD(T1 or T)_TightPNO'!CK149</f>
        <v>-412.62289674900001</v>
      </c>
      <c r="DP149" s="40">
        <f>'[3]DLPNO-CCSD(T1 or T)_TightPNO'!CL149</f>
        <v>-414.20274907008297</v>
      </c>
      <c r="DQ149" s="40">
        <f>'[3]DLPNO-CCSD(T1 or T)_TightPNO'!CM149</f>
        <v>-412.62294572799999</v>
      </c>
      <c r="DR149" s="40">
        <f>'[3]DLPNO-CCSD(T1 or T)_TightPNO'!CN149</f>
        <v>-414.20255235808202</v>
      </c>
      <c r="DS149" s="40">
        <f>'[3]DLPNO-CCSD(T1 or T)_TightPNO'!CO149</f>
        <v>-412.62268236400001</v>
      </c>
      <c r="DT149" s="19"/>
      <c r="DU149" s="10"/>
      <c r="DV149" s="13" t="s">
        <v>681</v>
      </c>
      <c r="DW149">
        <f>'[3]DLPNO-CCSD(T1 or T)_TightPNO'!CS149</f>
        <v>-828.42410898760897</v>
      </c>
      <c r="DX149">
        <f>'[3]DLPNO-CCSD(T1 or T)_TightPNO'!CT149</f>
        <v>-825.25767226799996</v>
      </c>
      <c r="DY149">
        <f>'[3]DLPNO-CCSD(T1 or T)_TightPNO'!CU149</f>
        <v>-414.20517295484802</v>
      </c>
      <c r="DZ149">
        <f>'[3]DLPNO-CCSD(T1 or T)_TightPNO'!CV149</f>
        <v>-412.62262860999999</v>
      </c>
      <c r="EA149">
        <f>'[3]DLPNO-CCSD(T1 or T)_TightPNO'!CW149</f>
        <v>-414.20538577284299</v>
      </c>
      <c r="EB149">
        <f>'[3]DLPNO-CCSD(T1 or T)_TightPNO'!CX149</f>
        <v>-412.62289674900001</v>
      </c>
      <c r="EC149">
        <f>'[3]DLPNO-CCSD(T1 or T)_TightPNO'!CY149</f>
        <v>-414.20565866403899</v>
      </c>
      <c r="ED149">
        <f>'[3]DLPNO-CCSD(T1 or T)_TightPNO'!CZ149</f>
        <v>-412.62294572799999</v>
      </c>
      <c r="EE149">
        <f>'[3]DLPNO-CCSD(T1 or T)_TightPNO'!DA149</f>
        <v>-414.20546571236798</v>
      </c>
      <c r="EF149">
        <f>'[3]DLPNO-CCSD(T1 or T)_TightPNO'!DB149</f>
        <v>-412.62268236400001</v>
      </c>
      <c r="EH149" s="13" t="s">
        <v>681</v>
      </c>
      <c r="EJ149">
        <f t="shared" si="181"/>
        <v>-828.42442818036704</v>
      </c>
      <c r="EK149" s="36">
        <f t="shared" si="182"/>
        <v>-414.20538673499249</v>
      </c>
      <c r="EL149">
        <f t="shared" si="183"/>
        <v>-414.20558346796349</v>
      </c>
      <c r="EM149">
        <f t="shared" si="184"/>
        <v>-414.20584956299848</v>
      </c>
      <c r="EN149">
        <f t="shared" si="185"/>
        <v>-414.20566511736899</v>
      </c>
    </row>
    <row r="150" spans="1:144" ht="17" x14ac:dyDescent="0.2">
      <c r="A150" s="4">
        <f>'[1]De Raw'!$A148</f>
        <v>3.3374258684469686</v>
      </c>
      <c r="B150" t="s">
        <v>136</v>
      </c>
      <c r="C150" s="1">
        <f>ABS(AK150-$A150)</f>
        <v>2.881832114834193E-2</v>
      </c>
      <c r="D150" s="1">
        <f>ABS(AL150-$A150)</f>
        <v>7.4199958831399293E-2</v>
      </c>
      <c r="E150" s="1">
        <f>ABS(AM150-$A150)</f>
        <v>5.1509139989870611E-2</v>
      </c>
      <c r="F150" s="1">
        <f>ABS(AN150-$A150)</f>
        <v>1.6430049151546555E-2</v>
      </c>
      <c r="G150" s="1">
        <f>ABS(AO150-$A150)</f>
        <v>0.13996147543886694</v>
      </c>
      <c r="H150" s="1">
        <f>ABS(AP150-$A150)</f>
        <v>6.1765713143660417E-2</v>
      </c>
      <c r="I150" s="15">
        <f>ABS(AQ150-$A150)</f>
        <v>5.3284037272409712E-2</v>
      </c>
      <c r="J150" s="1">
        <f>ABS(AR150-$A150)</f>
        <v>9.9609677205441116E-2</v>
      </c>
      <c r="K150" s="1">
        <f>ABS(AS150-$A150)</f>
        <v>2.3162819966515702E-2</v>
      </c>
      <c r="L150" s="15">
        <f>ABS(AT150-$A150)</f>
        <v>6.5838611628059152E-2</v>
      </c>
      <c r="M150" s="1">
        <f>ABS(AU150-$A150)</f>
        <v>8.9287516055494898E-2</v>
      </c>
      <c r="N150" s="1">
        <f>ABS(AV150-$A150)</f>
        <v>1.1724452213717651E-2</v>
      </c>
      <c r="O150" s="15">
        <f>ABS(AZ150-$A150)</f>
        <v>8.2647446999553953E-2</v>
      </c>
      <c r="P150" s="1">
        <f>ABS(BA150-$A150)</f>
        <v>5.7540474810359843E-2</v>
      </c>
      <c r="Q150" s="1">
        <f>ABS(BB150-$A150)</f>
        <v>7.0093960904956898E-2</v>
      </c>
      <c r="R150" s="15">
        <f>ABS(BC150-$A150)</f>
        <v>7.1711031332841291E-2</v>
      </c>
      <c r="S150" s="1">
        <f>ABS(BD150-$A150)</f>
        <v>7.9433778017388601E-2</v>
      </c>
      <c r="T150" s="1">
        <f>ABS(BE150-$A150)</f>
        <v>3.8613733422736551E-3</v>
      </c>
      <c r="U150" s="91">
        <f>ABS(BI150-$A150)</f>
        <v>9.4728817150399713E-2</v>
      </c>
      <c r="V150" s="92">
        <f>ABS(BJ150-$A150)</f>
        <v>7.0768487226146259E-2</v>
      </c>
      <c r="W150" s="92">
        <f>ABS(BK150-$A150)</f>
        <v>8.2748652188273208E-2</v>
      </c>
      <c r="X150" s="15">
        <f t="shared" si="145"/>
        <v>9.4065167402999528E-2</v>
      </c>
      <c r="Y150" s="1">
        <f t="shared" si="146"/>
        <v>5.9455707829170645E-2</v>
      </c>
      <c r="Z150" s="1">
        <f t="shared" si="147"/>
        <v>7.702238160950925E-2</v>
      </c>
      <c r="AA150" s="15">
        <f t="shared" si="148"/>
        <v>8.8656567486803617E-2</v>
      </c>
      <c r="AB150" s="1">
        <f t="shared" si="149"/>
        <v>6.6905688463113844E-2</v>
      </c>
      <c r="AC150" s="1">
        <f t="shared" si="150"/>
        <v>7.9033692200070504E-2</v>
      </c>
      <c r="AD150" s="15">
        <f t="shared" si="151"/>
        <v>6.9781498975933776E-2</v>
      </c>
      <c r="AE150" s="1">
        <f t="shared" si="152"/>
        <v>4.6229848552881592E-2</v>
      </c>
      <c r="AF150" s="1">
        <f t="shared" si="153"/>
        <v>5.7454075995678533E-2</v>
      </c>
      <c r="AG150" s="15">
        <f t="shared" si="154"/>
        <v>7.8376690256359183E-2</v>
      </c>
      <c r="AH150" s="1">
        <f t="shared" si="155"/>
        <v>5.5173500622006877E-2</v>
      </c>
      <c r="AI150" s="1">
        <f t="shared" si="156"/>
        <v>6.6112537664150484E-2</v>
      </c>
      <c r="AJ150" s="1"/>
      <c r="AK150" s="1">
        <f t="shared" si="157"/>
        <v>3.3086075472986267</v>
      </c>
      <c r="AL150" s="1">
        <f t="shared" si="158"/>
        <v>3.2632259096155694</v>
      </c>
      <c r="AM150" s="1">
        <f t="shared" si="162"/>
        <v>3.285916728457098</v>
      </c>
      <c r="AN150" s="1">
        <f t="shared" si="159"/>
        <v>3.3538559175985152</v>
      </c>
      <c r="AO150" s="1">
        <f t="shared" si="163"/>
        <v>3.1974643930081017</v>
      </c>
      <c r="AP150" s="1">
        <f t="shared" si="164"/>
        <v>3.2756601553033082</v>
      </c>
      <c r="AQ150" s="1">
        <f t="shared" si="160"/>
        <v>3.3907099057193784</v>
      </c>
      <c r="AR150" s="1">
        <f t="shared" si="161"/>
        <v>3.2378161912415275</v>
      </c>
      <c r="AS150" s="1">
        <f t="shared" si="165"/>
        <v>3.3142630484804529</v>
      </c>
      <c r="AT150" s="1">
        <f t="shared" si="166"/>
        <v>3.4032644800750278</v>
      </c>
      <c r="AU150" s="1">
        <f t="shared" si="167"/>
        <v>3.2481383523914737</v>
      </c>
      <c r="AV150" s="1">
        <f t="shared" si="168"/>
        <v>3.325701416233251</v>
      </c>
      <c r="AW150" s="1"/>
      <c r="AX150" s="1"/>
      <c r="AY150" s="1"/>
      <c r="AZ150" s="1">
        <f t="shared" si="142"/>
        <v>3.2547784214474147</v>
      </c>
      <c r="BA150" s="1">
        <f t="shared" si="143"/>
        <v>3.2798853936366088</v>
      </c>
      <c r="BB150" s="1">
        <f t="shared" si="144"/>
        <v>3.2673319075420117</v>
      </c>
      <c r="BC150" s="1">
        <f t="shared" si="169"/>
        <v>3.4091368997798099</v>
      </c>
      <c r="BD150" s="1">
        <f t="shared" si="170"/>
        <v>3.25799209042958</v>
      </c>
      <c r="BE150" s="1">
        <f t="shared" si="171"/>
        <v>3.333564495104695</v>
      </c>
      <c r="BF150" s="87"/>
      <c r="BG150" s="87"/>
      <c r="BH150" s="87"/>
      <c r="BI150" s="1">
        <f t="shared" si="172"/>
        <v>3.2426970512965689</v>
      </c>
      <c r="BJ150" s="1">
        <f t="shared" si="173"/>
        <v>3.2666573812208224</v>
      </c>
      <c r="BK150" s="1">
        <f t="shared" si="174"/>
        <v>3.2546772162586954</v>
      </c>
      <c r="BL150" s="87"/>
      <c r="BM150" s="87"/>
      <c r="BN150" s="87"/>
      <c r="BO150" s="1">
        <f>AZ150+(AQ150-NormalPNO!Y150)*$BO$1</f>
        <v>3.2433607010439691</v>
      </c>
      <c r="BP150" s="1">
        <f>BA150+(AR150-NormalPNO!Z150)*$BP$1</f>
        <v>3.277970160617798</v>
      </c>
      <c r="BQ150" s="1">
        <f>BB150+(AS150-NormalPNO!AA150)*$BQ$1</f>
        <v>3.2604034868374594</v>
      </c>
      <c r="BR150" s="1">
        <f>BI150+(BC150-NormalPNO!Y150)*$BR$1</f>
        <v>3.248769300960165</v>
      </c>
      <c r="BS150" s="1">
        <f>BJ150+(BD150-NormalPNO!Z150)*$BS$1</f>
        <v>3.2705201799838548</v>
      </c>
      <c r="BT150" s="1">
        <f>BK150+(BE150-NormalPNO!AA150)*$BT$1</f>
        <v>3.2583921762468981</v>
      </c>
      <c r="BU150" s="1">
        <f t="shared" si="175"/>
        <v>3.2676443694710349</v>
      </c>
      <c r="BV150" s="1">
        <f t="shared" si="176"/>
        <v>3.2911960198940871</v>
      </c>
      <c r="BW150" s="1">
        <f t="shared" si="177"/>
        <v>3.2799717924512901</v>
      </c>
      <c r="BX150" s="1">
        <f t="shared" si="178"/>
        <v>3.2590491781906095</v>
      </c>
      <c r="BY150" s="1">
        <f t="shared" si="179"/>
        <v>3.2822523678249618</v>
      </c>
      <c r="BZ150" s="1">
        <f t="shared" si="180"/>
        <v>3.2713133307828182</v>
      </c>
      <c r="CA150" s="1"/>
      <c r="CB150" t="s">
        <v>136</v>
      </c>
      <c r="CC150" s="13" t="s">
        <v>682</v>
      </c>
      <c r="CD150">
        <v>-828.62724096324803</v>
      </c>
      <c r="CE150" s="19">
        <v>-825.30165932199998</v>
      </c>
      <c r="CF150" s="19">
        <v>-828.41429524291698</v>
      </c>
      <c r="CG150" s="19">
        <v>-825.25076875399998</v>
      </c>
      <c r="CH150" s="19"/>
      <c r="CI150" s="19"/>
      <c r="CJ150">
        <v>-414.310893781922</v>
      </c>
      <c r="CK150" s="19">
        <v>-412.648098264</v>
      </c>
      <c r="CL150">
        <v>-414.204343760217</v>
      </c>
      <c r="CM150" s="19">
        <v>-412.62262860999999</v>
      </c>
      <c r="CN150" s="19"/>
      <c r="CO150" s="19"/>
      <c r="CP150" s="19">
        <f>'[3]DLPNO-CCSD(T1 or T)_TightPNO'!BL150</f>
        <v>-414.31107457979999</v>
      </c>
      <c r="CQ150" s="19">
        <f>'[3]DLPNO-CCSD(T1 or T)_TightPNO'!BM150</f>
        <v>-412.64835801599997</v>
      </c>
      <c r="CR150" s="19">
        <f>'[3]DLPNO-CCSD(T1 or T)_TightPNO'!BN150</f>
        <v>-414.204548042743</v>
      </c>
      <c r="CS150" s="19">
        <f>'[3]DLPNO-CCSD(T1 or T)_TightPNO'!BO150</f>
        <v>-412.62289674900001</v>
      </c>
      <c r="CT150" s="19"/>
      <c r="CU150" s="19"/>
      <c r="CV150" s="19">
        <f>'[3]DLPNO-CCSD(T1 or T)_TightPNO'!BR150</f>
        <v>-414.31110591161399</v>
      </c>
      <c r="CW150" s="19">
        <f>'[3]DLPNO-CCSD(T1 or T)_TightPNO'!BS150</f>
        <v>-412.64836248500001</v>
      </c>
      <c r="CX150" s="19">
        <f>'[3]DLPNO-CCSD(T1 or T)_TightPNO'!BT150</f>
        <v>-414.20467094092902</v>
      </c>
      <c r="CY150" s="19">
        <f>'[3]DLPNO-CCSD(T1 or T)_TightPNO'!BU150</f>
        <v>-412.622917761</v>
      </c>
      <c r="CZ150" s="19"/>
      <c r="DA150" s="19"/>
      <c r="DB150" s="19">
        <f>'[3]DLPNO-CCSD(T1 or T)_TightPNO'!BX150</f>
        <v>-414.31093477034801</v>
      </c>
      <c r="DC150" s="19">
        <f>'[3]DLPNO-CCSD(T1 or T)_TightPNO'!BY150</f>
        <v>-412.64810417899997</v>
      </c>
      <c r="DD150" s="19">
        <f>'[3]DLPNO-CCSD(T1 or T)_TightPNO'!BZ150</f>
        <v>-414.20446451366399</v>
      </c>
      <c r="DE150" s="19">
        <f>'[3]DLPNO-CCSD(T1 or T)_TightPNO'!CA150</f>
        <v>-412.62265103800001</v>
      </c>
      <c r="DF150" s="19"/>
      <c r="DG150" s="19"/>
      <c r="DH150" s="19"/>
      <c r="DI150" s="40" t="str">
        <f>'[3]DLPNO-CCSD(T1 or T)_TightPNO'!CE150</f>
        <v>17_Uracil-Uracil_BP_2.00.xyz</v>
      </c>
      <c r="DJ150" s="40">
        <f>'[3]DLPNO-CCSD(T1 or T)_TightPNO'!CF150</f>
        <v>-828.41007971235899</v>
      </c>
      <c r="DK150" s="40">
        <f>'[3]DLPNO-CCSD(T1 or T)_TightPNO'!CG150</f>
        <v>-825.25076875399998</v>
      </c>
      <c r="DL150" s="40">
        <f>'[3]DLPNO-CCSD(T1 or T)_TightPNO'!CH150</f>
        <v>-414.20225781066603</v>
      </c>
      <c r="DM150" s="40">
        <f>'[3]DLPNO-CCSD(T1 or T)_TightPNO'!CI150</f>
        <v>-412.62262860999999</v>
      </c>
      <c r="DN150" s="40">
        <f>'[3]DLPNO-CCSD(T1 or T)_TightPNO'!CJ150</f>
        <v>-414.20247719230201</v>
      </c>
      <c r="DO150" s="40">
        <f>'[3]DLPNO-CCSD(T1 or T)_TightPNO'!CK150</f>
        <v>-412.62289674900001</v>
      </c>
      <c r="DP150" s="40">
        <f>'[3]DLPNO-CCSD(T1 or T)_TightPNO'!CL150</f>
        <v>-414.20260288105402</v>
      </c>
      <c r="DQ150" s="40">
        <f>'[3]DLPNO-CCSD(T1 or T)_TightPNO'!CM150</f>
        <v>-412.622917761</v>
      </c>
      <c r="DR150" s="40">
        <f>'[3]DLPNO-CCSD(T1 or T)_TightPNO'!CN150</f>
        <v>-414.20238134766203</v>
      </c>
      <c r="DS150" s="40">
        <f>'[3]DLPNO-CCSD(T1 or T)_TightPNO'!CO150</f>
        <v>-412.62265103800001</v>
      </c>
      <c r="DT150" s="19"/>
      <c r="DU150" s="10"/>
      <c r="DV150" s="13" t="s">
        <v>682</v>
      </c>
      <c r="DW150">
        <f>'[3]DLPNO-CCSD(T1 or T)_TightPNO'!CS150</f>
        <v>-828.41598217463502</v>
      </c>
      <c r="DX150">
        <f>'[3]DLPNO-CCSD(T1 or T)_TightPNO'!CT150</f>
        <v>-825.25076875399998</v>
      </c>
      <c r="DY150">
        <f>'[3]DLPNO-CCSD(T1 or T)_TightPNO'!CU150</f>
        <v>-414.20517295484802</v>
      </c>
      <c r="DZ150">
        <f>'[3]DLPNO-CCSD(T1 or T)_TightPNO'!CV150</f>
        <v>-412.62262860999999</v>
      </c>
      <c r="EA150">
        <f>'[3]DLPNO-CCSD(T1 or T)_TightPNO'!CW150</f>
        <v>-414.20538577284299</v>
      </c>
      <c r="EB150">
        <f>'[3]DLPNO-CCSD(T1 or T)_TightPNO'!CX150</f>
        <v>-412.62289674900001</v>
      </c>
      <c r="EC150">
        <f>'[3]DLPNO-CCSD(T1 or T)_TightPNO'!CY150</f>
        <v>-414.20550761272801</v>
      </c>
      <c r="ED150">
        <f>'[3]DLPNO-CCSD(T1 or T)_TightPNO'!CZ150</f>
        <v>-412.622917761</v>
      </c>
      <c r="EE150">
        <f>'[3]DLPNO-CCSD(T1 or T)_TightPNO'!DA150</f>
        <v>-414.20529832417299</v>
      </c>
      <c r="EF150">
        <f>'[3]DLPNO-CCSD(T1 or T)_TightPNO'!DB150</f>
        <v>-412.62265103800001</v>
      </c>
      <c r="EH150" s="13" t="s">
        <v>682</v>
      </c>
      <c r="EJ150">
        <f t="shared" si="181"/>
        <v>-828.41640300819597</v>
      </c>
      <c r="EK150" s="36">
        <f t="shared" si="182"/>
        <v>-414.20538673499249</v>
      </c>
      <c r="EL150">
        <f t="shared" si="183"/>
        <v>-414.20558346796349</v>
      </c>
      <c r="EM150">
        <f t="shared" si="184"/>
        <v>-414.20570497086652</v>
      </c>
      <c r="EN150">
        <f t="shared" si="185"/>
        <v>-414.20550609666498</v>
      </c>
    </row>
    <row r="151" spans="1:144" ht="17" x14ac:dyDescent="0.2">
      <c r="A151" s="4">
        <f>'[1]De Raw'!$A149</f>
        <v>6.4838002418542731</v>
      </c>
      <c r="B151" t="s">
        <v>137</v>
      </c>
      <c r="C151" s="1">
        <f>ABS(AK151-$A151)</f>
        <v>3.2002446285947173E-2</v>
      </c>
      <c r="D151" s="1">
        <f>ABS(AL151-$A151)</f>
        <v>0.24074714576032186</v>
      </c>
      <c r="E151" s="1">
        <f>ABS(AM151-$A151)</f>
        <v>0.10437234973718734</v>
      </c>
      <c r="F151" s="1">
        <f>ABS(AN151-$A151)</f>
        <v>6.5730555428933357E-2</v>
      </c>
      <c r="G151" s="1">
        <f>ABS(AO151-$A151)</f>
        <v>0.66926194066677169</v>
      </c>
      <c r="H151" s="1">
        <f>ABS(AP151-$A151)</f>
        <v>0.30176569261891917</v>
      </c>
      <c r="I151" s="15">
        <f>ABS(AQ151-$A151)</f>
        <v>0.18741088615962287</v>
      </c>
      <c r="J151" s="1">
        <f>ABS(AR151-$A151)</f>
        <v>0.52556080371043556</v>
      </c>
      <c r="K151" s="1">
        <f>ABS(AS151-$A151)</f>
        <v>0.16907495877540679</v>
      </c>
      <c r="L151" s="15">
        <f>ABS(AT151-$A151)</f>
        <v>0.22448825010468276</v>
      </c>
      <c r="M151" s="1">
        <f>ABS(AU151-$A151)</f>
        <v>0.48540563053166697</v>
      </c>
      <c r="N151" s="1">
        <f>ABS(AV151-$A151)</f>
        <v>0.13045869021349166</v>
      </c>
      <c r="O151" s="15">
        <f>ABS(AZ151-$A151)</f>
        <v>6.9888664142693457E-2</v>
      </c>
      <c r="P151" s="1">
        <f>ABS(BA151-$A151)</f>
        <v>5.4013530151227229E-2</v>
      </c>
      <c r="Q151" s="1">
        <f>ABS(BB151-$A151)</f>
        <v>6.1951097146960343E-2</v>
      </c>
      <c r="R151" s="15">
        <f>ABS(BC151-$A151)</f>
        <v>0.24825105150713345</v>
      </c>
      <c r="S151" s="1">
        <f>ABS(BD151-$A151)</f>
        <v>0.45371023526793763</v>
      </c>
      <c r="T151" s="1">
        <f>ABS(BE151-$A151)</f>
        <v>0.10272959188040165</v>
      </c>
      <c r="U151" s="91">
        <f>ABS(BI151-$A151)</f>
        <v>0.10977756600001154</v>
      </c>
      <c r="V151" s="92">
        <f>ABS(BJ151-$A151)</f>
        <v>0.10112123041181764</v>
      </c>
      <c r="W151" s="92">
        <f>ABS(BK151-$A151)</f>
        <v>0.10544939820591459</v>
      </c>
      <c r="X151" s="15">
        <f t="shared" si="145"/>
        <v>7.9582871809532385E-2</v>
      </c>
      <c r="Y151" s="1">
        <f t="shared" si="146"/>
        <v>5.6299148833593549E-2</v>
      </c>
      <c r="Z151" s="1">
        <f t="shared" si="147"/>
        <v>6.8823649673602105E-2</v>
      </c>
      <c r="AA151" s="15">
        <f t="shared" si="148"/>
        <v>0.1023992502890767</v>
      </c>
      <c r="AB151" s="1">
        <f t="shared" si="149"/>
        <v>9.4562369078680319E-2</v>
      </c>
      <c r="AC151" s="1">
        <f t="shared" si="150"/>
        <v>0.10015684268451164</v>
      </c>
      <c r="AD151" s="15">
        <f t="shared" si="151"/>
        <v>3.1891721844500509E-2</v>
      </c>
      <c r="AE151" s="1">
        <f t="shared" si="152"/>
        <v>1.0013039407898106E-2</v>
      </c>
      <c r="AF151" s="1">
        <f t="shared" si="153"/>
        <v>1.9278471052297519E-2</v>
      </c>
      <c r="AG151" s="15">
        <f t="shared" si="154"/>
        <v>6.1484908443419251E-2</v>
      </c>
      <c r="AH151" s="1">
        <f t="shared" si="155"/>
        <v>4.0453761776817032E-2</v>
      </c>
      <c r="AI151" s="1">
        <f t="shared" si="156"/>
        <v>4.92853824849524E-2</v>
      </c>
      <c r="AJ151" s="1"/>
      <c r="AK151" s="1">
        <f t="shared" si="157"/>
        <v>6.5158026881402202</v>
      </c>
      <c r="AL151" s="1">
        <f t="shared" si="158"/>
        <v>6.2430530960939512</v>
      </c>
      <c r="AM151" s="1">
        <f t="shared" si="162"/>
        <v>6.3794278921170857</v>
      </c>
      <c r="AN151" s="1">
        <f t="shared" si="159"/>
        <v>6.5495307972832064</v>
      </c>
      <c r="AO151" s="1">
        <f t="shared" si="163"/>
        <v>5.8145383011875014</v>
      </c>
      <c r="AP151" s="1">
        <f t="shared" si="164"/>
        <v>6.1820345492353539</v>
      </c>
      <c r="AQ151" s="1">
        <f t="shared" si="160"/>
        <v>6.6712111280138959</v>
      </c>
      <c r="AR151" s="1">
        <f t="shared" si="161"/>
        <v>5.9582394381438375</v>
      </c>
      <c r="AS151" s="1">
        <f t="shared" si="165"/>
        <v>6.3147252830788663</v>
      </c>
      <c r="AT151" s="1">
        <f t="shared" si="166"/>
        <v>6.7082884919589558</v>
      </c>
      <c r="AU151" s="1">
        <f t="shared" si="167"/>
        <v>5.9983946113226061</v>
      </c>
      <c r="AV151" s="1">
        <f t="shared" si="168"/>
        <v>6.3533415516407814</v>
      </c>
      <c r="AW151" s="1"/>
      <c r="AX151" s="1"/>
      <c r="AY151" s="1"/>
      <c r="AZ151" s="1">
        <f t="shared" si="142"/>
        <v>6.4139115777115796</v>
      </c>
      <c r="BA151" s="1">
        <f t="shared" si="143"/>
        <v>6.4297867117030458</v>
      </c>
      <c r="BB151" s="1">
        <f t="shared" si="144"/>
        <v>6.4218491447073127</v>
      </c>
      <c r="BC151" s="1">
        <f t="shared" si="169"/>
        <v>6.7320512933614065</v>
      </c>
      <c r="BD151" s="1">
        <f t="shared" si="170"/>
        <v>6.0300900065863354</v>
      </c>
      <c r="BE151" s="1">
        <f t="shared" si="171"/>
        <v>6.3810706499738714</v>
      </c>
      <c r="BF151" s="87"/>
      <c r="BG151" s="87"/>
      <c r="BH151" s="87"/>
      <c r="BI151" s="1">
        <f t="shared" si="172"/>
        <v>6.3740226758542615</v>
      </c>
      <c r="BJ151" s="1">
        <f t="shared" si="173"/>
        <v>6.3826790114424554</v>
      </c>
      <c r="BK151" s="1">
        <f t="shared" si="174"/>
        <v>6.3783508436483585</v>
      </c>
      <c r="BL151" s="87"/>
      <c r="BM151" s="87"/>
      <c r="BN151" s="87"/>
      <c r="BO151" s="1">
        <f>AZ151+(AQ151-NormalPNO!Y151)*$BO$1</f>
        <v>6.4042173700447407</v>
      </c>
      <c r="BP151" s="1">
        <f>BA151+(AR151-NormalPNO!Z151)*$BP$1</f>
        <v>6.4275010930206795</v>
      </c>
      <c r="BQ151" s="1">
        <f>BB151+(AS151-NormalPNO!AA151)*$BQ$1</f>
        <v>6.414976592180671</v>
      </c>
      <c r="BR151" s="1">
        <f>BI151+(BC151-NormalPNO!Y151)*$BR$1</f>
        <v>6.3814009915651964</v>
      </c>
      <c r="BS151" s="1">
        <f>BJ151+(BD151-NormalPNO!Z151)*$BS$1</f>
        <v>6.3892378727755927</v>
      </c>
      <c r="BT151" s="1">
        <f>BK151+(BE151-NormalPNO!AA151)*$BT$1</f>
        <v>6.3836433991697614</v>
      </c>
      <c r="BU151" s="1">
        <f t="shared" si="175"/>
        <v>6.4519085200097726</v>
      </c>
      <c r="BV151" s="1">
        <f t="shared" si="176"/>
        <v>6.473787202446375</v>
      </c>
      <c r="BW151" s="1">
        <f t="shared" si="177"/>
        <v>6.4645217708019755</v>
      </c>
      <c r="BX151" s="1">
        <f t="shared" si="178"/>
        <v>6.4223153334108538</v>
      </c>
      <c r="BY151" s="1">
        <f t="shared" si="179"/>
        <v>6.443346480077456</v>
      </c>
      <c r="BZ151" s="1">
        <f t="shared" si="180"/>
        <v>6.4345148593693207</v>
      </c>
      <c r="CA151" s="1"/>
      <c r="CB151" t="s">
        <v>137</v>
      </c>
      <c r="CC151" s="13" t="s">
        <v>683</v>
      </c>
      <c r="CD151">
        <v>-324.28254990193</v>
      </c>
      <c r="CE151" s="19">
        <v>-322.863406505</v>
      </c>
      <c r="CF151" s="19">
        <v>-324.19883432129097</v>
      </c>
      <c r="CG151" s="19">
        <v>-322.84390273999998</v>
      </c>
      <c r="CH151" s="19"/>
      <c r="CI151" s="19"/>
      <c r="CJ151">
        <v>-76.363290287013001</v>
      </c>
      <c r="CK151" s="19">
        <v>-76.065207302000005</v>
      </c>
      <c r="CL151">
        <v>-76.341465895916997</v>
      </c>
      <c r="CM151" s="19">
        <v>-76.059782398999999</v>
      </c>
      <c r="CN151" s="19"/>
      <c r="CO151" s="19"/>
      <c r="CP151" s="19">
        <f>'[3]DLPNO-CCSD(T1 or T)_TightPNO'!BL151</f>
        <v>-247.90887602281501</v>
      </c>
      <c r="CQ151" s="19">
        <f>'[3]DLPNO-CCSD(T1 or T)_TightPNO'!BM151</f>
        <v>-246.79288938100001</v>
      </c>
      <c r="CR151" s="19">
        <f>'[3]DLPNO-CCSD(T1 or T)_TightPNO'!BN151</f>
        <v>-247.84673717416899</v>
      </c>
      <c r="CS151" s="19">
        <f>'[3]DLPNO-CCSD(T1 or T)_TightPNO'!BO151</f>
        <v>-246.778708249</v>
      </c>
      <c r="CT151" s="19"/>
      <c r="CU151" s="19"/>
      <c r="CV151" s="19">
        <f>'[3]DLPNO-CCSD(T1 or T)_TightPNO'!BR151</f>
        <v>-247.90907547209301</v>
      </c>
      <c r="CW151" s="19">
        <f>'[3]DLPNO-CCSD(T1 or T)_TightPNO'!BS151</f>
        <v>-246.792910603</v>
      </c>
      <c r="CX151" s="19">
        <f>'[3]DLPNO-CCSD(T1 or T)_TightPNO'!BT151</f>
        <v>-247.847193479038</v>
      </c>
      <c r="CY151" s="19">
        <f>'[3]DLPNO-CCSD(T1 or T)_TightPNO'!BU151</f>
        <v>-246.77878281599999</v>
      </c>
      <c r="CZ151" s="19"/>
      <c r="DA151" s="19"/>
      <c r="DB151" s="19">
        <f>'[3]DLPNO-CCSD(T1 or T)_TightPNO'!BX151</f>
        <v>-76.363525491858994</v>
      </c>
      <c r="DC151" s="19">
        <f>'[3]DLPNO-CCSD(T1 or T)_TightPNO'!BY151</f>
        <v>-76.065254921000005</v>
      </c>
      <c r="DD151" s="19">
        <f>'[3]DLPNO-CCSD(T1 or T)_TightPNO'!BZ151</f>
        <v>-76.342145783711004</v>
      </c>
      <c r="DE151" s="19">
        <f>'[3]DLPNO-CCSD(T1 or T)_TightPNO'!CA151</f>
        <v>-76.059908961999994</v>
      </c>
      <c r="DF151" s="19"/>
      <c r="DG151" s="19"/>
      <c r="DH151" s="19"/>
      <c r="DI151" s="40" t="str">
        <f>'[3]DLPNO-CCSD(T1 or T)_TightPNO'!CE151</f>
        <v>18_Water-Pyridine_0.90.xyz</v>
      </c>
      <c r="DJ151" s="40">
        <f>'[3]DLPNO-CCSD(T1 or T)_TightPNO'!CF151</f>
        <v>-324.198272352272</v>
      </c>
      <c r="DK151" s="40">
        <f>'[3]DLPNO-CCSD(T1 or T)_TightPNO'!CG151</f>
        <v>-322.84390273999998</v>
      </c>
      <c r="DL151" s="40">
        <f>'[3]DLPNO-CCSD(T1 or T)_TightPNO'!CH151</f>
        <v>-76.341519291560999</v>
      </c>
      <c r="DM151" s="40">
        <f>'[3]DLPNO-CCSD(T1 or T)_TightPNO'!CI151</f>
        <v>-76.059782398999999</v>
      </c>
      <c r="DN151" s="40">
        <f>'[3]DLPNO-CCSD(T1 or T)_TightPNO'!CJ151</f>
        <v>-247.846315719448</v>
      </c>
      <c r="DO151" s="40">
        <f>'[3]DLPNO-CCSD(T1 or T)_TightPNO'!CK151</f>
        <v>-246.778708249</v>
      </c>
      <c r="DP151" s="40">
        <f>'[3]DLPNO-CCSD(T1 or T)_TightPNO'!CL151</f>
        <v>-247.84678870653201</v>
      </c>
      <c r="DQ151" s="40">
        <f>'[3]DLPNO-CCSD(T1 or T)_TightPNO'!CM151</f>
        <v>-246.77878281599999</v>
      </c>
      <c r="DR151" s="40">
        <f>'[3]DLPNO-CCSD(T1 or T)_TightPNO'!CN151</f>
        <v>-76.342217589526996</v>
      </c>
      <c r="DS151" s="40">
        <f>'[3]DLPNO-CCSD(T1 or T)_TightPNO'!CO151</f>
        <v>-76.059908961999994</v>
      </c>
      <c r="DT151" s="19"/>
      <c r="DU151" s="10"/>
      <c r="DV151" s="13" t="s">
        <v>683</v>
      </c>
      <c r="DW151">
        <f>'[3]DLPNO-CCSD(T1 or T)_TightPNO'!CS151</f>
        <v>-324.19933069514502</v>
      </c>
      <c r="DX151">
        <f>'[3]DLPNO-CCSD(T1 or T)_TightPNO'!CT151</f>
        <v>-322.84390273999998</v>
      </c>
      <c r="DY151">
        <f>'[3]DLPNO-CCSD(T1 or T)_TightPNO'!CU151</f>
        <v>-76.341473820565</v>
      </c>
      <c r="DZ151">
        <f>'[3]DLPNO-CCSD(T1 or T)_TightPNO'!CV151</f>
        <v>-76.059782398999999</v>
      </c>
      <c r="EA151">
        <f>'[3]DLPNO-CCSD(T1 or T)_TightPNO'!CW151</f>
        <v>-247.84716653683699</v>
      </c>
      <c r="EB151">
        <f>'[3]DLPNO-CCSD(T1 or T)_TightPNO'!CX151</f>
        <v>-246.778708249</v>
      </c>
      <c r="EC151">
        <f>'[3]DLPNO-CCSD(T1 or T)_TightPNO'!CY151</f>
        <v>-247.8476145349</v>
      </c>
      <c r="ED151">
        <f>'[3]DLPNO-CCSD(T1 or T)_TightPNO'!CZ151</f>
        <v>-246.77878281599999</v>
      </c>
      <c r="EE151">
        <f>'[3]DLPNO-CCSD(T1 or T)_TightPNO'!DA151</f>
        <v>-76.342157110363999</v>
      </c>
      <c r="EF151">
        <f>'[3]DLPNO-CCSD(T1 or T)_TightPNO'!DB151</f>
        <v>-76.059908961999994</v>
      </c>
      <c r="EH151" s="13" t="s">
        <v>683</v>
      </c>
      <c r="EJ151">
        <f t="shared" si="181"/>
        <v>-324.19911530580043</v>
      </c>
      <c r="EK151" s="36">
        <f t="shared" si="182"/>
        <v>-76.341439198095003</v>
      </c>
      <c r="EL151">
        <f t="shared" si="183"/>
        <v>-247.84694790152949</v>
      </c>
      <c r="EM151">
        <f t="shared" si="184"/>
        <v>-247.84739586529099</v>
      </c>
      <c r="EN151">
        <f t="shared" si="185"/>
        <v>-76.342109880803008</v>
      </c>
    </row>
    <row r="152" spans="1:144" ht="17" x14ac:dyDescent="0.2">
      <c r="A152" s="4">
        <f>'[1]De Raw'!$A150</f>
        <v>6.870049458175286</v>
      </c>
      <c r="B152" t="s">
        <v>138</v>
      </c>
      <c r="C152" s="1">
        <f>ABS(AK152-$A152)</f>
        <v>3.0543369388609243E-2</v>
      </c>
      <c r="D152" s="1">
        <f>ABS(AL152-$A152)</f>
        <v>0.20414029911184972</v>
      </c>
      <c r="E152" s="1">
        <f>ABS(AM152-$A152)</f>
        <v>8.6798464861620239E-2</v>
      </c>
      <c r="F152" s="1">
        <f>ABS(AN152-$A152)</f>
        <v>7.9636534950335403E-2</v>
      </c>
      <c r="G152" s="1">
        <f>ABS(AO152-$A152)</f>
        <v>0.56525310946509144</v>
      </c>
      <c r="H152" s="1">
        <f>ABS(AP152-$A152)</f>
        <v>0.24280828725737802</v>
      </c>
      <c r="I152" s="15">
        <f>ABS(AQ152-$A152)</f>
        <v>0.18342281420450135</v>
      </c>
      <c r="J152" s="1">
        <f>ABS(AR152-$A152)</f>
        <v>0.44054364416875025</v>
      </c>
      <c r="K152" s="1">
        <f>ABS(AS152-$A152)</f>
        <v>0.12856041498212445</v>
      </c>
      <c r="L152" s="15">
        <f>ABS(AT152-$A152)</f>
        <v>0.21902219620629815</v>
      </c>
      <c r="M152" s="1">
        <f>ABS(AU152-$A152)</f>
        <v>0.40232415399296695</v>
      </c>
      <c r="N152" s="1">
        <f>ABS(AV152-$A152)</f>
        <v>9.1650978893333956E-2</v>
      </c>
      <c r="O152" s="15">
        <f>ABS(AZ152-$A152)</f>
        <v>6.9689645025968971E-2</v>
      </c>
      <c r="P152" s="1">
        <f>ABS(BA152-$A152)</f>
        <v>4.9146147208181112E-2</v>
      </c>
      <c r="Q152" s="1">
        <f>ABS(BB152-$A152)</f>
        <v>5.9417896117075486E-2</v>
      </c>
      <c r="R152" s="15">
        <f>ABS(BC152-$A152)</f>
        <v>0.23531595383158344</v>
      </c>
      <c r="S152" s="1">
        <f>ABS(BD152-$A152)</f>
        <v>0.37818891148490952</v>
      </c>
      <c r="T152" s="1">
        <f>ABS(BE152-$A152)</f>
        <v>7.1436478826663041E-2</v>
      </c>
      <c r="U152" s="91">
        <f>ABS(BI152-$A152)</f>
        <v>0.10371256955007979</v>
      </c>
      <c r="V152" s="92">
        <f>ABS(BJ152-$A152)</f>
        <v>9.0028051426522815E-2</v>
      </c>
      <c r="W152" s="92">
        <f>ABS(BK152-$A152)</f>
        <v>9.6870310488301747E-2</v>
      </c>
      <c r="X152" s="15">
        <f t="shared" si="145"/>
        <v>8.1529773251353355E-2</v>
      </c>
      <c r="Y152" s="1">
        <f t="shared" si="146"/>
        <v>5.1861418111416313E-2</v>
      </c>
      <c r="Z152" s="1">
        <f t="shared" si="147"/>
        <v>6.7697236055354715E-2</v>
      </c>
      <c r="AA152" s="15">
        <f t="shared" si="148"/>
        <v>9.5803334801481732E-2</v>
      </c>
      <c r="AB152" s="1">
        <f t="shared" si="149"/>
        <v>8.3174701352181302E-2</v>
      </c>
      <c r="AC152" s="1">
        <f t="shared" si="150"/>
        <v>9.1270995139717037E-2</v>
      </c>
      <c r="AD152" s="15">
        <f t="shared" si="151"/>
        <v>3.3207341004088065E-2</v>
      </c>
      <c r="AE152" s="1">
        <f t="shared" si="152"/>
        <v>7.2667032768203299E-3</v>
      </c>
      <c r="AF152" s="1">
        <f t="shared" si="153"/>
        <v>1.8631392805485092E-2</v>
      </c>
      <c r="AG152" s="15">
        <f t="shared" si="154"/>
        <v>5.7344959199286727E-2</v>
      </c>
      <c r="AH152" s="1">
        <f t="shared" si="155"/>
        <v>3.2285062468103476E-2</v>
      </c>
      <c r="AI152" s="1">
        <f t="shared" si="156"/>
        <v>4.3188734666987472E-2</v>
      </c>
      <c r="AJ152" s="1"/>
      <c r="AK152" s="1">
        <f t="shared" si="157"/>
        <v>6.9005928275638952</v>
      </c>
      <c r="AL152" s="1">
        <f t="shared" si="158"/>
        <v>6.6659091590634363</v>
      </c>
      <c r="AM152" s="1">
        <f t="shared" si="162"/>
        <v>6.7832509933136658</v>
      </c>
      <c r="AN152" s="1">
        <f t="shared" si="159"/>
        <v>6.9496859931256214</v>
      </c>
      <c r="AO152" s="1">
        <f t="shared" si="163"/>
        <v>6.3047963487101946</v>
      </c>
      <c r="AP152" s="1">
        <f t="shared" si="164"/>
        <v>6.627241170917908</v>
      </c>
      <c r="AQ152" s="1">
        <f t="shared" si="160"/>
        <v>7.0534722723797874</v>
      </c>
      <c r="AR152" s="1">
        <f t="shared" si="161"/>
        <v>6.4295058140065358</v>
      </c>
      <c r="AS152" s="1">
        <f t="shared" si="165"/>
        <v>6.7414890431931616</v>
      </c>
      <c r="AT152" s="1">
        <f t="shared" si="166"/>
        <v>7.0890716543815842</v>
      </c>
      <c r="AU152" s="1">
        <f t="shared" si="167"/>
        <v>6.4677253041823191</v>
      </c>
      <c r="AV152" s="1">
        <f t="shared" si="168"/>
        <v>6.778398479281952</v>
      </c>
      <c r="AW152" s="1"/>
      <c r="AX152" s="1"/>
      <c r="AY152" s="1"/>
      <c r="AZ152" s="1">
        <f t="shared" si="142"/>
        <v>6.800359813149317</v>
      </c>
      <c r="BA152" s="1">
        <f t="shared" si="143"/>
        <v>6.8209033109671049</v>
      </c>
      <c r="BB152" s="1">
        <f t="shared" si="144"/>
        <v>6.8106315620582105</v>
      </c>
      <c r="BC152" s="1">
        <f t="shared" si="169"/>
        <v>7.1053654120068694</v>
      </c>
      <c r="BD152" s="1">
        <f t="shared" si="170"/>
        <v>6.4918605466903765</v>
      </c>
      <c r="BE152" s="1">
        <f t="shared" si="171"/>
        <v>6.798612979348623</v>
      </c>
      <c r="BF152" s="87"/>
      <c r="BG152" s="87"/>
      <c r="BH152" s="87"/>
      <c r="BI152" s="1">
        <f t="shared" si="172"/>
        <v>6.7663368886252062</v>
      </c>
      <c r="BJ152" s="1">
        <f t="shared" si="173"/>
        <v>6.7800214067487632</v>
      </c>
      <c r="BK152" s="1">
        <f t="shared" si="174"/>
        <v>6.7731791476869843</v>
      </c>
      <c r="BL152" s="87"/>
      <c r="BM152" s="87"/>
      <c r="BN152" s="87"/>
      <c r="BO152" s="1">
        <f>AZ152+(AQ152-NormalPNO!Y152)*$BO$1</f>
        <v>6.7885196849239327</v>
      </c>
      <c r="BP152" s="1">
        <f>BA152+(AR152-NormalPNO!Z152)*$BP$1</f>
        <v>6.8181880400638697</v>
      </c>
      <c r="BQ152" s="1">
        <f>BB152+(AS152-NormalPNO!AA152)*$BQ$1</f>
        <v>6.8023522221199313</v>
      </c>
      <c r="BR152" s="1">
        <f>BI152+(BC152-NormalPNO!Y152)*$BR$1</f>
        <v>6.7742461233738043</v>
      </c>
      <c r="BS152" s="1">
        <f>BJ152+(BD152-NormalPNO!Z152)*$BS$1</f>
        <v>6.7868747568231047</v>
      </c>
      <c r="BT152" s="1">
        <f>BK152+(BE152-NormalPNO!AA152)*$BT$1</f>
        <v>6.778778463035569</v>
      </c>
      <c r="BU152" s="1">
        <f t="shared" si="175"/>
        <v>6.8368421171711979</v>
      </c>
      <c r="BV152" s="1">
        <f t="shared" si="176"/>
        <v>6.8627827548984657</v>
      </c>
      <c r="BW152" s="1">
        <f t="shared" si="177"/>
        <v>6.8514180653698009</v>
      </c>
      <c r="BX152" s="1">
        <f t="shared" si="178"/>
        <v>6.8127044989759993</v>
      </c>
      <c r="BY152" s="1">
        <f t="shared" si="179"/>
        <v>6.8377643957071825</v>
      </c>
      <c r="BZ152" s="1">
        <f t="shared" si="180"/>
        <v>6.8268607235082985</v>
      </c>
      <c r="CA152" s="1"/>
      <c r="CB152" t="s">
        <v>138</v>
      </c>
      <c r="CC152" s="13" t="s">
        <v>684</v>
      </c>
      <c r="CD152">
        <v>-324.28316310402403</v>
      </c>
      <c r="CE152" s="19">
        <v>-322.86477783200002</v>
      </c>
      <c r="CF152" s="19">
        <v>-324.19944349317501</v>
      </c>
      <c r="CG152" s="19">
        <v>-322.84525836</v>
      </c>
      <c r="CH152" s="19"/>
      <c r="CI152" s="19"/>
      <c r="CJ152">
        <v>-76.363290287013001</v>
      </c>
      <c r="CK152" s="19">
        <v>-76.065207302000005</v>
      </c>
      <c r="CL152">
        <v>-76.341465895916997</v>
      </c>
      <c r="CM152" s="19">
        <v>-76.059782398999999</v>
      </c>
      <c r="CN152" s="19"/>
      <c r="CO152" s="19"/>
      <c r="CP152" s="19">
        <f>'[3]DLPNO-CCSD(T1 or T)_TightPNO'!BL152</f>
        <v>-247.90887602281501</v>
      </c>
      <c r="CQ152" s="19">
        <f>'[3]DLPNO-CCSD(T1 or T)_TightPNO'!BM152</f>
        <v>-246.79288938100001</v>
      </c>
      <c r="CR152" s="19">
        <f>'[3]DLPNO-CCSD(T1 or T)_TightPNO'!BN152</f>
        <v>-247.84673717416899</v>
      </c>
      <c r="CS152" s="19">
        <f>'[3]DLPNO-CCSD(T1 or T)_TightPNO'!BO152</f>
        <v>-246.778708249</v>
      </c>
      <c r="CT152" s="19"/>
      <c r="CU152" s="19"/>
      <c r="CV152" s="19">
        <f>'[3]DLPNO-CCSD(T1 or T)_TightPNO'!BR152</f>
        <v>-247.90904276642701</v>
      </c>
      <c r="CW152" s="19">
        <f>'[3]DLPNO-CCSD(T1 or T)_TightPNO'!BS152</f>
        <v>-246.79290875000001</v>
      </c>
      <c r="CX152" s="19">
        <f>'[3]DLPNO-CCSD(T1 or T)_TightPNO'!BT152</f>
        <v>-247.847121062404</v>
      </c>
      <c r="CY152" s="19">
        <f>'[3]DLPNO-CCSD(T1 or T)_TightPNO'!BU152</f>
        <v>-246.77877492900001</v>
      </c>
      <c r="CZ152" s="19"/>
      <c r="DA152" s="19"/>
      <c r="DB152" s="19">
        <f>'[3]DLPNO-CCSD(T1 or T)_TightPNO'!BX152</f>
        <v>-76.363497535617</v>
      </c>
      <c r="DC152" s="19">
        <f>'[3]DLPNO-CCSD(T1 or T)_TightPNO'!BY152</f>
        <v>-76.065251954000004</v>
      </c>
      <c r="DD152" s="19">
        <f>'[3]DLPNO-CCSD(T1 or T)_TightPNO'!BZ152</f>
        <v>-76.342076361485994</v>
      </c>
      <c r="DE152" s="19">
        <f>'[3]DLPNO-CCSD(T1 or T)_TightPNO'!CA152</f>
        <v>-76.059894990000004</v>
      </c>
      <c r="DF152" s="19"/>
      <c r="DG152" s="19"/>
      <c r="DH152" s="19"/>
      <c r="DI152" s="40" t="str">
        <f>'[3]DLPNO-CCSD(T1 or T)_TightPNO'!CE152</f>
        <v>18_Water-Pyridine_0.95.xyz</v>
      </c>
      <c r="DJ152" s="40">
        <f>'[3]DLPNO-CCSD(T1 or T)_TightPNO'!CF152</f>
        <v>-324.19891004014102</v>
      </c>
      <c r="DK152" s="40">
        <f>'[3]DLPNO-CCSD(T1 or T)_TightPNO'!CG152</f>
        <v>-322.84525836</v>
      </c>
      <c r="DL152" s="40">
        <f>'[3]DLPNO-CCSD(T1 or T)_TightPNO'!CH152</f>
        <v>-76.341519291560999</v>
      </c>
      <c r="DM152" s="40">
        <f>'[3]DLPNO-CCSD(T1 or T)_TightPNO'!CI152</f>
        <v>-76.059782398999999</v>
      </c>
      <c r="DN152" s="40">
        <f>'[3]DLPNO-CCSD(T1 or T)_TightPNO'!CJ152</f>
        <v>-247.846315719448</v>
      </c>
      <c r="DO152" s="40">
        <f>'[3]DLPNO-CCSD(T1 or T)_TightPNO'!CK152</f>
        <v>-246.778708249</v>
      </c>
      <c r="DP152" s="40">
        <f>'[3]DLPNO-CCSD(T1 or T)_TightPNO'!CL152</f>
        <v>-247.84671114173199</v>
      </c>
      <c r="DQ152" s="40">
        <f>'[3]DLPNO-CCSD(T1 or T)_TightPNO'!CM152</f>
        <v>-246.77877492900001</v>
      </c>
      <c r="DR152" s="40">
        <f>'[3]DLPNO-CCSD(T1 or T)_TightPNO'!CN152</f>
        <v>-76.342151566298995</v>
      </c>
      <c r="DS152" s="40">
        <f>'[3]DLPNO-CCSD(T1 or T)_TightPNO'!CO152</f>
        <v>-76.059894990000004</v>
      </c>
      <c r="DT152" s="19"/>
      <c r="DU152" s="10"/>
      <c r="DV152" s="13" t="s">
        <v>684</v>
      </c>
      <c r="DW152">
        <f>'[3]DLPNO-CCSD(T1 or T)_TightPNO'!CS152</f>
        <v>-324.19993751171501</v>
      </c>
      <c r="DX152">
        <f>'[3]DLPNO-CCSD(T1 or T)_TightPNO'!CT152</f>
        <v>-322.84525836</v>
      </c>
      <c r="DY152">
        <f>'[3]DLPNO-CCSD(T1 or T)_TightPNO'!CU152</f>
        <v>-76.341473820565</v>
      </c>
      <c r="DZ152">
        <f>'[3]DLPNO-CCSD(T1 or T)_TightPNO'!CV152</f>
        <v>-76.059782398999999</v>
      </c>
      <c r="EA152">
        <f>'[3]DLPNO-CCSD(T1 or T)_TightPNO'!CW152</f>
        <v>-247.84716653683699</v>
      </c>
      <c r="EB152">
        <f>'[3]DLPNO-CCSD(T1 or T)_TightPNO'!CX152</f>
        <v>-246.778708249</v>
      </c>
      <c r="EC152">
        <f>'[3]DLPNO-CCSD(T1 or T)_TightPNO'!CY152</f>
        <v>-247.84754408591201</v>
      </c>
      <c r="ED152">
        <f>'[3]DLPNO-CCSD(T1 or T)_TightPNO'!CZ152</f>
        <v>-246.77877492900001</v>
      </c>
      <c r="EE152">
        <f>'[3]DLPNO-CCSD(T1 or T)_TightPNO'!DA152</f>
        <v>-76.342086449885997</v>
      </c>
      <c r="EF152">
        <f>'[3]DLPNO-CCSD(T1 or T)_TightPNO'!DB152</f>
        <v>-76.059894990000004</v>
      </c>
      <c r="EH152" s="13" t="s">
        <v>684</v>
      </c>
      <c r="EJ152">
        <f t="shared" si="181"/>
        <v>-324.19971021969201</v>
      </c>
      <c r="EK152" s="36">
        <f t="shared" si="182"/>
        <v>-76.341439198095003</v>
      </c>
      <c r="EL152">
        <f t="shared" si="183"/>
        <v>-247.84694790152949</v>
      </c>
      <c r="EM152">
        <f t="shared" si="184"/>
        <v>-247.84732602273999</v>
      </c>
      <c r="EN152">
        <f t="shared" si="185"/>
        <v>-76.342038759079486</v>
      </c>
    </row>
    <row r="153" spans="1:144" ht="17" x14ac:dyDescent="0.2">
      <c r="A153" s="4">
        <f>'[1]De Raw'!$A151</f>
        <v>6.8788795226354891</v>
      </c>
      <c r="B153" t="s">
        <v>139</v>
      </c>
      <c r="C153" s="1">
        <f>ABS(AK153-$A153)</f>
        <v>3.3093718054781007E-2</v>
      </c>
      <c r="D153" s="1">
        <f>ABS(AL153-$A153)</f>
        <v>0.16859523484676231</v>
      </c>
      <c r="E153" s="1">
        <f>ABS(AM153-$A153)</f>
        <v>6.7750758395990651E-2</v>
      </c>
      <c r="F153" s="1">
        <f>ABS(AN153-$A153)</f>
        <v>9.0115603596419014E-2</v>
      </c>
      <c r="G153" s="1">
        <f>ABS(AO153-$A153)</f>
        <v>0.4716445554128148</v>
      </c>
      <c r="H153" s="1">
        <f>ABS(AP153-$A153)</f>
        <v>0.19076447590819789</v>
      </c>
      <c r="I153" s="15">
        <f>ABS(AQ153-$A153)</f>
        <v>0.18070602824784832</v>
      </c>
      <c r="J153" s="1">
        <f>ABS(AR153-$A153)</f>
        <v>0.36191622867617124</v>
      </c>
      <c r="K153" s="1">
        <f>ABS(AS153-$A153)</f>
        <v>9.060510021416146E-2</v>
      </c>
      <c r="L153" s="15">
        <f>ABS(AT153-$A153)</f>
        <v>0.208835410379554</v>
      </c>
      <c r="M153" s="1">
        <f>ABS(AU153-$A153)</f>
        <v>0.33191711736695417</v>
      </c>
      <c r="N153" s="1">
        <f>ABS(AV153-$A153)</f>
        <v>6.1540853493700531E-2</v>
      </c>
      <c r="O153" s="15">
        <f>ABS(AZ153-$A153)</f>
        <v>6.3685982009991093E-2</v>
      </c>
      <c r="P153" s="1">
        <f>ABS(BA153-$A153)</f>
        <v>4.1847352000385918E-2</v>
      </c>
      <c r="Q153" s="1">
        <f>ABS(BB153-$A153)</f>
        <v>5.2766667005188062E-2</v>
      </c>
      <c r="R153" s="15">
        <f>ABS(BC153-$A153)</f>
        <v>0.22600124057356297</v>
      </c>
      <c r="S153" s="1">
        <f>ABS(BD153-$A153)</f>
        <v>0.30705206530784945</v>
      </c>
      <c r="T153" s="1">
        <f>ABS(BE153-$A153)</f>
        <v>4.0525412367142799E-2</v>
      </c>
      <c r="U153" s="91">
        <f>ABS(BI153-$A153)</f>
        <v>9.338307880035579E-2</v>
      </c>
      <c r="V153" s="92">
        <f>ABS(BJ153-$A153)</f>
        <v>7.7818181724180313E-2</v>
      </c>
      <c r="W153" s="92">
        <f>ABS(BK153-$A153)</f>
        <v>8.5600630262268496E-2</v>
      </c>
      <c r="X153" s="15">
        <f t="shared" si="145"/>
        <v>7.5166106980800507E-2</v>
      </c>
      <c r="Y153" s="1">
        <f t="shared" si="146"/>
        <v>4.4505863576299376E-2</v>
      </c>
      <c r="Z153" s="1">
        <f t="shared" si="147"/>
        <v>6.0832998991090292E-2</v>
      </c>
      <c r="AA153" s="15">
        <f t="shared" si="148"/>
        <v>8.5961215433827398E-2</v>
      </c>
      <c r="AB153" s="1">
        <f t="shared" si="149"/>
        <v>7.1360514665624208E-2</v>
      </c>
      <c r="AC153" s="1">
        <f t="shared" si="150"/>
        <v>8.0335234727175298E-2</v>
      </c>
      <c r="AD153" s="15">
        <f t="shared" si="151"/>
        <v>3.4858945888275983E-2</v>
      </c>
      <c r="AE153" s="1">
        <f t="shared" si="152"/>
        <v>8.9754823263881178E-3</v>
      </c>
      <c r="AF153" s="1">
        <f t="shared" si="153"/>
        <v>2.0649433020326846E-2</v>
      </c>
      <c r="AG153" s="15">
        <f t="shared" si="154"/>
        <v>5.6745020588399697E-2</v>
      </c>
      <c r="AH153" s="1">
        <f t="shared" si="155"/>
        <v>3.2494752627575174E-2</v>
      </c>
      <c r="AI153" s="1">
        <f t="shared" si="156"/>
        <v>4.33292024284615E-2</v>
      </c>
      <c r="AJ153" s="1"/>
      <c r="AK153" s="1">
        <f t="shared" si="157"/>
        <v>6.9119732406902701</v>
      </c>
      <c r="AL153" s="1">
        <f t="shared" si="158"/>
        <v>6.7102842877887268</v>
      </c>
      <c r="AM153" s="1">
        <f t="shared" si="162"/>
        <v>6.8111287642394984</v>
      </c>
      <c r="AN153" s="1">
        <f t="shared" si="159"/>
        <v>6.9689951262319081</v>
      </c>
      <c r="AO153" s="1">
        <f t="shared" si="163"/>
        <v>6.4072349672226743</v>
      </c>
      <c r="AP153" s="1">
        <f t="shared" si="164"/>
        <v>6.6881150467272912</v>
      </c>
      <c r="AQ153" s="1">
        <f t="shared" si="160"/>
        <v>7.0595855508833374</v>
      </c>
      <c r="AR153" s="1">
        <f t="shared" si="161"/>
        <v>6.5169632939593178</v>
      </c>
      <c r="AS153" s="1">
        <f t="shared" si="165"/>
        <v>6.7882744224213276</v>
      </c>
      <c r="AT153" s="1">
        <f t="shared" si="166"/>
        <v>7.0877149330150431</v>
      </c>
      <c r="AU153" s="1">
        <f t="shared" si="167"/>
        <v>6.5469624052685349</v>
      </c>
      <c r="AV153" s="1">
        <f t="shared" si="168"/>
        <v>6.8173386691417885</v>
      </c>
      <c r="AW153" s="1"/>
      <c r="AX153" s="1"/>
      <c r="AY153" s="1"/>
      <c r="AZ153" s="1">
        <f t="shared" si="142"/>
        <v>6.815193540625498</v>
      </c>
      <c r="BA153" s="1">
        <f t="shared" si="143"/>
        <v>6.8370321706351032</v>
      </c>
      <c r="BB153" s="1">
        <f t="shared" si="144"/>
        <v>6.826112855630301</v>
      </c>
      <c r="BC153" s="1">
        <f t="shared" si="169"/>
        <v>7.104880763209052</v>
      </c>
      <c r="BD153" s="1">
        <f t="shared" si="170"/>
        <v>6.5718274573276396</v>
      </c>
      <c r="BE153" s="1">
        <f t="shared" si="171"/>
        <v>6.8383541102683463</v>
      </c>
      <c r="BF153" s="87"/>
      <c r="BG153" s="87"/>
      <c r="BH153" s="87"/>
      <c r="BI153" s="1">
        <f t="shared" si="172"/>
        <v>6.7854964438351333</v>
      </c>
      <c r="BJ153" s="1">
        <f t="shared" si="173"/>
        <v>6.8010613409113088</v>
      </c>
      <c r="BK153" s="1">
        <f t="shared" si="174"/>
        <v>6.7932788923732206</v>
      </c>
      <c r="BL153" s="87"/>
      <c r="BM153" s="87"/>
      <c r="BN153" s="87"/>
      <c r="BO153" s="1">
        <f>AZ153+(AQ153-NormalPNO!Y153)*$BO$1</f>
        <v>6.8037134156546886</v>
      </c>
      <c r="BP153" s="1">
        <f>BA153+(AR153-NormalPNO!Z153)*$BP$1</f>
        <v>6.8343736590591897</v>
      </c>
      <c r="BQ153" s="1">
        <f>BB153+(AS153-NormalPNO!AA153)*$BQ$1</f>
        <v>6.8180465236443988</v>
      </c>
      <c r="BR153" s="1">
        <f>BI153+(BC153-NormalPNO!Y153)*$BR$1</f>
        <v>6.7929183072016617</v>
      </c>
      <c r="BS153" s="1">
        <f>BJ153+(BD153-NormalPNO!Z153)*$BS$1</f>
        <v>6.8075190079698649</v>
      </c>
      <c r="BT153" s="1">
        <f>BK153+(BE153-NormalPNO!AA153)*$BT$1</f>
        <v>6.7985442879083138</v>
      </c>
      <c r="BU153" s="1">
        <f t="shared" si="175"/>
        <v>6.8440205767472131</v>
      </c>
      <c r="BV153" s="1">
        <f t="shared" si="176"/>
        <v>6.869904040309101</v>
      </c>
      <c r="BW153" s="1">
        <f t="shared" si="177"/>
        <v>6.8582300896151622</v>
      </c>
      <c r="BX153" s="1">
        <f t="shared" si="178"/>
        <v>6.8221345020470894</v>
      </c>
      <c r="BY153" s="1">
        <f t="shared" si="179"/>
        <v>6.8463847700079139</v>
      </c>
      <c r="BZ153" s="1">
        <f t="shared" si="180"/>
        <v>6.8355503202070276</v>
      </c>
      <c r="CA153" s="1"/>
      <c r="CB153" t="s">
        <v>139</v>
      </c>
      <c r="CC153" s="13" t="s">
        <v>685</v>
      </c>
      <c r="CD153">
        <v>-324.283181239866</v>
      </c>
      <c r="CE153" s="19">
        <v>-322.86544105799999</v>
      </c>
      <c r="CF153" s="19">
        <v>-324.19945323530402</v>
      </c>
      <c r="CG153" s="19">
        <v>-322.845906754</v>
      </c>
      <c r="CH153" s="19"/>
      <c r="CI153" s="19"/>
      <c r="CJ153">
        <v>-76.363290287013001</v>
      </c>
      <c r="CK153" s="19">
        <v>-76.065207302000005</v>
      </c>
      <c r="CL153">
        <v>-76.341465895916997</v>
      </c>
      <c r="CM153" s="19">
        <v>-76.059782398999999</v>
      </c>
      <c r="CN153" s="19"/>
      <c r="CO153" s="19"/>
      <c r="CP153" s="19">
        <f>'[3]DLPNO-CCSD(T1 or T)_TightPNO'!BL153</f>
        <v>-247.90887602281501</v>
      </c>
      <c r="CQ153" s="19">
        <f>'[3]DLPNO-CCSD(T1 or T)_TightPNO'!BM153</f>
        <v>-246.79288938100001</v>
      </c>
      <c r="CR153" s="19">
        <f>'[3]DLPNO-CCSD(T1 or T)_TightPNO'!BN153</f>
        <v>-247.84673717416899</v>
      </c>
      <c r="CS153" s="19">
        <f>'[3]DLPNO-CCSD(T1 or T)_TightPNO'!BO153</f>
        <v>-246.778708249</v>
      </c>
      <c r="CT153" s="19"/>
      <c r="CU153" s="19"/>
      <c r="CV153" s="19">
        <f>'[3]DLPNO-CCSD(T1 or T)_TightPNO'!BR153</f>
        <v>-247.90901516064901</v>
      </c>
      <c r="CW153" s="19">
        <f>'[3]DLPNO-CCSD(T1 or T)_TightPNO'!BS153</f>
        <v>-246.79290669</v>
      </c>
      <c r="CX153" s="19">
        <f>'[3]DLPNO-CCSD(T1 or T)_TightPNO'!BT153</f>
        <v>-247.84705817045599</v>
      </c>
      <c r="CY153" s="19">
        <f>'[3]DLPNO-CCSD(T1 or T)_TightPNO'!BU153</f>
        <v>-246.77876667999999</v>
      </c>
      <c r="CZ153" s="19"/>
      <c r="DA153" s="19"/>
      <c r="DB153" s="19">
        <f>'[3]DLPNO-CCSD(T1 or T)_TightPNO'!BX153</f>
        <v>-76.363472560971005</v>
      </c>
      <c r="DC153" s="19">
        <f>'[3]DLPNO-CCSD(T1 or T)_TightPNO'!BY153</f>
        <v>-76.065248925999995</v>
      </c>
      <c r="DD153" s="19">
        <f>'[3]DLPNO-CCSD(T1 or T)_TightPNO'!BZ153</f>
        <v>-76.342009623202998</v>
      </c>
      <c r="DE153" s="19">
        <f>'[3]DLPNO-CCSD(T1 or T)_TightPNO'!CA153</f>
        <v>-76.059881915999995</v>
      </c>
      <c r="DF153" s="19"/>
      <c r="DG153" s="19"/>
      <c r="DH153" s="19"/>
      <c r="DI153" s="40" t="str">
        <f>'[3]DLPNO-CCSD(T1 or T)_TightPNO'!CE153</f>
        <v>18_Water-Pyridine_1.00.xyz</v>
      </c>
      <c r="DJ153" s="40">
        <f>'[3]DLPNO-CCSD(T1 or T)_TightPNO'!CF153</f>
        <v>-324.19894081120202</v>
      </c>
      <c r="DK153" s="40">
        <f>'[3]DLPNO-CCSD(T1 or T)_TightPNO'!CG153</f>
        <v>-322.845906754</v>
      </c>
      <c r="DL153" s="40">
        <f>'[3]DLPNO-CCSD(T1 or T)_TightPNO'!CH153</f>
        <v>-76.341519291560999</v>
      </c>
      <c r="DM153" s="40">
        <f>'[3]DLPNO-CCSD(T1 or T)_TightPNO'!CI153</f>
        <v>-76.059782398999999</v>
      </c>
      <c r="DN153" s="40">
        <f>'[3]DLPNO-CCSD(T1 or T)_TightPNO'!CJ153</f>
        <v>-247.846315719448</v>
      </c>
      <c r="DO153" s="40">
        <f>'[3]DLPNO-CCSD(T1 or T)_TightPNO'!CK153</f>
        <v>-246.778708249</v>
      </c>
      <c r="DP153" s="40">
        <f>'[3]DLPNO-CCSD(T1 or T)_TightPNO'!CL153</f>
        <v>-247.84664813461501</v>
      </c>
      <c r="DQ153" s="40">
        <f>'[3]DLPNO-CCSD(T1 or T)_TightPNO'!CM153</f>
        <v>-246.77876667999999</v>
      </c>
      <c r="DR153" s="40">
        <f>'[3]DLPNO-CCSD(T1 or T)_TightPNO'!CN153</f>
        <v>-76.342082098153995</v>
      </c>
      <c r="DS153" s="40">
        <f>'[3]DLPNO-CCSD(T1 or T)_TightPNO'!CO153</f>
        <v>-76.059881915999995</v>
      </c>
      <c r="DT153" s="19"/>
      <c r="DU153" s="10"/>
      <c r="DV153" s="13" t="s">
        <v>685</v>
      </c>
      <c r="DW153">
        <f>'[3]DLPNO-CCSD(T1 or T)_TightPNO'!CS153</f>
        <v>-324.19993534964198</v>
      </c>
      <c r="DX153">
        <f>'[3]DLPNO-CCSD(T1 or T)_TightPNO'!CT153</f>
        <v>-322.845906754</v>
      </c>
      <c r="DY153">
        <f>'[3]DLPNO-CCSD(T1 or T)_TightPNO'!CU153</f>
        <v>-76.341473820565</v>
      </c>
      <c r="DZ153">
        <f>'[3]DLPNO-CCSD(T1 or T)_TightPNO'!CV153</f>
        <v>-76.059782398999999</v>
      </c>
      <c r="EA153">
        <f>'[3]DLPNO-CCSD(T1 or T)_TightPNO'!CW153</f>
        <v>-247.84716653683699</v>
      </c>
      <c r="EB153">
        <f>'[3]DLPNO-CCSD(T1 or T)_TightPNO'!CX153</f>
        <v>-246.778708249</v>
      </c>
      <c r="EC153">
        <f>'[3]DLPNO-CCSD(T1 or T)_TightPNO'!CY153</f>
        <v>-247.84748151680799</v>
      </c>
      <c r="ED153">
        <f>'[3]DLPNO-CCSD(T1 or T)_TightPNO'!CZ153</f>
        <v>-246.77876667999999</v>
      </c>
      <c r="EE153">
        <f>'[3]DLPNO-CCSD(T1 or T)_TightPNO'!DA153</f>
        <v>-76.342020584563997</v>
      </c>
      <c r="EF153">
        <f>'[3]DLPNO-CCSD(T1 or T)_TightPNO'!DB153</f>
        <v>-76.059881915999995</v>
      </c>
      <c r="EH153" s="13" t="s">
        <v>685</v>
      </c>
      <c r="EJ153">
        <f t="shared" si="181"/>
        <v>-324.19970944735502</v>
      </c>
      <c r="EK153" s="36">
        <f t="shared" si="182"/>
        <v>-76.341439198095003</v>
      </c>
      <c r="EL153">
        <f t="shared" si="183"/>
        <v>-247.84694790152949</v>
      </c>
      <c r="EM153">
        <f t="shared" si="184"/>
        <v>-247.84726318837647</v>
      </c>
      <c r="EN153">
        <f t="shared" si="185"/>
        <v>-76.341973385727499</v>
      </c>
    </row>
    <row r="154" spans="1:144" ht="17" x14ac:dyDescent="0.2">
      <c r="A154" s="4">
        <f>'[1]De Raw'!$A152</f>
        <v>6.6526054695867121</v>
      </c>
      <c r="B154" t="s">
        <v>140</v>
      </c>
      <c r="C154" s="1">
        <f>ABS(AK154-$A154)</f>
        <v>3.2086550462982366E-2</v>
      </c>
      <c r="D154" s="1">
        <f>ABS(AL154-$A154)</f>
        <v>0.14281911664309366</v>
      </c>
      <c r="E154" s="1">
        <f>ABS(AM154-$A154)</f>
        <v>5.5366283090055646E-2</v>
      </c>
      <c r="F154" s="1">
        <f>ABS(AN154-$A154)</f>
        <v>8.578633607508479E-2</v>
      </c>
      <c r="G154" s="1">
        <f>ABS(AO154-$A154)</f>
        <v>0.40041796743429448</v>
      </c>
      <c r="H154" s="1">
        <f>ABS(AP154-$A154)</f>
        <v>0.1573158156796044</v>
      </c>
      <c r="I154" s="15">
        <f>ABS(AQ154-$A154)</f>
        <v>0.17125311491353745</v>
      </c>
      <c r="J154" s="1">
        <f>ABS(AR154-$A154)</f>
        <v>0.29873159412579042</v>
      </c>
      <c r="K154" s="1">
        <f>ABS(AS154-$A154)</f>
        <v>6.373923960612693E-2</v>
      </c>
      <c r="L154" s="15">
        <f>ABS(AT154-$A154)</f>
        <v>0.19495122452318725</v>
      </c>
      <c r="M154" s="1">
        <f>ABS(AU154-$A154)</f>
        <v>0.27435187740086064</v>
      </c>
      <c r="N154" s="1">
        <f>ABS(AV154-$A154)</f>
        <v>3.9700326438836697E-2</v>
      </c>
      <c r="O154" s="15">
        <f>ABS(AZ154-$A154)</f>
        <v>5.9155828637742047E-2</v>
      </c>
      <c r="P154" s="1">
        <f>ABS(BA154-$A154)</f>
        <v>4.0597541847636087E-2</v>
      </c>
      <c r="Q154" s="1">
        <f>ABS(BB154-$A154)</f>
        <v>4.9876685242688623E-2</v>
      </c>
      <c r="R154" s="15">
        <f>ABS(BC154-$A154)</f>
        <v>0.21398650435059885</v>
      </c>
      <c r="S154" s="1">
        <f>ABS(BD154-$A154)</f>
        <v>0.24788840743586782</v>
      </c>
      <c r="T154" s="1">
        <f>ABS(BE154-$A154)</f>
        <v>1.6950951542634485E-2</v>
      </c>
      <c r="U154" s="91">
        <f>ABS(BI154-$A154)</f>
        <v>8.7173306360708303E-2</v>
      </c>
      <c r="V154" s="92">
        <f>ABS(BJ154-$A154)</f>
        <v>7.3932081167236596E-2</v>
      </c>
      <c r="W154" s="92">
        <f>ABS(BK154-$A154)</f>
        <v>8.0552693763972449E-2</v>
      </c>
      <c r="X154" s="15">
        <f t="shared" si="145"/>
        <v>7.0218646623581904E-2</v>
      </c>
      <c r="Y154" s="1">
        <f t="shared" si="146"/>
        <v>4.3179957804621694E-2</v>
      </c>
      <c r="Z154" s="1">
        <f t="shared" si="147"/>
        <v>5.7680639590714122E-2</v>
      </c>
      <c r="AA154" s="15">
        <f t="shared" si="148"/>
        <v>8.0066246234012262E-2</v>
      </c>
      <c r="AB154" s="1">
        <f t="shared" si="149"/>
        <v>6.7759233190032298E-2</v>
      </c>
      <c r="AC154" s="1">
        <f t="shared" si="150"/>
        <v>7.5515188547093715E-2</v>
      </c>
      <c r="AD154" s="15">
        <f t="shared" si="151"/>
        <v>3.4869967734890928E-2</v>
      </c>
      <c r="AE154" s="1">
        <f t="shared" si="152"/>
        <v>1.3883188125276114E-2</v>
      </c>
      <c r="AF154" s="1">
        <f t="shared" si="153"/>
        <v>2.3312659470360764E-2</v>
      </c>
      <c r="AG154" s="15">
        <f t="shared" si="154"/>
        <v>5.6306907826734864E-2</v>
      </c>
      <c r="AH154" s="1">
        <f t="shared" si="155"/>
        <v>3.7098577968154522E-2</v>
      </c>
      <c r="AI154" s="1">
        <f t="shared" si="156"/>
        <v>4.5590178033644513E-2</v>
      </c>
      <c r="AJ154" s="1"/>
      <c r="AK154" s="1">
        <f t="shared" si="157"/>
        <v>6.6846920200496944</v>
      </c>
      <c r="AL154" s="1">
        <f t="shared" si="158"/>
        <v>6.5097863529436184</v>
      </c>
      <c r="AM154" s="1">
        <f t="shared" si="162"/>
        <v>6.5972391864966564</v>
      </c>
      <c r="AN154" s="1">
        <f t="shared" si="159"/>
        <v>6.7383918056617969</v>
      </c>
      <c r="AO154" s="1">
        <f t="shared" si="163"/>
        <v>6.2521875021524176</v>
      </c>
      <c r="AP154" s="1">
        <f t="shared" si="164"/>
        <v>6.4952896539071077</v>
      </c>
      <c r="AQ154" s="1">
        <f t="shared" si="160"/>
        <v>6.8238585845002495</v>
      </c>
      <c r="AR154" s="1">
        <f t="shared" si="161"/>
        <v>6.3538738754609216</v>
      </c>
      <c r="AS154" s="1">
        <f t="shared" si="165"/>
        <v>6.5888662299805851</v>
      </c>
      <c r="AT154" s="1">
        <f t="shared" si="166"/>
        <v>6.8475566941098993</v>
      </c>
      <c r="AU154" s="1">
        <f t="shared" si="167"/>
        <v>6.3782535921858514</v>
      </c>
      <c r="AV154" s="1">
        <f t="shared" si="168"/>
        <v>6.6129051431478754</v>
      </c>
      <c r="AW154" s="1"/>
      <c r="AX154" s="1"/>
      <c r="AY154" s="1"/>
      <c r="AZ154" s="1">
        <f t="shared" si="142"/>
        <v>6.59344964094897</v>
      </c>
      <c r="BA154" s="1">
        <f t="shared" si="143"/>
        <v>6.612007927739076</v>
      </c>
      <c r="BB154" s="1">
        <f t="shared" si="144"/>
        <v>6.6027287843440234</v>
      </c>
      <c r="BC154" s="1">
        <f t="shared" si="169"/>
        <v>6.8665919739373109</v>
      </c>
      <c r="BD154" s="1">
        <f t="shared" si="170"/>
        <v>6.4047170621508442</v>
      </c>
      <c r="BE154" s="1">
        <f t="shared" si="171"/>
        <v>6.6356545180440776</v>
      </c>
      <c r="BF154" s="87"/>
      <c r="BG154" s="87"/>
      <c r="BH154" s="87"/>
      <c r="BI154" s="1">
        <f t="shared" si="172"/>
        <v>6.5654321632260038</v>
      </c>
      <c r="BJ154" s="1">
        <f t="shared" si="173"/>
        <v>6.5786733884194755</v>
      </c>
      <c r="BK154" s="1">
        <f t="shared" si="174"/>
        <v>6.5720527758227396</v>
      </c>
      <c r="BL154" s="87"/>
      <c r="BM154" s="87"/>
      <c r="BN154" s="87"/>
      <c r="BO154" s="1">
        <f>AZ154+(AQ154-NormalPNO!Y154)*$BO$1</f>
        <v>6.5823868229631302</v>
      </c>
      <c r="BP154" s="1">
        <f>BA154+(AR154-NormalPNO!Z154)*$BP$1</f>
        <v>6.6094255117820904</v>
      </c>
      <c r="BQ154" s="1">
        <f>BB154+(AS154-NormalPNO!AA154)*$BQ$1</f>
        <v>6.5949248299959979</v>
      </c>
      <c r="BR154" s="1">
        <f>BI154+(BC154-NormalPNO!Y154)*$BR$1</f>
        <v>6.5725392233526998</v>
      </c>
      <c r="BS154" s="1">
        <f>BJ154+(BD154-NormalPNO!Z154)*$BS$1</f>
        <v>6.5848462363966798</v>
      </c>
      <c r="BT154" s="1">
        <f>BK154+(BE154-NormalPNO!AA154)*$BT$1</f>
        <v>6.5770902810396183</v>
      </c>
      <c r="BU154" s="1">
        <f t="shared" si="175"/>
        <v>6.6177355018518211</v>
      </c>
      <c r="BV154" s="1">
        <f t="shared" si="176"/>
        <v>6.6387222814614359</v>
      </c>
      <c r="BW154" s="1">
        <f t="shared" si="177"/>
        <v>6.6292928101163513</v>
      </c>
      <c r="BX154" s="1">
        <f t="shared" si="178"/>
        <v>6.5962985617599772</v>
      </c>
      <c r="BY154" s="1">
        <f t="shared" si="179"/>
        <v>6.6155068916185575</v>
      </c>
      <c r="BZ154" s="1">
        <f t="shared" si="180"/>
        <v>6.6070152915530675</v>
      </c>
      <c r="CA154" s="1"/>
      <c r="CB154" t="s">
        <v>140</v>
      </c>
      <c r="CC154" s="13" t="s">
        <v>686</v>
      </c>
      <c r="CD154">
        <v>-324.28281904420101</v>
      </c>
      <c r="CE154" s="19">
        <v>-322.86563664400001</v>
      </c>
      <c r="CF154" s="19">
        <v>-324.19907758048703</v>
      </c>
      <c r="CG154" s="19">
        <v>-322.84609075899999</v>
      </c>
      <c r="CH154" s="19"/>
      <c r="CI154" s="19"/>
      <c r="CJ154">
        <v>-76.363290287013001</v>
      </c>
      <c r="CK154" s="19">
        <v>-76.065207302000005</v>
      </c>
      <c r="CL154">
        <v>-76.341465895916997</v>
      </c>
      <c r="CM154" s="19">
        <v>-76.059782398999999</v>
      </c>
      <c r="CN154" s="19"/>
      <c r="CO154" s="19"/>
      <c r="CP154" s="19">
        <f>'[3]DLPNO-CCSD(T1 or T)_TightPNO'!BL154</f>
        <v>-247.90887602281501</v>
      </c>
      <c r="CQ154" s="19">
        <f>'[3]DLPNO-CCSD(T1 or T)_TightPNO'!BM154</f>
        <v>-246.79288938100001</v>
      </c>
      <c r="CR154" s="19">
        <f>'[3]DLPNO-CCSD(T1 or T)_TightPNO'!BN154</f>
        <v>-247.84673717416899</v>
      </c>
      <c r="CS154" s="19">
        <f>'[3]DLPNO-CCSD(T1 or T)_TightPNO'!BO154</f>
        <v>-246.778708249</v>
      </c>
      <c r="CT154" s="19"/>
      <c r="CU154" s="19"/>
      <c r="CV154" s="19">
        <f>'[3]DLPNO-CCSD(T1 or T)_TightPNO'!BR154</f>
        <v>-247.90899384560799</v>
      </c>
      <c r="CW154" s="19">
        <f>'[3]DLPNO-CCSD(T1 or T)_TightPNO'!BS154</f>
        <v>-246.79290479299999</v>
      </c>
      <c r="CX154" s="19">
        <f>'[3]DLPNO-CCSD(T1 or T)_TightPNO'!BT154</f>
        <v>-247.84700450142199</v>
      </c>
      <c r="CY154" s="19">
        <f>'[3]DLPNO-CCSD(T1 or T)_TightPNO'!BU154</f>
        <v>-246.77875843699999</v>
      </c>
      <c r="CZ154" s="19"/>
      <c r="DA154" s="19"/>
      <c r="DB154" s="19">
        <f>'[3]DLPNO-CCSD(T1 or T)_TightPNO'!BX154</f>
        <v>-76.363451194131002</v>
      </c>
      <c r="DC154" s="19">
        <f>'[3]DLPNO-CCSD(T1 or T)_TightPNO'!BY154</f>
        <v>-76.065246005000006</v>
      </c>
      <c r="DD154" s="19">
        <f>'[3]DLPNO-CCSD(T1 or T)_TightPNO'!BZ154</f>
        <v>-76.341947536941007</v>
      </c>
      <c r="DE154" s="19">
        <f>'[3]DLPNO-CCSD(T1 or T)_TightPNO'!CA154</f>
        <v>-76.059870516999993</v>
      </c>
      <c r="DF154" s="19"/>
      <c r="DG154" s="19"/>
      <c r="DH154" s="19"/>
      <c r="DI154" s="40" t="str">
        <f>'[3]DLPNO-CCSD(T1 or T)_TightPNO'!CE154</f>
        <v>18_Water-Pyridine_1.05.xyz</v>
      </c>
      <c r="DJ154" s="40">
        <f>'[3]DLPNO-CCSD(T1 or T)_TightPNO'!CF154</f>
        <v>-324.19857332143403</v>
      </c>
      <c r="DK154" s="40">
        <f>'[3]DLPNO-CCSD(T1 or T)_TightPNO'!CG154</f>
        <v>-322.84609075899999</v>
      </c>
      <c r="DL154" s="40">
        <f>'[3]DLPNO-CCSD(T1 or T)_TightPNO'!CH154</f>
        <v>-76.341519291560999</v>
      </c>
      <c r="DM154" s="40">
        <f>'[3]DLPNO-CCSD(T1 or T)_TightPNO'!CI154</f>
        <v>-76.059782398999999</v>
      </c>
      <c r="DN154" s="40">
        <f>'[3]DLPNO-CCSD(T1 or T)_TightPNO'!CJ154</f>
        <v>-247.846315719448</v>
      </c>
      <c r="DO154" s="40">
        <f>'[3]DLPNO-CCSD(T1 or T)_TightPNO'!CK154</f>
        <v>-246.778708249</v>
      </c>
      <c r="DP154" s="40">
        <f>'[3]DLPNO-CCSD(T1 or T)_TightPNO'!CL154</f>
        <v>-247.846591534683</v>
      </c>
      <c r="DQ154" s="40">
        <f>'[3]DLPNO-CCSD(T1 or T)_TightPNO'!CM154</f>
        <v>-246.77875843699999</v>
      </c>
      <c r="DR154" s="40">
        <f>'[3]DLPNO-CCSD(T1 or T)_TightPNO'!CN154</f>
        <v>-76.342018292171005</v>
      </c>
      <c r="DS154" s="40">
        <f>'[3]DLPNO-CCSD(T1 or T)_TightPNO'!CO154</f>
        <v>-76.059870516999993</v>
      </c>
      <c r="DT154" s="19"/>
      <c r="DU154" s="10"/>
      <c r="DV154" s="13" t="s">
        <v>686</v>
      </c>
      <c r="DW154">
        <f>'[3]DLPNO-CCSD(T1 or T)_TightPNO'!CS154</f>
        <v>-324.19955263314301</v>
      </c>
      <c r="DX154">
        <f>'[3]DLPNO-CCSD(T1 or T)_TightPNO'!CT154</f>
        <v>-322.84609075899999</v>
      </c>
      <c r="DY154">
        <f>'[3]DLPNO-CCSD(T1 or T)_TightPNO'!CU154</f>
        <v>-76.341473820565</v>
      </c>
      <c r="DZ154">
        <f>'[3]DLPNO-CCSD(T1 or T)_TightPNO'!CV154</f>
        <v>-76.059782398999999</v>
      </c>
      <c r="EA154">
        <f>'[3]DLPNO-CCSD(T1 or T)_TightPNO'!CW154</f>
        <v>-247.84716653683699</v>
      </c>
      <c r="EB154">
        <f>'[3]DLPNO-CCSD(T1 or T)_TightPNO'!CX154</f>
        <v>-246.778708249</v>
      </c>
      <c r="EC154">
        <f>'[3]DLPNO-CCSD(T1 or T)_TightPNO'!CY154</f>
        <v>-247.84742858484699</v>
      </c>
      <c r="ED154">
        <f>'[3]DLPNO-CCSD(T1 or T)_TightPNO'!CZ154</f>
        <v>-246.77875843699999</v>
      </c>
      <c r="EE154">
        <f>'[3]DLPNO-CCSD(T1 or T)_TightPNO'!DA154</f>
        <v>-76.341959654622002</v>
      </c>
      <c r="EF154">
        <f>'[3]DLPNO-CCSD(T1 or T)_TightPNO'!DB154</f>
        <v>-76.059870516999993</v>
      </c>
      <c r="EH154" s="13" t="s">
        <v>686</v>
      </c>
      <c r="EJ154">
        <f t="shared" si="181"/>
        <v>-324.19932971001356</v>
      </c>
      <c r="EK154" s="36">
        <f t="shared" si="182"/>
        <v>-76.341439198095003</v>
      </c>
      <c r="EL154">
        <f t="shared" si="183"/>
        <v>-247.84694790152949</v>
      </c>
      <c r="EM154">
        <f t="shared" si="184"/>
        <v>-247.8472109847915</v>
      </c>
      <c r="EN154">
        <f t="shared" si="185"/>
        <v>-76.341912159326</v>
      </c>
    </row>
    <row r="155" spans="1:144" ht="17" x14ac:dyDescent="0.2">
      <c r="A155" s="4">
        <f>'[1]De Raw'!$A153</f>
        <v>6.2892442523086611</v>
      </c>
      <c r="B155" t="s">
        <v>141</v>
      </c>
      <c r="C155" s="1">
        <f>ABS(AK155-$A155)</f>
        <v>4.6171610075774083E-2</v>
      </c>
      <c r="D155" s="1">
        <f>ABS(AL155-$A155)</f>
        <v>0.10645494905281438</v>
      </c>
      <c r="E155" s="1">
        <f>ABS(AM155-$A155)</f>
        <v>3.0141669488520151E-2</v>
      </c>
      <c r="F155" s="1">
        <f>ABS(AN155-$A155)</f>
        <v>0.10106763772705474</v>
      </c>
      <c r="G155" s="1">
        <f>ABS(AO155-$A155)</f>
        <v>0.31972547144657071</v>
      </c>
      <c r="H155" s="1">
        <f>ABS(AP155-$A155)</f>
        <v>0.10932891685975754</v>
      </c>
      <c r="I155" s="15">
        <f>ABS(AQ155-$A155)</f>
        <v>0.17230362621925988</v>
      </c>
      <c r="J155" s="1">
        <f>ABS(AR155-$A155)</f>
        <v>0.23475975771124613</v>
      </c>
      <c r="K155" s="1">
        <f>ABS(AS155-$A155)</f>
        <v>3.1228065745993128E-2</v>
      </c>
      <c r="L155" s="15">
        <f>ABS(AT155-$A155)</f>
        <v>0.18333093286882729</v>
      </c>
      <c r="M155" s="1">
        <f>ABS(AU155-$A155)</f>
        <v>0.22466223563094534</v>
      </c>
      <c r="N155" s="1">
        <f>ABS(AV155-$A155)</f>
        <v>2.0665651381058581E-2</v>
      </c>
      <c r="O155" s="15">
        <f>ABS(AZ155-$A155)</f>
        <v>3.6524871504695966E-2</v>
      </c>
      <c r="P155" s="1">
        <f>ABS(BA155-$A155)</f>
        <v>2.2333910078558006E-2</v>
      </c>
      <c r="Q155" s="1">
        <f>ABS(BB155-$A155)</f>
        <v>2.9429390791626986E-2</v>
      </c>
      <c r="R155" s="15">
        <f>ABS(BC155-$A155)</f>
        <v>0.20792162046536333</v>
      </c>
      <c r="S155" s="1">
        <f>ABS(BD155-$A155)</f>
        <v>0.19227690082574966</v>
      </c>
      <c r="T155" s="1">
        <f>ABS(BE155-$A155)</f>
        <v>7.8223598198068345E-3</v>
      </c>
      <c r="U155" s="91">
        <f>ABS(BI155-$A155)</f>
        <v>5.9877251773916562E-2</v>
      </c>
      <c r="V155" s="92">
        <f>ABS(BJ155-$A155)</f>
        <v>5.0187130056589702E-2</v>
      </c>
      <c r="W155" s="92">
        <f>ABS(BK155-$A155)</f>
        <v>5.5032190915253132E-2</v>
      </c>
      <c r="X155" s="15">
        <f t="shared" si="145"/>
        <v>4.803330487727564E-2</v>
      </c>
      <c r="Y155" s="1">
        <f t="shared" si="146"/>
        <v>2.5050770348859608E-2</v>
      </c>
      <c r="Z155" s="1">
        <f t="shared" si="147"/>
        <v>3.7593361471565778E-2</v>
      </c>
      <c r="AA155" s="15">
        <f t="shared" si="148"/>
        <v>5.2918505497992818E-2</v>
      </c>
      <c r="AB155" s="1">
        <f t="shared" si="149"/>
        <v>4.4141990739750447E-2</v>
      </c>
      <c r="AC155" s="1">
        <f t="shared" si="150"/>
        <v>5.0099347856956022E-2</v>
      </c>
      <c r="AD155" s="15">
        <f t="shared" si="151"/>
        <v>2.5224069886518485E-2</v>
      </c>
      <c r="AE155" s="1">
        <f t="shared" si="152"/>
        <v>1.1269434653514487E-2</v>
      </c>
      <c r="AF155" s="1">
        <f t="shared" si="153"/>
        <v>1.7757471788653945E-2</v>
      </c>
      <c r="AG155" s="15">
        <f t="shared" si="154"/>
        <v>4.5514365982246119E-2</v>
      </c>
      <c r="AH155" s="1">
        <f t="shared" si="155"/>
        <v>3.4931533937736958E-2</v>
      </c>
      <c r="AI155" s="1">
        <f t="shared" si="156"/>
        <v>3.9670074674209133E-2</v>
      </c>
      <c r="AJ155" s="1"/>
      <c r="AK155" s="1">
        <f t="shared" si="157"/>
        <v>6.3354158623844352</v>
      </c>
      <c r="AL155" s="1">
        <f t="shared" si="158"/>
        <v>6.1827893032558467</v>
      </c>
      <c r="AM155" s="1">
        <f t="shared" si="162"/>
        <v>6.259102582820141</v>
      </c>
      <c r="AN155" s="1">
        <f t="shared" si="159"/>
        <v>6.3903118900357159</v>
      </c>
      <c r="AO155" s="1">
        <f t="shared" si="163"/>
        <v>5.9695187808620904</v>
      </c>
      <c r="AP155" s="1">
        <f t="shared" si="164"/>
        <v>6.1799153354489036</v>
      </c>
      <c r="AQ155" s="1">
        <f t="shared" si="160"/>
        <v>6.461547878527921</v>
      </c>
      <c r="AR155" s="1">
        <f t="shared" si="161"/>
        <v>6.054484494597415</v>
      </c>
      <c r="AS155" s="1">
        <f t="shared" si="165"/>
        <v>6.258016186562668</v>
      </c>
      <c r="AT155" s="1">
        <f t="shared" si="166"/>
        <v>6.4725751851774884</v>
      </c>
      <c r="AU155" s="1">
        <f t="shared" si="167"/>
        <v>6.0645820166777158</v>
      </c>
      <c r="AV155" s="1">
        <f t="shared" si="168"/>
        <v>6.2685786009276026</v>
      </c>
      <c r="AW155" s="1"/>
      <c r="AX155" s="1"/>
      <c r="AY155" s="1"/>
      <c r="AZ155" s="1">
        <f t="shared" si="142"/>
        <v>6.2527193808039652</v>
      </c>
      <c r="BA155" s="1">
        <f t="shared" si="143"/>
        <v>6.2669103422301031</v>
      </c>
      <c r="BB155" s="1">
        <f t="shared" si="144"/>
        <v>6.2598148615170341</v>
      </c>
      <c r="BC155" s="1">
        <f t="shared" si="169"/>
        <v>6.4971658727740245</v>
      </c>
      <c r="BD155" s="1">
        <f t="shared" si="170"/>
        <v>6.0969673514829115</v>
      </c>
      <c r="BE155" s="1">
        <f t="shared" si="171"/>
        <v>6.297066612128468</v>
      </c>
      <c r="BF155" s="87"/>
      <c r="BG155" s="87"/>
      <c r="BH155" s="87"/>
      <c r="BI155" s="1">
        <f t="shared" si="172"/>
        <v>6.2293670005347446</v>
      </c>
      <c r="BJ155" s="1">
        <f t="shared" si="173"/>
        <v>6.2390571222520714</v>
      </c>
      <c r="BK155" s="1">
        <f t="shared" si="174"/>
        <v>6.234212061393408</v>
      </c>
      <c r="BL155" s="87"/>
      <c r="BM155" s="87"/>
      <c r="BN155" s="87"/>
      <c r="BO155" s="1">
        <f>AZ155+(AQ155-NormalPNO!Y155)*$BO$1</f>
        <v>6.2412109474313855</v>
      </c>
      <c r="BP155" s="1">
        <f>BA155+(AR155-NormalPNO!Z155)*$BP$1</f>
        <v>6.2641934819598015</v>
      </c>
      <c r="BQ155" s="1">
        <f>BB155+(AS155-NormalPNO!AA155)*$BQ$1</f>
        <v>6.2516508908370954</v>
      </c>
      <c r="BR155" s="1">
        <f>BI155+(BC155-NormalPNO!Y155)*$BR$1</f>
        <v>6.2363257468106683</v>
      </c>
      <c r="BS155" s="1">
        <f>BJ155+(BD155-NormalPNO!Z155)*$BS$1</f>
        <v>6.2451022615689107</v>
      </c>
      <c r="BT155" s="1">
        <f>BK155+(BE155-NormalPNO!AA155)*$BT$1</f>
        <v>6.2391449044517051</v>
      </c>
      <c r="BU155" s="1">
        <f t="shared" si="175"/>
        <v>6.2640201824221426</v>
      </c>
      <c r="BV155" s="1">
        <f t="shared" si="176"/>
        <v>6.2779748176551466</v>
      </c>
      <c r="BW155" s="1">
        <f t="shared" si="177"/>
        <v>6.2714867805200072</v>
      </c>
      <c r="BX155" s="1">
        <f t="shared" si="178"/>
        <v>6.243729886326415</v>
      </c>
      <c r="BY155" s="1">
        <f t="shared" si="179"/>
        <v>6.2543127183709242</v>
      </c>
      <c r="BZ155" s="1">
        <f t="shared" si="180"/>
        <v>6.249574177634452</v>
      </c>
      <c r="CA155" s="1"/>
      <c r="CB155" t="s">
        <v>141</v>
      </c>
      <c r="CC155" s="13" t="s">
        <v>687</v>
      </c>
      <c r="CD155">
        <v>-324.28226243723702</v>
      </c>
      <c r="CE155" s="19">
        <v>-322.86553044200002</v>
      </c>
      <c r="CF155" s="19">
        <v>-324.19850020164898</v>
      </c>
      <c r="CG155" s="19">
        <v>-322.84597777699997</v>
      </c>
      <c r="CH155" s="19"/>
      <c r="CI155" s="19"/>
      <c r="CJ155">
        <v>-76.363290287013001</v>
      </c>
      <c r="CK155" s="19">
        <v>-76.065207302000005</v>
      </c>
      <c r="CL155">
        <v>-76.341465895916997</v>
      </c>
      <c r="CM155" s="19">
        <v>-76.059782398999999</v>
      </c>
      <c r="CN155" s="19"/>
      <c r="CO155" s="19"/>
      <c r="CP155" s="19">
        <f>'[3]DLPNO-CCSD(T1 or T)_TightPNO'!BL155</f>
        <v>-247.90887602281501</v>
      </c>
      <c r="CQ155" s="19">
        <f>'[3]DLPNO-CCSD(T1 or T)_TightPNO'!BM155</f>
        <v>-246.79288938100001</v>
      </c>
      <c r="CR155" s="19">
        <f>'[3]DLPNO-CCSD(T1 or T)_TightPNO'!BN155</f>
        <v>-247.84673717416899</v>
      </c>
      <c r="CS155" s="19">
        <f>'[3]DLPNO-CCSD(T1 or T)_TightPNO'!BO155</f>
        <v>-246.778708249</v>
      </c>
      <c r="CT155" s="19"/>
      <c r="CU155" s="19"/>
      <c r="CV155" s="19">
        <f>'[3]DLPNO-CCSD(T1 or T)_TightPNO'!BR155</f>
        <v>-247.90897626890501</v>
      </c>
      <c r="CW155" s="19">
        <f>'[3]DLPNO-CCSD(T1 or T)_TightPNO'!BS155</f>
        <v>-246.792903201</v>
      </c>
      <c r="CX155" s="19">
        <f>'[3]DLPNO-CCSD(T1 or T)_TightPNO'!BT155</f>
        <v>-247.84696004672301</v>
      </c>
      <c r="CY155" s="19">
        <f>'[3]DLPNO-CCSD(T1 or T)_TightPNO'!BU155</f>
        <v>-246.77875142799999</v>
      </c>
      <c r="CZ155" s="19"/>
      <c r="DA155" s="19"/>
      <c r="DB155" s="19">
        <f>'[3]DLPNO-CCSD(T1 or T)_TightPNO'!BX155</f>
        <v>-76.363433266816998</v>
      </c>
      <c r="DC155" s="19">
        <f>'[3]DLPNO-CCSD(T1 or T)_TightPNO'!BY155</f>
        <v>-76.065243202000005</v>
      </c>
      <c r="DD155" s="19">
        <f>'[3]DLPNO-CCSD(T1 or T)_TightPNO'!BZ155</f>
        <v>-76.341891720129993</v>
      </c>
      <c r="DE155" s="19">
        <f>'[3]DLPNO-CCSD(T1 or T)_TightPNO'!CA155</f>
        <v>-76.059861249999997</v>
      </c>
      <c r="DF155" s="19"/>
      <c r="DG155" s="19"/>
      <c r="DH155" s="19"/>
      <c r="DI155" s="40" t="str">
        <f>'[3]DLPNO-CCSD(T1 or T)_TightPNO'!CE155</f>
        <v>18_Water-Pyridine_1.10.xyz</v>
      </c>
      <c r="DJ155" s="40">
        <f>'[3]DLPNO-CCSD(T1 or T)_TightPNO'!CF155</f>
        <v>-324.198018620803</v>
      </c>
      <c r="DK155" s="40">
        <f>'[3]DLPNO-CCSD(T1 or T)_TightPNO'!CG155</f>
        <v>-322.84597777699997</v>
      </c>
      <c r="DL155" s="40">
        <f>'[3]DLPNO-CCSD(T1 or T)_TightPNO'!CH155</f>
        <v>-76.341519291560999</v>
      </c>
      <c r="DM155" s="40">
        <f>'[3]DLPNO-CCSD(T1 or T)_TightPNO'!CI155</f>
        <v>-76.059782398999999</v>
      </c>
      <c r="DN155" s="40">
        <f>'[3]DLPNO-CCSD(T1 or T)_TightPNO'!CJ155</f>
        <v>-247.846315719448</v>
      </c>
      <c r="DO155" s="40">
        <f>'[3]DLPNO-CCSD(T1 or T)_TightPNO'!CK155</f>
        <v>-246.778708249</v>
      </c>
      <c r="DP155" s="40">
        <f>'[3]DLPNO-CCSD(T1 or T)_TightPNO'!CL155</f>
        <v>-247.846545362039</v>
      </c>
      <c r="DQ155" s="40">
        <f>'[3]DLPNO-CCSD(T1 or T)_TightPNO'!CM155</f>
        <v>-246.77875142799999</v>
      </c>
      <c r="DR155" s="40">
        <f>'[3]DLPNO-CCSD(T1 or T)_TightPNO'!CN155</f>
        <v>-76.341960225446002</v>
      </c>
      <c r="DS155" s="40">
        <f>'[3]DLPNO-CCSD(T1 or T)_TightPNO'!CO155</f>
        <v>-76.059861249999997</v>
      </c>
      <c r="DT155" s="19"/>
      <c r="DU155" s="10"/>
      <c r="DV155" s="13" t="s">
        <v>687</v>
      </c>
      <c r="DW155">
        <f>'[3]DLPNO-CCSD(T1 or T)_TightPNO'!CS155</f>
        <v>-324.19895506209599</v>
      </c>
      <c r="DX155">
        <f>'[3]DLPNO-CCSD(T1 or T)_TightPNO'!CT155</f>
        <v>-322.84597777699997</v>
      </c>
      <c r="DY155">
        <f>'[3]DLPNO-CCSD(T1 or T)_TightPNO'!CU155</f>
        <v>-76.341473820565</v>
      </c>
      <c r="DZ155">
        <f>'[3]DLPNO-CCSD(T1 or T)_TightPNO'!CV155</f>
        <v>-76.059782398999999</v>
      </c>
      <c r="EA155">
        <f>'[3]DLPNO-CCSD(T1 or T)_TightPNO'!CW155</f>
        <v>-247.84716653683699</v>
      </c>
      <c r="EB155">
        <f>'[3]DLPNO-CCSD(T1 or T)_TightPNO'!CX155</f>
        <v>-246.778708249</v>
      </c>
      <c r="EC155">
        <f>'[3]DLPNO-CCSD(T1 or T)_TightPNO'!CY155</f>
        <v>-247.84738639104501</v>
      </c>
      <c r="ED155">
        <f>'[3]DLPNO-CCSD(T1 or T)_TightPNO'!CZ155</f>
        <v>-246.77875142799999</v>
      </c>
      <c r="EE155">
        <f>'[3]DLPNO-CCSD(T1 or T)_TightPNO'!DA155</f>
        <v>-76.341904144829996</v>
      </c>
      <c r="EF155">
        <f>'[3]DLPNO-CCSD(T1 or T)_TightPNO'!DB155</f>
        <v>-76.059861249999997</v>
      </c>
      <c r="EH155" s="13" t="s">
        <v>687</v>
      </c>
      <c r="EJ155">
        <f t="shared" si="181"/>
        <v>-324.19874099207198</v>
      </c>
      <c r="EK155" s="36">
        <f t="shared" si="182"/>
        <v>-76.341439198095003</v>
      </c>
      <c r="EL155">
        <f t="shared" si="183"/>
        <v>-247.84694790152949</v>
      </c>
      <c r="EM155">
        <f t="shared" si="184"/>
        <v>-247.84716738906502</v>
      </c>
      <c r="EN155">
        <f t="shared" si="185"/>
        <v>-76.341857467471982</v>
      </c>
    </row>
    <row r="156" spans="1:144" ht="17" x14ac:dyDescent="0.2">
      <c r="A156" s="4">
        <f>'[1]De Raw'!$A154</f>
        <v>4.9290233054668908</v>
      </c>
      <c r="B156" t="s">
        <v>142</v>
      </c>
      <c r="C156" s="1">
        <f>ABS(AK156-$A156)</f>
        <v>4.2234462212649149E-2</v>
      </c>
      <c r="D156" s="1">
        <f>ABS(AL156-$A156)</f>
        <v>6.2557225943102424E-2</v>
      </c>
      <c r="E156" s="1">
        <f>ABS(AM156-$A156)</f>
        <v>1.0161381865226637E-2</v>
      </c>
      <c r="F156" s="1">
        <f>ABS(AN156-$A156)</f>
        <v>9.2789691041503808E-2</v>
      </c>
      <c r="G156" s="1">
        <f>ABS(AO156-$A156)</f>
        <v>0.18930955595487564</v>
      </c>
      <c r="H156" s="1">
        <f>ABS(AP156-$A156)</f>
        <v>4.8259932456685917E-2</v>
      </c>
      <c r="I156" s="15">
        <f>ABS(AQ156-$A156)</f>
        <v>0.14502632278279215</v>
      </c>
      <c r="J156" s="1">
        <f>ABS(AR156-$A156)</f>
        <v>0.12881182126009882</v>
      </c>
      <c r="K156" s="1">
        <f>ABS(AS156-$A156)</f>
        <v>8.1072507613466627E-3</v>
      </c>
      <c r="L156" s="15">
        <f>ABS(AT156-$A156)</f>
        <v>0.13884056944628753</v>
      </c>
      <c r="M156" s="1">
        <f>ABS(AU156-$A156)</f>
        <v>0.13244126279679413</v>
      </c>
      <c r="N156" s="1">
        <f>ABS(AV156-$A156)</f>
        <v>3.1996533247466985E-3</v>
      </c>
      <c r="O156" s="15">
        <f>ABS(AZ156-$A156)</f>
        <v>2.5159411794652975E-2</v>
      </c>
      <c r="P156" s="1">
        <f>ABS(BA156-$A156)</f>
        <v>1.9118437848090863E-2</v>
      </c>
      <c r="Q156" s="1">
        <f>ABS(BB156-$A156)</f>
        <v>2.2138924821371475E-2</v>
      </c>
      <c r="R156" s="15">
        <f>ABS(BC156-$A156)</f>
        <v>0.1711446386712705</v>
      </c>
      <c r="S156" s="1">
        <f>ABS(BD156-$A156)</f>
        <v>9.8562953894875349E-2</v>
      </c>
      <c r="T156" s="1">
        <f>ABS(BE156-$A156)</f>
        <v>3.6290842388197575E-2</v>
      </c>
      <c r="U156" s="91">
        <f>ABS(BI156-$A156)</f>
        <v>4.2283476681773458E-2</v>
      </c>
      <c r="V156" s="92">
        <f>ABS(BJ156-$A156)</f>
        <v>3.895063414036759E-2</v>
      </c>
      <c r="W156" s="92">
        <f>ABS(BK156-$A156)</f>
        <v>4.0617055411070524E-2</v>
      </c>
      <c r="X156" s="15">
        <f t="shared" si="145"/>
        <v>3.4427628560712797E-2</v>
      </c>
      <c r="Y156" s="1">
        <f t="shared" si="146"/>
        <v>2.1033283275304626E-2</v>
      </c>
      <c r="Z156" s="1">
        <f t="shared" si="147"/>
        <v>2.8303667677938016E-2</v>
      </c>
      <c r="AA156" s="15">
        <f t="shared" si="148"/>
        <v>3.6805522730778861E-2</v>
      </c>
      <c r="AB156" s="1">
        <f t="shared" si="149"/>
        <v>3.4677493339515308E-2</v>
      </c>
      <c r="AC156" s="1">
        <f t="shared" si="150"/>
        <v>3.6936600343527637E-2</v>
      </c>
      <c r="AD156" s="15">
        <f t="shared" si="151"/>
        <v>3.1498581778428125E-2</v>
      </c>
      <c r="AE156" s="1">
        <f t="shared" si="152"/>
        <v>2.3095439965049813E-2</v>
      </c>
      <c r="AF156" s="1">
        <f t="shared" si="153"/>
        <v>2.7562029596484017E-2</v>
      </c>
      <c r="AG156" s="15">
        <f t="shared" si="154"/>
        <v>5.0340318803883122E-2</v>
      </c>
      <c r="AH156" s="1">
        <f t="shared" si="155"/>
        <v>4.443408778181368E-2</v>
      </c>
      <c r="AI156" s="1">
        <f t="shared" si="156"/>
        <v>4.7754730537278967E-2</v>
      </c>
      <c r="AJ156" s="1"/>
      <c r="AK156" s="1">
        <f t="shared" si="157"/>
        <v>4.97125776767954</v>
      </c>
      <c r="AL156" s="1">
        <f t="shared" si="158"/>
        <v>4.8664660795237884</v>
      </c>
      <c r="AM156" s="1">
        <f t="shared" si="162"/>
        <v>4.9188619236016642</v>
      </c>
      <c r="AN156" s="1">
        <f t="shared" si="159"/>
        <v>5.0218129965083946</v>
      </c>
      <c r="AO156" s="1">
        <f t="shared" si="163"/>
        <v>4.7397137495120152</v>
      </c>
      <c r="AP156" s="1">
        <f t="shared" si="164"/>
        <v>4.8807633730102049</v>
      </c>
      <c r="AQ156" s="1">
        <f t="shared" si="160"/>
        <v>5.074049628249683</v>
      </c>
      <c r="AR156" s="1">
        <f t="shared" si="161"/>
        <v>4.800211484206792</v>
      </c>
      <c r="AS156" s="1">
        <f t="shared" si="165"/>
        <v>4.9371305562282375</v>
      </c>
      <c r="AT156" s="1">
        <f t="shared" si="166"/>
        <v>5.0678638749131784</v>
      </c>
      <c r="AU156" s="1">
        <f t="shared" si="167"/>
        <v>4.7965820426700967</v>
      </c>
      <c r="AV156" s="1">
        <f t="shared" si="168"/>
        <v>4.9322229587916375</v>
      </c>
      <c r="AW156" s="1"/>
      <c r="AX156" s="1"/>
      <c r="AY156" s="1"/>
      <c r="AZ156" s="1">
        <f t="shared" si="142"/>
        <v>4.9038638936722379</v>
      </c>
      <c r="BA156" s="1">
        <f t="shared" si="143"/>
        <v>4.9099048676188</v>
      </c>
      <c r="BB156" s="1">
        <f t="shared" si="144"/>
        <v>4.9068843806455194</v>
      </c>
      <c r="BC156" s="1">
        <f t="shared" si="169"/>
        <v>5.1001679441381613</v>
      </c>
      <c r="BD156" s="1">
        <f t="shared" si="170"/>
        <v>4.8304603515720155</v>
      </c>
      <c r="BE156" s="1">
        <f t="shared" si="171"/>
        <v>4.9653141478550884</v>
      </c>
      <c r="BF156" s="87"/>
      <c r="BG156" s="87"/>
      <c r="BH156" s="87"/>
      <c r="BI156" s="1">
        <f t="shared" si="172"/>
        <v>4.8867398287851174</v>
      </c>
      <c r="BJ156" s="1">
        <f t="shared" si="173"/>
        <v>4.8900726713265232</v>
      </c>
      <c r="BK156" s="1">
        <f t="shared" si="174"/>
        <v>4.8884062500558203</v>
      </c>
      <c r="BL156" s="87"/>
      <c r="BM156" s="87"/>
      <c r="BN156" s="87"/>
      <c r="BO156" s="1">
        <f>AZ156+(AQ156-NormalPNO!Y156)*$BO$1</f>
        <v>4.894595676906178</v>
      </c>
      <c r="BP156" s="1">
        <f>BA156+(AR156-NormalPNO!Z156)*$BP$1</f>
        <v>4.9079900221915862</v>
      </c>
      <c r="BQ156" s="1">
        <f>BB156+(AS156-NormalPNO!AA156)*$BQ$1</f>
        <v>4.9007196377889528</v>
      </c>
      <c r="BR156" s="1">
        <f>BI156+(BC156-NormalPNO!Y156)*$BR$1</f>
        <v>4.892217782736112</v>
      </c>
      <c r="BS156" s="1">
        <f>BJ156+(BD156-NormalPNO!Z156)*$BS$1</f>
        <v>4.8943458121273755</v>
      </c>
      <c r="BT156" s="1">
        <f>BK156+(BE156-NormalPNO!AA156)*$BT$1</f>
        <v>4.8920867051233632</v>
      </c>
      <c r="BU156" s="1">
        <f t="shared" si="175"/>
        <v>4.8975247236884627</v>
      </c>
      <c r="BV156" s="1">
        <f t="shared" si="176"/>
        <v>4.905927865501841</v>
      </c>
      <c r="BW156" s="1">
        <f t="shared" si="177"/>
        <v>4.9014612758704068</v>
      </c>
      <c r="BX156" s="1">
        <f t="shared" si="178"/>
        <v>4.8786829866630077</v>
      </c>
      <c r="BY156" s="1">
        <f t="shared" si="179"/>
        <v>4.8845892176850771</v>
      </c>
      <c r="BZ156" s="1">
        <f t="shared" si="180"/>
        <v>4.8812685749296119</v>
      </c>
      <c r="CA156" s="1"/>
      <c r="CB156" t="s">
        <v>142</v>
      </c>
      <c r="CC156" s="13" t="s">
        <v>688</v>
      </c>
      <c r="CD156">
        <v>-324.28008851302599</v>
      </c>
      <c r="CE156" s="19">
        <v>-322.86439005800003</v>
      </c>
      <c r="CF156" s="19">
        <v>-324.19628908253401</v>
      </c>
      <c r="CG156" s="19">
        <v>-322.844837278</v>
      </c>
      <c r="CH156" s="19"/>
      <c r="CI156" s="19"/>
      <c r="CJ156">
        <v>-76.363290287013001</v>
      </c>
      <c r="CK156" s="19">
        <v>-76.065207302000005</v>
      </c>
      <c r="CL156">
        <v>-76.341465895916997</v>
      </c>
      <c r="CM156" s="19">
        <v>-76.059782398999999</v>
      </c>
      <c r="CN156" s="19"/>
      <c r="CO156" s="19"/>
      <c r="CP156" s="19">
        <f>'[3]DLPNO-CCSD(T1 or T)_TightPNO'!BL156</f>
        <v>-247.90887602281501</v>
      </c>
      <c r="CQ156" s="19">
        <f>'[3]DLPNO-CCSD(T1 or T)_TightPNO'!BM156</f>
        <v>-246.79288938100001</v>
      </c>
      <c r="CR156" s="19">
        <f>'[3]DLPNO-CCSD(T1 or T)_TightPNO'!BN156</f>
        <v>-247.84673717416899</v>
      </c>
      <c r="CS156" s="19">
        <f>'[3]DLPNO-CCSD(T1 or T)_TightPNO'!BO156</f>
        <v>-246.778708249</v>
      </c>
      <c r="CT156" s="19"/>
      <c r="CU156" s="19"/>
      <c r="CV156" s="19">
        <f>'[3]DLPNO-CCSD(T1 or T)_TightPNO'!BR156</f>
        <v>-247.90893876647101</v>
      </c>
      <c r="CW156" s="19">
        <f>'[3]DLPNO-CCSD(T1 or T)_TightPNO'!BS156</f>
        <v>-246.79289875200001</v>
      </c>
      <c r="CX156" s="19">
        <f>'[3]DLPNO-CCSD(T1 or T)_TightPNO'!BT156</f>
        <v>-247.846878785706</v>
      </c>
      <c r="CY156" s="19">
        <f>'[3]DLPNO-CCSD(T1 or T)_TightPNO'!BU156</f>
        <v>-246.77873975899999</v>
      </c>
      <c r="CZ156" s="19"/>
      <c r="DA156" s="19"/>
      <c r="DB156" s="19">
        <f>'[3]DLPNO-CCSD(T1 or T)_TightPNO'!BX156</f>
        <v>-76.363394539534994</v>
      </c>
      <c r="DC156" s="19">
        <f>'[3]DLPNO-CCSD(T1 or T)_TightPNO'!BY156</f>
        <v>-76.065236134000003</v>
      </c>
      <c r="DD156" s="19">
        <f>'[3]DLPNO-CCSD(T1 or T)_TightPNO'!BZ156</f>
        <v>-76.341760673221998</v>
      </c>
      <c r="DE156" s="19">
        <f>'[3]DLPNO-CCSD(T1 or T)_TightPNO'!CA156</f>
        <v>-76.059843586</v>
      </c>
      <c r="DF156" s="19"/>
      <c r="DG156" s="19"/>
      <c r="DH156" s="19"/>
      <c r="DI156" s="40" t="str">
        <f>'[3]DLPNO-CCSD(T1 or T)_TightPNO'!CE156</f>
        <v>18_Water-Pyridine_1.25.xyz</v>
      </c>
      <c r="DJ156" s="40">
        <f>'[3]DLPNO-CCSD(T1 or T)_TightPNO'!CF156</f>
        <v>-324.195837779089</v>
      </c>
      <c r="DK156" s="40">
        <f>'[3]DLPNO-CCSD(T1 or T)_TightPNO'!CG156</f>
        <v>-322.844837278</v>
      </c>
      <c r="DL156" s="40">
        <f>'[3]DLPNO-CCSD(T1 or T)_TightPNO'!CH156</f>
        <v>-76.341519291560999</v>
      </c>
      <c r="DM156" s="40">
        <f>'[3]DLPNO-CCSD(T1 or T)_TightPNO'!CI156</f>
        <v>-76.059782398999999</v>
      </c>
      <c r="DN156" s="40">
        <f>'[3]DLPNO-CCSD(T1 or T)_TightPNO'!CJ156</f>
        <v>-247.846315719448</v>
      </c>
      <c r="DO156" s="40">
        <f>'[3]DLPNO-CCSD(T1 or T)_TightPNO'!CK156</f>
        <v>-246.778708249</v>
      </c>
      <c r="DP156" s="40">
        <f>'[3]DLPNO-CCSD(T1 or T)_TightPNO'!CL156</f>
        <v>-247.84645923798399</v>
      </c>
      <c r="DQ156" s="40">
        <f>'[3]DLPNO-CCSD(T1 or T)_TightPNO'!CM156</f>
        <v>-246.77873975899999</v>
      </c>
      <c r="DR156" s="40">
        <f>'[3]DLPNO-CCSD(T1 or T)_TightPNO'!CN156</f>
        <v>-76.341825326771996</v>
      </c>
      <c r="DS156" s="40">
        <f>'[3]DLPNO-CCSD(T1 or T)_TightPNO'!CO156</f>
        <v>-76.059843586</v>
      </c>
      <c r="DT156" s="19"/>
      <c r="DU156" s="10"/>
      <c r="DV156" s="13" t="s">
        <v>688</v>
      </c>
      <c r="DW156">
        <f>'[3]DLPNO-CCSD(T1 or T)_TightPNO'!CS156</f>
        <v>-324.19671651222501</v>
      </c>
      <c r="DX156">
        <f>'[3]DLPNO-CCSD(T1 or T)_TightPNO'!CT156</f>
        <v>-322.844837278</v>
      </c>
      <c r="DY156">
        <f>'[3]DLPNO-CCSD(T1 or T)_TightPNO'!CU156</f>
        <v>-76.341473820565</v>
      </c>
      <c r="DZ156">
        <f>'[3]DLPNO-CCSD(T1 or T)_TightPNO'!CV156</f>
        <v>-76.059782398999999</v>
      </c>
      <c r="EA156">
        <f>'[3]DLPNO-CCSD(T1 or T)_TightPNO'!CW156</f>
        <v>-247.84716653683699</v>
      </c>
      <c r="EB156">
        <f>'[3]DLPNO-CCSD(T1 or T)_TightPNO'!CX156</f>
        <v>-246.778708249</v>
      </c>
      <c r="EC156">
        <f>'[3]DLPNO-CCSD(T1 or T)_TightPNO'!CY156</f>
        <v>-247.84730115368799</v>
      </c>
      <c r="ED156">
        <f>'[3]DLPNO-CCSD(T1 or T)_TightPNO'!CZ156</f>
        <v>-246.77873975899999</v>
      </c>
      <c r="EE156">
        <f>'[3]DLPNO-CCSD(T1 or T)_TightPNO'!DA156</f>
        <v>-76.341771518813999</v>
      </c>
      <c r="EF156">
        <f>'[3]DLPNO-CCSD(T1 or T)_TightPNO'!DB156</f>
        <v>-76.059843586</v>
      </c>
      <c r="EH156" s="13" t="s">
        <v>688</v>
      </c>
      <c r="EJ156">
        <f t="shared" si="181"/>
        <v>-324.19651473425654</v>
      </c>
      <c r="EK156" s="36">
        <f t="shared" si="182"/>
        <v>-76.341439198095003</v>
      </c>
      <c r="EL156">
        <f t="shared" si="183"/>
        <v>-247.84694790152949</v>
      </c>
      <c r="EM156">
        <f t="shared" si="184"/>
        <v>-247.847088559567</v>
      </c>
      <c r="EN156">
        <f t="shared" si="185"/>
        <v>-76.341728346446999</v>
      </c>
    </row>
    <row r="157" spans="1:144" ht="17" x14ac:dyDescent="0.2">
      <c r="A157" s="4">
        <f>'[1]De Raw'!$A155</f>
        <v>3.0062297326610112</v>
      </c>
      <c r="B157" t="s">
        <v>143</v>
      </c>
      <c r="C157" s="1">
        <f>ABS(AK157-$A157)</f>
        <v>3.8819407600109823E-2</v>
      </c>
      <c r="D157" s="1">
        <f>ABS(AL157-$A157)</f>
        <v>2.2045317857072977E-2</v>
      </c>
      <c r="E157" s="1">
        <f>ABS(AM157-$A157)</f>
        <v>8.3870448715184232E-3</v>
      </c>
      <c r="F157" s="1">
        <f>ABS(AN157-$A157)</f>
        <v>8.2290846058945988E-2</v>
      </c>
      <c r="G157" s="1">
        <f>ABS(AO157-$A157)</f>
        <v>6.7612395905553679E-2</v>
      </c>
      <c r="H157" s="1">
        <f>ABS(AP157-$A157)</f>
        <v>7.3392250766959322E-3</v>
      </c>
      <c r="I157" s="15">
        <f>ABS(AQ157-$A157)</f>
        <v>0.10577784893077657</v>
      </c>
      <c r="J157" s="1">
        <f>ABS(AR157-$A157)</f>
        <v>3.946356660687611E-2</v>
      </c>
      <c r="K157" s="1">
        <f>ABS(AS157-$A157)</f>
        <v>3.3157141161950232E-2</v>
      </c>
      <c r="L157" s="15">
        <f>ABS(AT157-$A157)</f>
        <v>9.2905651830065938E-2</v>
      </c>
      <c r="M157" s="1">
        <f>ABS(AU157-$A157)</f>
        <v>5.6209824102134487E-2</v>
      </c>
      <c r="N157" s="1">
        <f>ABS(AV157-$A157)</f>
        <v>1.8347913863965726E-2</v>
      </c>
      <c r="O157" s="15">
        <f>ABS(AZ157-$A157)</f>
        <v>5.080846113898918E-3</v>
      </c>
      <c r="P157" s="1">
        <f>ABS(BA157-$A157)</f>
        <v>1.0625315775575128E-2</v>
      </c>
      <c r="Q157" s="1">
        <f>ABS(BB157-$A157)</f>
        <v>7.8530809447370231E-3</v>
      </c>
      <c r="R157" s="15">
        <f>ABS(BC157-$A157)</f>
        <v>0.11752135036669165</v>
      </c>
      <c r="S157" s="1">
        <f>ABS(BD157-$A157)</f>
        <v>2.5389151921867636E-2</v>
      </c>
      <c r="T157" s="1">
        <f>ABS(BE157-$A157)</f>
        <v>4.6066099222412227E-2</v>
      </c>
      <c r="U157" s="91">
        <f>ABS(BI157-$A157)</f>
        <v>1.2780288966541598E-2</v>
      </c>
      <c r="V157" s="92">
        <f>ABS(BJ157-$A157)</f>
        <v>1.9852985405708345E-2</v>
      </c>
      <c r="W157" s="92">
        <f>ABS(BK157-$A157)</f>
        <v>1.6316637186124971E-2</v>
      </c>
      <c r="X157" s="15">
        <f t="shared" si="145"/>
        <v>1.4978988299007678E-2</v>
      </c>
      <c r="Y157" s="1">
        <f t="shared" si="146"/>
        <v>1.2807526873725106E-2</v>
      </c>
      <c r="Z157" s="1">
        <f t="shared" si="147"/>
        <v>1.46428042086999E-2</v>
      </c>
      <c r="AA157" s="15">
        <f t="shared" si="148"/>
        <v>7.7242748646546566E-3</v>
      </c>
      <c r="AB157" s="1">
        <f t="shared" si="149"/>
        <v>1.5815394842482178E-2</v>
      </c>
      <c r="AC157" s="1">
        <f t="shared" si="150"/>
        <v>1.2880605026151404E-2</v>
      </c>
      <c r="AD157" s="15">
        <f t="shared" si="151"/>
        <v>1.8272294438310688E-2</v>
      </c>
      <c r="AE157" s="1">
        <f t="shared" si="152"/>
        <v>2.8975219152286513E-2</v>
      </c>
      <c r="AF157" s="1">
        <f t="shared" si="153"/>
        <v>2.421790962373116E-2</v>
      </c>
      <c r="AG157" s="15">
        <f t="shared" si="154"/>
        <v>2.9546114269189516E-2</v>
      </c>
      <c r="AH157" s="1">
        <f t="shared" si="155"/>
        <v>4.5153662028973418E-2</v>
      </c>
      <c r="AI157" s="1">
        <f t="shared" si="156"/>
        <v>3.785537476367562E-2</v>
      </c>
      <c r="AJ157" s="1"/>
      <c r="AK157" s="1">
        <f t="shared" si="157"/>
        <v>3.0450491402611211</v>
      </c>
      <c r="AL157" s="1">
        <f t="shared" si="158"/>
        <v>2.9841844148039383</v>
      </c>
      <c r="AM157" s="1">
        <f t="shared" si="162"/>
        <v>3.0146167775325297</v>
      </c>
      <c r="AN157" s="1">
        <f t="shared" si="159"/>
        <v>3.0885205787199572</v>
      </c>
      <c r="AO157" s="1">
        <f t="shared" si="163"/>
        <v>2.9386173367554576</v>
      </c>
      <c r="AP157" s="1">
        <f t="shared" si="164"/>
        <v>3.0135689577377072</v>
      </c>
      <c r="AQ157" s="1">
        <f t="shared" si="160"/>
        <v>3.1120075815917878</v>
      </c>
      <c r="AR157" s="1">
        <f t="shared" si="161"/>
        <v>2.9667661660541351</v>
      </c>
      <c r="AS157" s="1">
        <f t="shared" si="165"/>
        <v>3.0393868738229615</v>
      </c>
      <c r="AT157" s="1">
        <f t="shared" si="166"/>
        <v>3.0991353844910772</v>
      </c>
      <c r="AU157" s="1">
        <f t="shared" si="167"/>
        <v>2.9500199085588767</v>
      </c>
      <c r="AV157" s="1">
        <f t="shared" si="168"/>
        <v>3.024577646524977</v>
      </c>
      <c r="AW157" s="1"/>
      <c r="AX157" s="1"/>
      <c r="AY157" s="1"/>
      <c r="AZ157" s="1">
        <f t="shared" si="142"/>
        <v>3.0011488865471123</v>
      </c>
      <c r="BA157" s="1">
        <f t="shared" si="143"/>
        <v>2.9956044168854361</v>
      </c>
      <c r="BB157" s="1">
        <f t="shared" si="144"/>
        <v>2.9983766517162742</v>
      </c>
      <c r="BC157" s="1">
        <f t="shared" si="169"/>
        <v>3.1237510830277029</v>
      </c>
      <c r="BD157" s="1">
        <f t="shared" si="170"/>
        <v>2.9808405807391436</v>
      </c>
      <c r="BE157" s="1">
        <f t="shared" si="171"/>
        <v>3.0522958318834235</v>
      </c>
      <c r="BF157" s="87"/>
      <c r="BG157" s="87"/>
      <c r="BH157" s="87"/>
      <c r="BI157" s="1">
        <f t="shared" si="172"/>
        <v>2.9934494436944696</v>
      </c>
      <c r="BJ157" s="1">
        <f t="shared" si="173"/>
        <v>2.9863767472553029</v>
      </c>
      <c r="BK157" s="1">
        <f t="shared" si="174"/>
        <v>2.9899130954748863</v>
      </c>
      <c r="BL157" s="87"/>
      <c r="BM157" s="87"/>
      <c r="BN157" s="87"/>
      <c r="BO157" s="1">
        <f>AZ157+(AQ157-NormalPNO!Y157)*$BO$1</f>
        <v>2.9912507443620036</v>
      </c>
      <c r="BP157" s="1">
        <f>BA157+(AR157-NormalPNO!Z157)*$BP$1</f>
        <v>2.9934222057872861</v>
      </c>
      <c r="BQ157" s="1">
        <f>BB157+(AS157-NormalPNO!AA157)*$BQ$1</f>
        <v>2.9915869284523113</v>
      </c>
      <c r="BR157" s="1">
        <f>BI157+(BC157-NormalPNO!Y157)*$BR$1</f>
        <v>2.9985054577963566</v>
      </c>
      <c r="BS157" s="1">
        <f>BJ157+(BD157-NormalPNO!Z157)*$BS$1</f>
        <v>2.9904143378185291</v>
      </c>
      <c r="BT157" s="1">
        <f>BK157+(BE157-NormalPNO!AA157)*$BT$1</f>
        <v>2.9933491276348598</v>
      </c>
      <c r="BU157" s="1">
        <f t="shared" si="175"/>
        <v>2.9879574382227005</v>
      </c>
      <c r="BV157" s="1">
        <f t="shared" si="176"/>
        <v>2.9772545135087247</v>
      </c>
      <c r="BW157" s="1">
        <f t="shared" si="177"/>
        <v>2.9820118230372801</v>
      </c>
      <c r="BX157" s="1">
        <f t="shared" si="178"/>
        <v>2.9766836183918217</v>
      </c>
      <c r="BY157" s="1">
        <f t="shared" si="179"/>
        <v>2.9610760706320378</v>
      </c>
      <c r="BZ157" s="1">
        <f t="shared" si="180"/>
        <v>2.9683743578973356</v>
      </c>
      <c r="CA157" s="1"/>
      <c r="CB157" t="s">
        <v>143</v>
      </c>
      <c r="CC157" s="13" t="s">
        <v>689</v>
      </c>
      <c r="CD157">
        <v>-324.27701890431501</v>
      </c>
      <c r="CE157" s="19">
        <v>-322.86221702199998</v>
      </c>
      <c r="CF157" s="19">
        <v>-324.19316236963698</v>
      </c>
      <c r="CG157" s="19">
        <v>-322.84265505600001</v>
      </c>
      <c r="CH157" s="19"/>
      <c r="CI157" s="19"/>
      <c r="CJ157">
        <v>-76.363290287013001</v>
      </c>
      <c r="CK157" s="19">
        <v>-76.065207302000005</v>
      </c>
      <c r="CL157">
        <v>-76.341465895916997</v>
      </c>
      <c r="CM157" s="19">
        <v>-76.059782398999999</v>
      </c>
      <c r="CN157" s="19"/>
      <c r="CO157" s="19"/>
      <c r="CP157" s="19">
        <f>'[3]DLPNO-CCSD(T1 or T)_TightPNO'!BL157</f>
        <v>-247.90887602281501</v>
      </c>
      <c r="CQ157" s="19">
        <f>'[3]DLPNO-CCSD(T1 or T)_TightPNO'!BM157</f>
        <v>-246.79288938100001</v>
      </c>
      <c r="CR157" s="19">
        <f>'[3]DLPNO-CCSD(T1 or T)_TightPNO'!BN157</f>
        <v>-247.84673717416899</v>
      </c>
      <c r="CS157" s="19">
        <f>'[3]DLPNO-CCSD(T1 or T)_TightPNO'!BO157</f>
        <v>-246.778708249</v>
      </c>
      <c r="CT157" s="19"/>
      <c r="CU157" s="19"/>
      <c r="CV157" s="19">
        <f>'[3]DLPNO-CCSD(T1 or T)_TightPNO'!BR157</f>
        <v>-247.90890963564399</v>
      </c>
      <c r="CW157" s="19">
        <f>'[3]DLPNO-CCSD(T1 or T)_TightPNO'!BS157</f>
        <v>-246.79289505700001</v>
      </c>
      <c r="CX157" s="19">
        <f>'[3]DLPNO-CCSD(T1 or T)_TightPNO'!BT157</f>
        <v>-247.846798444559</v>
      </c>
      <c r="CY157" s="19">
        <f>'[3]DLPNO-CCSD(T1 or T)_TightPNO'!BU157</f>
        <v>-246.778723735</v>
      </c>
      <c r="CZ157" s="19"/>
      <c r="DA157" s="19"/>
      <c r="DB157" s="19">
        <f>'[3]DLPNO-CCSD(T1 or T)_TightPNO'!BX157</f>
        <v>-76.363353668293996</v>
      </c>
      <c r="DC157" s="19">
        <f>'[3]DLPNO-CCSD(T1 or T)_TightPNO'!BY157</f>
        <v>-76.065228273000002</v>
      </c>
      <c r="DD157" s="19">
        <f>'[3]DLPNO-CCSD(T1 or T)_TightPNO'!BZ157</f>
        <v>-76.341636082446001</v>
      </c>
      <c r="DE157" s="19">
        <f>'[3]DLPNO-CCSD(T1 or T)_TightPNO'!CA157</f>
        <v>-76.059825305999993</v>
      </c>
      <c r="DF157" s="19"/>
      <c r="DG157" s="19"/>
      <c r="DH157" s="19"/>
      <c r="DI157" s="40" t="str">
        <f>'[3]DLPNO-CCSD(T1 or T)_TightPNO'!CE157</f>
        <v>18_Water-Pyridine_1.50.xyz</v>
      </c>
      <c r="DJ157" s="40">
        <f>'[3]DLPNO-CCSD(T1 or T)_TightPNO'!CF157</f>
        <v>-324.19275688163998</v>
      </c>
      <c r="DK157" s="40">
        <f>'[3]DLPNO-CCSD(T1 or T)_TightPNO'!CG157</f>
        <v>-322.84265505600001</v>
      </c>
      <c r="DL157" s="40">
        <f>'[3]DLPNO-CCSD(T1 or T)_TightPNO'!CH157</f>
        <v>-76.341519291560999</v>
      </c>
      <c r="DM157" s="40">
        <f>'[3]DLPNO-CCSD(T1 or T)_TightPNO'!CI157</f>
        <v>-76.059782398999999</v>
      </c>
      <c r="DN157" s="40">
        <f>'[3]DLPNO-CCSD(T1 or T)_TightPNO'!CJ157</f>
        <v>-247.846315719448</v>
      </c>
      <c r="DO157" s="40">
        <f>'[3]DLPNO-CCSD(T1 or T)_TightPNO'!CK157</f>
        <v>-246.778708249</v>
      </c>
      <c r="DP157" s="40">
        <f>'[3]DLPNO-CCSD(T1 or T)_TightPNO'!CL157</f>
        <v>-247.84638013214101</v>
      </c>
      <c r="DQ157" s="40">
        <f>'[3]DLPNO-CCSD(T1 or T)_TightPNO'!CM157</f>
        <v>-246.778723735</v>
      </c>
      <c r="DR157" s="40">
        <f>'[3]DLPNO-CCSD(T1 or T)_TightPNO'!CN157</f>
        <v>-76.341693764880006</v>
      </c>
      <c r="DS157" s="40">
        <f>'[3]DLPNO-CCSD(T1 or T)_TightPNO'!CO157</f>
        <v>-76.059825305999993</v>
      </c>
      <c r="DT157" s="19"/>
      <c r="DU157" s="10"/>
      <c r="DV157" s="13" t="s">
        <v>689</v>
      </c>
      <c r="DW157">
        <f>'[3]DLPNO-CCSD(T1 or T)_TightPNO'!CS157</f>
        <v>-324.19357914380203</v>
      </c>
      <c r="DX157">
        <f>'[3]DLPNO-CCSD(T1 or T)_TightPNO'!CT157</f>
        <v>-322.84265505600001</v>
      </c>
      <c r="DY157">
        <f>'[3]DLPNO-CCSD(T1 or T)_TightPNO'!CU157</f>
        <v>-76.341473820565</v>
      </c>
      <c r="DZ157">
        <f>'[3]DLPNO-CCSD(T1 or T)_TightPNO'!CV157</f>
        <v>-76.059782398999999</v>
      </c>
      <c r="EA157">
        <f>'[3]DLPNO-CCSD(T1 or T)_TightPNO'!CW157</f>
        <v>-247.84716653683699</v>
      </c>
      <c r="EB157">
        <f>'[3]DLPNO-CCSD(T1 or T)_TightPNO'!CX157</f>
        <v>-246.778708249</v>
      </c>
      <c r="EC157">
        <f>'[3]DLPNO-CCSD(T1 or T)_TightPNO'!CY157</f>
        <v>-247.84723551652201</v>
      </c>
      <c r="ED157">
        <f>'[3]DLPNO-CCSD(T1 or T)_TightPNO'!CZ157</f>
        <v>-246.778723735</v>
      </c>
      <c r="EE157">
        <f>'[3]DLPNO-CCSD(T1 or T)_TightPNO'!DA157</f>
        <v>-76.341642471507001</v>
      </c>
      <c r="EF157">
        <f>'[3]DLPNO-CCSD(T1 or T)_TightPNO'!DB157</f>
        <v>-76.059825305999993</v>
      </c>
      <c r="EH157" s="13" t="s">
        <v>689</v>
      </c>
      <c r="EJ157">
        <f t="shared" si="181"/>
        <v>-324.19336511363548</v>
      </c>
      <c r="EK157" s="36">
        <f t="shared" si="182"/>
        <v>-76.341439198095003</v>
      </c>
      <c r="EL157">
        <f t="shared" si="183"/>
        <v>-247.84694790152949</v>
      </c>
      <c r="EM157">
        <f t="shared" si="184"/>
        <v>-247.84700760076799</v>
      </c>
      <c r="EN157">
        <f t="shared" si="185"/>
        <v>-76.341607241228999</v>
      </c>
    </row>
    <row r="158" spans="1:144" ht="17" x14ac:dyDescent="0.2">
      <c r="A158" s="4">
        <f>'[1]De Raw'!$A156</f>
        <v>1.184444781633184</v>
      </c>
      <c r="B158" t="s">
        <v>144</v>
      </c>
      <c r="C158" s="1">
        <f>ABS(AK158-$A158)</f>
        <v>1.9796061803600606E-2</v>
      </c>
      <c r="D158" s="1">
        <f>ABS(AL158-$A158)</f>
        <v>2.4774512967156159E-3</v>
      </c>
      <c r="E158" s="1">
        <f>ABS(AM158-$A158)</f>
        <v>8.6593052534424952E-3</v>
      </c>
      <c r="F158" s="1">
        <f>ABS(AN158-$A158)</f>
        <v>2.2244572485140113E-2</v>
      </c>
      <c r="G158" s="1">
        <f>ABS(AO158-$A158)</f>
        <v>2.4147592678030794E-2</v>
      </c>
      <c r="H158" s="1">
        <f>ABS(AP158-$A158)</f>
        <v>9.5151009644522944E-4</v>
      </c>
      <c r="I158" s="15">
        <f>ABS(AQ158-$A158)</f>
        <v>3.1398246826604748E-2</v>
      </c>
      <c r="J158" s="1">
        <f>ABS(AR158-$A158)</f>
        <v>1.5302893334537382E-2</v>
      </c>
      <c r="K158" s="1">
        <f>ABS(AS158-$A158)</f>
        <v>8.0476767460337939E-3</v>
      </c>
      <c r="L158" s="15">
        <f>ABS(AT158-$A158)</f>
        <v>3.1239859032775152E-2</v>
      </c>
      <c r="M158" s="1">
        <f>ABS(AU158-$A158)</f>
        <v>1.1482733445619564E-2</v>
      </c>
      <c r="N158" s="1">
        <f>ABS(AV158-$A158)</f>
        <v>9.8785627935777942E-3</v>
      </c>
      <c r="O158" s="15">
        <f>ABS(AZ158-$A158)</f>
        <v>1.2189270844542355E-2</v>
      </c>
      <c r="P158" s="1">
        <f>ABS(BA158-$A158)</f>
        <v>5.9313489720089763E-3</v>
      </c>
      <c r="Q158" s="1">
        <f>ABS(BB158-$A158)</f>
        <v>9.0603099082755545E-3</v>
      </c>
      <c r="R158" s="15">
        <f>ABS(BC158-$A158)</f>
        <v>3.5975083997336954E-2</v>
      </c>
      <c r="S158" s="1">
        <f>ABS(BD158-$A158)</f>
        <v>1.088054364495572E-2</v>
      </c>
      <c r="T158" s="1">
        <f>ABS(BE158-$A158)</f>
        <v>1.2547270176190617E-2</v>
      </c>
      <c r="U158" s="91">
        <f>ABS(BI158-$A158)</f>
        <v>9.1885392114594566E-3</v>
      </c>
      <c r="V158" s="92">
        <f>ABS(BJ158-$A158)</f>
        <v>3.0319046371871661E-3</v>
      </c>
      <c r="W158" s="92">
        <f>ABS(BK158-$A158)</f>
        <v>6.1102219243232003E-3</v>
      </c>
      <c r="X158" s="15">
        <f t="shared" si="145"/>
        <v>9.9508448895744284E-3</v>
      </c>
      <c r="Y158" s="1">
        <f t="shared" si="146"/>
        <v>5.4410010739431858E-3</v>
      </c>
      <c r="Z158" s="1">
        <f t="shared" si="147"/>
        <v>7.529570081517889E-3</v>
      </c>
      <c r="AA158" s="15">
        <f t="shared" si="148"/>
        <v>1.0426416119549975E-2</v>
      </c>
      <c r="AB158" s="1">
        <f t="shared" si="149"/>
        <v>3.9905577945058557E-3</v>
      </c>
      <c r="AC158" s="1">
        <f t="shared" si="150"/>
        <v>6.9390022191306855E-3</v>
      </c>
      <c r="AD158" s="15">
        <f t="shared" si="151"/>
        <v>1.202695477828164E-2</v>
      </c>
      <c r="AE158" s="1">
        <f t="shared" si="152"/>
        <v>1.0117332906931731E-2</v>
      </c>
      <c r="AF158" s="1">
        <f t="shared" si="153"/>
        <v>1.1083517189515391E-2</v>
      </c>
      <c r="AG158" s="15">
        <f t="shared" si="154"/>
        <v>8.9822417114566733E-3</v>
      </c>
      <c r="AH158" s="1">
        <f t="shared" si="155"/>
        <v>8.8035004714233089E-3</v>
      </c>
      <c r="AI158" s="1">
        <f t="shared" si="156"/>
        <v>8.77308699614332E-3</v>
      </c>
      <c r="AJ158" s="1"/>
      <c r="AK158" s="1">
        <f t="shared" si="157"/>
        <v>1.2042408434367846</v>
      </c>
      <c r="AL158" s="1">
        <f t="shared" si="158"/>
        <v>1.1819673303364684</v>
      </c>
      <c r="AM158" s="1">
        <f t="shared" si="162"/>
        <v>1.1931040868866265</v>
      </c>
      <c r="AN158" s="1">
        <f t="shared" si="159"/>
        <v>1.2066893541183241</v>
      </c>
      <c r="AO158" s="1">
        <f t="shared" si="163"/>
        <v>1.1602971889551532</v>
      </c>
      <c r="AP158" s="1">
        <f t="shared" si="164"/>
        <v>1.1834932715367388</v>
      </c>
      <c r="AQ158" s="1">
        <f t="shared" si="160"/>
        <v>1.2158430284597888</v>
      </c>
      <c r="AR158" s="1">
        <f t="shared" si="161"/>
        <v>1.1691418882986466</v>
      </c>
      <c r="AS158" s="1">
        <f t="shared" si="165"/>
        <v>1.1924924583792178</v>
      </c>
      <c r="AT158" s="1">
        <f t="shared" si="166"/>
        <v>1.2156846406659592</v>
      </c>
      <c r="AU158" s="1">
        <f t="shared" si="167"/>
        <v>1.1729620481875644</v>
      </c>
      <c r="AV158" s="1">
        <f t="shared" si="168"/>
        <v>1.1943233444267618</v>
      </c>
      <c r="AW158" s="1"/>
      <c r="AX158" s="1"/>
      <c r="AY158" s="1"/>
      <c r="AZ158" s="1">
        <f t="shared" si="142"/>
        <v>1.1966340524777264</v>
      </c>
      <c r="BA158" s="1">
        <f t="shared" si="143"/>
        <v>1.190376130605193</v>
      </c>
      <c r="BB158" s="1">
        <f t="shared" si="144"/>
        <v>1.1935050915414596</v>
      </c>
      <c r="BC158" s="1">
        <f t="shared" si="169"/>
        <v>1.220419865630521</v>
      </c>
      <c r="BD158" s="1">
        <f t="shared" si="170"/>
        <v>1.1735642379882283</v>
      </c>
      <c r="BE158" s="1">
        <f t="shared" si="171"/>
        <v>1.1969920518093746</v>
      </c>
      <c r="BF158" s="87"/>
      <c r="BG158" s="87"/>
      <c r="BH158" s="87"/>
      <c r="BI158" s="1">
        <f t="shared" si="172"/>
        <v>1.1936333208446435</v>
      </c>
      <c r="BJ158" s="1">
        <f t="shared" si="173"/>
        <v>1.1874766862703712</v>
      </c>
      <c r="BK158" s="1">
        <f t="shared" si="174"/>
        <v>1.1905550035575072</v>
      </c>
      <c r="BL158" s="87"/>
      <c r="BM158" s="87"/>
      <c r="BN158" s="87"/>
      <c r="BO158" s="1">
        <f>AZ158+(AQ158-NormalPNO!Y158)*$BO$1</f>
        <v>1.1943956265227584</v>
      </c>
      <c r="BP158" s="1">
        <f>BA158+(AR158-NormalPNO!Z158)*$BP$1</f>
        <v>1.1898857827071272</v>
      </c>
      <c r="BQ158" s="1">
        <f>BB158+(AS158-NormalPNO!AA158)*$BQ$1</f>
        <v>1.1919743517147019</v>
      </c>
      <c r="BR158" s="1">
        <f>BI158+(BC158-NormalPNO!Y158)*$BR$1</f>
        <v>1.194871197752734</v>
      </c>
      <c r="BS158" s="1">
        <f>BJ158+(BD158-NormalPNO!Z158)*$BS$1</f>
        <v>1.1884353394276899</v>
      </c>
      <c r="BT158" s="1">
        <f>BK158+(BE158-NormalPNO!AA158)*$BT$1</f>
        <v>1.1913837838523147</v>
      </c>
      <c r="BU158" s="1">
        <f t="shared" si="175"/>
        <v>1.1964717364114656</v>
      </c>
      <c r="BV158" s="1">
        <f t="shared" si="176"/>
        <v>1.1945621145401157</v>
      </c>
      <c r="BW158" s="1">
        <f t="shared" si="177"/>
        <v>1.1955282988226994</v>
      </c>
      <c r="BX158" s="1">
        <f t="shared" si="178"/>
        <v>1.1934270233446407</v>
      </c>
      <c r="BY158" s="1">
        <f t="shared" si="179"/>
        <v>1.1932482821046073</v>
      </c>
      <c r="BZ158" s="1">
        <f t="shared" si="180"/>
        <v>1.1932178686293273</v>
      </c>
      <c r="CA158" s="1"/>
      <c r="CB158" t="s">
        <v>144</v>
      </c>
      <c r="CC158" s="13" t="s">
        <v>690</v>
      </c>
      <c r="CD158">
        <v>-324.27408538968803</v>
      </c>
      <c r="CE158" s="19">
        <v>-322.85986304300002</v>
      </c>
      <c r="CF158" s="19">
        <v>-324.190140639204</v>
      </c>
      <c r="CG158" s="19">
        <v>-322.84027071700001</v>
      </c>
      <c r="CH158" s="19"/>
      <c r="CI158" s="19"/>
      <c r="CJ158">
        <v>-76.363290287013001</v>
      </c>
      <c r="CK158" s="19">
        <v>-76.065207302000005</v>
      </c>
      <c r="CL158">
        <v>-76.341465895916997</v>
      </c>
      <c r="CM158" s="19">
        <v>-76.059782398999999</v>
      </c>
      <c r="CN158" s="19"/>
      <c r="CO158" s="19"/>
      <c r="CP158" s="19">
        <f>'[3]DLPNO-CCSD(T1 or T)_TightPNO'!BL158</f>
        <v>-247.90887602281501</v>
      </c>
      <c r="CQ158" s="19">
        <f>'[3]DLPNO-CCSD(T1 or T)_TightPNO'!BM158</f>
        <v>-246.79288938100001</v>
      </c>
      <c r="CR158" s="19">
        <f>'[3]DLPNO-CCSD(T1 or T)_TightPNO'!BN158</f>
        <v>-247.84673717416899</v>
      </c>
      <c r="CS158" s="19">
        <f>'[3]DLPNO-CCSD(T1 or T)_TightPNO'!BO158</f>
        <v>-246.778708249</v>
      </c>
      <c r="CT158" s="19"/>
      <c r="CU158" s="19"/>
      <c r="CV158" s="19">
        <f>'[3]DLPNO-CCSD(T1 or T)_TightPNO'!BR158</f>
        <v>-247.908887188481</v>
      </c>
      <c r="CW158" s="19">
        <f>'[3]DLPNO-CCSD(T1 or T)_TightPNO'!BS158</f>
        <v>-246.792892206</v>
      </c>
      <c r="CX158" s="19">
        <f>'[3]DLPNO-CCSD(T1 or T)_TightPNO'!BT158</f>
        <v>-247.84676364942001</v>
      </c>
      <c r="CY158" s="19">
        <f>'[3]DLPNO-CCSD(T1 or T)_TightPNO'!BU158</f>
        <v>-246.77871325500001</v>
      </c>
      <c r="CZ158" s="19"/>
      <c r="DA158" s="19"/>
      <c r="DB158" s="19">
        <f>'[3]DLPNO-CCSD(T1 or T)_TightPNO'!BX158</f>
        <v>-76.363314616447994</v>
      </c>
      <c r="DC158" s="19">
        <f>'[3]DLPNO-CCSD(T1 or T)_TightPNO'!BY158</f>
        <v>-76.065218403000003</v>
      </c>
      <c r="DD158" s="19">
        <f>'[3]DLPNO-CCSD(T1 or T)_TightPNO'!BZ158</f>
        <v>-76.341513843667002</v>
      </c>
      <c r="DE158" s="19">
        <f>'[3]DLPNO-CCSD(T1 or T)_TightPNO'!CA158</f>
        <v>-76.059795452000003</v>
      </c>
      <c r="DF158" s="19"/>
      <c r="DG158" s="19"/>
      <c r="DH158" s="19"/>
      <c r="DI158" s="40" t="str">
        <f>'[3]DLPNO-CCSD(T1 or T)_TightPNO'!CE158</f>
        <v>18_Water-Pyridine_2.00.xyz</v>
      </c>
      <c r="DJ158" s="40">
        <f>'[3]DLPNO-CCSD(T1 or T)_TightPNO'!CF158</f>
        <v>-324.18975799281901</v>
      </c>
      <c r="DK158" s="40">
        <f>'[3]DLPNO-CCSD(T1 or T)_TightPNO'!CG158</f>
        <v>-322.84027071700001</v>
      </c>
      <c r="DL158" s="40">
        <f>'[3]DLPNO-CCSD(T1 or T)_TightPNO'!CH158</f>
        <v>-76.341519291560999</v>
      </c>
      <c r="DM158" s="40">
        <f>'[3]DLPNO-CCSD(T1 or T)_TightPNO'!CI158</f>
        <v>-76.059782398999999</v>
      </c>
      <c r="DN158" s="40">
        <f>'[3]DLPNO-CCSD(T1 or T)_TightPNO'!CJ158</f>
        <v>-247.846315719448</v>
      </c>
      <c r="DO158" s="40">
        <f>'[3]DLPNO-CCSD(T1 or T)_TightPNO'!CK158</f>
        <v>-246.778708249</v>
      </c>
      <c r="DP158" s="40">
        <f>'[3]DLPNO-CCSD(T1 or T)_TightPNO'!CL158</f>
        <v>-247.84634138896001</v>
      </c>
      <c r="DQ158" s="40">
        <f>'[3]DLPNO-CCSD(T1 or T)_TightPNO'!CM158</f>
        <v>-246.77871325500001</v>
      </c>
      <c r="DR158" s="40">
        <f>'[3]DLPNO-CCSD(T1 or T)_TightPNO'!CN158</f>
        <v>-76.341567552667001</v>
      </c>
      <c r="DS158" s="40">
        <f>'[3]DLPNO-CCSD(T1 or T)_TightPNO'!CO158</f>
        <v>-76.059795452000003</v>
      </c>
      <c r="DT158" s="19"/>
      <c r="DU158" s="10"/>
      <c r="DV158" s="13" t="s">
        <v>690</v>
      </c>
      <c r="DW158">
        <f>'[3]DLPNO-CCSD(T1 or T)_TightPNO'!CS158</f>
        <v>-324.190577674113</v>
      </c>
      <c r="DX158">
        <f>'[3]DLPNO-CCSD(T1 or T)_TightPNO'!CT158</f>
        <v>-322.84027071700001</v>
      </c>
      <c r="DY158">
        <f>'[3]DLPNO-CCSD(T1 or T)_TightPNO'!CU158</f>
        <v>-76.341473820565</v>
      </c>
      <c r="DZ158">
        <f>'[3]DLPNO-CCSD(T1 or T)_TightPNO'!CV158</f>
        <v>-76.059782398999999</v>
      </c>
      <c r="EA158">
        <f>'[3]DLPNO-CCSD(T1 or T)_TightPNO'!CW158</f>
        <v>-247.84716653683699</v>
      </c>
      <c r="EB158">
        <f>'[3]DLPNO-CCSD(T1 or T)_TightPNO'!CX158</f>
        <v>-246.778708249</v>
      </c>
      <c r="EC158">
        <f>'[3]DLPNO-CCSD(T1 or T)_TightPNO'!CY158</f>
        <v>-247.84718610590599</v>
      </c>
      <c r="ED158">
        <f>'[3]DLPNO-CCSD(T1 or T)_TightPNO'!CZ158</f>
        <v>-246.77871325500001</v>
      </c>
      <c r="EE158">
        <f>'[3]DLPNO-CCSD(T1 or T)_TightPNO'!DA158</f>
        <v>-76.341522334277997</v>
      </c>
      <c r="EF158">
        <f>'[3]DLPNO-CCSD(T1 or T)_TightPNO'!DB158</f>
        <v>-76.059795452000003</v>
      </c>
      <c r="EH158" s="13" t="s">
        <v>690</v>
      </c>
      <c r="EJ158">
        <f t="shared" si="181"/>
        <v>-324.1903319623965</v>
      </c>
      <c r="EK158" s="36">
        <f t="shared" si="182"/>
        <v>-76.341439198095003</v>
      </c>
      <c r="EL158">
        <f t="shared" si="183"/>
        <v>-247.84694790152949</v>
      </c>
      <c r="EM158">
        <f t="shared" si="184"/>
        <v>-247.84697477965</v>
      </c>
      <c r="EN158">
        <f t="shared" si="185"/>
        <v>-76.341486989167009</v>
      </c>
    </row>
    <row r="159" spans="1:144" ht="17" x14ac:dyDescent="0.2">
      <c r="A159" s="4">
        <f>'[1]De Raw'!$A157</f>
        <v>6.8755029842311988</v>
      </c>
      <c r="B159" t="s">
        <v>145</v>
      </c>
      <c r="C159" s="1">
        <f>ABS(AK159-$A159)</f>
        <v>1.3101031473131464E-2</v>
      </c>
      <c r="D159" s="1">
        <f>ABS(AL159-$A159)</f>
        <v>0.28996931949898563</v>
      </c>
      <c r="E159" s="1">
        <f>ABS(AM159-$A159)</f>
        <v>0.13843414401292709</v>
      </c>
      <c r="F159" s="1">
        <f>ABS(AN159-$A159)</f>
        <v>4.8157141491900646E-2</v>
      </c>
      <c r="G159" s="1">
        <f>ABS(AO159-$A159)</f>
        <v>0.77393884325508289</v>
      </c>
      <c r="H159" s="1">
        <f>ABS(AP159-$A159)</f>
        <v>0.36289085088159112</v>
      </c>
      <c r="I159" s="15">
        <f>ABS(AQ159-$A159)</f>
        <v>0.20855205609407701</v>
      </c>
      <c r="J159" s="1">
        <f>ABS(AR159-$A159)</f>
        <v>0.59107746016978169</v>
      </c>
      <c r="K159" s="1">
        <f>ABS(AS159-$A159)</f>
        <v>0.19126270203785189</v>
      </c>
      <c r="L159" s="15">
        <f>ABS(AT159-$A159)</f>
        <v>0.26002795682512492</v>
      </c>
      <c r="M159" s="1">
        <f>ABS(AU159-$A159)</f>
        <v>0.53900366460125326</v>
      </c>
      <c r="N159" s="1">
        <f>ABS(AV159-$A159)</f>
        <v>0.13948785388806417</v>
      </c>
      <c r="O159" s="15">
        <f>ABS(AZ159-$A159)</f>
        <v>0.11504337271258347</v>
      </c>
      <c r="P159" s="1">
        <f>ABS(BA159-$A159)</f>
        <v>9.2552481410981713E-2</v>
      </c>
      <c r="Q159" s="1">
        <f>ABS(BB159-$A159)</f>
        <v>0.10379792706178304</v>
      </c>
      <c r="R159" s="15">
        <f>ABS(BC159-$A159)</f>
        <v>0.28874951343083399</v>
      </c>
      <c r="S159" s="1">
        <f>ABS(BD159-$A159)</f>
        <v>0.49964676859146095</v>
      </c>
      <c r="T159" s="1">
        <f>ABS(BE159-$A159)</f>
        <v>0.10544862758031393</v>
      </c>
      <c r="U159" s="91">
        <f>ABS(BI159-$A159)</f>
        <v>0.16762357999243171</v>
      </c>
      <c r="V159" s="92">
        <f>ABS(BJ159-$A159)</f>
        <v>0.15249758284656778</v>
      </c>
      <c r="W159" s="92">
        <f>ABS(BK159-$A159)</f>
        <v>0.16006058141949975</v>
      </c>
      <c r="X159" s="15">
        <f t="shared" si="145"/>
        <v>0.1252953869036908</v>
      </c>
      <c r="Y159" s="1">
        <f t="shared" si="146"/>
        <v>9.4454061887925711E-2</v>
      </c>
      <c r="Z159" s="1">
        <f t="shared" si="147"/>
        <v>0.11029201577754133</v>
      </c>
      <c r="AA159" s="15">
        <f t="shared" si="148"/>
        <v>0.15904089043195935</v>
      </c>
      <c r="AB159" s="1">
        <f t="shared" si="149"/>
        <v>0.14574939736984405</v>
      </c>
      <c r="AC159" s="1">
        <f t="shared" si="150"/>
        <v>0.15427196847197244</v>
      </c>
      <c r="AD159" s="15">
        <f t="shared" si="151"/>
        <v>6.2290786721751701E-2</v>
      </c>
      <c r="AE159" s="1">
        <f t="shared" si="152"/>
        <v>3.5492023728918021E-2</v>
      </c>
      <c r="AF159" s="1">
        <f t="shared" si="153"/>
        <v>4.6584508508370703E-2</v>
      </c>
      <c r="AG159" s="15">
        <f t="shared" si="154"/>
        <v>0.10057706476267736</v>
      </c>
      <c r="AH159" s="1">
        <f t="shared" si="155"/>
        <v>7.3823152897166011E-2</v>
      </c>
      <c r="AI159" s="1">
        <f t="shared" si="156"/>
        <v>8.4758552152410793E-2</v>
      </c>
      <c r="AJ159" s="1"/>
      <c r="AK159" s="1">
        <f t="shared" si="157"/>
        <v>6.8886040157043302</v>
      </c>
      <c r="AL159" s="1">
        <f t="shared" si="158"/>
        <v>6.5855336647322131</v>
      </c>
      <c r="AM159" s="1">
        <f t="shared" si="162"/>
        <v>6.7370688402182717</v>
      </c>
      <c r="AN159" s="1">
        <f t="shared" si="159"/>
        <v>6.9236601257230994</v>
      </c>
      <c r="AO159" s="1">
        <f t="shared" si="163"/>
        <v>6.1015641409761159</v>
      </c>
      <c r="AP159" s="1">
        <f t="shared" si="164"/>
        <v>6.5126121333496076</v>
      </c>
      <c r="AQ159" s="1">
        <f t="shared" si="160"/>
        <v>7.0840550403252758</v>
      </c>
      <c r="AR159" s="1">
        <f t="shared" si="161"/>
        <v>6.2844255240614171</v>
      </c>
      <c r="AS159" s="1">
        <f t="shared" si="165"/>
        <v>6.6842402821933469</v>
      </c>
      <c r="AT159" s="1">
        <f t="shared" si="166"/>
        <v>7.1355309410563237</v>
      </c>
      <c r="AU159" s="1">
        <f t="shared" si="167"/>
        <v>6.3364993196299455</v>
      </c>
      <c r="AV159" s="1">
        <f t="shared" si="168"/>
        <v>6.7360151303431346</v>
      </c>
      <c r="AW159" s="1"/>
      <c r="AX159" s="1"/>
      <c r="AY159" s="1"/>
      <c r="AZ159" s="1">
        <f t="shared" ref="AZ159:AZ190" si="186">AK159+(AK159-AQ159)*$BA$2</f>
        <v>6.7604596115186153</v>
      </c>
      <c r="BA159" s="1">
        <f t="shared" ref="BA159:BA190" si="187">AL159+(AL159-AR159)*$BA$2</f>
        <v>6.7829505028202171</v>
      </c>
      <c r="BB159" s="1">
        <f t="shared" ref="BB159:BB190" si="188">AM159+(AM159-AS159)*$BA$2</f>
        <v>6.7717050571694157</v>
      </c>
      <c r="BC159" s="1">
        <f t="shared" si="169"/>
        <v>7.1642524976620328</v>
      </c>
      <c r="BD159" s="1">
        <f t="shared" si="170"/>
        <v>6.3758562156397378</v>
      </c>
      <c r="BE159" s="1">
        <f t="shared" si="171"/>
        <v>6.7700543566508848</v>
      </c>
      <c r="BF159" s="87"/>
      <c r="BG159" s="87"/>
      <c r="BH159" s="87"/>
      <c r="BI159" s="1">
        <f t="shared" si="172"/>
        <v>6.7078794042387671</v>
      </c>
      <c r="BJ159" s="1">
        <f t="shared" si="173"/>
        <v>6.723005401384631</v>
      </c>
      <c r="BK159" s="1">
        <f t="shared" si="174"/>
        <v>6.715442402811699</v>
      </c>
      <c r="BL159" s="87"/>
      <c r="BM159" s="87"/>
      <c r="BN159" s="87"/>
      <c r="BO159" s="1">
        <f>AZ159+(AQ159-NormalPNO!Y159)*$BO$1</f>
        <v>6.750207597327508</v>
      </c>
      <c r="BP159" s="1">
        <f>BA159+(AR159-NormalPNO!Z159)*$BP$1</f>
        <v>6.7810489223432731</v>
      </c>
      <c r="BQ159" s="1">
        <f>BB159+(AS159-NormalPNO!AA159)*$BQ$1</f>
        <v>6.7652109684536574</v>
      </c>
      <c r="BR159" s="1">
        <f>BI159+(BC159-NormalPNO!Y159)*$BR$1</f>
        <v>6.7164620937992394</v>
      </c>
      <c r="BS159" s="1">
        <f>BJ159+(BD159-NormalPNO!Z159)*$BS$1</f>
        <v>6.7297535868613547</v>
      </c>
      <c r="BT159" s="1">
        <f>BK159+(BE159-NormalPNO!AA159)*$BT$1</f>
        <v>6.7212310157592263</v>
      </c>
      <c r="BU159" s="1">
        <f t="shared" si="175"/>
        <v>6.8132121975094471</v>
      </c>
      <c r="BV159" s="1">
        <f t="shared" si="176"/>
        <v>6.8400109605022807</v>
      </c>
      <c r="BW159" s="1">
        <f t="shared" si="177"/>
        <v>6.8289184757228281</v>
      </c>
      <c r="BX159" s="1">
        <f t="shared" si="178"/>
        <v>6.7749259194685214</v>
      </c>
      <c r="BY159" s="1">
        <f t="shared" si="179"/>
        <v>6.8016798313340328</v>
      </c>
      <c r="BZ159" s="1">
        <f t="shared" si="180"/>
        <v>6.790744432078788</v>
      </c>
      <c r="CA159" s="1"/>
      <c r="CB159" t="s">
        <v>145</v>
      </c>
      <c r="CC159" s="13" t="s">
        <v>691</v>
      </c>
      <c r="CD159">
        <v>-363.51241086302798</v>
      </c>
      <c r="CE159" s="19">
        <v>-361.89603415099998</v>
      </c>
      <c r="CF159" s="19">
        <v>-363.41881260886498</v>
      </c>
      <c r="CG159" s="19">
        <v>-361.874356267</v>
      </c>
      <c r="CH159" s="19"/>
      <c r="CI159" s="19"/>
      <c r="CJ159">
        <v>-115.59256520720299</v>
      </c>
      <c r="CK159" s="19">
        <v>-115.098804767</v>
      </c>
      <c r="CL159">
        <v>-115.56079402637999</v>
      </c>
      <c r="CM159" s="19">
        <v>-115.09118767699999</v>
      </c>
      <c r="CN159" s="19"/>
      <c r="CO159" s="19"/>
      <c r="CP159" s="19">
        <f>'[3]DLPNO-CCSD(T1 or T)_TightPNO'!BL159</f>
        <v>-247.90886796701599</v>
      </c>
      <c r="CQ159" s="19">
        <f>'[3]DLPNO-CCSD(T1 or T)_TightPNO'!BM159</f>
        <v>-246.792885923</v>
      </c>
      <c r="CR159" s="19">
        <f>'[3]DLPNO-CCSD(T1 or T)_TightPNO'!BN159</f>
        <v>-247.84672942265499</v>
      </c>
      <c r="CS159" s="19">
        <f>'[3]DLPNO-CCSD(T1 or T)_TightPNO'!BO159</f>
        <v>-246.77870443800001</v>
      </c>
      <c r="CT159" s="19"/>
      <c r="CU159" s="19"/>
      <c r="CV159" s="19">
        <f>'[3]DLPNO-CCSD(T1 or T)_TightPNO'!BR159</f>
        <v>-247.90911885982501</v>
      </c>
      <c r="CW159" s="19">
        <f>'[3]DLPNO-CCSD(T1 or T)_TightPNO'!BS159</f>
        <v>-246.79291555200001</v>
      </c>
      <c r="CX159" s="19">
        <f>'[3]DLPNO-CCSD(T1 or T)_TightPNO'!BT159</f>
        <v>-247.84733480169101</v>
      </c>
      <c r="CY159" s="19">
        <f>'[3]DLPNO-CCSD(T1 or T)_TightPNO'!BU159</f>
        <v>-246.778802372</v>
      </c>
      <c r="CZ159" s="19"/>
      <c r="DA159" s="19"/>
      <c r="DB159" s="19">
        <f>'[3]DLPNO-CCSD(T1 or T)_TightPNO'!BX159</f>
        <v>-115.592797287721</v>
      </c>
      <c r="DC159" s="19">
        <f>'[3]DLPNO-CCSD(T1 or T)_TightPNO'!BY159</f>
        <v>-115.09885258600001</v>
      </c>
      <c r="DD159" s="19">
        <f>'[3]DLPNO-CCSD(T1 or T)_TightPNO'!BZ159</f>
        <v>-115.56146293803801</v>
      </c>
      <c r="DE159" s="19">
        <f>'[3]DLPNO-CCSD(T1 or T)_TightPNO'!CA159</f>
        <v>-115.091320547</v>
      </c>
      <c r="DF159" s="19"/>
      <c r="DG159" s="19"/>
      <c r="DH159" s="19"/>
      <c r="DI159" s="40" t="str">
        <f>'[3]DLPNO-CCSD(T1 or T)_TightPNO'!CE159</f>
        <v>19_MeOH-Pyridine_0.90.xyz</v>
      </c>
      <c r="DJ159" s="40">
        <f>'[3]DLPNO-CCSD(T1 or T)_TightPNO'!CF159</f>
        <v>-363.41810781160802</v>
      </c>
      <c r="DK159" s="40">
        <f>'[3]DLPNO-CCSD(T1 or T)_TightPNO'!CG159</f>
        <v>-361.874356267</v>
      </c>
      <c r="DL159" s="40">
        <f>'[3]DLPNO-CCSD(T1 or T)_TightPNO'!CH159</f>
        <v>-115.560765392297</v>
      </c>
      <c r="DM159" s="40">
        <f>'[3]DLPNO-CCSD(T1 or T)_TightPNO'!CI159</f>
        <v>-115.09118767699999</v>
      </c>
      <c r="DN159" s="40">
        <f>'[3]DLPNO-CCSD(T1 or T)_TightPNO'!CJ159</f>
        <v>-247.846308865037</v>
      </c>
      <c r="DO159" s="40">
        <f>'[3]DLPNO-CCSD(T1 or T)_TightPNO'!CK159</f>
        <v>-246.77870443800001</v>
      </c>
      <c r="DP159" s="40">
        <f>'[3]DLPNO-CCSD(T1 or T)_TightPNO'!CL159</f>
        <v>-247.846934802926</v>
      </c>
      <c r="DQ159" s="40">
        <f>'[3]DLPNO-CCSD(T1 or T)_TightPNO'!CM159</f>
        <v>-246.778802372</v>
      </c>
      <c r="DR159" s="40">
        <f>'[3]DLPNO-CCSD(T1 or T)_TightPNO'!CN159</f>
        <v>-115.56144954769699</v>
      </c>
      <c r="DS159" s="40">
        <f>'[3]DLPNO-CCSD(T1 or T)_TightPNO'!CO159</f>
        <v>-115.09132054600001</v>
      </c>
      <c r="DT159" s="19"/>
      <c r="DU159" s="10"/>
      <c r="DV159" s="13" t="s">
        <v>691</v>
      </c>
      <c r="DW159">
        <f>'[3]DLPNO-CCSD(T1 or T)_TightPNO'!CS159</f>
        <v>-363.41936438618001</v>
      </c>
      <c r="DX159">
        <f>'[3]DLPNO-CCSD(T1 or T)_TightPNO'!CT159</f>
        <v>-361.874356267</v>
      </c>
      <c r="DY159">
        <f>'[3]DLPNO-CCSD(T1 or T)_TightPNO'!CU159</f>
        <v>-115.560838382265</v>
      </c>
      <c r="DZ159">
        <f>'[3]DLPNO-CCSD(T1 or T)_TightPNO'!CV159</f>
        <v>-115.09118767699999</v>
      </c>
      <c r="EA159">
        <f>'[3]DLPNO-CCSD(T1 or T)_TightPNO'!CW159</f>
        <v>-247.847154812019</v>
      </c>
      <c r="EB159">
        <f>'[3]DLPNO-CCSD(T1 or T)_TightPNO'!CX159</f>
        <v>-246.77870443800001</v>
      </c>
      <c r="EC159">
        <f>'[3]DLPNO-CCSD(T1 or T)_TightPNO'!CY159</f>
        <v>-247.84775697548901</v>
      </c>
      <c r="ED159">
        <f>'[3]DLPNO-CCSD(T1 or T)_TightPNO'!CZ159</f>
        <v>-246.778802372</v>
      </c>
      <c r="EE159">
        <f>'[3]DLPNO-CCSD(T1 or T)_TightPNO'!DA159</f>
        <v>-115.56150955668301</v>
      </c>
      <c r="EF159">
        <f>'[3]DLPNO-CCSD(T1 or T)_TightPNO'!DB159</f>
        <v>-115.09132054600001</v>
      </c>
      <c r="EH159" s="13" t="s">
        <v>691</v>
      </c>
      <c r="EJ159">
        <f t="shared" si="181"/>
        <v>-363.41916500749346</v>
      </c>
      <c r="EK159" s="36">
        <f t="shared" si="182"/>
        <v>-115.56080834342148</v>
      </c>
      <c r="EL159">
        <f t="shared" si="183"/>
        <v>-247.84693970146398</v>
      </c>
      <c r="EM159">
        <f t="shared" si="184"/>
        <v>-247.84753480107349</v>
      </c>
      <c r="EN159">
        <f t="shared" si="185"/>
        <v>-115.5614696332085</v>
      </c>
    </row>
    <row r="160" spans="1:144" ht="17" x14ac:dyDescent="0.2">
      <c r="A160" s="4">
        <f>'[1]De Raw'!$A158</f>
        <v>7.373717818637318</v>
      </c>
      <c r="B160" t="s">
        <v>146</v>
      </c>
      <c r="C160" s="1">
        <f>ABS(AK160-$A160)</f>
        <v>1.8686764276732326E-2</v>
      </c>
      <c r="D160" s="1">
        <f>ABS(AL160-$A160)</f>
        <v>0.24541225855756466</v>
      </c>
      <c r="E160" s="1">
        <f>ABS(AM160-$A160)</f>
        <v>0.11336274714041661</v>
      </c>
      <c r="F160" s="1">
        <f>ABS(AN160-$A160)</f>
        <v>6.7774615468479738E-2</v>
      </c>
      <c r="G160" s="1">
        <f>ABS(AO160-$A160)</f>
        <v>0.65332382946276191</v>
      </c>
      <c r="H160" s="1">
        <f>ABS(AP160-$A160)</f>
        <v>0.29277460699714108</v>
      </c>
      <c r="I160" s="15">
        <f>ABS(AQ160-$A160)</f>
        <v>0.20674727443582253</v>
      </c>
      <c r="J160" s="1">
        <f>ABS(AR160-$A160)</f>
        <v>0.49507201976988569</v>
      </c>
      <c r="K160" s="1">
        <f>ABS(AS160-$A160)</f>
        <v>0.14416237266703202</v>
      </c>
      <c r="L160" s="15">
        <f>ABS(AT160-$A160)</f>
        <v>0.24780238342211991</v>
      </c>
      <c r="M160" s="1">
        <f>ABS(AU160-$A160)</f>
        <v>0.45246061193858811</v>
      </c>
      <c r="N160" s="1">
        <f>ABS(AV160-$A160)</f>
        <v>0.1023291142582341</v>
      </c>
      <c r="O160" s="15">
        <f>ABS(AZ160-$A160)</f>
        <v>0.10461216481271762</v>
      </c>
      <c r="P160" s="1">
        <f>ABS(BA160-$A160)</f>
        <v>8.1726744952575814E-2</v>
      </c>
      <c r="Q160" s="1">
        <f>ABS(BB160-$A160)</f>
        <v>9.3169454882646718E-2</v>
      </c>
      <c r="R160" s="15">
        <f>ABS(BC160-$A160)</f>
        <v>0.27623360395516361</v>
      </c>
      <c r="S160" s="1">
        <f>ABS(BD160-$A160)</f>
        <v>0.41594611495911771</v>
      </c>
      <c r="T160" s="1">
        <f>ABS(BE160-$A160)</f>
        <v>6.9856255501977493E-2</v>
      </c>
      <c r="U160" s="91">
        <f>ABS(BI160-$A160)</f>
        <v>0.15016978883938581</v>
      </c>
      <c r="V160" s="92">
        <f>ABS(BJ160-$A160)</f>
        <v>0.13360440559567532</v>
      </c>
      <c r="W160" s="92">
        <f>ABS(BK160-$A160)</f>
        <v>0.14188709721753145</v>
      </c>
      <c r="X160" s="15">
        <f t="shared" si="145"/>
        <v>0.11726435969140514</v>
      </c>
      <c r="Y160" s="1">
        <f t="shared" si="146"/>
        <v>8.4178689739749402E-2</v>
      </c>
      <c r="Z160" s="1">
        <f t="shared" si="147"/>
        <v>0.1013418004064004</v>
      </c>
      <c r="AA160" s="15">
        <f t="shared" si="148"/>
        <v>0.14102789734976273</v>
      </c>
      <c r="AB160" s="1">
        <f t="shared" si="149"/>
        <v>0.12648474914186192</v>
      </c>
      <c r="AC160" s="1">
        <f t="shared" si="150"/>
        <v>0.13574979828102407</v>
      </c>
      <c r="AD160" s="15">
        <f t="shared" si="151"/>
        <v>6.2538822988583043E-2</v>
      </c>
      <c r="AE160" s="1">
        <f t="shared" si="152"/>
        <v>3.5034806967544796E-2</v>
      </c>
      <c r="AF160" s="1">
        <f t="shared" si="153"/>
        <v>4.6941917606799777E-2</v>
      </c>
      <c r="AG160" s="15">
        <f t="shared" si="154"/>
        <v>9.6696183699558347E-2</v>
      </c>
      <c r="AH160" s="1">
        <f t="shared" si="155"/>
        <v>6.9225994460710538E-2</v>
      </c>
      <c r="AI160" s="1">
        <f t="shared" si="156"/>
        <v>8.1044248583316048E-2</v>
      </c>
      <c r="AJ160" s="1"/>
      <c r="AK160" s="1">
        <f t="shared" si="157"/>
        <v>7.3924045829140503</v>
      </c>
      <c r="AL160" s="1">
        <f t="shared" si="158"/>
        <v>7.1283055600797534</v>
      </c>
      <c r="AM160" s="1">
        <f t="shared" si="162"/>
        <v>7.2603550714969014</v>
      </c>
      <c r="AN160" s="1">
        <f t="shared" si="159"/>
        <v>7.4414924341057977</v>
      </c>
      <c r="AO160" s="1">
        <f t="shared" si="163"/>
        <v>6.7203939891745561</v>
      </c>
      <c r="AP160" s="1">
        <f t="shared" si="164"/>
        <v>7.0809432116401769</v>
      </c>
      <c r="AQ160" s="1">
        <f t="shared" si="160"/>
        <v>7.5804650930731405</v>
      </c>
      <c r="AR160" s="1">
        <f t="shared" si="161"/>
        <v>6.8786457988674323</v>
      </c>
      <c r="AS160" s="1">
        <f t="shared" si="165"/>
        <v>7.229555445970286</v>
      </c>
      <c r="AT160" s="1">
        <f t="shared" si="166"/>
        <v>7.6215202020594379</v>
      </c>
      <c r="AU160" s="1">
        <f t="shared" si="167"/>
        <v>6.9212572066987299</v>
      </c>
      <c r="AV160" s="1">
        <f t="shared" si="168"/>
        <v>7.2713887043790839</v>
      </c>
      <c r="AW160" s="1"/>
      <c r="AX160" s="1"/>
      <c r="AY160" s="1"/>
      <c r="AZ160" s="1">
        <f t="shared" si="186"/>
        <v>7.2691056538246004</v>
      </c>
      <c r="BA160" s="1">
        <f t="shared" si="187"/>
        <v>7.2919910736847422</v>
      </c>
      <c r="BB160" s="1">
        <f t="shared" si="188"/>
        <v>7.2805483637546713</v>
      </c>
      <c r="BC160" s="1">
        <f t="shared" si="169"/>
        <v>7.6499514225924816</v>
      </c>
      <c r="BD160" s="1">
        <f t="shared" si="170"/>
        <v>6.9577717036782003</v>
      </c>
      <c r="BE160" s="1">
        <f t="shared" si="171"/>
        <v>7.3038615631353405</v>
      </c>
      <c r="BF160" s="87"/>
      <c r="BG160" s="87"/>
      <c r="BH160" s="87"/>
      <c r="BI160" s="1">
        <f t="shared" si="172"/>
        <v>7.2235480297979322</v>
      </c>
      <c r="BJ160" s="1">
        <f t="shared" si="173"/>
        <v>7.2401134130416427</v>
      </c>
      <c r="BK160" s="1">
        <f t="shared" si="174"/>
        <v>7.2318307214197866</v>
      </c>
      <c r="BL160" s="87"/>
      <c r="BM160" s="87"/>
      <c r="BN160" s="87"/>
      <c r="BO160" s="1">
        <f>AZ160+(AQ160-NormalPNO!Y160)*$BO$1</f>
        <v>7.2564534589459129</v>
      </c>
      <c r="BP160" s="1">
        <f>BA160+(AR160-NormalPNO!Z160)*$BP$1</f>
        <v>7.2895391288975686</v>
      </c>
      <c r="BQ160" s="1">
        <f>BB160+(AS160-NormalPNO!AA160)*$BQ$1</f>
        <v>7.2723760182309176</v>
      </c>
      <c r="BR160" s="1">
        <f>BI160+(BC160-NormalPNO!Y160)*$BR$1</f>
        <v>7.2326899212875553</v>
      </c>
      <c r="BS160" s="1">
        <f>BJ160+(BD160-NormalPNO!Z160)*$BS$1</f>
        <v>7.2472330694954561</v>
      </c>
      <c r="BT160" s="1">
        <f>BK160+(BE160-NormalPNO!AA160)*$BT$1</f>
        <v>7.2379680203562939</v>
      </c>
      <c r="BU160" s="1">
        <f t="shared" si="175"/>
        <v>7.311178995648735</v>
      </c>
      <c r="BV160" s="1">
        <f t="shared" si="176"/>
        <v>7.3386830116697732</v>
      </c>
      <c r="BW160" s="1">
        <f t="shared" si="177"/>
        <v>7.3267759010305182</v>
      </c>
      <c r="BX160" s="1">
        <f t="shared" si="178"/>
        <v>7.2770216349377597</v>
      </c>
      <c r="BY160" s="1">
        <f t="shared" si="179"/>
        <v>7.3044918241766075</v>
      </c>
      <c r="BZ160" s="1">
        <f t="shared" si="180"/>
        <v>7.292673570054002</v>
      </c>
      <c r="CA160" s="1"/>
      <c r="CB160" t="s">
        <v>146</v>
      </c>
      <c r="CC160" s="13" t="s">
        <v>692</v>
      </c>
      <c r="CD160">
        <v>-363.51321372030299</v>
      </c>
      <c r="CE160" s="19">
        <v>-361.89775298699999</v>
      </c>
      <c r="CF160" s="19">
        <v>-363.419603688606</v>
      </c>
      <c r="CG160" s="19">
        <v>-361.87605778699998</v>
      </c>
      <c r="CH160" s="19"/>
      <c r="CI160" s="19"/>
      <c r="CJ160">
        <v>-115.59256520720299</v>
      </c>
      <c r="CK160" s="19">
        <v>-115.098804767</v>
      </c>
      <c r="CL160">
        <v>-115.56079402637999</v>
      </c>
      <c r="CM160" s="19">
        <v>-115.09118767699999</v>
      </c>
      <c r="CN160" s="19"/>
      <c r="CO160" s="19"/>
      <c r="CP160" s="19">
        <f>'[3]DLPNO-CCSD(T1 or T)_TightPNO'!BL160</f>
        <v>-247.90886796701599</v>
      </c>
      <c r="CQ160" s="19">
        <f>'[3]DLPNO-CCSD(T1 or T)_TightPNO'!BM160</f>
        <v>-246.792885923</v>
      </c>
      <c r="CR160" s="19">
        <f>'[3]DLPNO-CCSD(T1 or T)_TightPNO'!BN160</f>
        <v>-247.84672942265499</v>
      </c>
      <c r="CS160" s="19">
        <f>'[3]DLPNO-CCSD(T1 or T)_TightPNO'!BO160</f>
        <v>-246.77870443800001</v>
      </c>
      <c r="CT160" s="19"/>
      <c r="CU160" s="19"/>
      <c r="CV160" s="19">
        <f>'[3]DLPNO-CCSD(T1 or T)_TightPNO'!BR160</f>
        <v>-247.90908434946601</v>
      </c>
      <c r="CW160" s="19">
        <f>'[3]DLPNO-CCSD(T1 or T)_TightPNO'!BS160</f>
        <v>-246.792913011</v>
      </c>
      <c r="CX160" s="19">
        <f>'[3]DLPNO-CCSD(T1 or T)_TightPNO'!BT160</f>
        <v>-247.847251830261</v>
      </c>
      <c r="CY160" s="19">
        <f>'[3]DLPNO-CCSD(T1 or T)_TightPNO'!BU160</f>
        <v>-246.77879259100001</v>
      </c>
      <c r="CZ160" s="19"/>
      <c r="DA160" s="19"/>
      <c r="DB160" s="19">
        <f>'[3]DLPNO-CCSD(T1 or T)_TightPNO'!BX160</f>
        <v>-115.592769693318</v>
      </c>
      <c r="DC160" s="19">
        <f>'[3]DLPNO-CCSD(T1 or T)_TightPNO'!BY160</f>
        <v>-115.098849151</v>
      </c>
      <c r="DD160" s="19">
        <f>'[3]DLPNO-CCSD(T1 or T)_TightPNO'!BZ160</f>
        <v>-115.56139003896401</v>
      </c>
      <c r="DE160" s="19">
        <f>'[3]DLPNO-CCSD(T1 or T)_TightPNO'!CA160</f>
        <v>-115.091304876</v>
      </c>
      <c r="DF160" s="19"/>
      <c r="DG160" s="19"/>
      <c r="DH160" s="19"/>
      <c r="DI160" s="40" t="str">
        <f>'[3]DLPNO-CCSD(T1 or T)_TightPNO'!CE160</f>
        <v>19_MeOH-Pyridine_0.95.xyz</v>
      </c>
      <c r="DJ160" s="40">
        <f>'[3]DLPNO-CCSD(T1 or T)_TightPNO'!CF160</f>
        <v>-363.41893302988501</v>
      </c>
      <c r="DK160" s="40">
        <f>'[3]DLPNO-CCSD(T1 or T)_TightPNO'!CG160</f>
        <v>-361.87605778699998</v>
      </c>
      <c r="DL160" s="40">
        <f>'[3]DLPNO-CCSD(T1 or T)_TightPNO'!CH160</f>
        <v>-115.560765392297</v>
      </c>
      <c r="DM160" s="40">
        <f>'[3]DLPNO-CCSD(T1 or T)_TightPNO'!CI160</f>
        <v>-115.09118767699999</v>
      </c>
      <c r="DN160" s="40">
        <f>'[3]DLPNO-CCSD(T1 or T)_TightPNO'!CJ160</f>
        <v>-247.846308865037</v>
      </c>
      <c r="DO160" s="40">
        <f>'[3]DLPNO-CCSD(T1 or T)_TightPNO'!CK160</f>
        <v>-246.77870443800001</v>
      </c>
      <c r="DP160" s="40">
        <f>'[3]DLPNO-CCSD(T1 or T)_TightPNO'!CL160</f>
        <v>-247.84684613159899</v>
      </c>
      <c r="DQ160" s="40">
        <f>'[3]DLPNO-CCSD(T1 or T)_TightPNO'!CM160</f>
        <v>-246.77879259100001</v>
      </c>
      <c r="DR160" s="40">
        <f>'[3]DLPNO-CCSD(T1 or T)_TightPNO'!CN160</f>
        <v>-115.56137726920601</v>
      </c>
      <c r="DS160" s="40">
        <f>'[3]DLPNO-CCSD(T1 or T)_TightPNO'!CO160</f>
        <v>-115.091304876</v>
      </c>
      <c r="DT160" s="19"/>
      <c r="DU160" s="10"/>
      <c r="DV160" s="13" t="s">
        <v>692</v>
      </c>
      <c r="DW160">
        <f>'[3]DLPNO-CCSD(T1 or T)_TightPNO'!CS160</f>
        <v>-363.42013885933301</v>
      </c>
      <c r="DX160">
        <f>'[3]DLPNO-CCSD(T1 or T)_TightPNO'!CT160</f>
        <v>-361.87605778699998</v>
      </c>
      <c r="DY160">
        <f>'[3]DLPNO-CCSD(T1 or T)_TightPNO'!CU160</f>
        <v>-115.560838382265</v>
      </c>
      <c r="DZ160">
        <f>'[3]DLPNO-CCSD(T1 or T)_TightPNO'!CV160</f>
        <v>-115.09118767699999</v>
      </c>
      <c r="EA160">
        <f>'[3]DLPNO-CCSD(T1 or T)_TightPNO'!CW160</f>
        <v>-247.847154812019</v>
      </c>
      <c r="EB160">
        <f>'[3]DLPNO-CCSD(T1 or T)_TightPNO'!CX160</f>
        <v>-246.77870443800001</v>
      </c>
      <c r="EC160">
        <f>'[3]DLPNO-CCSD(T1 or T)_TightPNO'!CY160</f>
        <v>-247.847671708105</v>
      </c>
      <c r="ED160">
        <f>'[3]DLPNO-CCSD(T1 or T)_TightPNO'!CZ160</f>
        <v>-246.77879259100001</v>
      </c>
      <c r="EE160">
        <f>'[3]DLPNO-CCSD(T1 or T)_TightPNO'!DA160</f>
        <v>-115.561437426249</v>
      </c>
      <c r="EF160">
        <f>'[3]DLPNO-CCSD(T1 or T)_TightPNO'!DB160</f>
        <v>-115.091304876</v>
      </c>
      <c r="EH160" s="13" t="s">
        <v>692</v>
      </c>
      <c r="EJ160">
        <f t="shared" si="181"/>
        <v>-363.4199390179665</v>
      </c>
      <c r="EK160" s="36">
        <f t="shared" si="182"/>
        <v>-115.56080834342148</v>
      </c>
      <c r="EL160">
        <f t="shared" si="183"/>
        <v>-247.84693970146398</v>
      </c>
      <c r="EM160">
        <f t="shared" si="184"/>
        <v>-247.847454679592</v>
      </c>
      <c r="EN160">
        <f t="shared" si="185"/>
        <v>-115.56139642384301</v>
      </c>
    </row>
    <row r="161" spans="1:144" ht="17" x14ac:dyDescent="0.2">
      <c r="A161" s="4">
        <f>'[1]De Raw'!$A159</f>
        <v>7.4482231926141438</v>
      </c>
      <c r="B161" t="s">
        <v>147</v>
      </c>
      <c r="C161" s="1">
        <f>ABS(AK161-$A161)</f>
        <v>2.5600404058796045E-2</v>
      </c>
      <c r="D161" s="1">
        <f>ABS(AL161-$A161)</f>
        <v>0.20372227819053457</v>
      </c>
      <c r="E161" s="1">
        <f>ABS(AM161-$A161)</f>
        <v>8.9060937065869261E-2</v>
      </c>
      <c r="F161" s="1">
        <f>ABS(AN161-$A161)</f>
        <v>7.2952776051778301E-2</v>
      </c>
      <c r="G161" s="1">
        <f>ABS(AO161-$A161)</f>
        <v>0.55468630466588653</v>
      </c>
      <c r="H161" s="1">
        <f>ABS(AP161-$A161)</f>
        <v>0.24086676430705367</v>
      </c>
      <c r="I161" s="15">
        <f>ABS(AQ161-$A161)</f>
        <v>0.20782701613345989</v>
      </c>
      <c r="J161" s="1">
        <f>ABS(AR161-$A161)</f>
        <v>0.40240144702827951</v>
      </c>
      <c r="K161" s="1">
        <f>ABS(AS161-$A161)</f>
        <v>9.7287215447409814E-2</v>
      </c>
      <c r="L161" s="15">
        <f>ABS(AT161-$A161)</f>
        <v>0.23001089259699814</v>
      </c>
      <c r="M161" s="1">
        <f>ABS(AU161-$A161)</f>
        <v>0.38065347756396495</v>
      </c>
      <c r="N161" s="1">
        <f>ABS(AV161-$A161)</f>
        <v>7.5321292483483404E-2</v>
      </c>
      <c r="O161" s="15">
        <f>ABS(AZ161-$A161)</f>
        <v>9.3873621090861725E-2</v>
      </c>
      <c r="P161" s="1">
        <f>ABS(BA161-$A161)</f>
        <v>7.3461391790978325E-2</v>
      </c>
      <c r="Q161" s="1">
        <f>ABS(BB161-$A161)</f>
        <v>8.3667506440919581E-2</v>
      </c>
      <c r="R161" s="15">
        <f>ABS(BC161-$A161)</f>
        <v>0.27526413620997126</v>
      </c>
      <c r="S161" s="1">
        <f>ABS(BD161-$A161)</f>
        <v>0.32625901820947512</v>
      </c>
      <c r="T161" s="1">
        <f>ABS(BE161-$A161)</f>
        <v>2.549744099975193E-2</v>
      </c>
      <c r="U161" s="91">
        <f>ABS(BI161-$A161)</f>
        <v>0.13808771303008083</v>
      </c>
      <c r="V161" s="92">
        <f>ABS(BJ161-$A161)</f>
        <v>0.12338298311116613</v>
      </c>
      <c r="W161" s="92">
        <f>ABS(BK161-$A161)</f>
        <v>0.13073534807062348</v>
      </c>
      <c r="X161" s="15">
        <f t="shared" si="145"/>
        <v>0.1080178441146229</v>
      </c>
      <c r="Y161" s="1">
        <f t="shared" si="146"/>
        <v>7.627245736772803E-2</v>
      </c>
      <c r="Z161" s="1">
        <f t="shared" si="147"/>
        <v>9.2908624027929321E-2</v>
      </c>
      <c r="AA161" s="15">
        <f t="shared" si="148"/>
        <v>0.12837152526628515</v>
      </c>
      <c r="AB161" s="1">
        <f t="shared" si="149"/>
        <v>0.11581508678937702</v>
      </c>
      <c r="AC161" s="1">
        <f t="shared" si="150"/>
        <v>0.12421209276705447</v>
      </c>
      <c r="AD161" s="15">
        <f t="shared" si="151"/>
        <v>7.1139548755398074E-2</v>
      </c>
      <c r="AE161" s="1">
        <f t="shared" si="152"/>
        <v>4.9630805260056476E-2</v>
      </c>
      <c r="AF161" s="1">
        <f t="shared" si="153"/>
        <v>5.9394223382487787E-2</v>
      </c>
      <c r="AG161" s="15">
        <f t="shared" si="154"/>
        <v>0.10919357829820431</v>
      </c>
      <c r="AH161" s="1">
        <f t="shared" si="155"/>
        <v>9.0525591375426373E-2</v>
      </c>
      <c r="AI161" s="1">
        <f t="shared" si="156"/>
        <v>9.8787816923397997E-2</v>
      </c>
      <c r="AJ161" s="1"/>
      <c r="AK161" s="1">
        <f t="shared" si="157"/>
        <v>7.4738235966729398</v>
      </c>
      <c r="AL161" s="1">
        <f t="shared" si="158"/>
        <v>7.2445009144236092</v>
      </c>
      <c r="AM161" s="1">
        <f t="shared" si="162"/>
        <v>7.3591622555482745</v>
      </c>
      <c r="AN161" s="1">
        <f t="shared" si="159"/>
        <v>7.5211759686659221</v>
      </c>
      <c r="AO161" s="1">
        <f t="shared" si="163"/>
        <v>6.8935368879482573</v>
      </c>
      <c r="AP161" s="1">
        <f t="shared" si="164"/>
        <v>7.2073564283070901</v>
      </c>
      <c r="AQ161" s="1">
        <f t="shared" si="160"/>
        <v>7.6560502087476037</v>
      </c>
      <c r="AR161" s="1">
        <f t="shared" si="161"/>
        <v>7.0458217455858643</v>
      </c>
      <c r="AS161" s="1">
        <f t="shared" si="165"/>
        <v>7.350935977166734</v>
      </c>
      <c r="AT161" s="1">
        <f t="shared" si="166"/>
        <v>7.6782340852111419</v>
      </c>
      <c r="AU161" s="1">
        <f t="shared" si="167"/>
        <v>7.0675697150501788</v>
      </c>
      <c r="AV161" s="1">
        <f t="shared" si="168"/>
        <v>7.3729019001306604</v>
      </c>
      <c r="AW161" s="1"/>
      <c r="AX161" s="1"/>
      <c r="AY161" s="1"/>
      <c r="AZ161" s="1">
        <f t="shared" si="186"/>
        <v>7.3543495715232821</v>
      </c>
      <c r="BA161" s="1">
        <f t="shared" si="187"/>
        <v>7.3747618008231655</v>
      </c>
      <c r="BB161" s="1">
        <f t="shared" si="188"/>
        <v>7.3645556861732242</v>
      </c>
      <c r="BC161" s="1">
        <f t="shared" si="169"/>
        <v>7.723487328824115</v>
      </c>
      <c r="BD161" s="1">
        <f t="shared" si="170"/>
        <v>7.1219641744046687</v>
      </c>
      <c r="BE161" s="1">
        <f t="shared" si="171"/>
        <v>7.4227257516143919</v>
      </c>
      <c r="BF161" s="87"/>
      <c r="BG161" s="87"/>
      <c r="BH161" s="87"/>
      <c r="BI161" s="1">
        <f t="shared" si="172"/>
        <v>7.310135479584063</v>
      </c>
      <c r="BJ161" s="1">
        <f t="shared" si="173"/>
        <v>7.3248402095029777</v>
      </c>
      <c r="BK161" s="1">
        <f t="shared" si="174"/>
        <v>7.3174878445435203</v>
      </c>
      <c r="BL161" s="87"/>
      <c r="BM161" s="87"/>
      <c r="BN161" s="87"/>
      <c r="BO161" s="1">
        <f>AZ161+(AQ161-NormalPNO!Y161)*$BO$1</f>
        <v>7.3402053484995209</v>
      </c>
      <c r="BP161" s="1">
        <f>BA161+(AR161-NormalPNO!Z161)*$BP$1</f>
        <v>7.3719507352464158</v>
      </c>
      <c r="BQ161" s="1">
        <f>BB161+(AS161-NormalPNO!AA161)*$BQ$1</f>
        <v>7.3553145685862145</v>
      </c>
      <c r="BR161" s="1">
        <f>BI161+(BC161-NormalPNO!Y161)*$BR$1</f>
        <v>7.3198516673478586</v>
      </c>
      <c r="BS161" s="1">
        <f>BJ161+(BD161-NormalPNO!Z161)*$BS$1</f>
        <v>7.3324081058247668</v>
      </c>
      <c r="BT161" s="1">
        <f>BK161+(BE161-NormalPNO!AA161)*$BT$1</f>
        <v>7.3240110998470893</v>
      </c>
      <c r="BU161" s="1">
        <f t="shared" si="175"/>
        <v>7.3770836438587457</v>
      </c>
      <c r="BV161" s="1">
        <f t="shared" si="176"/>
        <v>7.3985923873540873</v>
      </c>
      <c r="BW161" s="1">
        <f t="shared" si="177"/>
        <v>7.388828969231656</v>
      </c>
      <c r="BX161" s="1">
        <f t="shared" si="178"/>
        <v>7.3390296143159395</v>
      </c>
      <c r="BY161" s="1">
        <f t="shared" si="179"/>
        <v>7.3576976012387174</v>
      </c>
      <c r="BZ161" s="1">
        <f t="shared" si="180"/>
        <v>7.3494353756907458</v>
      </c>
      <c r="CA161" s="1"/>
      <c r="CB161" t="s">
        <v>147</v>
      </c>
      <c r="CC161" s="13" t="s">
        <v>693</v>
      </c>
      <c r="CD161">
        <v>-363.513343469755</v>
      </c>
      <c r="CE161" s="19">
        <v>-361.89867475699998</v>
      </c>
      <c r="CF161" s="19">
        <v>-363.41972414115003</v>
      </c>
      <c r="CG161" s="19">
        <v>-361.876961779</v>
      </c>
      <c r="CH161" s="19"/>
      <c r="CI161" s="19"/>
      <c r="CJ161">
        <v>-115.59256520720299</v>
      </c>
      <c r="CK161" s="19">
        <v>-115.098804767</v>
      </c>
      <c r="CL161">
        <v>-115.56079402637999</v>
      </c>
      <c r="CM161" s="19">
        <v>-115.09118767699999</v>
      </c>
      <c r="CN161" s="19"/>
      <c r="CO161" s="19"/>
      <c r="CP161" s="19">
        <f>'[3]DLPNO-CCSD(T1 or T)_TightPNO'!BL161</f>
        <v>-247.90886796701599</v>
      </c>
      <c r="CQ161" s="19">
        <f>'[3]DLPNO-CCSD(T1 or T)_TightPNO'!BM161</f>
        <v>-246.792885923</v>
      </c>
      <c r="CR161" s="19">
        <f>'[3]DLPNO-CCSD(T1 or T)_TightPNO'!BN161</f>
        <v>-247.84672942265499</v>
      </c>
      <c r="CS161" s="19">
        <f>'[3]DLPNO-CCSD(T1 or T)_TightPNO'!BO161</f>
        <v>-246.77870443800001</v>
      </c>
      <c r="CT161" s="19"/>
      <c r="CU161" s="19"/>
      <c r="CV161" s="19">
        <f>'[3]DLPNO-CCSD(T1 or T)_TightPNO'!BR161</f>
        <v>-247.90905185714499</v>
      </c>
      <c r="CW161" s="19">
        <f>'[3]DLPNO-CCSD(T1 or T)_TightPNO'!BS161</f>
        <v>-246.79291022800001</v>
      </c>
      <c r="CX161" s="19">
        <f>'[3]DLPNO-CCSD(T1 or T)_TightPNO'!BT161</f>
        <v>-247.84717539104099</v>
      </c>
      <c r="CY161" s="19">
        <f>'[3]DLPNO-CCSD(T1 or T)_TightPNO'!BU161</f>
        <v>-246.77878311800001</v>
      </c>
      <c r="CZ161" s="19"/>
      <c r="DA161" s="19"/>
      <c r="DB161" s="19">
        <f>'[3]DLPNO-CCSD(T1 or T)_TightPNO'!BX161</f>
        <v>-115.592746766015</v>
      </c>
      <c r="DC161" s="19">
        <f>'[3]DLPNO-CCSD(T1 or T)_TightPNO'!BY161</f>
        <v>-115.098845904</v>
      </c>
      <c r="DD161" s="19">
        <f>'[3]DLPNO-CCSD(T1 or T)_TightPNO'!BZ161</f>
        <v>-115.56132051890999</v>
      </c>
      <c r="DE161" s="19">
        <f>'[3]DLPNO-CCSD(T1 or T)_TightPNO'!CA161</f>
        <v>-115.091289786</v>
      </c>
      <c r="DF161" s="19"/>
      <c r="DG161" s="19"/>
      <c r="DH161" s="19"/>
      <c r="DI161" s="40" t="str">
        <f>'[3]DLPNO-CCSD(T1 or T)_TightPNO'!CE161</f>
        <v>19_MeOH-Pyridine_1.00.xyz</v>
      </c>
      <c r="DJ161" s="40">
        <f>'[3]DLPNO-CCSD(T1 or T)_TightPNO'!CF161</f>
        <v>-363.41906001367499</v>
      </c>
      <c r="DK161" s="40">
        <f>'[3]DLPNO-CCSD(T1 or T)_TightPNO'!CG161</f>
        <v>-361.876961779</v>
      </c>
      <c r="DL161" s="40">
        <f>'[3]DLPNO-CCSD(T1 or T)_TightPNO'!CH161</f>
        <v>-115.560765392297</v>
      </c>
      <c r="DM161" s="40">
        <f>'[3]DLPNO-CCSD(T1 or T)_TightPNO'!CI161</f>
        <v>-115.09118767699999</v>
      </c>
      <c r="DN161" s="40">
        <f>'[3]DLPNO-CCSD(T1 or T)_TightPNO'!CJ161</f>
        <v>-247.846308865037</v>
      </c>
      <c r="DO161" s="40">
        <f>'[3]DLPNO-CCSD(T1 or T)_TightPNO'!CK161</f>
        <v>-246.77870443800001</v>
      </c>
      <c r="DP161" s="40">
        <f>'[3]DLPNO-CCSD(T1 or T)_TightPNO'!CL161</f>
        <v>-247.846768167747</v>
      </c>
      <c r="DQ161" s="40">
        <f>'[3]DLPNO-CCSD(T1 or T)_TightPNO'!CM161</f>
        <v>-246.77878311800001</v>
      </c>
      <c r="DR161" s="40">
        <f>'[3]DLPNO-CCSD(T1 or T)_TightPNO'!CN161</f>
        <v>-115.561306296087</v>
      </c>
      <c r="DS161" s="40">
        <f>'[3]DLPNO-CCSD(T1 or T)_TightPNO'!CO161</f>
        <v>-115.091289786</v>
      </c>
      <c r="DT161" s="19"/>
      <c r="DU161" s="10"/>
      <c r="DV161" s="13" t="s">
        <v>693</v>
      </c>
      <c r="DW161">
        <f>'[3]DLPNO-CCSD(T1 or T)_TightPNO'!CS161</f>
        <v>-363.420229238655</v>
      </c>
      <c r="DX161">
        <f>'[3]DLPNO-CCSD(T1 or T)_TightPNO'!CT161</f>
        <v>-361.876961779</v>
      </c>
      <c r="DY161">
        <f>'[3]DLPNO-CCSD(T1 or T)_TightPNO'!CU161</f>
        <v>-115.560838382265</v>
      </c>
      <c r="DZ161">
        <f>'[3]DLPNO-CCSD(T1 or T)_TightPNO'!CV161</f>
        <v>-115.09118767699999</v>
      </c>
      <c r="EA161">
        <f>'[3]DLPNO-CCSD(T1 or T)_TightPNO'!CW161</f>
        <v>-247.847154812019</v>
      </c>
      <c r="EB161">
        <f>'[3]DLPNO-CCSD(T1 or T)_TightPNO'!CX161</f>
        <v>-246.77870443800001</v>
      </c>
      <c r="EC161">
        <f>'[3]DLPNO-CCSD(T1 or T)_TightPNO'!CY161</f>
        <v>-247.847597280602</v>
      </c>
      <c r="ED161">
        <f>'[3]DLPNO-CCSD(T1 or T)_TightPNO'!CZ161</f>
        <v>-246.77878311800001</v>
      </c>
      <c r="EE161">
        <f>'[3]DLPNO-CCSD(T1 or T)_TightPNO'!DA161</f>
        <v>-115.56136906926</v>
      </c>
      <c r="EF161">
        <f>'[3]DLPNO-CCSD(T1 or T)_TightPNO'!DB161</f>
        <v>-115.091289786</v>
      </c>
      <c r="EH161" s="13" t="s">
        <v>693</v>
      </c>
      <c r="EJ161">
        <f t="shared" si="181"/>
        <v>-363.42005620488754</v>
      </c>
      <c r="EK161" s="36">
        <f t="shared" si="182"/>
        <v>-115.56080834342148</v>
      </c>
      <c r="EL161">
        <f t="shared" si="183"/>
        <v>-247.84693970146398</v>
      </c>
      <c r="EM161">
        <f t="shared" si="184"/>
        <v>-247.847379002688</v>
      </c>
      <c r="EN161">
        <f t="shared" si="185"/>
        <v>-115.5613276303215</v>
      </c>
    </row>
    <row r="162" spans="1:144" ht="17" x14ac:dyDescent="0.2">
      <c r="A162" s="4">
        <f>'[1]De Raw'!$A160</f>
        <v>7.2534277716275692</v>
      </c>
      <c r="B162" t="s">
        <v>148</v>
      </c>
      <c r="C162" s="1">
        <f>ABS(AK162-$A162)</f>
        <v>3.747301876804876E-2</v>
      </c>
      <c r="D162" s="1">
        <f>ABS(AL162-$A162)</f>
        <v>0.16286704474605251</v>
      </c>
      <c r="E162" s="1">
        <f>ABS(AM162-$A162)</f>
        <v>6.2697012989001877E-2</v>
      </c>
      <c r="F162" s="1">
        <f>ABS(AN162-$A162)</f>
        <v>7.8011562560013736E-2</v>
      </c>
      <c r="G162" s="1">
        <f>ABS(AO162-$A162)</f>
        <v>0.46897584623299959</v>
      </c>
      <c r="H162" s="1">
        <f>ABS(AP162-$A162)</f>
        <v>0.19548214183649293</v>
      </c>
      <c r="I162" s="15">
        <f>ABS(AQ162-$A162)</f>
        <v>0.19905792545662226</v>
      </c>
      <c r="J162" s="1">
        <f>ABS(AR162-$A162)</f>
        <v>0.33359926285710184</v>
      </c>
      <c r="K162" s="1">
        <f>ABS(AS162-$A162)</f>
        <v>6.7270668700239789E-2</v>
      </c>
      <c r="L162" s="15">
        <f>ABS(AT162-$A162)</f>
        <v>0.21629408530269334</v>
      </c>
      <c r="M162" s="1">
        <f>ABS(AU162-$A162)</f>
        <v>0.31391487155257014</v>
      </c>
      <c r="N162" s="1">
        <f>ABS(AV162-$A162)</f>
        <v>4.88103931249384E-2</v>
      </c>
      <c r="O162" s="15">
        <f>ABS(AZ162-$A162)</f>
        <v>6.8467595425040884E-2</v>
      </c>
      <c r="P162" s="1">
        <f>ABS(BA162-$A162)</f>
        <v>5.0929139035010174E-2</v>
      </c>
      <c r="Q162" s="1">
        <f>ABS(BB162-$A162)</f>
        <v>5.9698367230025973E-2</v>
      </c>
      <c r="R162" s="15">
        <f>ABS(BC162-$A162)</f>
        <v>0.25958110694059666</v>
      </c>
      <c r="S162" s="1">
        <f>ABS(BD162-$A162)</f>
        <v>0.26591097116915208</v>
      </c>
      <c r="T162" s="1">
        <f>ABS(BE162-$A162)</f>
        <v>3.1649321142772635E-3</v>
      </c>
      <c r="U162" s="91">
        <f>ABS(BI162-$A162)</f>
        <v>0.1081486717751341</v>
      </c>
      <c r="V162" s="92">
        <f>ABS(BJ162-$A162)</f>
        <v>9.5307907708765072E-2</v>
      </c>
      <c r="W162" s="92">
        <f>ABS(BK162-$A162)</f>
        <v>0.10172828974195003</v>
      </c>
      <c r="X162" s="15">
        <f t="shared" si="145"/>
        <v>8.3371148212251001E-2</v>
      </c>
      <c r="Y162" s="1">
        <f t="shared" si="146"/>
        <v>5.3969058914943524E-2</v>
      </c>
      <c r="Z162" s="1">
        <f t="shared" si="147"/>
        <v>6.9552594573224269E-2</v>
      </c>
      <c r="AA162" s="15">
        <f t="shared" si="148"/>
        <v>9.8428948433254781E-2</v>
      </c>
      <c r="AB162" s="1">
        <f t="shared" si="149"/>
        <v>8.7721709320407903E-2</v>
      </c>
      <c r="AC162" s="1">
        <f t="shared" si="150"/>
        <v>9.5196170813574454E-2</v>
      </c>
      <c r="AD162" s="15">
        <f t="shared" si="151"/>
        <v>5.0803951049350538E-2</v>
      </c>
      <c r="AE162" s="1">
        <f t="shared" si="152"/>
        <v>2.9359741898377756E-2</v>
      </c>
      <c r="AF162" s="1">
        <f t="shared" si="153"/>
        <v>3.9298974265213005E-2</v>
      </c>
      <c r="AG162" s="15">
        <f t="shared" si="154"/>
        <v>8.5698856673111834E-2</v>
      </c>
      <c r="AH162" s="1">
        <f t="shared" si="155"/>
        <v>6.556822294261444E-2</v>
      </c>
      <c r="AI162" s="1">
        <f t="shared" si="156"/>
        <v>7.4879418884265192E-2</v>
      </c>
      <c r="AJ162" s="1"/>
      <c r="AK162" s="1">
        <f t="shared" si="157"/>
        <v>7.290900790395618</v>
      </c>
      <c r="AL162" s="1">
        <f t="shared" si="158"/>
        <v>7.0905607268815167</v>
      </c>
      <c r="AM162" s="1">
        <f t="shared" si="162"/>
        <v>7.1907307586385674</v>
      </c>
      <c r="AN162" s="1">
        <f t="shared" si="159"/>
        <v>7.331439334187583</v>
      </c>
      <c r="AO162" s="1">
        <f t="shared" si="163"/>
        <v>6.7844519253945696</v>
      </c>
      <c r="AP162" s="1">
        <f t="shared" si="164"/>
        <v>7.0579456297910763</v>
      </c>
      <c r="AQ162" s="1">
        <f t="shared" si="160"/>
        <v>7.4524856970841915</v>
      </c>
      <c r="AR162" s="1">
        <f t="shared" si="161"/>
        <v>6.9198285087704674</v>
      </c>
      <c r="AS162" s="1">
        <f t="shared" si="165"/>
        <v>7.1861571029273295</v>
      </c>
      <c r="AT162" s="1">
        <f t="shared" si="166"/>
        <v>7.4697218569302626</v>
      </c>
      <c r="AU162" s="1">
        <f t="shared" si="167"/>
        <v>6.9395129000749991</v>
      </c>
      <c r="AV162" s="1">
        <f t="shared" si="168"/>
        <v>7.2046173785026308</v>
      </c>
      <c r="AW162" s="1"/>
      <c r="AX162" s="1"/>
      <c r="AY162" s="1"/>
      <c r="AZ162" s="1">
        <f t="shared" si="186"/>
        <v>7.1849601762025284</v>
      </c>
      <c r="BA162" s="1">
        <f t="shared" si="187"/>
        <v>7.2024986325925591</v>
      </c>
      <c r="BB162" s="1">
        <f t="shared" si="188"/>
        <v>7.1937294043975433</v>
      </c>
      <c r="BC162" s="1">
        <f t="shared" si="169"/>
        <v>7.5130088785681659</v>
      </c>
      <c r="BD162" s="1">
        <f t="shared" si="170"/>
        <v>6.9875168004584172</v>
      </c>
      <c r="BE162" s="1">
        <f t="shared" si="171"/>
        <v>7.250262839513292</v>
      </c>
      <c r="BF162" s="87"/>
      <c r="BG162" s="87"/>
      <c r="BH162" s="87"/>
      <c r="BI162" s="1">
        <f t="shared" si="172"/>
        <v>7.1452790998524351</v>
      </c>
      <c r="BJ162" s="1">
        <f t="shared" si="173"/>
        <v>7.1581198639188042</v>
      </c>
      <c r="BK162" s="1">
        <f t="shared" si="174"/>
        <v>7.1516994818856192</v>
      </c>
      <c r="BL162" s="87"/>
      <c r="BM162" s="87"/>
      <c r="BN162" s="87"/>
      <c r="BO162" s="1">
        <f>AZ162+(AQ162-NormalPNO!Y162)*$BO$1</f>
        <v>7.1700566234153182</v>
      </c>
      <c r="BP162" s="1">
        <f>BA162+(AR162-NormalPNO!Z162)*$BP$1</f>
        <v>7.1994587127126257</v>
      </c>
      <c r="BQ162" s="1">
        <f>BB162+(AS162-NormalPNO!AA162)*$BQ$1</f>
        <v>7.183875177054345</v>
      </c>
      <c r="BR162" s="1">
        <f>BI162+(BC162-NormalPNO!Y162)*$BR$1</f>
        <v>7.1549988231943145</v>
      </c>
      <c r="BS162" s="1">
        <f>BJ162+(BD162-NormalPNO!Z162)*$BS$1</f>
        <v>7.1657060623071613</v>
      </c>
      <c r="BT162" s="1">
        <f>BK162+(BE162-NormalPNO!AA162)*$BT$1</f>
        <v>7.1582316008139948</v>
      </c>
      <c r="BU162" s="1">
        <f t="shared" si="175"/>
        <v>7.2026238205782187</v>
      </c>
      <c r="BV162" s="1">
        <f t="shared" si="176"/>
        <v>7.2240680297291915</v>
      </c>
      <c r="BW162" s="1">
        <f t="shared" si="177"/>
        <v>7.2141287973623562</v>
      </c>
      <c r="BX162" s="1">
        <f t="shared" si="178"/>
        <v>7.1677289149544574</v>
      </c>
      <c r="BY162" s="1">
        <f t="shared" si="179"/>
        <v>7.1878595486849548</v>
      </c>
      <c r="BZ162" s="1">
        <f t="shared" si="180"/>
        <v>7.1785483527433041</v>
      </c>
      <c r="CA162" s="1"/>
      <c r="CB162" t="s">
        <v>148</v>
      </c>
      <c r="CC162" s="13" t="s">
        <v>694</v>
      </c>
      <c r="CD162">
        <v>-363.51305196371999</v>
      </c>
      <c r="CE162" s="19">
        <v>-361.899059991</v>
      </c>
      <c r="CF162" s="19">
        <v>-363.419399740465</v>
      </c>
      <c r="CG162" s="19">
        <v>-361.87733197900002</v>
      </c>
      <c r="CH162" s="19"/>
      <c r="CI162" s="19"/>
      <c r="CJ162">
        <v>-115.59256520720299</v>
      </c>
      <c r="CK162" s="19">
        <v>-115.098804767</v>
      </c>
      <c r="CL162">
        <v>-115.56079402637999</v>
      </c>
      <c r="CM162" s="19">
        <v>-115.09118767699999</v>
      </c>
      <c r="CN162" s="19"/>
      <c r="CO162" s="19"/>
      <c r="CP162" s="19">
        <f>'[3]DLPNO-CCSD(T1 or T)_TightPNO'!BL162</f>
        <v>-247.90886796701599</v>
      </c>
      <c r="CQ162" s="19">
        <f>'[3]DLPNO-CCSD(T1 or T)_TightPNO'!BM162</f>
        <v>-246.792885923</v>
      </c>
      <c r="CR162" s="19">
        <f>'[3]DLPNO-CCSD(T1 or T)_TightPNO'!BN162</f>
        <v>-247.84672942265499</v>
      </c>
      <c r="CS162" s="19">
        <f>'[3]DLPNO-CCSD(T1 or T)_TightPNO'!BO162</f>
        <v>-246.77870443800001</v>
      </c>
      <c r="CT162" s="19"/>
      <c r="CU162" s="19"/>
      <c r="CV162" s="19">
        <f>'[3]DLPNO-CCSD(T1 or T)_TightPNO'!BR162</f>
        <v>-247.909022756615</v>
      </c>
      <c r="CW162" s="19">
        <f>'[3]DLPNO-CCSD(T1 or T)_TightPNO'!BS162</f>
        <v>-246.79290743799999</v>
      </c>
      <c r="CX162" s="19">
        <f>'[3]DLPNO-CCSD(T1 or T)_TightPNO'!BT162</f>
        <v>-247.84711008269301</v>
      </c>
      <c r="CY162" s="19">
        <f>'[3]DLPNO-CCSD(T1 or T)_TightPNO'!BU162</f>
        <v>-246.77877368200001</v>
      </c>
      <c r="CZ162" s="19"/>
      <c r="DA162" s="19"/>
      <c r="DB162" s="19">
        <f>'[3]DLPNO-CCSD(T1 or T)_TightPNO'!BX162</f>
        <v>-115.59272967980399</v>
      </c>
      <c r="DC162" s="19">
        <f>'[3]DLPNO-CCSD(T1 or T)_TightPNO'!BY162</f>
        <v>-115.098842791</v>
      </c>
      <c r="DD162" s="19">
        <f>'[3]DLPNO-CCSD(T1 or T)_TightPNO'!BZ162</f>
        <v>-115.561262209568</v>
      </c>
      <c r="DE162" s="19">
        <f>'[3]DLPNO-CCSD(T1 or T)_TightPNO'!CA162</f>
        <v>-115.091276393</v>
      </c>
      <c r="DF162" s="19"/>
      <c r="DG162" s="19"/>
      <c r="DH162" s="19"/>
      <c r="DI162" s="40" t="str">
        <f>'[3]DLPNO-CCSD(T1 or T)_TightPNO'!CE162</f>
        <v>19_MeOH-Pyridine_1.05.xyz</v>
      </c>
      <c r="DJ162" s="40">
        <f>'[3]DLPNO-CCSD(T1 or T)_TightPNO'!CF162</f>
        <v>-363.41875764911401</v>
      </c>
      <c r="DK162" s="40">
        <f>'[3]DLPNO-CCSD(T1 or T)_TightPNO'!CG162</f>
        <v>-361.87733197900002</v>
      </c>
      <c r="DL162" s="40">
        <f>'[3]DLPNO-CCSD(T1 or T)_TightPNO'!CH162</f>
        <v>-115.560765392297</v>
      </c>
      <c r="DM162" s="40">
        <f>'[3]DLPNO-CCSD(T1 or T)_TightPNO'!CI162</f>
        <v>-115.09118767699999</v>
      </c>
      <c r="DN162" s="40">
        <f>'[3]DLPNO-CCSD(T1 or T)_TightPNO'!CJ162</f>
        <v>-247.846308865037</v>
      </c>
      <c r="DO162" s="40">
        <f>'[3]DLPNO-CCSD(T1 or T)_TightPNO'!CK162</f>
        <v>-246.77870443800001</v>
      </c>
      <c r="DP162" s="40">
        <f>'[3]DLPNO-CCSD(T1 or T)_TightPNO'!CL162</f>
        <v>-247.84669965905101</v>
      </c>
      <c r="DQ162" s="40">
        <f>'[3]DLPNO-CCSD(T1 or T)_TightPNO'!CM162</f>
        <v>-246.77877368200001</v>
      </c>
      <c r="DR162" s="40">
        <f>'[3]DLPNO-CCSD(T1 or T)_TightPNO'!CN162</f>
        <v>-115.561246278168</v>
      </c>
      <c r="DS162" s="40">
        <f>'[3]DLPNO-CCSD(T1 or T)_TightPNO'!CO162</f>
        <v>-115.091276393</v>
      </c>
      <c r="DT162" s="19"/>
      <c r="DU162" s="10"/>
      <c r="DV162" s="13" t="s">
        <v>694</v>
      </c>
      <c r="DW162">
        <f>'[3]DLPNO-CCSD(T1 or T)_TightPNO'!CS162</f>
        <v>-363.41989695328198</v>
      </c>
      <c r="DX162">
        <f>'[3]DLPNO-CCSD(T1 or T)_TightPNO'!CT162</f>
        <v>-361.87733197900002</v>
      </c>
      <c r="DY162">
        <f>'[3]DLPNO-CCSD(T1 or T)_TightPNO'!CU162</f>
        <v>-115.560838382265</v>
      </c>
      <c r="DZ162">
        <f>'[3]DLPNO-CCSD(T1 or T)_TightPNO'!CV162</f>
        <v>-115.09118767699999</v>
      </c>
      <c r="EA162">
        <f>'[3]DLPNO-CCSD(T1 or T)_TightPNO'!CW162</f>
        <v>-247.847154812019</v>
      </c>
      <c r="EB162">
        <f>'[3]DLPNO-CCSD(T1 or T)_TightPNO'!CX162</f>
        <v>-246.77870443800001</v>
      </c>
      <c r="EC162">
        <f>'[3]DLPNO-CCSD(T1 or T)_TightPNO'!CY162</f>
        <v>-247.84753281118299</v>
      </c>
      <c r="ED162">
        <f>'[3]DLPNO-CCSD(T1 or T)_TightPNO'!CZ162</f>
        <v>-246.77877368200001</v>
      </c>
      <c r="EE162">
        <f>'[3]DLPNO-CCSD(T1 or T)_TightPNO'!DA162</f>
        <v>-115.561305324822</v>
      </c>
      <c r="EF162">
        <f>'[3]DLPNO-CCSD(T1 or T)_TightPNO'!DB162</f>
        <v>-115.091276393</v>
      </c>
      <c r="EH162" s="13" t="s">
        <v>694</v>
      </c>
      <c r="EJ162">
        <f t="shared" si="181"/>
        <v>-363.41972078614049</v>
      </c>
      <c r="EK162" s="36">
        <f t="shared" si="182"/>
        <v>-115.56080834342148</v>
      </c>
      <c r="EL162">
        <f t="shared" si="183"/>
        <v>-247.84693970146398</v>
      </c>
      <c r="EM162">
        <f t="shared" si="184"/>
        <v>-247.847315294514</v>
      </c>
      <c r="EN162">
        <f t="shared" si="185"/>
        <v>-115.56127017526799</v>
      </c>
    </row>
    <row r="163" spans="1:144" ht="17" x14ac:dyDescent="0.2">
      <c r="A163" s="4">
        <f>'[1]De Raw'!$A161</f>
        <v>6.8966624672251982</v>
      </c>
      <c r="B163" t="s">
        <v>149</v>
      </c>
      <c r="C163" s="1">
        <f>ABS(AK163-$A163)</f>
        <v>6.446190021646192E-2</v>
      </c>
      <c r="D163" s="1">
        <f>ABS(AL163-$A163)</f>
        <v>0.1127828418136323</v>
      </c>
      <c r="E163" s="1">
        <f>ABS(AM163-$A163)</f>
        <v>2.4160470798585187E-2</v>
      </c>
      <c r="F163" s="1">
        <f>ABS(AN163-$A163)</f>
        <v>9.6576115796159101E-2</v>
      </c>
      <c r="G163" s="1">
        <f>ABS(AO163-$A163)</f>
        <v>0.37428542605175519</v>
      </c>
      <c r="H163" s="1">
        <f>ABS(AP163-$A163)</f>
        <v>0.1388546551277976</v>
      </c>
      <c r="I163" s="15">
        <f>ABS(AQ163-$A163)</f>
        <v>0.20528656311756155</v>
      </c>
      <c r="J163" s="1">
        <f>ABS(AR163-$A163)</f>
        <v>0.25409630197992517</v>
      </c>
      <c r="K163" s="1">
        <f>ABS(AS163-$A163)</f>
        <v>2.4404869431181808E-2</v>
      </c>
      <c r="L163" s="15">
        <f>ABS(AT163-$A163)</f>
        <v>0.20383038650644902</v>
      </c>
      <c r="M163" s="1">
        <f>ABS(AU163-$A163)</f>
        <v>0.2530101470642192</v>
      </c>
      <c r="N163" s="1">
        <f>ABS(AV163-$A163)</f>
        <v>2.458988027888509E-2</v>
      </c>
      <c r="O163" s="15">
        <f>ABS(AZ163-$A163)</f>
        <v>2.7867585173105169E-2</v>
      </c>
      <c r="P163" s="1">
        <f>ABS(BA163-$A163)</f>
        <v>2.0132884150065422E-2</v>
      </c>
      <c r="Q163" s="1">
        <f>ABS(BB163-$A163)</f>
        <v>2.4000234661585296E-2</v>
      </c>
      <c r="R163" s="15">
        <f>ABS(BC163-$A163)</f>
        <v>0.25964178681393246</v>
      </c>
      <c r="S163" s="1">
        <f>ABS(BD163-$A163)</f>
        <v>0.19400173994401015</v>
      </c>
      <c r="T163" s="1">
        <f>ABS(BE163-$A163)</f>
        <v>3.2820023434961598E-2</v>
      </c>
      <c r="U163" s="91">
        <f>ABS(BI163-$A163)</f>
        <v>6.3504736569273135E-2</v>
      </c>
      <c r="V163" s="92">
        <f>ABS(BJ163-$A163)</f>
        <v>5.953294286978128E-2</v>
      </c>
      <c r="W163" s="92">
        <f>ABS(BK163-$A163)</f>
        <v>6.1518839719527207E-2</v>
      </c>
      <c r="X163" s="15">
        <f t="shared" si="145"/>
        <v>4.4332075221389822E-2</v>
      </c>
      <c r="Y163" s="1">
        <f t="shared" si="146"/>
        <v>2.3615693195359277E-2</v>
      </c>
      <c r="Z163" s="1">
        <f t="shared" si="147"/>
        <v>3.5073444657057529E-2</v>
      </c>
      <c r="AA163" s="15">
        <f t="shared" si="148"/>
        <v>5.338209860167531E-2</v>
      </c>
      <c r="AB163" s="1">
        <f t="shared" si="149"/>
        <v>5.1553645247731872E-2</v>
      </c>
      <c r="AC163" s="1">
        <f t="shared" si="150"/>
        <v>5.4683123882794504E-2</v>
      </c>
      <c r="AD163" s="15">
        <f t="shared" si="151"/>
        <v>2.9359877309903304E-2</v>
      </c>
      <c r="AE163" s="1">
        <f t="shared" si="152"/>
        <v>1.8942717465898262E-2</v>
      </c>
      <c r="AF163" s="1">
        <f t="shared" si="153"/>
        <v>2.4204679550268615E-2</v>
      </c>
      <c r="AG163" s="15">
        <f t="shared" si="154"/>
        <v>6.5401382688090592E-2</v>
      </c>
      <c r="AH163" s="1">
        <f t="shared" si="155"/>
        <v>5.7891952081670972E-2</v>
      </c>
      <c r="AI163" s="1">
        <f t="shared" si="156"/>
        <v>6.1787921962475956E-2</v>
      </c>
      <c r="AJ163" s="1"/>
      <c r="AK163" s="1">
        <f t="shared" si="157"/>
        <v>6.9611243674416601</v>
      </c>
      <c r="AL163" s="1">
        <f t="shared" si="158"/>
        <v>6.7838796254115659</v>
      </c>
      <c r="AM163" s="1">
        <f t="shared" si="162"/>
        <v>6.872501996426613</v>
      </c>
      <c r="AN163" s="1">
        <f t="shared" si="159"/>
        <v>6.9932385830213573</v>
      </c>
      <c r="AO163" s="1">
        <f t="shared" si="163"/>
        <v>6.522377041173443</v>
      </c>
      <c r="AP163" s="1">
        <f t="shared" si="164"/>
        <v>6.7578078120974006</v>
      </c>
      <c r="AQ163" s="1">
        <f t="shared" si="160"/>
        <v>7.1019490303427597</v>
      </c>
      <c r="AR163" s="1">
        <f t="shared" si="161"/>
        <v>6.642566165245273</v>
      </c>
      <c r="AS163" s="1">
        <f t="shared" si="165"/>
        <v>6.8722575977940163</v>
      </c>
      <c r="AT163" s="1">
        <f t="shared" si="166"/>
        <v>7.1004928537316472</v>
      </c>
      <c r="AU163" s="1">
        <f t="shared" si="167"/>
        <v>6.643652320160979</v>
      </c>
      <c r="AV163" s="1">
        <f t="shared" si="168"/>
        <v>6.8720725869463131</v>
      </c>
      <c r="AW163" s="1"/>
      <c r="AX163" s="1"/>
      <c r="AY163" s="1"/>
      <c r="AZ163" s="1">
        <f t="shared" si="186"/>
        <v>6.868794882052093</v>
      </c>
      <c r="BA163" s="1">
        <f t="shared" si="187"/>
        <v>6.8765295830751327</v>
      </c>
      <c r="BB163" s="1">
        <f t="shared" si="188"/>
        <v>6.8726622325636129</v>
      </c>
      <c r="BC163" s="1">
        <f t="shared" si="169"/>
        <v>7.1563042540391306</v>
      </c>
      <c r="BD163" s="1">
        <f t="shared" si="170"/>
        <v>6.702660727281188</v>
      </c>
      <c r="BE163" s="1">
        <f t="shared" si="171"/>
        <v>6.9294824906601598</v>
      </c>
      <c r="BF163" s="87"/>
      <c r="BG163" s="87"/>
      <c r="BH163" s="87"/>
      <c r="BI163" s="1">
        <f t="shared" si="172"/>
        <v>6.833157730655925</v>
      </c>
      <c r="BJ163" s="1">
        <f t="shared" si="173"/>
        <v>6.8371295243554169</v>
      </c>
      <c r="BK163" s="1">
        <f t="shared" si="174"/>
        <v>6.8351436275056709</v>
      </c>
      <c r="BL163" s="87"/>
      <c r="BM163" s="87"/>
      <c r="BN163" s="87"/>
      <c r="BO163" s="1">
        <f>AZ163+(AQ163-NormalPNO!Y163)*$BO$1</f>
        <v>6.8523303920038083</v>
      </c>
      <c r="BP163" s="1">
        <f>BA163+(AR163-NormalPNO!Z163)*$BP$1</f>
        <v>6.8730467740298389</v>
      </c>
      <c r="BQ163" s="1">
        <f>BB163+(AS163-NormalPNO!AA163)*$BQ$1</f>
        <v>6.8615890225681406</v>
      </c>
      <c r="BR163" s="1">
        <f>BI163+(BC163-NormalPNO!Y163)*$BR$1</f>
        <v>6.8432803686235228</v>
      </c>
      <c r="BS163" s="1">
        <f>BJ163+(BD163-NormalPNO!Z163)*$BS$1</f>
        <v>6.8451088219774663</v>
      </c>
      <c r="BT163" s="1">
        <f>BK163+(BE163-NormalPNO!AA163)*$BT$1</f>
        <v>6.8419793433424037</v>
      </c>
      <c r="BU163" s="1">
        <f t="shared" si="175"/>
        <v>6.8673025899152949</v>
      </c>
      <c r="BV163" s="1">
        <f t="shared" si="176"/>
        <v>6.8777197497592999</v>
      </c>
      <c r="BW163" s="1">
        <f t="shared" si="177"/>
        <v>6.8724577876749295</v>
      </c>
      <c r="BX163" s="1">
        <f t="shared" si="178"/>
        <v>6.8312610845371076</v>
      </c>
      <c r="BY163" s="1">
        <f t="shared" si="179"/>
        <v>6.8387705151435272</v>
      </c>
      <c r="BZ163" s="1">
        <f t="shared" si="180"/>
        <v>6.8348745452627222</v>
      </c>
      <c r="CA163" s="1"/>
      <c r="CB163" t="s">
        <v>149</v>
      </c>
      <c r="CC163" s="13" t="s">
        <v>695</v>
      </c>
      <c r="CD163">
        <v>-363.51252643155999</v>
      </c>
      <c r="CE163" s="19">
        <v>-361.89908988399998</v>
      </c>
      <c r="CF163" s="19">
        <v>-363.41884112475202</v>
      </c>
      <c r="CG163" s="19">
        <v>-361.877351207</v>
      </c>
      <c r="CH163" s="19"/>
      <c r="CI163" s="19"/>
      <c r="CJ163">
        <v>-115.59256520720299</v>
      </c>
      <c r="CK163" s="19">
        <v>-115.098804767</v>
      </c>
      <c r="CL163">
        <v>-115.56079402637999</v>
      </c>
      <c r="CM163" s="19">
        <v>-115.09118767699999</v>
      </c>
      <c r="CN163" s="19"/>
      <c r="CO163" s="19"/>
      <c r="CP163" s="19">
        <f>'[3]DLPNO-CCSD(T1 or T)_TightPNO'!BL163</f>
        <v>-247.90886796701599</v>
      </c>
      <c r="CQ163" s="19">
        <f>'[3]DLPNO-CCSD(T1 or T)_TightPNO'!BM163</f>
        <v>-246.792885923</v>
      </c>
      <c r="CR163" s="19">
        <f>'[3]DLPNO-CCSD(T1 or T)_TightPNO'!BN163</f>
        <v>-247.84672942265499</v>
      </c>
      <c r="CS163" s="19">
        <f>'[3]DLPNO-CCSD(T1 or T)_TightPNO'!BO163</f>
        <v>-246.77870443800001</v>
      </c>
      <c r="CT163" s="19"/>
      <c r="CU163" s="19"/>
      <c r="CV163" s="19">
        <f>'[3]DLPNO-CCSD(T1 or T)_TightPNO'!BR163</f>
        <v>-247.909002284553</v>
      </c>
      <c r="CW163" s="19">
        <f>'[3]DLPNO-CCSD(T1 or T)_TightPNO'!BS163</f>
        <v>-246.792904878</v>
      </c>
      <c r="CX163" s="19">
        <f>'[3]DLPNO-CCSD(T1 or T)_TightPNO'!BT163</f>
        <v>-247.847052714347</v>
      </c>
      <c r="CY163" s="19">
        <f>'[3]DLPNO-CCSD(T1 or T)_TightPNO'!BU163</f>
        <v>-246.77876506800001</v>
      </c>
      <c r="CZ163" s="19"/>
      <c r="DA163" s="19"/>
      <c r="DB163" s="19">
        <f>'[3]DLPNO-CCSD(T1 or T)_TightPNO'!BX163</f>
        <v>-115.59271334713</v>
      </c>
      <c r="DC163" s="19">
        <f>'[3]DLPNO-CCSD(T1 or T)_TightPNO'!BY163</f>
        <v>-115.09883999</v>
      </c>
      <c r="DD163" s="19">
        <f>'[3]DLPNO-CCSD(T1 or T)_TightPNO'!BZ163</f>
        <v>-115.561202807852</v>
      </c>
      <c r="DE163" s="19">
        <f>'[3]DLPNO-CCSD(T1 or T)_TightPNO'!CA163</f>
        <v>-115.091265265</v>
      </c>
      <c r="DF163" s="19"/>
      <c r="DG163" s="19"/>
      <c r="DH163" s="19"/>
      <c r="DI163" s="40" t="str">
        <f>'[3]DLPNO-CCSD(T1 or T)_TightPNO'!CE163</f>
        <v>19_MeOH-Pyridine_1.10.xyz</v>
      </c>
      <c r="DJ163" s="40">
        <f>'[3]DLPNO-CCSD(T1 or T)_TightPNO'!CF163</f>
        <v>-363.41821869193302</v>
      </c>
      <c r="DK163" s="40">
        <f>'[3]DLPNO-CCSD(T1 or T)_TightPNO'!CG163</f>
        <v>-361.877351207</v>
      </c>
      <c r="DL163" s="40">
        <f>'[3]DLPNO-CCSD(T1 or T)_TightPNO'!CH163</f>
        <v>-115.560765392297</v>
      </c>
      <c r="DM163" s="40">
        <f>'[3]DLPNO-CCSD(T1 or T)_TightPNO'!CI163</f>
        <v>-115.09118767699999</v>
      </c>
      <c r="DN163" s="40">
        <f>'[3]DLPNO-CCSD(T1 or T)_TightPNO'!CJ163</f>
        <v>-247.846308865037</v>
      </c>
      <c r="DO163" s="40">
        <f>'[3]DLPNO-CCSD(T1 or T)_TightPNO'!CK163</f>
        <v>-246.77870443800001</v>
      </c>
      <c r="DP163" s="40">
        <f>'[3]DLPNO-CCSD(T1 or T)_TightPNO'!CL163</f>
        <v>-247.84664048706699</v>
      </c>
      <c r="DQ163" s="40">
        <f>'[3]DLPNO-CCSD(T1 or T)_TightPNO'!CM163</f>
        <v>-246.77876506800001</v>
      </c>
      <c r="DR163" s="40">
        <f>'[3]DLPNO-CCSD(T1 or T)_TightPNO'!CN163</f>
        <v>-115.561184135866</v>
      </c>
      <c r="DS163" s="40">
        <f>'[3]DLPNO-CCSD(T1 or T)_TightPNO'!CO163</f>
        <v>-115.091265265</v>
      </c>
      <c r="DT163" s="19"/>
      <c r="DU163" s="10"/>
      <c r="DV163" s="13" t="s">
        <v>695</v>
      </c>
      <c r="DW163">
        <f>'[3]DLPNO-CCSD(T1 or T)_TightPNO'!CS163</f>
        <v>-363.41930854943598</v>
      </c>
      <c r="DX163">
        <f>'[3]DLPNO-CCSD(T1 or T)_TightPNO'!CT163</f>
        <v>-361.877351207</v>
      </c>
      <c r="DY163">
        <f>'[3]DLPNO-CCSD(T1 or T)_TightPNO'!CU163</f>
        <v>-115.560838382265</v>
      </c>
      <c r="DZ163">
        <f>'[3]DLPNO-CCSD(T1 or T)_TightPNO'!CV163</f>
        <v>-115.09118767699999</v>
      </c>
      <c r="EA163">
        <f>'[3]DLPNO-CCSD(T1 or T)_TightPNO'!CW163</f>
        <v>-247.847154812019</v>
      </c>
      <c r="EB163">
        <f>'[3]DLPNO-CCSD(T1 or T)_TightPNO'!CX163</f>
        <v>-246.77870443800001</v>
      </c>
      <c r="EC163">
        <f>'[3]DLPNO-CCSD(T1 or T)_TightPNO'!CY163</f>
        <v>-247.84747705287</v>
      </c>
      <c r="ED163">
        <f>'[3]DLPNO-CCSD(T1 or T)_TightPNO'!CZ163</f>
        <v>-246.77876506800001</v>
      </c>
      <c r="EE163">
        <f>'[3]DLPNO-CCSD(T1 or T)_TightPNO'!DA163</f>
        <v>-115.56124416311501</v>
      </c>
      <c r="EF163">
        <f>'[3]DLPNO-CCSD(T1 or T)_TightPNO'!DB163</f>
        <v>-115.091265265</v>
      </c>
      <c r="EH163" s="13" t="s">
        <v>695</v>
      </c>
      <c r="EJ163">
        <f t="shared" si="181"/>
        <v>-363.41915234116152</v>
      </c>
      <c r="EK163" s="36">
        <f t="shared" si="182"/>
        <v>-115.56080834342148</v>
      </c>
      <c r="EL163">
        <f t="shared" si="183"/>
        <v>-247.84693970146398</v>
      </c>
      <c r="EM163">
        <f t="shared" si="184"/>
        <v>-247.84725882798699</v>
      </c>
      <c r="EN163">
        <f t="shared" si="185"/>
        <v>-115.561212143845</v>
      </c>
    </row>
    <row r="164" spans="1:144" ht="17" x14ac:dyDescent="0.2">
      <c r="A164" s="4">
        <f>'[1]De Raw'!$A162</f>
        <v>5.4729106237007619</v>
      </c>
      <c r="B164" t="s">
        <v>150</v>
      </c>
      <c r="C164" s="1">
        <f>ABS(AK164-$A164)</f>
        <v>6.2347794936388645E-2</v>
      </c>
      <c r="D164" s="1">
        <f>ABS(AL164-$A164)</f>
        <v>5.9975513459462171E-2</v>
      </c>
      <c r="E164" s="1">
        <f>ABS(AM164-$A164)</f>
        <v>1.1861407384632372E-3</v>
      </c>
      <c r="F164" s="1">
        <f>ABS(AN164-$A164)</f>
        <v>9.8102747817726765E-2</v>
      </c>
      <c r="G164" s="1">
        <f>ABS(AO164-$A164)</f>
        <v>0.21053926874796858</v>
      </c>
      <c r="H164" s="1">
        <f>ABS(AP164-$A164)</f>
        <v>5.6218260465120906E-2</v>
      </c>
      <c r="I164" s="15">
        <f>ABS(AQ164-$A164)</f>
        <v>0.16548743627036888</v>
      </c>
      <c r="J164" s="1">
        <f>ABS(AR164-$A164)</f>
        <v>0.13491124214338335</v>
      </c>
      <c r="K164" s="1">
        <f>ABS(AS164-$A164)</f>
        <v>1.5288097063492323E-2</v>
      </c>
      <c r="L164" s="15">
        <f>ABS(AT164-$A164)</f>
        <v>0.14597125643257058</v>
      </c>
      <c r="M164" s="1">
        <f>ABS(AU164-$A164)</f>
        <v>0.15563968560382513</v>
      </c>
      <c r="N164" s="1">
        <f>ABS(AV164-$A164)</f>
        <v>4.8342145856272722E-3</v>
      </c>
      <c r="O164" s="15">
        <f>ABS(AZ164-$A164)</f>
        <v>5.2740960836441531E-3</v>
      </c>
      <c r="P164" s="1">
        <f>ABS(BA164-$A164)</f>
        <v>1.0845076189836433E-2</v>
      </c>
      <c r="Q164" s="1">
        <f>ABS(BB164-$A164)</f>
        <v>8.059586136739405E-3</v>
      </c>
      <c r="R164" s="15">
        <f>ABS(BC164-$A164)</f>
        <v>0.19917978053235963</v>
      </c>
      <c r="S164" s="1">
        <f>ABS(BD164-$A164)</f>
        <v>9.709722882325611E-2</v>
      </c>
      <c r="T164" s="1">
        <f>ABS(BE164-$A164)</f>
        <v>5.1041275854552204E-2</v>
      </c>
      <c r="U164" s="91">
        <f>ABS(BI164-$A164)</f>
        <v>2.7363954089996589E-2</v>
      </c>
      <c r="V164" s="92">
        <f>ABS(BJ164-$A164)</f>
        <v>3.5637241982652945E-2</v>
      </c>
      <c r="W164" s="92">
        <f>ABS(BK164-$A164)</f>
        <v>3.1500598036324767E-2</v>
      </c>
      <c r="X164" s="15">
        <f t="shared" si="145"/>
        <v>1.9077830448641642E-2</v>
      </c>
      <c r="Y164" s="1">
        <f t="shared" si="146"/>
        <v>1.3774935709140124E-2</v>
      </c>
      <c r="Z164" s="1">
        <f t="shared" si="147"/>
        <v>1.7358151763275487E-2</v>
      </c>
      <c r="AA164" s="15">
        <f t="shared" si="148"/>
        <v>1.9461389664413353E-2</v>
      </c>
      <c r="AB164" s="1">
        <f t="shared" si="149"/>
        <v>2.9444531627189185E-2</v>
      </c>
      <c r="AC164" s="1">
        <f t="shared" si="150"/>
        <v>2.6179346841609608E-2</v>
      </c>
      <c r="AD164" s="15">
        <f t="shared" si="151"/>
        <v>2.5274308619701813E-2</v>
      </c>
      <c r="AE164" s="1">
        <f t="shared" si="152"/>
        <v>3.3558505429559737E-2</v>
      </c>
      <c r="AF164" s="1">
        <f t="shared" si="153"/>
        <v>3.0295599950099117E-2</v>
      </c>
      <c r="AG164" s="15">
        <f t="shared" si="154"/>
        <v>5.2783457782767051E-2</v>
      </c>
      <c r="AH164" s="1">
        <f t="shared" si="155"/>
        <v>6.6954307604316199E-2</v>
      </c>
      <c r="AI164" s="1">
        <f t="shared" si="156"/>
        <v>6.076675631340489E-2</v>
      </c>
      <c r="AJ164" s="1"/>
      <c r="AK164" s="1">
        <f t="shared" si="157"/>
        <v>5.5352584186371505</v>
      </c>
      <c r="AL164" s="1">
        <f t="shared" si="158"/>
        <v>5.4129351102412997</v>
      </c>
      <c r="AM164" s="1">
        <f t="shared" si="162"/>
        <v>5.4740967644392251</v>
      </c>
      <c r="AN164" s="1">
        <f t="shared" si="159"/>
        <v>5.5710133715184886</v>
      </c>
      <c r="AO164" s="1">
        <f t="shared" si="163"/>
        <v>5.2623713549527933</v>
      </c>
      <c r="AP164" s="1">
        <f t="shared" si="164"/>
        <v>5.416692363235641</v>
      </c>
      <c r="AQ164" s="1">
        <f t="shared" si="160"/>
        <v>5.6383980599711307</v>
      </c>
      <c r="AR164" s="1">
        <f t="shared" si="161"/>
        <v>5.3379993815573785</v>
      </c>
      <c r="AS164" s="1">
        <f t="shared" si="165"/>
        <v>5.4881987207642542</v>
      </c>
      <c r="AT164" s="1">
        <f t="shared" si="166"/>
        <v>5.6188818801333325</v>
      </c>
      <c r="AU164" s="1">
        <f t="shared" si="167"/>
        <v>5.3172709380969367</v>
      </c>
      <c r="AV164" s="1">
        <f t="shared" si="168"/>
        <v>5.4680764091151346</v>
      </c>
      <c r="AW164" s="1"/>
      <c r="AX164" s="1"/>
      <c r="AY164" s="1"/>
      <c r="AZ164" s="1">
        <f t="shared" si="186"/>
        <v>5.4676365276171177</v>
      </c>
      <c r="BA164" s="1">
        <f t="shared" si="187"/>
        <v>5.4620655475109254</v>
      </c>
      <c r="BB164" s="1">
        <f t="shared" si="188"/>
        <v>5.4648510375640225</v>
      </c>
      <c r="BC164" s="1">
        <f t="shared" si="169"/>
        <v>5.6720904042331215</v>
      </c>
      <c r="BD164" s="1">
        <f t="shared" si="170"/>
        <v>5.3758133948775058</v>
      </c>
      <c r="BE164" s="1">
        <f t="shared" si="171"/>
        <v>5.5239518995553141</v>
      </c>
      <c r="BF164" s="87"/>
      <c r="BG164" s="87"/>
      <c r="BH164" s="87"/>
      <c r="BI164" s="1">
        <f t="shared" si="172"/>
        <v>5.4455466696107653</v>
      </c>
      <c r="BJ164" s="1">
        <f t="shared" si="173"/>
        <v>5.4372733817181089</v>
      </c>
      <c r="BK164" s="1">
        <f t="shared" si="174"/>
        <v>5.4414100256644371</v>
      </c>
      <c r="BL164" s="87"/>
      <c r="BM164" s="87"/>
      <c r="BN164" s="87"/>
      <c r="BO164" s="1">
        <f>AZ164+(AQ164-NormalPNO!Y164)*$BO$1</f>
        <v>5.4538327932521202</v>
      </c>
      <c r="BP164" s="1">
        <f>BA164+(AR164-NormalPNO!Z164)*$BP$1</f>
        <v>5.4591356879916217</v>
      </c>
      <c r="BQ164" s="1">
        <f>BB164+(AS164-NormalPNO!AA164)*$BQ$1</f>
        <v>5.4555524719374864</v>
      </c>
      <c r="BR164" s="1">
        <f>BI164+(BC164-NormalPNO!Y164)*$BR$1</f>
        <v>5.4534492340363485</v>
      </c>
      <c r="BS164" s="1">
        <f>BJ164+(BD164-NormalPNO!Z164)*$BS$1</f>
        <v>5.4434660920735727</v>
      </c>
      <c r="BT164" s="1">
        <f>BK164+(BE164-NormalPNO!AA164)*$BT$1</f>
        <v>5.4467312768591523</v>
      </c>
      <c r="BU164" s="1">
        <f t="shared" si="175"/>
        <v>5.4476363150810601</v>
      </c>
      <c r="BV164" s="1">
        <f t="shared" si="176"/>
        <v>5.4393521182712021</v>
      </c>
      <c r="BW164" s="1">
        <f t="shared" si="177"/>
        <v>5.4426150237506628</v>
      </c>
      <c r="BX164" s="1">
        <f t="shared" si="178"/>
        <v>5.4201271659179948</v>
      </c>
      <c r="BY164" s="1">
        <f t="shared" si="179"/>
        <v>5.4059563160964457</v>
      </c>
      <c r="BZ164" s="1">
        <f t="shared" si="180"/>
        <v>5.412143867387357</v>
      </c>
      <c r="CA164" s="1"/>
      <c r="CB164" t="s">
        <v>150</v>
      </c>
      <c r="CC164" s="13" t="s">
        <v>696</v>
      </c>
      <c r="CD164">
        <v>-363.51025416962801</v>
      </c>
      <c r="CE164" s="19">
        <v>-361.89815042200001</v>
      </c>
      <c r="CF164" s="19">
        <v>-363.41650880791798</v>
      </c>
      <c r="CG164" s="19">
        <v>-361.87640436999999</v>
      </c>
      <c r="CH164" s="19"/>
      <c r="CI164" s="19"/>
      <c r="CJ164">
        <v>-115.59256520720299</v>
      </c>
      <c r="CK164" s="19">
        <v>-115.098804767</v>
      </c>
      <c r="CL164">
        <v>-115.56079402637999</v>
      </c>
      <c r="CM164" s="19">
        <v>-115.09118767699999</v>
      </c>
      <c r="CN164" s="19"/>
      <c r="CO164" s="19"/>
      <c r="CP164" s="19">
        <f>'[3]DLPNO-CCSD(T1 or T)_TightPNO'!BL164</f>
        <v>-247.90886796701599</v>
      </c>
      <c r="CQ164" s="19">
        <f>'[3]DLPNO-CCSD(T1 or T)_TightPNO'!BM164</f>
        <v>-246.792885923</v>
      </c>
      <c r="CR164" s="19">
        <f>'[3]DLPNO-CCSD(T1 or T)_TightPNO'!BN164</f>
        <v>-247.84672942265499</v>
      </c>
      <c r="CS164" s="19">
        <f>'[3]DLPNO-CCSD(T1 or T)_TightPNO'!BO164</f>
        <v>-246.77870443800001</v>
      </c>
      <c r="CT164" s="19"/>
      <c r="CU164" s="19"/>
      <c r="CV164" s="19">
        <f>'[3]DLPNO-CCSD(T1 or T)_TightPNO'!BR164</f>
        <v>-247.908952654372</v>
      </c>
      <c r="CW164" s="19">
        <f>'[3]DLPNO-CCSD(T1 or T)_TightPNO'!BS164</f>
        <v>-246.79289882899999</v>
      </c>
      <c r="CX164" s="19">
        <f>'[3]DLPNO-CCSD(T1 or T)_TightPNO'!BT164</f>
        <v>-247.846937077744</v>
      </c>
      <c r="CY164" s="19">
        <f>'[3]DLPNO-CCSD(T1 or T)_TightPNO'!BU164</f>
        <v>-246.77874863900001</v>
      </c>
      <c r="CZ164" s="19"/>
      <c r="DA164" s="19"/>
      <c r="DB164" s="19">
        <f>'[3]DLPNO-CCSD(T1 or T)_TightPNO'!BX164</f>
        <v>-115.592675454439</v>
      </c>
      <c r="DC164" s="19">
        <f>'[3]DLPNO-CCSD(T1 or T)_TightPNO'!BY164</f>
        <v>-115.098832372</v>
      </c>
      <c r="DD164" s="19">
        <f>'[3]DLPNO-CCSD(T1 or T)_TightPNO'!BZ164</f>
        <v>-115.56106508703699</v>
      </c>
      <c r="DE164" s="19">
        <f>'[3]DLPNO-CCSD(T1 or T)_TightPNO'!CA164</f>
        <v>-115.09124473200001</v>
      </c>
      <c r="DF164" s="19"/>
      <c r="DG164" s="19"/>
      <c r="DH164" s="19"/>
      <c r="DI164" s="40" t="str">
        <f>'[3]DLPNO-CCSD(T1 or T)_TightPNO'!CE164</f>
        <v>19_MeOH-Pyridine_1.25.xyz</v>
      </c>
      <c r="DJ164" s="40">
        <f>'[3]DLPNO-CCSD(T1 or T)_TightPNO'!CF164</f>
        <v>-363.415952231885</v>
      </c>
      <c r="DK164" s="40">
        <f>'[3]DLPNO-CCSD(T1 or T)_TightPNO'!CG164</f>
        <v>-361.87640436999999</v>
      </c>
      <c r="DL164" s="40">
        <f>'[3]DLPNO-CCSD(T1 or T)_TightPNO'!CH164</f>
        <v>-115.560765392297</v>
      </c>
      <c r="DM164" s="40">
        <f>'[3]DLPNO-CCSD(T1 or T)_TightPNO'!CI164</f>
        <v>-115.09118767699999</v>
      </c>
      <c r="DN164" s="40">
        <f>'[3]DLPNO-CCSD(T1 or T)_TightPNO'!CJ164</f>
        <v>-247.846308865037</v>
      </c>
      <c r="DO164" s="40">
        <f>'[3]DLPNO-CCSD(T1 or T)_TightPNO'!CK164</f>
        <v>-246.77870443800001</v>
      </c>
      <c r="DP164" s="40">
        <f>'[3]DLPNO-CCSD(T1 or T)_TightPNO'!CL164</f>
        <v>-247.84652215191099</v>
      </c>
      <c r="DQ164" s="40">
        <f>'[3]DLPNO-CCSD(T1 or T)_TightPNO'!CM164</f>
        <v>-246.77874863900001</v>
      </c>
      <c r="DR164" s="40">
        <f>'[3]DLPNO-CCSD(T1 or T)_TightPNO'!CN164</f>
        <v>-115.561043957764</v>
      </c>
      <c r="DS164" s="40">
        <f>'[3]DLPNO-CCSD(T1 or T)_TightPNO'!CO164</f>
        <v>-115.09124473200001</v>
      </c>
      <c r="DT164" s="19"/>
      <c r="DU164" s="10"/>
      <c r="DV164" s="13" t="s">
        <v>696</v>
      </c>
      <c r="DW164">
        <f>'[3]DLPNO-CCSD(T1 or T)_TightPNO'!CS164</f>
        <v>-363.41694745215602</v>
      </c>
      <c r="DX164">
        <f>'[3]DLPNO-CCSD(T1 or T)_TightPNO'!CT164</f>
        <v>-361.87640436999999</v>
      </c>
      <c r="DY164">
        <f>'[3]DLPNO-CCSD(T1 or T)_TightPNO'!CU164</f>
        <v>-115.560838382265</v>
      </c>
      <c r="DZ164">
        <f>'[3]DLPNO-CCSD(T1 or T)_TightPNO'!CV164</f>
        <v>-115.09118767699999</v>
      </c>
      <c r="EA164">
        <f>'[3]DLPNO-CCSD(T1 or T)_TightPNO'!CW164</f>
        <v>-247.847154812019</v>
      </c>
      <c r="EB164">
        <f>'[3]DLPNO-CCSD(T1 or T)_TightPNO'!CX164</f>
        <v>-246.77870443800001</v>
      </c>
      <c r="EC164">
        <f>'[3]DLPNO-CCSD(T1 or T)_TightPNO'!CY164</f>
        <v>-247.84736425979801</v>
      </c>
      <c r="ED164">
        <f>'[3]DLPNO-CCSD(T1 or T)_TightPNO'!CZ164</f>
        <v>-246.77874863900001</v>
      </c>
      <c r="EE164">
        <f>'[3]DLPNO-CCSD(T1 or T)_TightPNO'!DA164</f>
        <v>-115.561109582097</v>
      </c>
      <c r="EF164">
        <f>'[3]DLPNO-CCSD(T1 or T)_TightPNO'!DB164</f>
        <v>-115.09124473200001</v>
      </c>
      <c r="EH164" s="13" t="s">
        <v>696</v>
      </c>
      <c r="EJ164">
        <f t="shared" si="181"/>
        <v>-363.41678709593447</v>
      </c>
      <c r="EK164" s="36">
        <f t="shared" si="182"/>
        <v>-115.56080834342148</v>
      </c>
      <c r="EL164">
        <f t="shared" si="183"/>
        <v>-247.84693970146398</v>
      </c>
      <c r="EM164">
        <f t="shared" si="184"/>
        <v>-247.84714454066051</v>
      </c>
      <c r="EN164">
        <f t="shared" si="185"/>
        <v>-115.56107565167349</v>
      </c>
    </row>
    <row r="165" spans="1:144" ht="17" x14ac:dyDescent="0.2">
      <c r="A165" s="4">
        <f>'[1]De Raw'!$A163</f>
        <v>3.3729267010072088</v>
      </c>
      <c r="B165" t="s">
        <v>151</v>
      </c>
      <c r="C165" s="1">
        <f>ABS(AK165-$A165)</f>
        <v>5.643724461617472E-2</v>
      </c>
      <c r="D165" s="1">
        <f>ABS(AL165-$A165)</f>
        <v>1.7369957834430849E-2</v>
      </c>
      <c r="E165" s="1">
        <f>ABS(AM165-$A165)</f>
        <v>1.9533643390871713E-2</v>
      </c>
      <c r="F165" s="1">
        <f>ABS(AN165-$A165)</f>
        <v>8.9778349785959666E-2</v>
      </c>
      <c r="G165" s="1">
        <f>ABS(AO165-$A165)</f>
        <v>7.5278767166930827E-2</v>
      </c>
      <c r="H165" s="1">
        <f>ABS(AP165-$A165)</f>
        <v>7.2497913095141975E-3</v>
      </c>
      <c r="I165" s="15">
        <f>ABS(AQ165-$A165)</f>
        <v>0.12001519436467323</v>
      </c>
      <c r="J165" s="1">
        <f>ABS(AR165-$A165)</f>
        <v>4.1170274291564279E-2</v>
      </c>
      <c r="K165" s="1">
        <f>ABS(AS165-$A165)</f>
        <v>3.9422460036554252E-2</v>
      </c>
      <c r="L165" s="15">
        <f>ABS(AT165-$A165)</f>
        <v>9.4120044098346511E-2</v>
      </c>
      <c r="M165" s="1">
        <f>ABS(AU165-$A165)</f>
        <v>7.2168892187315592E-2</v>
      </c>
      <c r="N165" s="1">
        <f>ABS(AV165-$A165)</f>
        <v>1.097557595551546E-2</v>
      </c>
      <c r="O165" s="15">
        <f>ABS(AZ165-$A165)</f>
        <v>1.4753357280863355E-2</v>
      </c>
      <c r="P165" s="1">
        <f>ABS(BA165-$A165)</f>
        <v>1.7656529823804057E-3</v>
      </c>
      <c r="Q165" s="1">
        <f>ABS(BB165-$A165)</f>
        <v>6.4938521492412526E-3</v>
      </c>
      <c r="R165" s="15">
        <f>ABS(BC165-$A165)</f>
        <v>0.13513361668969992</v>
      </c>
      <c r="S165" s="1">
        <f>ABS(BD165-$A165)</f>
        <v>2.4116027853881228E-2</v>
      </c>
      <c r="T165" s="1">
        <f>ABS(BE165-$A165)</f>
        <v>5.5508794417909346E-2</v>
      </c>
      <c r="U165" s="91">
        <f>ABS(BI165-$A165)</f>
        <v>4.8412003872075893E-3</v>
      </c>
      <c r="V165" s="92">
        <f>ABS(BJ165-$A165)</f>
        <v>1.2947002646991113E-2</v>
      </c>
      <c r="W165" s="92">
        <f>ABS(BK165-$A165)</f>
        <v>4.0529011298922057E-3</v>
      </c>
      <c r="X165" s="15">
        <f t="shared" si="145"/>
        <v>9.9927886473949457E-4</v>
      </c>
      <c r="Y165" s="1">
        <f t="shared" si="146"/>
        <v>4.7649217772454122E-3</v>
      </c>
      <c r="Z165" s="1">
        <f t="shared" si="147"/>
        <v>2.8912773799016911E-3</v>
      </c>
      <c r="AA165" s="15">
        <f t="shared" si="148"/>
        <v>1.1807832612581226E-2</v>
      </c>
      <c r="AB165" s="1">
        <f t="shared" si="149"/>
        <v>7.4910904269223089E-3</v>
      </c>
      <c r="AC165" s="1">
        <f t="shared" si="150"/>
        <v>6.3672610246401362E-4</v>
      </c>
      <c r="AD165" s="15">
        <f t="shared" si="151"/>
        <v>1.1784034426125523E-2</v>
      </c>
      <c r="AE165" s="1">
        <f t="shared" si="152"/>
        <v>3.5732743441827974E-2</v>
      </c>
      <c r="AF165" s="1">
        <f t="shared" si="153"/>
        <v>2.494116975097338E-2</v>
      </c>
      <c r="AG165" s="15">
        <f t="shared" si="154"/>
        <v>2.8886807516515844E-2</v>
      </c>
      <c r="AH165" s="1">
        <f t="shared" si="155"/>
        <v>5.9780512006955888E-2</v>
      </c>
      <c r="AI165" s="1">
        <f t="shared" si="156"/>
        <v>4.5426428511964545E-2</v>
      </c>
      <c r="AJ165" s="1"/>
      <c r="AK165" s="1">
        <f t="shared" si="157"/>
        <v>3.4293639456233835</v>
      </c>
      <c r="AL165" s="1">
        <f t="shared" si="158"/>
        <v>3.355556743172778</v>
      </c>
      <c r="AM165" s="1">
        <f t="shared" si="162"/>
        <v>3.3924603443980805</v>
      </c>
      <c r="AN165" s="1">
        <f t="shared" si="159"/>
        <v>3.4627050507931685</v>
      </c>
      <c r="AO165" s="1">
        <f t="shared" si="163"/>
        <v>3.297647933840278</v>
      </c>
      <c r="AP165" s="1">
        <f t="shared" si="164"/>
        <v>3.380176492316723</v>
      </c>
      <c r="AQ165" s="1">
        <f t="shared" si="160"/>
        <v>3.492941895371882</v>
      </c>
      <c r="AR165" s="1">
        <f t="shared" si="161"/>
        <v>3.3317564267156445</v>
      </c>
      <c r="AS165" s="1">
        <f t="shared" si="165"/>
        <v>3.4123491610437631</v>
      </c>
      <c r="AT165" s="1">
        <f t="shared" si="166"/>
        <v>3.4670467451055553</v>
      </c>
      <c r="AU165" s="1">
        <f t="shared" si="167"/>
        <v>3.3007578088198932</v>
      </c>
      <c r="AV165" s="1">
        <f t="shared" si="168"/>
        <v>3.3839022769627243</v>
      </c>
      <c r="AW165" s="1"/>
      <c r="AX165" s="1"/>
      <c r="AY165" s="1"/>
      <c r="AZ165" s="1">
        <f t="shared" si="186"/>
        <v>3.3876800582880722</v>
      </c>
      <c r="BA165" s="1">
        <f t="shared" si="187"/>
        <v>3.3711610480248284</v>
      </c>
      <c r="BB165" s="1">
        <f t="shared" si="188"/>
        <v>3.3794205531564501</v>
      </c>
      <c r="BC165" s="1">
        <f t="shared" si="169"/>
        <v>3.5080603176969087</v>
      </c>
      <c r="BD165" s="1">
        <f t="shared" si="170"/>
        <v>3.3488106731533276</v>
      </c>
      <c r="BE165" s="1">
        <f t="shared" si="171"/>
        <v>3.4284354954251182</v>
      </c>
      <c r="BF165" s="87"/>
      <c r="BG165" s="87"/>
      <c r="BH165" s="87"/>
      <c r="BI165" s="1">
        <f t="shared" si="172"/>
        <v>3.3777679013944164</v>
      </c>
      <c r="BJ165" s="1">
        <f t="shared" si="173"/>
        <v>3.3599796983602177</v>
      </c>
      <c r="BK165" s="1">
        <f t="shared" si="174"/>
        <v>3.3688737998773166</v>
      </c>
      <c r="BL165" s="87"/>
      <c r="BM165" s="87"/>
      <c r="BN165" s="87"/>
      <c r="BO165" s="1">
        <f>AZ165+(AQ165-NormalPNO!Y165)*$BO$1</f>
        <v>3.3739259798719483</v>
      </c>
      <c r="BP165" s="1">
        <f>BA165+(AR165-NormalPNO!Z165)*$BP$1</f>
        <v>3.3681617792299634</v>
      </c>
      <c r="BQ165" s="1">
        <f>BB165+(AS165-NormalPNO!AA165)*$BQ$1</f>
        <v>3.3700354236273071</v>
      </c>
      <c r="BR165" s="1">
        <f>BI165+(BC165-NormalPNO!Y165)*$BR$1</f>
        <v>3.38473453361979</v>
      </c>
      <c r="BS165" s="1">
        <f>BJ165+(BD165-NormalPNO!Z165)*$BS$1</f>
        <v>3.3654356105802865</v>
      </c>
      <c r="BT165" s="1">
        <f>BK165+(BE165-NormalPNO!AA165)*$BT$1</f>
        <v>3.3735634271096728</v>
      </c>
      <c r="BU165" s="1">
        <f t="shared" si="175"/>
        <v>3.3611426665810833</v>
      </c>
      <c r="BV165" s="1">
        <f t="shared" si="176"/>
        <v>3.3371939575653808</v>
      </c>
      <c r="BW165" s="1">
        <f t="shared" si="177"/>
        <v>3.3479855312562354</v>
      </c>
      <c r="BX165" s="1">
        <f t="shared" si="178"/>
        <v>3.344039893490693</v>
      </c>
      <c r="BY165" s="1">
        <f t="shared" si="179"/>
        <v>3.3131461890002529</v>
      </c>
      <c r="BZ165" s="1">
        <f t="shared" si="180"/>
        <v>3.3275002724952443</v>
      </c>
      <c r="CA165" s="1"/>
      <c r="CB165" t="s">
        <v>151</v>
      </c>
      <c r="CC165" s="13" t="s">
        <v>697</v>
      </c>
      <c r="CD165">
        <v>-363.50689821330701</v>
      </c>
      <c r="CE165" s="19">
        <v>-361.896010929</v>
      </c>
      <c r="CF165" s="19">
        <v>-363.413089806031</v>
      </c>
      <c r="CG165" s="19">
        <v>-361.87425599800002</v>
      </c>
      <c r="CH165" s="19"/>
      <c r="CI165" s="19"/>
      <c r="CJ165">
        <v>-115.59256520720299</v>
      </c>
      <c r="CK165" s="19">
        <v>-115.098804767</v>
      </c>
      <c r="CL165">
        <v>-115.56079402637999</v>
      </c>
      <c r="CM165" s="19">
        <v>-115.09118767699999</v>
      </c>
      <c r="CN165" s="19"/>
      <c r="CO165" s="19"/>
      <c r="CP165" s="19">
        <f>'[3]DLPNO-CCSD(T1 or T)_TightPNO'!BL165</f>
        <v>-247.90886796701599</v>
      </c>
      <c r="CQ165" s="19">
        <f>'[3]DLPNO-CCSD(T1 or T)_TightPNO'!BM165</f>
        <v>-246.792885923</v>
      </c>
      <c r="CR165" s="19">
        <f>'[3]DLPNO-CCSD(T1 or T)_TightPNO'!BN165</f>
        <v>-247.84672942265499</v>
      </c>
      <c r="CS165" s="19">
        <f>'[3]DLPNO-CCSD(T1 or T)_TightPNO'!BO165</f>
        <v>-246.77870443800001</v>
      </c>
      <c r="CT165" s="19"/>
      <c r="CU165" s="19"/>
      <c r="CV165" s="19">
        <f>'[3]DLPNO-CCSD(T1 or T)_TightPNO'!BR165</f>
        <v>-247.908917856871</v>
      </c>
      <c r="CW165" s="19">
        <f>'[3]DLPNO-CCSD(T1 or T)_TightPNO'!BS165</f>
        <v>-246.79289452399999</v>
      </c>
      <c r="CX165" s="19">
        <f>'[3]DLPNO-CCSD(T1 or T)_TightPNO'!BT165</f>
        <v>-247.84683597826299</v>
      </c>
      <c r="CY165" s="19">
        <f>'[3]DLPNO-CCSD(T1 or T)_TightPNO'!BU165</f>
        <v>-246.778729317</v>
      </c>
      <c r="CZ165" s="19"/>
      <c r="DA165" s="19"/>
      <c r="DB165" s="19">
        <f>'[3]DLPNO-CCSD(T1 or T)_TightPNO'!BX165</f>
        <v>-115.592632936607</v>
      </c>
      <c r="DC165" s="19">
        <f>'[3]DLPNO-CCSD(T1 or T)_TightPNO'!BY165</f>
        <v>-115.098823928</v>
      </c>
      <c r="DD165" s="19">
        <f>'[3]DLPNO-CCSD(T1 or T)_TightPNO'!BZ165</f>
        <v>-115.560944336156</v>
      </c>
      <c r="DE165" s="19">
        <f>'[3]DLPNO-CCSD(T1 or T)_TightPNO'!CA165</f>
        <v>-115.091227932</v>
      </c>
      <c r="DF165" s="19"/>
      <c r="DG165" s="19"/>
      <c r="DH165" s="19"/>
      <c r="DI165" s="40" t="str">
        <f>'[3]DLPNO-CCSD(T1 or T)_TightPNO'!CE165</f>
        <v>19_MeOH-Pyridine_1.50.xyz</v>
      </c>
      <c r="DJ165" s="40">
        <f>'[3]DLPNO-CCSD(T1 or T)_TightPNO'!CF165</f>
        <v>-363.41259242885297</v>
      </c>
      <c r="DK165" s="40">
        <f>'[3]DLPNO-CCSD(T1 or T)_TightPNO'!CG165</f>
        <v>-361.87425599800002</v>
      </c>
      <c r="DL165" s="40">
        <f>'[3]DLPNO-CCSD(T1 or T)_TightPNO'!CH165</f>
        <v>-115.560765392297</v>
      </c>
      <c r="DM165" s="40">
        <f>'[3]DLPNO-CCSD(T1 or T)_TightPNO'!CI165</f>
        <v>-115.09118767699999</v>
      </c>
      <c r="DN165" s="40">
        <f>'[3]DLPNO-CCSD(T1 or T)_TightPNO'!CJ165</f>
        <v>-247.846308865037</v>
      </c>
      <c r="DO165" s="40">
        <f>'[3]DLPNO-CCSD(T1 or T)_TightPNO'!CK165</f>
        <v>-246.77870443800001</v>
      </c>
      <c r="DP165" s="40">
        <f>'[3]DLPNO-CCSD(T1 or T)_TightPNO'!CL165</f>
        <v>-247.846415328782</v>
      </c>
      <c r="DQ165" s="40">
        <f>'[3]DLPNO-CCSD(T1 or T)_TightPNO'!CM165</f>
        <v>-246.778729317</v>
      </c>
      <c r="DR165" s="40">
        <f>'[3]DLPNO-CCSD(T1 or T)_TightPNO'!CN165</f>
        <v>-115.5609219638</v>
      </c>
      <c r="DS165" s="40">
        <f>'[3]DLPNO-CCSD(T1 or T)_TightPNO'!CO165</f>
        <v>-115.091227932</v>
      </c>
      <c r="DT165" s="19"/>
      <c r="DU165" s="10"/>
      <c r="DV165" s="13" t="s">
        <v>697</v>
      </c>
      <c r="DW165">
        <f>'[3]DLPNO-CCSD(T1 or T)_TightPNO'!CS165</f>
        <v>-363.41351828473302</v>
      </c>
      <c r="DX165">
        <f>'[3]DLPNO-CCSD(T1 or T)_TightPNO'!CT165</f>
        <v>-361.87425599800002</v>
      </c>
      <c r="DY165">
        <f>'[3]DLPNO-CCSD(T1 or T)_TightPNO'!CU165</f>
        <v>-115.560838382265</v>
      </c>
      <c r="DZ165">
        <f>'[3]DLPNO-CCSD(T1 or T)_TightPNO'!CV165</f>
        <v>-115.09118767699999</v>
      </c>
      <c r="EA165">
        <f>'[3]DLPNO-CCSD(T1 or T)_TightPNO'!CW165</f>
        <v>-247.847154812019</v>
      </c>
      <c r="EB165">
        <f>'[3]DLPNO-CCSD(T1 or T)_TightPNO'!CX165</f>
        <v>-246.77870443800001</v>
      </c>
      <c r="EC165">
        <f>'[3]DLPNO-CCSD(T1 or T)_TightPNO'!CY165</f>
        <v>-247.84726718019101</v>
      </c>
      <c r="ED165">
        <f>'[3]DLPNO-CCSD(T1 or T)_TightPNO'!CZ165</f>
        <v>-246.778729317</v>
      </c>
      <c r="EE165">
        <f>'[3]DLPNO-CCSD(T1 or T)_TightPNO'!DA165</f>
        <v>-115.56099101237</v>
      </c>
      <c r="EF165">
        <f>'[3]DLPNO-CCSD(T1 or T)_TightPNO'!DB165</f>
        <v>-115.091227932</v>
      </c>
      <c r="EH165" s="13" t="s">
        <v>697</v>
      </c>
      <c r="EJ165">
        <f t="shared" si="181"/>
        <v>-363.41333849462001</v>
      </c>
      <c r="EK165" s="36">
        <f t="shared" si="182"/>
        <v>-115.56080834342148</v>
      </c>
      <c r="EL165">
        <f t="shared" si="183"/>
        <v>-247.84693970146398</v>
      </c>
      <c r="EM165">
        <f t="shared" si="184"/>
        <v>-247.84704630300348</v>
      </c>
      <c r="EN165">
        <f t="shared" si="185"/>
        <v>-115.560955522334</v>
      </c>
    </row>
    <row r="166" spans="1:144" ht="17" x14ac:dyDescent="0.2">
      <c r="A166" s="4">
        <f>'[1]De Raw'!$A164</f>
        <v>1.3282095167261643</v>
      </c>
      <c r="B166" t="s">
        <v>152</v>
      </c>
      <c r="C166" s="1">
        <f>ABS(AK166-$A166)</f>
        <v>3.4127915016512134E-2</v>
      </c>
      <c r="D166" s="1">
        <f>ABS(AL166-$A166)</f>
        <v>3.547690291049399E-3</v>
      </c>
      <c r="E166" s="1">
        <f>ABS(AM166-$A166)</f>
        <v>1.8837802653780766E-2</v>
      </c>
      <c r="F166" s="1">
        <f>ABS(AN166-$A166)</f>
        <v>3.6626155835057572E-2</v>
      </c>
      <c r="G166" s="1">
        <f>ABS(AO166-$A166)</f>
        <v>1.7804850888508916E-2</v>
      </c>
      <c r="H166" s="1">
        <f>ABS(AP166-$A166)</f>
        <v>9.410652473274439E-3</v>
      </c>
      <c r="I166" s="15">
        <f>ABS(AQ166-$A166)</f>
        <v>5.5538569874066024E-2</v>
      </c>
      <c r="J166" s="1">
        <f>ABS(AR166-$A166)</f>
        <v>1.8829860459472769E-3</v>
      </c>
      <c r="K166" s="1">
        <f>ABS(AS166-$A166)</f>
        <v>2.871077796000665E-2</v>
      </c>
      <c r="L166" s="15">
        <f>ABS(AT166-$A166)</f>
        <v>3.7024032600888823E-2</v>
      </c>
      <c r="M166" s="1">
        <f>ABS(AU166-$A166)</f>
        <v>2.0026684471547984E-2</v>
      </c>
      <c r="N166" s="1">
        <f>ABS(AV166-$A166)</f>
        <v>8.4986740646704195E-3</v>
      </c>
      <c r="O166" s="15">
        <f>ABS(AZ166-$A166)</f>
        <v>2.0090354378146547E-2</v>
      </c>
      <c r="P166" s="1">
        <f>ABS(BA166-$A166)</f>
        <v>4.6391275656698649E-3</v>
      </c>
      <c r="Q166" s="1">
        <f>ABS(BB166-$A166)</f>
        <v>1.2364740971908095E-2</v>
      </c>
      <c r="R166" s="15">
        <f>ABS(BC166-$A166)</f>
        <v>6.499477692924005E-2</v>
      </c>
      <c r="S166" s="1">
        <f>ABS(BD166-$A166)</f>
        <v>1.1726904548845063E-2</v>
      </c>
      <c r="T166" s="1">
        <f>ABS(BE166-$A166)</f>
        <v>3.8360840739042557E-2</v>
      </c>
      <c r="U166" s="91">
        <f>ABS(BI166-$A166)</f>
        <v>1.3890540274884122E-2</v>
      </c>
      <c r="V166" s="92">
        <f>ABS(BJ166-$A166)</f>
        <v>1.8148834780329359E-3</v>
      </c>
      <c r="W166" s="92">
        <f>ABS(BK166-$A166)</f>
        <v>6.0378283984254821E-3</v>
      </c>
      <c r="X166" s="15">
        <f t="shared" si="145"/>
        <v>1.5578770616217374E-2</v>
      </c>
      <c r="Y166" s="1">
        <f t="shared" si="146"/>
        <v>3.6668601579015192E-3</v>
      </c>
      <c r="Z166" s="1">
        <f t="shared" si="147"/>
        <v>9.303583250105163E-3</v>
      </c>
      <c r="AA166" s="15">
        <f t="shared" si="148"/>
        <v>1.6396887261326265E-2</v>
      </c>
      <c r="AB166" s="1">
        <f t="shared" si="149"/>
        <v>1.2981232500264284E-4</v>
      </c>
      <c r="AC166" s="1">
        <f t="shared" si="150"/>
        <v>7.7174148478744709E-3</v>
      </c>
      <c r="AD166" s="15">
        <f t="shared" si="151"/>
        <v>1.1166267558411214E-3</v>
      </c>
      <c r="AE166" s="1">
        <f t="shared" si="152"/>
        <v>1.9368644745574093E-2</v>
      </c>
      <c r="AF166" s="1">
        <f t="shared" si="153"/>
        <v>9.9704971086242988E-3</v>
      </c>
      <c r="AG166" s="15">
        <f t="shared" si="154"/>
        <v>1.0224340429072498E-2</v>
      </c>
      <c r="AH166" s="1">
        <f t="shared" si="155"/>
        <v>3.4916577324696219E-2</v>
      </c>
      <c r="AI166" s="1">
        <f t="shared" si="156"/>
        <v>2.3358924918412516E-2</v>
      </c>
      <c r="AJ166" s="1"/>
      <c r="AK166" s="1">
        <f t="shared" si="157"/>
        <v>1.3623374317426764</v>
      </c>
      <c r="AL166" s="1">
        <f t="shared" si="158"/>
        <v>1.3317572070172137</v>
      </c>
      <c r="AM166" s="1">
        <f t="shared" si="162"/>
        <v>1.347047319379945</v>
      </c>
      <c r="AN166" s="1">
        <f t="shared" si="159"/>
        <v>1.3648356725612218</v>
      </c>
      <c r="AO166" s="1">
        <f t="shared" si="163"/>
        <v>1.3104046658376554</v>
      </c>
      <c r="AP166" s="1">
        <f t="shared" si="164"/>
        <v>1.3376201691994387</v>
      </c>
      <c r="AQ166" s="1">
        <f t="shared" si="160"/>
        <v>1.3837480866002303</v>
      </c>
      <c r="AR166" s="1">
        <f t="shared" si="161"/>
        <v>1.3300925027721116</v>
      </c>
      <c r="AS166" s="1">
        <f t="shared" si="165"/>
        <v>1.3569202946861709</v>
      </c>
      <c r="AT166" s="1">
        <f t="shared" si="166"/>
        <v>1.3652335493270531</v>
      </c>
      <c r="AU166" s="1">
        <f t="shared" si="167"/>
        <v>1.3081828322546163</v>
      </c>
      <c r="AV166" s="1">
        <f t="shared" si="168"/>
        <v>1.3367081907908347</v>
      </c>
      <c r="AW166" s="1"/>
      <c r="AX166" s="1"/>
      <c r="AY166" s="1"/>
      <c r="AZ166" s="1">
        <f t="shared" si="186"/>
        <v>1.3482998711043108</v>
      </c>
      <c r="BA166" s="1">
        <f t="shared" si="187"/>
        <v>1.3328486442918341</v>
      </c>
      <c r="BB166" s="1">
        <f t="shared" si="188"/>
        <v>1.3405742576980724</v>
      </c>
      <c r="BC166" s="1">
        <f t="shared" si="169"/>
        <v>1.3932042936554043</v>
      </c>
      <c r="BD166" s="1">
        <f t="shared" si="170"/>
        <v>1.3399364212750093</v>
      </c>
      <c r="BE166" s="1">
        <f t="shared" si="171"/>
        <v>1.3665703574652068</v>
      </c>
      <c r="BF166" s="87"/>
      <c r="BG166" s="87"/>
      <c r="BH166" s="87"/>
      <c r="BI166" s="1">
        <f t="shared" si="172"/>
        <v>1.3421000570010484</v>
      </c>
      <c r="BJ166" s="1">
        <f t="shared" si="173"/>
        <v>1.3263946332481313</v>
      </c>
      <c r="BK166" s="1">
        <f t="shared" si="174"/>
        <v>1.3342473451245898</v>
      </c>
      <c r="BL166" s="87"/>
      <c r="BM166" s="87"/>
      <c r="BN166" s="87"/>
      <c r="BO166" s="1">
        <f>AZ166+(AQ166-NormalPNO!Y166)*$BO$1</f>
        <v>1.3437882873423816</v>
      </c>
      <c r="BP166" s="1">
        <f>BA166+(AR166-NormalPNO!Z166)*$BP$1</f>
        <v>1.3318763768840658</v>
      </c>
      <c r="BQ166" s="1">
        <f>BB166+(AS166-NormalPNO!AA166)*$BQ$1</f>
        <v>1.3375130999762694</v>
      </c>
      <c r="BR166" s="1">
        <f>BI166+(BC166-NormalPNO!Y166)*$BR$1</f>
        <v>1.3446064039874905</v>
      </c>
      <c r="BS166" s="1">
        <f>BJ166+(BD166-NormalPNO!Z166)*$BS$1</f>
        <v>1.3283393290511669</v>
      </c>
      <c r="BT166" s="1">
        <f>BK166+(BE166-NormalPNO!AA166)*$BT$1</f>
        <v>1.3359269315740387</v>
      </c>
      <c r="BU166" s="1">
        <f t="shared" si="175"/>
        <v>1.3293261434820054</v>
      </c>
      <c r="BV166" s="1">
        <f t="shared" si="176"/>
        <v>1.3088408719805902</v>
      </c>
      <c r="BW166" s="1">
        <f t="shared" si="177"/>
        <v>1.31823901961754</v>
      </c>
      <c r="BX166" s="1">
        <f t="shared" si="178"/>
        <v>1.3179851762970918</v>
      </c>
      <c r="BY166" s="1">
        <f t="shared" si="179"/>
        <v>1.2932929394014681</v>
      </c>
      <c r="BZ166" s="1">
        <f t="shared" si="180"/>
        <v>1.3048505918077518</v>
      </c>
      <c r="CA166" s="1"/>
      <c r="CB166" t="s">
        <v>152</v>
      </c>
      <c r="CC166" s="13" t="s">
        <v>698</v>
      </c>
      <c r="CD166">
        <v>-363.503604197019</v>
      </c>
      <c r="CE166" s="19">
        <v>-361.89356364100001</v>
      </c>
      <c r="CF166" s="19">
        <v>-363.409728591884</v>
      </c>
      <c r="CG166" s="19">
        <v>-361.87177791900001</v>
      </c>
      <c r="CH166" s="19"/>
      <c r="CI166" s="19"/>
      <c r="CJ166">
        <v>-115.59256520720299</v>
      </c>
      <c r="CK166" s="19">
        <v>-115.098804767</v>
      </c>
      <c r="CL166">
        <v>-115.56079402637999</v>
      </c>
      <c r="CM166" s="19">
        <v>-115.09118767699999</v>
      </c>
      <c r="CN166" s="19"/>
      <c r="CO166" s="19"/>
      <c r="CP166" s="19">
        <f>'[3]DLPNO-CCSD(T1 or T)_TightPNO'!BL166</f>
        <v>-247.90886796701599</v>
      </c>
      <c r="CQ166" s="19">
        <f>'[3]DLPNO-CCSD(T1 or T)_TightPNO'!BM166</f>
        <v>-246.792885923</v>
      </c>
      <c r="CR166" s="19">
        <f>'[3]DLPNO-CCSD(T1 or T)_TightPNO'!BN166</f>
        <v>-247.84672942265499</v>
      </c>
      <c r="CS166" s="19">
        <f>'[3]DLPNO-CCSD(T1 or T)_TightPNO'!BO166</f>
        <v>-246.77870443800001</v>
      </c>
      <c r="CT166" s="19"/>
      <c r="CU166" s="19"/>
      <c r="CV166" s="19">
        <f>'[3]DLPNO-CCSD(T1 or T)_TightPNO'!BR166</f>
        <v>-247.90888752586201</v>
      </c>
      <c r="CW166" s="19">
        <f>'[3]DLPNO-CCSD(T1 or T)_TightPNO'!BS166</f>
        <v>-246.792890263</v>
      </c>
      <c r="CX166" s="19">
        <f>'[3]DLPNO-CCSD(T1 or T)_TightPNO'!BT166</f>
        <v>-247.84676754646199</v>
      </c>
      <c r="CY166" s="19">
        <f>'[3]DLPNO-CCSD(T1 or T)_TightPNO'!BU166</f>
        <v>-246.778713705</v>
      </c>
      <c r="CZ166" s="19"/>
      <c r="DA166" s="19"/>
      <c r="DB166" s="19">
        <f>'[3]DLPNO-CCSD(T1 or T)_TightPNO'!BX166</f>
        <v>-115.592594381045</v>
      </c>
      <c r="DC166" s="19">
        <f>'[3]DLPNO-CCSD(T1 or T)_TightPNO'!BY166</f>
        <v>-115.098815974</v>
      </c>
      <c r="DD166" s="19">
        <f>'[3]DLPNO-CCSD(T1 or T)_TightPNO'!BZ166</f>
        <v>-115.560841408185</v>
      </c>
      <c r="DE166" s="19">
        <f>'[3]DLPNO-CCSD(T1 or T)_TightPNO'!CA166</f>
        <v>-115.091201267</v>
      </c>
      <c r="DF166" s="19"/>
      <c r="DG166" s="19"/>
      <c r="DH166" s="19"/>
      <c r="DI166" s="40" t="str">
        <f>'[3]DLPNO-CCSD(T1 or T)_TightPNO'!CE166</f>
        <v>19_MeOH-Pyridine_2.00.xyz</v>
      </c>
      <c r="DJ166" s="40">
        <f>'[3]DLPNO-CCSD(T1 or T)_TightPNO'!CF166</f>
        <v>-363.40924926133403</v>
      </c>
      <c r="DK166" s="40">
        <f>'[3]DLPNO-CCSD(T1 or T)_TightPNO'!CG166</f>
        <v>-361.87177791900001</v>
      </c>
      <c r="DL166" s="40">
        <f>'[3]DLPNO-CCSD(T1 or T)_TightPNO'!CH166</f>
        <v>-115.560765392297</v>
      </c>
      <c r="DM166" s="40">
        <f>'[3]DLPNO-CCSD(T1 or T)_TightPNO'!CI166</f>
        <v>-115.09118767699999</v>
      </c>
      <c r="DN166" s="40">
        <f>'[3]DLPNO-CCSD(T1 or T)_TightPNO'!CJ166</f>
        <v>-247.846308865037</v>
      </c>
      <c r="DO166" s="40">
        <f>'[3]DLPNO-CCSD(T1 or T)_TightPNO'!CK166</f>
        <v>-246.77870443800001</v>
      </c>
      <c r="DP166" s="40">
        <f>'[3]DLPNO-CCSD(T1 or T)_TightPNO'!CL166</f>
        <v>-247.846348240862</v>
      </c>
      <c r="DQ166" s="40">
        <f>'[3]DLPNO-CCSD(T1 or T)_TightPNO'!CM166</f>
        <v>-246.778713705</v>
      </c>
      <c r="DR166" s="40">
        <f>'[3]DLPNO-CCSD(T1 or T)_TightPNO'!CN166</f>
        <v>-115.560812757799</v>
      </c>
      <c r="DS166" s="40">
        <f>'[3]DLPNO-CCSD(T1 or T)_TightPNO'!CO166</f>
        <v>-115.091201267</v>
      </c>
      <c r="DT166" s="19"/>
      <c r="DU166" s="10"/>
      <c r="DV166" s="13" t="s">
        <v>698</v>
      </c>
      <c r="DW166">
        <f>'[3]DLPNO-CCSD(T1 or T)_TightPNO'!CS166</f>
        <v>-363.41016883234101</v>
      </c>
      <c r="DX166">
        <f>'[3]DLPNO-CCSD(T1 or T)_TightPNO'!CT166</f>
        <v>-361.87177791900001</v>
      </c>
      <c r="DY166">
        <f>'[3]DLPNO-CCSD(T1 or T)_TightPNO'!CU166</f>
        <v>-115.560838382265</v>
      </c>
      <c r="DZ166">
        <f>'[3]DLPNO-CCSD(T1 or T)_TightPNO'!CV166</f>
        <v>-115.09118767699999</v>
      </c>
      <c r="EA166">
        <f>'[3]DLPNO-CCSD(T1 or T)_TightPNO'!CW166</f>
        <v>-247.847154812019</v>
      </c>
      <c r="EB166">
        <f>'[3]DLPNO-CCSD(T1 or T)_TightPNO'!CX166</f>
        <v>-246.77870443800001</v>
      </c>
      <c r="EC166">
        <f>'[3]DLPNO-CCSD(T1 or T)_TightPNO'!CY166</f>
        <v>-247.847197181279</v>
      </c>
      <c r="ED166">
        <f>'[3]DLPNO-CCSD(T1 or T)_TightPNO'!CZ166</f>
        <v>-246.778713705</v>
      </c>
      <c r="EE166">
        <f>'[3]DLPNO-CCSD(T1 or T)_TightPNO'!DA166</f>
        <v>-115.560886929106</v>
      </c>
      <c r="EF166">
        <f>'[3]DLPNO-CCSD(T1 or T)_TightPNO'!DB166</f>
        <v>-115.091201267</v>
      </c>
      <c r="EH166" s="13" t="s">
        <v>698</v>
      </c>
      <c r="EJ166">
        <f t="shared" si="181"/>
        <v>-363.40996825715899</v>
      </c>
      <c r="EK166" s="36">
        <f t="shared" si="182"/>
        <v>-115.56080834342148</v>
      </c>
      <c r="EL166">
        <f t="shared" si="183"/>
        <v>-247.84693970146398</v>
      </c>
      <c r="EM166">
        <f t="shared" si="184"/>
        <v>-247.84697719926197</v>
      </c>
      <c r="EN166">
        <f t="shared" si="185"/>
        <v>-115.56085573337799</v>
      </c>
    </row>
    <row r="167" spans="1:144" ht="17" x14ac:dyDescent="0.2">
      <c r="A167" s="4">
        <f>'[1]De Raw'!$A165</f>
        <v>17.925145236797782</v>
      </c>
      <c r="B167" t="s">
        <v>153</v>
      </c>
      <c r="C167" s="1">
        <f>ABS(AK167-$A167)</f>
        <v>0.22435642683415224</v>
      </c>
      <c r="D167" s="1">
        <f>ABS(AL167-$A167)</f>
        <v>0.83945271399885257</v>
      </c>
      <c r="E167" s="1">
        <f>ABS(AM167-$A167)</f>
        <v>0.53190457041650063</v>
      </c>
      <c r="F167" s="1">
        <f>ABS(AN167-$A167)</f>
        <v>0.53323431103256169</v>
      </c>
      <c r="G167" s="1">
        <f>ABS(AO167-$A167)</f>
        <v>2.1165456508038059</v>
      </c>
      <c r="H167" s="1">
        <f>ABS(AP167-$A167)</f>
        <v>1.3248899809181829</v>
      </c>
      <c r="I167" s="15">
        <f>ABS(AQ167-$A167)</f>
        <v>0.20912991196871289</v>
      </c>
      <c r="J167" s="1">
        <f>ABS(AR167-$A167)</f>
        <v>1.7819643920507389</v>
      </c>
      <c r="K167" s="1">
        <f>ABS(AS167-$A167)</f>
        <v>0.99554715200972765</v>
      </c>
      <c r="L167" s="15">
        <f>ABS(AT167-$A167)</f>
        <v>0.1077041979351705</v>
      </c>
      <c r="M167" s="1">
        <f>ABS(AU167-$A167)</f>
        <v>1.6503863665137146</v>
      </c>
      <c r="N167" s="1">
        <f>ABS(AV167-$A167)</f>
        <v>0.87904528222444256</v>
      </c>
      <c r="O167" s="15">
        <f>ABS(AZ167-$A167)</f>
        <v>0.2343394529095626</v>
      </c>
      <c r="P167" s="1">
        <f>ABS(BA167-$A167)</f>
        <v>0.22150968885344113</v>
      </c>
      <c r="Q167" s="1">
        <f>ABS(BB167-$A167)</f>
        <v>0.22792457088149831</v>
      </c>
      <c r="R167" s="15">
        <f>ABS(BC167-$A167)</f>
        <v>4.7077712436784935E-2</v>
      </c>
      <c r="S167" s="1">
        <f>ABS(BD167-$A167)</f>
        <v>1.6146737626563699</v>
      </c>
      <c r="T167" s="1">
        <f>ABS(BE167-$A167)</f>
        <v>0.8308757375465774</v>
      </c>
      <c r="U167" s="91">
        <f>ABS(BI167-$A167)</f>
        <v>0.34058644033915897</v>
      </c>
      <c r="V167" s="92">
        <f>ABS(BJ167-$A167)</f>
        <v>0.33119117080611815</v>
      </c>
      <c r="W167" s="92">
        <f>ABS(BK167-$A167)</f>
        <v>0.33588880557263678</v>
      </c>
      <c r="X167" s="15">
        <f t="shared" si="145"/>
        <v>0.30034815482443022</v>
      </c>
      <c r="Y167" s="1">
        <f t="shared" si="146"/>
        <v>0.2369109663616662</v>
      </c>
      <c r="Z167" s="1">
        <f t="shared" si="147"/>
        <v>0.27447764743524772</v>
      </c>
      <c r="AA167" s="15">
        <f t="shared" si="148"/>
        <v>0.30275071582188318</v>
      </c>
      <c r="AB167" s="1">
        <f t="shared" si="149"/>
        <v>0.2999227113917371</v>
      </c>
      <c r="AC167" s="1">
        <f t="shared" si="150"/>
        <v>0.30973599981580691</v>
      </c>
      <c r="AD167" s="15">
        <f t="shared" si="151"/>
        <v>0.13039821778302851</v>
      </c>
      <c r="AE167" s="1">
        <f t="shared" si="152"/>
        <v>7.7331560947158096E-2</v>
      </c>
      <c r="AF167" s="1">
        <f t="shared" si="153"/>
        <v>9.9185028874593684E-2</v>
      </c>
      <c r="AG167" s="15">
        <f t="shared" si="154"/>
        <v>0.20848111368992406</v>
      </c>
      <c r="AH167" s="1">
        <f t="shared" si="155"/>
        <v>0.13239970496471543</v>
      </c>
      <c r="AI167" s="1">
        <f t="shared" si="156"/>
        <v>0.16644693327855009</v>
      </c>
      <c r="AJ167" s="1"/>
      <c r="AK167" s="1">
        <f t="shared" si="157"/>
        <v>17.70078880996363</v>
      </c>
      <c r="AL167" s="1">
        <f t="shared" si="158"/>
        <v>17.085692522798929</v>
      </c>
      <c r="AM167" s="1">
        <f t="shared" si="162"/>
        <v>17.393240666381281</v>
      </c>
      <c r="AN167" s="1">
        <f t="shared" si="159"/>
        <v>17.39191092576522</v>
      </c>
      <c r="AO167" s="1">
        <f t="shared" si="163"/>
        <v>15.808599585993976</v>
      </c>
      <c r="AP167" s="1">
        <f t="shared" si="164"/>
        <v>16.600255255879599</v>
      </c>
      <c r="AQ167" s="1">
        <f t="shared" si="160"/>
        <v>17.716015324829069</v>
      </c>
      <c r="AR167" s="1">
        <f t="shared" si="161"/>
        <v>16.143180844747043</v>
      </c>
      <c r="AS167" s="1">
        <f t="shared" si="165"/>
        <v>16.929598084788054</v>
      </c>
      <c r="AT167" s="1">
        <f t="shared" si="166"/>
        <v>17.817441038862611</v>
      </c>
      <c r="AU167" s="1">
        <f t="shared" si="167"/>
        <v>16.274758870284067</v>
      </c>
      <c r="AV167" s="1">
        <f t="shared" si="168"/>
        <v>17.046099954573339</v>
      </c>
      <c r="AW167" s="1"/>
      <c r="AX167" s="1"/>
      <c r="AY167" s="1"/>
      <c r="AZ167" s="1">
        <f t="shared" si="186"/>
        <v>17.690805783888219</v>
      </c>
      <c r="BA167" s="1">
        <f t="shared" si="187"/>
        <v>17.703635547944341</v>
      </c>
      <c r="BB167" s="1">
        <f t="shared" si="188"/>
        <v>17.697220665916284</v>
      </c>
      <c r="BC167" s="1">
        <f t="shared" si="169"/>
        <v>17.878067524360997</v>
      </c>
      <c r="BD167" s="1">
        <f t="shared" si="170"/>
        <v>16.310471474141412</v>
      </c>
      <c r="BE167" s="1">
        <f t="shared" si="171"/>
        <v>17.094269499251205</v>
      </c>
      <c r="BF167" s="87"/>
      <c r="BG167" s="87"/>
      <c r="BH167" s="87"/>
      <c r="BI167" s="1">
        <f t="shared" si="172"/>
        <v>17.584558796458623</v>
      </c>
      <c r="BJ167" s="1">
        <f t="shared" si="173"/>
        <v>17.593954065991664</v>
      </c>
      <c r="BK167" s="1">
        <f t="shared" si="174"/>
        <v>17.589256431225145</v>
      </c>
      <c r="BL167" s="87"/>
      <c r="BM167" s="87"/>
      <c r="BN167" s="87"/>
      <c r="BO167" s="1">
        <f>AZ167+(AQ167-NormalPNO!Y167)*$BO$1</f>
        <v>17.624797081973352</v>
      </c>
      <c r="BP167" s="1">
        <f>BA167+(AR167-NormalPNO!Z167)*$BP$1</f>
        <v>17.688234270436116</v>
      </c>
      <c r="BQ167" s="1">
        <f>BB167+(AS167-NormalPNO!AA167)*$BQ$1</f>
        <v>17.650667589362534</v>
      </c>
      <c r="BR167" s="1">
        <f>BI167+(BC167-NormalPNO!Y167)*$BR$1</f>
        <v>17.622394520975899</v>
      </c>
      <c r="BS167" s="1">
        <f>BJ167+(BD167-NormalPNO!Z167)*$BS$1</f>
        <v>17.625222525406045</v>
      </c>
      <c r="BT167" s="1">
        <f>BK167+(BE167-NormalPNO!AA167)*$BT$1</f>
        <v>17.615409236981975</v>
      </c>
      <c r="BU167" s="1">
        <f t="shared" si="175"/>
        <v>17.794747019014753</v>
      </c>
      <c r="BV167" s="1">
        <f t="shared" si="176"/>
        <v>17.847813675850624</v>
      </c>
      <c r="BW167" s="1">
        <f t="shared" si="177"/>
        <v>17.825960207923188</v>
      </c>
      <c r="BX167" s="1">
        <f t="shared" si="178"/>
        <v>17.716664123107858</v>
      </c>
      <c r="BY167" s="1">
        <f t="shared" si="179"/>
        <v>17.792745531833067</v>
      </c>
      <c r="BZ167" s="1">
        <f t="shared" si="180"/>
        <v>17.758698303519232</v>
      </c>
      <c r="CA167" s="1"/>
      <c r="CB167" t="s">
        <v>153</v>
      </c>
      <c r="CC167" s="13" t="s">
        <v>699</v>
      </c>
      <c r="CD167">
        <v>-457.68584204916402</v>
      </c>
      <c r="CE167" s="19">
        <v>-455.85539948000002</v>
      </c>
      <c r="CF167" s="19">
        <v>-457.56447512223798</v>
      </c>
      <c r="CG167" s="19">
        <v>-455.82606081900002</v>
      </c>
      <c r="CH167" s="19"/>
      <c r="CI167" s="19"/>
      <c r="CJ167">
        <v>-228.82881714664799</v>
      </c>
      <c r="CK167" s="19">
        <v>-227.91727310100001</v>
      </c>
      <c r="CL167">
        <v>-228.768120306893</v>
      </c>
      <c r="CM167" s="19">
        <v>-227.90253774000001</v>
      </c>
      <c r="CN167" s="19"/>
      <c r="CO167" s="19"/>
      <c r="CP167" s="19">
        <f>'[3]DLPNO-CCSD(T1 or T)_TightPNO'!BL167</f>
        <v>-228.828816901187</v>
      </c>
      <c r="CQ167" s="19">
        <f>'[3]DLPNO-CCSD(T1 or T)_TightPNO'!BM167</f>
        <v>-227.91726403600001</v>
      </c>
      <c r="CR167" s="19">
        <f>'[3]DLPNO-CCSD(T1 or T)_TightPNO'!BN167</f>
        <v>-228.768122549021</v>
      </c>
      <c r="CS167" s="19">
        <f>'[3]DLPNO-CCSD(T1 or T)_TightPNO'!BO167</f>
        <v>-227.90252928500001</v>
      </c>
      <c r="CT167" s="19"/>
      <c r="CU167" s="19"/>
      <c r="CV167" s="19">
        <f>'[3]DLPNO-CCSD(T1 or T)_TightPNO'!BR167</f>
        <v>-228.829306751562</v>
      </c>
      <c r="CW167" s="19">
        <f>'[3]DLPNO-CCSD(T1 or T)_TightPNO'!BS167</f>
        <v>-227.917328037</v>
      </c>
      <c r="CX167" s="19">
        <f>'[3]DLPNO-CCSD(T1 or T)_TightPNO'!BT167</f>
        <v>-228.76937507656899</v>
      </c>
      <c r="CY167" s="19">
        <f>'[3]DLPNO-CCSD(T1 or T)_TightPNO'!BU167</f>
        <v>-227.90274856299999</v>
      </c>
      <c r="CZ167" s="19"/>
      <c r="DA167" s="19"/>
      <c r="DB167" s="19">
        <f>'[3]DLPNO-CCSD(T1 or T)_TightPNO'!BX167</f>
        <v>-228.82930751456001</v>
      </c>
      <c r="DC167" s="19">
        <f>'[3]DLPNO-CCSD(T1 or T)_TightPNO'!BY167</f>
        <v>-227.91733714099999</v>
      </c>
      <c r="DD167" s="19">
        <f>'[3]DLPNO-CCSD(T1 or T)_TightPNO'!BZ167</f>
        <v>-228.76937425053001</v>
      </c>
      <c r="DE167" s="19">
        <f>'[3]DLPNO-CCSD(T1 or T)_TightPNO'!CA167</f>
        <v>-227.90275704199999</v>
      </c>
      <c r="DF167" s="19"/>
      <c r="DG167" s="19"/>
      <c r="DH167" s="19"/>
      <c r="DI167" s="40" t="str">
        <f>'[3]DLPNO-CCSD(T1 or T)_TightPNO'!CE167</f>
        <v>20_AcOH-AcOH_0.90.xyz</v>
      </c>
      <c r="DJ167" s="40">
        <f>'[3]DLPNO-CCSD(T1 or T)_TightPNO'!CF167</f>
        <v>-457.56252616940202</v>
      </c>
      <c r="DK167" s="40">
        <f>'[3]DLPNO-CCSD(T1 or T)_TightPNO'!CG167</f>
        <v>-455.82606081900002</v>
      </c>
      <c r="DL167" s="40">
        <f>'[3]DLPNO-CCSD(T1 or T)_TightPNO'!CH167</f>
        <v>-228.767404589785</v>
      </c>
      <c r="DM167" s="40">
        <f>'[3]DLPNO-CCSD(T1 or T)_TightPNO'!CI167</f>
        <v>-227.90253774000001</v>
      </c>
      <c r="DN167" s="40">
        <f>'[3]DLPNO-CCSD(T1 or T)_TightPNO'!CJ167</f>
        <v>-228.76740580650801</v>
      </c>
      <c r="DO167" s="40">
        <f>'[3]DLPNO-CCSD(T1 or T)_TightPNO'!CK167</f>
        <v>-227.90252928500001</v>
      </c>
      <c r="DP167" s="40">
        <f>'[3]DLPNO-CCSD(T1 or T)_TightPNO'!CL167</f>
        <v>-228.76866727236799</v>
      </c>
      <c r="DQ167" s="40">
        <f>'[3]DLPNO-CCSD(T1 or T)_TightPNO'!CM167</f>
        <v>-227.90274856299999</v>
      </c>
      <c r="DR167" s="40">
        <f>'[3]DLPNO-CCSD(T1 or T)_TightPNO'!CN167</f>
        <v>-228.76866629104799</v>
      </c>
      <c r="DS167" s="40">
        <f>'[3]DLPNO-CCSD(T1 or T)_TightPNO'!CO167</f>
        <v>-227.90275704199999</v>
      </c>
      <c r="DT167" s="19"/>
      <c r="DU167" s="10"/>
      <c r="DV167" s="13" t="s">
        <v>699</v>
      </c>
      <c r="DW167">
        <f>'[3]DLPNO-CCSD(T1 or T)_TightPNO'!CS167</f>
        <v>-457.56527022836798</v>
      </c>
      <c r="DX167">
        <f>'[3]DLPNO-CCSD(T1 or T)_TightPNO'!CT167</f>
        <v>-455.82606081900002</v>
      </c>
      <c r="DY167">
        <f>'[3]DLPNO-CCSD(T1 or T)_TightPNO'!CU167</f>
        <v>-228.76843759973099</v>
      </c>
      <c r="DZ167">
        <f>'[3]DLPNO-CCSD(T1 or T)_TightPNO'!CV167</f>
        <v>-227.90253774000001</v>
      </c>
      <c r="EA167">
        <f>'[3]DLPNO-CCSD(T1 or T)_TightPNO'!CW167</f>
        <v>-228.76843873015599</v>
      </c>
      <c r="EB167">
        <f>'[3]DLPNO-CCSD(T1 or T)_TightPNO'!CX167</f>
        <v>-227.90252928500001</v>
      </c>
      <c r="EC167">
        <f>'[3]DLPNO-CCSD(T1 or T)_TightPNO'!CY167</f>
        <v>-228.76966798236401</v>
      </c>
      <c r="ED167">
        <f>'[3]DLPNO-CCSD(T1 or T)_TightPNO'!CZ167</f>
        <v>-227.90274856299999</v>
      </c>
      <c r="EE167">
        <f>'[3]DLPNO-CCSD(T1 or T)_TightPNO'!DA167</f>
        <v>-228.76966676794299</v>
      </c>
      <c r="EF167">
        <f>'[3]DLPNO-CCSD(T1 or T)_TightPNO'!DB167</f>
        <v>-227.90275704199999</v>
      </c>
      <c r="EH167" s="13" t="s">
        <v>699</v>
      </c>
      <c r="EJ167">
        <f t="shared" si="181"/>
        <v>-457.56544959865596</v>
      </c>
      <c r="EK167" s="36">
        <f t="shared" si="182"/>
        <v>-228.76847816544699</v>
      </c>
      <c r="EL167">
        <f t="shared" si="183"/>
        <v>-228.76848092027751</v>
      </c>
      <c r="EM167">
        <f t="shared" si="184"/>
        <v>-228.76972897866949</v>
      </c>
      <c r="EN167">
        <f t="shared" si="185"/>
        <v>-228.76972823027103</v>
      </c>
    </row>
    <row r="168" spans="1:144" ht="17" x14ac:dyDescent="0.2">
      <c r="A168" s="4">
        <f>'[1]De Raw'!$A166</f>
        <v>19.170090416101647</v>
      </c>
      <c r="B168" t="s">
        <v>154</v>
      </c>
      <c r="C168" s="1">
        <f>ABS(AK168-$A168)</f>
        <v>0.22367745059814581</v>
      </c>
      <c r="D168" s="1">
        <f>ABS(AL168-$A168)</f>
        <v>0.74039579722026261</v>
      </c>
      <c r="E168" s="1">
        <f>ABS(AM168-$A168)</f>
        <v>0.48203662390920599</v>
      </c>
      <c r="F168" s="1">
        <f>ABS(AN168-$A168)</f>
        <v>0.48438970357568678</v>
      </c>
      <c r="G168" s="1">
        <f>ABS(AO168-$A168)</f>
        <v>1.864219837361432</v>
      </c>
      <c r="H168" s="1">
        <f>ABS(AP168-$A168)</f>
        <v>1.1743047704685594</v>
      </c>
      <c r="I168" s="15">
        <f>ABS(AQ168-$A168)</f>
        <v>0.17526019747046817</v>
      </c>
      <c r="J168" s="1">
        <f>ABS(AR168-$A168)</f>
        <v>1.5352225866967402</v>
      </c>
      <c r="K168" s="1">
        <f>ABS(AS168-$A168)</f>
        <v>0.85524139208360239</v>
      </c>
      <c r="L168" s="15">
        <f>ABS(AT168-$A168)</f>
        <v>8.0288263642557922E-2</v>
      </c>
      <c r="M168" s="1">
        <f>ABS(AU168-$A168)</f>
        <v>1.4109340434157893</v>
      </c>
      <c r="N168" s="1">
        <f>ABS(AV168-$A168)</f>
        <v>0.74561115352917184</v>
      </c>
      <c r="O168" s="15">
        <f>ABS(AZ168-$A168)</f>
        <v>0.25542146455963888</v>
      </c>
      <c r="P168" s="1">
        <f>ABS(BA168-$A168)</f>
        <v>0.21928005701967024</v>
      </c>
      <c r="Q168" s="1">
        <f>ABS(BB168-$A168)</f>
        <v>0.23735076078965989</v>
      </c>
      <c r="R168" s="15">
        <f>ABS(BC168-$A168)</f>
        <v>2.0695444400022467E-2</v>
      </c>
      <c r="S168" s="1">
        <f>ABS(BD168-$A168)</f>
        <v>1.3707239613108868</v>
      </c>
      <c r="T168" s="1">
        <f>ABS(BE168-$A168)</f>
        <v>0.69570970285545641</v>
      </c>
      <c r="U168" s="91">
        <f>ABS(BI168-$A168)</f>
        <v>0.35675942494504298</v>
      </c>
      <c r="V168" s="92">
        <f>ABS(BJ168-$A168)</f>
        <v>0.3271310052575771</v>
      </c>
      <c r="W168" s="92">
        <f>ABS(BK168-$A168)</f>
        <v>0.34194521510131182</v>
      </c>
      <c r="X168" s="15">
        <f t="shared" si="145"/>
        <v>0.32515321506857475</v>
      </c>
      <c r="Y168" s="1">
        <f t="shared" si="146"/>
        <v>0.23574653306864235</v>
      </c>
      <c r="Z168" s="1">
        <f t="shared" si="147"/>
        <v>0.28682455854590216</v>
      </c>
      <c r="AA168" s="15">
        <f t="shared" si="148"/>
        <v>0.31760741904678369</v>
      </c>
      <c r="AB168" s="1">
        <f t="shared" si="149"/>
        <v>0.29428587990268085</v>
      </c>
      <c r="AC168" s="1">
        <f t="shared" si="150"/>
        <v>0.31467851857306428</v>
      </c>
      <c r="AD168" s="15">
        <f t="shared" si="151"/>
        <v>0.15809407378412388</v>
      </c>
      <c r="AE168" s="1">
        <f t="shared" si="152"/>
        <v>8.3089462752059973E-2</v>
      </c>
      <c r="AF168" s="1">
        <f t="shared" si="153"/>
        <v>0.11620466478607838</v>
      </c>
      <c r="AG168" s="15">
        <f t="shared" si="154"/>
        <v>0.23306004101271682</v>
      </c>
      <c r="AH168" s="1">
        <f t="shared" si="155"/>
        <v>0.13935267673143414</v>
      </c>
      <c r="AI168" s="1">
        <f t="shared" si="156"/>
        <v>0.18249753486282216</v>
      </c>
      <c r="AJ168" s="1"/>
      <c r="AK168" s="1">
        <f t="shared" si="157"/>
        <v>18.946412965503502</v>
      </c>
      <c r="AL168" s="1">
        <f t="shared" si="158"/>
        <v>18.429694618881385</v>
      </c>
      <c r="AM168" s="1">
        <f t="shared" si="162"/>
        <v>18.688053792192441</v>
      </c>
      <c r="AN168" s="1">
        <f t="shared" si="159"/>
        <v>18.685700712525961</v>
      </c>
      <c r="AO168" s="1">
        <f t="shared" si="163"/>
        <v>17.305870578740215</v>
      </c>
      <c r="AP168" s="1">
        <f t="shared" si="164"/>
        <v>17.995785645633088</v>
      </c>
      <c r="AQ168" s="1">
        <f t="shared" si="160"/>
        <v>18.994830218631179</v>
      </c>
      <c r="AR168" s="1">
        <f t="shared" si="161"/>
        <v>17.634867829404907</v>
      </c>
      <c r="AS168" s="1">
        <f t="shared" si="165"/>
        <v>18.314849024018045</v>
      </c>
      <c r="AT168" s="1">
        <f t="shared" si="166"/>
        <v>19.08980215245909</v>
      </c>
      <c r="AU168" s="1">
        <f t="shared" si="167"/>
        <v>17.759156372685858</v>
      </c>
      <c r="AV168" s="1">
        <f t="shared" si="168"/>
        <v>18.424479262572476</v>
      </c>
      <c r="AW168" s="1"/>
      <c r="AX168" s="1"/>
      <c r="AY168" s="1"/>
      <c r="AZ168" s="1">
        <f t="shared" si="186"/>
        <v>18.914668951542009</v>
      </c>
      <c r="BA168" s="1">
        <f t="shared" si="187"/>
        <v>18.950810359081977</v>
      </c>
      <c r="BB168" s="1">
        <f t="shared" si="188"/>
        <v>18.932739655311988</v>
      </c>
      <c r="BC168" s="1">
        <f t="shared" si="169"/>
        <v>19.149394971701625</v>
      </c>
      <c r="BD168" s="1">
        <f t="shared" si="170"/>
        <v>17.799366454790761</v>
      </c>
      <c r="BE168" s="1">
        <f t="shared" si="171"/>
        <v>18.474380713246191</v>
      </c>
      <c r="BF168" s="87"/>
      <c r="BG168" s="87"/>
      <c r="BH168" s="87"/>
      <c r="BI168" s="1">
        <f t="shared" si="172"/>
        <v>18.813330991156604</v>
      </c>
      <c r="BJ168" s="1">
        <f t="shared" si="173"/>
        <v>18.84295941084407</v>
      </c>
      <c r="BK168" s="1">
        <f t="shared" si="174"/>
        <v>18.828145201000336</v>
      </c>
      <c r="BL168" s="87"/>
      <c r="BM168" s="87"/>
      <c r="BN168" s="87"/>
      <c r="BO168" s="1">
        <f>AZ168+(AQ168-NormalPNO!Y168)*$BO$1</f>
        <v>18.844937201033073</v>
      </c>
      <c r="BP168" s="1">
        <f>BA168+(AR168-NormalPNO!Z168)*$BP$1</f>
        <v>18.934343883033005</v>
      </c>
      <c r="BQ168" s="1">
        <f>BB168+(AS168-NormalPNO!AA168)*$BQ$1</f>
        <v>18.883265857555745</v>
      </c>
      <c r="BR168" s="1">
        <f>BI168+(BC168-NormalPNO!Y168)*$BR$1</f>
        <v>18.852482997054864</v>
      </c>
      <c r="BS168" s="1">
        <f>BJ168+(BD168-NormalPNO!Z168)*$BS$1</f>
        <v>18.875804536198967</v>
      </c>
      <c r="BT168" s="1">
        <f>BK168+(BE168-NormalPNO!AA168)*$BT$1</f>
        <v>18.855411897528583</v>
      </c>
      <c r="BU168" s="1">
        <f t="shared" si="175"/>
        <v>19.011996342317524</v>
      </c>
      <c r="BV168" s="1">
        <f t="shared" si="176"/>
        <v>19.087000953349587</v>
      </c>
      <c r="BW168" s="1">
        <f t="shared" si="177"/>
        <v>19.053885751315569</v>
      </c>
      <c r="BX168" s="1">
        <f t="shared" si="178"/>
        <v>18.937030375088931</v>
      </c>
      <c r="BY168" s="1">
        <f t="shared" si="179"/>
        <v>19.030737739370213</v>
      </c>
      <c r="BZ168" s="1">
        <f t="shared" si="180"/>
        <v>18.987592881238825</v>
      </c>
      <c r="CA168" s="1"/>
      <c r="CB168" t="s">
        <v>154</v>
      </c>
      <c r="CC168" s="13" t="s">
        <v>700</v>
      </c>
      <c r="CD168">
        <v>-457.687827077527</v>
      </c>
      <c r="CE168" s="19">
        <v>-455.85833509899999</v>
      </c>
      <c r="CF168" s="19">
        <v>-457.56651304340699</v>
      </c>
      <c r="CG168" s="19">
        <v>-455.82895600400002</v>
      </c>
      <c r="CH168" s="19"/>
      <c r="CI168" s="19"/>
      <c r="CJ168">
        <v>-228.82881714664799</v>
      </c>
      <c r="CK168" s="19">
        <v>-227.91727310100001</v>
      </c>
      <c r="CL168">
        <v>-228.768120306893</v>
      </c>
      <c r="CM168" s="19">
        <v>-227.90253774000001</v>
      </c>
      <c r="CN168" s="19"/>
      <c r="CO168" s="19"/>
      <c r="CP168" s="19">
        <f>'[3]DLPNO-CCSD(T1 or T)_TightPNO'!BL168</f>
        <v>-228.828816901187</v>
      </c>
      <c r="CQ168" s="19">
        <f>'[3]DLPNO-CCSD(T1 or T)_TightPNO'!BM168</f>
        <v>-227.91726403600001</v>
      </c>
      <c r="CR168" s="19">
        <f>'[3]DLPNO-CCSD(T1 or T)_TightPNO'!BN168</f>
        <v>-228.768122549021</v>
      </c>
      <c r="CS168" s="19">
        <f>'[3]DLPNO-CCSD(T1 or T)_TightPNO'!BO168</f>
        <v>-227.90252928500001</v>
      </c>
      <c r="CT168" s="19"/>
      <c r="CU168" s="19"/>
      <c r="CV168" s="19">
        <f>'[3]DLPNO-CCSD(T1 or T)_TightPNO'!BR168</f>
        <v>-228.829228645375</v>
      </c>
      <c r="CW168" s="19">
        <f>'[3]DLPNO-CCSD(T1 or T)_TightPNO'!BS168</f>
        <v>-227.91732206500001</v>
      </c>
      <c r="CX168" s="19">
        <f>'[3]DLPNO-CCSD(T1 or T)_TightPNO'!BT168</f>
        <v>-228.76920587668201</v>
      </c>
      <c r="CY168" s="19">
        <f>'[3]DLPNO-CCSD(T1 or T)_TightPNO'!BU168</f>
        <v>-227.90272167200001</v>
      </c>
      <c r="CZ168" s="19"/>
      <c r="DA168" s="19"/>
      <c r="DB168" s="19">
        <f>'[3]DLPNO-CCSD(T1 or T)_TightPNO'!BX168</f>
        <v>-228.82922884552599</v>
      </c>
      <c r="DC168" s="19">
        <f>'[3]DLPNO-CCSD(T1 or T)_TightPNO'!BY168</f>
        <v>-227.91733116</v>
      </c>
      <c r="DD168" s="19">
        <f>'[3]DLPNO-CCSD(T1 or T)_TightPNO'!BZ168</f>
        <v>-228.76920421716099</v>
      </c>
      <c r="DE168" s="19">
        <f>'[3]DLPNO-CCSD(T1 or T)_TightPNO'!CA168</f>
        <v>-227.90273014300001</v>
      </c>
      <c r="DF168" s="19"/>
      <c r="DG168" s="19"/>
      <c r="DH168" s="19"/>
      <c r="DI168" s="40" t="str">
        <f>'[3]DLPNO-CCSD(T1 or T)_TightPNO'!CE168</f>
        <v>20_AcOH-AcOH_0.95.xyz</v>
      </c>
      <c r="DJ168" s="40">
        <f>'[3]DLPNO-CCSD(T1 or T)_TightPNO'!CF168</f>
        <v>-457.56458795458099</v>
      </c>
      <c r="DK168" s="40">
        <f>'[3]DLPNO-CCSD(T1 or T)_TightPNO'!CG168</f>
        <v>-455.82895600400002</v>
      </c>
      <c r="DL168" s="40">
        <f>'[3]DLPNO-CCSD(T1 or T)_TightPNO'!CH168</f>
        <v>-228.767404589785</v>
      </c>
      <c r="DM168" s="40">
        <f>'[3]DLPNO-CCSD(T1 or T)_TightPNO'!CI168</f>
        <v>-227.90253774000001</v>
      </c>
      <c r="DN168" s="40">
        <f>'[3]DLPNO-CCSD(T1 or T)_TightPNO'!CJ168</f>
        <v>-228.76740580650801</v>
      </c>
      <c r="DO168" s="40">
        <f>'[3]DLPNO-CCSD(T1 or T)_TightPNO'!CK168</f>
        <v>-227.90252928500001</v>
      </c>
      <c r="DP168" s="40">
        <f>'[3]DLPNO-CCSD(T1 or T)_TightPNO'!CL168</f>
        <v>-228.768505391405</v>
      </c>
      <c r="DQ168" s="40">
        <f>'[3]DLPNO-CCSD(T1 or T)_TightPNO'!CM168</f>
        <v>-227.90272167200001</v>
      </c>
      <c r="DR168" s="40">
        <f>'[3]DLPNO-CCSD(T1 or T)_TightPNO'!CN168</f>
        <v>-228.768503904082</v>
      </c>
      <c r="DS168" s="40">
        <f>'[3]DLPNO-CCSD(T1 or T)_TightPNO'!CO168</f>
        <v>-227.90273014300001</v>
      </c>
      <c r="DT168" s="19"/>
      <c r="DU168" s="10"/>
      <c r="DV168" s="13" t="s">
        <v>700</v>
      </c>
      <c r="DW168">
        <f>'[3]DLPNO-CCSD(T1 or T)_TightPNO'!CS168</f>
        <v>-457.567297864784</v>
      </c>
      <c r="DX168">
        <f>'[3]DLPNO-CCSD(T1 or T)_TightPNO'!CT168</f>
        <v>-455.82895600400002</v>
      </c>
      <c r="DY168">
        <f>'[3]DLPNO-CCSD(T1 or T)_TightPNO'!CU168</f>
        <v>-228.76843759973099</v>
      </c>
      <c r="DZ168">
        <f>'[3]DLPNO-CCSD(T1 or T)_TightPNO'!CV168</f>
        <v>-227.90253774000001</v>
      </c>
      <c r="EA168">
        <f>'[3]DLPNO-CCSD(T1 or T)_TightPNO'!CW168</f>
        <v>-228.76843873015599</v>
      </c>
      <c r="EB168">
        <f>'[3]DLPNO-CCSD(T1 or T)_TightPNO'!CX168</f>
        <v>-227.90252928500001</v>
      </c>
      <c r="EC168">
        <f>'[3]DLPNO-CCSD(T1 or T)_TightPNO'!CY168</f>
        <v>-228.76949935487201</v>
      </c>
      <c r="ED168">
        <f>'[3]DLPNO-CCSD(T1 or T)_TightPNO'!CZ168</f>
        <v>-227.90272167200001</v>
      </c>
      <c r="EE168">
        <f>'[3]DLPNO-CCSD(T1 or T)_TightPNO'!DA168</f>
        <v>-228.76949749395499</v>
      </c>
      <c r="EF168">
        <f>'[3]DLPNO-CCSD(T1 or T)_TightPNO'!DB168</f>
        <v>-227.90273014300001</v>
      </c>
      <c r="EH168" s="13" t="s">
        <v>700</v>
      </c>
      <c r="EJ168">
        <f t="shared" si="181"/>
        <v>-457.56747558782001</v>
      </c>
      <c r="EK168" s="36">
        <f t="shared" si="182"/>
        <v>-228.76847816544699</v>
      </c>
      <c r="EL168">
        <f t="shared" si="183"/>
        <v>-228.76848092027751</v>
      </c>
      <c r="EM168">
        <f t="shared" si="184"/>
        <v>-228.7695561193205</v>
      </c>
      <c r="EN168">
        <f t="shared" si="185"/>
        <v>-228.76955437370049</v>
      </c>
    </row>
    <row r="169" spans="1:144" ht="17" x14ac:dyDescent="0.2">
      <c r="A169" s="4">
        <f>'[1]De Raw'!$A167</f>
        <v>19.396718834393926</v>
      </c>
      <c r="B169" t="s">
        <v>155</v>
      </c>
      <c r="C169" s="1">
        <f>ABS(AK169-$A169)</f>
        <v>0.21488520494663987</v>
      </c>
      <c r="D169" s="1">
        <f>ABS(AL169-$A169)</f>
        <v>0.65376626979589147</v>
      </c>
      <c r="E169" s="1">
        <f>ABS(AM169-$A169)</f>
        <v>0.4343257373712639</v>
      </c>
      <c r="F169" s="1">
        <f>ABS(AN169-$A169)</f>
        <v>0.4334337630419931</v>
      </c>
      <c r="G169" s="1">
        <f>ABS(AO169-$A169)</f>
        <v>1.6335291889412638</v>
      </c>
      <c r="H169" s="1">
        <f>ABS(AP169-$A169)</f>
        <v>1.0334814759916284</v>
      </c>
      <c r="I169" s="15">
        <f>ABS(AQ169-$A169)</f>
        <v>0.1499901773380472</v>
      </c>
      <c r="J169" s="1">
        <f>ABS(AR169-$A169)</f>
        <v>1.3396697406288638</v>
      </c>
      <c r="K169" s="1">
        <f>ABS(AS169-$A169)</f>
        <v>0.7448299589834555</v>
      </c>
      <c r="L169" s="15">
        <f>ABS(AT169-$A169)</f>
        <v>6.8575516612753518E-2</v>
      </c>
      <c r="M169" s="1">
        <f>ABS(AU169-$A169)</f>
        <v>1.2233248483076018</v>
      </c>
      <c r="N169" s="1">
        <f>ABS(AV169-$A169)</f>
        <v>0.64595018246017943</v>
      </c>
      <c r="O169" s="15">
        <f>ABS(AZ169-$A169)</f>
        <v>0.25743261375990301</v>
      </c>
      <c r="P169" s="1">
        <f>ABS(BA169-$A169)</f>
        <v>0.20406439809034893</v>
      </c>
      <c r="Q169" s="1">
        <f>ABS(BB169-$A169)</f>
        <v>0.23074850592512419</v>
      </c>
      <c r="R169" s="15">
        <f>ABS(BC169-$A169)</f>
        <v>8.2683844860724776E-3</v>
      </c>
      <c r="S169" s="1">
        <f>ABS(BD169-$A169)</f>
        <v>1.1927400164369963</v>
      </c>
      <c r="T169" s="1">
        <f>ABS(BE169-$A169)</f>
        <v>0.60050420046153263</v>
      </c>
      <c r="U169" s="91">
        <f>ABS(BI169-$A169)</f>
        <v>0.3503502883557168</v>
      </c>
      <c r="V169" s="92">
        <f>ABS(BJ169-$A169)</f>
        <v>0.30039657133044173</v>
      </c>
      <c r="W169" s="92">
        <f>ABS(BK169-$A169)</f>
        <v>0.32537342984307926</v>
      </c>
      <c r="X169" s="15">
        <f t="shared" si="145"/>
        <v>0.33014414155829641</v>
      </c>
      <c r="Y169" s="1">
        <f t="shared" si="146"/>
        <v>0.22078949343716303</v>
      </c>
      <c r="Z169" s="1">
        <f t="shared" si="147"/>
        <v>0.28166837637212438</v>
      </c>
      <c r="AA169" s="15">
        <f t="shared" si="148"/>
        <v>0.31048168232652884</v>
      </c>
      <c r="AB169" s="1">
        <f t="shared" si="149"/>
        <v>0.26785776830403663</v>
      </c>
      <c r="AC169" s="1">
        <f t="shared" si="150"/>
        <v>0.29798646028378073</v>
      </c>
      <c r="AD169" s="15">
        <f t="shared" si="151"/>
        <v>0.17399873829912949</v>
      </c>
      <c r="AE169" s="1">
        <f t="shared" si="152"/>
        <v>7.6578150307906157E-2</v>
      </c>
      <c r="AF169" s="1">
        <f t="shared" si="153"/>
        <v>0.12148212962736338</v>
      </c>
      <c r="AG169" s="15">
        <f t="shared" si="154"/>
        <v>0.24430902996640214</v>
      </c>
      <c r="AH169" s="1">
        <f t="shared" si="155"/>
        <v>0.12461971502554192</v>
      </c>
      <c r="AI169" s="1">
        <f t="shared" si="156"/>
        <v>0.1815613648779113</v>
      </c>
      <c r="AJ169" s="1"/>
      <c r="AK169" s="1">
        <f t="shared" si="157"/>
        <v>19.181833629447286</v>
      </c>
      <c r="AL169" s="1">
        <f t="shared" si="158"/>
        <v>18.742952564598035</v>
      </c>
      <c r="AM169" s="1">
        <f t="shared" si="162"/>
        <v>18.962393097022662</v>
      </c>
      <c r="AN169" s="1">
        <f t="shared" si="159"/>
        <v>18.963285071351933</v>
      </c>
      <c r="AO169" s="1">
        <f t="shared" si="163"/>
        <v>17.763189645452663</v>
      </c>
      <c r="AP169" s="1">
        <f t="shared" si="164"/>
        <v>18.363237358402298</v>
      </c>
      <c r="AQ169" s="1">
        <f t="shared" si="160"/>
        <v>19.246728657055879</v>
      </c>
      <c r="AR169" s="1">
        <f t="shared" si="161"/>
        <v>18.057049093765063</v>
      </c>
      <c r="AS169" s="1">
        <f t="shared" si="165"/>
        <v>18.651888875410471</v>
      </c>
      <c r="AT169" s="1">
        <f t="shared" si="166"/>
        <v>19.328143317781173</v>
      </c>
      <c r="AU169" s="1">
        <f t="shared" si="167"/>
        <v>18.173393986086325</v>
      </c>
      <c r="AV169" s="1">
        <f t="shared" si="168"/>
        <v>18.750768651933747</v>
      </c>
      <c r="AW169" s="1"/>
      <c r="AX169" s="1"/>
      <c r="AY169" s="1"/>
      <c r="AZ169" s="1">
        <f t="shared" si="186"/>
        <v>19.139286220634023</v>
      </c>
      <c r="BA169" s="1">
        <f t="shared" si="187"/>
        <v>19.192654436303577</v>
      </c>
      <c r="BB169" s="1">
        <f t="shared" si="188"/>
        <v>19.165970328468802</v>
      </c>
      <c r="BC169" s="1">
        <f t="shared" si="169"/>
        <v>19.388450449907854</v>
      </c>
      <c r="BD169" s="1">
        <f t="shared" si="170"/>
        <v>18.20397881795693</v>
      </c>
      <c r="BE169" s="1">
        <f t="shared" si="171"/>
        <v>18.796214633932394</v>
      </c>
      <c r="BF169" s="87"/>
      <c r="BG169" s="87"/>
      <c r="BH169" s="87"/>
      <c r="BI169" s="1">
        <f t="shared" si="172"/>
        <v>19.04636854603821</v>
      </c>
      <c r="BJ169" s="1">
        <f t="shared" si="173"/>
        <v>19.096322263063485</v>
      </c>
      <c r="BK169" s="1">
        <f t="shared" si="174"/>
        <v>19.071345404550847</v>
      </c>
      <c r="BL169" s="87"/>
      <c r="BM169" s="87"/>
      <c r="BN169" s="87"/>
      <c r="BO169" s="1">
        <f>AZ169+(AQ169-NormalPNO!Y169)*$BO$1</f>
        <v>19.06657469283563</v>
      </c>
      <c r="BP169" s="1">
        <f>BA169+(AR169-NormalPNO!Z169)*$BP$1</f>
        <v>19.175929340956763</v>
      </c>
      <c r="BQ169" s="1">
        <f>BB169+(AS169-NormalPNO!AA169)*$BQ$1</f>
        <v>19.115050458021802</v>
      </c>
      <c r="BR169" s="1">
        <f>BI169+(BC169-NormalPNO!Y169)*$BR$1</f>
        <v>19.086237152067397</v>
      </c>
      <c r="BS169" s="1">
        <f>BJ169+(BD169-NormalPNO!Z169)*$BS$1</f>
        <v>19.12886106608989</v>
      </c>
      <c r="BT169" s="1">
        <f>BK169+(BE169-NormalPNO!AA169)*$BT$1</f>
        <v>19.098732374110146</v>
      </c>
      <c r="BU169" s="1">
        <f t="shared" si="175"/>
        <v>19.222720096094797</v>
      </c>
      <c r="BV169" s="1">
        <f t="shared" si="176"/>
        <v>19.32014068408602</v>
      </c>
      <c r="BW169" s="1">
        <f t="shared" si="177"/>
        <v>19.275236704766563</v>
      </c>
      <c r="BX169" s="1">
        <f t="shared" si="178"/>
        <v>19.152409804427524</v>
      </c>
      <c r="BY169" s="1">
        <f t="shared" si="179"/>
        <v>19.272099119368384</v>
      </c>
      <c r="BZ169" s="1">
        <f t="shared" si="180"/>
        <v>19.215157469516015</v>
      </c>
      <c r="CA169" s="1"/>
      <c r="CB169" t="s">
        <v>155</v>
      </c>
      <c r="CC169" s="13" t="s">
        <v>701</v>
      </c>
      <c r="CD169">
        <v>-457.68820224422001</v>
      </c>
      <c r="CE169" s="19">
        <v>-455.85958140499997</v>
      </c>
      <c r="CF169" s="19">
        <v>-457.56691446910401</v>
      </c>
      <c r="CG169" s="19">
        <v>-455.830162476</v>
      </c>
      <c r="CH169" s="19"/>
      <c r="CI169" s="19"/>
      <c r="CJ169">
        <v>-228.82881714664799</v>
      </c>
      <c r="CK169" s="19">
        <v>-227.91727310100001</v>
      </c>
      <c r="CL169">
        <v>-228.768120306893</v>
      </c>
      <c r="CM169" s="19">
        <v>-227.90253774000001</v>
      </c>
      <c r="CN169" s="19"/>
      <c r="CO169" s="19"/>
      <c r="CP169" s="19">
        <f>'[3]DLPNO-CCSD(T1 or T)_TightPNO'!BL169</f>
        <v>-228.828816901187</v>
      </c>
      <c r="CQ169" s="19">
        <f>'[3]DLPNO-CCSD(T1 or T)_TightPNO'!BM169</f>
        <v>-227.91726403600001</v>
      </c>
      <c r="CR169" s="19">
        <f>'[3]DLPNO-CCSD(T1 or T)_TightPNO'!BN169</f>
        <v>-228.768122549021</v>
      </c>
      <c r="CS169" s="19">
        <f>'[3]DLPNO-CCSD(T1 or T)_TightPNO'!BO169</f>
        <v>-227.90252928500001</v>
      </c>
      <c r="CT169" s="19"/>
      <c r="CU169" s="19"/>
      <c r="CV169" s="19">
        <f>'[3]DLPNO-CCSD(T1 or T)_TightPNO'!BR169</f>
        <v>-228.829166477896</v>
      </c>
      <c r="CW169" s="19">
        <f>'[3]DLPNO-CCSD(T1 or T)_TightPNO'!BS169</f>
        <v>-227.91731582099999</v>
      </c>
      <c r="CX169" s="19">
        <f>'[3]DLPNO-CCSD(T1 or T)_TightPNO'!BT169</f>
        <v>-228.769069958752</v>
      </c>
      <c r="CY169" s="19">
        <f>'[3]DLPNO-CCSD(T1 or T)_TightPNO'!BU169</f>
        <v>-227.902697098</v>
      </c>
      <c r="CZ169" s="19"/>
      <c r="DA169" s="19"/>
      <c r="DB169" s="19">
        <f>'[3]DLPNO-CCSD(T1 or T)_TightPNO'!BX169</f>
        <v>-228.82916697140601</v>
      </c>
      <c r="DC169" s="19">
        <f>'[3]DLPNO-CCSD(T1 or T)_TightPNO'!BY169</f>
        <v>-227.917324928</v>
      </c>
      <c r="DD169" s="19">
        <f>'[3]DLPNO-CCSD(T1 or T)_TightPNO'!BZ169</f>
        <v>-228.769068772146</v>
      </c>
      <c r="DE169" s="19">
        <f>'[3]DLPNO-CCSD(T1 or T)_TightPNO'!CA169</f>
        <v>-227.902705572</v>
      </c>
      <c r="DF169" s="19"/>
      <c r="DG169" s="19"/>
      <c r="DH169" s="19"/>
      <c r="DI169" s="40" t="str">
        <f>'[3]DLPNO-CCSD(T1 or T)_TightPNO'!CE169</f>
        <v>20_AcOH-AcOH_1.00.xyz</v>
      </c>
      <c r="DJ169" s="40">
        <f>'[3]DLPNO-CCSD(T1 or T)_TightPNO'!CF169</f>
        <v>-457.56503031339599</v>
      </c>
      <c r="DK169" s="40">
        <f>'[3]DLPNO-CCSD(T1 or T)_TightPNO'!CG169</f>
        <v>-455.830162476</v>
      </c>
      <c r="DL169" s="40">
        <f>'[3]DLPNO-CCSD(T1 or T)_TightPNO'!CH169</f>
        <v>-228.767404589785</v>
      </c>
      <c r="DM169" s="40">
        <f>'[3]DLPNO-CCSD(T1 or T)_TightPNO'!CI169</f>
        <v>-227.90253774000001</v>
      </c>
      <c r="DN169" s="40">
        <f>'[3]DLPNO-CCSD(T1 or T)_TightPNO'!CJ169</f>
        <v>-228.76740580650801</v>
      </c>
      <c r="DO169" s="40">
        <f>'[3]DLPNO-CCSD(T1 or T)_TightPNO'!CK169</f>
        <v>-227.90252928500001</v>
      </c>
      <c r="DP169" s="40">
        <f>'[3]DLPNO-CCSD(T1 or T)_TightPNO'!CL169</f>
        <v>-228.76836196168199</v>
      </c>
      <c r="DQ169" s="40">
        <f>'[3]DLPNO-CCSD(T1 or T)_TightPNO'!CM169</f>
        <v>-227.902697098</v>
      </c>
      <c r="DR169" s="40">
        <f>'[3]DLPNO-CCSD(T1 or T)_TightPNO'!CN169</f>
        <v>-228.76836090832799</v>
      </c>
      <c r="DS169" s="40">
        <f>'[3]DLPNO-CCSD(T1 or T)_TightPNO'!CO169</f>
        <v>-227.902705572</v>
      </c>
      <c r="DT169" s="19"/>
      <c r="DU169" s="10"/>
      <c r="DV169" s="13" t="s">
        <v>701</v>
      </c>
      <c r="DW169">
        <f>'[3]DLPNO-CCSD(T1 or T)_TightPNO'!CS169</f>
        <v>-457.567677685592</v>
      </c>
      <c r="DX169">
        <f>'[3]DLPNO-CCSD(T1 or T)_TightPNO'!CT169</f>
        <v>-455.830162476</v>
      </c>
      <c r="DY169">
        <f>'[3]DLPNO-CCSD(T1 or T)_TightPNO'!CU169</f>
        <v>-228.76843759973099</v>
      </c>
      <c r="DZ169">
        <f>'[3]DLPNO-CCSD(T1 or T)_TightPNO'!CV169</f>
        <v>-227.90253774000001</v>
      </c>
      <c r="EA169">
        <f>'[3]DLPNO-CCSD(T1 or T)_TightPNO'!CW169</f>
        <v>-228.76843873015599</v>
      </c>
      <c r="EB169">
        <f>'[3]DLPNO-CCSD(T1 or T)_TightPNO'!CX169</f>
        <v>-227.90252928500001</v>
      </c>
      <c r="EC169">
        <f>'[3]DLPNO-CCSD(T1 or T)_TightPNO'!CY169</f>
        <v>-228.76935834563801</v>
      </c>
      <c r="ED169">
        <f>'[3]DLPNO-CCSD(T1 or T)_TightPNO'!CZ169</f>
        <v>-227.902697098</v>
      </c>
      <c r="EE169">
        <f>'[3]DLPNO-CCSD(T1 or T)_TightPNO'!DA169</f>
        <v>-228.76935819436801</v>
      </c>
      <c r="EF169">
        <f>'[3]DLPNO-CCSD(T1 or T)_TightPNO'!DB169</f>
        <v>-227.902705572</v>
      </c>
      <c r="EH169" s="13" t="s">
        <v>701</v>
      </c>
      <c r="EJ169">
        <f t="shared" si="181"/>
        <v>-457.56785654695801</v>
      </c>
      <c r="EK169" s="36">
        <f t="shared" si="182"/>
        <v>-228.76847816544699</v>
      </c>
      <c r="EL169">
        <f t="shared" si="183"/>
        <v>-228.76848092027751</v>
      </c>
      <c r="EM169">
        <f t="shared" si="184"/>
        <v>-228.76942395728702</v>
      </c>
      <c r="EN169">
        <f t="shared" si="185"/>
        <v>-228.76942270405499</v>
      </c>
    </row>
    <row r="170" spans="1:144" ht="17" x14ac:dyDescent="0.2">
      <c r="A170" s="4">
        <f>'[1]De Raw'!$A168</f>
        <v>18.964710770700346</v>
      </c>
      <c r="B170" t="s">
        <v>156</v>
      </c>
      <c r="C170" s="1">
        <f>ABS(AK170-$A170)</f>
        <v>0.20055134938623809</v>
      </c>
      <c r="D170" s="1">
        <f>ABS(AL170-$A170)</f>
        <v>0.57322597773011452</v>
      </c>
      <c r="E170" s="1">
        <f>ABS(AM170-$A170)</f>
        <v>0.38688866355817808</v>
      </c>
      <c r="F170" s="1">
        <f>ABS(AN170-$A170)</f>
        <v>0.40559107433984209</v>
      </c>
      <c r="G170" s="1">
        <f>ABS(AO170-$A170)</f>
        <v>1.4479907782194346</v>
      </c>
      <c r="H170" s="1">
        <f>ABS(AP170-$A170)</f>
        <v>0.9267909262796401</v>
      </c>
      <c r="I170" s="15">
        <f>ABS(AQ170-$A170)</f>
        <v>0.13023900087906526</v>
      </c>
      <c r="J170" s="1">
        <f>ABS(AR170-$A170)</f>
        <v>1.1656460036774199</v>
      </c>
      <c r="K170" s="1">
        <f>ABS(AS170-$A170)</f>
        <v>0.64794250227824435</v>
      </c>
      <c r="L170" s="15">
        <f>ABS(AT170-$A170)</f>
        <v>5.3628556654068404E-2</v>
      </c>
      <c r="M170" s="1">
        <f>ABS(AU170-$A170)</f>
        <v>1.0572984250110196</v>
      </c>
      <c r="N170" s="1">
        <f>ABS(AV170-$A170)</f>
        <v>0.55546349083254398</v>
      </c>
      <c r="O170" s="15">
        <f>ABS(AZ170-$A170)</f>
        <v>0.24665053982959506</v>
      </c>
      <c r="P170" s="1">
        <f>ABS(BA170-$A170)</f>
        <v>0.18481506302689255</v>
      </c>
      <c r="Q170" s="1">
        <f>ABS(BB170-$A170)</f>
        <v>0.21573280142824558</v>
      </c>
      <c r="R170" s="15">
        <f>ABS(BC170-$A170)</f>
        <v>7.4370358513249357E-3</v>
      </c>
      <c r="S170" s="1">
        <f>ABS(BD170-$A170)</f>
        <v>1.0244736164064143</v>
      </c>
      <c r="T170" s="1">
        <f>ABS(BE170-$A170)</f>
        <v>0.50851829027754647</v>
      </c>
      <c r="U170" s="91">
        <f>ABS(BI170-$A170)</f>
        <v>0.33691567776725151</v>
      </c>
      <c r="V170" s="92">
        <f>ABS(BJ170-$A170)</f>
        <v>0.27737252845539473</v>
      </c>
      <c r="W170" s="92">
        <f>ABS(BK170-$A170)</f>
        <v>0.30714410311132312</v>
      </c>
      <c r="X170" s="15">
        <f t="shared" si="145"/>
        <v>0.31217938170491877</v>
      </c>
      <c r="Y170" s="1">
        <f t="shared" si="146"/>
        <v>0.19999745596593499</v>
      </c>
      <c r="Z170" s="1">
        <f t="shared" si="147"/>
        <v>0.2617869487253266</v>
      </c>
      <c r="AA170" s="15">
        <f t="shared" si="148"/>
        <v>0.30049588774485514</v>
      </c>
      <c r="AB170" s="1">
        <f t="shared" si="149"/>
        <v>0.24751703287631699</v>
      </c>
      <c r="AC170" s="1">
        <f t="shared" si="150"/>
        <v>0.2820713644040822</v>
      </c>
      <c r="AD170" s="15">
        <f t="shared" si="151"/>
        <v>0.16814003317735526</v>
      </c>
      <c r="AE170" s="1">
        <f t="shared" si="152"/>
        <v>6.6091963242236318E-2</v>
      </c>
      <c r="AF170" s="1">
        <f t="shared" si="153"/>
        <v>0.11353954392334131</v>
      </c>
      <c r="AG170" s="15">
        <f t="shared" si="154"/>
        <v>0.237131832462115</v>
      </c>
      <c r="AH170" s="1">
        <f t="shared" si="155"/>
        <v>0.11367821935208866</v>
      </c>
      <c r="AI170" s="1">
        <f t="shared" si="156"/>
        <v>0.17264139619215157</v>
      </c>
      <c r="AJ170" s="1"/>
      <c r="AK170" s="1">
        <f t="shared" si="157"/>
        <v>18.764159421314108</v>
      </c>
      <c r="AL170" s="1">
        <f t="shared" si="158"/>
        <v>18.391484792970232</v>
      </c>
      <c r="AM170" s="1">
        <f t="shared" si="162"/>
        <v>18.577822107142168</v>
      </c>
      <c r="AN170" s="1">
        <f t="shared" si="159"/>
        <v>18.559119696360504</v>
      </c>
      <c r="AO170" s="1">
        <f t="shared" si="163"/>
        <v>17.516719992480912</v>
      </c>
      <c r="AP170" s="1">
        <f t="shared" si="164"/>
        <v>18.037919844420706</v>
      </c>
      <c r="AQ170" s="1">
        <f t="shared" si="160"/>
        <v>18.834471769821281</v>
      </c>
      <c r="AR170" s="1">
        <f t="shared" si="161"/>
        <v>17.799064767022927</v>
      </c>
      <c r="AS170" s="1">
        <f t="shared" si="165"/>
        <v>18.316768268422102</v>
      </c>
      <c r="AT170" s="1">
        <f t="shared" si="166"/>
        <v>18.911082214046278</v>
      </c>
      <c r="AU170" s="1">
        <f t="shared" si="167"/>
        <v>17.907412345689327</v>
      </c>
      <c r="AV170" s="1">
        <f t="shared" si="168"/>
        <v>18.409247279867802</v>
      </c>
      <c r="AW170" s="1"/>
      <c r="AX170" s="1"/>
      <c r="AY170" s="1"/>
      <c r="AZ170" s="1">
        <f t="shared" si="186"/>
        <v>18.718060230870751</v>
      </c>
      <c r="BA170" s="1">
        <f t="shared" si="187"/>
        <v>18.779895707673454</v>
      </c>
      <c r="BB170" s="1">
        <f t="shared" si="188"/>
        <v>18.748977969272101</v>
      </c>
      <c r="BC170" s="1">
        <f t="shared" si="169"/>
        <v>18.972147806551671</v>
      </c>
      <c r="BD170" s="1">
        <f t="shared" si="170"/>
        <v>17.940237154293932</v>
      </c>
      <c r="BE170" s="1">
        <f t="shared" si="171"/>
        <v>18.4561924804228</v>
      </c>
      <c r="BF170" s="87"/>
      <c r="BG170" s="87"/>
      <c r="BH170" s="87"/>
      <c r="BI170" s="1">
        <f t="shared" si="172"/>
        <v>18.627795092933095</v>
      </c>
      <c r="BJ170" s="1">
        <f t="shared" si="173"/>
        <v>18.687338242244952</v>
      </c>
      <c r="BK170" s="1">
        <f t="shared" si="174"/>
        <v>18.657566667589023</v>
      </c>
      <c r="BL170" s="87"/>
      <c r="BM170" s="87"/>
      <c r="BN170" s="87"/>
      <c r="BO170" s="1">
        <f>AZ170+(AQ170-NormalPNO!Y170)*$BO$1</f>
        <v>18.652531388995428</v>
      </c>
      <c r="BP170" s="1">
        <f>BA170+(AR170-NormalPNO!Z170)*$BP$1</f>
        <v>18.764713314734411</v>
      </c>
      <c r="BQ170" s="1">
        <f>BB170+(AS170-NormalPNO!AA170)*$BQ$1</f>
        <v>18.70292382197502</v>
      </c>
      <c r="BR170" s="1">
        <f>BI170+(BC170-NormalPNO!Y170)*$BR$1</f>
        <v>18.664214882955491</v>
      </c>
      <c r="BS170" s="1">
        <f>BJ170+(BD170-NormalPNO!Z170)*$BS$1</f>
        <v>18.717193737824029</v>
      </c>
      <c r="BT170" s="1">
        <f>BK170+(BE170-NormalPNO!AA170)*$BT$1</f>
        <v>18.682639406296264</v>
      </c>
      <c r="BU170" s="1">
        <f t="shared" si="175"/>
        <v>18.796570737522991</v>
      </c>
      <c r="BV170" s="1">
        <f t="shared" si="176"/>
        <v>18.89861880745811</v>
      </c>
      <c r="BW170" s="1">
        <f t="shared" si="177"/>
        <v>18.851171226777005</v>
      </c>
      <c r="BX170" s="1">
        <f t="shared" si="178"/>
        <v>18.727578938238231</v>
      </c>
      <c r="BY170" s="1">
        <f t="shared" si="179"/>
        <v>18.851032551348258</v>
      </c>
      <c r="BZ170" s="1">
        <f t="shared" si="180"/>
        <v>18.792069374508195</v>
      </c>
      <c r="CA170" s="1"/>
      <c r="CB170" t="s">
        <v>156</v>
      </c>
      <c r="CC170" s="13" t="s">
        <v>702</v>
      </c>
      <c r="CD170">
        <v>-457.68753663802897</v>
      </c>
      <c r="CE170" s="19">
        <v>-455.85970108599997</v>
      </c>
      <c r="CF170" s="19">
        <v>-457.56625749596299</v>
      </c>
      <c r="CG170" s="19">
        <v>-455.83024947199999</v>
      </c>
      <c r="CH170" s="19"/>
      <c r="CI170" s="19"/>
      <c r="CJ170">
        <v>-228.82881714664799</v>
      </c>
      <c r="CK170" s="19">
        <v>-227.91727310100001</v>
      </c>
      <c r="CL170">
        <v>-228.768120306893</v>
      </c>
      <c r="CM170" s="19">
        <v>-227.90253774000001</v>
      </c>
      <c r="CN170" s="19"/>
      <c r="CO170" s="19"/>
      <c r="CP170" s="19">
        <f>'[3]DLPNO-CCSD(T1 or T)_TightPNO'!BL170</f>
        <v>-228.828816901187</v>
      </c>
      <c r="CQ170" s="19">
        <f>'[3]DLPNO-CCSD(T1 or T)_TightPNO'!BM170</f>
        <v>-227.91726403600001</v>
      </c>
      <c r="CR170" s="19">
        <f>'[3]DLPNO-CCSD(T1 or T)_TightPNO'!BN170</f>
        <v>-228.768122549021</v>
      </c>
      <c r="CS170" s="19">
        <f>'[3]DLPNO-CCSD(T1 or T)_TightPNO'!BO170</f>
        <v>-227.90252928500001</v>
      </c>
      <c r="CT170" s="19"/>
      <c r="CU170" s="19"/>
      <c r="CV170" s="19">
        <f>'[3]DLPNO-CCSD(T1 or T)_TightPNO'!BR170</f>
        <v>-228.82911394922701</v>
      </c>
      <c r="CW170" s="19">
        <f>'[3]DLPNO-CCSD(T1 or T)_TightPNO'!BS170</f>
        <v>-227.91730931800001</v>
      </c>
      <c r="CX170" s="19">
        <f>'[3]DLPNO-CCSD(T1 or T)_TightPNO'!BT170</f>
        <v>-228.768946948832</v>
      </c>
      <c r="CY170" s="19">
        <f>'[3]DLPNO-CCSD(T1 or T)_TightPNO'!BU170</f>
        <v>-227.902674179</v>
      </c>
      <c r="CZ170" s="19"/>
      <c r="DA170" s="19"/>
      <c r="DB170" s="19">
        <f>'[3]DLPNO-CCSD(T1 or T)_TightPNO'!BX170</f>
        <v>-228.82911399340699</v>
      </c>
      <c r="DC170" s="19">
        <f>'[3]DLPNO-CCSD(T1 or T)_TightPNO'!BY170</f>
        <v>-227.91731840899999</v>
      </c>
      <c r="DD170" s="19">
        <f>'[3]DLPNO-CCSD(T1 or T)_TightPNO'!BZ170</f>
        <v>-228.768945933102</v>
      </c>
      <c r="DE170" s="19">
        <f>'[3]DLPNO-CCSD(T1 or T)_TightPNO'!CA170</f>
        <v>-227.90268264900001</v>
      </c>
      <c r="DF170" s="19"/>
      <c r="DG170" s="19"/>
      <c r="DH170" s="19"/>
      <c r="DI170" s="40" t="str">
        <f>'[3]DLPNO-CCSD(T1 or T)_TightPNO'!CE170</f>
        <v>20_AcOH-AcOH_1.05.xyz</v>
      </c>
      <c r="DJ170" s="40">
        <f>'[3]DLPNO-CCSD(T1 or T)_TightPNO'!CF170</f>
        <v>-457.56438623489998</v>
      </c>
      <c r="DK170" s="40">
        <f>'[3]DLPNO-CCSD(T1 or T)_TightPNO'!CG170</f>
        <v>-455.83024947199999</v>
      </c>
      <c r="DL170" s="40">
        <f>'[3]DLPNO-CCSD(T1 or T)_TightPNO'!CH170</f>
        <v>-228.767404589785</v>
      </c>
      <c r="DM170" s="40">
        <f>'[3]DLPNO-CCSD(T1 or T)_TightPNO'!CI170</f>
        <v>-227.90253774000001</v>
      </c>
      <c r="DN170" s="40">
        <f>'[3]DLPNO-CCSD(T1 or T)_TightPNO'!CJ170</f>
        <v>-228.76740580650801</v>
      </c>
      <c r="DO170" s="40">
        <f>'[3]DLPNO-CCSD(T1 or T)_TightPNO'!CK170</f>
        <v>-227.90252928500001</v>
      </c>
      <c r="DP170" s="40">
        <f>'[3]DLPNO-CCSD(T1 or T)_TightPNO'!CL170</f>
        <v>-228.768236292132</v>
      </c>
      <c r="DQ170" s="40">
        <f>'[3]DLPNO-CCSD(T1 or T)_TightPNO'!CM170</f>
        <v>-227.902674179</v>
      </c>
      <c r="DR170" s="40">
        <f>'[3]DLPNO-CCSD(T1 or T)_TightPNO'!CN170</f>
        <v>-228.76823527375899</v>
      </c>
      <c r="DS170" s="40">
        <f>'[3]DLPNO-CCSD(T1 or T)_TightPNO'!CO170</f>
        <v>-227.90268264900001</v>
      </c>
      <c r="DT170" s="19"/>
      <c r="DU170" s="10"/>
      <c r="DV170" s="13" t="s">
        <v>702</v>
      </c>
      <c r="DW170">
        <f>'[3]DLPNO-CCSD(T1 or T)_TightPNO'!CS170</f>
        <v>-457.56701305644498</v>
      </c>
      <c r="DX170">
        <f>'[3]DLPNO-CCSD(T1 or T)_TightPNO'!CT170</f>
        <v>-455.83024947199999</v>
      </c>
      <c r="DY170">
        <f>'[3]DLPNO-CCSD(T1 or T)_TightPNO'!CU170</f>
        <v>-228.76843759973099</v>
      </c>
      <c r="DZ170">
        <f>'[3]DLPNO-CCSD(T1 or T)_TightPNO'!CV170</f>
        <v>-227.90253774000001</v>
      </c>
      <c r="EA170">
        <f>'[3]DLPNO-CCSD(T1 or T)_TightPNO'!CW170</f>
        <v>-228.76843873015599</v>
      </c>
      <c r="EB170">
        <f>'[3]DLPNO-CCSD(T1 or T)_TightPNO'!CX170</f>
        <v>-227.90252928500001</v>
      </c>
      <c r="EC170">
        <f>'[3]DLPNO-CCSD(T1 or T)_TightPNO'!CY170</f>
        <v>-228.76923832579001</v>
      </c>
      <c r="ED170">
        <f>'[3]DLPNO-CCSD(T1 or T)_TightPNO'!CZ170</f>
        <v>-227.902674179</v>
      </c>
      <c r="EE170">
        <f>'[3]DLPNO-CCSD(T1 or T)_TightPNO'!DA170</f>
        <v>-228.76923745377599</v>
      </c>
      <c r="EF170">
        <f>'[3]DLPNO-CCSD(T1 or T)_TightPNO'!DB170</f>
        <v>-227.90268264900001</v>
      </c>
      <c r="EH170" s="13" t="s">
        <v>702</v>
      </c>
      <c r="EJ170">
        <f t="shared" si="181"/>
        <v>-457.56719312649449</v>
      </c>
      <c r="EK170" s="36">
        <f t="shared" si="182"/>
        <v>-228.76847816544699</v>
      </c>
      <c r="EL170">
        <f t="shared" si="183"/>
        <v>-228.76848092027751</v>
      </c>
      <c r="EM170">
        <f t="shared" si="184"/>
        <v>-228.76930227718199</v>
      </c>
      <c r="EN170">
        <f t="shared" si="185"/>
        <v>-228.76930126277352</v>
      </c>
    </row>
    <row r="171" spans="1:144" ht="17" x14ac:dyDescent="0.2">
      <c r="A171" s="4">
        <f>'[1]De Raw'!$A169</f>
        <v>18.125126059983419</v>
      </c>
      <c r="B171" t="s">
        <v>157</v>
      </c>
      <c r="C171" s="1">
        <f>ABS(AK171-$A171)</f>
        <v>0.1816109253250815</v>
      </c>
      <c r="D171" s="1">
        <f>ABS(AL171-$A171)</f>
        <v>0.50643107241122109</v>
      </c>
      <c r="E171" s="1">
        <f>ABS(AM171-$A171)</f>
        <v>0.34402099886814952</v>
      </c>
      <c r="F171" s="1">
        <f>ABS(AN171-$A171)</f>
        <v>0.35893744436877029</v>
      </c>
      <c r="G171" s="1">
        <f>ABS(AO171-$A171)</f>
        <v>1.265990863501532</v>
      </c>
      <c r="H171" s="1">
        <f>ABS(AP171-$A171)</f>
        <v>0.81246415393514937</v>
      </c>
      <c r="I171" s="15">
        <f>ABS(AQ171-$A171)</f>
        <v>0.12139334979218219</v>
      </c>
      <c r="J171" s="1">
        <f>ABS(AR171-$A171)</f>
        <v>1.0276558527868893</v>
      </c>
      <c r="K171" s="1">
        <f>ABS(AS171-$A171)</f>
        <v>0.57452460128953575</v>
      </c>
      <c r="L171" s="15">
        <f>ABS(AT171-$A171)</f>
        <v>4.7632629154961137E-3</v>
      </c>
      <c r="M171" s="1">
        <f>ABS(AU171-$A171)</f>
        <v>0.86767146113789551</v>
      </c>
      <c r="N171" s="1">
        <f>ABS(AV171-$A171)</f>
        <v>0.4314540991111997</v>
      </c>
      <c r="O171" s="15">
        <f>ABS(AZ171-$A171)</f>
        <v>0.22109163591811765</v>
      </c>
      <c r="P171" s="1">
        <f>ABS(BA171-$A171)</f>
        <v>0.1646982057884685</v>
      </c>
      <c r="Q171" s="1">
        <f>ABS(BB171-$A171)</f>
        <v>0.19289492085328774</v>
      </c>
      <c r="R171" s="15">
        <f>ABS(BC171-$A171)</f>
        <v>2.6213025038899218E-3</v>
      </c>
      <c r="S171" s="1">
        <f>ABS(BD171-$A171)</f>
        <v>0.90848834746524076</v>
      </c>
      <c r="T171" s="1">
        <f>ABS(BE171-$A171)</f>
        <v>0.45555482498456357</v>
      </c>
      <c r="U171" s="91">
        <f>ABS(BI171-$A171)</f>
        <v>0.29896266915108782</v>
      </c>
      <c r="V171" s="92">
        <f>ABS(BJ171-$A171)</f>
        <v>0.24282851488946378</v>
      </c>
      <c r="W171" s="92">
        <f>ABS(BK171-$A171)</f>
        <v>0.27089559202027402</v>
      </c>
      <c r="X171" s="15">
        <f t="shared" si="145"/>
        <v>0.27972939375316841</v>
      </c>
      <c r="Y171" s="1">
        <f t="shared" si="146"/>
        <v>0.17819263974442379</v>
      </c>
      <c r="Z171" s="1">
        <f t="shared" si="147"/>
        <v>0.23396881782376866</v>
      </c>
      <c r="AA171" s="15">
        <f t="shared" si="148"/>
        <v>0.2665904858617445</v>
      </c>
      <c r="AB171" s="1">
        <f t="shared" si="149"/>
        <v>0.2165497308478983</v>
      </c>
      <c r="AC171" s="1">
        <f t="shared" si="150"/>
        <v>0.24871733596568646</v>
      </c>
      <c r="AD171" s="15">
        <f t="shared" si="151"/>
        <v>9.1806135991745919E-2</v>
      </c>
      <c r="AE171" s="1">
        <f t="shared" si="152"/>
        <v>1.0606523006742918E-2</v>
      </c>
      <c r="AF171" s="1">
        <f t="shared" si="153"/>
        <v>3.4795905283125705E-2</v>
      </c>
      <c r="AG171" s="15">
        <f t="shared" si="154"/>
        <v>0.13464575317455996</v>
      </c>
      <c r="AH171" s="1">
        <f t="shared" si="155"/>
        <v>1.1199803690153942E-3</v>
      </c>
      <c r="AI171" s="1">
        <f t="shared" si="156"/>
        <v>6.28119466347421E-2</v>
      </c>
      <c r="AJ171" s="1"/>
      <c r="AK171" s="1">
        <f t="shared" si="157"/>
        <v>17.943515134658337</v>
      </c>
      <c r="AL171" s="1">
        <f t="shared" si="158"/>
        <v>17.618694987572198</v>
      </c>
      <c r="AM171" s="1">
        <f t="shared" si="162"/>
        <v>17.781105061115269</v>
      </c>
      <c r="AN171" s="1">
        <f t="shared" si="159"/>
        <v>17.766188615614649</v>
      </c>
      <c r="AO171" s="1">
        <f t="shared" si="163"/>
        <v>16.859135196481887</v>
      </c>
      <c r="AP171" s="1">
        <f t="shared" si="164"/>
        <v>17.31266190604827</v>
      </c>
      <c r="AQ171" s="1">
        <f t="shared" si="160"/>
        <v>18.003732710191237</v>
      </c>
      <c r="AR171" s="1">
        <f t="shared" si="161"/>
        <v>17.09747020719653</v>
      </c>
      <c r="AS171" s="1">
        <f t="shared" si="165"/>
        <v>17.550601458693883</v>
      </c>
      <c r="AT171" s="1">
        <f t="shared" si="166"/>
        <v>18.129889322898915</v>
      </c>
      <c r="AU171" s="1">
        <f t="shared" si="167"/>
        <v>17.257454598845523</v>
      </c>
      <c r="AV171" s="1">
        <f t="shared" si="168"/>
        <v>17.693671960872219</v>
      </c>
      <c r="AW171" s="1"/>
      <c r="AX171" s="1"/>
      <c r="AY171" s="1"/>
      <c r="AZ171" s="1">
        <f t="shared" si="186"/>
        <v>17.904034424065301</v>
      </c>
      <c r="BA171" s="1">
        <f t="shared" si="187"/>
        <v>17.96042785419495</v>
      </c>
      <c r="BB171" s="1">
        <f t="shared" si="188"/>
        <v>17.932231139130131</v>
      </c>
      <c r="BC171" s="1">
        <f t="shared" si="169"/>
        <v>18.122504757479529</v>
      </c>
      <c r="BD171" s="1">
        <f t="shared" si="170"/>
        <v>17.216637712518178</v>
      </c>
      <c r="BE171" s="1">
        <f t="shared" si="171"/>
        <v>17.669571234998855</v>
      </c>
      <c r="BF171" s="87"/>
      <c r="BG171" s="87"/>
      <c r="BH171" s="87"/>
      <c r="BI171" s="1">
        <f t="shared" si="172"/>
        <v>17.826163390832331</v>
      </c>
      <c r="BJ171" s="1">
        <f t="shared" si="173"/>
        <v>17.882297545093955</v>
      </c>
      <c r="BK171" s="1">
        <f t="shared" si="174"/>
        <v>17.854230467963145</v>
      </c>
      <c r="BL171" s="87"/>
      <c r="BM171" s="87"/>
      <c r="BN171" s="87"/>
      <c r="BO171" s="1">
        <f>AZ171+(AQ171-NormalPNO!Y171)*$BO$1</f>
        <v>17.845396666230251</v>
      </c>
      <c r="BP171" s="1">
        <f>BA171+(AR171-NormalPNO!Z171)*$BP$1</f>
        <v>17.946933420238995</v>
      </c>
      <c r="BQ171" s="1">
        <f>BB171+(AS171-NormalPNO!AA171)*$BQ$1</f>
        <v>17.89115724215965</v>
      </c>
      <c r="BR171" s="1">
        <f>BI171+(BC171-NormalPNO!Y171)*$BR$1</f>
        <v>17.858535574121674</v>
      </c>
      <c r="BS171" s="1">
        <f>BJ171+(BD171-NormalPNO!Z171)*$BS$1</f>
        <v>17.908576329135521</v>
      </c>
      <c r="BT171" s="1">
        <f>BK171+(BE171-NormalPNO!AA171)*$BT$1</f>
        <v>17.876408724017733</v>
      </c>
      <c r="BU171" s="1">
        <f t="shared" si="175"/>
        <v>18.033319923991673</v>
      </c>
      <c r="BV171" s="1">
        <f t="shared" si="176"/>
        <v>18.135732582990162</v>
      </c>
      <c r="BW171" s="1">
        <f t="shared" si="177"/>
        <v>18.090330154700293</v>
      </c>
      <c r="BX171" s="1">
        <f t="shared" si="178"/>
        <v>17.990480306808859</v>
      </c>
      <c r="BY171" s="1">
        <f t="shared" si="179"/>
        <v>18.124006079614404</v>
      </c>
      <c r="BZ171" s="1">
        <f t="shared" si="180"/>
        <v>18.062314113348677</v>
      </c>
      <c r="CA171" s="1"/>
      <c r="CB171" t="s">
        <v>157</v>
      </c>
      <c r="CC171" s="13" t="s">
        <v>703</v>
      </c>
      <c r="CD171">
        <v>-457.68622885816802</v>
      </c>
      <c r="CE171" s="19">
        <v>-455.859087321</v>
      </c>
      <c r="CF171" s="19">
        <v>-457.56493362905798</v>
      </c>
      <c r="CG171" s="19">
        <v>-455.82961494300002</v>
      </c>
      <c r="CH171" s="19"/>
      <c r="CI171" s="19"/>
      <c r="CJ171">
        <v>-228.82881714664799</v>
      </c>
      <c r="CK171" s="19">
        <v>-227.91727310100001</v>
      </c>
      <c r="CL171">
        <v>-228.768120306893</v>
      </c>
      <c r="CM171" s="19">
        <v>-227.90253774000001</v>
      </c>
      <c r="CN171" s="19"/>
      <c r="CO171" s="19"/>
      <c r="CP171" s="19">
        <f>'[3]DLPNO-CCSD(T1 or T)_TightPNO'!BL171</f>
        <v>-228.828816901187</v>
      </c>
      <c r="CQ171" s="19">
        <f>'[3]DLPNO-CCSD(T1 or T)_TightPNO'!BM171</f>
        <v>-227.91726403600001</v>
      </c>
      <c r="CR171" s="19">
        <f>'[3]DLPNO-CCSD(T1 or T)_TightPNO'!BN171</f>
        <v>-228.768122549021</v>
      </c>
      <c r="CS171" s="19">
        <f>'[3]DLPNO-CCSD(T1 or T)_TightPNO'!BO171</f>
        <v>-227.90252928500001</v>
      </c>
      <c r="CT171" s="19"/>
      <c r="CU171" s="19"/>
      <c r="CV171" s="19">
        <f>'[3]DLPNO-CCSD(T1 or T)_TightPNO'!BR171</f>
        <v>-228.829075960171</v>
      </c>
      <c r="CW171" s="19">
        <f>'[3]DLPNO-CCSD(T1 or T)_TightPNO'!BS171</f>
        <v>-227.917303487</v>
      </c>
      <c r="CX171" s="19">
        <f>'[3]DLPNO-CCSD(T1 or T)_TightPNO'!BT171</f>
        <v>-228.76884399706299</v>
      </c>
      <c r="CY171" s="19">
        <f>'[3]DLPNO-CCSD(T1 or T)_TightPNO'!BU171</f>
        <v>-227.90265366700001</v>
      </c>
      <c r="CZ171" s="19"/>
      <c r="DA171" s="19"/>
      <c r="DB171" s="19">
        <f>'[3]DLPNO-CCSD(T1 or T)_TightPNO'!BX171</f>
        <v>-228.829075721496</v>
      </c>
      <c r="DC171" s="19">
        <f>'[3]DLPNO-CCSD(T1 or T)_TightPNO'!BY171</f>
        <v>-227.917312584</v>
      </c>
      <c r="DD171" s="19">
        <f>'[3]DLPNO-CCSD(T1 or T)_TightPNO'!BZ171</f>
        <v>-228.768843080019</v>
      </c>
      <c r="DE171" s="19">
        <f>'[3]DLPNO-CCSD(T1 or T)_TightPNO'!CA171</f>
        <v>-227.90266212399999</v>
      </c>
      <c r="DF171" s="19"/>
      <c r="DG171" s="19"/>
      <c r="DH171" s="19"/>
      <c r="DI171" s="40" t="str">
        <f>'[3]DLPNO-CCSD(T1 or T)_TightPNO'!CE171</f>
        <v>20_AcOH-AcOH_1.10.xyz</v>
      </c>
      <c r="DJ171" s="40">
        <f>'[3]DLPNO-CCSD(T1 or T)_TightPNO'!CF171</f>
        <v>-457.56312261884199</v>
      </c>
      <c r="DK171" s="40">
        <f>'[3]DLPNO-CCSD(T1 or T)_TightPNO'!CG171</f>
        <v>-455.82961494300002</v>
      </c>
      <c r="DL171" s="40">
        <f>'[3]DLPNO-CCSD(T1 or T)_TightPNO'!CH171</f>
        <v>-228.767404589785</v>
      </c>
      <c r="DM171" s="40">
        <f>'[3]DLPNO-CCSD(T1 or T)_TightPNO'!CI171</f>
        <v>-227.90253774000001</v>
      </c>
      <c r="DN171" s="40">
        <f>'[3]DLPNO-CCSD(T1 or T)_TightPNO'!CJ171</f>
        <v>-228.76740580650801</v>
      </c>
      <c r="DO171" s="40">
        <f>'[3]DLPNO-CCSD(T1 or T)_TightPNO'!CK171</f>
        <v>-227.90252928500001</v>
      </c>
      <c r="DP171" s="40">
        <f>'[3]DLPNO-CCSD(T1 or T)_TightPNO'!CL171</f>
        <v>-228.768128479399</v>
      </c>
      <c r="DQ171" s="40">
        <f>'[3]DLPNO-CCSD(T1 or T)_TightPNO'!CM171</f>
        <v>-227.90265366700001</v>
      </c>
      <c r="DR171" s="40">
        <f>'[3]DLPNO-CCSD(T1 or T)_TightPNO'!CN171</f>
        <v>-228.76812739846699</v>
      </c>
      <c r="DS171" s="40">
        <f>'[3]DLPNO-CCSD(T1 or T)_TightPNO'!CO171</f>
        <v>-227.90266212399999</v>
      </c>
      <c r="DT171" s="19"/>
      <c r="DU171" s="10"/>
      <c r="DV171" s="13" t="s">
        <v>703</v>
      </c>
      <c r="DW171">
        <f>'[3]DLPNO-CCSD(T1 or T)_TightPNO'!CS171</f>
        <v>-457.56576814638203</v>
      </c>
      <c r="DX171">
        <f>'[3]DLPNO-CCSD(T1 or T)_TightPNO'!CT171</f>
        <v>-455.82961494300002</v>
      </c>
      <c r="DY171">
        <f>'[3]DLPNO-CCSD(T1 or T)_TightPNO'!CU171</f>
        <v>-228.76843759973099</v>
      </c>
      <c r="DZ171">
        <f>'[3]DLPNO-CCSD(T1 or T)_TightPNO'!CV171</f>
        <v>-227.90253774000001</v>
      </c>
      <c r="EA171">
        <f>'[3]DLPNO-CCSD(T1 or T)_TightPNO'!CW171</f>
        <v>-228.76843873015599</v>
      </c>
      <c r="EB171">
        <f>'[3]DLPNO-CCSD(T1 or T)_TightPNO'!CX171</f>
        <v>-227.90252928500001</v>
      </c>
      <c r="EC171">
        <f>'[3]DLPNO-CCSD(T1 or T)_TightPNO'!CY171</f>
        <v>-228.76913390536001</v>
      </c>
      <c r="ED171">
        <f>'[3]DLPNO-CCSD(T1 or T)_TightPNO'!CZ171</f>
        <v>-227.90265366700001</v>
      </c>
      <c r="EE171">
        <f>'[3]DLPNO-CCSD(T1 or T)_TightPNO'!DA171</f>
        <v>-228.76913273770001</v>
      </c>
      <c r="EF171">
        <f>'[3]DLPNO-CCSD(T1 or T)_TightPNO'!DB171</f>
        <v>-227.90266212399999</v>
      </c>
      <c r="EH171" s="13" t="s">
        <v>703</v>
      </c>
      <c r="EJ171">
        <f t="shared" si="181"/>
        <v>-457.56583913416597</v>
      </c>
      <c r="EK171" s="36">
        <f t="shared" si="182"/>
        <v>-228.76847816544699</v>
      </c>
      <c r="EL171">
        <f t="shared" si="183"/>
        <v>-228.76848092027751</v>
      </c>
      <c r="EM171">
        <f t="shared" si="184"/>
        <v>-228.76920175589498</v>
      </c>
      <c r="EN171">
        <f t="shared" si="185"/>
        <v>-228.76920092079502</v>
      </c>
    </row>
    <row r="172" spans="1:144" ht="17" x14ac:dyDescent="0.2">
      <c r="A172" s="4">
        <f>'[1]De Raw'!$A170</f>
        <v>14.634745691912686</v>
      </c>
      <c r="B172" t="s">
        <v>158</v>
      </c>
      <c r="C172" s="1">
        <f>ABS(AK172-$A172)</f>
        <v>0.13548366236584819</v>
      </c>
      <c r="D172" s="1">
        <f>ABS(AL172-$A172)</f>
        <v>0.35225802146075047</v>
      </c>
      <c r="E172" s="1">
        <f>ABS(AM172-$A172)</f>
        <v>0.24387084191329933</v>
      </c>
      <c r="F172" s="1">
        <f>ABS(AN172-$A172)</f>
        <v>0.24033536739666239</v>
      </c>
      <c r="G172" s="1">
        <f>ABS(AO172-$A172)</f>
        <v>0.85939276999197389</v>
      </c>
      <c r="H172" s="1">
        <f>ABS(AP172-$A172)</f>
        <v>0.54986406869431725</v>
      </c>
      <c r="I172" s="15">
        <f>ABS(AQ172-$A172)</f>
        <v>6.3249457463243175E-2</v>
      </c>
      <c r="J172" s="1">
        <f>ABS(AR172-$A172)</f>
        <v>0.67817254823737017</v>
      </c>
      <c r="K172" s="1">
        <f>ABS(AS172-$A172)</f>
        <v>0.37071100285030667</v>
      </c>
      <c r="L172" s="15">
        <f>ABS(AT172-$A172)</f>
        <v>5.6114565689689755E-2</v>
      </c>
      <c r="M172" s="1">
        <f>ABS(AU172-$A172)</f>
        <v>0.52083943758652929</v>
      </c>
      <c r="N172" s="1">
        <f>ABS(AV172-$A172)</f>
        <v>0.23236243594841888</v>
      </c>
      <c r="O172" s="15">
        <f>ABS(AZ172-$A172)</f>
        <v>0.1828428878650481</v>
      </c>
      <c r="P172" s="1">
        <f>ABS(BA172-$A172)</f>
        <v>0.13857726470720699</v>
      </c>
      <c r="Q172" s="1">
        <f>ABS(BB172-$A172)</f>
        <v>0.16071007628612755</v>
      </c>
      <c r="R172" s="15">
        <f>ABS(BC172-$A172)</f>
        <v>2.5293497503465545E-2</v>
      </c>
      <c r="S172" s="1">
        <f>ABS(BD172-$A172)</f>
        <v>0.5875624373600683</v>
      </c>
      <c r="T172" s="1">
        <f>ABS(BE172-$A172)</f>
        <v>0.28113446992830227</v>
      </c>
      <c r="U172" s="91">
        <f>ABS(BI172-$A172)</f>
        <v>0.24089469000349339</v>
      </c>
      <c r="V172" s="92">
        <f>ABS(BJ172-$A172)</f>
        <v>0.19798436525370811</v>
      </c>
      <c r="W172" s="92">
        <f>ABS(BK172-$A172)</f>
        <v>0.21943952762860164</v>
      </c>
      <c r="X172" s="15">
        <f t="shared" si="145"/>
        <v>0.22101384502518506</v>
      </c>
      <c r="Y172" s="1">
        <f t="shared" si="146"/>
        <v>0.14718240184651243</v>
      </c>
      <c r="Z172" s="1">
        <f t="shared" si="147"/>
        <v>0.1871785819793228</v>
      </c>
      <c r="AA172" s="15">
        <f t="shared" si="148"/>
        <v>0.21926948953114689</v>
      </c>
      <c r="AB172" s="1">
        <f t="shared" si="149"/>
        <v>0.1806304583028524</v>
      </c>
      <c r="AC172" s="1">
        <f t="shared" si="150"/>
        <v>0.20470786598480117</v>
      </c>
      <c r="AD172" s="15">
        <f t="shared" si="151"/>
        <v>6.0518444656446846E-2</v>
      </c>
      <c r="AE172" s="1">
        <f t="shared" si="152"/>
        <v>3.3822292580017788E-2</v>
      </c>
      <c r="AF172" s="1">
        <f t="shared" si="153"/>
        <v>7.8290008743220341E-3</v>
      </c>
      <c r="AG172" s="15">
        <f t="shared" si="154"/>
        <v>8.5425010356276587E-2</v>
      </c>
      <c r="AH172" s="1">
        <f t="shared" si="155"/>
        <v>3.9718545730218935E-2</v>
      </c>
      <c r="AI172" s="1">
        <f t="shared" si="156"/>
        <v>1.8223527848823196E-2</v>
      </c>
      <c r="AJ172" s="1"/>
      <c r="AK172" s="1">
        <f t="shared" si="157"/>
        <v>14.499262029546838</v>
      </c>
      <c r="AL172" s="1">
        <f t="shared" si="158"/>
        <v>14.282487670451935</v>
      </c>
      <c r="AM172" s="1">
        <f t="shared" si="162"/>
        <v>14.390874849999387</v>
      </c>
      <c r="AN172" s="1">
        <f t="shared" si="159"/>
        <v>14.394410324516024</v>
      </c>
      <c r="AO172" s="1">
        <f t="shared" si="163"/>
        <v>13.775352921920712</v>
      </c>
      <c r="AP172" s="1">
        <f t="shared" si="164"/>
        <v>14.084881623218369</v>
      </c>
      <c r="AQ172" s="1">
        <f t="shared" si="160"/>
        <v>14.571496234449443</v>
      </c>
      <c r="AR172" s="1">
        <f t="shared" si="161"/>
        <v>13.956573143675316</v>
      </c>
      <c r="AS172" s="1">
        <f t="shared" si="165"/>
        <v>14.264034689062379</v>
      </c>
      <c r="AT172" s="1">
        <f t="shared" si="166"/>
        <v>14.690860257602376</v>
      </c>
      <c r="AU172" s="1">
        <f t="shared" si="167"/>
        <v>14.113906254326157</v>
      </c>
      <c r="AV172" s="1">
        <f t="shared" si="168"/>
        <v>14.402383255964267</v>
      </c>
      <c r="AW172" s="1"/>
      <c r="AX172" s="1"/>
      <c r="AY172" s="1"/>
      <c r="AZ172" s="1">
        <f t="shared" si="186"/>
        <v>14.451902804047638</v>
      </c>
      <c r="BA172" s="1">
        <f t="shared" si="187"/>
        <v>14.496168427205479</v>
      </c>
      <c r="BB172" s="1">
        <f t="shared" si="188"/>
        <v>14.474035615626558</v>
      </c>
      <c r="BC172" s="1">
        <f t="shared" si="169"/>
        <v>14.660039189416151</v>
      </c>
      <c r="BD172" s="1">
        <f t="shared" si="170"/>
        <v>14.047183254552618</v>
      </c>
      <c r="BE172" s="1">
        <f t="shared" si="171"/>
        <v>14.353611221984384</v>
      </c>
      <c r="BF172" s="87"/>
      <c r="BG172" s="87"/>
      <c r="BH172" s="87"/>
      <c r="BI172" s="1">
        <f t="shared" si="172"/>
        <v>14.393851001909193</v>
      </c>
      <c r="BJ172" s="1">
        <f t="shared" si="173"/>
        <v>14.436761326658978</v>
      </c>
      <c r="BK172" s="1">
        <f t="shared" si="174"/>
        <v>14.415306164284084</v>
      </c>
      <c r="BL172" s="87"/>
      <c r="BM172" s="87"/>
      <c r="BN172" s="87"/>
      <c r="BO172" s="1">
        <f>AZ172+(AQ172-NormalPNO!Y172)*$BO$1</f>
        <v>14.413731846887501</v>
      </c>
      <c r="BP172" s="1">
        <f>BA172+(AR172-NormalPNO!Z172)*$BP$1</f>
        <v>14.487563290066173</v>
      </c>
      <c r="BQ172" s="1">
        <f>BB172+(AS172-NormalPNO!AA172)*$BQ$1</f>
        <v>14.447567109933363</v>
      </c>
      <c r="BR172" s="1">
        <f>BI172+(BC172-NormalPNO!Y172)*$BR$1</f>
        <v>14.415476202381539</v>
      </c>
      <c r="BS172" s="1">
        <f>BJ172+(BD172-NormalPNO!Z172)*$BS$1</f>
        <v>14.454115233609834</v>
      </c>
      <c r="BT172" s="1">
        <f>BK172+(BE172-NormalPNO!AA172)*$BT$1</f>
        <v>14.430037825927885</v>
      </c>
      <c r="BU172" s="1">
        <f t="shared" si="175"/>
        <v>14.574227247256239</v>
      </c>
      <c r="BV172" s="1">
        <f t="shared" si="176"/>
        <v>14.668567984492704</v>
      </c>
      <c r="BW172" s="1">
        <f t="shared" si="177"/>
        <v>14.626916691038364</v>
      </c>
      <c r="BX172" s="1">
        <f t="shared" si="178"/>
        <v>14.549320681556409</v>
      </c>
      <c r="BY172" s="1">
        <f t="shared" si="179"/>
        <v>14.674464237642905</v>
      </c>
      <c r="BZ172" s="1">
        <f t="shared" si="180"/>
        <v>14.616522164063863</v>
      </c>
      <c r="CA172" s="1"/>
      <c r="CB172" t="s">
        <v>158</v>
      </c>
      <c r="CC172" s="13" t="s">
        <v>704</v>
      </c>
      <c r="CD172">
        <v>-457.68074009169499</v>
      </c>
      <c r="CE172" s="19">
        <v>-455.85521956899998</v>
      </c>
      <c r="CF172" s="19">
        <v>-457.55946401230199</v>
      </c>
      <c r="CG172" s="19">
        <v>-455.825764349</v>
      </c>
      <c r="CH172" s="19"/>
      <c r="CI172" s="19"/>
      <c r="CJ172">
        <v>-228.82881714664799</v>
      </c>
      <c r="CK172" s="19">
        <v>-227.91727310100001</v>
      </c>
      <c r="CL172">
        <v>-228.768120306893</v>
      </c>
      <c r="CM172" s="19">
        <v>-227.90253774000001</v>
      </c>
      <c r="CN172" s="19"/>
      <c r="CO172" s="19"/>
      <c r="CP172" s="19">
        <f>'[3]DLPNO-CCSD(T1 or T)_TightPNO'!BL172</f>
        <v>-228.828816901187</v>
      </c>
      <c r="CQ172" s="19">
        <f>'[3]DLPNO-CCSD(T1 or T)_TightPNO'!BM172</f>
        <v>-227.91726403600001</v>
      </c>
      <c r="CR172" s="19">
        <f>'[3]DLPNO-CCSD(T1 or T)_TightPNO'!BN172</f>
        <v>-228.768122549021</v>
      </c>
      <c r="CS172" s="19">
        <f>'[3]DLPNO-CCSD(T1 or T)_TightPNO'!BO172</f>
        <v>-227.90252928500001</v>
      </c>
      <c r="CT172" s="19"/>
      <c r="CU172" s="19"/>
      <c r="CV172" s="19">
        <f>'[3]DLPNO-CCSD(T1 or T)_TightPNO'!BR172</f>
        <v>-228.828989116515</v>
      </c>
      <c r="CW172" s="19">
        <f>'[3]DLPNO-CCSD(T1 or T)_TightPNO'!BS172</f>
        <v>-227.91729217</v>
      </c>
      <c r="CX172" s="19">
        <f>'[3]DLPNO-CCSD(T1 or T)_TightPNO'!BT172</f>
        <v>-228.768611974701</v>
      </c>
      <c r="CY172" s="19">
        <f>'[3]DLPNO-CCSD(T1 or T)_TightPNO'!BU172</f>
        <v>-227.90261579700001</v>
      </c>
      <c r="CZ172" s="19"/>
      <c r="DA172" s="19"/>
      <c r="DB172" s="19">
        <f>'[3]DLPNO-CCSD(T1 or T)_TightPNO'!BX172</f>
        <v>-228.828990383236</v>
      </c>
      <c r="DC172" s="19">
        <f>'[3]DLPNO-CCSD(T1 or T)_TightPNO'!BY172</f>
        <v>-227.91730125699999</v>
      </c>
      <c r="DD172" s="19">
        <f>'[3]DLPNO-CCSD(T1 or T)_TightPNO'!BZ172</f>
        <v>-228.76861082349399</v>
      </c>
      <c r="DE172" s="19">
        <f>'[3]DLPNO-CCSD(T1 or T)_TightPNO'!CA172</f>
        <v>-227.90262423199999</v>
      </c>
      <c r="DF172" s="19"/>
      <c r="DG172" s="19"/>
      <c r="DH172" s="19"/>
      <c r="DI172" s="40" t="str">
        <f>'[3]DLPNO-CCSD(T1 or T)_TightPNO'!CE172</f>
        <v>20_AcOH-AcOH_1.25.xyz</v>
      </c>
      <c r="DJ172" s="40">
        <f>'[3]DLPNO-CCSD(T1 or T)_TightPNO'!CF172</f>
        <v>-457.55774934833198</v>
      </c>
      <c r="DK172" s="40">
        <f>'[3]DLPNO-CCSD(T1 or T)_TightPNO'!CG172</f>
        <v>-455.825764349</v>
      </c>
      <c r="DL172" s="40">
        <f>'[3]DLPNO-CCSD(T1 or T)_TightPNO'!CH172</f>
        <v>-228.767404589785</v>
      </c>
      <c r="DM172" s="40">
        <f>'[3]DLPNO-CCSD(T1 or T)_TightPNO'!CI172</f>
        <v>-227.90253774000001</v>
      </c>
      <c r="DN172" s="40">
        <f>'[3]DLPNO-CCSD(T1 or T)_TightPNO'!CJ172</f>
        <v>-228.76740580650801</v>
      </c>
      <c r="DO172" s="40">
        <f>'[3]DLPNO-CCSD(T1 or T)_TightPNO'!CK172</f>
        <v>-227.90252928500001</v>
      </c>
      <c r="DP172" s="40">
        <f>'[3]DLPNO-CCSD(T1 or T)_TightPNO'!CL172</f>
        <v>-228.767900104478</v>
      </c>
      <c r="DQ172" s="40">
        <f>'[3]DLPNO-CCSD(T1 or T)_TightPNO'!CM172</f>
        <v>-227.90261579700001</v>
      </c>
      <c r="DR172" s="40">
        <f>'[3]DLPNO-CCSD(T1 or T)_TightPNO'!CN172</f>
        <v>-228.76789682254099</v>
      </c>
      <c r="DS172" s="40">
        <f>'[3]DLPNO-CCSD(T1 or T)_TightPNO'!CO172</f>
        <v>-227.90262423199999</v>
      </c>
      <c r="DT172" s="19"/>
      <c r="DU172" s="10"/>
      <c r="DV172" s="13" t="s">
        <v>704</v>
      </c>
      <c r="DW172">
        <f>'[3]DLPNO-CCSD(T1 or T)_TightPNO'!CS172</f>
        <v>-457.56028770494601</v>
      </c>
      <c r="DX172">
        <f>'[3]DLPNO-CCSD(T1 or T)_TightPNO'!CT172</f>
        <v>-455.825764349</v>
      </c>
      <c r="DY172">
        <f>'[3]DLPNO-CCSD(T1 or T)_TightPNO'!CU172</f>
        <v>-228.76843759973099</v>
      </c>
      <c r="DZ172">
        <f>'[3]DLPNO-CCSD(T1 or T)_TightPNO'!CV172</f>
        <v>-227.90253774000001</v>
      </c>
      <c r="EA172">
        <f>'[3]DLPNO-CCSD(T1 or T)_TightPNO'!CW172</f>
        <v>-228.76843873015599</v>
      </c>
      <c r="EB172">
        <f>'[3]DLPNO-CCSD(T1 or T)_TightPNO'!CX172</f>
        <v>-227.90252928500001</v>
      </c>
      <c r="EC172">
        <f>'[3]DLPNO-CCSD(T1 or T)_TightPNO'!CY172</f>
        <v>-228.76889846549801</v>
      </c>
      <c r="ED172">
        <f>'[3]DLPNO-CCSD(T1 or T)_TightPNO'!CZ172</f>
        <v>-227.90261579700001</v>
      </c>
      <c r="EE172">
        <f>'[3]DLPNO-CCSD(T1 or T)_TightPNO'!DA172</f>
        <v>-228.76889729908001</v>
      </c>
      <c r="EF172">
        <f>'[3]DLPNO-CCSD(T1 or T)_TightPNO'!DB172</f>
        <v>-227.90262423199999</v>
      </c>
      <c r="EH172" s="13" t="s">
        <v>704</v>
      </c>
      <c r="EJ172">
        <f t="shared" si="181"/>
        <v>-457.56032134428699</v>
      </c>
      <c r="EK172" s="36">
        <f t="shared" si="182"/>
        <v>-228.76847816544699</v>
      </c>
      <c r="EL172">
        <f t="shared" si="183"/>
        <v>-228.76848092027751</v>
      </c>
      <c r="EM172">
        <f t="shared" si="184"/>
        <v>-228.76896790981249</v>
      </c>
      <c r="EN172">
        <f t="shared" si="185"/>
        <v>-228.76896782397048</v>
      </c>
    </row>
    <row r="173" spans="1:144" ht="17" x14ac:dyDescent="0.2">
      <c r="A173" s="4">
        <f>'[1]De Raw'!$A171</f>
        <v>9.2192583192122672</v>
      </c>
      <c r="B173" t="s">
        <v>159</v>
      </c>
      <c r="C173" s="1">
        <f>ABS(AK173-$A173)</f>
        <v>0.10018448405444325</v>
      </c>
      <c r="D173" s="1">
        <f>ABS(AL173-$A173)</f>
        <v>0.22404967299734047</v>
      </c>
      <c r="E173" s="1">
        <f>ABS(AM173-$A173)</f>
        <v>0.16211707852589186</v>
      </c>
      <c r="F173" s="1">
        <f>ABS(AN173-$A173)</f>
        <v>0.10142258476507493</v>
      </c>
      <c r="G173" s="1">
        <f>ABS(AO173-$A173)</f>
        <v>0.41263210666591732</v>
      </c>
      <c r="H173" s="1">
        <f>ABS(AP173-$A173)</f>
        <v>0.25702734571549612</v>
      </c>
      <c r="I173" s="15">
        <f>ABS(AQ173-$A173)</f>
        <v>3.677510150744645E-2</v>
      </c>
      <c r="J173" s="1">
        <f>ABS(AR173-$A173)</f>
        <v>0.35159649465077969</v>
      </c>
      <c r="K173" s="1">
        <f>ABS(AS173-$A173)</f>
        <v>0.19418579807911307</v>
      </c>
      <c r="L173" s="15">
        <f>ABS(AT173-$A173)</f>
        <v>6.2590815720255932E-2</v>
      </c>
      <c r="M173" s="1">
        <f>ABS(AU173-$A173)</f>
        <v>0.24269073189089063</v>
      </c>
      <c r="N173" s="1">
        <f>ABS(AV173-$A173)</f>
        <v>9.0049958085318238E-2</v>
      </c>
      <c r="O173" s="15">
        <f>ABS(AZ173-$A173)</f>
        <v>0.14175785294328591</v>
      </c>
      <c r="P173" s="1">
        <f>ABS(BA173-$A173)</f>
        <v>0.14042559633537444</v>
      </c>
      <c r="Q173" s="1">
        <f>ABS(BB173-$A173)</f>
        <v>0.14109172463933106</v>
      </c>
      <c r="R173" s="15">
        <f>ABS(BC173-$A173)</f>
        <v>4.4513598964677215E-3</v>
      </c>
      <c r="S173" s="1">
        <f>ABS(BD173-$A173)</f>
        <v>0.32107868866104639</v>
      </c>
      <c r="T173" s="1">
        <f>ABS(BE173-$A173)</f>
        <v>0.16276502427875705</v>
      </c>
      <c r="U173" s="91">
        <f>ABS(BI173-$A173)</f>
        <v>0.16295040804922678</v>
      </c>
      <c r="V173" s="92">
        <f>ABS(BJ173-$A173)</f>
        <v>0.16043411802613683</v>
      </c>
      <c r="W173" s="92">
        <f>ABS(BK173-$A173)</f>
        <v>0.16169226303768092</v>
      </c>
      <c r="X173" s="15">
        <f t="shared" si="145"/>
        <v>0.1720617569592644</v>
      </c>
      <c r="Y173" s="1">
        <f t="shared" si="146"/>
        <v>0.14713194849568723</v>
      </c>
      <c r="Z173" s="1">
        <f t="shared" si="147"/>
        <v>0.16191702385853191</v>
      </c>
      <c r="AA173" s="15">
        <f t="shared" si="148"/>
        <v>0.14764955883840791</v>
      </c>
      <c r="AB173" s="1">
        <f t="shared" si="149"/>
        <v>0.14854541561441437</v>
      </c>
      <c r="AC173" s="1">
        <f t="shared" si="150"/>
        <v>0.15143170785298743</v>
      </c>
      <c r="AD173" s="15">
        <f t="shared" si="151"/>
        <v>3.9927500901470125E-2</v>
      </c>
      <c r="AE173" s="1">
        <f t="shared" si="152"/>
        <v>2.1090859939683071E-2</v>
      </c>
      <c r="AF173" s="1">
        <f t="shared" si="153"/>
        <v>2.6017173715697339E-2</v>
      </c>
      <c r="AG173" s="15">
        <f t="shared" si="154"/>
        <v>3.3527932908205216E-2</v>
      </c>
      <c r="AH173" s="1">
        <f t="shared" si="155"/>
        <v>4.1035099649633366E-3</v>
      </c>
      <c r="AI173" s="1">
        <f t="shared" si="156"/>
        <v>1.0235709301795737E-2</v>
      </c>
      <c r="AJ173" s="1"/>
      <c r="AK173" s="1">
        <f t="shared" si="157"/>
        <v>9.119073835157824</v>
      </c>
      <c r="AL173" s="1">
        <f t="shared" si="158"/>
        <v>8.9952086462149268</v>
      </c>
      <c r="AM173" s="1">
        <f t="shared" si="162"/>
        <v>9.0571412406863754</v>
      </c>
      <c r="AN173" s="1">
        <f t="shared" si="159"/>
        <v>9.1178357344471923</v>
      </c>
      <c r="AO173" s="1">
        <f t="shared" si="163"/>
        <v>8.8066262125463499</v>
      </c>
      <c r="AP173" s="1">
        <f t="shared" si="164"/>
        <v>8.9622309734967711</v>
      </c>
      <c r="AQ173" s="1">
        <f t="shared" si="160"/>
        <v>9.1824832177048208</v>
      </c>
      <c r="AR173" s="1">
        <f t="shared" si="161"/>
        <v>8.8676618245614875</v>
      </c>
      <c r="AS173" s="1">
        <f t="shared" si="165"/>
        <v>9.0250725211331542</v>
      </c>
      <c r="AT173" s="1">
        <f t="shared" si="166"/>
        <v>9.2818491349325232</v>
      </c>
      <c r="AU173" s="1">
        <f t="shared" si="167"/>
        <v>8.9765675873213766</v>
      </c>
      <c r="AV173" s="1">
        <f t="shared" si="168"/>
        <v>9.129208361126949</v>
      </c>
      <c r="AW173" s="1"/>
      <c r="AX173" s="1"/>
      <c r="AY173" s="1"/>
      <c r="AZ173" s="1">
        <f t="shared" si="186"/>
        <v>9.0775004662689813</v>
      </c>
      <c r="BA173" s="1">
        <f t="shared" si="187"/>
        <v>9.0788327228768928</v>
      </c>
      <c r="BB173" s="1">
        <f t="shared" si="188"/>
        <v>9.0781665945729362</v>
      </c>
      <c r="BC173" s="1">
        <f t="shared" si="169"/>
        <v>9.2148069593157995</v>
      </c>
      <c r="BD173" s="1">
        <f t="shared" si="170"/>
        <v>8.8981796305512209</v>
      </c>
      <c r="BE173" s="1">
        <f t="shared" si="171"/>
        <v>9.0564932949335102</v>
      </c>
      <c r="BF173" s="87"/>
      <c r="BG173" s="87"/>
      <c r="BH173" s="87"/>
      <c r="BI173" s="1">
        <f t="shared" si="172"/>
        <v>9.0563079111630405</v>
      </c>
      <c r="BJ173" s="1">
        <f t="shared" si="173"/>
        <v>9.0588242011861304</v>
      </c>
      <c r="BK173" s="1">
        <f t="shared" si="174"/>
        <v>9.0575660561745863</v>
      </c>
      <c r="BL173" s="87"/>
      <c r="BM173" s="87"/>
      <c r="BN173" s="87"/>
      <c r="BO173" s="1">
        <f>AZ173+(AQ173-NormalPNO!Y173)*$BO$1</f>
        <v>9.0471965622530028</v>
      </c>
      <c r="BP173" s="1">
        <f>BA173+(AR173-NormalPNO!Z173)*$BP$1</f>
        <v>9.07212637071658</v>
      </c>
      <c r="BQ173" s="1">
        <f>BB173+(AS173-NormalPNO!AA173)*$BQ$1</f>
        <v>9.0573412953537353</v>
      </c>
      <c r="BR173" s="1">
        <f>BI173+(BC173-NormalPNO!Y173)*$BR$1</f>
        <v>9.0716087603738593</v>
      </c>
      <c r="BS173" s="1">
        <f>BJ173+(BD173-NormalPNO!Z173)*$BS$1</f>
        <v>9.0707129035978529</v>
      </c>
      <c r="BT173" s="1">
        <f>BK173+(BE173-NormalPNO!AA173)*$BT$1</f>
        <v>9.0678266113592798</v>
      </c>
      <c r="BU173" s="1">
        <f t="shared" si="175"/>
        <v>9.1793308183107971</v>
      </c>
      <c r="BV173" s="1">
        <f t="shared" si="176"/>
        <v>9.1981674592725842</v>
      </c>
      <c r="BW173" s="1">
        <f t="shared" si="177"/>
        <v>9.1932411454965699</v>
      </c>
      <c r="BX173" s="1">
        <f t="shared" si="178"/>
        <v>9.185730386304062</v>
      </c>
      <c r="BY173" s="1">
        <f t="shared" si="179"/>
        <v>9.2233618291772306</v>
      </c>
      <c r="BZ173" s="1">
        <f t="shared" si="180"/>
        <v>9.2090226099104715</v>
      </c>
      <c r="CA173" s="1"/>
      <c r="CB173" t="s">
        <v>159</v>
      </c>
      <c r="CC173" s="13" t="s">
        <v>705</v>
      </c>
      <c r="CD173">
        <v>-457.67216621640802</v>
      </c>
      <c r="CE173" s="19">
        <v>-455.84817682400001</v>
      </c>
      <c r="CF173" s="19">
        <v>-457.55087607376601</v>
      </c>
      <c r="CG173" s="19">
        <v>-455.81876649700001</v>
      </c>
      <c r="CH173" s="19"/>
      <c r="CI173" s="19"/>
      <c r="CJ173">
        <v>-228.82881714664799</v>
      </c>
      <c r="CK173" s="19">
        <v>-227.91727310100001</v>
      </c>
      <c r="CL173">
        <v>-228.768120306893</v>
      </c>
      <c r="CM173" s="19">
        <v>-227.90253774000001</v>
      </c>
      <c r="CN173" s="19"/>
      <c r="CO173" s="19"/>
      <c r="CP173" s="19">
        <f>'[3]DLPNO-CCSD(T1 or T)_TightPNO'!BL173</f>
        <v>-228.828816901187</v>
      </c>
      <c r="CQ173" s="19">
        <f>'[3]DLPNO-CCSD(T1 or T)_TightPNO'!BM173</f>
        <v>-227.91726403600001</v>
      </c>
      <c r="CR173" s="19">
        <f>'[3]DLPNO-CCSD(T1 or T)_TightPNO'!BN173</f>
        <v>-228.768122549021</v>
      </c>
      <c r="CS173" s="19">
        <f>'[3]DLPNO-CCSD(T1 or T)_TightPNO'!BO173</f>
        <v>-227.90252928500001</v>
      </c>
      <c r="CT173" s="19"/>
      <c r="CU173" s="19"/>
      <c r="CV173" s="19">
        <f>'[3]DLPNO-CCSD(T1 or T)_TightPNO'!BR173</f>
        <v>-228.82891557587101</v>
      </c>
      <c r="CW173" s="19">
        <f>'[3]DLPNO-CCSD(T1 or T)_TightPNO'!BS173</f>
        <v>-227.917281062</v>
      </c>
      <c r="CX173" s="19">
        <f>'[3]DLPNO-CCSD(T1 or T)_TightPNO'!BT173</f>
        <v>-228.76837243001199</v>
      </c>
      <c r="CY173" s="19">
        <f>'[3]DLPNO-CCSD(T1 or T)_TightPNO'!BU173</f>
        <v>-227.90257925200001</v>
      </c>
      <c r="CZ173" s="19"/>
      <c r="DA173" s="19"/>
      <c r="DB173" s="19">
        <f>'[3]DLPNO-CCSD(T1 or T)_TightPNO'!BX173</f>
        <v>-228.828915863699</v>
      </c>
      <c r="DC173" s="19">
        <f>'[3]DLPNO-CCSD(T1 or T)_TightPNO'!BY173</f>
        <v>-227.91729014800001</v>
      </c>
      <c r="DD173" s="19">
        <f>'[3]DLPNO-CCSD(T1 or T)_TightPNO'!BZ173</f>
        <v>-228.76837212570601</v>
      </c>
      <c r="DE173" s="19">
        <f>'[3]DLPNO-CCSD(T1 or T)_TightPNO'!CA173</f>
        <v>-227.90258769600001</v>
      </c>
      <c r="DF173" s="19"/>
      <c r="DG173" s="19"/>
      <c r="DH173" s="19"/>
      <c r="DI173" s="40" t="str">
        <f>'[3]DLPNO-CCSD(T1 or T)_TightPNO'!CE173</f>
        <v>20_AcOH-AcOH_1.50.xyz</v>
      </c>
      <c r="DJ173" s="40">
        <f>'[3]DLPNO-CCSD(T1 or T)_TightPNO'!CF173</f>
        <v>-457.54934059182699</v>
      </c>
      <c r="DK173" s="40">
        <f>'[3]DLPNO-CCSD(T1 or T)_TightPNO'!CG173</f>
        <v>-455.81876649700001</v>
      </c>
      <c r="DL173" s="40">
        <f>'[3]DLPNO-CCSD(T1 or T)_TightPNO'!CH173</f>
        <v>-228.767404589785</v>
      </c>
      <c r="DM173" s="40">
        <f>'[3]DLPNO-CCSD(T1 or T)_TightPNO'!CI173</f>
        <v>-227.90253774000001</v>
      </c>
      <c r="DN173" s="40">
        <f>'[3]DLPNO-CCSD(T1 or T)_TightPNO'!CJ173</f>
        <v>-228.76740580650801</v>
      </c>
      <c r="DO173" s="40">
        <f>'[3]DLPNO-CCSD(T1 or T)_TightPNO'!CK173</f>
        <v>-227.90252928500001</v>
      </c>
      <c r="DP173" s="40">
        <f>'[3]DLPNO-CCSD(T1 or T)_TightPNO'!CL173</f>
        <v>-228.76765482926501</v>
      </c>
      <c r="DQ173" s="40">
        <f>'[3]DLPNO-CCSD(T1 or T)_TightPNO'!CM173</f>
        <v>-227.90257925200001</v>
      </c>
      <c r="DR173" s="40">
        <f>'[3]DLPNO-CCSD(T1 or T)_TightPNO'!CN173</f>
        <v>-228.76765151094901</v>
      </c>
      <c r="DS173" s="40">
        <f>'[3]DLPNO-CCSD(T1 or T)_TightPNO'!CO173</f>
        <v>-227.90258769600001</v>
      </c>
      <c r="DT173" s="19"/>
      <c r="DU173" s="10"/>
      <c r="DV173" s="13" t="s">
        <v>705</v>
      </c>
      <c r="DW173">
        <f>'[3]DLPNO-CCSD(T1 or T)_TightPNO'!CS173</f>
        <v>-457.55166789740099</v>
      </c>
      <c r="DX173">
        <f>'[3]DLPNO-CCSD(T1 or T)_TightPNO'!CT173</f>
        <v>-455.81876649700001</v>
      </c>
      <c r="DY173">
        <f>'[3]DLPNO-CCSD(T1 or T)_TightPNO'!CU173</f>
        <v>-228.76843759973099</v>
      </c>
      <c r="DZ173">
        <f>'[3]DLPNO-CCSD(T1 or T)_TightPNO'!CV173</f>
        <v>-227.90253774000001</v>
      </c>
      <c r="EA173">
        <f>'[3]DLPNO-CCSD(T1 or T)_TightPNO'!CW173</f>
        <v>-228.76843873015599</v>
      </c>
      <c r="EB173">
        <f>'[3]DLPNO-CCSD(T1 or T)_TightPNO'!CX173</f>
        <v>-227.90252928500001</v>
      </c>
      <c r="EC173">
        <f>'[3]DLPNO-CCSD(T1 or T)_TightPNO'!CY173</f>
        <v>-228.76868195863301</v>
      </c>
      <c r="ED173">
        <f>'[3]DLPNO-CCSD(T1 or T)_TightPNO'!CZ173</f>
        <v>-227.90257925200001</v>
      </c>
      <c r="EE173">
        <f>'[3]DLPNO-CCSD(T1 or T)_TightPNO'!DA173</f>
        <v>-228.76868086834699</v>
      </c>
      <c r="EF173">
        <f>'[3]DLPNO-CCSD(T1 or T)_TightPNO'!DB173</f>
        <v>-227.90258769600001</v>
      </c>
      <c r="EH173" s="13" t="s">
        <v>705</v>
      </c>
      <c r="EJ173">
        <f t="shared" si="181"/>
        <v>-457.55164381473548</v>
      </c>
      <c r="EK173" s="36">
        <f t="shared" si="182"/>
        <v>-228.76847816544699</v>
      </c>
      <c r="EL173">
        <f t="shared" si="183"/>
        <v>-228.76848092027751</v>
      </c>
      <c r="EM173">
        <f t="shared" si="184"/>
        <v>-228.76873123038547</v>
      </c>
      <c r="EN173">
        <f t="shared" si="185"/>
        <v>-228.76873243308449</v>
      </c>
    </row>
    <row r="174" spans="1:144" ht="17" x14ac:dyDescent="0.2">
      <c r="A174" s="4">
        <f>'[1]De Raw'!$A172</f>
        <v>3.5940788636670096</v>
      </c>
      <c r="B174" t="s">
        <v>160</v>
      </c>
      <c r="C174" s="1">
        <f>ABS(AK174-$A174)</f>
        <v>1.8961240229186771E-2</v>
      </c>
      <c r="D174" s="1">
        <f>ABS(AL174-$A174)</f>
        <v>7.5094235968404366E-2</v>
      </c>
      <c r="E174" s="1">
        <f>ABS(AM174-$A174)</f>
        <v>4.7027738098795346E-2</v>
      </c>
      <c r="F174" s="1">
        <f>ABS(AN174-$A174)</f>
        <v>3.0025698529663636E-2</v>
      </c>
      <c r="G174" s="1">
        <f>ABS(AO174-$A174)</f>
        <v>0.14397234178619245</v>
      </c>
      <c r="H174" s="1">
        <f>ABS(AP174-$A174)</f>
        <v>8.6999020157928264E-2</v>
      </c>
      <c r="I174" s="15">
        <f>ABS(AQ174-$A174)</f>
        <v>7.9326046366814396E-3</v>
      </c>
      <c r="J174" s="1">
        <f>ABS(AR174-$A174)</f>
        <v>0.11057131758356631</v>
      </c>
      <c r="K174" s="1">
        <f>ABS(AS174-$A174)</f>
        <v>5.1319356473442213E-2</v>
      </c>
      <c r="L174" s="15">
        <f>ABS(AT174-$A174)</f>
        <v>2.5976872494259062E-2</v>
      </c>
      <c r="M174" s="1">
        <f>ABS(AU174-$A174)</f>
        <v>8.449109845262992E-2</v>
      </c>
      <c r="N174" s="1">
        <f>ABS(AV174-$A174)</f>
        <v>2.9257112979185429E-2</v>
      </c>
      <c r="O174" s="15">
        <f>ABS(AZ174-$A174)</f>
        <v>3.659376854815255E-2</v>
      </c>
      <c r="P174" s="1">
        <f>ABS(BA174-$A174)</f>
        <v>5.1834242859441382E-2</v>
      </c>
      <c r="Q174" s="1">
        <f>ABS(BB174-$A174)</f>
        <v>4.4214005703796744E-2</v>
      </c>
      <c r="R174" s="15">
        <f>ABS(BC174-$A174)</f>
        <v>2.6911756202019355E-2</v>
      </c>
      <c r="S174" s="1">
        <f>ABS(BD174-$A174)</f>
        <v>9.3870805482253239E-2</v>
      </c>
      <c r="T174" s="1">
        <f>ABS(BE174-$A174)</f>
        <v>3.3479524640116942E-2</v>
      </c>
      <c r="U174" s="91">
        <f>ABS(BI174-$A174)</f>
        <v>4.9037152122157313E-2</v>
      </c>
      <c r="V174" s="92">
        <f>ABS(BJ174-$A174)</f>
        <v>6.2783672144703928E-2</v>
      </c>
      <c r="W174" s="92">
        <f>ABS(BK174-$A174)</f>
        <v>5.5910412133429954E-2</v>
      </c>
      <c r="X174" s="15">
        <f t="shared" si="145"/>
        <v>4.632296071391595E-2</v>
      </c>
      <c r="Y174" s="1">
        <f t="shared" si="146"/>
        <v>5.395958752098462E-2</v>
      </c>
      <c r="Z174" s="1">
        <f t="shared" si="147"/>
        <v>5.0858386105044229E-2</v>
      </c>
      <c r="AA174" s="15">
        <f t="shared" si="148"/>
        <v>4.3701731264896626E-2</v>
      </c>
      <c r="AB174" s="1">
        <f t="shared" si="149"/>
        <v>5.872919459198167E-2</v>
      </c>
      <c r="AC174" s="1">
        <f t="shared" si="150"/>
        <v>5.2370582468413307E-2</v>
      </c>
      <c r="AD174" s="15">
        <f t="shared" si="151"/>
        <v>1.81019737805026E-2</v>
      </c>
      <c r="AE174" s="1">
        <f t="shared" si="152"/>
        <v>2.3256544156811554E-2</v>
      </c>
      <c r="AF174" s="1">
        <f t="shared" si="153"/>
        <v>1.9834284345417785E-2</v>
      </c>
      <c r="AG174" s="15">
        <f t="shared" si="154"/>
        <v>2.5534789608019803E-2</v>
      </c>
      <c r="AH174" s="1">
        <f t="shared" si="155"/>
        <v>2.3381006165003715E-2</v>
      </c>
      <c r="AI174" s="1">
        <f t="shared" si="156"/>
        <v>2.3822791123015108E-2</v>
      </c>
      <c r="AJ174" s="1"/>
      <c r="AK174" s="1">
        <f t="shared" si="157"/>
        <v>3.5751176234378228</v>
      </c>
      <c r="AL174" s="1">
        <f t="shared" si="158"/>
        <v>3.5189846276986052</v>
      </c>
      <c r="AM174" s="1">
        <f t="shared" si="162"/>
        <v>3.5470511255682142</v>
      </c>
      <c r="AN174" s="1">
        <f t="shared" si="159"/>
        <v>3.5640531651373459</v>
      </c>
      <c r="AO174" s="1">
        <f t="shared" si="163"/>
        <v>3.4501065218808171</v>
      </c>
      <c r="AP174" s="1">
        <f t="shared" si="164"/>
        <v>3.5070798435090813</v>
      </c>
      <c r="AQ174" s="1">
        <f t="shared" si="160"/>
        <v>3.602011468303691</v>
      </c>
      <c r="AR174" s="1">
        <f t="shared" si="161"/>
        <v>3.4835075460834433</v>
      </c>
      <c r="AS174" s="1">
        <f t="shared" si="165"/>
        <v>3.5427595071935674</v>
      </c>
      <c r="AT174" s="1">
        <f t="shared" si="166"/>
        <v>3.6200557361612686</v>
      </c>
      <c r="AU174" s="1">
        <f t="shared" si="167"/>
        <v>3.5095877652143797</v>
      </c>
      <c r="AV174" s="1">
        <f t="shared" si="168"/>
        <v>3.5648217506878241</v>
      </c>
      <c r="AW174" s="1"/>
      <c r="AX174" s="1"/>
      <c r="AY174" s="1"/>
      <c r="AZ174" s="1">
        <f t="shared" si="186"/>
        <v>3.557485095118857</v>
      </c>
      <c r="BA174" s="1">
        <f t="shared" si="187"/>
        <v>3.5422446208075682</v>
      </c>
      <c r="BB174" s="1">
        <f t="shared" si="188"/>
        <v>3.5498648579632128</v>
      </c>
      <c r="BC174" s="1">
        <f t="shared" si="169"/>
        <v>3.6209906198690289</v>
      </c>
      <c r="BD174" s="1">
        <f t="shared" si="170"/>
        <v>3.5002080581847563</v>
      </c>
      <c r="BE174" s="1">
        <f t="shared" si="171"/>
        <v>3.5605993390268926</v>
      </c>
      <c r="BF174" s="87"/>
      <c r="BG174" s="87"/>
      <c r="BH174" s="87"/>
      <c r="BI174" s="1">
        <f t="shared" si="172"/>
        <v>3.5450417115448523</v>
      </c>
      <c r="BJ174" s="1">
        <f t="shared" si="173"/>
        <v>3.5312951915223056</v>
      </c>
      <c r="BK174" s="1">
        <f t="shared" si="174"/>
        <v>3.5381684515335796</v>
      </c>
      <c r="BL174" s="87"/>
      <c r="BM174" s="87"/>
      <c r="BN174" s="87"/>
      <c r="BO174" s="1">
        <f>AZ174+(AQ174-NormalPNO!Y174)*$BO$1</f>
        <v>3.5477559029530936</v>
      </c>
      <c r="BP174" s="1">
        <f>BA174+(AR174-NormalPNO!Z174)*$BP$1</f>
        <v>3.540119276146025</v>
      </c>
      <c r="BQ174" s="1">
        <f>BB174+(AS174-NormalPNO!AA174)*$BQ$1</f>
        <v>3.5432204775619653</v>
      </c>
      <c r="BR174" s="1">
        <f>BI174+(BC174-NormalPNO!Y174)*$BR$1</f>
        <v>3.5503771324021129</v>
      </c>
      <c r="BS174" s="1">
        <f>BJ174+(BD174-NormalPNO!Z174)*$BS$1</f>
        <v>3.5353496690750279</v>
      </c>
      <c r="BT174" s="1">
        <f>BK174+(BE174-NormalPNO!AA174)*$BT$1</f>
        <v>3.5417082811985963</v>
      </c>
      <c r="BU174" s="1">
        <f t="shared" si="175"/>
        <v>3.575976889886507</v>
      </c>
      <c r="BV174" s="1">
        <f t="shared" si="176"/>
        <v>3.570822319510198</v>
      </c>
      <c r="BW174" s="1">
        <f t="shared" si="177"/>
        <v>3.5742445793215918</v>
      </c>
      <c r="BX174" s="1">
        <f t="shared" si="178"/>
        <v>3.5685440740589898</v>
      </c>
      <c r="BY174" s="1">
        <f t="shared" si="179"/>
        <v>3.5706978575020059</v>
      </c>
      <c r="BZ174" s="1">
        <f t="shared" si="180"/>
        <v>3.5702560725439945</v>
      </c>
      <c r="CA174" s="1"/>
      <c r="CB174" t="s">
        <v>160</v>
      </c>
      <c r="CC174" s="13" t="s">
        <v>706</v>
      </c>
      <c r="CD174">
        <v>-457.66333136018397</v>
      </c>
      <c r="CE174" s="19">
        <v>-455.84022682900002</v>
      </c>
      <c r="CF174" s="19">
        <v>-457.54198302633102</v>
      </c>
      <c r="CG174" s="19">
        <v>-455.81078003699997</v>
      </c>
      <c r="CH174" s="19"/>
      <c r="CI174" s="19"/>
      <c r="CJ174">
        <v>-228.82881714664799</v>
      </c>
      <c r="CK174" s="19">
        <v>-227.91727310100001</v>
      </c>
      <c r="CL174">
        <v>-228.768120306893</v>
      </c>
      <c r="CM174" s="19">
        <v>-227.90253774000001</v>
      </c>
      <c r="CN174" s="19"/>
      <c r="CO174" s="19"/>
      <c r="CP174" s="19">
        <f>'[3]DLPNO-CCSD(T1 or T)_TightPNO'!BL174</f>
        <v>-228.828816901187</v>
      </c>
      <c r="CQ174" s="19">
        <f>'[3]DLPNO-CCSD(T1 or T)_TightPNO'!BM174</f>
        <v>-227.91726403600001</v>
      </c>
      <c r="CR174" s="19">
        <f>'[3]DLPNO-CCSD(T1 or T)_TightPNO'!BN174</f>
        <v>-228.768122549021</v>
      </c>
      <c r="CS174" s="19">
        <f>'[3]DLPNO-CCSD(T1 or T)_TightPNO'!BO174</f>
        <v>-227.90252928500001</v>
      </c>
      <c r="CT174" s="19"/>
      <c r="CU174" s="19"/>
      <c r="CV174" s="19">
        <f>'[3]DLPNO-CCSD(T1 or T)_TightPNO'!BR174</f>
        <v>-228.828861429753</v>
      </c>
      <c r="CW174" s="19">
        <f>'[3]DLPNO-CCSD(T1 or T)_TightPNO'!BS174</f>
        <v>-227.91727221900001</v>
      </c>
      <c r="CX174" s="19">
        <f>'[3]DLPNO-CCSD(T1 or T)_TightPNO'!BT174</f>
        <v>-228.76821559100901</v>
      </c>
      <c r="CY174" s="19">
        <f>'[3]DLPNO-CCSD(T1 or T)_TightPNO'!BU174</f>
        <v>-227.902544839</v>
      </c>
      <c r="CZ174" s="19"/>
      <c r="DA174" s="19"/>
      <c r="DB174" s="19">
        <f>'[3]DLPNO-CCSD(T1 or T)_TightPNO'!BX174</f>
        <v>-228.828862071701</v>
      </c>
      <c r="DC174" s="19">
        <f>'[3]DLPNO-CCSD(T1 or T)_TightPNO'!BY174</f>
        <v>-227.917281299</v>
      </c>
      <c r="DD174" s="19">
        <f>'[3]DLPNO-CCSD(T1 or T)_TightPNO'!BZ174</f>
        <v>-228.768216112918</v>
      </c>
      <c r="DE174" s="19">
        <f>'[3]DLPNO-CCSD(T1 or T)_TightPNO'!CA174</f>
        <v>-227.902553275</v>
      </c>
      <c r="DF174" s="19"/>
      <c r="DG174" s="19"/>
      <c r="DH174" s="19"/>
      <c r="DI174" s="40" t="str">
        <f>'[3]DLPNO-CCSD(T1 or T)_TightPNO'!CE174</f>
        <v>20_AcOH-AcOH_2.00.xyz</v>
      </c>
      <c r="DJ174" s="40">
        <f>'[3]DLPNO-CCSD(T1 or T)_TightPNO'!CF174</f>
        <v>-457.54049007630601</v>
      </c>
      <c r="DK174" s="40">
        <f>'[3]DLPNO-CCSD(T1 or T)_TightPNO'!CG174</f>
        <v>-455.81078003699997</v>
      </c>
      <c r="DL174" s="40">
        <f>'[3]DLPNO-CCSD(T1 or T)_TightPNO'!CH174</f>
        <v>-228.767404589785</v>
      </c>
      <c r="DM174" s="40">
        <f>'[3]DLPNO-CCSD(T1 or T)_TightPNO'!CI174</f>
        <v>-227.90253774000001</v>
      </c>
      <c r="DN174" s="40">
        <f>'[3]DLPNO-CCSD(T1 or T)_TightPNO'!CJ174</f>
        <v>-228.76740580650801</v>
      </c>
      <c r="DO174" s="40">
        <f>'[3]DLPNO-CCSD(T1 or T)_TightPNO'!CK174</f>
        <v>-227.90252928500001</v>
      </c>
      <c r="DP174" s="40">
        <f>'[3]DLPNO-CCSD(T1 or T)_TightPNO'!CL174</f>
        <v>-228.767496856576</v>
      </c>
      <c r="DQ174" s="40">
        <f>'[3]DLPNO-CCSD(T1 or T)_TightPNO'!CM174</f>
        <v>-227.902544839</v>
      </c>
      <c r="DR174" s="40">
        <f>'[3]DLPNO-CCSD(T1 or T)_TightPNO'!CN174</f>
        <v>-228.76749512524401</v>
      </c>
      <c r="DS174" s="40">
        <f>'[3]DLPNO-CCSD(T1 or T)_TightPNO'!CO174</f>
        <v>-227.902553275</v>
      </c>
      <c r="DT174" s="19"/>
      <c r="DU174" s="10"/>
      <c r="DV174" s="13" t="s">
        <v>706</v>
      </c>
      <c r="DW174">
        <f>'[3]DLPNO-CCSD(T1 or T)_TightPNO'!CS174</f>
        <v>-457.54264525567402</v>
      </c>
      <c r="DX174">
        <f>'[3]DLPNO-CCSD(T1 or T)_TightPNO'!CT174</f>
        <v>-455.81078003699997</v>
      </c>
      <c r="DY174">
        <f>'[3]DLPNO-CCSD(T1 or T)_TightPNO'!CU174</f>
        <v>-228.76843759973099</v>
      </c>
      <c r="DZ174">
        <f>'[3]DLPNO-CCSD(T1 or T)_TightPNO'!CV174</f>
        <v>-227.90253774000001</v>
      </c>
      <c r="EA174">
        <f>'[3]DLPNO-CCSD(T1 or T)_TightPNO'!CW174</f>
        <v>-228.76843873015599</v>
      </c>
      <c r="EB174">
        <f>'[3]DLPNO-CCSD(T1 or T)_TightPNO'!CX174</f>
        <v>-227.90252928500001</v>
      </c>
      <c r="EC174">
        <f>'[3]DLPNO-CCSD(T1 or T)_TightPNO'!CY174</f>
        <v>-228.768526701696</v>
      </c>
      <c r="ED174">
        <f>'[3]DLPNO-CCSD(T1 or T)_TightPNO'!CZ174</f>
        <v>-227.902544839</v>
      </c>
      <c r="EE174">
        <f>'[3]DLPNO-CCSD(T1 or T)_TightPNO'!DA174</f>
        <v>-228.76852567010101</v>
      </c>
      <c r="EF174">
        <f>'[3]DLPNO-CCSD(T1 or T)_TightPNO'!DB174</f>
        <v>-227.902553275</v>
      </c>
      <c r="EH174" s="13" t="s">
        <v>706</v>
      </c>
      <c r="EJ174">
        <f t="shared" si="181"/>
        <v>-457.5427295013435</v>
      </c>
      <c r="EK174" s="36">
        <f t="shared" si="182"/>
        <v>-228.76847816544699</v>
      </c>
      <c r="EL174">
        <f t="shared" si="183"/>
        <v>-228.76848092027751</v>
      </c>
      <c r="EM174">
        <f t="shared" si="184"/>
        <v>-228.76857495822551</v>
      </c>
      <c r="EN174">
        <f t="shared" si="185"/>
        <v>-228.768576606755</v>
      </c>
    </row>
    <row r="175" spans="1:144" ht="17" x14ac:dyDescent="0.2">
      <c r="A175" s="4">
        <f>'[1]De Raw'!$A173</f>
        <v>15.273900558547059</v>
      </c>
      <c r="B175" t="s">
        <v>161</v>
      </c>
      <c r="C175" s="1">
        <f>ABS(AK175-$A175)</f>
        <v>0.2065763247005119</v>
      </c>
      <c r="D175" s="1">
        <f>ABS(AL175-$A175)</f>
        <v>0.63635503668143656</v>
      </c>
      <c r="E175" s="1">
        <f>ABS(AM175-$A175)</f>
        <v>0.42146568069097512</v>
      </c>
      <c r="F175" s="1">
        <f>ABS(AN175-$A175)</f>
        <v>0.4875134510533492</v>
      </c>
      <c r="G175" s="1">
        <f>ABS(AO175-$A175)</f>
        <v>1.7168599417839623</v>
      </c>
      <c r="H175" s="1">
        <f>ABS(AP175-$A175)</f>
        <v>1.1021866964186557</v>
      </c>
      <c r="I175" s="15">
        <f>ABS(AQ175-$A175)</f>
        <v>0.17889087851568242</v>
      </c>
      <c r="J175" s="1">
        <f>ABS(AR175-$A175)</f>
        <v>1.3957972375089298</v>
      </c>
      <c r="K175" s="1">
        <f>ABS(AS175-$A175)</f>
        <v>0.78734405801230523</v>
      </c>
      <c r="L175" s="15">
        <f>ABS(AT175-$A175)</f>
        <v>0.10340008070928697</v>
      </c>
      <c r="M175" s="1">
        <f>ABS(AU175-$A175)</f>
        <v>1.3087835561386818</v>
      </c>
      <c r="N175" s="1">
        <f>ABS(AV175-$A175)</f>
        <v>0.70609181842398527</v>
      </c>
      <c r="O175" s="15">
        <f>ABS(AZ175-$A175)</f>
        <v>0.22472785403043538</v>
      </c>
      <c r="P175" s="1">
        <f>ABS(BA175-$A175)</f>
        <v>0.13843864802466399</v>
      </c>
      <c r="Q175" s="1">
        <f>ABS(BB175-$A175)</f>
        <v>0.18158325102755057</v>
      </c>
      <c r="R175" s="15">
        <f>ABS(BC175-$A175)</f>
        <v>2.4579592264684536E-2</v>
      </c>
      <c r="S175" s="1">
        <f>ABS(BD175-$A175)</f>
        <v>1.2352658853714118</v>
      </c>
      <c r="T175" s="1">
        <f>ABS(BE175-$A175)</f>
        <v>0.62992273881804905</v>
      </c>
      <c r="U175" s="91">
        <f>ABS(BI175-$A175)</f>
        <v>0.32589963286410928</v>
      </c>
      <c r="V175" s="92">
        <f>ABS(BJ175-$A175)</f>
        <v>0.2436885156714812</v>
      </c>
      <c r="W175" s="92">
        <f>ABS(BK175-$A175)</f>
        <v>0.28479407426779701</v>
      </c>
      <c r="X175" s="15">
        <f t="shared" si="145"/>
        <v>0.28860631918853663</v>
      </c>
      <c r="Y175" s="1">
        <f t="shared" si="146"/>
        <v>0.15338769850981571</v>
      </c>
      <c r="Z175" s="1">
        <f t="shared" si="147"/>
        <v>0.22670122039071749</v>
      </c>
      <c r="AA175" s="15">
        <f t="shared" si="148"/>
        <v>0.2894084436533042</v>
      </c>
      <c r="AB175" s="1">
        <f t="shared" si="149"/>
        <v>0.21341354988410899</v>
      </c>
      <c r="AC175" s="1">
        <f t="shared" si="150"/>
        <v>0.25952152347224811</v>
      </c>
      <c r="AD175" s="15">
        <f t="shared" si="151"/>
        <v>0.14736476283159838</v>
      </c>
      <c r="AE175" s="1">
        <f t="shared" si="152"/>
        <v>4.3092410451993857E-2</v>
      </c>
      <c r="AF175" s="1">
        <f t="shared" si="153"/>
        <v>9.1796055930045029E-2</v>
      </c>
      <c r="AG175" s="15">
        <f t="shared" si="154"/>
        <v>0.22757410862942606</v>
      </c>
      <c r="AH175" s="1">
        <f t="shared" si="155"/>
        <v>0.11222600742020106</v>
      </c>
      <c r="AI175" s="1">
        <f t="shared" si="156"/>
        <v>0.16661973398204388</v>
      </c>
      <c r="AJ175" s="1"/>
      <c r="AK175" s="1">
        <f t="shared" si="157"/>
        <v>15.067324233846547</v>
      </c>
      <c r="AL175" s="1">
        <f t="shared" si="158"/>
        <v>14.637545521865622</v>
      </c>
      <c r="AM175" s="1">
        <f t="shared" si="162"/>
        <v>14.852434877856084</v>
      </c>
      <c r="AN175" s="1">
        <f t="shared" si="159"/>
        <v>14.786387107493709</v>
      </c>
      <c r="AO175" s="1">
        <f t="shared" si="163"/>
        <v>13.557040616763096</v>
      </c>
      <c r="AP175" s="1">
        <f t="shared" si="164"/>
        <v>14.171713862128403</v>
      </c>
      <c r="AQ175" s="1">
        <f t="shared" si="160"/>
        <v>15.095009680031376</v>
      </c>
      <c r="AR175" s="1">
        <f t="shared" si="161"/>
        <v>13.878103321038129</v>
      </c>
      <c r="AS175" s="1">
        <f t="shared" si="165"/>
        <v>14.486556500534753</v>
      </c>
      <c r="AT175" s="1">
        <f t="shared" si="166"/>
        <v>15.170500477837772</v>
      </c>
      <c r="AU175" s="1">
        <f t="shared" si="167"/>
        <v>13.965117002408377</v>
      </c>
      <c r="AV175" s="1">
        <f t="shared" si="168"/>
        <v>14.567808740123073</v>
      </c>
      <c r="AW175" s="1"/>
      <c r="AX175" s="1"/>
      <c r="AY175" s="1"/>
      <c r="AZ175" s="1">
        <f t="shared" si="186"/>
        <v>15.049172704516623</v>
      </c>
      <c r="BA175" s="1">
        <f t="shared" si="187"/>
        <v>15.135461910522395</v>
      </c>
      <c r="BB175" s="1">
        <f t="shared" si="188"/>
        <v>15.092317307519508</v>
      </c>
      <c r="BC175" s="1">
        <f t="shared" si="169"/>
        <v>15.249320966282374</v>
      </c>
      <c r="BD175" s="1">
        <f t="shared" si="170"/>
        <v>14.038634673175647</v>
      </c>
      <c r="BE175" s="1">
        <f t="shared" si="171"/>
        <v>14.64397781972901</v>
      </c>
      <c r="BF175" s="87"/>
      <c r="BG175" s="87"/>
      <c r="BH175" s="87"/>
      <c r="BI175" s="1">
        <f t="shared" si="172"/>
        <v>14.948000925682949</v>
      </c>
      <c r="BJ175" s="1">
        <f t="shared" si="173"/>
        <v>15.030212042875577</v>
      </c>
      <c r="BK175" s="1">
        <f t="shared" si="174"/>
        <v>14.989106484279262</v>
      </c>
      <c r="BL175" s="87"/>
      <c r="BM175" s="87"/>
      <c r="BN175" s="87"/>
      <c r="BO175" s="1">
        <f>AZ175+(AQ175-NormalPNO!Y175)*$BO$1</f>
        <v>14.985294239358522</v>
      </c>
      <c r="BP175" s="1">
        <f>BA175+(AR175-NormalPNO!Z175)*$BP$1</f>
        <v>15.120512860037243</v>
      </c>
      <c r="BQ175" s="1">
        <f>BB175+(AS175-NormalPNO!AA175)*$BQ$1</f>
        <v>15.047199338156341</v>
      </c>
      <c r="BR175" s="1">
        <f>BI175+(BC175-NormalPNO!Y175)*$BR$1</f>
        <v>14.984492114893754</v>
      </c>
      <c r="BS175" s="1">
        <f>BJ175+(BD175-NormalPNO!Z175)*$BS$1</f>
        <v>15.06048700866295</v>
      </c>
      <c r="BT175" s="1">
        <f>BK175+(BE175-NormalPNO!AA175)*$BT$1</f>
        <v>15.014379035074811</v>
      </c>
      <c r="BU175" s="1">
        <f t="shared" si="175"/>
        <v>15.12653579571546</v>
      </c>
      <c r="BV175" s="1">
        <f t="shared" si="176"/>
        <v>15.230808148095065</v>
      </c>
      <c r="BW175" s="1">
        <f t="shared" si="177"/>
        <v>15.182104502617014</v>
      </c>
      <c r="BX175" s="1">
        <f t="shared" si="178"/>
        <v>15.046326449917633</v>
      </c>
      <c r="BY175" s="1">
        <f t="shared" si="179"/>
        <v>15.161674551126858</v>
      </c>
      <c r="BZ175" s="1">
        <f t="shared" si="180"/>
        <v>15.107280824565015</v>
      </c>
      <c r="CA175" s="1"/>
      <c r="CB175" t="s">
        <v>161</v>
      </c>
      <c r="CC175" s="13" t="s">
        <v>707</v>
      </c>
      <c r="CD175">
        <v>-417.94649522328001</v>
      </c>
      <c r="CE175" s="19">
        <v>-416.16433271800003</v>
      </c>
      <c r="CF175" s="19">
        <v>-417.835472022114</v>
      </c>
      <c r="CG175" s="19">
        <v>-416.13789731000003</v>
      </c>
      <c r="CH175" s="19"/>
      <c r="CI175" s="19"/>
      <c r="CJ175">
        <v>-208.96124032002601</v>
      </c>
      <c r="CK175" s="19">
        <v>-208.07445583699999</v>
      </c>
      <c r="CL175">
        <v>-208.90570616563301</v>
      </c>
      <c r="CM175" s="19">
        <v>-208.06118598800001</v>
      </c>
      <c r="CN175" s="19"/>
      <c r="CO175" s="19"/>
      <c r="CP175" s="19">
        <f>'[3]DLPNO-CCSD(T1 or T)_TightPNO'!BL175</f>
        <v>-208.96124359468601</v>
      </c>
      <c r="CQ175" s="19">
        <f>'[3]DLPNO-CCSD(T1 or T)_TightPNO'!BM175</f>
        <v>-208.07446188500001</v>
      </c>
      <c r="CR175" s="19">
        <f>'[3]DLPNO-CCSD(T1 or T)_TightPNO'!BN175</f>
        <v>-208.90571042834799</v>
      </c>
      <c r="CS175" s="19">
        <f>'[3]DLPNO-CCSD(T1 or T)_TightPNO'!BO175</f>
        <v>-208.06119174899999</v>
      </c>
      <c r="CT175" s="19"/>
      <c r="CU175" s="19"/>
      <c r="CV175" s="19">
        <f>'[3]DLPNO-CCSD(T1 or T)_TightPNO'!BR175</f>
        <v>-208.96158607131099</v>
      </c>
      <c r="CW175" s="19">
        <f>'[3]DLPNO-CCSD(T1 or T)_TightPNO'!BS175</f>
        <v>-208.074510637</v>
      </c>
      <c r="CX175" s="19">
        <f>'[3]DLPNO-CCSD(T1 or T)_TightPNO'!BT175</f>
        <v>-208.90667899396399</v>
      </c>
      <c r="CY175" s="19">
        <f>'[3]DLPNO-CCSD(T1 or T)_TightPNO'!BU175</f>
        <v>-208.06136644700001</v>
      </c>
      <c r="CZ175" s="19"/>
      <c r="DA175" s="19"/>
      <c r="DB175" s="19">
        <f>'[3]DLPNO-CCSD(T1 or T)_TightPNO'!BX175</f>
        <v>-208.961582739346</v>
      </c>
      <c r="DC175" s="19">
        <f>'[3]DLPNO-CCSD(T1 or T)_TightPNO'!BY175</f>
        <v>-208.074504593</v>
      </c>
      <c r="DD175" s="19">
        <f>'[3]DLPNO-CCSD(T1 or T)_TightPNO'!BZ175</f>
        <v>-208.90667686366001</v>
      </c>
      <c r="DE175" s="19">
        <f>'[3]DLPNO-CCSD(T1 or T)_TightPNO'!CA175</f>
        <v>-208.06136066799999</v>
      </c>
      <c r="DF175" s="19"/>
      <c r="DG175" s="19"/>
      <c r="DH175" s="19"/>
      <c r="DI175" s="40" t="str">
        <f>'[3]DLPNO-CCSD(T1 or T)_TightPNO'!CE175</f>
        <v>21_AcNH2-AcNH2_0.90.xyz</v>
      </c>
      <c r="DJ175" s="40">
        <f>'[3]DLPNO-CCSD(T1 or T)_TightPNO'!CF175</f>
        <v>-417.83379877162503</v>
      </c>
      <c r="DK175" s="40">
        <f>'[3]DLPNO-CCSD(T1 or T)_TightPNO'!CG175</f>
        <v>-416.13789731000003</v>
      </c>
      <c r="DL175" s="40">
        <f>'[3]DLPNO-CCSD(T1 or T)_TightPNO'!CH175</f>
        <v>-208.90511588758699</v>
      </c>
      <c r="DM175" s="40">
        <f>'[3]DLPNO-CCSD(T1 or T)_TightPNO'!CI175</f>
        <v>-208.06118598800001</v>
      </c>
      <c r="DN175" s="40">
        <f>'[3]DLPNO-CCSD(T1 or T)_TightPNO'!CJ175</f>
        <v>-208.90511927726001</v>
      </c>
      <c r="DO175" s="40">
        <f>'[3]DLPNO-CCSD(T1 or T)_TightPNO'!CK175</f>
        <v>-208.06119174899999</v>
      </c>
      <c r="DP175" s="40">
        <f>'[3]DLPNO-CCSD(T1 or T)_TightPNO'!CL175</f>
        <v>-208.906098492121</v>
      </c>
      <c r="DQ175" s="40">
        <f>'[3]DLPNO-CCSD(T1 or T)_TightPNO'!CM175</f>
        <v>-208.06136644700001</v>
      </c>
      <c r="DR175" s="40">
        <f>'[3]DLPNO-CCSD(T1 or T)_TightPNO'!CN175</f>
        <v>-208.90609576098001</v>
      </c>
      <c r="DS175" s="40">
        <f>'[3]DLPNO-CCSD(T1 or T)_TightPNO'!CO175</f>
        <v>-208.06136066799999</v>
      </c>
      <c r="DT175" s="19"/>
      <c r="DU175" s="10"/>
      <c r="DV175" s="13" t="s">
        <v>707</v>
      </c>
      <c r="DW175">
        <f>'[3]DLPNO-CCSD(T1 or T)_TightPNO'!CS175</f>
        <v>-417.83613307543698</v>
      </c>
      <c r="DX175">
        <f>'[3]DLPNO-CCSD(T1 or T)_TightPNO'!CT175</f>
        <v>-416.13789731000003</v>
      </c>
      <c r="DY175">
        <f>'[3]DLPNO-CCSD(T1 or T)_TightPNO'!CU175</f>
        <v>-208.905977813612</v>
      </c>
      <c r="DZ175">
        <f>'[3]DLPNO-CCSD(T1 or T)_TightPNO'!CV175</f>
        <v>-208.06118598800001</v>
      </c>
      <c r="EA175">
        <f>'[3]DLPNO-CCSD(T1 or T)_TightPNO'!CW175</f>
        <v>-208.905979531453</v>
      </c>
      <c r="EB175">
        <f>'[3]DLPNO-CCSD(T1 or T)_TightPNO'!CX175</f>
        <v>-208.06119174899999</v>
      </c>
      <c r="EC175">
        <f>'[3]DLPNO-CCSD(T1 or T)_TightPNO'!CY175</f>
        <v>-208.90693995495101</v>
      </c>
      <c r="ED175">
        <f>'[3]DLPNO-CCSD(T1 or T)_TightPNO'!CZ175</f>
        <v>-208.06136644700001</v>
      </c>
      <c r="EE175">
        <f>'[3]DLPNO-CCSD(T1 or T)_TightPNO'!DA175</f>
        <v>-208.906938290874</v>
      </c>
      <c r="EF175">
        <f>'[3]DLPNO-CCSD(T1 or T)_TightPNO'!DB175</f>
        <v>-208.06136066799999</v>
      </c>
      <c r="EH175" s="13" t="s">
        <v>707</v>
      </c>
      <c r="EJ175">
        <f t="shared" si="181"/>
        <v>-417.83630864735846</v>
      </c>
      <c r="EK175" s="36">
        <f t="shared" si="182"/>
        <v>-208.906001304656</v>
      </c>
      <c r="EL175">
        <f t="shared" si="183"/>
        <v>-208.90600600389197</v>
      </c>
      <c r="EM175">
        <f t="shared" si="184"/>
        <v>-208.90696924488549</v>
      </c>
      <c r="EN175">
        <f t="shared" si="185"/>
        <v>-208.906967415</v>
      </c>
    </row>
    <row r="176" spans="1:144" ht="17" x14ac:dyDescent="0.2">
      <c r="A176" s="4">
        <f>'[1]De Raw'!$A174</f>
        <v>16.299433087324463</v>
      </c>
      <c r="B176" t="s">
        <v>162</v>
      </c>
      <c r="C176" s="1">
        <f>ABS(AK176-$A176)</f>
        <v>0.19881184197166846</v>
      </c>
      <c r="D176" s="1">
        <f>ABS(AL176-$A176)</f>
        <v>0.56290035701207941</v>
      </c>
      <c r="E176" s="1">
        <f>ABS(AM176-$A176)</f>
        <v>0.38085609949187393</v>
      </c>
      <c r="F176" s="1">
        <f>ABS(AN176-$A176)</f>
        <v>0.44016505096711356</v>
      </c>
      <c r="G176" s="1">
        <f>ABS(AO176-$A176)</f>
        <v>1.4950668826328428</v>
      </c>
      <c r="H176" s="1">
        <f>ABS(AP176-$A176)</f>
        <v>0.96761596679997908</v>
      </c>
      <c r="I176" s="15">
        <f>ABS(AQ176-$A176)</f>
        <v>0.15954687074404461</v>
      </c>
      <c r="J176" s="1">
        <f>ABS(AR176-$A176)</f>
        <v>1.203116293751858</v>
      </c>
      <c r="K176" s="1">
        <f>ABS(AS176-$A176)</f>
        <v>0.68133158224795132</v>
      </c>
      <c r="L176" s="15">
        <f>ABS(AT176-$A176)</f>
        <v>8.5389705038114272E-2</v>
      </c>
      <c r="M176" s="1">
        <f>ABS(AU176-$A176)</f>
        <v>1.1173034515427247</v>
      </c>
      <c r="N176" s="1">
        <f>ABS(AV176-$A176)</f>
        <v>0.60134657829041949</v>
      </c>
      <c r="O176" s="15">
        <f>ABS(AZ176-$A176)</f>
        <v>0.22455530559940584</v>
      </c>
      <c r="P176" s="1">
        <f>ABS(BA176-$A176)</f>
        <v>0.14315280172130684</v>
      </c>
      <c r="Q176" s="1">
        <f>ABS(BB176-$A176)</f>
        <v>0.18385405366035457</v>
      </c>
      <c r="R176" s="15">
        <f>ABS(BC176-$A176)</f>
        <v>1.9237780632508361E-2</v>
      </c>
      <c r="S176" s="1">
        <f>ABS(BD176-$A176)</f>
        <v>1.0571409992756973</v>
      </c>
      <c r="T176" s="1">
        <f>ABS(BE176-$A176)</f>
        <v>0.53818938995410193</v>
      </c>
      <c r="U176" s="91">
        <f>ABS(BI176-$A176)</f>
        <v>0.31654676376163415</v>
      </c>
      <c r="V176" s="92">
        <f>ABS(BJ176-$A176)</f>
        <v>0.23885921806146015</v>
      </c>
      <c r="W176" s="92">
        <f>ABS(BK176-$A176)</f>
        <v>0.27770299091154982</v>
      </c>
      <c r="X176" s="15">
        <f t="shared" si="145"/>
        <v>0.2839568087596831</v>
      </c>
      <c r="Y176" s="1">
        <f t="shared" si="146"/>
        <v>0.15698432454373901</v>
      </c>
      <c r="Z176" s="1">
        <f t="shared" si="147"/>
        <v>0.22570510200141314</v>
      </c>
      <c r="AA176" s="15">
        <f t="shared" si="148"/>
        <v>0.28276982837757103</v>
      </c>
      <c r="AB176" s="1">
        <f t="shared" si="149"/>
        <v>0.21095173625761632</v>
      </c>
      <c r="AC176" s="1">
        <f t="shared" si="150"/>
        <v>0.25435849141843292</v>
      </c>
      <c r="AD176" s="15">
        <f t="shared" si="151"/>
        <v>0.14855892272544935</v>
      </c>
      <c r="AE176" s="1">
        <f t="shared" si="152"/>
        <v>4.9122397407717955E-2</v>
      </c>
      <c r="AF176" s="1">
        <f t="shared" si="153"/>
        <v>9.5467208059584863E-2</v>
      </c>
      <c r="AG176" s="15">
        <f t="shared" si="154"/>
        <v>0.21995827343339869</v>
      </c>
      <c r="AH176" s="1">
        <f t="shared" si="155"/>
        <v>0.10921096850652035</v>
      </c>
      <c r="AI176" s="1">
        <f t="shared" si="156"/>
        <v>0.16137173501847002</v>
      </c>
      <c r="AJ176" s="1"/>
      <c r="AK176" s="1">
        <f t="shared" si="157"/>
        <v>16.100621245352794</v>
      </c>
      <c r="AL176" s="1">
        <f t="shared" si="158"/>
        <v>15.736532730312383</v>
      </c>
      <c r="AM176" s="1">
        <f t="shared" si="162"/>
        <v>15.918576987832589</v>
      </c>
      <c r="AN176" s="1">
        <f t="shared" si="159"/>
        <v>15.859268036357349</v>
      </c>
      <c r="AO176" s="1">
        <f t="shared" si="163"/>
        <v>14.80436620469162</v>
      </c>
      <c r="AP176" s="1">
        <f t="shared" si="164"/>
        <v>15.331817120524484</v>
      </c>
      <c r="AQ176" s="1">
        <f t="shared" si="160"/>
        <v>16.139886216580418</v>
      </c>
      <c r="AR176" s="1">
        <f t="shared" si="161"/>
        <v>15.096316793572605</v>
      </c>
      <c r="AS176" s="1">
        <f t="shared" si="165"/>
        <v>15.618101505076512</v>
      </c>
      <c r="AT176" s="1">
        <f t="shared" si="166"/>
        <v>16.214043382286349</v>
      </c>
      <c r="AU176" s="1">
        <f t="shared" si="167"/>
        <v>15.182129635781738</v>
      </c>
      <c r="AV176" s="1">
        <f t="shared" si="168"/>
        <v>15.698086509034043</v>
      </c>
      <c r="AW176" s="1"/>
      <c r="AX176" s="1"/>
      <c r="AY176" s="1"/>
      <c r="AZ176" s="1">
        <f t="shared" si="186"/>
        <v>16.074877781725057</v>
      </c>
      <c r="BA176" s="1">
        <f t="shared" si="187"/>
        <v>16.156280285603156</v>
      </c>
      <c r="BB176" s="1">
        <f t="shared" si="188"/>
        <v>16.115579033664108</v>
      </c>
      <c r="BC176" s="1">
        <f t="shared" si="169"/>
        <v>16.280195306691954</v>
      </c>
      <c r="BD176" s="1">
        <f t="shared" si="170"/>
        <v>15.242292088048766</v>
      </c>
      <c r="BE176" s="1">
        <f t="shared" si="171"/>
        <v>15.761243697370361</v>
      </c>
      <c r="BF176" s="87"/>
      <c r="BG176" s="87"/>
      <c r="BH176" s="87"/>
      <c r="BI176" s="1">
        <f t="shared" si="172"/>
        <v>15.982886323562829</v>
      </c>
      <c r="BJ176" s="1">
        <f t="shared" si="173"/>
        <v>16.060573869263003</v>
      </c>
      <c r="BK176" s="1">
        <f t="shared" si="174"/>
        <v>16.021730096412913</v>
      </c>
      <c r="BL176" s="87"/>
      <c r="BM176" s="87"/>
      <c r="BN176" s="87"/>
      <c r="BO176" s="1">
        <f>AZ176+(AQ176-NormalPNO!Y176)*$BO$1</f>
        <v>16.01547627856478</v>
      </c>
      <c r="BP176" s="1">
        <f>BA176+(AR176-NormalPNO!Z176)*$BP$1</f>
        <v>16.142448762780724</v>
      </c>
      <c r="BQ176" s="1">
        <f>BB176+(AS176-NormalPNO!AA176)*$BQ$1</f>
        <v>16.07372798532305</v>
      </c>
      <c r="BR176" s="1">
        <f>BI176+(BC176-NormalPNO!Y176)*$BR$1</f>
        <v>16.016663258946892</v>
      </c>
      <c r="BS176" s="1">
        <f>BJ176+(BD176-NormalPNO!Z176)*$BS$1</f>
        <v>16.088481351066847</v>
      </c>
      <c r="BT176" s="1">
        <f>BK176+(BE176-NormalPNO!AA176)*$BT$1</f>
        <v>16.04507459590603</v>
      </c>
      <c r="BU176" s="1">
        <f t="shared" si="175"/>
        <v>16.150874164599013</v>
      </c>
      <c r="BV176" s="1">
        <f t="shared" si="176"/>
        <v>16.250310689916745</v>
      </c>
      <c r="BW176" s="1">
        <f t="shared" si="177"/>
        <v>16.203965879264878</v>
      </c>
      <c r="BX176" s="1">
        <f t="shared" si="178"/>
        <v>16.079474813891064</v>
      </c>
      <c r="BY176" s="1">
        <f t="shared" si="179"/>
        <v>16.190222118817942</v>
      </c>
      <c r="BZ176" s="1">
        <f t="shared" si="180"/>
        <v>16.138061352305993</v>
      </c>
      <c r="CA176" s="1"/>
      <c r="CB176" t="s">
        <v>162</v>
      </c>
      <c r="CC176" s="13" t="s">
        <v>708</v>
      </c>
      <c r="CD176">
        <v>-417.94814188681499</v>
      </c>
      <c r="CE176" s="19">
        <v>-416.16731628299999</v>
      </c>
      <c r="CF176" s="19">
        <v>-417.83713713879598</v>
      </c>
      <c r="CG176" s="19">
        <v>-416.14083866300001</v>
      </c>
      <c r="CH176" s="19"/>
      <c r="CI176" s="19"/>
      <c r="CJ176">
        <v>-208.96124032002601</v>
      </c>
      <c r="CK176" s="19">
        <v>-208.07445583699999</v>
      </c>
      <c r="CL176">
        <v>-208.90570616563301</v>
      </c>
      <c r="CM176" s="19">
        <v>-208.06118598800001</v>
      </c>
      <c r="CN176" s="19"/>
      <c r="CO176" s="19"/>
      <c r="CP176" s="19">
        <f>'[3]DLPNO-CCSD(T1 or T)_TightPNO'!BL176</f>
        <v>-208.96124359468601</v>
      </c>
      <c r="CQ176" s="19">
        <f>'[3]DLPNO-CCSD(T1 or T)_TightPNO'!BM176</f>
        <v>-208.07446188500001</v>
      </c>
      <c r="CR176" s="19">
        <f>'[3]DLPNO-CCSD(T1 or T)_TightPNO'!BN176</f>
        <v>-208.90571042834799</v>
      </c>
      <c r="CS176" s="19">
        <f>'[3]DLPNO-CCSD(T1 or T)_TightPNO'!BO176</f>
        <v>-208.06119174899999</v>
      </c>
      <c r="CT176" s="19"/>
      <c r="CU176" s="19"/>
      <c r="CV176" s="19">
        <f>'[3]DLPNO-CCSD(T1 or T)_TightPNO'!BR176</f>
        <v>-208.961533576119</v>
      </c>
      <c r="CW176" s="19">
        <f>'[3]DLPNO-CCSD(T1 or T)_TightPNO'!BS176</f>
        <v>-208.07450640600001</v>
      </c>
      <c r="CX176" s="19">
        <f>'[3]DLPNO-CCSD(T1 or T)_TightPNO'!BT176</f>
        <v>-208.90654166000201</v>
      </c>
      <c r="CY176" s="19">
        <f>'[3]DLPNO-CCSD(T1 or T)_TightPNO'!BU176</f>
        <v>-208.061341986</v>
      </c>
      <c r="CZ176" s="19"/>
      <c r="DA176" s="19"/>
      <c r="DB176" s="19">
        <f>'[3]DLPNO-CCSD(T1 or T)_TightPNO'!BX176</f>
        <v>-208.96153055055001</v>
      </c>
      <c r="DC176" s="19">
        <f>'[3]DLPNO-CCSD(T1 or T)_TightPNO'!BY176</f>
        <v>-208.074500374</v>
      </c>
      <c r="DD176" s="19">
        <f>'[3]DLPNO-CCSD(T1 or T)_TightPNO'!BZ176</f>
        <v>-208.906537967643</v>
      </c>
      <c r="DE176" s="19">
        <f>'[3]DLPNO-CCSD(T1 or T)_TightPNO'!CA176</f>
        <v>-208.06133621699999</v>
      </c>
      <c r="DF176" s="19"/>
      <c r="DG176" s="19"/>
      <c r="DH176" s="19"/>
      <c r="DI176" s="40" t="str">
        <f>'[3]DLPNO-CCSD(T1 or T)_TightPNO'!CE176</f>
        <v>21_AcNH2-AcNH2_0.95.xyz</v>
      </c>
      <c r="DJ176" s="40">
        <f>'[3]DLPNO-CCSD(T1 or T)_TightPNO'!CF176</f>
        <v>-417.83550851614501</v>
      </c>
      <c r="DK176" s="40">
        <f>'[3]DLPNO-CCSD(T1 or T)_TightPNO'!CG176</f>
        <v>-416.14083866200002</v>
      </c>
      <c r="DL176" s="40">
        <f>'[3]DLPNO-CCSD(T1 or T)_TightPNO'!CH176</f>
        <v>-208.90511588758699</v>
      </c>
      <c r="DM176" s="40">
        <f>'[3]DLPNO-CCSD(T1 or T)_TightPNO'!CI176</f>
        <v>-208.06118598800001</v>
      </c>
      <c r="DN176" s="40">
        <f>'[3]DLPNO-CCSD(T1 or T)_TightPNO'!CJ176</f>
        <v>-208.90511927726001</v>
      </c>
      <c r="DO176" s="40">
        <f>'[3]DLPNO-CCSD(T1 or T)_TightPNO'!CK176</f>
        <v>-208.06119174899999</v>
      </c>
      <c r="DP176" s="40">
        <f>'[3]DLPNO-CCSD(T1 or T)_TightPNO'!CL176</f>
        <v>-208.905959564813</v>
      </c>
      <c r="DQ176" s="40">
        <f>'[3]DLPNO-CCSD(T1 or T)_TightPNO'!CM176</f>
        <v>-208.061341986</v>
      </c>
      <c r="DR176" s="40">
        <f>'[3]DLPNO-CCSD(T1 or T)_TightPNO'!CN176</f>
        <v>-208.90595669304</v>
      </c>
      <c r="DS176" s="40">
        <f>'[3]DLPNO-CCSD(T1 or T)_TightPNO'!CO176</f>
        <v>-208.06133621699999</v>
      </c>
      <c r="DT176" s="19"/>
      <c r="DU176" s="10"/>
      <c r="DV176" s="13" t="s">
        <v>708</v>
      </c>
      <c r="DW176">
        <f>'[3]DLPNO-CCSD(T1 or T)_TightPNO'!CS176</f>
        <v>-417.83779606684101</v>
      </c>
      <c r="DX176">
        <f>'[3]DLPNO-CCSD(T1 or T)_TightPNO'!CT176</f>
        <v>-416.14083866300001</v>
      </c>
      <c r="DY176">
        <f>'[3]DLPNO-CCSD(T1 or T)_TightPNO'!CU176</f>
        <v>-208.905977813612</v>
      </c>
      <c r="DZ176">
        <f>'[3]DLPNO-CCSD(T1 or T)_TightPNO'!CV176</f>
        <v>-208.06118598800001</v>
      </c>
      <c r="EA176">
        <f>'[3]DLPNO-CCSD(T1 or T)_TightPNO'!CW176</f>
        <v>-208.905979531453</v>
      </c>
      <c r="EB176">
        <f>'[3]DLPNO-CCSD(T1 or T)_TightPNO'!CX176</f>
        <v>-208.06119174899999</v>
      </c>
      <c r="EC176">
        <f>'[3]DLPNO-CCSD(T1 or T)_TightPNO'!CY176</f>
        <v>-208.906802176978</v>
      </c>
      <c r="ED176">
        <f>'[3]DLPNO-CCSD(T1 or T)_TightPNO'!CZ176</f>
        <v>-208.061341986</v>
      </c>
      <c r="EE176">
        <f>'[3]DLPNO-CCSD(T1 or T)_TightPNO'!DA176</f>
        <v>-208.906799627249</v>
      </c>
      <c r="EF176">
        <f>'[3]DLPNO-CCSD(T1 or T)_TightPNO'!DB176</f>
        <v>-208.06133621699999</v>
      </c>
      <c r="EH176" s="13" t="s">
        <v>708</v>
      </c>
      <c r="EJ176">
        <f t="shared" si="181"/>
        <v>-417.83795145012147</v>
      </c>
      <c r="EK176" s="36">
        <f t="shared" si="182"/>
        <v>-208.906001304656</v>
      </c>
      <c r="EL176">
        <f t="shared" si="183"/>
        <v>-208.90600600389197</v>
      </c>
      <c r="EM176">
        <f t="shared" si="184"/>
        <v>-208.90683270759649</v>
      </c>
      <c r="EN176">
        <f t="shared" si="185"/>
        <v>-208.90682860494451</v>
      </c>
    </row>
    <row r="177" spans="1:144" ht="17" x14ac:dyDescent="0.2">
      <c r="A177" s="4">
        <f>'[1]De Raw'!$A175</f>
        <v>16.471667317142415</v>
      </c>
      <c r="B177" t="s">
        <v>163</v>
      </c>
      <c r="C177" s="1">
        <f>ABS(AK177-$A177)</f>
        <v>0.1747863605932487</v>
      </c>
      <c r="D177" s="1">
        <f>ABS(AL177-$A177)</f>
        <v>0.48664515526998287</v>
      </c>
      <c r="E177" s="1">
        <f>ABS(AM177-$A177)</f>
        <v>0.33071575793161756</v>
      </c>
      <c r="F177" s="1">
        <f>ABS(AN177-$A177)</f>
        <v>0.39497460411059038</v>
      </c>
      <c r="G177" s="1">
        <f>ABS(AO177-$A177)</f>
        <v>1.2945620746048014</v>
      </c>
      <c r="H177" s="1">
        <f>ABS(AP177-$A177)</f>
        <v>0.84476833935769591</v>
      </c>
      <c r="I177" s="15">
        <f>ABS(AQ177-$A177)</f>
        <v>0.14366146894646548</v>
      </c>
      <c r="J177" s="1">
        <f>ABS(AR177-$A177)</f>
        <v>1.0344682460670196</v>
      </c>
      <c r="K177" s="1">
        <f>ABS(AS177-$A177)</f>
        <v>0.58906485750674165</v>
      </c>
      <c r="L177" s="15">
        <f>ABS(AT177-$A177)</f>
        <v>6.307603820307861E-2</v>
      </c>
      <c r="M177" s="1">
        <f>ABS(AU177-$A177)</f>
        <v>0.93965447288774584</v>
      </c>
      <c r="N177" s="1">
        <f>ABS(AV177-$A177)</f>
        <v>0.50136525554541223</v>
      </c>
      <c r="O177" s="15">
        <f>ABS(AZ177-$A177)</f>
        <v>0.1951929084901316</v>
      </c>
      <c r="P177" s="1">
        <f>ABS(BA177-$A177)</f>
        <v>0.12747352285972013</v>
      </c>
      <c r="Q177" s="1">
        <f>ABS(BB177-$A177)</f>
        <v>0.16133321567492942</v>
      </c>
      <c r="R177" s="15">
        <f>ABS(BC177-$A177)</f>
        <v>1.8004901364399473E-2</v>
      </c>
      <c r="S177" s="1">
        <f>ABS(BD177-$A177)</f>
        <v>0.90442133179812778</v>
      </c>
      <c r="T177" s="1">
        <f>ABS(BE177-$A177)</f>
        <v>0.46121311658126274</v>
      </c>
      <c r="U177" s="91">
        <f>ABS(BI177-$A177)</f>
        <v>0.27757766966523434</v>
      </c>
      <c r="V177" s="92">
        <f>ABS(BJ177-$A177)</f>
        <v>0.21273674610194959</v>
      </c>
      <c r="W177" s="92">
        <f>ABS(BK177-$A177)</f>
        <v>0.24515720788359729</v>
      </c>
      <c r="X177" s="15">
        <f t="shared" si="145"/>
        <v>0.24742303782569408</v>
      </c>
      <c r="Y177" s="1">
        <f t="shared" si="146"/>
        <v>0.13962120450470294</v>
      </c>
      <c r="Z177" s="1">
        <f t="shared" si="147"/>
        <v>0.19811068927450037</v>
      </c>
      <c r="AA177" s="15">
        <f t="shared" si="148"/>
        <v>0.247766072617015</v>
      </c>
      <c r="AB177" s="1">
        <f t="shared" si="149"/>
        <v>0.18815153122011807</v>
      </c>
      <c r="AC177" s="1">
        <f t="shared" si="150"/>
        <v>0.22457249786857858</v>
      </c>
      <c r="AD177" s="15">
        <f t="shared" si="151"/>
        <v>0.11260882925060756</v>
      </c>
      <c r="AE177" s="1">
        <f t="shared" si="152"/>
        <v>2.3580245384813736E-2</v>
      </c>
      <c r="AF177" s="1">
        <f t="shared" si="153"/>
        <v>6.442140978290567E-2</v>
      </c>
      <c r="AG177" s="15">
        <f t="shared" si="154"/>
        <v>0.17261646970756317</v>
      </c>
      <c r="AH177" s="1">
        <f t="shared" si="155"/>
        <v>6.9489658487320582E-2</v>
      </c>
      <c r="AI177" s="1">
        <f t="shared" si="156"/>
        <v>0.11760573782426675</v>
      </c>
      <c r="AJ177" s="1"/>
      <c r="AK177" s="1">
        <f t="shared" si="157"/>
        <v>16.296880956549167</v>
      </c>
      <c r="AL177" s="1">
        <f t="shared" si="158"/>
        <v>15.985022161872433</v>
      </c>
      <c r="AM177" s="1">
        <f t="shared" si="162"/>
        <v>16.140951559210798</v>
      </c>
      <c r="AN177" s="1">
        <f t="shared" si="159"/>
        <v>16.076692713031825</v>
      </c>
      <c r="AO177" s="1">
        <f t="shared" si="163"/>
        <v>15.177105242537614</v>
      </c>
      <c r="AP177" s="1">
        <f t="shared" si="164"/>
        <v>15.62689897778472</v>
      </c>
      <c r="AQ177" s="1">
        <f t="shared" si="160"/>
        <v>16.32800584819595</v>
      </c>
      <c r="AR177" s="1">
        <f t="shared" si="161"/>
        <v>15.437199071075396</v>
      </c>
      <c r="AS177" s="1">
        <f t="shared" si="165"/>
        <v>15.882602459635674</v>
      </c>
      <c r="AT177" s="1">
        <f t="shared" si="166"/>
        <v>16.408591278939337</v>
      </c>
      <c r="AU177" s="1">
        <f t="shared" si="167"/>
        <v>15.53201284425467</v>
      </c>
      <c r="AV177" s="1">
        <f t="shared" si="168"/>
        <v>15.970302061597003</v>
      </c>
      <c r="AW177" s="1"/>
      <c r="AX177" s="1"/>
      <c r="AY177" s="1"/>
      <c r="AZ177" s="1">
        <f t="shared" si="186"/>
        <v>16.276474408652284</v>
      </c>
      <c r="BA177" s="1">
        <f t="shared" si="187"/>
        <v>16.344193794282695</v>
      </c>
      <c r="BB177" s="1">
        <f t="shared" si="188"/>
        <v>16.310334101467486</v>
      </c>
      <c r="BC177" s="1">
        <f t="shared" si="169"/>
        <v>16.453662415778016</v>
      </c>
      <c r="BD177" s="1">
        <f t="shared" si="170"/>
        <v>15.567245985344288</v>
      </c>
      <c r="BE177" s="1">
        <f t="shared" si="171"/>
        <v>16.010454200561153</v>
      </c>
      <c r="BF177" s="87"/>
      <c r="BG177" s="87"/>
      <c r="BH177" s="87"/>
      <c r="BI177" s="1">
        <f t="shared" si="172"/>
        <v>16.194089647477181</v>
      </c>
      <c r="BJ177" s="1">
        <f t="shared" si="173"/>
        <v>16.258930571040466</v>
      </c>
      <c r="BK177" s="1">
        <f t="shared" si="174"/>
        <v>16.226510109258818</v>
      </c>
      <c r="BL177" s="87"/>
      <c r="BM177" s="87"/>
      <c r="BN177" s="87"/>
      <c r="BO177" s="1">
        <f>AZ177+(AQ177-NormalPNO!Y177)*$BO$1</f>
        <v>16.224244279316721</v>
      </c>
      <c r="BP177" s="1">
        <f>BA177+(AR177-NormalPNO!Z177)*$BP$1</f>
        <v>16.332046112637713</v>
      </c>
      <c r="BQ177" s="1">
        <f>BB177+(AS177-NormalPNO!AA177)*$BQ$1</f>
        <v>16.273556627867915</v>
      </c>
      <c r="BR177" s="1">
        <f>BI177+(BC177-NormalPNO!Y177)*$BR$1</f>
        <v>16.223901244525401</v>
      </c>
      <c r="BS177" s="1">
        <f>BJ177+(BD177-NormalPNO!Z177)*$BS$1</f>
        <v>16.283515785922297</v>
      </c>
      <c r="BT177" s="1">
        <f>BK177+(BE177-NormalPNO!AA177)*$BT$1</f>
        <v>16.247094819273837</v>
      </c>
      <c r="BU177" s="1">
        <f t="shared" si="175"/>
        <v>16.359058487891808</v>
      </c>
      <c r="BV177" s="1">
        <f t="shared" si="176"/>
        <v>16.448087071757602</v>
      </c>
      <c r="BW177" s="1">
        <f t="shared" si="177"/>
        <v>16.40724590735951</v>
      </c>
      <c r="BX177" s="1">
        <f t="shared" si="178"/>
        <v>16.299050847434852</v>
      </c>
      <c r="BY177" s="1">
        <f t="shared" si="179"/>
        <v>16.402177658655095</v>
      </c>
      <c r="BZ177" s="1">
        <f t="shared" si="180"/>
        <v>16.354061579318149</v>
      </c>
      <c r="CA177" s="1"/>
      <c r="CB177" t="s">
        <v>163</v>
      </c>
      <c r="CC177" s="13" t="s">
        <v>709</v>
      </c>
      <c r="CD177">
        <v>-417.94845464655998</v>
      </c>
      <c r="CE177" s="19">
        <v>-416.16876191099999</v>
      </c>
      <c r="CF177" s="19">
        <v>-417.83743692649898</v>
      </c>
      <c r="CG177" s="19">
        <v>-416.14225394099998</v>
      </c>
      <c r="CH177" s="19"/>
      <c r="CI177" s="19"/>
      <c r="CJ177">
        <v>-208.96124032002601</v>
      </c>
      <c r="CK177" s="19">
        <v>-208.07445583699999</v>
      </c>
      <c r="CL177">
        <v>-208.90570616563301</v>
      </c>
      <c r="CM177" s="19">
        <v>-208.06118598800001</v>
      </c>
      <c r="CN177" s="19"/>
      <c r="CO177" s="19"/>
      <c r="CP177" s="19">
        <f>'[3]DLPNO-CCSD(T1 or T)_TightPNO'!BL177</f>
        <v>-208.96124359468601</v>
      </c>
      <c r="CQ177" s="19">
        <f>'[3]DLPNO-CCSD(T1 or T)_TightPNO'!BM177</f>
        <v>-208.07446188500001</v>
      </c>
      <c r="CR177" s="19">
        <f>'[3]DLPNO-CCSD(T1 or T)_TightPNO'!BN177</f>
        <v>-208.90571042834799</v>
      </c>
      <c r="CS177" s="19">
        <f>'[3]DLPNO-CCSD(T1 or T)_TightPNO'!BO177</f>
        <v>-208.06119174899999</v>
      </c>
      <c r="CT177" s="19"/>
      <c r="CU177" s="19"/>
      <c r="CV177" s="19">
        <f>'[3]DLPNO-CCSD(T1 or T)_TightPNO'!BR177</f>
        <v>-208.961492955376</v>
      </c>
      <c r="CW177" s="19">
        <f>'[3]DLPNO-CCSD(T1 or T)_TightPNO'!BS177</f>
        <v>-208.074502061</v>
      </c>
      <c r="CX177" s="19">
        <f>'[3]DLPNO-CCSD(T1 or T)_TightPNO'!BT177</f>
        <v>-208.90641950048101</v>
      </c>
      <c r="CY177" s="19">
        <f>'[3]DLPNO-CCSD(T1 or T)_TightPNO'!BU177</f>
        <v>-208.06131925599999</v>
      </c>
      <c r="CZ177" s="19"/>
      <c r="DA177" s="19"/>
      <c r="DB177" s="19">
        <f>'[3]DLPNO-CCSD(T1 or T)_TightPNO'!BX177</f>
        <v>-208.96148793793901</v>
      </c>
      <c r="DC177" s="19">
        <f>'[3]DLPNO-CCSD(T1 or T)_TightPNO'!BY177</f>
        <v>-208.07449602599999</v>
      </c>
      <c r="DD177" s="19">
        <f>'[3]DLPNO-CCSD(T1 or T)_TightPNO'!BZ177</f>
        <v>-208.90641668440199</v>
      </c>
      <c r="DE177" s="19">
        <f>'[3]DLPNO-CCSD(T1 or T)_TightPNO'!CA177</f>
        <v>-208.061313493</v>
      </c>
      <c r="DF177" s="19"/>
      <c r="DG177" s="19"/>
      <c r="DH177" s="19"/>
      <c r="DI177" s="40" t="str">
        <f>'[3]DLPNO-CCSD(T1 or T)_TightPNO'!CE177</f>
        <v>21_AcNH2-AcNH2_1.00.xyz</v>
      </c>
      <c r="DJ177" s="40">
        <f>'[3]DLPNO-CCSD(T1 or T)_TightPNO'!CF177</f>
        <v>-417.83585500440802</v>
      </c>
      <c r="DK177" s="40">
        <f>'[3]DLPNO-CCSD(T1 or T)_TightPNO'!CG177</f>
        <v>-416.14225394099998</v>
      </c>
      <c r="DL177" s="40">
        <f>'[3]DLPNO-CCSD(T1 or T)_TightPNO'!CH177</f>
        <v>-208.90511588758699</v>
      </c>
      <c r="DM177" s="40">
        <f>'[3]DLPNO-CCSD(T1 or T)_TightPNO'!CI177</f>
        <v>-208.06118598800001</v>
      </c>
      <c r="DN177" s="40">
        <f>'[3]DLPNO-CCSD(T1 or T)_TightPNO'!CJ177</f>
        <v>-208.90511927726001</v>
      </c>
      <c r="DO177" s="40">
        <f>'[3]DLPNO-CCSD(T1 or T)_TightPNO'!CK177</f>
        <v>-208.06119174899999</v>
      </c>
      <c r="DP177" s="40">
        <f>'[3]DLPNO-CCSD(T1 or T)_TightPNO'!CL177</f>
        <v>-208.90583452055799</v>
      </c>
      <c r="DQ177" s="40">
        <f>'[3]DLPNO-CCSD(T1 or T)_TightPNO'!CM177</f>
        <v>-208.06131925599999</v>
      </c>
      <c r="DR177" s="40">
        <f>'[3]DLPNO-CCSD(T1 or T)_TightPNO'!CN177</f>
        <v>-208.90583422811599</v>
      </c>
      <c r="DS177" s="40">
        <f>'[3]DLPNO-CCSD(T1 or T)_TightPNO'!CO177</f>
        <v>-208.061313493</v>
      </c>
      <c r="DT177" s="19"/>
      <c r="DU177" s="10"/>
      <c r="DV177" s="13" t="s">
        <v>709</v>
      </c>
      <c r="DW177">
        <f>'[3]DLPNO-CCSD(T1 or T)_TightPNO'!CS177</f>
        <v>-417.83810609863599</v>
      </c>
      <c r="DX177">
        <f>'[3]DLPNO-CCSD(T1 or T)_TightPNO'!CT177</f>
        <v>-416.14225394099998</v>
      </c>
      <c r="DY177">
        <f>'[3]DLPNO-CCSD(T1 or T)_TightPNO'!CU177</f>
        <v>-208.905977813612</v>
      </c>
      <c r="DZ177">
        <f>'[3]DLPNO-CCSD(T1 or T)_TightPNO'!CV177</f>
        <v>-208.06118598800001</v>
      </c>
      <c r="EA177">
        <f>'[3]DLPNO-CCSD(T1 or T)_TightPNO'!CW177</f>
        <v>-208.905979531453</v>
      </c>
      <c r="EB177">
        <f>'[3]DLPNO-CCSD(T1 or T)_TightPNO'!CX177</f>
        <v>-208.06119174899999</v>
      </c>
      <c r="EC177">
        <f>'[3]DLPNO-CCSD(T1 or T)_TightPNO'!CY177</f>
        <v>-208.906678806841</v>
      </c>
      <c r="ED177">
        <f>'[3]DLPNO-CCSD(T1 or T)_TightPNO'!CZ177</f>
        <v>-208.06131925599999</v>
      </c>
      <c r="EE177">
        <f>'[3]DLPNO-CCSD(T1 or T)_TightPNO'!DA177</f>
        <v>-208.90667545482</v>
      </c>
      <c r="EF177">
        <f>'[3]DLPNO-CCSD(T1 or T)_TightPNO'!DB177</f>
        <v>-208.061313493</v>
      </c>
      <c r="EH177" s="13" t="s">
        <v>709</v>
      </c>
      <c r="EJ177">
        <f t="shared" si="181"/>
        <v>-417.83822788754446</v>
      </c>
      <c r="EK177" s="36">
        <f t="shared" si="182"/>
        <v>-208.906001304656</v>
      </c>
      <c r="EL177">
        <f t="shared" si="183"/>
        <v>-208.90600600389197</v>
      </c>
      <c r="EM177">
        <f t="shared" si="184"/>
        <v>-208.90671199044252</v>
      </c>
      <c r="EN177">
        <f t="shared" si="185"/>
        <v>-208.90670791254499</v>
      </c>
    </row>
    <row r="178" spans="1:144" ht="17" x14ac:dyDescent="0.2">
      <c r="A178" s="4">
        <f>'[1]De Raw'!$A176</f>
        <v>16.09402988075502</v>
      </c>
      <c r="B178" t="s">
        <v>164</v>
      </c>
      <c r="C178" s="1">
        <f>ABS(AK178-$A178)</f>
        <v>0.15582432014139158</v>
      </c>
      <c r="D178" s="1">
        <f>ABS(AL178-$A178)</f>
        <v>0.4240132314678533</v>
      </c>
      <c r="E178" s="1">
        <f>ABS(AM178-$A178)</f>
        <v>0.28991877580462244</v>
      </c>
      <c r="F178" s="1">
        <f>ABS(AN178-$A178)</f>
        <v>0.36761792483560107</v>
      </c>
      <c r="G178" s="1">
        <f>ABS(AO178-$A178)</f>
        <v>1.1413250782468811</v>
      </c>
      <c r="H178" s="1">
        <f>ABS(AP178-$A178)</f>
        <v>0.7544715015412411</v>
      </c>
      <c r="I178" s="15">
        <f>ABS(AQ178-$A178)</f>
        <v>0.11764667979095655</v>
      </c>
      <c r="J178" s="1">
        <f>ABS(AR178-$A178)</f>
        <v>0.87727238825222464</v>
      </c>
      <c r="K178" s="1">
        <f>ABS(AS178-$A178)</f>
        <v>0.4974595340215906</v>
      </c>
      <c r="L178" s="15">
        <f>ABS(AT178-$A178)</f>
        <v>1.4494210888770453E-2</v>
      </c>
      <c r="M178" s="1">
        <f>ABS(AU178-$A178)</f>
        <v>0.75948949642844532</v>
      </c>
      <c r="N178" s="1">
        <f>ABS(AV178-$A178)</f>
        <v>0.386991853658607</v>
      </c>
      <c r="O178" s="15">
        <f>ABS(AZ178-$A178)</f>
        <v>0.18085489230345075</v>
      </c>
      <c r="P178" s="1">
        <f>ABS(BA178-$A178)</f>
        <v>0.12684096183919635</v>
      </c>
      <c r="Q178" s="1">
        <f>ABS(BB178-$A178)</f>
        <v>0.15384792707132355</v>
      </c>
      <c r="R178" s="15">
        <f>ABS(BC178-$A178)</f>
        <v>7.3389427313657052E-3</v>
      </c>
      <c r="S178" s="1">
        <f>ABS(BD178-$A178)</f>
        <v>0.74524604320139076</v>
      </c>
      <c r="T178" s="1">
        <f>ABS(BE178-$A178)</f>
        <v>0.36895355023501253</v>
      </c>
      <c r="U178" s="91">
        <f>ABS(BI178-$A178)</f>
        <v>0.26279975885488049</v>
      </c>
      <c r="V178" s="92">
        <f>ABS(BJ178-$A178)</f>
        <v>0.21340196788236376</v>
      </c>
      <c r="W178" s="92">
        <f>ABS(BK178-$A178)</f>
        <v>0.23810086336862213</v>
      </c>
      <c r="X178" s="15">
        <f t="shared" si="145"/>
        <v>0.22639275757043009</v>
      </c>
      <c r="Y178" s="1">
        <f t="shared" si="146"/>
        <v>0.13748077312245499</v>
      </c>
      <c r="Z178" s="1">
        <f t="shared" si="147"/>
        <v>0.18598606974688359</v>
      </c>
      <c r="AA178" s="15">
        <f t="shared" si="148"/>
        <v>0.23604911060685474</v>
      </c>
      <c r="AB178" s="1">
        <f t="shared" si="149"/>
        <v>0.19112913376297236</v>
      </c>
      <c r="AC178" s="1">
        <f t="shared" si="150"/>
        <v>0.21954125262947777</v>
      </c>
      <c r="AD178" s="15">
        <f t="shared" si="151"/>
        <v>7.5144076005930316E-2</v>
      </c>
      <c r="AE178" s="1">
        <f t="shared" si="152"/>
        <v>2.2209903616463578E-3</v>
      </c>
      <c r="AF178" s="1">
        <f t="shared" si="153"/>
        <v>3.1776422101437163E-2</v>
      </c>
      <c r="AG178" s="15">
        <f t="shared" si="154"/>
        <v>0.12844536235054171</v>
      </c>
      <c r="AH178" s="1">
        <f t="shared" si="155"/>
        <v>3.5452544936358521E-2</v>
      </c>
      <c r="AI178" s="1">
        <f t="shared" si="156"/>
        <v>7.7435196601332024E-2</v>
      </c>
      <c r="AJ178" s="1"/>
      <c r="AK178" s="1">
        <f t="shared" si="157"/>
        <v>15.938205560613628</v>
      </c>
      <c r="AL178" s="1">
        <f t="shared" si="158"/>
        <v>15.670016649287167</v>
      </c>
      <c r="AM178" s="1">
        <f t="shared" si="162"/>
        <v>15.804111104950398</v>
      </c>
      <c r="AN178" s="1">
        <f t="shared" si="159"/>
        <v>15.726411955919419</v>
      </c>
      <c r="AO178" s="1">
        <f t="shared" si="163"/>
        <v>14.952704802508139</v>
      </c>
      <c r="AP178" s="1">
        <f t="shared" si="164"/>
        <v>15.339558379213779</v>
      </c>
      <c r="AQ178" s="1">
        <f t="shared" si="160"/>
        <v>15.976383200964063</v>
      </c>
      <c r="AR178" s="1">
        <f t="shared" si="161"/>
        <v>15.216757492502795</v>
      </c>
      <c r="AS178" s="1">
        <f t="shared" si="165"/>
        <v>15.596570346733429</v>
      </c>
      <c r="AT178" s="1">
        <f t="shared" si="166"/>
        <v>16.079535669866249</v>
      </c>
      <c r="AU178" s="1">
        <f t="shared" si="167"/>
        <v>15.334540384326575</v>
      </c>
      <c r="AV178" s="1">
        <f t="shared" si="168"/>
        <v>15.707038027096413</v>
      </c>
      <c r="AW178" s="1"/>
      <c r="AX178" s="1"/>
      <c r="AY178" s="1"/>
      <c r="AZ178" s="1">
        <f t="shared" si="186"/>
        <v>15.913174988451569</v>
      </c>
      <c r="BA178" s="1">
        <f t="shared" si="187"/>
        <v>15.967188918915824</v>
      </c>
      <c r="BB178" s="1">
        <f t="shared" si="188"/>
        <v>15.940181953683696</v>
      </c>
      <c r="BC178" s="1">
        <f t="shared" si="169"/>
        <v>16.101368823486386</v>
      </c>
      <c r="BD178" s="1">
        <f t="shared" si="170"/>
        <v>15.348783837553629</v>
      </c>
      <c r="BE178" s="1">
        <f t="shared" si="171"/>
        <v>15.725076330520007</v>
      </c>
      <c r="BF178" s="87"/>
      <c r="BG178" s="87"/>
      <c r="BH178" s="87"/>
      <c r="BI178" s="1">
        <f t="shared" si="172"/>
        <v>15.831230121900139</v>
      </c>
      <c r="BJ178" s="1">
        <f t="shared" si="173"/>
        <v>15.880627912872656</v>
      </c>
      <c r="BK178" s="1">
        <f t="shared" si="174"/>
        <v>15.855929017386398</v>
      </c>
      <c r="BL178" s="87"/>
      <c r="BM178" s="87"/>
      <c r="BN178" s="87"/>
      <c r="BO178" s="1">
        <f>AZ178+(AQ178-NormalPNO!Y178)*$BO$1</f>
        <v>15.86763712318459</v>
      </c>
      <c r="BP178" s="1">
        <f>BA178+(AR178-NormalPNO!Z178)*$BP$1</f>
        <v>15.956549107632565</v>
      </c>
      <c r="BQ178" s="1">
        <f>BB178+(AS178-NormalPNO!AA178)*$BQ$1</f>
        <v>15.908043811008136</v>
      </c>
      <c r="BR178" s="1">
        <f>BI178+(BC178-NormalPNO!Y178)*$BR$1</f>
        <v>15.857980770148165</v>
      </c>
      <c r="BS178" s="1">
        <f>BJ178+(BD178-NormalPNO!Z178)*$BS$1</f>
        <v>15.902900746992048</v>
      </c>
      <c r="BT178" s="1">
        <f>BK178+(BE178-NormalPNO!AA178)*$BT$1</f>
        <v>15.874488628125542</v>
      </c>
      <c r="BU178" s="1">
        <f t="shared" si="175"/>
        <v>16.01888580474909</v>
      </c>
      <c r="BV178" s="1">
        <f t="shared" si="176"/>
        <v>16.096250871116666</v>
      </c>
      <c r="BW178" s="1">
        <f t="shared" si="177"/>
        <v>16.062253458653583</v>
      </c>
      <c r="BX178" s="1">
        <f t="shared" si="178"/>
        <v>15.965584518404478</v>
      </c>
      <c r="BY178" s="1">
        <f t="shared" si="179"/>
        <v>16.058577335818661</v>
      </c>
      <c r="BZ178" s="1">
        <f t="shared" si="180"/>
        <v>16.016594684153688</v>
      </c>
      <c r="CA178" s="1"/>
      <c r="CB178" t="s">
        <v>164</v>
      </c>
      <c r="CC178" s="13" t="s">
        <v>710</v>
      </c>
      <c r="CD178">
        <v>-417.947883060957</v>
      </c>
      <c r="CE178" s="19">
        <v>-416.16917142800003</v>
      </c>
      <c r="CF178" s="19">
        <v>-417.83687658016601</v>
      </c>
      <c r="CG178" s="19">
        <v>-416.14264926200002</v>
      </c>
      <c r="CH178" s="19"/>
      <c r="CI178" s="19"/>
      <c r="CJ178">
        <v>-208.96124032002601</v>
      </c>
      <c r="CK178" s="19">
        <v>-208.07445583699999</v>
      </c>
      <c r="CL178">
        <v>-208.90570616563301</v>
      </c>
      <c r="CM178" s="19">
        <v>-208.06118598800001</v>
      </c>
      <c r="CN178" s="19"/>
      <c r="CO178" s="19"/>
      <c r="CP178" s="19">
        <f>'[3]DLPNO-CCSD(T1 or T)_TightPNO'!BL178</f>
        <v>-208.96124359468601</v>
      </c>
      <c r="CQ178" s="19">
        <f>'[3]DLPNO-CCSD(T1 or T)_TightPNO'!BM178</f>
        <v>-208.07446188500001</v>
      </c>
      <c r="CR178" s="19">
        <f>'[3]DLPNO-CCSD(T1 or T)_TightPNO'!BN178</f>
        <v>-208.90571042834799</v>
      </c>
      <c r="CS178" s="19">
        <f>'[3]DLPNO-CCSD(T1 or T)_TightPNO'!BO178</f>
        <v>-208.06119174899999</v>
      </c>
      <c r="CT178" s="19"/>
      <c r="CU178" s="19"/>
      <c r="CV178" s="19">
        <f>'[3]DLPNO-CCSD(T1 or T)_TightPNO'!BR178</f>
        <v>-208.96145677147601</v>
      </c>
      <c r="CW178" s="19">
        <f>'[3]DLPNO-CCSD(T1 or T)_TightPNO'!BS178</f>
        <v>-208.07449818699999</v>
      </c>
      <c r="CX178" s="19">
        <f>'[3]DLPNO-CCSD(T1 or T)_TightPNO'!BT178</f>
        <v>-208.90631546911601</v>
      </c>
      <c r="CY178" s="19">
        <f>'[3]DLPNO-CCSD(T1 or T)_TightPNO'!BU178</f>
        <v>-208.06129971199999</v>
      </c>
      <c r="CZ178" s="19"/>
      <c r="DA178" s="19"/>
      <c r="DB178" s="19">
        <f>'[3]DLPNO-CCSD(T1 or T)_TightPNO'!BX178</f>
        <v>-208.96145452945299</v>
      </c>
      <c r="DC178" s="19">
        <f>'[3]DLPNO-CCSD(T1 or T)_TightPNO'!BY178</f>
        <v>-208.07449215400001</v>
      </c>
      <c r="DD178" s="19">
        <f>'[3]DLPNO-CCSD(T1 or T)_TightPNO'!BZ178</f>
        <v>-208.90631166543599</v>
      </c>
      <c r="DE178" s="19">
        <f>'[3]DLPNO-CCSD(T1 or T)_TightPNO'!CA178</f>
        <v>-208.06129395900001</v>
      </c>
      <c r="DF178" s="19"/>
      <c r="DG178" s="19"/>
      <c r="DH178" s="19"/>
      <c r="DI178" s="40" t="str">
        <f>'[3]DLPNO-CCSD(T1 or T)_TightPNO'!CE178</f>
        <v>21_AcNH2-AcNH2_1.05.xyz</v>
      </c>
      <c r="DJ178" s="40">
        <f>'[3]DLPNO-CCSD(T1 or T)_TightPNO'!CF178</f>
        <v>-417.83529679651298</v>
      </c>
      <c r="DK178" s="40">
        <f>'[3]DLPNO-CCSD(T1 or T)_TightPNO'!CG178</f>
        <v>-416.14264926200002</v>
      </c>
      <c r="DL178" s="40">
        <f>'[3]DLPNO-CCSD(T1 or T)_TightPNO'!CH178</f>
        <v>-208.90511588758699</v>
      </c>
      <c r="DM178" s="40">
        <f>'[3]DLPNO-CCSD(T1 or T)_TightPNO'!CI178</f>
        <v>-208.06118598800001</v>
      </c>
      <c r="DN178" s="40">
        <f>'[3]DLPNO-CCSD(T1 or T)_TightPNO'!CJ178</f>
        <v>-208.90511927726001</v>
      </c>
      <c r="DO178" s="40">
        <f>'[3]DLPNO-CCSD(T1 or T)_TightPNO'!CK178</f>
        <v>-208.06119174899999</v>
      </c>
      <c r="DP178" s="40">
        <f>'[3]DLPNO-CCSD(T1 or T)_TightPNO'!CL178</f>
        <v>-208.905735455642</v>
      </c>
      <c r="DQ178" s="40">
        <f>'[3]DLPNO-CCSD(T1 or T)_TightPNO'!CM178</f>
        <v>-208.06129971199999</v>
      </c>
      <c r="DR178" s="40">
        <f>'[3]DLPNO-CCSD(T1 or T)_TightPNO'!CN178</f>
        <v>-208.905732689986</v>
      </c>
      <c r="DS178" s="40">
        <f>'[3]DLPNO-CCSD(T1 or T)_TightPNO'!CO178</f>
        <v>-208.06129395900001</v>
      </c>
      <c r="DT178" s="19"/>
      <c r="DU178" s="10"/>
      <c r="DV178" s="13" t="s">
        <v>710</v>
      </c>
      <c r="DW178">
        <f>'[3]DLPNO-CCSD(T1 or T)_TightPNO'!CS178</f>
        <v>-417.83758171516598</v>
      </c>
      <c r="DX178">
        <f>'[3]DLPNO-CCSD(T1 or T)_TightPNO'!CT178</f>
        <v>-416.14264926200002</v>
      </c>
      <c r="DY178">
        <f>'[3]DLPNO-CCSD(T1 or T)_TightPNO'!CU178</f>
        <v>-208.905977813612</v>
      </c>
      <c r="DZ178">
        <f>'[3]DLPNO-CCSD(T1 or T)_TightPNO'!CV178</f>
        <v>-208.06118598800001</v>
      </c>
      <c r="EA178">
        <f>'[3]DLPNO-CCSD(T1 or T)_TightPNO'!CW178</f>
        <v>-208.905979531453</v>
      </c>
      <c r="EB178">
        <f>'[3]DLPNO-CCSD(T1 or T)_TightPNO'!CX178</f>
        <v>-208.06119174899999</v>
      </c>
      <c r="EC178">
        <f>'[3]DLPNO-CCSD(T1 or T)_TightPNO'!CY178</f>
        <v>-208.90657338289901</v>
      </c>
      <c r="ED178">
        <f>'[3]DLPNO-CCSD(T1 or T)_TightPNO'!CZ178</f>
        <v>-208.06129971199999</v>
      </c>
      <c r="EE178">
        <f>'[3]DLPNO-CCSD(T1 or T)_TightPNO'!DA178</f>
        <v>-208.90657118767501</v>
      </c>
      <c r="EF178">
        <f>'[3]DLPNO-CCSD(T1 or T)_TightPNO'!DB178</f>
        <v>-208.06129395900001</v>
      </c>
      <c r="EH178" s="13" t="s">
        <v>710</v>
      </c>
      <c r="EJ178">
        <f t="shared" si="181"/>
        <v>-417.83766647199252</v>
      </c>
      <c r="EK178" s="36">
        <f t="shared" si="182"/>
        <v>-208.906001304656</v>
      </c>
      <c r="EL178">
        <f t="shared" si="183"/>
        <v>-208.90600600389197</v>
      </c>
      <c r="EM178">
        <f t="shared" si="184"/>
        <v>-208.90660547585301</v>
      </c>
      <c r="EN178">
        <f t="shared" si="185"/>
        <v>-208.90660115316098</v>
      </c>
    </row>
    <row r="179" spans="1:144" ht="17" x14ac:dyDescent="0.2">
      <c r="A179" s="4">
        <f>'[1]De Raw'!$A177</f>
        <v>15.37956644546678</v>
      </c>
      <c r="B179" t="s">
        <v>165</v>
      </c>
      <c r="C179" s="1">
        <f>ABS(AK179-$A179)</f>
        <v>0.14111924649138707</v>
      </c>
      <c r="D179" s="1">
        <f>ABS(AL179-$A179)</f>
        <v>0.37010427277411218</v>
      </c>
      <c r="E179" s="1">
        <f>ABS(AM179-$A179)</f>
        <v>0.25561175963274962</v>
      </c>
      <c r="F179" s="1">
        <f>ABS(AN179-$A179)</f>
        <v>0.3170539607231202</v>
      </c>
      <c r="G179" s="1">
        <f>ABS(AO179-$A179)</f>
        <v>0.97846802428436597</v>
      </c>
      <c r="H179" s="1">
        <f>ABS(AP179-$A179)</f>
        <v>0.64776099250374308</v>
      </c>
      <c r="I179" s="15">
        <f>ABS(AQ179-$A179)</f>
        <v>0.10142437976480245</v>
      </c>
      <c r="J179" s="1">
        <f>ABS(AR179-$A179)</f>
        <v>0.75175429498303181</v>
      </c>
      <c r="K179" s="1">
        <f>ABS(AS179-$A179)</f>
        <v>0.42658933737391713</v>
      </c>
      <c r="L179" s="15">
        <f>ABS(AT179-$A179)</f>
        <v>1.9859922786681139E-2</v>
      </c>
      <c r="M179" s="1">
        <f>ABS(AU179-$A179)</f>
        <v>0.6158961545592998</v>
      </c>
      <c r="N179" s="1">
        <f>ABS(AV179-$A179)</f>
        <v>0.29801811588630933</v>
      </c>
      <c r="O179" s="15">
        <f>ABS(AZ179-$A179)</f>
        <v>0.16714456437229686</v>
      </c>
      <c r="P179" s="1">
        <f>ABS(BA179-$A179)</f>
        <v>0.11988141107116057</v>
      </c>
      <c r="Q179" s="1">
        <f>ABS(BB179-$A179)</f>
        <v>0.1435129877217296</v>
      </c>
      <c r="R179" s="15">
        <f>ABS(BC179-$A179)</f>
        <v>6.3904106965217977E-3</v>
      </c>
      <c r="S179" s="1">
        <f>ABS(BD179-$A179)</f>
        <v>0.63839743036803398</v>
      </c>
      <c r="T179" s="1">
        <f>ABS(BE179-$A179)</f>
        <v>0.31600350983575609</v>
      </c>
      <c r="U179" s="91">
        <f>ABS(BI179-$A179)</f>
        <v>0.23783164372052923</v>
      </c>
      <c r="V179" s="92">
        <f>ABS(BJ179-$A179)</f>
        <v>0.19420206456797118</v>
      </c>
      <c r="W179" s="92">
        <f>ABS(BK179-$A179)</f>
        <v>0.2160168541442502</v>
      </c>
      <c r="X179" s="15">
        <f t="shared" si="145"/>
        <v>0.20661634816443453</v>
      </c>
      <c r="Y179" s="1">
        <f t="shared" si="146"/>
        <v>0.12895208213975451</v>
      </c>
      <c r="Z179" s="1">
        <f t="shared" si="147"/>
        <v>0.1711421268159814</v>
      </c>
      <c r="AA179" s="15">
        <f t="shared" si="148"/>
        <v>0.21467008860726011</v>
      </c>
      <c r="AB179" s="1">
        <f t="shared" si="149"/>
        <v>0.17518128720236348</v>
      </c>
      <c r="AC179" s="1">
        <f t="shared" si="150"/>
        <v>0.20005744623899524</v>
      </c>
      <c r="AD179" s="15">
        <f t="shared" si="151"/>
        <v>4.2852215742716027E-2</v>
      </c>
      <c r="AE179" s="1">
        <f t="shared" si="152"/>
        <v>2.8986701724852182E-2</v>
      </c>
      <c r="AF179" s="1">
        <f t="shared" si="153"/>
        <v>1.4362965914607173E-3</v>
      </c>
      <c r="AG179" s="15">
        <f t="shared" si="154"/>
        <v>7.9860831696572987E-2</v>
      </c>
      <c r="AH179" s="1">
        <f t="shared" si="155"/>
        <v>1.1055908950723392E-2</v>
      </c>
      <c r="AI179" s="1">
        <f t="shared" si="156"/>
        <v>2.902115585933096E-2</v>
      </c>
      <c r="AJ179" s="1"/>
      <c r="AK179" s="1">
        <f t="shared" si="157"/>
        <v>15.238447198975393</v>
      </c>
      <c r="AL179" s="1">
        <f t="shared" si="158"/>
        <v>15.009462172692668</v>
      </c>
      <c r="AM179" s="1">
        <f t="shared" si="162"/>
        <v>15.123954685834031</v>
      </c>
      <c r="AN179" s="1">
        <f t="shared" si="159"/>
        <v>15.06251248474366</v>
      </c>
      <c r="AO179" s="1">
        <f t="shared" si="163"/>
        <v>14.401098421182414</v>
      </c>
      <c r="AP179" s="1">
        <f t="shared" si="164"/>
        <v>14.731805452963037</v>
      </c>
      <c r="AQ179" s="1">
        <f t="shared" si="160"/>
        <v>15.278142065701978</v>
      </c>
      <c r="AR179" s="1">
        <f t="shared" si="161"/>
        <v>14.627812150483749</v>
      </c>
      <c r="AS179" s="1">
        <f t="shared" si="165"/>
        <v>14.952977108092863</v>
      </c>
      <c r="AT179" s="1">
        <f t="shared" si="166"/>
        <v>15.399426368253462</v>
      </c>
      <c r="AU179" s="1">
        <f t="shared" si="167"/>
        <v>14.763670290907481</v>
      </c>
      <c r="AV179" s="1">
        <f t="shared" si="168"/>
        <v>15.081548329580471</v>
      </c>
      <c r="AW179" s="1"/>
      <c r="AX179" s="1"/>
      <c r="AY179" s="1"/>
      <c r="AZ179" s="1">
        <f t="shared" si="186"/>
        <v>15.212421881094484</v>
      </c>
      <c r="BA179" s="1">
        <f t="shared" si="187"/>
        <v>15.25968503439562</v>
      </c>
      <c r="BB179" s="1">
        <f t="shared" si="188"/>
        <v>15.236053457745051</v>
      </c>
      <c r="BC179" s="1">
        <f t="shared" si="169"/>
        <v>15.385956856163302</v>
      </c>
      <c r="BD179" s="1">
        <f t="shared" si="170"/>
        <v>14.741169015098746</v>
      </c>
      <c r="BE179" s="1">
        <f t="shared" si="171"/>
        <v>15.063562935631024</v>
      </c>
      <c r="BF179" s="87"/>
      <c r="BG179" s="87"/>
      <c r="BH179" s="87"/>
      <c r="BI179" s="1">
        <f t="shared" si="172"/>
        <v>15.141734801746251</v>
      </c>
      <c r="BJ179" s="1">
        <f t="shared" si="173"/>
        <v>15.185364380898809</v>
      </c>
      <c r="BK179" s="1">
        <f t="shared" si="174"/>
        <v>15.16354959132253</v>
      </c>
      <c r="BL179" s="87"/>
      <c r="BM179" s="87"/>
      <c r="BN179" s="87"/>
      <c r="BO179" s="1">
        <f>AZ179+(AQ179-NormalPNO!Y179)*$BO$1</f>
        <v>15.172950097302346</v>
      </c>
      <c r="BP179" s="1">
        <f>BA179+(AR179-NormalPNO!Z179)*$BP$1</f>
        <v>15.250614363327026</v>
      </c>
      <c r="BQ179" s="1">
        <f>BB179+(AS179-NormalPNO!AA179)*$BQ$1</f>
        <v>15.208424318650799</v>
      </c>
      <c r="BR179" s="1">
        <f>BI179+(BC179-NormalPNO!Y179)*$BR$1</f>
        <v>15.16489635685952</v>
      </c>
      <c r="BS179" s="1">
        <f>BJ179+(BD179-NormalPNO!Z179)*$BS$1</f>
        <v>15.204385158264417</v>
      </c>
      <c r="BT179" s="1">
        <f>BK179+(BE179-NormalPNO!AA179)*$BT$1</f>
        <v>15.179508999227785</v>
      </c>
      <c r="BU179" s="1">
        <f t="shared" si="175"/>
        <v>15.336714229724064</v>
      </c>
      <c r="BV179" s="1">
        <f t="shared" si="176"/>
        <v>15.408553147191633</v>
      </c>
      <c r="BW179" s="1">
        <f t="shared" si="177"/>
        <v>15.37813014887532</v>
      </c>
      <c r="BX179" s="1">
        <f t="shared" si="178"/>
        <v>15.299705613770207</v>
      </c>
      <c r="BY179" s="1">
        <f t="shared" si="179"/>
        <v>15.390622354417504</v>
      </c>
      <c r="BZ179" s="1">
        <f t="shared" si="180"/>
        <v>15.350545289607449</v>
      </c>
      <c r="CA179" s="1"/>
      <c r="CB179" t="s">
        <v>165</v>
      </c>
      <c r="CC179" s="13" t="s">
        <v>711</v>
      </c>
      <c r="CD179">
        <v>-417.94676792507198</v>
      </c>
      <c r="CE179" s="19">
        <v>-416.16889684300003</v>
      </c>
      <c r="CF179" s="19">
        <v>-417.83576386213502</v>
      </c>
      <c r="CG179" s="19">
        <v>-416.14237691300002</v>
      </c>
      <c r="CH179" s="19"/>
      <c r="CI179" s="19"/>
      <c r="CJ179">
        <v>-208.96124032002601</v>
      </c>
      <c r="CK179" s="19">
        <v>-208.07445583699999</v>
      </c>
      <c r="CL179">
        <v>-208.90570616563301</v>
      </c>
      <c r="CM179" s="19">
        <v>-208.06118598800001</v>
      </c>
      <c r="CN179" s="19"/>
      <c r="CO179" s="19"/>
      <c r="CP179" s="19">
        <f>'[3]DLPNO-CCSD(T1 or T)_TightPNO'!BL179</f>
        <v>-208.96124359468601</v>
      </c>
      <c r="CQ179" s="19">
        <f>'[3]DLPNO-CCSD(T1 or T)_TightPNO'!BM179</f>
        <v>-208.07446188500001</v>
      </c>
      <c r="CR179" s="19">
        <f>'[3]DLPNO-CCSD(T1 or T)_TightPNO'!BN179</f>
        <v>-208.90571042834799</v>
      </c>
      <c r="CS179" s="19">
        <f>'[3]DLPNO-CCSD(T1 or T)_TightPNO'!BO179</f>
        <v>-208.06119174899999</v>
      </c>
      <c r="CT179" s="19"/>
      <c r="CU179" s="19"/>
      <c r="CV179" s="19">
        <f>'[3]DLPNO-CCSD(T1 or T)_TightPNO'!BR179</f>
        <v>-208.961425947359</v>
      </c>
      <c r="CW179" s="19">
        <f>'[3]DLPNO-CCSD(T1 or T)_TightPNO'!BS179</f>
        <v>-208.07449469100001</v>
      </c>
      <c r="CX179" s="19">
        <f>'[3]DLPNO-CCSD(T1 or T)_TightPNO'!BT179</f>
        <v>-208.90622853421999</v>
      </c>
      <c r="CY179" s="19">
        <f>'[3]DLPNO-CCSD(T1 or T)_TightPNO'!BU179</f>
        <v>-208.061284812</v>
      </c>
      <c r="CZ179" s="19"/>
      <c r="DA179" s="19"/>
      <c r="DB179" s="19">
        <f>'[3]DLPNO-CCSD(T1 or T)_TightPNO'!BX179</f>
        <v>-208.96142287820501</v>
      </c>
      <c r="DC179" s="19">
        <f>'[3]DLPNO-CCSD(T1 or T)_TightPNO'!BY179</f>
        <v>-208.07448864400001</v>
      </c>
      <c r="DD179" s="19">
        <f>'[3]DLPNO-CCSD(T1 or T)_TightPNO'!BZ179</f>
        <v>-208.906224426406</v>
      </c>
      <c r="DE179" s="19">
        <f>'[3]DLPNO-CCSD(T1 or T)_TightPNO'!CA179</f>
        <v>-208.061279066</v>
      </c>
      <c r="DF179" s="19"/>
      <c r="DG179" s="19"/>
      <c r="DH179" s="19"/>
      <c r="DI179" s="40" t="str">
        <f>'[3]DLPNO-CCSD(T1 or T)_TightPNO'!CE179</f>
        <v>21_AcNH2-AcNH2_1.10.xyz</v>
      </c>
      <c r="DJ179" s="40">
        <f>'[3]DLPNO-CCSD(T1 or T)_TightPNO'!CF179</f>
        <v>-417.83423880540499</v>
      </c>
      <c r="DK179" s="40">
        <f>'[3]DLPNO-CCSD(T1 or T)_TightPNO'!CG179</f>
        <v>-416.14237691300002</v>
      </c>
      <c r="DL179" s="40">
        <f>'[3]DLPNO-CCSD(T1 or T)_TightPNO'!CH179</f>
        <v>-208.90511588758699</v>
      </c>
      <c r="DM179" s="40">
        <f>'[3]DLPNO-CCSD(T1 or T)_TightPNO'!CI179</f>
        <v>-208.06118598800001</v>
      </c>
      <c r="DN179" s="40">
        <f>'[3]DLPNO-CCSD(T1 or T)_TightPNO'!CJ179</f>
        <v>-208.90511927726001</v>
      </c>
      <c r="DO179" s="40">
        <f>'[3]DLPNO-CCSD(T1 or T)_TightPNO'!CK179</f>
        <v>-208.06119174899999</v>
      </c>
      <c r="DP179" s="40">
        <f>'[3]DLPNO-CCSD(T1 or T)_TightPNO'!CL179</f>
        <v>-208.90564571011001</v>
      </c>
      <c r="DQ179" s="40">
        <f>'[3]DLPNO-CCSD(T1 or T)_TightPNO'!CM179</f>
        <v>-208.061284812</v>
      </c>
      <c r="DR179" s="40">
        <f>'[3]DLPNO-CCSD(T1 or T)_TightPNO'!CN179</f>
        <v>-208.90564348509599</v>
      </c>
      <c r="DS179" s="40">
        <f>'[3]DLPNO-CCSD(T1 or T)_TightPNO'!CO179</f>
        <v>-208.061279066</v>
      </c>
      <c r="DT179" s="19"/>
      <c r="DU179" s="10"/>
      <c r="DV179" s="13" t="s">
        <v>711</v>
      </c>
      <c r="DW179">
        <f>'[3]DLPNO-CCSD(T1 or T)_TightPNO'!CS179</f>
        <v>-417.83649789204998</v>
      </c>
      <c r="DX179">
        <f>'[3]DLPNO-CCSD(T1 or T)_TightPNO'!CT179</f>
        <v>-416.14237691300002</v>
      </c>
      <c r="DY179">
        <f>'[3]DLPNO-CCSD(T1 or T)_TightPNO'!CU179</f>
        <v>-208.905977813612</v>
      </c>
      <c r="DZ179">
        <f>'[3]DLPNO-CCSD(T1 or T)_TightPNO'!CV179</f>
        <v>-208.06118598800001</v>
      </c>
      <c r="EA179">
        <f>'[3]DLPNO-CCSD(T1 or T)_TightPNO'!CW179</f>
        <v>-208.905979531453</v>
      </c>
      <c r="EB179">
        <f>'[3]DLPNO-CCSD(T1 or T)_TightPNO'!CX179</f>
        <v>-208.06119174899999</v>
      </c>
      <c r="EC179">
        <f>'[3]DLPNO-CCSD(T1 or T)_TightPNO'!CY179</f>
        <v>-208.906486692773</v>
      </c>
      <c r="ED179">
        <f>'[3]DLPNO-CCSD(T1 or T)_TightPNO'!CZ179</f>
        <v>-208.061284812</v>
      </c>
      <c r="EE179">
        <f>'[3]DLPNO-CCSD(T1 or T)_TightPNO'!DA179</f>
        <v>-208.906483794049</v>
      </c>
      <c r="EF179">
        <f>'[3]DLPNO-CCSD(T1 or T)_TightPNO'!DB179</f>
        <v>-208.061279066</v>
      </c>
      <c r="EH179" s="13" t="s">
        <v>711</v>
      </c>
      <c r="EJ179">
        <f t="shared" si="181"/>
        <v>-417.83652639050001</v>
      </c>
      <c r="EK179" s="36">
        <f t="shared" si="182"/>
        <v>-208.906001304656</v>
      </c>
      <c r="EL179">
        <f t="shared" si="183"/>
        <v>-208.90600600389197</v>
      </c>
      <c r="EM179">
        <f t="shared" si="184"/>
        <v>-208.90651994627498</v>
      </c>
      <c r="EN179">
        <f t="shared" si="185"/>
        <v>-208.90651489706102</v>
      </c>
    </row>
    <row r="180" spans="1:144" ht="17" x14ac:dyDescent="0.2">
      <c r="A180" s="4">
        <f>'[1]De Raw'!$A178</f>
        <v>12.459812429559239</v>
      </c>
      <c r="B180" t="s">
        <v>166</v>
      </c>
      <c r="C180" s="1">
        <f>ABS(AK180-$A180)</f>
        <v>0.12619917149148918</v>
      </c>
      <c r="D180" s="1">
        <f>ABS(AL180-$A180)</f>
        <v>0.27885096652950558</v>
      </c>
      <c r="E180" s="1">
        <f>ABS(AM180-$A180)</f>
        <v>0.20252506901049827</v>
      </c>
      <c r="F180" s="1">
        <f>ABS(AN180-$A180)</f>
        <v>0.19353519594134028</v>
      </c>
      <c r="G180" s="1">
        <f>ABS(AO180-$A180)</f>
        <v>0.61487413358717902</v>
      </c>
      <c r="H180" s="1">
        <f>ABS(AP180-$A180)</f>
        <v>0.40420466476425965</v>
      </c>
      <c r="I180" s="15">
        <f>ABS(AQ180-$A180)</f>
        <v>5.4959270451869102E-2</v>
      </c>
      <c r="J180" s="1">
        <f>ABS(AR180-$A180)</f>
        <v>0.46724057911201378</v>
      </c>
      <c r="K180" s="1">
        <f>ABS(AS180-$A180)</f>
        <v>0.26109992478194144</v>
      </c>
      <c r="L180" s="15">
        <f>ABS(AT180-$A180)</f>
        <v>5.3325031406446399E-2</v>
      </c>
      <c r="M180" s="1">
        <f>ABS(AU180-$A180)</f>
        <v>0.35747280269854009</v>
      </c>
      <c r="N180" s="1">
        <f>ABS(AV180-$A180)</f>
        <v>0.15207388564604685</v>
      </c>
      <c r="O180" s="15">
        <f>ABS(AZ180-$A180)</f>
        <v>0.1729064972303842</v>
      </c>
      <c r="P180" s="1">
        <f>ABS(BA180-$A180)</f>
        <v>0.15533626658878141</v>
      </c>
      <c r="Q180" s="1">
        <f>ABS(BB180-$A180)</f>
        <v>0.16412138190958458</v>
      </c>
      <c r="R180" s="15">
        <f>ABS(BC180-$A180)</f>
        <v>1.4328692292867373E-2</v>
      </c>
      <c r="S180" s="1">
        <f>ABS(BD180-$A180)</f>
        <v>0.39342380185659742</v>
      </c>
      <c r="T180" s="1">
        <f>ABS(BE180-$A180)</f>
        <v>0.18954755478186414</v>
      </c>
      <c r="U180" s="91">
        <f>ABS(BI180-$A180)</f>
        <v>0.21833406518704201</v>
      </c>
      <c r="V180" s="92">
        <f>ABS(BJ180-$A180)</f>
        <v>0.20373308087333086</v>
      </c>
      <c r="W180" s="92">
        <f>ABS(BK180-$A180)</f>
        <v>0.2110335730301891</v>
      </c>
      <c r="X180" s="15">
        <f t="shared" si="145"/>
        <v>0.20140937323813013</v>
      </c>
      <c r="Y180" s="1">
        <f t="shared" si="146"/>
        <v>0.16194459778269987</v>
      </c>
      <c r="Z180" s="1">
        <f t="shared" si="147"/>
        <v>0.18416015544077702</v>
      </c>
      <c r="AA180" s="15">
        <f t="shared" si="148"/>
        <v>0.20203020139510919</v>
      </c>
      <c r="AB180" s="1">
        <f t="shared" si="149"/>
        <v>0.19023343490540512</v>
      </c>
      <c r="AC180" s="1">
        <f t="shared" si="150"/>
        <v>0.19975329275607301</v>
      </c>
      <c r="AD180" s="15">
        <f t="shared" si="151"/>
        <v>6.1936570252640877E-2</v>
      </c>
      <c r="AE180" s="1">
        <f t="shared" si="152"/>
        <v>3.5056968863063531E-2</v>
      </c>
      <c r="AF180" s="1">
        <f t="shared" si="153"/>
        <v>4.3642952069356866E-2</v>
      </c>
      <c r="AG180" s="15">
        <f t="shared" si="154"/>
        <v>7.7295540545783581E-2</v>
      </c>
      <c r="AH180" s="1">
        <f t="shared" si="155"/>
        <v>3.7893100478994413E-2</v>
      </c>
      <c r="AI180" s="1">
        <f t="shared" si="156"/>
        <v>5.2464648479521259E-2</v>
      </c>
      <c r="AJ180" s="1"/>
      <c r="AK180" s="1">
        <f t="shared" si="157"/>
        <v>12.33361325806775</v>
      </c>
      <c r="AL180" s="1">
        <f t="shared" si="158"/>
        <v>12.180961463029734</v>
      </c>
      <c r="AM180" s="1">
        <f t="shared" si="162"/>
        <v>12.257287360548741</v>
      </c>
      <c r="AN180" s="1">
        <f t="shared" si="159"/>
        <v>12.266277233617899</v>
      </c>
      <c r="AO180" s="1">
        <f t="shared" si="163"/>
        <v>11.84493829597206</v>
      </c>
      <c r="AP180" s="1">
        <f t="shared" si="164"/>
        <v>12.05560776479498</v>
      </c>
      <c r="AQ180" s="1">
        <f t="shared" si="160"/>
        <v>12.40485315910737</v>
      </c>
      <c r="AR180" s="1">
        <f t="shared" si="161"/>
        <v>11.992571850447225</v>
      </c>
      <c r="AS180" s="1">
        <f t="shared" si="165"/>
        <v>12.198712504777298</v>
      </c>
      <c r="AT180" s="1">
        <f t="shared" si="166"/>
        <v>12.513137460965686</v>
      </c>
      <c r="AU180" s="1">
        <f t="shared" si="167"/>
        <v>12.102339626860699</v>
      </c>
      <c r="AV180" s="1">
        <f t="shared" si="168"/>
        <v>12.307738543913192</v>
      </c>
      <c r="AW180" s="1"/>
      <c r="AX180" s="1"/>
      <c r="AY180" s="1"/>
      <c r="AZ180" s="1">
        <f t="shared" si="186"/>
        <v>12.286905932328855</v>
      </c>
      <c r="BA180" s="1">
        <f t="shared" si="187"/>
        <v>12.304476162970458</v>
      </c>
      <c r="BB180" s="1">
        <f t="shared" si="188"/>
        <v>12.295691047649655</v>
      </c>
      <c r="BC180" s="1">
        <f t="shared" si="169"/>
        <v>12.474141121852107</v>
      </c>
      <c r="BD180" s="1">
        <f t="shared" si="170"/>
        <v>12.066388627702642</v>
      </c>
      <c r="BE180" s="1">
        <f t="shared" si="171"/>
        <v>12.270264874777375</v>
      </c>
      <c r="BF180" s="87"/>
      <c r="BG180" s="87"/>
      <c r="BH180" s="87"/>
      <c r="BI180" s="1">
        <f t="shared" si="172"/>
        <v>12.241478364372197</v>
      </c>
      <c r="BJ180" s="1">
        <f t="shared" si="173"/>
        <v>12.256079348685908</v>
      </c>
      <c r="BK180" s="1">
        <f t="shared" si="174"/>
        <v>12.24877885652905</v>
      </c>
      <c r="BL180" s="87"/>
      <c r="BM180" s="87"/>
      <c r="BN180" s="87"/>
      <c r="BO180" s="1">
        <f>AZ180+(AQ180-NormalPNO!Y180)*$BO$1</f>
        <v>12.258403056321109</v>
      </c>
      <c r="BP180" s="1">
        <f>BA180+(AR180-NormalPNO!Z180)*$BP$1</f>
        <v>12.297867831776539</v>
      </c>
      <c r="BQ180" s="1">
        <f>BB180+(AS180-NormalPNO!AA180)*$BQ$1</f>
        <v>12.275652274118462</v>
      </c>
      <c r="BR180" s="1">
        <f>BI180+(BC180-NormalPNO!Y180)*$BR$1</f>
        <v>12.25778222816413</v>
      </c>
      <c r="BS180" s="1">
        <f>BJ180+(BD180-NormalPNO!Z180)*$BS$1</f>
        <v>12.269578994653834</v>
      </c>
      <c r="BT180" s="1">
        <f>BK180+(BE180-NormalPNO!AA180)*$BT$1</f>
        <v>12.260059136803166</v>
      </c>
      <c r="BU180" s="1">
        <f t="shared" si="175"/>
        <v>12.397875859306598</v>
      </c>
      <c r="BV180" s="1">
        <f t="shared" si="176"/>
        <v>12.424755460696176</v>
      </c>
      <c r="BW180" s="1">
        <f t="shared" si="177"/>
        <v>12.416169477489882</v>
      </c>
      <c r="BX180" s="1">
        <f t="shared" si="178"/>
        <v>12.382516889013456</v>
      </c>
      <c r="BY180" s="1">
        <f t="shared" si="179"/>
        <v>12.421919329080245</v>
      </c>
      <c r="BZ180" s="1">
        <f t="shared" si="180"/>
        <v>12.407347781079718</v>
      </c>
      <c r="CA180" s="1"/>
      <c r="CB180" t="s">
        <v>166</v>
      </c>
      <c r="CC180" s="13" t="s">
        <v>712</v>
      </c>
      <c r="CD180">
        <v>-417.94213877771898</v>
      </c>
      <c r="CE180" s="19">
        <v>-416.166127394</v>
      </c>
      <c r="CF180" s="19">
        <v>-417.83118498499198</v>
      </c>
      <c r="CG180" s="19">
        <v>-416.13964722899999</v>
      </c>
      <c r="CH180" s="19"/>
      <c r="CI180" s="19"/>
      <c r="CJ180">
        <v>-208.96124032002601</v>
      </c>
      <c r="CK180" s="19">
        <v>-208.07445583699999</v>
      </c>
      <c r="CL180">
        <v>-208.90570616563301</v>
      </c>
      <c r="CM180" s="19">
        <v>-208.06118598800001</v>
      </c>
      <c r="CN180" s="19"/>
      <c r="CO180" s="19"/>
      <c r="CP180" s="19">
        <f>'[3]DLPNO-CCSD(T1 or T)_TightPNO'!BL180</f>
        <v>-208.96124359468601</v>
      </c>
      <c r="CQ180" s="19">
        <f>'[3]DLPNO-CCSD(T1 or T)_TightPNO'!BM180</f>
        <v>-208.07446188500001</v>
      </c>
      <c r="CR180" s="19">
        <f>'[3]DLPNO-CCSD(T1 or T)_TightPNO'!BN180</f>
        <v>-208.90571042834799</v>
      </c>
      <c r="CS180" s="19">
        <f>'[3]DLPNO-CCSD(T1 or T)_TightPNO'!BO180</f>
        <v>-208.06119174899999</v>
      </c>
      <c r="CT180" s="19"/>
      <c r="CU180" s="19"/>
      <c r="CV180" s="19">
        <f>'[3]DLPNO-CCSD(T1 or T)_TightPNO'!BR180</f>
        <v>-208.961364772845</v>
      </c>
      <c r="CW180" s="19">
        <f>'[3]DLPNO-CCSD(T1 or T)_TightPNO'!BS180</f>
        <v>-208.07448434899999</v>
      </c>
      <c r="CX180" s="19">
        <f>'[3]DLPNO-CCSD(T1 or T)_TightPNO'!BT180</f>
        <v>-208.90603701008601</v>
      </c>
      <c r="CY180" s="19">
        <f>'[3]DLPNO-CCSD(T1 or T)_TightPNO'!BU180</f>
        <v>-208.06125692000001</v>
      </c>
      <c r="CZ180" s="19"/>
      <c r="DA180" s="19"/>
      <c r="DB180" s="19">
        <f>'[3]DLPNO-CCSD(T1 or T)_TightPNO'!BX180</f>
        <v>-208.96136240797699</v>
      </c>
      <c r="DC180" s="19">
        <f>'[3]DLPNO-CCSD(T1 or T)_TightPNO'!BY180</f>
        <v>-208.07447829500001</v>
      </c>
      <c r="DD180" s="19">
        <f>'[3]DLPNO-CCSD(T1 or T)_TightPNO'!BZ180</f>
        <v>-208.90603659595399</v>
      </c>
      <c r="DE180" s="19">
        <f>'[3]DLPNO-CCSD(T1 or T)_TightPNO'!CA180</f>
        <v>-208.061251169</v>
      </c>
      <c r="DF180" s="19"/>
      <c r="DG180" s="19"/>
      <c r="DH180" s="19"/>
      <c r="DI180" s="40" t="str">
        <f>'[3]DLPNO-CCSD(T1 or T)_TightPNO'!CE180</f>
        <v>21_AcNH2-AcNH2_1.25.xyz</v>
      </c>
      <c r="DJ180" s="40">
        <f>'[3]DLPNO-CCSD(T1 or T)_TightPNO'!CF180</f>
        <v>-417.829782721073</v>
      </c>
      <c r="DK180" s="40">
        <f>'[3]DLPNO-CCSD(T1 or T)_TightPNO'!CG180</f>
        <v>-416.13964722899999</v>
      </c>
      <c r="DL180" s="40">
        <f>'[3]DLPNO-CCSD(T1 or T)_TightPNO'!CH180</f>
        <v>-208.90511588758699</v>
      </c>
      <c r="DM180" s="40">
        <f>'[3]DLPNO-CCSD(T1 or T)_TightPNO'!CI180</f>
        <v>-208.06118598800001</v>
      </c>
      <c r="DN180" s="40">
        <f>'[3]DLPNO-CCSD(T1 or T)_TightPNO'!CJ180</f>
        <v>-208.90511927726001</v>
      </c>
      <c r="DO180" s="40">
        <f>'[3]DLPNO-CCSD(T1 or T)_TightPNO'!CK180</f>
        <v>-208.06119174899999</v>
      </c>
      <c r="DP180" s="40">
        <f>'[3]DLPNO-CCSD(T1 or T)_TightPNO'!CL180</f>
        <v>-208.90545529250599</v>
      </c>
      <c r="DQ180" s="40">
        <f>'[3]DLPNO-CCSD(T1 or T)_TightPNO'!CM180</f>
        <v>-208.06125692000001</v>
      </c>
      <c r="DR180" s="40">
        <f>'[3]DLPNO-CCSD(T1 or T)_TightPNO'!CN180</f>
        <v>-208.90545131864999</v>
      </c>
      <c r="DS180" s="40">
        <f>'[3]DLPNO-CCSD(T1 or T)_TightPNO'!CO180</f>
        <v>-208.061251169</v>
      </c>
      <c r="DT180" s="19"/>
      <c r="DU180" s="10"/>
      <c r="DV180" s="13" t="s">
        <v>712</v>
      </c>
      <c r="DW180">
        <f>'[3]DLPNO-CCSD(T1 or T)_TightPNO'!CS180</f>
        <v>-417.83189829808799</v>
      </c>
      <c r="DX180">
        <f>'[3]DLPNO-CCSD(T1 or T)_TightPNO'!CT180</f>
        <v>-416.13964722899999</v>
      </c>
      <c r="DY180">
        <f>'[3]DLPNO-CCSD(T1 or T)_TightPNO'!CU180</f>
        <v>-208.905977813612</v>
      </c>
      <c r="DZ180">
        <f>'[3]DLPNO-CCSD(T1 or T)_TightPNO'!CV180</f>
        <v>-208.06118598800001</v>
      </c>
      <c r="EA180">
        <f>'[3]DLPNO-CCSD(T1 or T)_TightPNO'!CW180</f>
        <v>-208.905979531453</v>
      </c>
      <c r="EB180">
        <f>'[3]DLPNO-CCSD(T1 or T)_TightPNO'!CX180</f>
        <v>-208.06119174899999</v>
      </c>
      <c r="EC180">
        <f>'[3]DLPNO-CCSD(T1 or T)_TightPNO'!CY180</f>
        <v>-208.90630712913</v>
      </c>
      <c r="ED180">
        <f>'[3]DLPNO-CCSD(T1 or T)_TightPNO'!CZ180</f>
        <v>-208.06125692000001</v>
      </c>
      <c r="EE180">
        <f>'[3]DLPNO-CCSD(T1 or T)_TightPNO'!DA180</f>
        <v>-208.90630486392701</v>
      </c>
      <c r="EF180">
        <f>'[3]DLPNO-CCSD(T1 or T)_TightPNO'!DB180</f>
        <v>-208.061251169</v>
      </c>
      <c r="EH180" s="13" t="s">
        <v>712</v>
      </c>
      <c r="EJ180">
        <f t="shared" si="181"/>
        <v>-417.83188611695147</v>
      </c>
      <c r="EK180" s="36">
        <f t="shared" si="182"/>
        <v>-208.906001304656</v>
      </c>
      <c r="EL180">
        <f t="shared" si="183"/>
        <v>-208.90600600389197</v>
      </c>
      <c r="EM180">
        <f t="shared" si="184"/>
        <v>-208.90632786887602</v>
      </c>
      <c r="EN180">
        <f t="shared" si="185"/>
        <v>-208.90632923460601</v>
      </c>
    </row>
    <row r="181" spans="1:144" ht="17" x14ac:dyDescent="0.2">
      <c r="A181" s="4">
        <f>'[1]De Raw'!$A179</f>
        <v>8.0066768080933191</v>
      </c>
      <c r="B181" t="s">
        <v>167</v>
      </c>
      <c r="C181" s="1">
        <f>ABS(AK181-$A181)</f>
        <v>0.10737531403764589</v>
      </c>
      <c r="D181" s="1">
        <f>ABS(AL181-$A181)</f>
        <v>0.1893251449606117</v>
      </c>
      <c r="E181" s="1">
        <f>ABS(AM181-$A181)</f>
        <v>0.14835022949912879</v>
      </c>
      <c r="F181" s="1">
        <f>ABS(AN181-$A181)</f>
        <v>0.10664764331826682</v>
      </c>
      <c r="G181" s="1">
        <f>ABS(AO181-$A181)</f>
        <v>0.31448677418888771</v>
      </c>
      <c r="H181" s="1">
        <f>ABS(AP181-$A181)</f>
        <v>0.21056720875357726</v>
      </c>
      <c r="I181" s="15">
        <f>ABS(AQ181-$A181)</f>
        <v>6.4254682816924813E-2</v>
      </c>
      <c r="J181" s="1">
        <f>ABS(AR181-$A181)</f>
        <v>0.26479121265513772</v>
      </c>
      <c r="K181" s="1">
        <f>ABS(AS181-$A181)</f>
        <v>0.16452294773603171</v>
      </c>
      <c r="L181" s="15">
        <f>ABS(AT181-$A181)</f>
        <v>2.351001443381584E-2</v>
      </c>
      <c r="M181" s="1">
        <f>ABS(AU181-$A181)</f>
        <v>0.17206850256070982</v>
      </c>
      <c r="N181" s="1">
        <f>ABS(AV181-$A181)</f>
        <v>7.4279244063447436E-2</v>
      </c>
      <c r="O181" s="15">
        <f>ABS(AZ181-$A181)</f>
        <v>0.13564668077316266</v>
      </c>
      <c r="P181" s="1">
        <f>ABS(BA181-$A181)</f>
        <v>0.13984699922201127</v>
      </c>
      <c r="Q181" s="1">
        <f>ABS(BB181-$A181)</f>
        <v>0.13774683999758697</v>
      </c>
      <c r="R181" s="15">
        <f>ABS(BC181-$A181)</f>
        <v>4.3058202548418301E-2</v>
      </c>
      <c r="S181" s="1">
        <f>ABS(BD181-$A181)</f>
        <v>0.23994343183475841</v>
      </c>
      <c r="T181" s="1">
        <f>ABS(BE181-$A181)</f>
        <v>0.14150081719158791</v>
      </c>
      <c r="U181" s="91">
        <f>ABS(BI181-$A181)</f>
        <v>0.14954382119547471</v>
      </c>
      <c r="V181" s="92">
        <f>ABS(BJ181-$A181)</f>
        <v>0.15613805768404809</v>
      </c>
      <c r="W181" s="92">
        <f>ABS(BK181-$A181)</f>
        <v>0.15284093943976185</v>
      </c>
      <c r="X181" s="15">
        <f t="shared" si="145"/>
        <v>0.15202575861080625</v>
      </c>
      <c r="Y181" s="1">
        <f t="shared" si="146"/>
        <v>0.1436993726829634</v>
      </c>
      <c r="Z181" s="1">
        <f t="shared" si="147"/>
        <v>0.14934449164522956</v>
      </c>
      <c r="AA181" s="15">
        <f t="shared" si="148"/>
        <v>0.14109057476174769</v>
      </c>
      <c r="AB181" s="1">
        <f t="shared" si="149"/>
        <v>0.14901022419517318</v>
      </c>
      <c r="AC181" s="1">
        <f t="shared" si="150"/>
        <v>0.14693868106544983</v>
      </c>
      <c r="AD181" s="15">
        <f t="shared" si="151"/>
        <v>4.5705277651944876E-2</v>
      </c>
      <c r="AE181" s="1">
        <f t="shared" si="152"/>
        <v>3.8245028062703135E-2</v>
      </c>
      <c r="AF181" s="1">
        <f t="shared" si="153"/>
        <v>3.8023693053874652E-2</v>
      </c>
      <c r="AG181" s="15">
        <f t="shared" si="154"/>
        <v>3.5231744528743114E-2</v>
      </c>
      <c r="AH181" s="1">
        <f t="shared" si="155"/>
        <v>1.6050201970846167E-2</v>
      </c>
      <c r="AI181" s="1">
        <f t="shared" si="156"/>
        <v>2.1589293940704302E-2</v>
      </c>
      <c r="AJ181" s="1"/>
      <c r="AK181" s="1">
        <f t="shared" si="157"/>
        <v>7.8993014940556732</v>
      </c>
      <c r="AL181" s="1">
        <f t="shared" si="158"/>
        <v>7.8173516631327074</v>
      </c>
      <c r="AM181" s="1">
        <f t="shared" si="162"/>
        <v>7.8583265785941903</v>
      </c>
      <c r="AN181" s="1">
        <f t="shared" si="159"/>
        <v>7.9000291647750522</v>
      </c>
      <c r="AO181" s="1">
        <f t="shared" si="163"/>
        <v>7.6921900339044313</v>
      </c>
      <c r="AP181" s="1">
        <f t="shared" si="164"/>
        <v>7.7961095993397418</v>
      </c>
      <c r="AQ181" s="1">
        <f t="shared" si="160"/>
        <v>7.9424221252763942</v>
      </c>
      <c r="AR181" s="1">
        <f t="shared" si="161"/>
        <v>7.7418855954381813</v>
      </c>
      <c r="AS181" s="1">
        <f t="shared" si="165"/>
        <v>7.8421538603572873</v>
      </c>
      <c r="AT181" s="1">
        <f t="shared" si="166"/>
        <v>8.0301868225271349</v>
      </c>
      <c r="AU181" s="1">
        <f t="shared" si="167"/>
        <v>7.8346083055326092</v>
      </c>
      <c r="AV181" s="1">
        <f t="shared" si="168"/>
        <v>7.9323975640298716</v>
      </c>
      <c r="AW181" s="1"/>
      <c r="AX181" s="1"/>
      <c r="AY181" s="1"/>
      <c r="AZ181" s="1">
        <f t="shared" si="186"/>
        <v>7.8710301273201564</v>
      </c>
      <c r="BA181" s="1">
        <f t="shared" si="187"/>
        <v>7.8668298088713078</v>
      </c>
      <c r="BB181" s="1">
        <f t="shared" si="188"/>
        <v>7.8689299680957321</v>
      </c>
      <c r="BC181" s="1">
        <f t="shared" si="169"/>
        <v>7.9636186055449008</v>
      </c>
      <c r="BD181" s="1">
        <f t="shared" si="170"/>
        <v>7.7667333762585606</v>
      </c>
      <c r="BE181" s="1">
        <f t="shared" si="171"/>
        <v>7.8651759909017311</v>
      </c>
      <c r="BF181" s="87"/>
      <c r="BG181" s="87"/>
      <c r="BH181" s="87"/>
      <c r="BI181" s="1">
        <f t="shared" si="172"/>
        <v>7.8571329868978443</v>
      </c>
      <c r="BJ181" s="1">
        <f t="shared" si="173"/>
        <v>7.850538750409271</v>
      </c>
      <c r="BK181" s="1">
        <f t="shared" si="174"/>
        <v>7.8538358686535572</v>
      </c>
      <c r="BL181" s="87"/>
      <c r="BM181" s="87"/>
      <c r="BN181" s="87"/>
      <c r="BO181" s="1">
        <f>AZ181+(AQ181-NormalPNO!Y181)*$BO$1</f>
        <v>7.8546510494825128</v>
      </c>
      <c r="BP181" s="1">
        <f>BA181+(AR181-NormalPNO!Z181)*$BP$1</f>
        <v>7.8629774354103557</v>
      </c>
      <c r="BQ181" s="1">
        <f>BB181+(AS181-NormalPNO!AA181)*$BQ$1</f>
        <v>7.8573323164480895</v>
      </c>
      <c r="BR181" s="1">
        <f>BI181+(BC181-NormalPNO!Y181)*$BR$1</f>
        <v>7.8655862333315714</v>
      </c>
      <c r="BS181" s="1">
        <f>BJ181+(BD181-NormalPNO!Z181)*$BS$1</f>
        <v>7.8576665838981459</v>
      </c>
      <c r="BT181" s="1">
        <f>BK181+(BE181-NormalPNO!AA181)*$BT$1</f>
        <v>7.8597381270278692</v>
      </c>
      <c r="BU181" s="1">
        <f t="shared" si="175"/>
        <v>7.9609715304413742</v>
      </c>
      <c r="BV181" s="1">
        <f t="shared" si="176"/>
        <v>7.9684317800306159</v>
      </c>
      <c r="BW181" s="1">
        <f t="shared" si="177"/>
        <v>7.9686531150394444</v>
      </c>
      <c r="BX181" s="1">
        <f t="shared" si="178"/>
        <v>7.9714450635645759</v>
      </c>
      <c r="BY181" s="1">
        <f t="shared" si="179"/>
        <v>7.9906266061224729</v>
      </c>
      <c r="BZ181" s="1">
        <f t="shared" si="180"/>
        <v>7.9850875141526148</v>
      </c>
      <c r="CA181" s="1"/>
      <c r="CB181" t="s">
        <v>167</v>
      </c>
      <c r="CC181" s="13" t="s">
        <v>713</v>
      </c>
      <c r="CD181">
        <v>-417.93507225240899</v>
      </c>
      <c r="CE181" s="19">
        <v>-416.16066439799999</v>
      </c>
      <c r="CF181" s="19">
        <v>-417.82407364877503</v>
      </c>
      <c r="CG181" s="19">
        <v>-416.13417768599999</v>
      </c>
      <c r="CH181" s="19"/>
      <c r="CI181" s="19"/>
      <c r="CJ181">
        <v>-208.96124032002601</v>
      </c>
      <c r="CK181" s="19">
        <v>-208.07445583699999</v>
      </c>
      <c r="CL181">
        <v>-208.90570616563301</v>
      </c>
      <c r="CM181" s="19">
        <v>-208.06118598800001</v>
      </c>
      <c r="CN181" s="19"/>
      <c r="CO181" s="19"/>
      <c r="CP181" s="19">
        <f>'[3]DLPNO-CCSD(T1 or T)_TightPNO'!BL181</f>
        <v>-208.96124359468601</v>
      </c>
      <c r="CQ181" s="19">
        <f>'[3]DLPNO-CCSD(T1 or T)_TightPNO'!BM181</f>
        <v>-208.07446188500001</v>
      </c>
      <c r="CR181" s="19">
        <f>'[3]DLPNO-CCSD(T1 or T)_TightPNO'!BN181</f>
        <v>-208.90571042834799</v>
      </c>
      <c r="CS181" s="19">
        <f>'[3]DLPNO-CCSD(T1 or T)_TightPNO'!BO181</f>
        <v>-208.06119174899999</v>
      </c>
      <c r="CT181" s="19"/>
      <c r="CU181" s="19"/>
      <c r="CV181" s="19">
        <f>'[3]DLPNO-CCSD(T1 or T)_TightPNO'!BR181</f>
        <v>-208.96130848534</v>
      </c>
      <c r="CW181" s="19">
        <f>'[3]DLPNO-CCSD(T1 or T)_TightPNO'!BS181</f>
        <v>-208.07447382000001</v>
      </c>
      <c r="CX181" s="19">
        <f>'[3]DLPNO-CCSD(T1 or T)_TightPNO'!BT181</f>
        <v>-208.90586902240801</v>
      </c>
      <c r="CY181" s="19">
        <f>'[3]DLPNO-CCSD(T1 or T)_TightPNO'!BU181</f>
        <v>-208.06122204799999</v>
      </c>
      <c r="CZ181" s="19"/>
      <c r="DA181" s="19"/>
      <c r="DB181" s="19">
        <f>'[3]DLPNO-CCSD(T1 or T)_TightPNO'!BX181</f>
        <v>-208.96130602473499</v>
      </c>
      <c r="DC181" s="19">
        <f>'[3]DLPNO-CCSD(T1 or T)_TightPNO'!BY181</f>
        <v>-208.07446778100001</v>
      </c>
      <c r="DD181" s="19">
        <f>'[3]DLPNO-CCSD(T1 or T)_TightPNO'!BZ181</f>
        <v>-208.90586714686199</v>
      </c>
      <c r="DE181" s="19">
        <f>'[3]DLPNO-CCSD(T1 or T)_TightPNO'!CA181</f>
        <v>-208.06121628</v>
      </c>
      <c r="DF181" s="19"/>
      <c r="DG181" s="19"/>
      <c r="DH181" s="19"/>
      <c r="DI181" s="40" t="str">
        <f>'[3]DLPNO-CCSD(T1 or T)_TightPNO'!CE181</f>
        <v>21_AcNH2-AcNH2_1.50.xyz</v>
      </c>
      <c r="DJ181" s="40">
        <f>'[3]DLPNO-CCSD(T1 or T)_TightPNO'!CF181</f>
        <v>-417.822824662161</v>
      </c>
      <c r="DK181" s="40">
        <f>'[3]DLPNO-CCSD(T1 or T)_TightPNO'!CG181</f>
        <v>-416.13417768599999</v>
      </c>
      <c r="DL181" s="40">
        <f>'[3]DLPNO-CCSD(T1 or T)_TightPNO'!CH181</f>
        <v>-208.90511588758699</v>
      </c>
      <c r="DM181" s="40">
        <f>'[3]DLPNO-CCSD(T1 or T)_TightPNO'!CI181</f>
        <v>-208.06118598800001</v>
      </c>
      <c r="DN181" s="40">
        <f>'[3]DLPNO-CCSD(T1 or T)_TightPNO'!CJ181</f>
        <v>-208.90511927726001</v>
      </c>
      <c r="DO181" s="40">
        <f>'[3]DLPNO-CCSD(T1 or T)_TightPNO'!CK181</f>
        <v>-208.06119174899999</v>
      </c>
      <c r="DP181" s="40">
        <f>'[3]DLPNO-CCSD(T1 or T)_TightPNO'!CL181</f>
        <v>-208.90528369010499</v>
      </c>
      <c r="DQ181" s="40">
        <f>'[3]DLPNO-CCSD(T1 or T)_TightPNO'!CM181</f>
        <v>-208.06122204799999</v>
      </c>
      <c r="DR181" s="40">
        <f>'[3]DLPNO-CCSD(T1 or T)_TightPNO'!CN181</f>
        <v>-208.90528268746601</v>
      </c>
      <c r="DS181" s="40">
        <f>'[3]DLPNO-CCSD(T1 or T)_TightPNO'!CO181</f>
        <v>-208.06121628</v>
      </c>
      <c r="DT181" s="19"/>
      <c r="DU181" s="10"/>
      <c r="DV181" s="13" t="s">
        <v>713</v>
      </c>
      <c r="DW181">
        <f>'[3]DLPNO-CCSD(T1 or T)_TightPNO'!CS181</f>
        <v>-417.82475426180099</v>
      </c>
      <c r="DX181">
        <f>'[3]DLPNO-CCSD(T1 or T)_TightPNO'!CT181</f>
        <v>-416.13417768599999</v>
      </c>
      <c r="DY181">
        <f>'[3]DLPNO-CCSD(T1 or T)_TightPNO'!CU181</f>
        <v>-208.905977813612</v>
      </c>
      <c r="DZ181">
        <f>'[3]DLPNO-CCSD(T1 or T)_TightPNO'!CV181</f>
        <v>-208.06118598800001</v>
      </c>
      <c r="EA181">
        <f>'[3]DLPNO-CCSD(T1 or T)_TightPNO'!CW181</f>
        <v>-208.905979531453</v>
      </c>
      <c r="EB181">
        <f>'[3]DLPNO-CCSD(T1 or T)_TightPNO'!CX181</f>
        <v>-208.06119174899999</v>
      </c>
      <c r="EC181">
        <f>'[3]DLPNO-CCSD(T1 or T)_TightPNO'!CY181</f>
        <v>-208.906135740461</v>
      </c>
      <c r="ED181">
        <f>'[3]DLPNO-CCSD(T1 or T)_TightPNO'!CZ181</f>
        <v>-208.06122204799999</v>
      </c>
      <c r="EE181">
        <f>'[3]DLPNO-CCSD(T1 or T)_TightPNO'!DA181</f>
        <v>-208.906133278797</v>
      </c>
      <c r="EF181">
        <f>'[3]DLPNO-CCSD(T1 or T)_TightPNO'!DB181</f>
        <v>-208.06121628</v>
      </c>
      <c r="EH181" s="13" t="s">
        <v>713</v>
      </c>
      <c r="EJ181">
        <f t="shared" si="181"/>
        <v>-417.82469814208207</v>
      </c>
      <c r="EK181" s="36">
        <f t="shared" si="182"/>
        <v>-208.906001304656</v>
      </c>
      <c r="EL181">
        <f t="shared" si="183"/>
        <v>-208.90600600389197</v>
      </c>
      <c r="EM181">
        <f t="shared" si="184"/>
        <v>-208.90616168855951</v>
      </c>
      <c r="EN181">
        <f t="shared" si="185"/>
        <v>-208.90615937655997</v>
      </c>
    </row>
    <row r="182" spans="1:144" ht="17" x14ac:dyDescent="0.2">
      <c r="A182" s="4">
        <f>'[1]De Raw'!$A180</f>
        <v>3.0080377223815056</v>
      </c>
      <c r="B182" t="s">
        <v>168</v>
      </c>
      <c r="C182" s="1">
        <f>ABS(AK182-$A182)</f>
        <v>1.8441630566444545E-2</v>
      </c>
      <c r="D182" s="1">
        <f>ABS(AL182-$A182)</f>
        <v>4.2614297991637518E-2</v>
      </c>
      <c r="E182" s="1">
        <f>ABS(AM182-$A182)</f>
        <v>3.0527964279040809E-2</v>
      </c>
      <c r="F182" s="1">
        <f>ABS(AN182-$A182)</f>
        <v>2.0443513837452798E-2</v>
      </c>
      <c r="G182" s="1">
        <f>ABS(AO182-$A182)</f>
        <v>9.0387666121824584E-2</v>
      </c>
      <c r="H182" s="1">
        <f>ABS(AP182-$A182)</f>
        <v>5.5415589979638469E-2</v>
      </c>
      <c r="I182" s="15">
        <f>ABS(AQ182-$A182)</f>
        <v>5.8688941191804567E-3</v>
      </c>
      <c r="J182" s="1">
        <f>ABS(AR182-$A182)</f>
        <v>6.7787403198781515E-2</v>
      </c>
      <c r="K182" s="1">
        <f>ABS(AS182-$A182)</f>
        <v>3.6828148658980986E-2</v>
      </c>
      <c r="L182" s="15">
        <f>ABS(AT182-$A182)</f>
        <v>4.6001590554589633E-3</v>
      </c>
      <c r="M182" s="1">
        <f>ABS(AU182-$A182)</f>
        <v>6.4301093488722039E-2</v>
      </c>
      <c r="N182" s="1">
        <f>ABS(AV182-$A182)</f>
        <v>3.4450626272090723E-2</v>
      </c>
      <c r="O182" s="15">
        <f>ABS(AZ182-$A182)</f>
        <v>2.6684748371241351E-2</v>
      </c>
      <c r="P182" s="1">
        <f>ABS(BA182-$A182)</f>
        <v>2.6109945688906677E-2</v>
      </c>
      <c r="Q182" s="1">
        <f>ABS(BB182-$A182)</f>
        <v>2.6397347030073792E-2</v>
      </c>
      <c r="R182" s="15">
        <f>ABS(BC182-$A182)</f>
        <v>1.4184157399559361E-3</v>
      </c>
      <c r="S182" s="1">
        <f>ABS(BD182-$A182)</f>
        <v>5.6487271737260425E-2</v>
      </c>
      <c r="T182" s="1">
        <f>ABS(BE182-$A182)</f>
        <v>2.7534427998652244E-2</v>
      </c>
      <c r="U182" s="91">
        <f>ABS(BI182-$A182)</f>
        <v>3.1462558985571931E-2</v>
      </c>
      <c r="V182" s="92">
        <f>ABS(BJ182-$A182)</f>
        <v>3.3518699959523612E-2</v>
      </c>
      <c r="W182" s="92">
        <f>ABS(BK182-$A182)</f>
        <v>3.2490629472547106E-2</v>
      </c>
      <c r="X182" s="15">
        <f t="shared" si="145"/>
        <v>3.1893960284261613E-2</v>
      </c>
      <c r="Y182" s="1">
        <f t="shared" si="146"/>
        <v>2.7167201685547759E-2</v>
      </c>
      <c r="Z182" s="1">
        <f t="shared" si="147"/>
        <v>2.9833748798298476E-2</v>
      </c>
      <c r="AA182" s="15">
        <f t="shared" si="148"/>
        <v>2.874723261867862E-2</v>
      </c>
      <c r="AB182" s="1">
        <f t="shared" si="149"/>
        <v>3.1379708351007451E-2</v>
      </c>
      <c r="AC182" s="1">
        <f t="shared" si="150"/>
        <v>3.0657580692563968E-2</v>
      </c>
      <c r="AD182" s="15">
        <f t="shared" si="151"/>
        <v>2.5384546634156013E-2</v>
      </c>
      <c r="AE182" s="1">
        <f t="shared" si="152"/>
        <v>2.2289781909686557E-2</v>
      </c>
      <c r="AF182" s="1">
        <f t="shared" si="153"/>
        <v>2.3770083246552165E-2</v>
      </c>
      <c r="AG182" s="15">
        <f t="shared" si="154"/>
        <v>2.9810052403573817E-2</v>
      </c>
      <c r="AH182" s="1">
        <f t="shared" si="155"/>
        <v>2.8251493563841379E-2</v>
      </c>
      <c r="AI182" s="1">
        <f t="shared" si="156"/>
        <v>2.9032729222548959E-2</v>
      </c>
      <c r="AJ182" s="1"/>
      <c r="AK182" s="1">
        <f t="shared" si="157"/>
        <v>2.989596091815061</v>
      </c>
      <c r="AL182" s="1">
        <f t="shared" si="158"/>
        <v>2.9654234243898681</v>
      </c>
      <c r="AM182" s="1">
        <f t="shared" si="162"/>
        <v>2.9775097581024648</v>
      </c>
      <c r="AN182" s="1">
        <f t="shared" si="159"/>
        <v>2.9875942085440528</v>
      </c>
      <c r="AO182" s="1">
        <f t="shared" si="163"/>
        <v>2.917650056259681</v>
      </c>
      <c r="AP182" s="1">
        <f t="shared" si="164"/>
        <v>2.9526221324018671</v>
      </c>
      <c r="AQ182" s="1">
        <f t="shared" si="160"/>
        <v>3.0021688282623251</v>
      </c>
      <c r="AR182" s="1">
        <f t="shared" si="161"/>
        <v>2.9402503191827241</v>
      </c>
      <c r="AS182" s="1">
        <f t="shared" si="165"/>
        <v>2.9712095737225246</v>
      </c>
      <c r="AT182" s="1">
        <f t="shared" si="166"/>
        <v>3.0034375633260466</v>
      </c>
      <c r="AU182" s="1">
        <f t="shared" si="167"/>
        <v>2.9437366288927835</v>
      </c>
      <c r="AV182" s="1">
        <f t="shared" si="168"/>
        <v>2.9735870961094149</v>
      </c>
      <c r="AW182" s="1"/>
      <c r="AX182" s="1"/>
      <c r="AY182" s="1"/>
      <c r="AZ182" s="1">
        <f t="shared" si="186"/>
        <v>2.9813529740102642</v>
      </c>
      <c r="BA182" s="1">
        <f t="shared" si="187"/>
        <v>2.9819277766925989</v>
      </c>
      <c r="BB182" s="1">
        <f t="shared" si="188"/>
        <v>2.9816403753514318</v>
      </c>
      <c r="BC182" s="1">
        <f t="shared" si="169"/>
        <v>3.0094561381214615</v>
      </c>
      <c r="BD182" s="1">
        <f t="shared" si="170"/>
        <v>2.9515504506442451</v>
      </c>
      <c r="BE182" s="1">
        <f t="shared" si="171"/>
        <v>2.9805032943828533</v>
      </c>
      <c r="BF182" s="87"/>
      <c r="BG182" s="87"/>
      <c r="BH182" s="87"/>
      <c r="BI182" s="1">
        <f t="shared" si="172"/>
        <v>2.9765751633959336</v>
      </c>
      <c r="BJ182" s="1">
        <f t="shared" si="173"/>
        <v>2.974519022421982</v>
      </c>
      <c r="BK182" s="1">
        <f t="shared" si="174"/>
        <v>2.9755470929089585</v>
      </c>
      <c r="BL182" s="87"/>
      <c r="BM182" s="87"/>
      <c r="BN182" s="87"/>
      <c r="BO182" s="1">
        <f>AZ182+(AQ182-NormalPNO!Y182)*$BO$1</f>
        <v>2.976143762097244</v>
      </c>
      <c r="BP182" s="1">
        <f>BA182+(AR182-NormalPNO!Z182)*$BP$1</f>
        <v>2.9808705206959578</v>
      </c>
      <c r="BQ182" s="1">
        <f>BB182+(AS182-NormalPNO!AA182)*$BQ$1</f>
        <v>2.9782039735832071</v>
      </c>
      <c r="BR182" s="1">
        <f>BI182+(BC182-NormalPNO!Y182)*$BR$1</f>
        <v>2.979290489762827</v>
      </c>
      <c r="BS182" s="1">
        <f>BJ182+(BD182-NormalPNO!Z182)*$BS$1</f>
        <v>2.9766580140304981</v>
      </c>
      <c r="BT182" s="1">
        <f>BK182+(BE182-NormalPNO!AA182)*$BT$1</f>
        <v>2.9773801416889416</v>
      </c>
      <c r="BU182" s="1">
        <f t="shared" si="175"/>
        <v>2.9826531757473496</v>
      </c>
      <c r="BV182" s="1">
        <f t="shared" si="176"/>
        <v>2.985747940471819</v>
      </c>
      <c r="BW182" s="1">
        <f t="shared" si="177"/>
        <v>2.9842676391349534</v>
      </c>
      <c r="BX182" s="1">
        <f t="shared" si="178"/>
        <v>2.9782276699779318</v>
      </c>
      <c r="BY182" s="1">
        <f t="shared" si="179"/>
        <v>2.9797862288176642</v>
      </c>
      <c r="BZ182" s="1">
        <f t="shared" si="180"/>
        <v>2.9790049931589566</v>
      </c>
      <c r="CA182" s="1"/>
      <c r="CB182" t="s">
        <v>168</v>
      </c>
      <c r="CC182" s="13" t="s">
        <v>714</v>
      </c>
      <c r="CD182">
        <v>-417.92724813914498</v>
      </c>
      <c r="CE182" s="19">
        <v>-416.15372234900002</v>
      </c>
      <c r="CF182" s="19">
        <v>-417.816200854344</v>
      </c>
      <c r="CG182" s="19">
        <v>-416.12720262800002</v>
      </c>
      <c r="CH182" s="19"/>
      <c r="CI182" s="19"/>
      <c r="CJ182">
        <v>-208.96124032002601</v>
      </c>
      <c r="CK182" s="19">
        <v>-208.07445583699999</v>
      </c>
      <c r="CL182">
        <v>-208.90570616563301</v>
      </c>
      <c r="CM182" s="19">
        <v>-208.06118598800001</v>
      </c>
      <c r="CN182" s="19"/>
      <c r="CO182" s="19"/>
      <c r="CP182" s="19">
        <f>'[3]DLPNO-CCSD(T1 or T)_TightPNO'!BL182</f>
        <v>-208.96124359468601</v>
      </c>
      <c r="CQ182" s="19">
        <f>'[3]DLPNO-CCSD(T1 or T)_TightPNO'!BM182</f>
        <v>-208.07446188500001</v>
      </c>
      <c r="CR182" s="19">
        <f>'[3]DLPNO-CCSD(T1 or T)_TightPNO'!BN182</f>
        <v>-208.90571042834799</v>
      </c>
      <c r="CS182" s="19">
        <f>'[3]DLPNO-CCSD(T1 or T)_TightPNO'!BO182</f>
        <v>-208.06119174899999</v>
      </c>
      <c r="CT182" s="19"/>
      <c r="CU182" s="19"/>
      <c r="CV182" s="19">
        <f>'[3]DLPNO-CCSD(T1 or T)_TightPNO'!BR182</f>
        <v>-208.96126417362399</v>
      </c>
      <c r="CW182" s="19">
        <f>'[3]DLPNO-CCSD(T1 or T)_TightPNO'!BS182</f>
        <v>-208.07446608199999</v>
      </c>
      <c r="CX182" s="19">
        <f>'[3]DLPNO-CCSD(T1 or T)_TightPNO'!BT182</f>
        <v>-208.905759002769</v>
      </c>
      <c r="CY182" s="19">
        <f>'[3]DLPNO-CCSD(T1 or T)_TightPNO'!BU182</f>
        <v>-208.061201418</v>
      </c>
      <c r="CZ182" s="19"/>
      <c r="DA182" s="19"/>
      <c r="DB182" s="19">
        <f>'[3]DLPNO-CCSD(T1 or T)_TightPNO'!BX182</f>
        <v>-208.961258262684</v>
      </c>
      <c r="DC182" s="19">
        <f>'[3]DLPNO-CCSD(T1 or T)_TightPNO'!BY182</f>
        <v>-208.07446004900001</v>
      </c>
      <c r="DD182" s="19">
        <f>'[3]DLPNO-CCSD(T1 or T)_TightPNO'!BZ182</f>
        <v>-208.905756264633</v>
      </c>
      <c r="DE182" s="19">
        <f>'[3]DLPNO-CCSD(T1 or T)_TightPNO'!CA182</f>
        <v>-208.06119566300001</v>
      </c>
      <c r="DF182" s="19"/>
      <c r="DG182" s="19"/>
      <c r="DH182" s="19"/>
      <c r="DI182" s="40" t="str">
        <f>'[3]DLPNO-CCSD(T1 or T)_TightPNO'!CE182</f>
        <v>21_AcNH2-AcNH2_2.00.xyz</v>
      </c>
      <c r="DJ182" s="40">
        <f>'[3]DLPNO-CCSD(T1 or T)_TightPNO'!CF182</f>
        <v>-417.81499619907601</v>
      </c>
      <c r="DK182" s="40">
        <f>'[3]DLPNO-CCSD(T1 or T)_TightPNO'!CG182</f>
        <v>-416.12720262800002</v>
      </c>
      <c r="DL182" s="40">
        <f>'[3]DLPNO-CCSD(T1 or T)_TightPNO'!CH182</f>
        <v>-208.90511588758699</v>
      </c>
      <c r="DM182" s="40">
        <f>'[3]DLPNO-CCSD(T1 or T)_TightPNO'!CI182</f>
        <v>-208.06118598800001</v>
      </c>
      <c r="DN182" s="40">
        <f>'[3]DLPNO-CCSD(T1 or T)_TightPNO'!CJ182</f>
        <v>-208.90511927726001</v>
      </c>
      <c r="DO182" s="40">
        <f>'[3]DLPNO-CCSD(T1 or T)_TightPNO'!CK182</f>
        <v>-208.06119174899999</v>
      </c>
      <c r="DP182" s="40">
        <f>'[3]DLPNO-CCSD(T1 or T)_TightPNO'!CL182</f>
        <v>-208.90517461042899</v>
      </c>
      <c r="DQ182" s="40">
        <f>'[3]DLPNO-CCSD(T1 or T)_TightPNO'!CM182</f>
        <v>-208.061201418</v>
      </c>
      <c r="DR182" s="40">
        <f>'[3]DLPNO-CCSD(T1 or T)_TightPNO'!CN182</f>
        <v>-208.90517201751501</v>
      </c>
      <c r="DS182" s="40">
        <f>'[3]DLPNO-CCSD(T1 or T)_TightPNO'!CO182</f>
        <v>-208.06119566300001</v>
      </c>
      <c r="DT182" s="19"/>
      <c r="DU182" s="10"/>
      <c r="DV182" s="13" t="s">
        <v>714</v>
      </c>
      <c r="DW182">
        <f>'[3]DLPNO-CCSD(T1 or T)_TightPNO'!CS182</f>
        <v>-417.81674362728597</v>
      </c>
      <c r="DX182">
        <f>'[3]DLPNO-CCSD(T1 or T)_TightPNO'!CT182</f>
        <v>-416.12720262800002</v>
      </c>
      <c r="DY182">
        <f>'[3]DLPNO-CCSD(T1 or T)_TightPNO'!CU182</f>
        <v>-208.905977813612</v>
      </c>
      <c r="DZ182">
        <f>'[3]DLPNO-CCSD(T1 or T)_TightPNO'!CV182</f>
        <v>-208.06118598800001</v>
      </c>
      <c r="EA182">
        <f>'[3]DLPNO-CCSD(T1 or T)_TightPNO'!CW182</f>
        <v>-208.905979531453</v>
      </c>
      <c r="EB182">
        <f>'[3]DLPNO-CCSD(T1 or T)_TightPNO'!CX182</f>
        <v>-208.06119174899999</v>
      </c>
      <c r="EC182">
        <f>'[3]DLPNO-CCSD(T1 or T)_TightPNO'!CY182</f>
        <v>-208.90602742253199</v>
      </c>
      <c r="ED182">
        <f>'[3]DLPNO-CCSD(T1 or T)_TightPNO'!CZ182</f>
        <v>-208.061201418</v>
      </c>
      <c r="EE182">
        <f>'[3]DLPNO-CCSD(T1 or T)_TightPNO'!DA182</f>
        <v>-208.90602506202401</v>
      </c>
      <c r="EF182">
        <f>'[3]DLPNO-CCSD(T1 or T)_TightPNO'!DB182</f>
        <v>-208.06119566300001</v>
      </c>
      <c r="EH182" s="13" t="s">
        <v>714</v>
      </c>
      <c r="EJ182">
        <f t="shared" si="181"/>
        <v>-417.816803181978</v>
      </c>
      <c r="EK182" s="36">
        <f t="shared" si="182"/>
        <v>-208.906001304656</v>
      </c>
      <c r="EL182">
        <f t="shared" si="183"/>
        <v>-208.90600600389197</v>
      </c>
      <c r="EM182">
        <f t="shared" si="184"/>
        <v>-208.906051198939</v>
      </c>
      <c r="EN182">
        <f t="shared" si="185"/>
        <v>-208.906048388192</v>
      </c>
    </row>
    <row r="183" spans="1:144" ht="17" x14ac:dyDescent="0.2">
      <c r="A183" s="4">
        <f>'[1]De Raw'!$A181</f>
        <v>18.324251610994455</v>
      </c>
      <c r="B183" t="s">
        <v>169</v>
      </c>
      <c r="C183" s="1">
        <f>ABS(AK183-$A183)</f>
        <v>0.23266464471150172</v>
      </c>
      <c r="D183" s="1">
        <f>ABS(AL183-$A183)</f>
        <v>0.83025383158159727</v>
      </c>
      <c r="E183" s="1">
        <f>ABS(AM183-$A183)</f>
        <v>0.5314592381465495</v>
      </c>
      <c r="F183" s="1">
        <f>ABS(AN183-$A183)</f>
        <v>0.40715064726913042</v>
      </c>
      <c r="G183" s="1">
        <f>ABS(AO183-$A183)</f>
        <v>2.0290242460897936</v>
      </c>
      <c r="H183" s="1">
        <f>ABS(AP183-$A183)</f>
        <v>1.218087446679462</v>
      </c>
      <c r="I183" s="15">
        <f>ABS(AQ183-$A183)</f>
        <v>7.5621931021650823E-2</v>
      </c>
      <c r="J183" s="1">
        <f>ABS(AR183-$A183)</f>
        <v>1.6756127092206938</v>
      </c>
      <c r="K183" s="1">
        <f>ABS(AS183-$A183)</f>
        <v>0.87561732012117233</v>
      </c>
      <c r="L183" s="15">
        <f>ABS(AT183-$A183)</f>
        <v>3.5097402655384968E-2</v>
      </c>
      <c r="M183" s="1">
        <f>ABS(AU183-$A183)</f>
        <v>1.5328027989014252</v>
      </c>
      <c r="N183" s="1">
        <f>ABS(AV183-$A183)</f>
        <v>0.74885269812302013</v>
      </c>
      <c r="O183" s="15">
        <f>ABS(AZ183-$A183)</f>
        <v>0.33562724118047527</v>
      </c>
      <c r="P183" s="1">
        <f>ABS(BA183-$A183)</f>
        <v>0.27600751894007303</v>
      </c>
      <c r="Q183" s="1">
        <f>ABS(BB183-$A183)</f>
        <v>0.30581738006027237</v>
      </c>
      <c r="R183" s="15">
        <f>ABS(BC183-$A183)</f>
        <v>9.0142427137759995E-2</v>
      </c>
      <c r="S183" s="1">
        <f>ABS(BD183-$A183)</f>
        <v>1.4989069407504729</v>
      </c>
      <c r="T183" s="1">
        <f>ABS(BE183-$A183)</f>
        <v>0.70438225680635824</v>
      </c>
      <c r="U183" s="91">
        <f>ABS(BI183-$A183)</f>
        <v>0.44430804729423556</v>
      </c>
      <c r="V183" s="92">
        <f>ABS(BJ183-$A183)</f>
        <v>0.39186188941835809</v>
      </c>
      <c r="W183" s="92">
        <f>ABS(BK183-$A183)</f>
        <v>0.41808496835629683</v>
      </c>
      <c r="X183" s="15">
        <f t="shared" si="145"/>
        <v>0.40810369919156742</v>
      </c>
      <c r="Y183" s="1">
        <f t="shared" si="146"/>
        <v>0.29241340232520585</v>
      </c>
      <c r="Z183" s="1">
        <f t="shared" si="147"/>
        <v>0.35617461996124078</v>
      </c>
      <c r="AA183" s="15">
        <f t="shared" si="148"/>
        <v>0.4033633870256601</v>
      </c>
      <c r="AB183" s="1">
        <f t="shared" si="149"/>
        <v>0.35861490324282741</v>
      </c>
      <c r="AC183" s="1">
        <f t="shared" si="150"/>
        <v>0.39002979951698435</v>
      </c>
      <c r="AD183" s="15">
        <f t="shared" si="151"/>
        <v>0.22216188967235695</v>
      </c>
      <c r="AE183" s="1">
        <f t="shared" si="152"/>
        <v>0.11952192469088629</v>
      </c>
      <c r="AF183" s="1">
        <f t="shared" si="153"/>
        <v>0.16573705852725595</v>
      </c>
      <c r="AG183" s="15">
        <f t="shared" si="154"/>
        <v>0.3000979337035794</v>
      </c>
      <c r="AH183" s="1">
        <f t="shared" si="155"/>
        <v>0.17610100310639609</v>
      </c>
      <c r="AI183" s="1">
        <f t="shared" si="156"/>
        <v>0.23371681244939424</v>
      </c>
      <c r="AJ183" s="1"/>
      <c r="AK183" s="1">
        <f t="shared" si="157"/>
        <v>18.091586966282954</v>
      </c>
      <c r="AL183" s="1">
        <f t="shared" si="158"/>
        <v>17.493997779412858</v>
      </c>
      <c r="AM183" s="1">
        <f t="shared" si="162"/>
        <v>17.792792372847906</v>
      </c>
      <c r="AN183" s="1">
        <f t="shared" si="159"/>
        <v>17.917100963725325</v>
      </c>
      <c r="AO183" s="1">
        <f t="shared" si="163"/>
        <v>16.295227364904662</v>
      </c>
      <c r="AP183" s="1">
        <f t="shared" si="164"/>
        <v>17.106164164314993</v>
      </c>
      <c r="AQ183" s="1">
        <f t="shared" si="160"/>
        <v>18.248629679972804</v>
      </c>
      <c r="AR183" s="1">
        <f t="shared" si="161"/>
        <v>16.648638901773761</v>
      </c>
      <c r="AS183" s="1">
        <f t="shared" si="165"/>
        <v>17.448634290873283</v>
      </c>
      <c r="AT183" s="1">
        <f t="shared" si="166"/>
        <v>18.35934901364984</v>
      </c>
      <c r="AU183" s="1">
        <f t="shared" si="167"/>
        <v>16.79144881209303</v>
      </c>
      <c r="AV183" s="1">
        <f t="shared" si="168"/>
        <v>17.575398912871435</v>
      </c>
      <c r="AW183" s="1"/>
      <c r="AX183" s="1"/>
      <c r="AY183" s="1"/>
      <c r="AZ183" s="1">
        <f t="shared" si="186"/>
        <v>17.98862436981398</v>
      </c>
      <c r="BA183" s="1">
        <f t="shared" si="187"/>
        <v>18.048244092054382</v>
      </c>
      <c r="BB183" s="1">
        <f t="shared" si="188"/>
        <v>18.018434230934183</v>
      </c>
      <c r="BC183" s="1">
        <f t="shared" si="169"/>
        <v>18.414394038132215</v>
      </c>
      <c r="BD183" s="1">
        <f t="shared" si="170"/>
        <v>16.825344670243982</v>
      </c>
      <c r="BE183" s="1">
        <f t="shared" si="171"/>
        <v>17.619869354188097</v>
      </c>
      <c r="BF183" s="87"/>
      <c r="BG183" s="87"/>
      <c r="BH183" s="87"/>
      <c r="BI183" s="1">
        <f t="shared" si="172"/>
        <v>17.87994356370022</v>
      </c>
      <c r="BJ183" s="1">
        <f t="shared" si="173"/>
        <v>17.932389721576097</v>
      </c>
      <c r="BK183" s="1">
        <f t="shared" si="174"/>
        <v>17.906166642638158</v>
      </c>
      <c r="BL183" s="87"/>
      <c r="BM183" s="87"/>
      <c r="BN183" s="87"/>
      <c r="BO183" s="1">
        <f>AZ183+(AQ183-NormalPNO!Y183)*$BO$1</f>
        <v>17.916147911802888</v>
      </c>
      <c r="BP183" s="1">
        <f>BA183+(AR183-NormalPNO!Z183)*$BP$1</f>
        <v>18.031838208669249</v>
      </c>
      <c r="BQ183" s="1">
        <f>BB183+(AS183-NormalPNO!AA183)*$BQ$1</f>
        <v>17.968076991033215</v>
      </c>
      <c r="BR183" s="1">
        <f>BI183+(BC183-NormalPNO!Y183)*$BR$1</f>
        <v>17.920888223968795</v>
      </c>
      <c r="BS183" s="1">
        <f>BJ183+(BD183-NormalPNO!Z183)*$BS$1</f>
        <v>17.965636707751628</v>
      </c>
      <c r="BT183" s="1">
        <f>BK183+(BE183-NormalPNO!AA183)*$BT$1</f>
        <v>17.934221811477471</v>
      </c>
      <c r="BU183" s="1">
        <f t="shared" si="175"/>
        <v>18.102089721322098</v>
      </c>
      <c r="BV183" s="1">
        <f t="shared" si="176"/>
        <v>18.204729686303569</v>
      </c>
      <c r="BW183" s="1">
        <f t="shared" si="177"/>
        <v>18.158514552467199</v>
      </c>
      <c r="BX183" s="1">
        <f t="shared" si="178"/>
        <v>18.024153677290876</v>
      </c>
      <c r="BY183" s="1">
        <f t="shared" si="179"/>
        <v>18.148150607888059</v>
      </c>
      <c r="BZ183" s="1">
        <f t="shared" si="180"/>
        <v>18.090534798545061</v>
      </c>
      <c r="CA183" s="1"/>
      <c r="CB183" t="s">
        <v>169</v>
      </c>
      <c r="CC183" s="13" t="s">
        <v>715</v>
      </c>
      <c r="CD183">
        <v>-643.16837899268103</v>
      </c>
      <c r="CE183" s="19">
        <v>-640.58606320800004</v>
      </c>
      <c r="CF183" s="19">
        <v>-643.001396931253</v>
      </c>
      <c r="CG183" s="19">
        <v>-640.54604176800001</v>
      </c>
      <c r="CH183" s="19"/>
      <c r="CI183" s="19"/>
      <c r="CJ183">
        <v>-228.828727195662</v>
      </c>
      <c r="CK183" s="19">
        <v>-227.917289149</v>
      </c>
      <c r="CL183">
        <v>-228.76802952873399</v>
      </c>
      <c r="CM183" s="19">
        <v>-227.90254989799999</v>
      </c>
      <c r="CN183" s="19"/>
      <c r="CO183" s="19"/>
      <c r="CP183" s="19">
        <f>'[3]DLPNO-CCSD(T1 or T)_TightPNO'!BL183</f>
        <v>-414.31082101921203</v>
      </c>
      <c r="CQ183" s="19">
        <f>'[3]DLPNO-CCSD(T1 or T)_TightPNO'!BM183</f>
        <v>-412.64806123800003</v>
      </c>
      <c r="CR183" s="19">
        <f>'[3]DLPNO-CCSD(T1 or T)_TightPNO'!BN183</f>
        <v>-414.20428636122801</v>
      </c>
      <c r="CS183" s="19">
        <f>'[3]DLPNO-CCSD(T1 or T)_TightPNO'!BO183</f>
        <v>-412.62260596800002</v>
      </c>
      <c r="CT183" s="19"/>
      <c r="CU183" s="19"/>
      <c r="CV183" s="19">
        <f>'[3]DLPNO-CCSD(T1 or T)_TightPNO'!BR183</f>
        <v>-414.31128164640597</v>
      </c>
      <c r="CW183" s="19">
        <f>'[3]DLPNO-CCSD(T1 or T)_TightPNO'!BS183</f>
        <v>-412.648113018</v>
      </c>
      <c r="CX183" s="19">
        <f>'[3]DLPNO-CCSD(T1 or T)_TightPNO'!BT183</f>
        <v>-414.20551647976998</v>
      </c>
      <c r="CY183" s="19">
        <f>'[3]DLPNO-CCSD(T1 or T)_TightPNO'!BU183</f>
        <v>-412.622802901</v>
      </c>
      <c r="CZ183" s="19"/>
      <c r="DA183" s="19"/>
      <c r="DB183" s="19">
        <f>'[3]DLPNO-CCSD(T1 or T)_TightPNO'!BX183</f>
        <v>-228.829218887416</v>
      </c>
      <c r="DC183" s="19">
        <f>'[3]DLPNO-CCSD(T1 or T)_TightPNO'!BY183</f>
        <v>-227.917360968</v>
      </c>
      <c r="DD183" s="19">
        <f>'[3]DLPNO-CCSD(T1 or T)_TightPNO'!BZ183</f>
        <v>-228.76934915769101</v>
      </c>
      <c r="DE183" s="19">
        <f>'[3]DLPNO-CCSD(T1 or T)_TightPNO'!CA183</f>
        <v>-227.90279895200001</v>
      </c>
      <c r="DF183" s="19"/>
      <c r="DG183" s="19"/>
      <c r="DH183" s="19"/>
      <c r="DI183" s="40" t="str">
        <f>'[3]DLPNO-CCSD(T1 or T)_TightPNO'!CE183</f>
        <v>22_AcOH-Uracil_0.90.xyz</v>
      </c>
      <c r="DJ183" s="40">
        <f>'[3]DLPNO-CCSD(T1 or T)_TightPNO'!CF183</f>
        <v>-642.99805684609998</v>
      </c>
      <c r="DK183" s="40">
        <f>'[3]DLPNO-CCSD(T1 or T)_TightPNO'!CG183</f>
        <v>-640.54604176800001</v>
      </c>
      <c r="DL183" s="40">
        <f>'[3]DLPNO-CCSD(T1 or T)_TightPNO'!CH183</f>
        <v>-228.76730658342399</v>
      </c>
      <c r="DM183" s="40">
        <f>'[3]DLPNO-CCSD(T1 or T)_TightPNO'!CI183</f>
        <v>-227.90254989799999</v>
      </c>
      <c r="DN183" s="40">
        <f>'[3]DLPNO-CCSD(T1 or T)_TightPNO'!CJ183</f>
        <v>-414.20219754600203</v>
      </c>
      <c r="DO183" s="40">
        <f>'[3]DLPNO-CCSD(T1 or T)_TightPNO'!CK183</f>
        <v>-412.62260596800002</v>
      </c>
      <c r="DP183" s="40">
        <f>'[3]DLPNO-CCSD(T1 or T)_TightPNO'!CL183</f>
        <v>-414.203443911747</v>
      </c>
      <c r="DQ183" s="40">
        <f>'[3]DLPNO-CCSD(T1 or T)_TightPNO'!CM183</f>
        <v>-412.622802901</v>
      </c>
      <c r="DR183" s="40">
        <f>'[3]DLPNO-CCSD(T1 or T)_TightPNO'!CN183</f>
        <v>-228.76864483767099</v>
      </c>
      <c r="DS183" s="40">
        <f>'[3]DLPNO-CCSD(T1 or T)_TightPNO'!CO183</f>
        <v>-227.90279895200001</v>
      </c>
      <c r="DT183" s="19"/>
      <c r="DU183" s="10"/>
      <c r="DV183" s="13" t="s">
        <v>715</v>
      </c>
      <c r="DW183">
        <f>'[3]DLPNO-CCSD(T1 or T)_TightPNO'!CS183</f>
        <v>-643.00274741874603</v>
      </c>
      <c r="DX183">
        <f>'[3]DLPNO-CCSD(T1 or T)_TightPNO'!CT183</f>
        <v>-640.54604176800001</v>
      </c>
      <c r="DY183">
        <f>'[3]DLPNO-CCSD(T1 or T)_TightPNO'!CU183</f>
        <v>-228.76835814517199</v>
      </c>
      <c r="DZ183">
        <f>'[3]DLPNO-CCSD(T1 or T)_TightPNO'!CV183</f>
        <v>-227.90254989799999</v>
      </c>
      <c r="EA183">
        <f>'[3]DLPNO-CCSD(T1 or T)_TightPNO'!CW183</f>
        <v>-414.20513178980099</v>
      </c>
      <c r="EB183">
        <f>'[3]DLPNO-CCSD(T1 or T)_TightPNO'!CX183</f>
        <v>-412.62260596800002</v>
      </c>
      <c r="EC183">
        <f>'[3]DLPNO-CCSD(T1 or T)_TightPNO'!CY183</f>
        <v>-414.20635020532899</v>
      </c>
      <c r="ED183">
        <f>'[3]DLPNO-CCSD(T1 or T)_TightPNO'!CZ183</f>
        <v>-412.622802901</v>
      </c>
      <c r="EE183">
        <f>'[3]DLPNO-CCSD(T1 or T)_TightPNO'!DA183</f>
        <v>-228.76963833755599</v>
      </c>
      <c r="EF183">
        <f>'[3]DLPNO-CCSD(T1 or T)_TightPNO'!DB183</f>
        <v>-227.90279895200001</v>
      </c>
      <c r="EH183" s="13" t="s">
        <v>715</v>
      </c>
      <c r="EJ183">
        <f t="shared" si="181"/>
        <v>-643.0030669738295</v>
      </c>
      <c r="EK183" s="36">
        <f t="shared" si="182"/>
        <v>-228.76839100138898</v>
      </c>
      <c r="EL183">
        <f t="shared" si="183"/>
        <v>-414.20533076884101</v>
      </c>
      <c r="EM183">
        <f t="shared" si="184"/>
        <v>-414.20655276378147</v>
      </c>
      <c r="EN183">
        <f t="shared" si="185"/>
        <v>-228.76970131770102</v>
      </c>
    </row>
    <row r="184" spans="1:144" ht="17" x14ac:dyDescent="0.2">
      <c r="A184" s="4">
        <f>'[1]De Raw'!$A182</f>
        <v>19.524107901441496</v>
      </c>
      <c r="B184" t="s">
        <v>170</v>
      </c>
      <c r="C184" s="1">
        <f>ABS(AK184-$A184)</f>
        <v>0.23136571221042246</v>
      </c>
      <c r="D184" s="1">
        <f>ABS(AL184-$A184)</f>
        <v>0.74351427172354079</v>
      </c>
      <c r="E184" s="1">
        <f>ABS(AM184-$A184)</f>
        <v>0.48743999196697985</v>
      </c>
      <c r="F184" s="1">
        <f>ABS(AN184-$A184)</f>
        <v>0.39936153525862039</v>
      </c>
      <c r="G184" s="1">
        <f>ABS(AO184-$A184)</f>
        <v>1.8220435830786066</v>
      </c>
      <c r="H184" s="1">
        <f>ABS(AP184-$A184)</f>
        <v>1.1107025591686153</v>
      </c>
      <c r="I184" s="15">
        <f>ABS(AQ184-$A184)</f>
        <v>7.327133717904033E-2</v>
      </c>
      <c r="J184" s="1">
        <f>ABS(AR184-$A184)</f>
        <v>1.4707782924141206</v>
      </c>
      <c r="K184" s="1">
        <f>ABS(AS184-$A184)</f>
        <v>0.77202481479658047</v>
      </c>
      <c r="L184" s="15">
        <f>ABS(AT184-$A184)</f>
        <v>5.1300599407557712E-2</v>
      </c>
      <c r="M184" s="1">
        <f>ABS(AU184-$A184)</f>
        <v>1.3178435470535241</v>
      </c>
      <c r="N184" s="1">
        <f>ABS(AV184-$A184)</f>
        <v>0.63327147382298321</v>
      </c>
      <c r="O184" s="15">
        <f>ABS(AZ184-$A184)</f>
        <v>0.33501781397248465</v>
      </c>
      <c r="P184" s="1">
        <f>ABS(BA184-$A184)</f>
        <v>0.26669500307124139</v>
      </c>
      <c r="Q184" s="1">
        <f>ABS(BB184-$A184)</f>
        <v>0.30085640852185946</v>
      </c>
      <c r="R184" s="15">
        <f>ABS(BC184-$A184)</f>
        <v>8.9773761860747925E-2</v>
      </c>
      <c r="S184" s="1">
        <f>ABS(BD184-$A184)</f>
        <v>1.2951456471532197</v>
      </c>
      <c r="T184" s="1">
        <f>ABS(BE184-$A184)</f>
        <v>0.60268594264623587</v>
      </c>
      <c r="U184" s="91">
        <f>ABS(BI184-$A184)</f>
        <v>0.44191578041893465</v>
      </c>
      <c r="V184" s="92">
        <f>ABS(BJ184-$A184)</f>
        <v>0.38184579711884226</v>
      </c>
      <c r="W184" s="92">
        <f>ABS(BK184-$A184)</f>
        <v>0.41188078876888667</v>
      </c>
      <c r="X184" s="15">
        <f t="shared" si="145"/>
        <v>0.40889800696059098</v>
      </c>
      <c r="Y184" s="1">
        <f t="shared" si="146"/>
        <v>0.28340242911893299</v>
      </c>
      <c r="Z184" s="1">
        <f t="shared" si="147"/>
        <v>0.35216464330065378</v>
      </c>
      <c r="AA184" s="15">
        <f t="shared" si="148"/>
        <v>0.4004697256354639</v>
      </c>
      <c r="AB184" s="1">
        <f t="shared" si="149"/>
        <v>0.34816401457382895</v>
      </c>
      <c r="AC184" s="1">
        <f t="shared" si="150"/>
        <v>0.38347051827836864</v>
      </c>
      <c r="AD184" s="15">
        <f t="shared" si="151"/>
        <v>0.20735629268772371</v>
      </c>
      <c r="AE184" s="1">
        <f t="shared" si="152"/>
        <v>9.911500490726155E-2</v>
      </c>
      <c r="AF184" s="1">
        <f t="shared" si="153"/>
        <v>0.14752804047256873</v>
      </c>
      <c r="AG184" s="15">
        <f t="shared" si="154"/>
        <v>0.27966287906240339</v>
      </c>
      <c r="AH184" s="1">
        <f t="shared" si="155"/>
        <v>0.1507880495638787</v>
      </c>
      <c r="AI184" s="1">
        <f t="shared" si="156"/>
        <v>0.21007608018389234</v>
      </c>
      <c r="AJ184" s="1"/>
      <c r="AK184" s="1">
        <f t="shared" si="157"/>
        <v>19.292742189231074</v>
      </c>
      <c r="AL184" s="1">
        <f t="shared" si="158"/>
        <v>18.780593629717956</v>
      </c>
      <c r="AM184" s="1">
        <f t="shared" si="162"/>
        <v>19.036667909474517</v>
      </c>
      <c r="AN184" s="1">
        <f t="shared" si="159"/>
        <v>19.124746366182876</v>
      </c>
      <c r="AO184" s="1">
        <f t="shared" si="163"/>
        <v>17.70206431836289</v>
      </c>
      <c r="AP184" s="1">
        <f t="shared" si="164"/>
        <v>18.413405342272881</v>
      </c>
      <c r="AQ184" s="1">
        <f t="shared" si="160"/>
        <v>19.450836564262456</v>
      </c>
      <c r="AR184" s="1">
        <f t="shared" si="161"/>
        <v>18.053329609027376</v>
      </c>
      <c r="AS184" s="1">
        <f t="shared" si="165"/>
        <v>18.752083086644916</v>
      </c>
      <c r="AT184" s="1">
        <f t="shared" si="166"/>
        <v>19.575408500849054</v>
      </c>
      <c r="AU184" s="1">
        <f t="shared" si="167"/>
        <v>18.206264354387972</v>
      </c>
      <c r="AV184" s="1">
        <f t="shared" si="168"/>
        <v>18.890836427618513</v>
      </c>
      <c r="AW184" s="1"/>
      <c r="AX184" s="1"/>
      <c r="AY184" s="1"/>
      <c r="AZ184" s="1">
        <f t="shared" si="186"/>
        <v>19.189090087469012</v>
      </c>
      <c r="BA184" s="1">
        <f t="shared" si="187"/>
        <v>19.257412898370255</v>
      </c>
      <c r="BB184" s="1">
        <f t="shared" si="188"/>
        <v>19.223251492919637</v>
      </c>
      <c r="BC184" s="1">
        <f t="shared" si="169"/>
        <v>19.613881663302244</v>
      </c>
      <c r="BD184" s="1">
        <f t="shared" si="170"/>
        <v>18.228962254288277</v>
      </c>
      <c r="BE184" s="1">
        <f t="shared" si="171"/>
        <v>18.921421958795261</v>
      </c>
      <c r="BF184" s="87"/>
      <c r="BG184" s="87"/>
      <c r="BH184" s="87"/>
      <c r="BI184" s="1">
        <f t="shared" si="172"/>
        <v>19.082192121022562</v>
      </c>
      <c r="BJ184" s="1">
        <f t="shared" si="173"/>
        <v>19.142262104322654</v>
      </c>
      <c r="BK184" s="1">
        <f t="shared" si="174"/>
        <v>19.11222711267261</v>
      </c>
      <c r="BL184" s="87"/>
      <c r="BM184" s="87"/>
      <c r="BN184" s="87"/>
      <c r="BO184" s="1">
        <f>AZ184+(AQ184-NormalPNO!Y184)*$BO$1</f>
        <v>19.115209894480905</v>
      </c>
      <c r="BP184" s="1">
        <f>BA184+(AR184-NormalPNO!Z184)*$BP$1</f>
        <v>19.240705472322563</v>
      </c>
      <c r="BQ184" s="1">
        <f>BB184+(AS184-NormalPNO!AA184)*$BQ$1</f>
        <v>19.171943258140843</v>
      </c>
      <c r="BR184" s="1">
        <f>BI184+(BC184-NormalPNO!Y184)*$BR$1</f>
        <v>19.123638175806033</v>
      </c>
      <c r="BS184" s="1">
        <f>BJ184+(BD184-NormalPNO!Z184)*$BS$1</f>
        <v>19.175943886867667</v>
      </c>
      <c r="BT184" s="1">
        <f>BK184+(BE184-NormalPNO!AA184)*$BT$1</f>
        <v>19.140637383163128</v>
      </c>
      <c r="BU184" s="1">
        <f t="shared" si="175"/>
        <v>19.316751608753773</v>
      </c>
      <c r="BV184" s="1">
        <f t="shared" si="176"/>
        <v>19.424992896534235</v>
      </c>
      <c r="BW184" s="1">
        <f t="shared" si="177"/>
        <v>19.376579860968928</v>
      </c>
      <c r="BX184" s="1">
        <f t="shared" si="178"/>
        <v>19.244445022379093</v>
      </c>
      <c r="BY184" s="1">
        <f t="shared" si="179"/>
        <v>19.373319851877618</v>
      </c>
      <c r="BZ184" s="1">
        <f t="shared" si="180"/>
        <v>19.314031821257604</v>
      </c>
      <c r="CA184" s="1"/>
      <c r="CB184" t="s">
        <v>170</v>
      </c>
      <c r="CC184" s="13" t="s">
        <v>716</v>
      </c>
      <c r="CD184">
        <v>-643.17029315529203</v>
      </c>
      <c r="CE184" s="19">
        <v>-640.58915045000003</v>
      </c>
      <c r="CF184" s="19">
        <v>-643.00331276979296</v>
      </c>
      <c r="CG184" s="19">
        <v>-640.54908357099998</v>
      </c>
      <c r="CH184" s="19"/>
      <c r="CI184" s="19"/>
      <c r="CJ184">
        <v>-228.828727195662</v>
      </c>
      <c r="CK184" s="19">
        <v>-227.917289149</v>
      </c>
      <c r="CL184">
        <v>-228.76802952873399</v>
      </c>
      <c r="CM184" s="19">
        <v>-227.90254989799999</v>
      </c>
      <c r="CN184" s="19"/>
      <c r="CO184" s="19"/>
      <c r="CP184" s="19">
        <f>'[3]DLPNO-CCSD(T1 or T)_TightPNO'!BL184</f>
        <v>-414.31082101921203</v>
      </c>
      <c r="CQ184" s="19">
        <f>'[3]DLPNO-CCSD(T1 or T)_TightPNO'!BM184</f>
        <v>-412.64806123800003</v>
      </c>
      <c r="CR184" s="19">
        <f>'[3]DLPNO-CCSD(T1 or T)_TightPNO'!BN184</f>
        <v>-414.20428636122801</v>
      </c>
      <c r="CS184" s="19">
        <f>'[3]DLPNO-CCSD(T1 or T)_TightPNO'!BO184</f>
        <v>-412.62260596800002</v>
      </c>
      <c r="CT184" s="19"/>
      <c r="CU184" s="19"/>
      <c r="CV184" s="19">
        <f>'[3]DLPNO-CCSD(T1 or T)_TightPNO'!BR184</f>
        <v>-414.311209636103</v>
      </c>
      <c r="CW184" s="19">
        <f>'[3]DLPNO-CCSD(T1 or T)_TightPNO'!BS184</f>
        <v>-412.64810953699998</v>
      </c>
      <c r="CX184" s="19">
        <f>'[3]DLPNO-CCSD(T1 or T)_TightPNO'!BT184</f>
        <v>-414.20535400685799</v>
      </c>
      <c r="CY184" s="19">
        <f>'[3]DLPNO-CCSD(T1 or T)_TightPNO'!BU184</f>
        <v>-412.62278047299998</v>
      </c>
      <c r="CZ184" s="19"/>
      <c r="DA184" s="19"/>
      <c r="DB184" s="19">
        <f>'[3]DLPNO-CCSD(T1 or T)_TightPNO'!BX184</f>
        <v>-228.82915473941799</v>
      </c>
      <c r="DC184" s="19">
        <f>'[3]DLPNO-CCSD(T1 or T)_TightPNO'!BY184</f>
        <v>-227.917355047</v>
      </c>
      <c r="DD184" s="19">
        <f>'[3]DLPNO-CCSD(T1 or T)_TightPNO'!BZ184</f>
        <v>-228.769188952105</v>
      </c>
      <c r="DE184" s="19">
        <f>'[3]DLPNO-CCSD(T1 or T)_TightPNO'!CA184</f>
        <v>-227.902768963</v>
      </c>
      <c r="DF184" s="19"/>
      <c r="DG184" s="19"/>
      <c r="DH184" s="19"/>
      <c r="DI184" s="40" t="str">
        <f>'[3]DLPNO-CCSD(T1 or T)_TightPNO'!CE184</f>
        <v>22_AcOH-Uracil_0.95.xyz</v>
      </c>
      <c r="DJ184" s="40">
        <f>'[3]DLPNO-CCSD(T1 or T)_TightPNO'!CF184</f>
        <v>-642.99998135146996</v>
      </c>
      <c r="DK184" s="40">
        <f>'[3]DLPNO-CCSD(T1 or T)_TightPNO'!CG184</f>
        <v>-640.54908357099998</v>
      </c>
      <c r="DL184" s="40">
        <f>'[3]DLPNO-CCSD(T1 or T)_TightPNO'!CH184</f>
        <v>-228.76730658342399</v>
      </c>
      <c r="DM184" s="40">
        <f>'[3]DLPNO-CCSD(T1 or T)_TightPNO'!CI184</f>
        <v>-227.90254989799999</v>
      </c>
      <c r="DN184" s="40">
        <f>'[3]DLPNO-CCSD(T1 or T)_TightPNO'!CJ184</f>
        <v>-414.20219754600203</v>
      </c>
      <c r="DO184" s="40">
        <f>'[3]DLPNO-CCSD(T1 or T)_TightPNO'!CK184</f>
        <v>-412.62260596800002</v>
      </c>
      <c r="DP184" s="40">
        <f>'[3]DLPNO-CCSD(T1 or T)_TightPNO'!CL184</f>
        <v>-414.20328542943503</v>
      </c>
      <c r="DQ184" s="40">
        <f>'[3]DLPNO-CCSD(T1 or T)_TightPNO'!CM184</f>
        <v>-412.62278047299998</v>
      </c>
      <c r="DR184" s="40">
        <f>'[3]DLPNO-CCSD(T1 or T)_TightPNO'!CN184</f>
        <v>-228.76848588805399</v>
      </c>
      <c r="DS184" s="40">
        <f>'[3]DLPNO-CCSD(T1 or T)_TightPNO'!CO184</f>
        <v>-227.902768963</v>
      </c>
      <c r="DT184" s="19"/>
      <c r="DU184" s="10"/>
      <c r="DV184" s="13" t="s">
        <v>716</v>
      </c>
      <c r="DW184">
        <f>'[3]DLPNO-CCSD(T1 or T)_TightPNO'!CS184</f>
        <v>-643.00468533281298</v>
      </c>
      <c r="DX184">
        <f>'[3]DLPNO-CCSD(T1 or T)_TightPNO'!CT184</f>
        <v>-640.54908357099998</v>
      </c>
      <c r="DY184">
        <f>'[3]DLPNO-CCSD(T1 or T)_TightPNO'!CU184</f>
        <v>-228.76835814517199</v>
      </c>
      <c r="DZ184">
        <f>'[3]DLPNO-CCSD(T1 or T)_TightPNO'!CV184</f>
        <v>-227.90254989799999</v>
      </c>
      <c r="EA184">
        <f>'[3]DLPNO-CCSD(T1 or T)_TightPNO'!CW184</f>
        <v>-414.20513178980099</v>
      </c>
      <c r="EB184">
        <f>'[3]DLPNO-CCSD(T1 or T)_TightPNO'!CX184</f>
        <v>-412.62260596800002</v>
      </c>
      <c r="EC184">
        <f>'[3]DLPNO-CCSD(T1 or T)_TightPNO'!CY184</f>
        <v>-414.20618823012097</v>
      </c>
      <c r="ED184">
        <f>'[3]DLPNO-CCSD(T1 or T)_TightPNO'!CZ184</f>
        <v>-412.62278047299998</v>
      </c>
      <c r="EE184">
        <f>'[3]DLPNO-CCSD(T1 or T)_TightPNO'!DA184</f>
        <v>-228.76948357484201</v>
      </c>
      <c r="EF184">
        <f>'[3]DLPNO-CCSD(T1 or T)_TightPNO'!DB184</f>
        <v>-227.902768963</v>
      </c>
      <c r="EH184" s="13" t="s">
        <v>716</v>
      </c>
      <c r="EJ184">
        <f t="shared" si="181"/>
        <v>-643.0049784789544</v>
      </c>
      <c r="EK184" s="36">
        <f t="shared" si="182"/>
        <v>-228.76839100138898</v>
      </c>
      <c r="EL184">
        <f t="shared" si="183"/>
        <v>-414.20533076884101</v>
      </c>
      <c r="EM184">
        <f t="shared" si="184"/>
        <v>-414.20638829556947</v>
      </c>
      <c r="EN184">
        <f t="shared" si="185"/>
        <v>-228.76954048413052</v>
      </c>
    </row>
    <row r="185" spans="1:144" ht="17" x14ac:dyDescent="0.2">
      <c r="A185" s="4">
        <f>'[1]De Raw'!$A183</f>
        <v>19.758632941180249</v>
      </c>
      <c r="B185" t="s">
        <v>171</v>
      </c>
      <c r="C185" s="1">
        <f>ABS(AK185-$A185)</f>
        <v>0.20789829645532265</v>
      </c>
      <c r="D185" s="1">
        <f>ABS(AL185-$A185)</f>
        <v>0.64838242534268176</v>
      </c>
      <c r="E185" s="1">
        <f>ABS(AM185-$A185)</f>
        <v>0.42814036089900398</v>
      </c>
      <c r="F185" s="1">
        <f>ABS(AN185-$A185)</f>
        <v>0.3265887671942167</v>
      </c>
      <c r="G185" s="1">
        <f>ABS(AO185-$A185)</f>
        <v>1.5698024183871873</v>
      </c>
      <c r="H185" s="1">
        <f>ABS(AP185-$A185)</f>
        <v>0.9481955927907002</v>
      </c>
      <c r="I185" s="15">
        <f>ABS(AQ185-$A185)</f>
        <v>5.0663685954880577E-2</v>
      </c>
      <c r="J185" s="1">
        <f>ABS(AR185-$A185)</f>
        <v>1.2783681694101681</v>
      </c>
      <c r="K185" s="1">
        <f>ABS(AS185-$A185)</f>
        <v>0.6645159276825261</v>
      </c>
      <c r="L185" s="15">
        <f>ABS(AT185-$A185)</f>
        <v>5.5455053618306493E-2</v>
      </c>
      <c r="M185" s="1">
        <f>ABS(AU185-$A185)</f>
        <v>1.1393116400052001</v>
      </c>
      <c r="N185" s="1">
        <f>ABS(AV185-$A185)</f>
        <v>0.54192829319344682</v>
      </c>
      <c r="O185" s="15">
        <f>ABS(AZ185-$A185)</f>
        <v>0.31098670706370157</v>
      </c>
      <c r="P185" s="1">
        <f>ABS(BA185-$A185)</f>
        <v>0.23534213570701823</v>
      </c>
      <c r="Q185" s="1">
        <f>ABS(BB185-$A185)</f>
        <v>0.2731644213853599</v>
      </c>
      <c r="R185" s="15">
        <f>ABS(BC185-$A185)</f>
        <v>8.7298854700453177E-2</v>
      </c>
      <c r="S185" s="1">
        <f>ABS(BD185-$A185)</f>
        <v>1.1326510449573313</v>
      </c>
      <c r="T185" s="1">
        <f>ABS(BE185-$A185)</f>
        <v>0.52267609512843904</v>
      </c>
      <c r="U185" s="91">
        <f>ABS(BI185-$A185)</f>
        <v>0.40143968681405795</v>
      </c>
      <c r="V185" s="92">
        <f>ABS(BJ185-$A185)</f>
        <v>0.3308792869134578</v>
      </c>
      <c r="W185" s="92">
        <f>ABS(BK185-$A185)</f>
        <v>0.36615948686376143</v>
      </c>
      <c r="X185" s="15">
        <f t="shared" si="145"/>
        <v>0.38069905646497659</v>
      </c>
      <c r="Y185" s="1">
        <f t="shared" si="146"/>
        <v>0.25104772684239052</v>
      </c>
      <c r="Z185" s="1">
        <f t="shared" si="147"/>
        <v>0.32148914512048776</v>
      </c>
      <c r="AA185" s="15">
        <f t="shared" si="148"/>
        <v>0.36311295551339384</v>
      </c>
      <c r="AB185" s="1">
        <f t="shared" si="149"/>
        <v>0.30000800837566644</v>
      </c>
      <c r="AC185" s="1">
        <f t="shared" si="150"/>
        <v>0.34000244799303303</v>
      </c>
      <c r="AD185" s="15">
        <f t="shared" si="151"/>
        <v>0.2022360518042241</v>
      </c>
      <c r="AE185" s="1">
        <f t="shared" si="152"/>
        <v>8.2969351566770655E-2</v>
      </c>
      <c r="AF185" s="1">
        <f t="shared" si="153"/>
        <v>0.13769984945256653</v>
      </c>
      <c r="AG185" s="15">
        <f t="shared" si="154"/>
        <v>0.26322177148062664</v>
      </c>
      <c r="AH185" s="1">
        <f t="shared" si="155"/>
        <v>0.12078910504298079</v>
      </c>
      <c r="AI185" s="1">
        <f t="shared" si="156"/>
        <v>0.18786639726601351</v>
      </c>
      <c r="AJ185" s="1"/>
      <c r="AK185" s="1">
        <f t="shared" si="157"/>
        <v>19.550734644724926</v>
      </c>
      <c r="AL185" s="1">
        <f t="shared" si="158"/>
        <v>19.110250515837567</v>
      </c>
      <c r="AM185" s="1">
        <f t="shared" si="162"/>
        <v>19.330492580281245</v>
      </c>
      <c r="AN185" s="1">
        <f t="shared" si="159"/>
        <v>19.432044173986032</v>
      </c>
      <c r="AO185" s="1">
        <f t="shared" si="163"/>
        <v>18.188830522793062</v>
      </c>
      <c r="AP185" s="1">
        <f t="shared" si="164"/>
        <v>18.810437348389549</v>
      </c>
      <c r="AQ185" s="1">
        <f t="shared" si="160"/>
        <v>19.707969255225368</v>
      </c>
      <c r="AR185" s="1">
        <f t="shared" si="161"/>
        <v>18.480264771770081</v>
      </c>
      <c r="AS185" s="1">
        <f t="shared" si="165"/>
        <v>19.094117013497723</v>
      </c>
      <c r="AT185" s="1">
        <f t="shared" si="166"/>
        <v>19.814087994798555</v>
      </c>
      <c r="AU185" s="1">
        <f t="shared" si="167"/>
        <v>18.619321301175049</v>
      </c>
      <c r="AV185" s="1">
        <f t="shared" si="168"/>
        <v>19.216704647986802</v>
      </c>
      <c r="AW185" s="1"/>
      <c r="AX185" s="1"/>
      <c r="AY185" s="1"/>
      <c r="AZ185" s="1">
        <f t="shared" si="186"/>
        <v>19.447646234116547</v>
      </c>
      <c r="BA185" s="1">
        <f t="shared" si="187"/>
        <v>19.523290805473231</v>
      </c>
      <c r="BB185" s="1">
        <f t="shared" si="188"/>
        <v>19.485468519794889</v>
      </c>
      <c r="BC185" s="1">
        <f t="shared" si="169"/>
        <v>19.845931795880702</v>
      </c>
      <c r="BD185" s="1">
        <f t="shared" si="170"/>
        <v>18.625981896222918</v>
      </c>
      <c r="BE185" s="1">
        <f t="shared" si="171"/>
        <v>19.23595684605181</v>
      </c>
      <c r="BF185" s="87"/>
      <c r="BG185" s="87"/>
      <c r="BH185" s="87"/>
      <c r="BI185" s="1">
        <f t="shared" si="172"/>
        <v>19.357193254366191</v>
      </c>
      <c r="BJ185" s="1">
        <f t="shared" si="173"/>
        <v>19.427753654266791</v>
      </c>
      <c r="BK185" s="1">
        <f t="shared" si="174"/>
        <v>19.392473454316487</v>
      </c>
      <c r="BL185" s="87"/>
      <c r="BM185" s="87"/>
      <c r="BN185" s="87"/>
      <c r="BO185" s="1">
        <f>AZ185+(AQ185-NormalPNO!Y185)*$BO$1</f>
        <v>19.377933884715272</v>
      </c>
      <c r="BP185" s="1">
        <f>BA185+(AR185-NormalPNO!Z185)*$BP$1</f>
        <v>19.507585214337858</v>
      </c>
      <c r="BQ185" s="1">
        <f>BB185+(AS185-NormalPNO!AA185)*$BQ$1</f>
        <v>19.437143796059761</v>
      </c>
      <c r="BR185" s="1">
        <f>BI185+(BC185-NormalPNO!Y185)*$BR$1</f>
        <v>19.395519985666855</v>
      </c>
      <c r="BS185" s="1">
        <f>BJ185+(BD185-NormalPNO!Z185)*$BS$1</f>
        <v>19.458624932804582</v>
      </c>
      <c r="BT185" s="1">
        <f>BK185+(BE185-NormalPNO!AA185)*$BT$1</f>
        <v>19.418630493187216</v>
      </c>
      <c r="BU185" s="1">
        <f t="shared" si="175"/>
        <v>19.556396889376025</v>
      </c>
      <c r="BV185" s="1">
        <f t="shared" si="176"/>
        <v>19.675663589613478</v>
      </c>
      <c r="BW185" s="1">
        <f t="shared" si="177"/>
        <v>19.620933091727682</v>
      </c>
      <c r="BX185" s="1">
        <f t="shared" si="178"/>
        <v>19.495411169699622</v>
      </c>
      <c r="BY185" s="1">
        <f t="shared" si="179"/>
        <v>19.637843836137268</v>
      </c>
      <c r="BZ185" s="1">
        <f t="shared" si="180"/>
        <v>19.570766543914235</v>
      </c>
      <c r="CA185" s="1"/>
      <c r="CB185" t="s">
        <v>171</v>
      </c>
      <c r="CC185" s="13" t="s">
        <v>717</v>
      </c>
      <c r="CD185">
        <v>-643.17070429242301</v>
      </c>
      <c r="CE185" s="19">
        <v>-640.59058041200001</v>
      </c>
      <c r="CF185" s="19">
        <v>-643.003722536802</v>
      </c>
      <c r="CG185" s="19">
        <v>-640.55047094500003</v>
      </c>
      <c r="CH185" s="19"/>
      <c r="CI185" s="19"/>
      <c r="CJ185">
        <v>-228.828727195662</v>
      </c>
      <c r="CK185" s="19">
        <v>-227.917289149</v>
      </c>
      <c r="CL185">
        <v>-228.76802952873399</v>
      </c>
      <c r="CM185" s="19">
        <v>-227.90254989799999</v>
      </c>
      <c r="CN185" s="19"/>
      <c r="CO185" s="19"/>
      <c r="CP185" s="19">
        <f>'[3]DLPNO-CCSD(T1 or T)_TightPNO'!BL185</f>
        <v>-414.31082101921203</v>
      </c>
      <c r="CQ185" s="19">
        <f>'[3]DLPNO-CCSD(T1 or T)_TightPNO'!BM185</f>
        <v>-412.64806123800003</v>
      </c>
      <c r="CR185" s="19">
        <f>'[3]DLPNO-CCSD(T1 or T)_TightPNO'!BN185</f>
        <v>-414.20428636122801</v>
      </c>
      <c r="CS185" s="19">
        <f>'[3]DLPNO-CCSD(T1 or T)_TightPNO'!BO185</f>
        <v>-412.62260596800002</v>
      </c>
      <c r="CT185" s="19"/>
      <c r="CU185" s="19"/>
      <c r="CV185" s="19">
        <f>'[3]DLPNO-CCSD(T1 or T)_TightPNO'!BR185</f>
        <v>-414.31115232583301</v>
      </c>
      <c r="CW185" s="19">
        <f>'[3]DLPNO-CCSD(T1 or T)_TightPNO'!BS185</f>
        <v>-412.64810575400003</v>
      </c>
      <c r="CX185" s="19">
        <f>'[3]DLPNO-CCSD(T1 or T)_TightPNO'!BT185</f>
        <v>-414.20522115409102</v>
      </c>
      <c r="CY185" s="19">
        <f>'[3]DLPNO-CCSD(T1 or T)_TightPNO'!BU185</f>
        <v>-412.62276013299999</v>
      </c>
      <c r="CZ185" s="19"/>
      <c r="DA185" s="19"/>
      <c r="DB185" s="19">
        <f>'[3]DLPNO-CCSD(T1 or T)_TightPNO'!BX185</f>
        <v>-228.829097845153</v>
      </c>
      <c r="DC185" s="19">
        <f>'[3]DLPNO-CCSD(T1 or T)_TightPNO'!BY185</f>
        <v>-227.917348527</v>
      </c>
      <c r="DD185" s="19">
        <f>'[3]DLPNO-CCSD(T1 or T)_TightPNO'!BZ185</f>
        <v>-228.76905120742001</v>
      </c>
      <c r="DE185" s="19">
        <f>'[3]DLPNO-CCSD(T1 or T)_TightPNO'!CA185</f>
        <v>-227.902740102</v>
      </c>
      <c r="DF185" s="19"/>
      <c r="DG185" s="19"/>
      <c r="DH185" s="19"/>
      <c r="DI185" s="40" t="str">
        <f>'[3]DLPNO-CCSD(T1 or T)_TightPNO'!CE185</f>
        <v>22_AcOH-Uracil_1.00.xyz</v>
      </c>
      <c r="DJ185" s="40">
        <f>'[3]DLPNO-CCSD(T1 or T)_TightPNO'!CF185</f>
        <v>-643.00047106167801</v>
      </c>
      <c r="DK185" s="40">
        <f>'[3]DLPNO-CCSD(T1 or T)_TightPNO'!CG185</f>
        <v>-640.55047094500003</v>
      </c>
      <c r="DL185" s="40">
        <f>'[3]DLPNO-CCSD(T1 or T)_TightPNO'!CH185</f>
        <v>-228.76730658342399</v>
      </c>
      <c r="DM185" s="40">
        <f>'[3]DLPNO-CCSD(T1 or T)_TightPNO'!CI185</f>
        <v>-227.90254989799999</v>
      </c>
      <c r="DN185" s="40">
        <f>'[3]DLPNO-CCSD(T1 or T)_TightPNO'!CJ185</f>
        <v>-414.20219754600203</v>
      </c>
      <c r="DO185" s="40">
        <f>'[3]DLPNO-CCSD(T1 or T)_TightPNO'!CK185</f>
        <v>-412.62260596800002</v>
      </c>
      <c r="DP185" s="40">
        <f>'[3]DLPNO-CCSD(T1 or T)_TightPNO'!CL185</f>
        <v>-414.20314174693902</v>
      </c>
      <c r="DQ185" s="40">
        <f>'[3]DLPNO-CCSD(T1 or T)_TightPNO'!CM185</f>
        <v>-412.62276013299999</v>
      </c>
      <c r="DR185" s="40">
        <f>'[3]DLPNO-CCSD(T1 or T)_TightPNO'!CN185</f>
        <v>-228.76834356946699</v>
      </c>
      <c r="DS185" s="40">
        <f>'[3]DLPNO-CCSD(T1 or T)_TightPNO'!CO185</f>
        <v>-227.902740102</v>
      </c>
      <c r="DT185" s="19"/>
      <c r="DU185" s="10"/>
      <c r="DV185" s="13" t="s">
        <v>717</v>
      </c>
      <c r="DW185">
        <f>'[3]DLPNO-CCSD(T1 or T)_TightPNO'!CS185</f>
        <v>-643.00506569278195</v>
      </c>
      <c r="DX185">
        <f>'[3]DLPNO-CCSD(T1 or T)_TightPNO'!CT185</f>
        <v>-640.55047094500003</v>
      </c>
      <c r="DY185">
        <f>'[3]DLPNO-CCSD(T1 or T)_TightPNO'!CU185</f>
        <v>-228.76835814517199</v>
      </c>
      <c r="DZ185">
        <f>'[3]DLPNO-CCSD(T1 or T)_TightPNO'!CV185</f>
        <v>-227.90254989799999</v>
      </c>
      <c r="EA185">
        <f>'[3]DLPNO-CCSD(T1 or T)_TightPNO'!CW185</f>
        <v>-414.20513178980099</v>
      </c>
      <c r="EB185">
        <f>'[3]DLPNO-CCSD(T1 or T)_TightPNO'!CX185</f>
        <v>-412.62260596800002</v>
      </c>
      <c r="EC185">
        <f>'[3]DLPNO-CCSD(T1 or T)_TightPNO'!CY185</f>
        <v>-414.206048215382</v>
      </c>
      <c r="ED185">
        <f>'[3]DLPNO-CCSD(T1 or T)_TightPNO'!CZ185</f>
        <v>-412.62276013299999</v>
      </c>
      <c r="EE185">
        <f>'[3]DLPNO-CCSD(T1 or T)_TightPNO'!DA185</f>
        <v>-228.769345701433</v>
      </c>
      <c r="EF185">
        <f>'[3]DLPNO-CCSD(T1 or T)_TightPNO'!DB185</f>
        <v>-227.902740102</v>
      </c>
      <c r="EH185" s="13" t="s">
        <v>717</v>
      </c>
      <c r="EJ185">
        <f t="shared" si="181"/>
        <v>-643.005348274364</v>
      </c>
      <c r="EK185" s="36">
        <f t="shared" si="182"/>
        <v>-228.76839100138898</v>
      </c>
      <c r="EL185">
        <f t="shared" si="183"/>
        <v>-414.20533076884101</v>
      </c>
      <c r="EM185">
        <f t="shared" si="184"/>
        <v>-414.20626085766702</v>
      </c>
      <c r="EN185">
        <f t="shared" si="185"/>
        <v>-228.7694050263965</v>
      </c>
    </row>
    <row r="186" spans="1:144" ht="17" x14ac:dyDescent="0.2">
      <c r="A186" s="4">
        <f>'[1]De Raw'!$A184</f>
        <v>19.360538586161383</v>
      </c>
      <c r="B186" t="s">
        <v>172</v>
      </c>
      <c r="C186" s="1">
        <f>ABS(AK186-$A186)</f>
        <v>0.18821094940846095</v>
      </c>
      <c r="D186" s="1">
        <f>ABS(AL186-$A186)</f>
        <v>0.57196139595203377</v>
      </c>
      <c r="E186" s="1">
        <f>ABS(AM186-$A186)</f>
        <v>0.38008617268024736</v>
      </c>
      <c r="F186" s="1">
        <f>ABS(AN186-$A186)</f>
        <v>0.28969759460500555</v>
      </c>
      <c r="G186" s="1">
        <f>ABS(AO186-$A186)</f>
        <v>1.3773221139563709</v>
      </c>
      <c r="H186" s="1">
        <f>ABS(AP186-$A186)</f>
        <v>0.83350985428068824</v>
      </c>
      <c r="I186" s="15">
        <f>ABS(AQ186-$A186)</f>
        <v>3.0443969929933701E-2</v>
      </c>
      <c r="J186" s="1">
        <f>ABS(AR186-$A186)</f>
        <v>1.1032925744773934</v>
      </c>
      <c r="K186" s="1">
        <f>ABS(AS186-$A186)</f>
        <v>0.56686827220366354</v>
      </c>
      <c r="L186" s="15">
        <f>ABS(AT186-$A186)</f>
        <v>7.4019848336163818E-2</v>
      </c>
      <c r="M186" s="1">
        <f>ABS(AU186-$A186)</f>
        <v>0.9693662012989499</v>
      </c>
      <c r="N186" s="1">
        <f>ABS(AV186-$A186)</f>
        <v>0.44767317648139482</v>
      </c>
      <c r="O186" s="15">
        <f>ABS(AZ186-$A186)</f>
        <v>0.29164839940220944</v>
      </c>
      <c r="P186" s="1">
        <f>ABS(BA186-$A186)</f>
        <v>0.22360242761470772</v>
      </c>
      <c r="Q186" s="1">
        <f>ABS(BB186-$A186)</f>
        <v>0.2576254135084568</v>
      </c>
      <c r="R186" s="15">
        <f>ABS(BC186-$A186)</f>
        <v>9.9182842443273245E-2</v>
      </c>
      <c r="S186" s="1">
        <f>ABS(BD186-$A186)</f>
        <v>0.96627780477357206</v>
      </c>
      <c r="T186" s="1">
        <f>ABS(BE186-$A186)</f>
        <v>0.43354748116514941</v>
      </c>
      <c r="U186" s="91">
        <f>ABS(BI186-$A186)</f>
        <v>0.37663618941391519</v>
      </c>
      <c r="V186" s="92">
        <f>ABS(BJ186-$A186)</f>
        <v>0.3134340161796203</v>
      </c>
      <c r="W186" s="92">
        <f>ABS(BK186-$A186)</f>
        <v>0.34503510279676775</v>
      </c>
      <c r="X186" s="15">
        <f t="shared" si="145"/>
        <v>0.35453552159039248</v>
      </c>
      <c r="Y186" s="1">
        <f t="shared" si="146"/>
        <v>0.23771481742351241</v>
      </c>
      <c r="Z186" s="1">
        <f t="shared" si="147"/>
        <v>0.3011355102401545</v>
      </c>
      <c r="AA186" s="15">
        <f t="shared" si="148"/>
        <v>0.3418075206991702</v>
      </c>
      <c r="AB186" s="1">
        <f t="shared" si="149"/>
        <v>0.28544634271237967</v>
      </c>
      <c r="AC186" s="1">
        <f t="shared" si="150"/>
        <v>0.32129295241574241</v>
      </c>
      <c r="AD186" s="15">
        <f t="shared" si="151"/>
        <v>0.18459371016412263</v>
      </c>
      <c r="AE186" s="1">
        <f t="shared" si="152"/>
        <v>7.6851070894335294E-2</v>
      </c>
      <c r="AF186" s="1">
        <f t="shared" si="153"/>
        <v>0.12590974181120984</v>
      </c>
      <c r="AG186" s="15">
        <f t="shared" si="154"/>
        <v>0.24057378190150303</v>
      </c>
      <c r="AH186" s="1">
        <f t="shared" si="155"/>
        <v>0.11109460631004353</v>
      </c>
      <c r="AI186" s="1">
        <f t="shared" si="156"/>
        <v>0.17167616680134401</v>
      </c>
      <c r="AJ186" s="1"/>
      <c r="AK186" s="1">
        <f t="shared" si="157"/>
        <v>19.172327636752922</v>
      </c>
      <c r="AL186" s="1">
        <f t="shared" si="158"/>
        <v>18.788577190209349</v>
      </c>
      <c r="AM186" s="1">
        <f t="shared" si="162"/>
        <v>18.980452413481135</v>
      </c>
      <c r="AN186" s="1">
        <f t="shared" si="159"/>
        <v>19.070840991556377</v>
      </c>
      <c r="AO186" s="1">
        <f t="shared" si="163"/>
        <v>17.983216472205012</v>
      </c>
      <c r="AP186" s="1">
        <f t="shared" si="164"/>
        <v>18.527028731880694</v>
      </c>
      <c r="AQ186" s="1">
        <f t="shared" si="160"/>
        <v>19.330094616231449</v>
      </c>
      <c r="AR186" s="1">
        <f t="shared" si="161"/>
        <v>18.257246011683989</v>
      </c>
      <c r="AS186" s="1">
        <f t="shared" si="165"/>
        <v>18.793670313957719</v>
      </c>
      <c r="AT186" s="1">
        <f t="shared" si="166"/>
        <v>19.434558434497546</v>
      </c>
      <c r="AU186" s="1">
        <f t="shared" si="167"/>
        <v>18.391172384862433</v>
      </c>
      <c r="AV186" s="1">
        <f t="shared" si="168"/>
        <v>18.912865409679988</v>
      </c>
      <c r="AW186" s="1"/>
      <c r="AX186" s="1"/>
      <c r="AY186" s="1"/>
      <c r="AZ186" s="1">
        <f t="shared" si="186"/>
        <v>19.068890186759173</v>
      </c>
      <c r="BA186" s="1">
        <f t="shared" si="187"/>
        <v>19.136936158546675</v>
      </c>
      <c r="BB186" s="1">
        <f t="shared" si="188"/>
        <v>19.102913172652926</v>
      </c>
      <c r="BC186" s="1">
        <f t="shared" si="169"/>
        <v>19.459721428604656</v>
      </c>
      <c r="BD186" s="1">
        <f t="shared" si="170"/>
        <v>18.394260781387811</v>
      </c>
      <c r="BE186" s="1">
        <f t="shared" si="171"/>
        <v>18.926991104996233</v>
      </c>
      <c r="BF186" s="87"/>
      <c r="BG186" s="87"/>
      <c r="BH186" s="87"/>
      <c r="BI186" s="1">
        <f t="shared" si="172"/>
        <v>18.983902396747467</v>
      </c>
      <c r="BJ186" s="1">
        <f t="shared" si="173"/>
        <v>19.047104569981762</v>
      </c>
      <c r="BK186" s="1">
        <f t="shared" si="174"/>
        <v>19.015503483364615</v>
      </c>
      <c r="BL186" s="87"/>
      <c r="BM186" s="87"/>
      <c r="BN186" s="87"/>
      <c r="BO186" s="1">
        <f>AZ186+(AQ186-NormalPNO!Y186)*$BO$1</f>
        <v>19.00600306457099</v>
      </c>
      <c r="BP186" s="1">
        <f>BA186+(AR186-NormalPNO!Z186)*$BP$1</f>
        <v>19.12282376873787</v>
      </c>
      <c r="BQ186" s="1">
        <f>BB186+(AS186-NormalPNO!AA186)*$BQ$1</f>
        <v>19.059403075921228</v>
      </c>
      <c r="BR186" s="1">
        <f>BI186+(BC186-NormalPNO!Y186)*$BR$1</f>
        <v>19.018731065462212</v>
      </c>
      <c r="BS186" s="1">
        <f>BJ186+(BD186-NormalPNO!Z186)*$BS$1</f>
        <v>19.075092243449003</v>
      </c>
      <c r="BT186" s="1">
        <f>BK186+(BE186-NormalPNO!AA186)*$BT$1</f>
        <v>19.03924563374564</v>
      </c>
      <c r="BU186" s="1">
        <f t="shared" si="175"/>
        <v>19.17594487599726</v>
      </c>
      <c r="BV186" s="1">
        <f t="shared" si="176"/>
        <v>19.283687515267047</v>
      </c>
      <c r="BW186" s="1">
        <f t="shared" si="177"/>
        <v>19.234628844350173</v>
      </c>
      <c r="BX186" s="1">
        <f t="shared" si="178"/>
        <v>19.11996480425988</v>
      </c>
      <c r="BY186" s="1">
        <f t="shared" si="179"/>
        <v>19.249443979851339</v>
      </c>
      <c r="BZ186" s="1">
        <f t="shared" si="180"/>
        <v>19.188862419360039</v>
      </c>
      <c r="CA186" s="1"/>
      <c r="CB186" t="s">
        <v>172</v>
      </c>
      <c r="CC186" s="13" t="s">
        <v>718</v>
      </c>
      <c r="CD186">
        <v>-643.17010126249602</v>
      </c>
      <c r="CE186" s="19">
        <v>-640.59088547500005</v>
      </c>
      <c r="CF186" s="19">
        <v>-643.00312035525894</v>
      </c>
      <c r="CG186" s="19">
        <v>-640.550742689</v>
      </c>
      <c r="CH186" s="19"/>
      <c r="CI186" s="19"/>
      <c r="CJ186">
        <v>-228.828727195662</v>
      </c>
      <c r="CK186" s="19">
        <v>-227.917289149</v>
      </c>
      <c r="CL186">
        <v>-228.76802952873399</v>
      </c>
      <c r="CM186" s="19">
        <v>-227.90254989799999</v>
      </c>
      <c r="CN186" s="19"/>
      <c r="CO186" s="19"/>
      <c r="CP186" s="19">
        <f>'[3]DLPNO-CCSD(T1 or T)_TightPNO'!BL186</f>
        <v>-414.31082101921203</v>
      </c>
      <c r="CQ186" s="19">
        <f>'[3]DLPNO-CCSD(T1 or T)_TightPNO'!BM186</f>
        <v>-412.64806123800003</v>
      </c>
      <c r="CR186" s="19">
        <f>'[3]DLPNO-CCSD(T1 or T)_TightPNO'!BN186</f>
        <v>-414.20428636122801</v>
      </c>
      <c r="CS186" s="19">
        <f>'[3]DLPNO-CCSD(T1 or T)_TightPNO'!BO186</f>
        <v>-412.62260596800002</v>
      </c>
      <c r="CT186" s="19"/>
      <c r="CU186" s="19"/>
      <c r="CV186" s="19">
        <f>'[3]DLPNO-CCSD(T1 or T)_TightPNO'!BR186</f>
        <v>-414.31110819742003</v>
      </c>
      <c r="CW186" s="19">
        <f>'[3]DLPNO-CCSD(T1 or T)_TightPNO'!BS186</f>
        <v>-412.64810135800002</v>
      </c>
      <c r="CX186" s="19">
        <f>'[3]DLPNO-CCSD(T1 or T)_TightPNO'!BT186</f>
        <v>-414.20509470128098</v>
      </c>
      <c r="CY186" s="19">
        <f>'[3]DLPNO-CCSD(T1 or T)_TightPNO'!BU186</f>
        <v>-412.62274089499999</v>
      </c>
      <c r="CZ186" s="19"/>
      <c r="DA186" s="19"/>
      <c r="DB186" s="19">
        <f>'[3]DLPNO-CCSD(T1 or T)_TightPNO'!BX186</f>
        <v>-228.829051562692</v>
      </c>
      <c r="DC186" s="19">
        <f>'[3]DLPNO-CCSD(T1 or T)_TightPNO'!BY186</f>
        <v>-227.917342139</v>
      </c>
      <c r="DD186" s="19">
        <f>'[3]DLPNO-CCSD(T1 or T)_TightPNO'!BZ186</f>
        <v>-228.76893088168899</v>
      </c>
      <c r="DE186" s="19">
        <f>'[3]DLPNO-CCSD(T1 or T)_TightPNO'!CA186</f>
        <v>-227.90271310700001</v>
      </c>
      <c r="DF186" s="19"/>
      <c r="DG186" s="19"/>
      <c r="DH186" s="19"/>
      <c r="DI186" s="40" t="str">
        <f>'[3]DLPNO-CCSD(T1 or T)_TightPNO'!CE186</f>
        <v>22_AcOH-Uracil_1.05.xyz</v>
      </c>
      <c r="DJ186" s="40">
        <f>'[3]DLPNO-CCSD(T1 or T)_TightPNO'!CF186</f>
        <v>-642.999895447791</v>
      </c>
      <c r="DK186" s="40">
        <f>'[3]DLPNO-CCSD(T1 or T)_TightPNO'!CG186</f>
        <v>-640.550742689</v>
      </c>
      <c r="DL186" s="40">
        <f>'[3]DLPNO-CCSD(T1 or T)_TightPNO'!CH186</f>
        <v>-228.76730658342399</v>
      </c>
      <c r="DM186" s="40">
        <f>'[3]DLPNO-CCSD(T1 or T)_TightPNO'!CI186</f>
        <v>-227.90254989799999</v>
      </c>
      <c r="DN186" s="40">
        <f>'[3]DLPNO-CCSD(T1 or T)_TightPNO'!CJ186</f>
        <v>-414.20219754600203</v>
      </c>
      <c r="DO186" s="40">
        <f>'[3]DLPNO-CCSD(T1 or T)_TightPNO'!CK186</f>
        <v>-412.62260596800002</v>
      </c>
      <c r="DP186" s="40">
        <f>'[3]DLPNO-CCSD(T1 or T)_TightPNO'!CL186</f>
        <v>-414.20302028907702</v>
      </c>
      <c r="DQ186" s="40">
        <f>'[3]DLPNO-CCSD(T1 or T)_TightPNO'!CM186</f>
        <v>-412.62274089499999</v>
      </c>
      <c r="DR186" s="40">
        <f>'[3]DLPNO-CCSD(T1 or T)_TightPNO'!CN186</f>
        <v>-228.76821708027501</v>
      </c>
      <c r="DS186" s="40">
        <f>'[3]DLPNO-CCSD(T1 or T)_TightPNO'!CO186</f>
        <v>-227.90271310700001</v>
      </c>
      <c r="DT186" s="19"/>
      <c r="DU186" s="10"/>
      <c r="DV186" s="13" t="s">
        <v>718</v>
      </c>
      <c r="DW186">
        <f>'[3]DLPNO-CCSD(T1 or T)_TightPNO'!CS186</f>
        <v>-643.00446087395403</v>
      </c>
      <c r="DX186">
        <f>'[3]DLPNO-CCSD(T1 or T)_TightPNO'!CT186</f>
        <v>-640.550742689</v>
      </c>
      <c r="DY186">
        <f>'[3]DLPNO-CCSD(T1 or T)_TightPNO'!CU186</f>
        <v>-228.76835814517199</v>
      </c>
      <c r="DZ186">
        <f>'[3]DLPNO-CCSD(T1 or T)_TightPNO'!CV186</f>
        <v>-227.90254989799999</v>
      </c>
      <c r="EA186">
        <f>'[3]DLPNO-CCSD(T1 or T)_TightPNO'!CW186</f>
        <v>-414.20513178980099</v>
      </c>
      <c r="EB186">
        <f>'[3]DLPNO-CCSD(T1 or T)_TightPNO'!CX186</f>
        <v>-412.62260596800002</v>
      </c>
      <c r="EC186">
        <f>'[3]DLPNO-CCSD(T1 or T)_TightPNO'!CY186</f>
        <v>-414.20592881599799</v>
      </c>
      <c r="ED186">
        <f>'[3]DLPNO-CCSD(T1 or T)_TightPNO'!CZ186</f>
        <v>-412.62274089499999</v>
      </c>
      <c r="EE186">
        <f>'[3]DLPNO-CCSD(T1 or T)_TightPNO'!DA186</f>
        <v>-228.769223860415</v>
      </c>
      <c r="EF186">
        <f>'[3]DLPNO-CCSD(T1 or T)_TightPNO'!DB186</f>
        <v>-227.90271310700001</v>
      </c>
      <c r="EH186" s="13" t="s">
        <v>718</v>
      </c>
      <c r="EJ186">
        <f t="shared" si="181"/>
        <v>-643.00473280899291</v>
      </c>
      <c r="EK186" s="36">
        <f t="shared" si="182"/>
        <v>-228.76839100138898</v>
      </c>
      <c r="EL186">
        <f t="shared" si="183"/>
        <v>-414.20533076884101</v>
      </c>
      <c r="EM186">
        <f t="shared" si="184"/>
        <v>-414.206131907383</v>
      </c>
      <c r="EN186">
        <f t="shared" si="185"/>
        <v>-228.76928778239596</v>
      </c>
    </row>
    <row r="187" spans="1:144" ht="17" x14ac:dyDescent="0.2">
      <c r="A187" s="4">
        <f>'[1]De Raw'!$A185</f>
        <v>18.564919318819168</v>
      </c>
      <c r="B187" t="s">
        <v>173</v>
      </c>
      <c r="C187" s="1">
        <f>ABS(AK187-$A187)</f>
        <v>0.16416819790727288</v>
      </c>
      <c r="D187" s="1">
        <f>ABS(AL187-$A187)</f>
        <v>0.4992399984277256</v>
      </c>
      <c r="E187" s="1">
        <f>ABS(AM187-$A187)</f>
        <v>0.33170409816749924</v>
      </c>
      <c r="F187" s="1">
        <f>ABS(AN187-$A187)</f>
        <v>0.25313187003779447</v>
      </c>
      <c r="G187" s="1">
        <f>ABS(AO187-$A187)</f>
        <v>1.2048646627592525</v>
      </c>
      <c r="H187" s="1">
        <f>ABS(AP187-$A187)</f>
        <v>0.7289982663985235</v>
      </c>
      <c r="I187" s="15">
        <f>ABS(AQ187-$A187)</f>
        <v>1.4028869297575852E-2</v>
      </c>
      <c r="J187" s="1">
        <f>ABS(AR187-$A187)</f>
        <v>0.954197109903685</v>
      </c>
      <c r="K187" s="1">
        <f>ABS(AS187-$A187)</f>
        <v>0.48411298960062865</v>
      </c>
      <c r="L187" s="15">
        <f>ABS(AT187-$A187)</f>
        <v>0.10226564904705171</v>
      </c>
      <c r="M187" s="1">
        <f>ABS(AU187-$A187)</f>
        <v>0.80398255863912027</v>
      </c>
      <c r="N187" s="1">
        <f>ABS(AV187-$A187)</f>
        <v>0.35085845479603606</v>
      </c>
      <c r="O187" s="15">
        <f>ABS(AZ187-$A187)</f>
        <v>0.26260469803228048</v>
      </c>
      <c r="P187" s="1">
        <f>ABS(BA187-$A187)</f>
        <v>0.20095449138980115</v>
      </c>
      <c r="Q187" s="1">
        <f>ABS(BB187-$A187)</f>
        <v>0.23177959471104259</v>
      </c>
      <c r="R187" s="15">
        <f>ABS(BC187-$A187)</f>
        <v>0.10552263110820093</v>
      </c>
      <c r="S187" s="1">
        <f>ABS(BD187-$A187)</f>
        <v>0.82886333347590124</v>
      </c>
      <c r="T187" s="1">
        <f>ABS(BE187-$A187)</f>
        <v>0.36167035118385016</v>
      </c>
      <c r="U187" s="91">
        <f>ABS(BI187-$A187)</f>
        <v>0.34098676749811219</v>
      </c>
      <c r="V187" s="92">
        <f>ABS(BJ187-$A187)</f>
        <v>0.28312761959842447</v>
      </c>
      <c r="W187" s="92">
        <f>ABS(BK187-$A187)</f>
        <v>0.31205719354826655</v>
      </c>
      <c r="X187" s="15">
        <f t="shared" si="145"/>
        <v>0.31990249874920806</v>
      </c>
      <c r="Y187" s="1">
        <f t="shared" si="146"/>
        <v>0.21376054865706351</v>
      </c>
      <c r="Z187" s="1">
        <f t="shared" si="147"/>
        <v>0.27134445081938807</v>
      </c>
      <c r="AA187" s="15">
        <f t="shared" si="148"/>
        <v>0.30918252169879068</v>
      </c>
      <c r="AB187" s="1">
        <f t="shared" si="149"/>
        <v>0.25768978496697414</v>
      </c>
      <c r="AC187" s="1">
        <f t="shared" si="150"/>
        <v>0.29042661104133316</v>
      </c>
      <c r="AD187" s="15">
        <f t="shared" si="151"/>
        <v>0.14342588829584457</v>
      </c>
      <c r="AE187" s="1">
        <f t="shared" si="152"/>
        <v>3.6355177049788523E-2</v>
      </c>
      <c r="AF187" s="1">
        <f t="shared" si="153"/>
        <v>8.4527642337199893E-2</v>
      </c>
      <c r="AG187" s="15">
        <f t="shared" si="154"/>
        <v>0.18951506744824442</v>
      </c>
      <c r="AH187" s="1">
        <f t="shared" si="155"/>
        <v>5.6179611261054418E-2</v>
      </c>
      <c r="AI187" s="1">
        <f t="shared" si="156"/>
        <v>0.1182500219502387</v>
      </c>
      <c r="AJ187" s="1"/>
      <c r="AK187" s="1">
        <f t="shared" si="157"/>
        <v>18.400751120911895</v>
      </c>
      <c r="AL187" s="1">
        <f t="shared" si="158"/>
        <v>18.065679320391443</v>
      </c>
      <c r="AM187" s="1">
        <f t="shared" si="162"/>
        <v>18.233215220651669</v>
      </c>
      <c r="AN187" s="1">
        <f t="shared" si="159"/>
        <v>18.311787448781374</v>
      </c>
      <c r="AO187" s="1">
        <f t="shared" si="163"/>
        <v>17.360054656059916</v>
      </c>
      <c r="AP187" s="1">
        <f t="shared" si="164"/>
        <v>17.835921052420645</v>
      </c>
      <c r="AQ187" s="1">
        <f t="shared" si="160"/>
        <v>18.550890449521592</v>
      </c>
      <c r="AR187" s="1">
        <f t="shared" si="161"/>
        <v>17.610722208915483</v>
      </c>
      <c r="AS187" s="1">
        <f t="shared" si="165"/>
        <v>18.080806329218539</v>
      </c>
      <c r="AT187" s="1">
        <f t="shared" si="166"/>
        <v>18.66718496786622</v>
      </c>
      <c r="AU187" s="1">
        <f t="shared" si="167"/>
        <v>17.760936760180048</v>
      </c>
      <c r="AV187" s="1">
        <f t="shared" si="168"/>
        <v>18.214060864023132</v>
      </c>
      <c r="AW187" s="1"/>
      <c r="AX187" s="1"/>
      <c r="AY187" s="1"/>
      <c r="AZ187" s="1">
        <f t="shared" si="186"/>
        <v>18.302314620786888</v>
      </c>
      <c r="BA187" s="1">
        <f t="shared" si="187"/>
        <v>18.363964827429367</v>
      </c>
      <c r="BB187" s="1">
        <f t="shared" si="188"/>
        <v>18.333139724108126</v>
      </c>
      <c r="BC187" s="1">
        <f t="shared" si="169"/>
        <v>18.670441949927369</v>
      </c>
      <c r="BD187" s="1">
        <f t="shared" si="170"/>
        <v>17.736055985343267</v>
      </c>
      <c r="BE187" s="1">
        <f t="shared" si="171"/>
        <v>18.203248967635318</v>
      </c>
      <c r="BF187" s="87"/>
      <c r="BG187" s="87"/>
      <c r="BH187" s="87"/>
      <c r="BI187" s="1">
        <f t="shared" si="172"/>
        <v>18.223932551321056</v>
      </c>
      <c r="BJ187" s="1">
        <f t="shared" si="173"/>
        <v>18.281791699220744</v>
      </c>
      <c r="BK187" s="1">
        <f t="shared" si="174"/>
        <v>18.252862125270902</v>
      </c>
      <c r="BL187" s="87"/>
      <c r="BM187" s="87"/>
      <c r="BN187" s="87"/>
      <c r="BO187" s="1">
        <f>AZ187+(AQ187-NormalPNO!Y187)*$BO$1</f>
        <v>18.24501682006996</v>
      </c>
      <c r="BP187" s="1">
        <f>BA187+(AR187-NormalPNO!Z187)*$BP$1</f>
        <v>18.351158770162105</v>
      </c>
      <c r="BQ187" s="1">
        <f>BB187+(AS187-NormalPNO!AA187)*$BQ$1</f>
        <v>18.29357486799978</v>
      </c>
      <c r="BR187" s="1">
        <f>BI187+(BC187-NormalPNO!Y187)*$BR$1</f>
        <v>18.255736797120377</v>
      </c>
      <c r="BS187" s="1">
        <f>BJ187+(BD187-NormalPNO!Z187)*$BS$1</f>
        <v>18.307229533852194</v>
      </c>
      <c r="BT187" s="1">
        <f>BK187+(BE187-NormalPNO!AA187)*$BT$1</f>
        <v>18.274492707777835</v>
      </c>
      <c r="BU187" s="1">
        <f t="shared" si="175"/>
        <v>18.421493430523324</v>
      </c>
      <c r="BV187" s="1">
        <f t="shared" si="176"/>
        <v>18.52856414176938</v>
      </c>
      <c r="BW187" s="1">
        <f t="shared" si="177"/>
        <v>18.480391676481968</v>
      </c>
      <c r="BX187" s="1">
        <f t="shared" si="178"/>
        <v>18.375404251370924</v>
      </c>
      <c r="BY187" s="1">
        <f t="shared" si="179"/>
        <v>18.508739707558114</v>
      </c>
      <c r="BZ187" s="1">
        <f t="shared" si="180"/>
        <v>18.446669296868929</v>
      </c>
      <c r="CA187" s="1"/>
      <c r="CB187" t="s">
        <v>173</v>
      </c>
      <c r="CC187" s="13" t="s">
        <v>719</v>
      </c>
      <c r="CD187">
        <v>-643.16887167710195</v>
      </c>
      <c r="CE187" s="19">
        <v>-640.59044234999999</v>
      </c>
      <c r="CF187" s="19">
        <v>-643.00187861442998</v>
      </c>
      <c r="CG187" s="19">
        <v>-640.55027972699997</v>
      </c>
      <c r="CH187" s="19"/>
      <c r="CI187" s="19"/>
      <c r="CJ187">
        <v>-228.828727195662</v>
      </c>
      <c r="CK187" s="19">
        <v>-227.917289149</v>
      </c>
      <c r="CL187">
        <v>-228.76802952873399</v>
      </c>
      <c r="CM187" s="19">
        <v>-227.90254989799999</v>
      </c>
      <c r="CN187" s="19"/>
      <c r="CO187" s="19"/>
      <c r="CP187" s="19">
        <f>'[3]DLPNO-CCSD(T1 or T)_TightPNO'!BL187</f>
        <v>-414.31082101921203</v>
      </c>
      <c r="CQ187" s="19">
        <f>'[3]DLPNO-CCSD(T1 or T)_TightPNO'!BM187</f>
        <v>-412.64806123800003</v>
      </c>
      <c r="CR187" s="19">
        <f>'[3]DLPNO-CCSD(T1 or T)_TightPNO'!BN187</f>
        <v>-414.20428636122801</v>
      </c>
      <c r="CS187" s="19">
        <f>'[3]DLPNO-CCSD(T1 or T)_TightPNO'!BO187</f>
        <v>-412.62260596800002</v>
      </c>
      <c r="CT187" s="19"/>
      <c r="CU187" s="19"/>
      <c r="CV187" s="19">
        <f>'[3]DLPNO-CCSD(T1 or T)_TightPNO'!BR187</f>
        <v>-414.31107314077599</v>
      </c>
      <c r="CW187" s="19">
        <f>'[3]DLPNO-CCSD(T1 or T)_TightPNO'!BS187</f>
        <v>-412.648097151</v>
      </c>
      <c r="CX187" s="19">
        <f>'[3]DLPNO-CCSD(T1 or T)_TightPNO'!BT187</f>
        <v>-414.20499112781698</v>
      </c>
      <c r="CY187" s="19">
        <f>'[3]DLPNO-CCSD(T1 or T)_TightPNO'!BU187</f>
        <v>-412.62272312300001</v>
      </c>
      <c r="CZ187" s="19"/>
      <c r="DA187" s="19"/>
      <c r="DB187" s="19">
        <f>'[3]DLPNO-CCSD(T1 or T)_TightPNO'!BX187</f>
        <v>-228.82900904497899</v>
      </c>
      <c r="DC187" s="19">
        <f>'[3]DLPNO-CCSD(T1 or T)_TightPNO'!BY187</f>
        <v>-227.917336527</v>
      </c>
      <c r="DD187" s="19">
        <f>'[3]DLPNO-CCSD(T1 or T)_TightPNO'!BZ187</f>
        <v>-228.76882301554301</v>
      </c>
      <c r="DE187" s="19">
        <f>'[3]DLPNO-CCSD(T1 or T)_TightPNO'!CA187</f>
        <v>-227.902690191</v>
      </c>
      <c r="DF187" s="19"/>
      <c r="DG187" s="19"/>
      <c r="DH187" s="19"/>
      <c r="DI187" s="40" t="str">
        <f>'[3]DLPNO-CCSD(T1 or T)_TightPNO'!CE187</f>
        <v>22_AcOH-Uracil_1.10.xyz</v>
      </c>
      <c r="DJ187" s="40">
        <f>'[3]DLPNO-CCSD(T1 or T)_TightPNO'!CF187</f>
        <v>-642.99868581902399</v>
      </c>
      <c r="DK187" s="40">
        <f>'[3]DLPNO-CCSD(T1 or T)_TightPNO'!CG187</f>
        <v>-640.55027972699997</v>
      </c>
      <c r="DL187" s="40">
        <f>'[3]DLPNO-CCSD(T1 or T)_TightPNO'!CH187</f>
        <v>-228.76730658342399</v>
      </c>
      <c r="DM187" s="40">
        <f>'[3]DLPNO-CCSD(T1 or T)_TightPNO'!CI187</f>
        <v>-227.90254989799999</v>
      </c>
      <c r="DN187" s="40">
        <f>'[3]DLPNO-CCSD(T1 or T)_TightPNO'!CJ187</f>
        <v>-414.20219754600203</v>
      </c>
      <c r="DO187" s="40">
        <f>'[3]DLPNO-CCSD(T1 or T)_TightPNO'!CK187</f>
        <v>-412.62260596800002</v>
      </c>
      <c r="DP187" s="40">
        <f>'[3]DLPNO-CCSD(T1 or T)_TightPNO'!CL187</f>
        <v>-414.20291398971699</v>
      </c>
      <c r="DQ187" s="40">
        <f>'[3]DLPNO-CCSD(T1 or T)_TightPNO'!CM187</f>
        <v>-412.62272312300001</v>
      </c>
      <c r="DR187" s="40">
        <f>'[3]DLPNO-CCSD(T1 or T)_TightPNO'!CN187</f>
        <v>-228.76810682239301</v>
      </c>
      <c r="DS187" s="40">
        <f>'[3]DLPNO-CCSD(T1 or T)_TightPNO'!CO187</f>
        <v>-227.902690191</v>
      </c>
      <c r="DT187" s="19"/>
      <c r="DU187" s="10"/>
      <c r="DV187" s="13" t="s">
        <v>719</v>
      </c>
      <c r="DW187">
        <f>'[3]DLPNO-CCSD(T1 or T)_TightPNO'!CS187</f>
        <v>-643.00323798654495</v>
      </c>
      <c r="DX187">
        <f>'[3]DLPNO-CCSD(T1 or T)_TightPNO'!CT187</f>
        <v>-640.55027972699997</v>
      </c>
      <c r="DY187">
        <f>'[3]DLPNO-CCSD(T1 or T)_TightPNO'!CU187</f>
        <v>-228.76835814517199</v>
      </c>
      <c r="DZ187">
        <f>'[3]DLPNO-CCSD(T1 or T)_TightPNO'!CV187</f>
        <v>-227.90254989799999</v>
      </c>
      <c r="EA187">
        <f>'[3]DLPNO-CCSD(T1 or T)_TightPNO'!CW187</f>
        <v>-414.20513178980099</v>
      </c>
      <c r="EB187">
        <f>'[3]DLPNO-CCSD(T1 or T)_TightPNO'!CX187</f>
        <v>-412.62260596800002</v>
      </c>
      <c r="EC187">
        <f>'[3]DLPNO-CCSD(T1 or T)_TightPNO'!CY187</f>
        <v>-414.20582316619902</v>
      </c>
      <c r="ED187">
        <f>'[3]DLPNO-CCSD(T1 or T)_TightPNO'!CZ187</f>
        <v>-412.62272312300001</v>
      </c>
      <c r="EE187">
        <f>'[3]DLPNO-CCSD(T1 or T)_TightPNO'!DA187</f>
        <v>-228.769110967161</v>
      </c>
      <c r="EF187">
        <f>'[3]DLPNO-CCSD(T1 or T)_TightPNO'!DB187</f>
        <v>-227.902690191</v>
      </c>
      <c r="EH187" s="13" t="s">
        <v>719</v>
      </c>
      <c r="EJ187">
        <f t="shared" si="181"/>
        <v>-643.00347501213298</v>
      </c>
      <c r="EK187" s="36">
        <f t="shared" si="182"/>
        <v>-228.76839100138898</v>
      </c>
      <c r="EL187">
        <f t="shared" si="183"/>
        <v>-414.20533076884101</v>
      </c>
      <c r="EM187">
        <f t="shared" si="184"/>
        <v>-414.20602969686695</v>
      </c>
      <c r="EN187">
        <f t="shared" si="185"/>
        <v>-228.76918111211802</v>
      </c>
    </row>
    <row r="188" spans="1:144" ht="17" x14ac:dyDescent="0.2">
      <c r="A188" s="4">
        <f>'[1]De Raw'!$A186</f>
        <v>15.197732207460097</v>
      </c>
      <c r="B188" t="s">
        <v>174</v>
      </c>
      <c r="C188" s="1">
        <f>ABS(AK188-$A188)</f>
        <v>0.13140661481542182</v>
      </c>
      <c r="D188" s="1">
        <f>ABS(AL188-$A188)</f>
        <v>0.35568784053675095</v>
      </c>
      <c r="E188" s="1">
        <f>ABS(AM188-$A188)</f>
        <v>0.24354722767608727</v>
      </c>
      <c r="F188" s="1">
        <f>ABS(AN188-$A188)</f>
        <v>0.16375090550438109</v>
      </c>
      <c r="G188" s="1">
        <f>ABS(AO188-$A188)</f>
        <v>0.81406962971982644</v>
      </c>
      <c r="H188" s="1">
        <f>ABS(AP188-$A188)</f>
        <v>0.48891026761210377</v>
      </c>
      <c r="I188" s="15">
        <f>ABS(AQ188-$A188)</f>
        <v>6.4960685524972916E-4</v>
      </c>
      <c r="J188" s="1">
        <f>ABS(AR188-$A188)</f>
        <v>0.63616393195337828</v>
      </c>
      <c r="K188" s="1">
        <f>ABS(AS188-$A188)</f>
        <v>0.31775716254906428</v>
      </c>
      <c r="L188" s="15">
        <f>ABS(AT188-$A188)</f>
        <v>0.12714626750967106</v>
      </c>
      <c r="M188" s="1">
        <f>ABS(AU188-$A188)</f>
        <v>0.47994502279974505</v>
      </c>
      <c r="N188" s="1">
        <f>ABS(AV188-$A188)</f>
        <v>0.17639937764503699</v>
      </c>
      <c r="O188" s="15">
        <f>ABS(AZ188-$A188)</f>
        <v>0.21798720899661639</v>
      </c>
      <c r="P188" s="1">
        <f>ABS(BA188-$A188)</f>
        <v>0.17179808251360384</v>
      </c>
      <c r="Q188" s="1">
        <f>ABS(BB188-$A188)</f>
        <v>0.19489264575511278</v>
      </c>
      <c r="R188" s="15">
        <f>ABS(BC188-$A188)</f>
        <v>8.2849863070736163E-2</v>
      </c>
      <c r="S188" s="1">
        <f>ABS(BD188-$A188)</f>
        <v>0.54721108303448318</v>
      </c>
      <c r="T188" s="1">
        <f>ABS(BE188-$A188)</f>
        <v>0.23218060998187262</v>
      </c>
      <c r="U188" s="91">
        <f>ABS(BI188-$A188)</f>
        <v>0.2718805200041956</v>
      </c>
      <c r="V188" s="92">
        <f>ABS(BJ188-$A188)</f>
        <v>0.23011862520423598</v>
      </c>
      <c r="W188" s="92">
        <f>ABS(BK188-$A188)</f>
        <v>0.25099957260421846</v>
      </c>
      <c r="X188" s="15">
        <f t="shared" si="145"/>
        <v>0.25897416792974504</v>
      </c>
      <c r="Y188" s="1">
        <f t="shared" si="146"/>
        <v>0.18083347764874702</v>
      </c>
      <c r="Z188" s="1">
        <f t="shared" si="147"/>
        <v>0.22300673396792448</v>
      </c>
      <c r="AA188" s="15">
        <f t="shared" si="148"/>
        <v>0.24929313781225382</v>
      </c>
      <c r="AB188" s="1">
        <f t="shared" si="149"/>
        <v>0.21214946977687354</v>
      </c>
      <c r="AC188" s="1">
        <f t="shared" si="150"/>
        <v>0.23567793316724206</v>
      </c>
      <c r="AD188" s="15">
        <f t="shared" si="151"/>
        <v>8.8353227386644306E-2</v>
      </c>
      <c r="AE188" s="1">
        <f t="shared" si="152"/>
        <v>6.1942427332972727E-4</v>
      </c>
      <c r="AF188" s="1">
        <f t="shared" si="153"/>
        <v>3.8686255924677226E-2</v>
      </c>
      <c r="AG188" s="15">
        <f t="shared" si="154"/>
        <v>0.10712069716219652</v>
      </c>
      <c r="AH188" s="1">
        <f t="shared" si="155"/>
        <v>5.9009214947458588E-3</v>
      </c>
      <c r="AI188" s="1">
        <f t="shared" si="156"/>
        <v>4.5406926051617447E-2</v>
      </c>
      <c r="AJ188" s="1"/>
      <c r="AK188" s="1">
        <f t="shared" si="157"/>
        <v>15.066325592644676</v>
      </c>
      <c r="AL188" s="1">
        <f t="shared" si="158"/>
        <v>14.842044366923346</v>
      </c>
      <c r="AM188" s="1">
        <f t="shared" si="162"/>
        <v>14.95418497978401</v>
      </c>
      <c r="AN188" s="1">
        <f t="shared" si="159"/>
        <v>15.033981301955716</v>
      </c>
      <c r="AO188" s="1">
        <f t="shared" si="163"/>
        <v>14.383662577740271</v>
      </c>
      <c r="AP188" s="1">
        <f t="shared" si="164"/>
        <v>14.708821939847994</v>
      </c>
      <c r="AQ188" s="1">
        <f t="shared" si="160"/>
        <v>15.198381814315347</v>
      </c>
      <c r="AR188" s="1">
        <f t="shared" si="161"/>
        <v>14.561568275506719</v>
      </c>
      <c r="AS188" s="1">
        <f t="shared" si="165"/>
        <v>14.879975044911033</v>
      </c>
      <c r="AT188" s="1">
        <f t="shared" si="166"/>
        <v>15.324878474969768</v>
      </c>
      <c r="AU188" s="1">
        <f t="shared" si="167"/>
        <v>14.717787184660352</v>
      </c>
      <c r="AV188" s="1">
        <f t="shared" si="168"/>
        <v>15.02133282981506</v>
      </c>
      <c r="AW188" s="1"/>
      <c r="AX188" s="1"/>
      <c r="AY188" s="1"/>
      <c r="AZ188" s="1">
        <f t="shared" si="186"/>
        <v>14.979744998463481</v>
      </c>
      <c r="BA188" s="1">
        <f t="shared" si="187"/>
        <v>15.025934124946493</v>
      </c>
      <c r="BB188" s="1">
        <f t="shared" si="188"/>
        <v>15.002839561704985</v>
      </c>
      <c r="BC188" s="1">
        <f t="shared" si="169"/>
        <v>15.280582070530834</v>
      </c>
      <c r="BD188" s="1">
        <f t="shared" si="170"/>
        <v>14.650521124425614</v>
      </c>
      <c r="BE188" s="1">
        <f t="shared" si="171"/>
        <v>14.965551597478225</v>
      </c>
      <c r="BF188" s="87"/>
      <c r="BG188" s="87"/>
      <c r="BH188" s="87"/>
      <c r="BI188" s="1">
        <f t="shared" si="172"/>
        <v>14.925851687455902</v>
      </c>
      <c r="BJ188" s="1">
        <f t="shared" si="173"/>
        <v>14.967613582255861</v>
      </c>
      <c r="BK188" s="1">
        <f t="shared" si="174"/>
        <v>14.946732634855879</v>
      </c>
      <c r="BL188" s="87"/>
      <c r="BM188" s="87"/>
      <c r="BN188" s="87"/>
      <c r="BO188" s="1">
        <f>AZ188+(AQ188-NormalPNO!Y188)*$BO$1</f>
        <v>14.938758039530352</v>
      </c>
      <c r="BP188" s="1">
        <f>BA188+(AR188-NormalPNO!Z188)*$BP$1</f>
        <v>15.01689872981135</v>
      </c>
      <c r="BQ188" s="1">
        <f>BB188+(AS188-NormalPNO!AA188)*$BQ$1</f>
        <v>14.974725473492173</v>
      </c>
      <c r="BR188" s="1">
        <f>BI188+(BC188-NormalPNO!Y188)*$BR$1</f>
        <v>14.948439069647844</v>
      </c>
      <c r="BS188" s="1">
        <f>BJ188+(BD188-NormalPNO!Z188)*$BS$1</f>
        <v>14.985582737683224</v>
      </c>
      <c r="BT188" s="1">
        <f>BK188+(BE188-NormalPNO!AA188)*$BT$1</f>
        <v>14.962054274292855</v>
      </c>
      <c r="BU188" s="1">
        <f t="shared" si="175"/>
        <v>15.109378980073453</v>
      </c>
      <c r="BV188" s="1">
        <f t="shared" si="176"/>
        <v>15.197112783186768</v>
      </c>
      <c r="BW188" s="1">
        <f t="shared" si="177"/>
        <v>15.15904595153542</v>
      </c>
      <c r="BX188" s="1">
        <f t="shared" si="178"/>
        <v>15.090611510297901</v>
      </c>
      <c r="BY188" s="1">
        <f t="shared" si="179"/>
        <v>15.203633128954843</v>
      </c>
      <c r="BZ188" s="1">
        <f t="shared" si="180"/>
        <v>15.15232528140848</v>
      </c>
      <c r="CA188" s="1"/>
      <c r="CB188" t="s">
        <v>174</v>
      </c>
      <c r="CC188" s="13" t="s">
        <v>720</v>
      </c>
      <c r="CD188">
        <v>-643.16355793200603</v>
      </c>
      <c r="CE188" s="19">
        <v>-640.58695161900005</v>
      </c>
      <c r="CF188" s="19">
        <v>-642.99653605207004</v>
      </c>
      <c r="CG188" s="19">
        <v>-640.54680232400005</v>
      </c>
      <c r="CH188" s="19"/>
      <c r="CI188" s="19"/>
      <c r="CJ188">
        <v>-228.828727195662</v>
      </c>
      <c r="CK188" s="19">
        <v>-227.917289149</v>
      </c>
      <c r="CL188">
        <v>-228.76802952873399</v>
      </c>
      <c r="CM188" s="19">
        <v>-227.90254989799999</v>
      </c>
      <c r="CN188" s="19"/>
      <c r="CO188" s="19"/>
      <c r="CP188" s="19">
        <f>'[3]DLPNO-CCSD(T1 or T)_TightPNO'!BL188</f>
        <v>-414.31082101921203</v>
      </c>
      <c r="CQ188" s="19">
        <f>'[3]DLPNO-CCSD(T1 or T)_TightPNO'!BM188</f>
        <v>-412.64806123800003</v>
      </c>
      <c r="CR188" s="19">
        <f>'[3]DLPNO-CCSD(T1 or T)_TightPNO'!BN188</f>
        <v>-414.20428636122801</v>
      </c>
      <c r="CS188" s="19">
        <f>'[3]DLPNO-CCSD(T1 or T)_TightPNO'!BO188</f>
        <v>-412.62260596800002</v>
      </c>
      <c r="CT188" s="19"/>
      <c r="CU188" s="19"/>
      <c r="CV188" s="19">
        <f>'[3]DLPNO-CCSD(T1 or T)_TightPNO'!BR188</f>
        <v>-414.31098602948799</v>
      </c>
      <c r="CW188" s="19">
        <f>'[3]DLPNO-CCSD(T1 or T)_TightPNO'!BS188</f>
        <v>-412.64808771700001</v>
      </c>
      <c r="CX188" s="19">
        <f>'[3]DLPNO-CCSD(T1 or T)_TightPNO'!BT188</f>
        <v>-414.20475096977901</v>
      </c>
      <c r="CY188" s="19">
        <f>'[3]DLPNO-CCSD(T1 or T)_TightPNO'!BU188</f>
        <v>-412.62268631400002</v>
      </c>
      <c r="CZ188" s="19"/>
      <c r="DA188" s="19"/>
      <c r="DB188" s="19">
        <f>'[3]DLPNO-CCSD(T1 or T)_TightPNO'!BX188</f>
        <v>-228.82891960025501</v>
      </c>
      <c r="DC188" s="19">
        <f>'[3]DLPNO-CCSD(T1 or T)_TightPNO'!BY188</f>
        <v>-227.91732295099999</v>
      </c>
      <c r="DD188" s="19">
        <f>'[3]DLPNO-CCSD(T1 or T)_TightPNO'!BZ188</f>
        <v>-228.768579747112</v>
      </c>
      <c r="DE188" s="19">
        <f>'[3]DLPNO-CCSD(T1 or T)_TightPNO'!CA188</f>
        <v>-227.90265042600001</v>
      </c>
      <c r="DF188" s="19"/>
      <c r="DG188" s="19"/>
      <c r="DH188" s="19"/>
      <c r="DI188" s="40" t="str">
        <f>'[3]DLPNO-CCSD(T1 or T)_TightPNO'!CE188</f>
        <v>22_AcOH-Uracil_1.25.xyz</v>
      </c>
      <c r="DJ188" s="40">
        <f>'[3]DLPNO-CCSD(T1 or T)_TightPNO'!CF188</f>
        <v>-642.99346230265201</v>
      </c>
      <c r="DK188" s="40">
        <f>'[3]DLPNO-CCSD(T1 or T)_TightPNO'!CG188</f>
        <v>-640.54680232400005</v>
      </c>
      <c r="DL188" s="40">
        <f>'[3]DLPNO-CCSD(T1 or T)_TightPNO'!CH188</f>
        <v>-228.76730658342399</v>
      </c>
      <c r="DM188" s="40">
        <f>'[3]DLPNO-CCSD(T1 or T)_TightPNO'!CI188</f>
        <v>-227.90254989799999</v>
      </c>
      <c r="DN188" s="40">
        <f>'[3]DLPNO-CCSD(T1 or T)_TightPNO'!CJ188</f>
        <v>-414.20219754600203</v>
      </c>
      <c r="DO188" s="40">
        <f>'[3]DLPNO-CCSD(T1 or T)_TightPNO'!CK188</f>
        <v>-412.62260596800002</v>
      </c>
      <c r="DP188" s="40">
        <f>'[3]DLPNO-CCSD(T1 or T)_TightPNO'!CL188</f>
        <v>-414.20267512164997</v>
      </c>
      <c r="DQ188" s="40">
        <f>'[3]DLPNO-CCSD(T1 or T)_TightPNO'!CM188</f>
        <v>-412.62268631400002</v>
      </c>
      <c r="DR188" s="40">
        <f>'[3]DLPNO-CCSD(T1 or T)_TightPNO'!CN188</f>
        <v>-228.76786535658701</v>
      </c>
      <c r="DS188" s="40">
        <f>'[3]DLPNO-CCSD(T1 or T)_TightPNO'!CO188</f>
        <v>-227.90265042600001</v>
      </c>
      <c r="DT188" s="19"/>
      <c r="DU188" s="10"/>
      <c r="DV188" s="13" t="s">
        <v>720</v>
      </c>
      <c r="DW188">
        <f>'[3]DLPNO-CCSD(T1 or T)_TightPNO'!CS188</f>
        <v>-642.99791168233298</v>
      </c>
      <c r="DX188">
        <f>'[3]DLPNO-CCSD(T1 or T)_TightPNO'!CT188</f>
        <v>-640.54680232400005</v>
      </c>
      <c r="DY188">
        <f>'[3]DLPNO-CCSD(T1 or T)_TightPNO'!CU188</f>
        <v>-228.76835814517199</v>
      </c>
      <c r="DZ188">
        <f>'[3]DLPNO-CCSD(T1 or T)_TightPNO'!CV188</f>
        <v>-227.90254989799999</v>
      </c>
      <c r="EA188">
        <f>'[3]DLPNO-CCSD(T1 or T)_TightPNO'!CW188</f>
        <v>-414.20513178980099</v>
      </c>
      <c r="EB188">
        <f>'[3]DLPNO-CCSD(T1 or T)_TightPNO'!CX188</f>
        <v>-412.62260596800002</v>
      </c>
      <c r="EC188">
        <f>'[3]DLPNO-CCSD(T1 or T)_TightPNO'!CY188</f>
        <v>-414.205592260929</v>
      </c>
      <c r="ED188">
        <f>'[3]DLPNO-CCSD(T1 or T)_TightPNO'!CZ188</f>
        <v>-412.62268631400002</v>
      </c>
      <c r="EE188">
        <f>'[3]DLPNO-CCSD(T1 or T)_TightPNO'!DA188</f>
        <v>-228.76886513555701</v>
      </c>
      <c r="EF188">
        <f>'[3]DLPNO-CCSD(T1 or T)_TightPNO'!DB188</f>
        <v>-227.90265042600001</v>
      </c>
      <c r="EH188" s="13" t="s">
        <v>720</v>
      </c>
      <c r="EJ188">
        <f t="shared" si="181"/>
        <v>-642.99807292677906</v>
      </c>
      <c r="EK188" s="36">
        <f t="shared" si="182"/>
        <v>-228.76839100138898</v>
      </c>
      <c r="EL188">
        <f t="shared" si="183"/>
        <v>-414.20533076884101</v>
      </c>
      <c r="EM188">
        <f t="shared" si="184"/>
        <v>-414.20578889384353</v>
      </c>
      <c r="EN188">
        <f t="shared" si="185"/>
        <v>-228.76893694237449</v>
      </c>
    </row>
    <row r="189" spans="1:144" ht="17" x14ac:dyDescent="0.2">
      <c r="A189" s="4">
        <f>'[1]De Raw'!$A187</f>
        <v>9.8673452313338501</v>
      </c>
      <c r="B189" t="s">
        <v>175</v>
      </c>
      <c r="C189" s="1">
        <f>ABS(AK189-$A189)</f>
        <v>0.10193486423931652</v>
      </c>
      <c r="D189" s="1">
        <f>ABS(AL189-$A189)</f>
        <v>0.23073890557266452</v>
      </c>
      <c r="E189" s="1">
        <f>ABS(AM189-$A189)</f>
        <v>0.16633688490599141</v>
      </c>
      <c r="F189" s="1">
        <f>ABS(AN189-$A189)</f>
        <v>6.0399571777280059E-2</v>
      </c>
      <c r="G189" s="1">
        <f>ABS(AO189-$A189)</f>
        <v>0.4055442043590034</v>
      </c>
      <c r="H189" s="1">
        <f>ABS(AP189-$A189)</f>
        <v>0.23297188806814262</v>
      </c>
      <c r="I189" s="15">
        <f>ABS(AQ189-$A189)</f>
        <v>1.3477501052499008E-3</v>
      </c>
      <c r="J189" s="1">
        <f>ABS(AR189-$A189)</f>
        <v>0.34113980758524853</v>
      </c>
      <c r="K189" s="1">
        <f>ABS(AS189-$A189)</f>
        <v>0.17124377884524833</v>
      </c>
      <c r="L189" s="15">
        <f>ABS(AT189-$A189)</f>
        <v>7.59434898544189E-2</v>
      </c>
      <c r="M189" s="1">
        <f>ABS(AU189-$A189)</f>
        <v>0.243787804298087</v>
      </c>
      <c r="N189" s="1">
        <f>ABS(AV189-$A189)</f>
        <v>8.3922157221834937E-2</v>
      </c>
      <c r="O189" s="15">
        <f>ABS(AZ189-$A189)</f>
        <v>0.16788323076473333</v>
      </c>
      <c r="P189" s="1">
        <f>ABS(BA189-$A189)</f>
        <v>0.15835628267567436</v>
      </c>
      <c r="Q189" s="1">
        <f>ABS(BB189-$A189)</f>
        <v>0.16311975672020651</v>
      </c>
      <c r="R189" s="15">
        <f>ABS(BC189-$A189)</f>
        <v>2.8178160766435312E-2</v>
      </c>
      <c r="S189" s="1">
        <f>ABS(BD189-$A189)</f>
        <v>0.30893760919837021</v>
      </c>
      <c r="T189" s="1">
        <f>ABS(BE189-$A189)</f>
        <v>0.14037972421596834</v>
      </c>
      <c r="U189" s="91">
        <f>ABS(BI189-$A189)</f>
        <v>0.18724143195109377</v>
      </c>
      <c r="V189" s="92">
        <f>ABS(BJ189-$A189)</f>
        <v>0.17946914986969276</v>
      </c>
      <c r="W189" s="92">
        <f>ABS(BK189-$A189)</f>
        <v>0.18335529091039504</v>
      </c>
      <c r="X189" s="15">
        <f t="shared" si="145"/>
        <v>0.19628956443766832</v>
      </c>
      <c r="Y189" s="1">
        <f t="shared" si="146"/>
        <v>0.16457350212073507</v>
      </c>
      <c r="Z189" s="1">
        <f t="shared" si="147"/>
        <v>0.18253714752644612</v>
      </c>
      <c r="AA189" s="15">
        <f t="shared" si="148"/>
        <v>0.17293674615033616</v>
      </c>
      <c r="AB189" s="1">
        <f t="shared" si="149"/>
        <v>0.16828802899960849</v>
      </c>
      <c r="AC189" s="1">
        <f t="shared" si="150"/>
        <v>0.1737350204914172</v>
      </c>
      <c r="AD189" s="15">
        <f t="shared" si="151"/>
        <v>8.8675043546921017E-2</v>
      </c>
      <c r="AE189" s="1">
        <f t="shared" si="152"/>
        <v>5.1681710500098177E-2</v>
      </c>
      <c r="AF189" s="1">
        <f t="shared" si="153"/>
        <v>6.6625635245443959E-2</v>
      </c>
      <c r="AG189" s="15">
        <f t="shared" si="154"/>
        <v>8.657086138336112E-2</v>
      </c>
      <c r="AH189" s="1">
        <f t="shared" si="155"/>
        <v>3.2387238911800509E-2</v>
      </c>
      <c r="AI189" s="1">
        <f t="shared" si="156"/>
        <v>5.6353560492709676E-2</v>
      </c>
      <c r="AJ189" s="1"/>
      <c r="AK189" s="1">
        <f t="shared" si="157"/>
        <v>9.7654103670945336</v>
      </c>
      <c r="AL189" s="1">
        <f t="shared" si="158"/>
        <v>9.6366063257611856</v>
      </c>
      <c r="AM189" s="1">
        <f t="shared" si="162"/>
        <v>9.7010083464278587</v>
      </c>
      <c r="AN189" s="1">
        <f t="shared" si="159"/>
        <v>9.80694565955657</v>
      </c>
      <c r="AO189" s="1">
        <f t="shared" si="163"/>
        <v>9.4618010269748467</v>
      </c>
      <c r="AP189" s="1">
        <f t="shared" si="164"/>
        <v>9.6343733432657075</v>
      </c>
      <c r="AQ189" s="1">
        <f t="shared" si="160"/>
        <v>9.8659974812286002</v>
      </c>
      <c r="AR189" s="1">
        <f t="shared" si="161"/>
        <v>9.5262054237486016</v>
      </c>
      <c r="AS189" s="1">
        <f t="shared" si="165"/>
        <v>9.6961014524886018</v>
      </c>
      <c r="AT189" s="1">
        <f t="shared" si="166"/>
        <v>9.943288721188269</v>
      </c>
      <c r="AU189" s="1">
        <f t="shared" si="167"/>
        <v>9.6235574270357631</v>
      </c>
      <c r="AV189" s="1">
        <f t="shared" si="168"/>
        <v>9.7834230741120152</v>
      </c>
      <c r="AW189" s="1"/>
      <c r="AX189" s="1"/>
      <c r="AY189" s="1"/>
      <c r="AZ189" s="1">
        <f t="shared" si="186"/>
        <v>9.6994620005691168</v>
      </c>
      <c r="BA189" s="1">
        <f t="shared" si="187"/>
        <v>9.7089889486581757</v>
      </c>
      <c r="BB189" s="1">
        <f t="shared" si="188"/>
        <v>9.7042254746136436</v>
      </c>
      <c r="BC189" s="1">
        <f t="shared" si="169"/>
        <v>9.8955233921002854</v>
      </c>
      <c r="BD189" s="1">
        <f t="shared" si="170"/>
        <v>9.5584076221354799</v>
      </c>
      <c r="BE189" s="1">
        <f t="shared" si="171"/>
        <v>9.7269655071178818</v>
      </c>
      <c r="BF189" s="87"/>
      <c r="BG189" s="87"/>
      <c r="BH189" s="87"/>
      <c r="BI189" s="1">
        <f t="shared" si="172"/>
        <v>9.6801037993827563</v>
      </c>
      <c r="BJ189" s="1">
        <f t="shared" si="173"/>
        <v>9.6878760814641574</v>
      </c>
      <c r="BK189" s="1">
        <f t="shared" si="174"/>
        <v>9.6839899404234551</v>
      </c>
      <c r="BL189" s="87"/>
      <c r="BM189" s="87"/>
      <c r="BN189" s="87"/>
      <c r="BO189" s="1">
        <f>AZ189+(AQ189-NormalPNO!Y189)*$BO$1</f>
        <v>9.6710556668961818</v>
      </c>
      <c r="BP189" s="1">
        <f>BA189+(AR189-NormalPNO!Z189)*$BP$1</f>
        <v>9.702771729213115</v>
      </c>
      <c r="BQ189" s="1">
        <f>BB189+(AS189-NormalPNO!AA189)*$BQ$1</f>
        <v>9.684808083807404</v>
      </c>
      <c r="BR189" s="1">
        <f>BI189+(BC189-NormalPNO!Y189)*$BR$1</f>
        <v>9.6944084851835139</v>
      </c>
      <c r="BS189" s="1">
        <f>BJ189+(BD189-NormalPNO!Z189)*$BS$1</f>
        <v>9.6990572023342416</v>
      </c>
      <c r="BT189" s="1">
        <f>BK189+(BE189-NormalPNO!AA189)*$BT$1</f>
        <v>9.6936102108424329</v>
      </c>
      <c r="BU189" s="1">
        <f t="shared" si="175"/>
        <v>9.7786701877869291</v>
      </c>
      <c r="BV189" s="1">
        <f t="shared" si="176"/>
        <v>9.8156635208337519</v>
      </c>
      <c r="BW189" s="1">
        <f t="shared" si="177"/>
        <v>9.8007195960884061</v>
      </c>
      <c r="BX189" s="1">
        <f t="shared" si="178"/>
        <v>9.780774369950489</v>
      </c>
      <c r="BY189" s="1">
        <f t="shared" si="179"/>
        <v>9.8349579924220496</v>
      </c>
      <c r="BZ189" s="1">
        <f t="shared" si="180"/>
        <v>9.8109916708411404</v>
      </c>
      <c r="CA189" s="1"/>
      <c r="CB189" t="s">
        <v>175</v>
      </c>
      <c r="CC189" s="13" t="s">
        <v>721</v>
      </c>
      <c r="CD189">
        <v>-643.15511038623094</v>
      </c>
      <c r="CE189" s="19">
        <v>-640.58015934299999</v>
      </c>
      <c r="CF189" s="19">
        <v>-642.98803835708202</v>
      </c>
      <c r="CG189" s="19">
        <v>-640.54003109300004</v>
      </c>
      <c r="CH189" s="19"/>
      <c r="CI189" s="19"/>
      <c r="CJ189">
        <v>-228.828727195662</v>
      </c>
      <c r="CK189" s="19">
        <v>-227.917289149</v>
      </c>
      <c r="CL189">
        <v>-228.76802952873399</v>
      </c>
      <c r="CM189" s="19">
        <v>-227.90254989799999</v>
      </c>
      <c r="CN189" s="19"/>
      <c r="CO189" s="19"/>
      <c r="CP189" s="19">
        <f>'[3]DLPNO-CCSD(T1 or T)_TightPNO'!BL189</f>
        <v>-414.31082101921203</v>
      </c>
      <c r="CQ189" s="19">
        <f>'[3]DLPNO-CCSD(T1 or T)_TightPNO'!BM189</f>
        <v>-412.64806123800003</v>
      </c>
      <c r="CR189" s="19">
        <f>'[3]DLPNO-CCSD(T1 or T)_TightPNO'!BN189</f>
        <v>-414.20428636122801</v>
      </c>
      <c r="CS189" s="19">
        <f>'[3]DLPNO-CCSD(T1 or T)_TightPNO'!BO189</f>
        <v>-412.62260596800002</v>
      </c>
      <c r="CT189" s="19"/>
      <c r="CU189" s="19"/>
      <c r="CV189" s="19">
        <f>'[3]DLPNO-CCSD(T1 or T)_TightPNO'!BR189</f>
        <v>-414.31091401065498</v>
      </c>
      <c r="CW189" s="19">
        <f>'[3]DLPNO-CCSD(T1 or T)_TightPNO'!BS189</f>
        <v>-412.64807610899999</v>
      </c>
      <c r="CX189" s="19">
        <f>'[3]DLPNO-CCSD(T1 or T)_TightPNO'!BT189</f>
        <v>-414.20453659806998</v>
      </c>
      <c r="CY189" s="19">
        <f>'[3]DLPNO-CCSD(T1 or T)_TightPNO'!BU189</f>
        <v>-412.62264889300002</v>
      </c>
      <c r="CZ189" s="19"/>
      <c r="DA189" s="19"/>
      <c r="DB189" s="19">
        <f>'[3]DLPNO-CCSD(T1 or T)_TightPNO'!BX189</f>
        <v>-228.828839466516</v>
      </c>
      <c r="DC189" s="19">
        <f>'[3]DLPNO-CCSD(T1 or T)_TightPNO'!BY189</f>
        <v>-227.91731020500001</v>
      </c>
      <c r="DD189" s="19">
        <f>'[3]DLPNO-CCSD(T1 or T)_TightPNO'!BZ189</f>
        <v>-228.768320784981</v>
      </c>
      <c r="DE189" s="19">
        <f>'[3]DLPNO-CCSD(T1 or T)_TightPNO'!CA189</f>
        <v>-227.90261008499999</v>
      </c>
      <c r="DF189" s="19"/>
      <c r="DG189" s="19"/>
      <c r="DH189" s="19"/>
      <c r="DI189" s="40" t="str">
        <f>'[3]DLPNO-CCSD(T1 or T)_TightPNO'!CE189</f>
        <v>22_AcOH-Uracil_1.50.xyz</v>
      </c>
      <c r="DJ189" s="40">
        <f>'[3]DLPNO-CCSD(T1 or T)_TightPNO'!CF189</f>
        <v>-642.98513249148198</v>
      </c>
      <c r="DK189" s="40">
        <f>'[3]DLPNO-CCSD(T1 or T)_TightPNO'!CG189</f>
        <v>-640.54003109300004</v>
      </c>
      <c r="DL189" s="40">
        <f>'[3]DLPNO-CCSD(T1 or T)_TightPNO'!CH189</f>
        <v>-228.76730658342399</v>
      </c>
      <c r="DM189" s="40">
        <f>'[3]DLPNO-CCSD(T1 or T)_TightPNO'!CI189</f>
        <v>-227.90254989799999</v>
      </c>
      <c r="DN189" s="40">
        <f>'[3]DLPNO-CCSD(T1 or T)_TightPNO'!CJ189</f>
        <v>-414.20219754600203</v>
      </c>
      <c r="DO189" s="40">
        <f>'[3]DLPNO-CCSD(T1 or T)_TightPNO'!CK189</f>
        <v>-412.62260596800002</v>
      </c>
      <c r="DP189" s="40">
        <f>'[3]DLPNO-CCSD(T1 or T)_TightPNO'!CL189</f>
        <v>-414.20245679914098</v>
      </c>
      <c r="DQ189" s="40">
        <f>'[3]DLPNO-CCSD(T1 or T)_TightPNO'!CM189</f>
        <v>-412.62264889300002</v>
      </c>
      <c r="DR189" s="40">
        <f>'[3]DLPNO-CCSD(T1 or T)_TightPNO'!CN189</f>
        <v>-228.76759735324501</v>
      </c>
      <c r="DS189" s="40">
        <f>'[3]DLPNO-CCSD(T1 or T)_TightPNO'!CO189</f>
        <v>-227.90261008499999</v>
      </c>
      <c r="DT189" s="19"/>
      <c r="DU189" s="10"/>
      <c r="DV189" s="13" t="s">
        <v>721</v>
      </c>
      <c r="DW189">
        <f>'[3]DLPNO-CCSD(T1 or T)_TightPNO'!CS189</f>
        <v>-642.98933557351904</v>
      </c>
      <c r="DX189">
        <f>'[3]DLPNO-CCSD(T1 or T)_TightPNO'!CT189</f>
        <v>-640.54003109300004</v>
      </c>
      <c r="DY189">
        <f>'[3]DLPNO-CCSD(T1 or T)_TightPNO'!CU189</f>
        <v>-228.76835814517199</v>
      </c>
      <c r="DZ189">
        <f>'[3]DLPNO-CCSD(T1 or T)_TightPNO'!CV189</f>
        <v>-227.90254989799999</v>
      </c>
      <c r="EA189">
        <f>'[3]DLPNO-CCSD(T1 or T)_TightPNO'!CW189</f>
        <v>-414.20513178980099</v>
      </c>
      <c r="EB189">
        <f>'[3]DLPNO-CCSD(T1 or T)_TightPNO'!CX189</f>
        <v>-412.62260596800002</v>
      </c>
      <c r="EC189">
        <f>'[3]DLPNO-CCSD(T1 or T)_TightPNO'!CY189</f>
        <v>-414.20537033328702</v>
      </c>
      <c r="ED189">
        <f>'[3]DLPNO-CCSD(T1 or T)_TightPNO'!CZ189</f>
        <v>-412.62264889300002</v>
      </c>
      <c r="EE189">
        <f>'[3]DLPNO-CCSD(T1 or T)_TightPNO'!DA189</f>
        <v>-228.768629125915</v>
      </c>
      <c r="EF189">
        <f>'[3]DLPNO-CCSD(T1 or T)_TightPNO'!DB189</f>
        <v>-227.90261008499999</v>
      </c>
      <c r="EH189" s="13" t="s">
        <v>721</v>
      </c>
      <c r="EJ189">
        <f t="shared" si="181"/>
        <v>-642.98949128988204</v>
      </c>
      <c r="EK189" s="36">
        <f t="shared" si="182"/>
        <v>-228.76839100138898</v>
      </c>
      <c r="EL189">
        <f t="shared" si="183"/>
        <v>-414.20533076884101</v>
      </c>
      <c r="EM189">
        <f t="shared" si="184"/>
        <v>-414.20557649753448</v>
      </c>
      <c r="EN189">
        <f t="shared" si="185"/>
        <v>-228.768682500849</v>
      </c>
    </row>
    <row r="190" spans="1:144" ht="17" x14ac:dyDescent="0.2">
      <c r="A190" s="4">
        <f>'[1]De Raw'!$A188</f>
        <v>4.1499117548228233</v>
      </c>
      <c r="B190" t="s">
        <v>176</v>
      </c>
      <c r="C190" s="1">
        <f>ABS(AK190-$A190)</f>
        <v>3.0788779497211038E-2</v>
      </c>
      <c r="D190" s="1">
        <f>ABS(AL190-$A190)</f>
        <v>7.5230837081559976E-2</v>
      </c>
      <c r="E190" s="1">
        <f>ABS(AM190-$A190)</f>
        <v>5.3009808289385951E-2</v>
      </c>
      <c r="F190" s="1">
        <f>ABS(AN190-$A190)</f>
        <v>6.6222947566707546E-4</v>
      </c>
      <c r="G190" s="1">
        <f>ABS(AO190-$A190)</f>
        <v>0.14428205464552235</v>
      </c>
      <c r="H190" s="1">
        <f>ABS(AP190-$A190)</f>
        <v>7.1809912584927638E-2</v>
      </c>
      <c r="I190" s="15">
        <f>ABS(AQ190-$A190)</f>
        <v>1.6386599662932433E-2</v>
      </c>
      <c r="J190" s="1">
        <f>ABS(AR190-$A190)</f>
        <v>0.12578187859864265</v>
      </c>
      <c r="K190" s="1">
        <f>ABS(AS190-$A190)</f>
        <v>5.4697639467854664E-2</v>
      </c>
      <c r="L190" s="15">
        <f>ABS(AT190-$A190)</f>
        <v>2.545095308088996E-2</v>
      </c>
      <c r="M190" s="1">
        <f>ABS(AU190-$A190)</f>
        <v>9.9509629644486175E-2</v>
      </c>
      <c r="N190" s="1">
        <f>ABS(AV190-$A190)</f>
        <v>3.7029338281798552E-2</v>
      </c>
      <c r="O190" s="15">
        <f>ABS(AZ190-$A190)</f>
        <v>6.1718578235467447E-2</v>
      </c>
      <c r="P190" s="1">
        <f>ABS(BA190-$A190)</f>
        <v>4.208783817051831E-2</v>
      </c>
      <c r="Q190" s="1">
        <f>ABS(BB190-$A190)</f>
        <v>5.1903208202993767E-2</v>
      </c>
      <c r="R190" s="15">
        <f>ABS(BC190-$A190)</f>
        <v>2.4248784792234801E-2</v>
      </c>
      <c r="S190" s="1">
        <f>ABS(BD190-$A190)</f>
        <v>0.11653179053953266</v>
      </c>
      <c r="T190" s="1">
        <f>ABS(BE190-$A190)</f>
        <v>4.6141502873648932E-2</v>
      </c>
      <c r="U190" s="91">
        <f>ABS(BI190-$A190)</f>
        <v>6.6873296820064709E-2</v>
      </c>
      <c r="V190" s="92">
        <f>ABS(BJ190-$A190)</f>
        <v>4.8152513581142919E-2</v>
      </c>
      <c r="W190" s="92">
        <f>ABS(BK190-$A190)</f>
        <v>5.7512905200605147E-2</v>
      </c>
      <c r="X190" s="15">
        <f t="shared" si="145"/>
        <v>7.075694165627322E-2</v>
      </c>
      <c r="Y190" s="1">
        <f t="shared" si="146"/>
        <v>4.4071560441680369E-2</v>
      </c>
      <c r="Z190" s="1">
        <f t="shared" si="147"/>
        <v>5.8089743774173641E-2</v>
      </c>
      <c r="AA190" s="15">
        <f t="shared" si="148"/>
        <v>6.2397177410247195E-2</v>
      </c>
      <c r="AB190" s="1">
        <f t="shared" si="149"/>
        <v>4.462676717095615E-2</v>
      </c>
      <c r="AC190" s="1">
        <f t="shared" si="150"/>
        <v>5.4491316703376924E-2</v>
      </c>
      <c r="AD190" s="15">
        <f t="shared" si="151"/>
        <v>5.2429414251132123E-2</v>
      </c>
      <c r="AE190" s="1">
        <f t="shared" si="152"/>
        <v>1.3299720590564057E-2</v>
      </c>
      <c r="AF190" s="1">
        <f t="shared" si="153"/>
        <v>3.2378980764197429E-2</v>
      </c>
      <c r="AG190" s="15">
        <f t="shared" si="154"/>
        <v>5.5067125371793146E-2</v>
      </c>
      <c r="AH190" s="1">
        <f t="shared" si="155"/>
        <v>8.4597240045320987E-3</v>
      </c>
      <c r="AI190" s="1">
        <f t="shared" si="156"/>
        <v>3.1815892451035666E-2</v>
      </c>
      <c r="AJ190" s="1"/>
      <c r="AK190" s="1">
        <f t="shared" si="157"/>
        <v>4.1191229753256122</v>
      </c>
      <c r="AL190" s="1">
        <f t="shared" si="158"/>
        <v>4.0746809177412633</v>
      </c>
      <c r="AM190" s="1">
        <f t="shared" si="162"/>
        <v>4.0969019465334373</v>
      </c>
      <c r="AN190" s="1">
        <f t="shared" si="159"/>
        <v>4.1505739842984903</v>
      </c>
      <c r="AO190" s="1">
        <f t="shared" si="163"/>
        <v>4.0056297001773009</v>
      </c>
      <c r="AP190" s="1">
        <f t="shared" si="164"/>
        <v>4.0781018422378956</v>
      </c>
      <c r="AQ190" s="1">
        <f t="shared" si="160"/>
        <v>4.1662983544857557</v>
      </c>
      <c r="AR190" s="1">
        <f t="shared" si="161"/>
        <v>4.0241298762241806</v>
      </c>
      <c r="AS190" s="1">
        <f t="shared" si="165"/>
        <v>4.0952141153549686</v>
      </c>
      <c r="AT190" s="1">
        <f t="shared" si="166"/>
        <v>4.1753627079037132</v>
      </c>
      <c r="AU190" s="1">
        <f t="shared" si="167"/>
        <v>4.0504021251783371</v>
      </c>
      <c r="AV190" s="1">
        <f t="shared" si="168"/>
        <v>4.1128824165410247</v>
      </c>
      <c r="AW190" s="1"/>
      <c r="AX190" s="1"/>
      <c r="AY190" s="1"/>
      <c r="AZ190" s="1">
        <f t="shared" si="186"/>
        <v>4.0881931765873558</v>
      </c>
      <c r="BA190" s="1">
        <f t="shared" si="187"/>
        <v>4.107823916652305</v>
      </c>
      <c r="BB190" s="1">
        <f t="shared" si="188"/>
        <v>4.0980085466198295</v>
      </c>
      <c r="BC190" s="1">
        <f t="shared" si="169"/>
        <v>4.1741605396150581</v>
      </c>
      <c r="BD190" s="1">
        <f t="shared" si="170"/>
        <v>4.0333799642832906</v>
      </c>
      <c r="BE190" s="1">
        <f t="shared" si="171"/>
        <v>4.1037702519491743</v>
      </c>
      <c r="BF190" s="87"/>
      <c r="BG190" s="87"/>
      <c r="BH190" s="87"/>
      <c r="BI190" s="1">
        <f t="shared" si="172"/>
        <v>4.0830384580027586</v>
      </c>
      <c r="BJ190" s="1">
        <f t="shared" si="173"/>
        <v>4.1017592412416803</v>
      </c>
      <c r="BK190" s="1">
        <f t="shared" si="174"/>
        <v>4.0923988496222181</v>
      </c>
      <c r="BL190" s="87"/>
      <c r="BM190" s="87"/>
      <c r="BN190" s="87"/>
      <c r="BO190" s="1">
        <f>AZ190+(AQ190-NormalPNO!Y190)*$BO$1</f>
        <v>4.07915481316655</v>
      </c>
      <c r="BP190" s="1">
        <f>BA190+(AR190-NormalPNO!Z190)*$BP$1</f>
        <v>4.1058401943811429</v>
      </c>
      <c r="BQ190" s="1">
        <f>BB190+(AS190-NormalPNO!AA190)*$BQ$1</f>
        <v>4.0918220110486496</v>
      </c>
      <c r="BR190" s="1">
        <f>BI190+(BC190-NormalPNO!Y190)*$BR$1</f>
        <v>4.0875145774125761</v>
      </c>
      <c r="BS190" s="1">
        <f>BJ190+(BD190-NormalPNO!Z190)*$BS$1</f>
        <v>4.1052849876518671</v>
      </c>
      <c r="BT190" s="1">
        <f>BK190+(BE190-NormalPNO!AA190)*$BT$1</f>
        <v>4.0954204381194463</v>
      </c>
      <c r="BU190" s="1">
        <f t="shared" si="175"/>
        <v>4.0974823405716911</v>
      </c>
      <c r="BV190" s="1">
        <f t="shared" si="176"/>
        <v>4.1366120342322592</v>
      </c>
      <c r="BW190" s="1">
        <f t="shared" si="177"/>
        <v>4.1175327740586258</v>
      </c>
      <c r="BX190" s="1">
        <f t="shared" si="178"/>
        <v>4.0948446294510301</v>
      </c>
      <c r="BY190" s="1">
        <f t="shared" si="179"/>
        <v>4.1414520308182912</v>
      </c>
      <c r="BZ190" s="1">
        <f t="shared" si="180"/>
        <v>4.1180958623717876</v>
      </c>
      <c r="CA190" s="1"/>
      <c r="CB190" t="s">
        <v>176</v>
      </c>
      <c r="CC190" s="13" t="s">
        <v>722</v>
      </c>
      <c r="CD190">
        <v>-643.146112454898</v>
      </c>
      <c r="CE190" s="19">
        <v>-640.572086872</v>
      </c>
      <c r="CF190" s="19">
        <v>-642.97895530873495</v>
      </c>
      <c r="CG190" s="19">
        <v>-640.53192140199997</v>
      </c>
      <c r="CH190" s="19"/>
      <c r="CI190" s="19"/>
      <c r="CJ190">
        <v>-228.828727195662</v>
      </c>
      <c r="CK190" s="19">
        <v>-227.917289149</v>
      </c>
      <c r="CL190">
        <v>-228.76802952873399</v>
      </c>
      <c r="CM190" s="19">
        <v>-227.90254989799999</v>
      </c>
      <c r="CN190" s="19"/>
      <c r="CO190" s="19"/>
      <c r="CP190" s="19">
        <f>'[3]DLPNO-CCSD(T1 or T)_TightPNO'!BL190</f>
        <v>-414.31082101921203</v>
      </c>
      <c r="CQ190" s="19">
        <f>'[3]DLPNO-CCSD(T1 or T)_TightPNO'!BM190</f>
        <v>-412.64806123800003</v>
      </c>
      <c r="CR190" s="19">
        <f>'[3]DLPNO-CCSD(T1 or T)_TightPNO'!BN190</f>
        <v>-414.20428636122801</v>
      </c>
      <c r="CS190" s="19">
        <f>'[3]DLPNO-CCSD(T1 or T)_TightPNO'!BO190</f>
        <v>-412.62260596800002</v>
      </c>
      <c r="CT190" s="19"/>
      <c r="CU190" s="19"/>
      <c r="CV190" s="19">
        <f>'[3]DLPNO-CCSD(T1 or T)_TightPNO'!BR190</f>
        <v>-414.310855140044</v>
      </c>
      <c r="CW190" s="19">
        <f>'[3]DLPNO-CCSD(T1 or T)_TightPNO'!BS190</f>
        <v>-412.64806790400002</v>
      </c>
      <c r="CX190" s="19">
        <f>'[3]DLPNO-CCSD(T1 or T)_TightPNO'!BT190</f>
        <v>-414.204395760252</v>
      </c>
      <c r="CY190" s="19">
        <f>'[3]DLPNO-CCSD(T1 or T)_TightPNO'!BU190</f>
        <v>-412.62262349000002</v>
      </c>
      <c r="CZ190" s="19"/>
      <c r="DA190" s="19"/>
      <c r="DB190" s="19">
        <f>'[3]DLPNO-CCSD(T1 or T)_TightPNO'!BX190</f>
        <v>-228.82876389775399</v>
      </c>
      <c r="DC190" s="19">
        <f>'[3]DLPNO-CCSD(T1 or T)_TightPNO'!BY190</f>
        <v>-227.91729920200001</v>
      </c>
      <c r="DD190" s="19">
        <f>'[3]DLPNO-CCSD(T1 or T)_TightPNO'!BZ190</f>
        <v>-228.76814668959199</v>
      </c>
      <c r="DE190" s="19">
        <f>'[3]DLPNO-CCSD(T1 or T)_TightPNO'!CA190</f>
        <v>-227.90257018599999</v>
      </c>
      <c r="DF190" s="19"/>
      <c r="DG190" s="19"/>
      <c r="DH190" s="19"/>
      <c r="DI190" s="40" t="str">
        <f>'[3]DLPNO-CCSD(T1 or T)_TightPNO'!CE190</f>
        <v>22_AcOH-Uracil_2.00.xyz</v>
      </c>
      <c r="DJ190" s="40">
        <f>'[3]DLPNO-CCSD(T1 or T)_TightPNO'!CF190</f>
        <v>-642.97611848982103</v>
      </c>
      <c r="DK190" s="40">
        <f>'[3]DLPNO-CCSD(T1 or T)_TightPNO'!CG190</f>
        <v>-640.53192140199997</v>
      </c>
      <c r="DL190" s="40">
        <f>'[3]DLPNO-CCSD(T1 or T)_TightPNO'!CH190</f>
        <v>-228.76730658342399</v>
      </c>
      <c r="DM190" s="40">
        <f>'[3]DLPNO-CCSD(T1 or T)_TightPNO'!CI190</f>
        <v>-227.90254989799999</v>
      </c>
      <c r="DN190" s="40">
        <f>'[3]DLPNO-CCSD(T1 or T)_TightPNO'!CJ190</f>
        <v>-414.20219754600203</v>
      </c>
      <c r="DO190" s="40">
        <f>'[3]DLPNO-CCSD(T1 or T)_TightPNO'!CK190</f>
        <v>-412.62260596800002</v>
      </c>
      <c r="DP190" s="40">
        <f>'[3]DLPNO-CCSD(T1 or T)_TightPNO'!CL190</f>
        <v>-414.20231475564702</v>
      </c>
      <c r="DQ190" s="40">
        <f>'[3]DLPNO-CCSD(T1 or T)_TightPNO'!CM190</f>
        <v>-412.62262349000002</v>
      </c>
      <c r="DR190" s="40">
        <f>'[3]DLPNO-CCSD(T1 or T)_TightPNO'!CN190</f>
        <v>-228.767420357189</v>
      </c>
      <c r="DS190" s="40">
        <f>'[3]DLPNO-CCSD(T1 or T)_TightPNO'!CO190</f>
        <v>-227.90257018599999</v>
      </c>
      <c r="DT190" s="19"/>
      <c r="DU190" s="10"/>
      <c r="DV190" s="13" t="s">
        <v>722</v>
      </c>
      <c r="DW190">
        <f>'[3]DLPNO-CCSD(T1 or T)_TightPNO'!CS190</f>
        <v>-642.98014379871199</v>
      </c>
      <c r="DX190">
        <f>'[3]DLPNO-CCSD(T1 or T)_TightPNO'!CT190</f>
        <v>-640.53192140199997</v>
      </c>
      <c r="DY190">
        <f>'[3]DLPNO-CCSD(T1 or T)_TightPNO'!CU190</f>
        <v>-228.76835814517199</v>
      </c>
      <c r="DZ190">
        <f>'[3]DLPNO-CCSD(T1 or T)_TightPNO'!CV190</f>
        <v>-227.90254989799999</v>
      </c>
      <c r="EA190">
        <f>'[3]DLPNO-CCSD(T1 or T)_TightPNO'!CW190</f>
        <v>-414.20513178980099</v>
      </c>
      <c r="EB190">
        <f>'[3]DLPNO-CCSD(T1 or T)_TightPNO'!CX190</f>
        <v>-412.62260596800002</v>
      </c>
      <c r="EC190">
        <f>'[3]DLPNO-CCSD(T1 or T)_TightPNO'!CY190</f>
        <v>-414.20523233858302</v>
      </c>
      <c r="ED190">
        <f>'[3]DLPNO-CCSD(T1 or T)_TightPNO'!CZ190</f>
        <v>-412.62262349000002</v>
      </c>
      <c r="EE190">
        <f>'[3]DLPNO-CCSD(T1 or T)_TightPNO'!DA190</f>
        <v>-228.76845673374601</v>
      </c>
      <c r="EF190">
        <f>'[3]DLPNO-CCSD(T1 or T)_TightPNO'!DB190</f>
        <v>-227.90257018599999</v>
      </c>
      <c r="EH190" s="13" t="s">
        <v>722</v>
      </c>
      <c r="EJ190">
        <f t="shared" si="181"/>
        <v>-642.98037371819191</v>
      </c>
      <c r="EK190" s="36">
        <f t="shared" si="182"/>
        <v>-228.76839100138898</v>
      </c>
      <c r="EL190">
        <f t="shared" si="183"/>
        <v>-414.20533076884101</v>
      </c>
      <c r="EM190">
        <f t="shared" si="184"/>
        <v>-414.20543626255449</v>
      </c>
      <c r="EN190">
        <f t="shared" si="185"/>
        <v>-228.76850985579347</v>
      </c>
    </row>
    <row r="191" spans="1:144" ht="17" x14ac:dyDescent="0.2">
      <c r="A191" s="4">
        <f>'[1]De Raw'!$A189</f>
        <v>18.07584592224665</v>
      </c>
      <c r="B191" t="s">
        <v>177</v>
      </c>
      <c r="C191" s="1">
        <f>ABS(AK191-$A191)</f>
        <v>0.24925029225775219</v>
      </c>
      <c r="D191" s="1">
        <f>ABS(AL191-$A191)</f>
        <v>0.7655496012278995</v>
      </c>
      <c r="E191" s="1">
        <f>ABS(AM191-$A191)</f>
        <v>0.50739994674282585</v>
      </c>
      <c r="F191" s="1">
        <f>ABS(AN191-$A191)</f>
        <v>0.44457065752755298</v>
      </c>
      <c r="G191" s="1">
        <f>ABS(AO191-$A191)</f>
        <v>1.8987639005912911</v>
      </c>
      <c r="H191" s="1">
        <f>ABS(AP191-$A191)</f>
        <v>1.1716672790594203</v>
      </c>
      <c r="I191" s="15">
        <f>ABS(AQ191-$A191)</f>
        <v>9.4942069185240285E-2</v>
      </c>
      <c r="J191" s="1">
        <f>ABS(AR191-$A191)</f>
        <v>1.5340238939359914</v>
      </c>
      <c r="K191" s="1">
        <f>ABS(AS191-$A191)</f>
        <v>0.81448298156061583</v>
      </c>
      <c r="L191" s="15">
        <f>ABS(AT191-$A191)</f>
        <v>1.226598047451688E-2</v>
      </c>
      <c r="M191" s="1">
        <f>ABS(AU191-$A191)</f>
        <v>1.4189005253633376</v>
      </c>
      <c r="N191" s="1">
        <f>ABS(AV191-$A191)</f>
        <v>0.70331727244440856</v>
      </c>
      <c r="O191" s="15">
        <f>ABS(AZ191-$A191)</f>
        <v>0.35042006276641047</v>
      </c>
      <c r="P191" s="1">
        <f>ABS(BA191-$A191)</f>
        <v>0.26171146294185377</v>
      </c>
      <c r="Q191" s="1">
        <f>ABS(BB191-$A191)</f>
        <v>0.30606576285413212</v>
      </c>
      <c r="R191" s="15">
        <f>ABS(BC191-$A191)</f>
        <v>7.9872225021585308E-2</v>
      </c>
      <c r="S191" s="1">
        <f>ABS(BD191-$A191)</f>
        <v>1.3516538905370012</v>
      </c>
      <c r="T191" s="1">
        <f>ABS(BE191-$A191)</f>
        <v>0.63589083275770975</v>
      </c>
      <c r="U191" s="91">
        <f>ABS(BI191-$A191)</f>
        <v>0.46503431775803961</v>
      </c>
      <c r="V191" s="92">
        <f>ABS(BJ191-$A191)</f>
        <v>0.3812795003682794</v>
      </c>
      <c r="W191" s="92">
        <f>ABS(BK191-$A191)</f>
        <v>0.4231569090631595</v>
      </c>
      <c r="X191" s="15">
        <f t="shared" si="145"/>
        <v>0.41642532312628333</v>
      </c>
      <c r="Y191" s="1">
        <f t="shared" si="146"/>
        <v>0.27645558578268137</v>
      </c>
      <c r="Z191" s="1">
        <f t="shared" si="147"/>
        <v>0.35163114367619741</v>
      </c>
      <c r="AA191" s="15">
        <f t="shared" si="148"/>
        <v>0.42657251084189696</v>
      </c>
      <c r="AB191" s="1">
        <f t="shared" si="149"/>
        <v>0.35043880099128799</v>
      </c>
      <c r="AC191" s="1">
        <f t="shared" si="150"/>
        <v>0.39696586213148066</v>
      </c>
      <c r="AD191" s="15">
        <f t="shared" si="151"/>
        <v>0.24055308077546655</v>
      </c>
      <c r="AE191" s="1">
        <f t="shared" si="152"/>
        <v>0.13556371379205601</v>
      </c>
      <c r="AF191" s="1">
        <f t="shared" si="153"/>
        <v>0.183222906298532</v>
      </c>
      <c r="AG191" s="15">
        <f t="shared" si="154"/>
        <v>0.32539759392836132</v>
      </c>
      <c r="AH191" s="1">
        <f t="shared" si="155"/>
        <v>0.2073481535666204</v>
      </c>
      <c r="AI191" s="1">
        <f t="shared" si="156"/>
        <v>0.2614760199730064</v>
      </c>
      <c r="AJ191" s="1"/>
      <c r="AK191" s="1">
        <f t="shared" si="157"/>
        <v>17.826595629988898</v>
      </c>
      <c r="AL191" s="1">
        <f t="shared" si="158"/>
        <v>17.31029632101875</v>
      </c>
      <c r="AM191" s="1">
        <f t="shared" si="162"/>
        <v>17.568445975503824</v>
      </c>
      <c r="AN191" s="1">
        <f t="shared" si="159"/>
        <v>17.631275264719097</v>
      </c>
      <c r="AO191" s="1">
        <f t="shared" si="163"/>
        <v>16.177082021655359</v>
      </c>
      <c r="AP191" s="1">
        <f t="shared" si="164"/>
        <v>16.90417864318723</v>
      </c>
      <c r="AQ191" s="1">
        <f t="shared" si="160"/>
        <v>17.98090385306141</v>
      </c>
      <c r="AR191" s="1">
        <f t="shared" si="161"/>
        <v>16.541822028310659</v>
      </c>
      <c r="AS191" s="1">
        <f t="shared" si="165"/>
        <v>17.261362940686034</v>
      </c>
      <c r="AT191" s="1">
        <f t="shared" si="166"/>
        <v>18.088111902721167</v>
      </c>
      <c r="AU191" s="1">
        <f t="shared" si="167"/>
        <v>16.656945396883312</v>
      </c>
      <c r="AV191" s="1">
        <f t="shared" si="168"/>
        <v>17.372528649802241</v>
      </c>
      <c r="AW191" s="1"/>
      <c r="AX191" s="1"/>
      <c r="AY191" s="1"/>
      <c r="AZ191" s="1">
        <f t="shared" ref="AZ191:AZ222" si="189">AK191+(AK191-AQ191)*$BA$2</f>
        <v>17.725425859480239</v>
      </c>
      <c r="BA191" s="1">
        <f t="shared" ref="BA191:BA222" si="190">AL191+(AL191-AR191)*$BA$2</f>
        <v>17.814134459304796</v>
      </c>
      <c r="BB191" s="1">
        <f t="shared" ref="BB191:BB222" si="191">AM191+(AM191-AS191)*$BA$2</f>
        <v>17.769780159392518</v>
      </c>
      <c r="BC191" s="1">
        <f t="shared" si="169"/>
        <v>18.155718147268235</v>
      </c>
      <c r="BD191" s="1">
        <f t="shared" si="170"/>
        <v>16.724192031709649</v>
      </c>
      <c r="BE191" s="1">
        <f t="shared" si="171"/>
        <v>17.43995508948894</v>
      </c>
      <c r="BF191" s="87"/>
      <c r="BG191" s="87"/>
      <c r="BH191" s="87"/>
      <c r="BI191" s="1">
        <f t="shared" si="172"/>
        <v>17.61081160448861</v>
      </c>
      <c r="BJ191" s="1">
        <f t="shared" si="173"/>
        <v>17.69456642187837</v>
      </c>
      <c r="BK191" s="1">
        <f t="shared" si="174"/>
        <v>17.65268901318349</v>
      </c>
      <c r="BL191" s="87"/>
      <c r="BM191" s="87"/>
      <c r="BN191" s="87"/>
      <c r="BO191" s="1">
        <f>AZ191+(AQ191-NormalPNO!Y191)*$BO$1</f>
        <v>17.659420599120367</v>
      </c>
      <c r="BP191" s="1">
        <f>BA191+(AR191-NormalPNO!Z191)*$BP$1</f>
        <v>17.799390336463969</v>
      </c>
      <c r="BQ191" s="1">
        <f>BB191+(AS191-NormalPNO!AA191)*$BQ$1</f>
        <v>17.724214778570452</v>
      </c>
      <c r="BR191" s="1">
        <f>BI191+(BC191-NormalPNO!Y191)*$BR$1</f>
        <v>17.649273411404753</v>
      </c>
      <c r="BS191" s="1">
        <f>BJ191+(BD191-NormalPNO!Z191)*$BS$1</f>
        <v>17.725407121255362</v>
      </c>
      <c r="BT191" s="1">
        <f>BK191+(BE191-NormalPNO!AA191)*$BT$1</f>
        <v>17.678880060115169</v>
      </c>
      <c r="BU191" s="1">
        <f t="shared" si="175"/>
        <v>17.835292841471183</v>
      </c>
      <c r="BV191" s="1">
        <f t="shared" si="176"/>
        <v>17.940282208454594</v>
      </c>
      <c r="BW191" s="1">
        <f t="shared" si="177"/>
        <v>17.892623015948118</v>
      </c>
      <c r="BX191" s="1">
        <f t="shared" si="178"/>
        <v>17.750448328318289</v>
      </c>
      <c r="BY191" s="1">
        <f t="shared" si="179"/>
        <v>17.868497768680029</v>
      </c>
      <c r="BZ191" s="1">
        <f t="shared" si="180"/>
        <v>17.814369902273643</v>
      </c>
      <c r="CA191" s="1"/>
      <c r="CB191" t="s">
        <v>177</v>
      </c>
      <c r="CC191" s="13" t="s">
        <v>723</v>
      </c>
      <c r="CD191">
        <v>-623.30023353757895</v>
      </c>
      <c r="CE191" s="19">
        <v>-620.74195813300003</v>
      </c>
      <c r="CF191" s="19">
        <v>-623.13842344901695</v>
      </c>
      <c r="CG191" s="19">
        <v>-620.70339798700002</v>
      </c>
      <c r="CH191" s="19"/>
      <c r="CI191" s="19"/>
      <c r="CJ191">
        <v>-208.96114979467501</v>
      </c>
      <c r="CK191" s="19">
        <v>-208.07433325599999</v>
      </c>
      <c r="CL191">
        <v>-208.90561154453701</v>
      </c>
      <c r="CM191" s="19">
        <v>-208.06107099299999</v>
      </c>
      <c r="CN191" s="19"/>
      <c r="CO191" s="19"/>
      <c r="CP191" s="19">
        <f>'[3]DLPNO-CCSD(T1 or T)_TightPNO'!BL191</f>
        <v>-414.31067525565402</v>
      </c>
      <c r="CQ191" s="19">
        <f>'[3]DLPNO-CCSD(T1 or T)_TightPNO'!BM191</f>
        <v>-412.64768929500002</v>
      </c>
      <c r="CR191" s="19">
        <f>'[3]DLPNO-CCSD(T1 or T)_TightPNO'!BN191</f>
        <v>-414.204157511434</v>
      </c>
      <c r="CS191" s="19">
        <f>'[3]DLPNO-CCSD(T1 or T)_TightPNO'!BO191</f>
        <v>-412.62223300199997</v>
      </c>
      <c r="CT191" s="19"/>
      <c r="CU191" s="19"/>
      <c r="CV191" s="19">
        <f>'[3]DLPNO-CCSD(T1 or T)_TightPNO'!BR191</f>
        <v>-414.31105200219599</v>
      </c>
      <c r="CW191" s="19">
        <f>'[3]DLPNO-CCSD(T1 or T)_TightPNO'!BS191</f>
        <v>-412.64773806599999</v>
      </c>
      <c r="CX191" s="19">
        <f>'[3]DLPNO-CCSD(T1 or T)_TightPNO'!BT191</f>
        <v>-414.20525228180998</v>
      </c>
      <c r="CY191" s="19">
        <f>'[3]DLPNO-CCSD(T1 or T)_TightPNO'!BU191</f>
        <v>-412.62241165299997</v>
      </c>
      <c r="CZ191" s="19"/>
      <c r="DA191" s="19"/>
      <c r="DB191" s="19">
        <f>'[3]DLPNO-CCSD(T1 or T)_TightPNO'!BX191</f>
        <v>-208.96159582342</v>
      </c>
      <c r="DC191" s="19">
        <f>'[3]DLPNO-CCSD(T1 or T)_TightPNO'!BY191</f>
        <v>-208.07439382300001</v>
      </c>
      <c r="DD191" s="19">
        <f>'[3]DLPNO-CCSD(T1 or T)_TightPNO'!BZ191</f>
        <v>-208.906810096931</v>
      </c>
      <c r="DE191" s="19">
        <f>'[3]DLPNO-CCSD(T1 or T)_TightPNO'!CA191</f>
        <v>-208.06128969299999</v>
      </c>
      <c r="DF191" s="19"/>
      <c r="DG191" s="19"/>
      <c r="DH191" s="19"/>
      <c r="DI191" s="40" t="str">
        <f>'[3]DLPNO-CCSD(T1 or T)_TightPNO'!CE191</f>
        <v>23_AcNH2-Uracil_0.90.xyz</v>
      </c>
      <c r="DJ191" s="40">
        <f>'[3]DLPNO-CCSD(T1 or T)_TightPNO'!CF191</f>
        <v>-623.13518750414698</v>
      </c>
      <c r="DK191" s="40">
        <f>'[3]DLPNO-CCSD(T1 or T)_TightPNO'!CG191</f>
        <v>-620.70339798700002</v>
      </c>
      <c r="DL191" s="40">
        <f>'[3]DLPNO-CCSD(T1 or T)_TightPNO'!CH191</f>
        <v>-208.905018547791</v>
      </c>
      <c r="DM191" s="40">
        <f>'[3]DLPNO-CCSD(T1 or T)_TightPNO'!CI191</f>
        <v>-208.06107099299999</v>
      </c>
      <c r="DN191" s="40">
        <f>'[3]DLPNO-CCSD(T1 or T)_TightPNO'!CJ191</f>
        <v>-414.20207173190801</v>
      </c>
      <c r="DO191" s="40">
        <f>'[3]DLPNO-CCSD(T1 or T)_TightPNO'!CK191</f>
        <v>-412.62223300199997</v>
      </c>
      <c r="DP191" s="40">
        <f>'[3]DLPNO-CCSD(T1 or T)_TightPNO'!CL191</f>
        <v>-414.20317998476401</v>
      </c>
      <c r="DQ191" s="40">
        <f>'[3]DLPNO-CCSD(T1 or T)_TightPNO'!CM191</f>
        <v>-412.62241165299997</v>
      </c>
      <c r="DR191" s="40">
        <f>'[3]DLPNO-CCSD(T1 or T)_TightPNO'!CN191</f>
        <v>-208.906227699282</v>
      </c>
      <c r="DS191" s="40">
        <f>'[3]DLPNO-CCSD(T1 or T)_TightPNO'!CO191</f>
        <v>-208.06128969299999</v>
      </c>
      <c r="DT191" s="19"/>
      <c r="DU191" s="10"/>
      <c r="DV191" s="13" t="s">
        <v>723</v>
      </c>
      <c r="DW191">
        <f>'[3]DLPNO-CCSD(T1 or T)_TightPNO'!CS191</f>
        <v>-623.13970857848699</v>
      </c>
      <c r="DX191">
        <f>'[3]DLPNO-CCSD(T1 or T)_TightPNO'!CT191</f>
        <v>-620.70339798700002</v>
      </c>
      <c r="DY191">
        <f>'[3]DLPNO-CCSD(T1 or T)_TightPNO'!CU191</f>
        <v>-208.90588296910499</v>
      </c>
      <c r="DZ191">
        <f>'[3]DLPNO-CCSD(T1 or T)_TightPNO'!CV191</f>
        <v>-208.06107099299999</v>
      </c>
      <c r="EA191">
        <f>'[3]DLPNO-CCSD(T1 or T)_TightPNO'!CW191</f>
        <v>-414.205000369441</v>
      </c>
      <c r="EB191">
        <f>'[3]DLPNO-CCSD(T1 or T)_TightPNO'!CX191</f>
        <v>-412.62223300199997</v>
      </c>
      <c r="EC191">
        <f>'[3]DLPNO-CCSD(T1 or T)_TightPNO'!CY191</f>
        <v>-414.20609102030102</v>
      </c>
      <c r="ED191">
        <f>'[3]DLPNO-CCSD(T1 or T)_TightPNO'!CZ191</f>
        <v>-412.62241165299997</v>
      </c>
      <c r="EE191">
        <f>'[3]DLPNO-CCSD(T1 or T)_TightPNO'!DA191</f>
        <v>-208.90707302715199</v>
      </c>
      <c r="EF191">
        <f>'[3]DLPNO-CCSD(T1 or T)_TightPNO'!DB191</f>
        <v>-208.06128969299999</v>
      </c>
      <c r="EH191" s="13" t="s">
        <v>723</v>
      </c>
      <c r="EJ191">
        <f t="shared" si="181"/>
        <v>-623.140041421452</v>
      </c>
      <c r="EK191" s="36">
        <f t="shared" si="182"/>
        <v>-208.90590804291003</v>
      </c>
      <c r="EL191">
        <f t="shared" si="183"/>
        <v>-414.20520040119698</v>
      </c>
      <c r="EM191">
        <f t="shared" si="184"/>
        <v>-414.20628843033296</v>
      </c>
      <c r="EN191">
        <f t="shared" si="185"/>
        <v>-208.9071012957555</v>
      </c>
    </row>
    <row r="192" spans="1:144" ht="17" x14ac:dyDescent="0.2">
      <c r="A192" s="4">
        <f>'[1]De Raw'!$A190</f>
        <v>19.194595667260888</v>
      </c>
      <c r="B192" t="s">
        <v>178</v>
      </c>
      <c r="C192" s="1">
        <f>ABS(AK192-$A192)</f>
        <v>0.22607651408633345</v>
      </c>
      <c r="D192" s="1">
        <f>ABS(AL192-$A192)</f>
        <v>0.67079355350089642</v>
      </c>
      <c r="E192" s="1">
        <f>ABS(AM192-$A192)</f>
        <v>0.44843503379361493</v>
      </c>
      <c r="F192" s="1">
        <f>ABS(AN192-$A192)</f>
        <v>0.40793087749388235</v>
      </c>
      <c r="G192" s="1">
        <f>ABS(AO192-$A192)</f>
        <v>1.6784223390666</v>
      </c>
      <c r="H192" s="1">
        <f>ABS(AP192-$A192)</f>
        <v>1.0431766082802412</v>
      </c>
      <c r="I192" s="15">
        <f>ABS(AQ192-$A192)</f>
        <v>8.1616887537730776E-2</v>
      </c>
      <c r="J192" s="1">
        <f>ABS(AR192-$A192)</f>
        <v>1.3383596253905843</v>
      </c>
      <c r="K192" s="1">
        <f>ABS(AS192-$A192)</f>
        <v>0.70998825646415753</v>
      </c>
      <c r="L192" s="15">
        <f>ABS(AT192-$A192)</f>
        <v>3.0387958308217833E-2</v>
      </c>
      <c r="M192" s="1">
        <f>ABS(AU192-$A192)</f>
        <v>1.2156870715581682</v>
      </c>
      <c r="N192" s="1">
        <f>ABS(AV192-$A192)</f>
        <v>0.59264955662497343</v>
      </c>
      <c r="O192" s="15">
        <f>ABS(AZ192-$A192)</f>
        <v>0.32078920648005749</v>
      </c>
      <c r="P192" s="1">
        <f>ABS(BA192-$A192)</f>
        <v>0.23311431031040186</v>
      </c>
      <c r="Q192" s="1">
        <f>ABS(BB192-$A192)</f>
        <v>0.2769517583952279</v>
      </c>
      <c r="R192" s="15">
        <f>ABS(BC192-$A192)</f>
        <v>8.1540107476016033E-2</v>
      </c>
      <c r="S192" s="1">
        <f>ABS(BD192-$A192)</f>
        <v>1.168328268516909</v>
      </c>
      <c r="T192" s="1">
        <f>ABS(BE192-$A192)</f>
        <v>0.54339408052044647</v>
      </c>
      <c r="U192" s="91">
        <f>ABS(BI192-$A192)</f>
        <v>0.42776053576992012</v>
      </c>
      <c r="V192" s="92">
        <f>ABS(BJ192-$A192)</f>
        <v>0.34459270732429204</v>
      </c>
      <c r="W192" s="92">
        <f>ABS(BK192-$A192)</f>
        <v>0.38617662154710786</v>
      </c>
      <c r="X192" s="15">
        <f t="shared" si="145"/>
        <v>0.3834026919933109</v>
      </c>
      <c r="Y192" s="1">
        <f t="shared" si="146"/>
        <v>0.24715380072209214</v>
      </c>
      <c r="Z192" s="1">
        <f t="shared" si="147"/>
        <v>0.32025527987638469</v>
      </c>
      <c r="AA192" s="15">
        <f t="shared" si="148"/>
        <v>0.39140666179436323</v>
      </c>
      <c r="AB192" s="1">
        <f t="shared" si="149"/>
        <v>0.31537372085428572</v>
      </c>
      <c r="AC192" s="1">
        <f t="shared" si="150"/>
        <v>0.36139238947389885</v>
      </c>
      <c r="AD192" s="15">
        <f t="shared" si="151"/>
        <v>0.20600646003042655</v>
      </c>
      <c r="AE192" s="1">
        <f t="shared" si="152"/>
        <v>9.8694454982329205E-2</v>
      </c>
      <c r="AF192" s="1">
        <f t="shared" si="153"/>
        <v>0.14728748343704012</v>
      </c>
      <c r="AG192" s="15">
        <f t="shared" si="154"/>
        <v>0.28187606369331419</v>
      </c>
      <c r="AH192" s="1">
        <f t="shared" si="155"/>
        <v>0.1592558572285121</v>
      </c>
      <c r="AI192" s="1">
        <f t="shared" si="156"/>
        <v>0.21551765246834265</v>
      </c>
      <c r="AJ192" s="1"/>
      <c r="AK192" s="1">
        <f t="shared" si="157"/>
        <v>18.968519153174555</v>
      </c>
      <c r="AL192" s="1">
        <f t="shared" si="158"/>
        <v>18.523802113759992</v>
      </c>
      <c r="AM192" s="1">
        <f t="shared" si="162"/>
        <v>18.746160633467273</v>
      </c>
      <c r="AN192" s="1">
        <f t="shared" si="159"/>
        <v>18.786664789767006</v>
      </c>
      <c r="AO192" s="1">
        <f t="shared" si="163"/>
        <v>17.516173328194288</v>
      </c>
      <c r="AP192" s="1">
        <f t="shared" si="164"/>
        <v>18.151419058980647</v>
      </c>
      <c r="AQ192" s="1">
        <f t="shared" si="160"/>
        <v>19.112978779723157</v>
      </c>
      <c r="AR192" s="1">
        <f t="shared" si="161"/>
        <v>17.856236041870304</v>
      </c>
      <c r="AS192" s="1">
        <f t="shared" si="165"/>
        <v>18.48460741079673</v>
      </c>
      <c r="AT192" s="1">
        <f t="shared" si="166"/>
        <v>19.224983625569106</v>
      </c>
      <c r="AU192" s="1">
        <f t="shared" si="167"/>
        <v>17.97890859570272</v>
      </c>
      <c r="AV192" s="1">
        <f t="shared" si="168"/>
        <v>18.601946110635915</v>
      </c>
      <c r="AW192" s="1"/>
      <c r="AX192" s="1"/>
      <c r="AY192" s="1"/>
      <c r="AZ192" s="1">
        <f t="shared" si="189"/>
        <v>18.87380646078083</v>
      </c>
      <c r="BA192" s="1">
        <f t="shared" si="190"/>
        <v>18.961481356950486</v>
      </c>
      <c r="BB192" s="1">
        <f t="shared" si="191"/>
        <v>18.91764390886566</v>
      </c>
      <c r="BC192" s="1">
        <f t="shared" si="169"/>
        <v>19.276135774736904</v>
      </c>
      <c r="BD192" s="1">
        <f t="shared" si="170"/>
        <v>18.026267398743979</v>
      </c>
      <c r="BE192" s="1">
        <f t="shared" si="171"/>
        <v>18.651201586740441</v>
      </c>
      <c r="BF192" s="87"/>
      <c r="BG192" s="87"/>
      <c r="BH192" s="87"/>
      <c r="BI192" s="1">
        <f t="shared" si="172"/>
        <v>18.766835131490968</v>
      </c>
      <c r="BJ192" s="1">
        <f t="shared" si="173"/>
        <v>18.850002959936596</v>
      </c>
      <c r="BK192" s="1">
        <f t="shared" si="174"/>
        <v>18.80841904571378</v>
      </c>
      <c r="BL192" s="87"/>
      <c r="BM192" s="87"/>
      <c r="BN192" s="87"/>
      <c r="BO192" s="1">
        <f>AZ192+(AQ192-NormalPNO!Y192)*$BO$1</f>
        <v>18.811192975267577</v>
      </c>
      <c r="BP192" s="1">
        <f>BA192+(AR192-NormalPNO!Z192)*$BP$1</f>
        <v>18.947441866538796</v>
      </c>
      <c r="BQ192" s="1">
        <f>BB192+(AS192-NormalPNO!AA192)*$BQ$1</f>
        <v>18.874340387384503</v>
      </c>
      <c r="BR192" s="1">
        <f>BI192+(BC192-NormalPNO!Y192)*$BR$1</f>
        <v>18.803189005466525</v>
      </c>
      <c r="BS192" s="1">
        <f>BJ192+(BD192-NormalPNO!Z192)*$BS$1</f>
        <v>18.879221946406602</v>
      </c>
      <c r="BT192" s="1">
        <f>BK192+(BE192-NormalPNO!AA192)*$BT$1</f>
        <v>18.833203277786989</v>
      </c>
      <c r="BU192" s="1">
        <f t="shared" si="175"/>
        <v>18.988589207230461</v>
      </c>
      <c r="BV192" s="1">
        <f t="shared" si="176"/>
        <v>19.095901212278559</v>
      </c>
      <c r="BW192" s="1">
        <f t="shared" si="177"/>
        <v>19.047308183823848</v>
      </c>
      <c r="BX192" s="1">
        <f t="shared" si="178"/>
        <v>18.912719603567574</v>
      </c>
      <c r="BY192" s="1">
        <f t="shared" si="179"/>
        <v>19.035339810032376</v>
      </c>
      <c r="BZ192" s="1">
        <f t="shared" si="180"/>
        <v>18.979078014792545</v>
      </c>
      <c r="CA192" s="1"/>
      <c r="CB192" t="s">
        <v>178</v>
      </c>
      <c r="CC192" s="13" t="s">
        <v>724</v>
      </c>
      <c r="CD192">
        <v>-623.30205330847195</v>
      </c>
      <c r="CE192" s="19">
        <v>-620.74504608899997</v>
      </c>
      <c r="CF192" s="19">
        <v>-623.14022752517303</v>
      </c>
      <c r="CG192" s="19">
        <v>-620.70644266700003</v>
      </c>
      <c r="CH192" s="19"/>
      <c r="CI192" s="19"/>
      <c r="CJ192">
        <v>-208.96114979467501</v>
      </c>
      <c r="CK192" s="19">
        <v>-208.07433325599999</v>
      </c>
      <c r="CL192">
        <v>-208.90561154453701</v>
      </c>
      <c r="CM192" s="19">
        <v>-208.06107099299999</v>
      </c>
      <c r="CN192" s="19"/>
      <c r="CO192" s="19"/>
      <c r="CP192" s="19">
        <f>'[3]DLPNO-CCSD(T1 or T)_TightPNO'!BL192</f>
        <v>-414.31067525565402</v>
      </c>
      <c r="CQ192" s="19">
        <f>'[3]DLPNO-CCSD(T1 or T)_TightPNO'!BM192</f>
        <v>-412.64768929500002</v>
      </c>
      <c r="CR192" s="19">
        <f>'[3]DLPNO-CCSD(T1 or T)_TightPNO'!BN192</f>
        <v>-414.204157511434</v>
      </c>
      <c r="CS192" s="19">
        <f>'[3]DLPNO-CCSD(T1 or T)_TightPNO'!BO192</f>
        <v>-412.62223300199997</v>
      </c>
      <c r="CT192" s="19"/>
      <c r="CU192" s="19"/>
      <c r="CV192" s="19">
        <f>'[3]DLPNO-CCSD(T1 or T)_TightPNO'!BR192</f>
        <v>-414.31100379053902</v>
      </c>
      <c r="CW192" s="19">
        <f>'[3]DLPNO-CCSD(T1 or T)_TightPNO'!BS192</f>
        <v>-412.64773350899998</v>
      </c>
      <c r="CX192" s="19">
        <f>'[3]DLPNO-CCSD(T1 or T)_TightPNO'!BT192</f>
        <v>-414.20512368649702</v>
      </c>
      <c r="CY192" s="19">
        <f>'[3]DLPNO-CCSD(T1 or T)_TightPNO'!BU192</f>
        <v>-412.62239013200002</v>
      </c>
      <c r="CZ192" s="19"/>
      <c r="DA192" s="19"/>
      <c r="DB192" s="19">
        <f>'[3]DLPNO-CCSD(T1 or T)_TightPNO'!BX192</f>
        <v>-208.96152996147401</v>
      </c>
      <c r="DC192" s="19">
        <f>'[3]DLPNO-CCSD(T1 or T)_TightPNO'!BY192</f>
        <v>-208.07438972599999</v>
      </c>
      <c r="DD192" s="19">
        <f>'[3]DLPNO-CCSD(T1 or T)_TightPNO'!BZ192</f>
        <v>-208.906648116425</v>
      </c>
      <c r="DE192" s="19">
        <f>'[3]DLPNO-CCSD(T1 or T)_TightPNO'!CA192</f>
        <v>-208.061261118</v>
      </c>
      <c r="DF192" s="19"/>
      <c r="DG192" s="19"/>
      <c r="DH192" s="19"/>
      <c r="DI192" s="40" t="str">
        <f>'[3]DLPNO-CCSD(T1 or T)_TightPNO'!CE192</f>
        <v>23_AcNH2-Uracil_0.95.xyz</v>
      </c>
      <c r="DJ192" s="40">
        <f>'[3]DLPNO-CCSD(T1 or T)_TightPNO'!CF192</f>
        <v>-623.13702873447903</v>
      </c>
      <c r="DK192" s="40">
        <f>'[3]DLPNO-CCSD(T1 or T)_TightPNO'!CG192</f>
        <v>-620.70644266700003</v>
      </c>
      <c r="DL192" s="40">
        <f>'[3]DLPNO-CCSD(T1 or T)_TightPNO'!CH192</f>
        <v>-208.905018547791</v>
      </c>
      <c r="DM192" s="40">
        <f>'[3]DLPNO-CCSD(T1 or T)_TightPNO'!CI192</f>
        <v>-208.06107099299999</v>
      </c>
      <c r="DN192" s="40">
        <f>'[3]DLPNO-CCSD(T1 or T)_TightPNO'!CJ192</f>
        <v>-414.20207173190801</v>
      </c>
      <c r="DO192" s="40">
        <f>'[3]DLPNO-CCSD(T1 or T)_TightPNO'!CK192</f>
        <v>-412.62223300199997</v>
      </c>
      <c r="DP192" s="40">
        <f>'[3]DLPNO-CCSD(T1 or T)_TightPNO'!CL192</f>
        <v>-414.20305045352899</v>
      </c>
      <c r="DQ192" s="40">
        <f>'[3]DLPNO-CCSD(T1 or T)_TightPNO'!CM192</f>
        <v>-412.62239013200002</v>
      </c>
      <c r="DR192" s="40">
        <f>'[3]DLPNO-CCSD(T1 or T)_TightPNO'!CN192</f>
        <v>-208.90606448310601</v>
      </c>
      <c r="DS192" s="40">
        <f>'[3]DLPNO-CCSD(T1 or T)_TightPNO'!CO192</f>
        <v>-208.061261118</v>
      </c>
      <c r="DT192" s="19"/>
      <c r="DU192" s="10"/>
      <c r="DV192" s="13" t="s">
        <v>724</v>
      </c>
      <c r="DW192">
        <f>'[3]DLPNO-CCSD(T1 or T)_TightPNO'!CS192</f>
        <v>-623.14152029882405</v>
      </c>
      <c r="DX192">
        <f>'[3]DLPNO-CCSD(T1 or T)_TightPNO'!CT192</f>
        <v>-620.70644266700003</v>
      </c>
      <c r="DY192">
        <f>'[3]DLPNO-CCSD(T1 or T)_TightPNO'!CU192</f>
        <v>-208.90588296910499</v>
      </c>
      <c r="DZ192">
        <f>'[3]DLPNO-CCSD(T1 or T)_TightPNO'!CV192</f>
        <v>-208.06107099299999</v>
      </c>
      <c r="EA192">
        <f>'[3]DLPNO-CCSD(T1 or T)_TightPNO'!CW192</f>
        <v>-414.205000369441</v>
      </c>
      <c r="EB192">
        <f>'[3]DLPNO-CCSD(T1 or T)_TightPNO'!CX192</f>
        <v>-412.62223300199997</v>
      </c>
      <c r="EC192">
        <f>'[3]DLPNO-CCSD(T1 or T)_TightPNO'!CY192</f>
        <v>-414.205959679817</v>
      </c>
      <c r="ED192">
        <f>'[3]DLPNO-CCSD(T1 or T)_TightPNO'!CZ192</f>
        <v>-412.62239013200002</v>
      </c>
      <c r="EE192">
        <f>'[3]DLPNO-CCSD(T1 or T)_TightPNO'!DA192</f>
        <v>-208.906909405606</v>
      </c>
      <c r="EF192">
        <f>'[3]DLPNO-CCSD(T1 or T)_TightPNO'!DB192</f>
        <v>-208.061261118</v>
      </c>
      <c r="EH192" s="13" t="s">
        <v>724</v>
      </c>
      <c r="EJ192">
        <f t="shared" si="181"/>
        <v>-623.14182692052009</v>
      </c>
      <c r="EK192" s="36">
        <f t="shared" si="182"/>
        <v>-208.90590804291003</v>
      </c>
      <c r="EL192">
        <f t="shared" si="183"/>
        <v>-414.20520040119698</v>
      </c>
      <c r="EM192">
        <f t="shared" si="184"/>
        <v>-414.20616030298106</v>
      </c>
      <c r="EN192">
        <f t="shared" si="185"/>
        <v>-208.90693993308452</v>
      </c>
    </row>
    <row r="193" spans="1:144" ht="17" x14ac:dyDescent="0.2">
      <c r="A193" s="4">
        <f>'[1]De Raw'!$A191</f>
        <v>19.431656435146607</v>
      </c>
      <c r="B193" t="s">
        <v>179</v>
      </c>
      <c r="C193" s="1">
        <f>ABS(AK193-$A193)</f>
        <v>0.22120972476319167</v>
      </c>
      <c r="D193" s="1">
        <f>ABS(AL193-$A193)</f>
        <v>0.6063711835490615</v>
      </c>
      <c r="E193" s="1">
        <f>ABS(AM193-$A193)</f>
        <v>0.41379045415612836</v>
      </c>
      <c r="F193" s="1">
        <f>ABS(AN193-$A193)</f>
        <v>0.37280590642580691</v>
      </c>
      <c r="G193" s="1">
        <f>ABS(AO193-$A193)</f>
        <v>1.4817843995979914</v>
      </c>
      <c r="H193" s="1">
        <f>ABS(AP193-$A193)</f>
        <v>0.92729515301189736</v>
      </c>
      <c r="I193" s="15">
        <f>ABS(AQ193-$A193)</f>
        <v>8.1693906779030101E-2</v>
      </c>
      <c r="J193" s="1">
        <f>ABS(AR193-$A193)</f>
        <v>1.1742237004830507</v>
      </c>
      <c r="K193" s="1">
        <f>ABS(AS193-$A193)</f>
        <v>0.62795880363103862</v>
      </c>
      <c r="L193" s="15">
        <f>ABS(AT193-$A193)</f>
        <v>4.9290452751915126E-2</v>
      </c>
      <c r="M193" s="1">
        <f>ABS(AU193-$A193)</f>
        <v>1.0320245457780395</v>
      </c>
      <c r="N193" s="1">
        <f>ABS(AV193-$A193)</f>
        <v>0.49136704651306218</v>
      </c>
      <c r="O193" s="15">
        <f>ABS(AZ193-$A193)</f>
        <v>0.31268108647508797</v>
      </c>
      <c r="P193" s="1">
        <f>ABS(BA193-$A193)</f>
        <v>0.23406757148569213</v>
      </c>
      <c r="Q193" s="1">
        <f>ABS(BB193-$A193)</f>
        <v>0.27337432898039182</v>
      </c>
      <c r="R193" s="15">
        <f>ABS(BC193-$A193)</f>
        <v>6.3862093044356527E-2</v>
      </c>
      <c r="S193" s="1">
        <f>ABS(BD193-$A193)</f>
        <v>1.0204433509969206</v>
      </c>
      <c r="T193" s="1">
        <f>ABS(BE193-$A193)</f>
        <v>0.47829062897628205</v>
      </c>
      <c r="U193" s="91">
        <f>ABS(BI193-$A193)</f>
        <v>0.40811259884089779</v>
      </c>
      <c r="V193" s="92">
        <f>ABS(BJ193-$A193)</f>
        <v>0.33489124994216724</v>
      </c>
      <c r="W193" s="92">
        <f>ABS(BK193-$A193)</f>
        <v>0.37150192439153429</v>
      </c>
      <c r="X193" s="15">
        <f t="shared" si="145"/>
        <v>0.37178196660973484</v>
      </c>
      <c r="Y193" s="1">
        <f t="shared" si="146"/>
        <v>0.24728990436538467</v>
      </c>
      <c r="Z193" s="1">
        <f t="shared" si="147"/>
        <v>0.31420418033430764</v>
      </c>
      <c r="AA193" s="15">
        <f t="shared" si="148"/>
        <v>0.37421363909052729</v>
      </c>
      <c r="AB193" s="1">
        <f t="shared" si="149"/>
        <v>0.30763218130112335</v>
      </c>
      <c r="AC193" s="1">
        <f t="shared" si="150"/>
        <v>0.34838582315407152</v>
      </c>
      <c r="AD193" s="15">
        <f t="shared" si="151"/>
        <v>0.17844810382729648</v>
      </c>
      <c r="AE193" s="1">
        <f t="shared" si="152"/>
        <v>7.825121969330695E-2</v>
      </c>
      <c r="AF193" s="1">
        <f t="shared" si="153"/>
        <v>0.12243460341465351</v>
      </c>
      <c r="AG193" s="15">
        <f t="shared" si="154"/>
        <v>0.23750762192100439</v>
      </c>
      <c r="AH193" s="1">
        <f t="shared" si="155"/>
        <v>0.12005310892398313</v>
      </c>
      <c r="AI193" s="1">
        <f t="shared" si="156"/>
        <v>0.17284105217837009</v>
      </c>
      <c r="AJ193" s="1"/>
      <c r="AK193" s="1">
        <f t="shared" si="157"/>
        <v>19.210446710383415</v>
      </c>
      <c r="AL193" s="1">
        <f t="shared" si="158"/>
        <v>18.825285251597546</v>
      </c>
      <c r="AM193" s="1">
        <f t="shared" si="162"/>
        <v>19.017865980990479</v>
      </c>
      <c r="AN193" s="1">
        <f t="shared" si="159"/>
        <v>19.0588505287208</v>
      </c>
      <c r="AO193" s="1">
        <f t="shared" si="163"/>
        <v>17.949872035548616</v>
      </c>
      <c r="AP193" s="1">
        <f t="shared" si="164"/>
        <v>18.50436128213471</v>
      </c>
      <c r="AQ193" s="1">
        <f t="shared" si="160"/>
        <v>19.349962528367577</v>
      </c>
      <c r="AR193" s="1">
        <f t="shared" si="161"/>
        <v>18.257432734663556</v>
      </c>
      <c r="AS193" s="1">
        <f t="shared" si="165"/>
        <v>18.803697631515568</v>
      </c>
      <c r="AT193" s="1">
        <f t="shared" si="166"/>
        <v>19.480946887898522</v>
      </c>
      <c r="AU193" s="1">
        <f t="shared" si="167"/>
        <v>18.399631889368568</v>
      </c>
      <c r="AV193" s="1">
        <f t="shared" si="168"/>
        <v>18.940289388633545</v>
      </c>
      <c r="AW193" s="1"/>
      <c r="AX193" s="1"/>
      <c r="AY193" s="1"/>
      <c r="AZ193" s="1">
        <f t="shared" si="189"/>
        <v>19.118975348671519</v>
      </c>
      <c r="BA193" s="1">
        <f t="shared" si="190"/>
        <v>19.197588863660915</v>
      </c>
      <c r="BB193" s="1">
        <f t="shared" si="191"/>
        <v>19.158282106166215</v>
      </c>
      <c r="BC193" s="1">
        <f t="shared" si="169"/>
        <v>19.495518528190964</v>
      </c>
      <c r="BD193" s="1">
        <f t="shared" si="170"/>
        <v>18.411213084149686</v>
      </c>
      <c r="BE193" s="1">
        <f t="shared" si="171"/>
        <v>18.953365806170325</v>
      </c>
      <c r="BF193" s="87"/>
      <c r="BG193" s="87"/>
      <c r="BH193" s="87"/>
      <c r="BI193" s="1">
        <f t="shared" si="172"/>
        <v>19.023543836305709</v>
      </c>
      <c r="BJ193" s="1">
        <f t="shared" si="173"/>
        <v>19.09676518520444</v>
      </c>
      <c r="BK193" s="1">
        <f t="shared" si="174"/>
        <v>19.060154510755073</v>
      </c>
      <c r="BL193" s="87"/>
      <c r="BM193" s="87"/>
      <c r="BN193" s="87"/>
      <c r="BO193" s="1">
        <f>AZ193+(AQ193-NormalPNO!Y193)*$BO$1</f>
        <v>19.059874468536872</v>
      </c>
      <c r="BP193" s="1">
        <f>BA193+(AR193-NormalPNO!Z193)*$BP$1</f>
        <v>19.184366530781222</v>
      </c>
      <c r="BQ193" s="1">
        <f>BB193+(AS193-NormalPNO!AA193)*$BQ$1</f>
        <v>19.117452254812299</v>
      </c>
      <c r="BR193" s="1">
        <f>BI193+(BC193-NormalPNO!Y193)*$BR$1</f>
        <v>19.05744279605608</v>
      </c>
      <c r="BS193" s="1">
        <f>BJ193+(BD193-NormalPNO!Z193)*$BS$1</f>
        <v>19.124024253845484</v>
      </c>
      <c r="BT193" s="1">
        <f>BK193+(BE193-NormalPNO!AA193)*$BT$1</f>
        <v>19.083270611992535</v>
      </c>
      <c r="BU193" s="1">
        <f t="shared" si="175"/>
        <v>19.253208331319311</v>
      </c>
      <c r="BV193" s="1">
        <f t="shared" si="176"/>
        <v>19.3534052154533</v>
      </c>
      <c r="BW193" s="1">
        <f t="shared" si="177"/>
        <v>19.309221831731954</v>
      </c>
      <c r="BX193" s="1">
        <f t="shared" si="178"/>
        <v>19.194148813225603</v>
      </c>
      <c r="BY193" s="1">
        <f t="shared" si="179"/>
        <v>19.311603326222624</v>
      </c>
      <c r="BZ193" s="1">
        <f t="shared" si="180"/>
        <v>19.258815382968237</v>
      </c>
      <c r="CA193" s="1"/>
      <c r="CB193" t="s">
        <v>179</v>
      </c>
      <c r="CC193" s="13" t="s">
        <v>725</v>
      </c>
      <c r="CD193">
        <v>-623.30243884455899</v>
      </c>
      <c r="CE193" s="19">
        <v>-620.74657863300001</v>
      </c>
      <c r="CF193" s="19">
        <v>-623.14060518279996</v>
      </c>
      <c r="CG193" s="19">
        <v>-620.70793800599995</v>
      </c>
      <c r="CH193" s="19"/>
      <c r="CI193" s="19"/>
      <c r="CJ193">
        <v>-208.96114979467501</v>
      </c>
      <c r="CK193" s="19">
        <v>-208.07433325599999</v>
      </c>
      <c r="CL193">
        <v>-208.90561154453701</v>
      </c>
      <c r="CM193" s="19">
        <v>-208.06107099299999</v>
      </c>
      <c r="CN193" s="19"/>
      <c r="CO193" s="19"/>
      <c r="CP193" s="19">
        <f>'[3]DLPNO-CCSD(T1 or T)_TightPNO'!BL193</f>
        <v>-414.31067525565402</v>
      </c>
      <c r="CQ193" s="19">
        <f>'[3]DLPNO-CCSD(T1 or T)_TightPNO'!BM193</f>
        <v>-412.64768929500002</v>
      </c>
      <c r="CR193" s="19">
        <f>'[3]DLPNO-CCSD(T1 or T)_TightPNO'!BN193</f>
        <v>-414.204157511434</v>
      </c>
      <c r="CS193" s="19">
        <f>'[3]DLPNO-CCSD(T1 or T)_TightPNO'!BO193</f>
        <v>-412.62223300199997</v>
      </c>
      <c r="CT193" s="19"/>
      <c r="CU193" s="19"/>
      <c r="CV193" s="19">
        <f>'[3]DLPNO-CCSD(T1 or T)_TightPNO'!BR193</f>
        <v>-414.31096388719902</v>
      </c>
      <c r="CW193" s="19">
        <f>'[3]DLPNO-CCSD(T1 or T)_TightPNO'!BS193</f>
        <v>-412.647729626</v>
      </c>
      <c r="CX193" s="19">
        <f>'[3]DLPNO-CCSD(T1 or T)_TightPNO'!BT193</f>
        <v>-414.20500904643802</v>
      </c>
      <c r="CY193" s="19">
        <f>'[3]DLPNO-CCSD(T1 or T)_TightPNO'!BU193</f>
        <v>-412.62237001199998</v>
      </c>
      <c r="CZ193" s="19"/>
      <c r="DA193" s="19"/>
      <c r="DB193" s="19">
        <f>'[3]DLPNO-CCSD(T1 or T)_TightPNO'!BX193</f>
        <v>-208.96147495695899</v>
      </c>
      <c r="DC193" s="19">
        <f>'[3]DLPNO-CCSD(T1 or T)_TightPNO'!BY193</f>
        <v>-208.07438513700001</v>
      </c>
      <c r="DD193" s="19">
        <f>'[3]DLPNO-CCSD(T1 or T)_TightPNO'!BZ193</f>
        <v>-208.906501066511</v>
      </c>
      <c r="DE193" s="19">
        <f>'[3]DLPNO-CCSD(T1 or T)_TightPNO'!CA193</f>
        <v>-208.06123483100001</v>
      </c>
      <c r="DF193" s="19"/>
      <c r="DG193" s="19"/>
      <c r="DH193" s="19"/>
      <c r="DI193" s="40" t="str">
        <f>'[3]DLPNO-CCSD(T1 or T)_TightPNO'!CE193</f>
        <v>23_AcNH2-Uracil_1.00.xyz</v>
      </c>
      <c r="DJ193" s="40">
        <f>'[3]DLPNO-CCSD(T1 or T)_TightPNO'!CF193</f>
        <v>-623.137462490046</v>
      </c>
      <c r="DK193" s="40">
        <f>'[3]DLPNO-CCSD(T1 or T)_TightPNO'!CG193</f>
        <v>-620.70793800599995</v>
      </c>
      <c r="DL193" s="40">
        <f>'[3]DLPNO-CCSD(T1 or T)_TightPNO'!CH193</f>
        <v>-208.905018547791</v>
      </c>
      <c r="DM193" s="40">
        <f>'[3]DLPNO-CCSD(T1 or T)_TightPNO'!CI193</f>
        <v>-208.06107099299999</v>
      </c>
      <c r="DN193" s="40">
        <f>'[3]DLPNO-CCSD(T1 or T)_TightPNO'!CJ193</f>
        <v>-414.20207173190801</v>
      </c>
      <c r="DO193" s="40">
        <f>'[3]DLPNO-CCSD(T1 or T)_TightPNO'!CK193</f>
        <v>-412.62223300199997</v>
      </c>
      <c r="DP193" s="40">
        <f>'[3]DLPNO-CCSD(T1 or T)_TightPNO'!CL193</f>
        <v>-414.20293835715199</v>
      </c>
      <c r="DQ193" s="40">
        <f>'[3]DLPNO-CCSD(T1 or T)_TightPNO'!CM193</f>
        <v>-412.62237001199998</v>
      </c>
      <c r="DR193" s="40">
        <f>'[3]DLPNO-CCSD(T1 or T)_TightPNO'!CN193</f>
        <v>-208.905919192195</v>
      </c>
      <c r="DS193" s="40">
        <f>'[3]DLPNO-CCSD(T1 or T)_TightPNO'!CO193</f>
        <v>-208.06123483100001</v>
      </c>
      <c r="DT193" s="19"/>
      <c r="DU193" s="10"/>
      <c r="DV193" s="13" t="s">
        <v>725</v>
      </c>
      <c r="DW193">
        <f>'[3]DLPNO-CCSD(T1 or T)_TightPNO'!CS193</f>
        <v>-623.14192820223002</v>
      </c>
      <c r="DX193">
        <f>'[3]DLPNO-CCSD(T1 or T)_TightPNO'!CT193</f>
        <v>-620.70793800599995</v>
      </c>
      <c r="DY193">
        <f>'[3]DLPNO-CCSD(T1 or T)_TightPNO'!CU193</f>
        <v>-208.90588296910499</v>
      </c>
      <c r="DZ193">
        <f>'[3]DLPNO-CCSD(T1 or T)_TightPNO'!CV193</f>
        <v>-208.06107099299999</v>
      </c>
      <c r="EA193">
        <f>'[3]DLPNO-CCSD(T1 or T)_TightPNO'!CW193</f>
        <v>-414.205000369441</v>
      </c>
      <c r="EB193">
        <f>'[3]DLPNO-CCSD(T1 or T)_TightPNO'!CX193</f>
        <v>-412.62223300199997</v>
      </c>
      <c r="EC193">
        <f>'[3]DLPNO-CCSD(T1 or T)_TightPNO'!CY193</f>
        <v>-414.20583962103001</v>
      </c>
      <c r="ED193">
        <f>'[3]DLPNO-CCSD(T1 or T)_TightPNO'!CZ193</f>
        <v>-412.62237001199998</v>
      </c>
      <c r="EE193">
        <f>'[3]DLPNO-CCSD(T1 or T)_TightPNO'!DA193</f>
        <v>-208.90676690258101</v>
      </c>
      <c r="EF193">
        <f>'[3]DLPNO-CCSD(T1 or T)_TightPNO'!DB193</f>
        <v>-208.06123483100001</v>
      </c>
      <c r="EH193" s="13" t="s">
        <v>725</v>
      </c>
      <c r="EJ193">
        <f t="shared" si="181"/>
        <v>-623.14217652917694</v>
      </c>
      <c r="EK193" s="36">
        <f t="shared" si="182"/>
        <v>-208.90590804291003</v>
      </c>
      <c r="EL193">
        <f t="shared" si="183"/>
        <v>-414.20520040119698</v>
      </c>
      <c r="EM193">
        <f t="shared" si="184"/>
        <v>-414.20604439108104</v>
      </c>
      <c r="EN193">
        <f t="shared" si="185"/>
        <v>-208.90679200366901</v>
      </c>
    </row>
    <row r="194" spans="1:144" ht="17" x14ac:dyDescent="0.2">
      <c r="A194" s="4">
        <f>'[1]De Raw'!$A192</f>
        <v>19.085593723958972</v>
      </c>
      <c r="B194" t="s">
        <v>180</v>
      </c>
      <c r="C194" s="1">
        <f>ABS(AK194-$A194)</f>
        <v>0.19537780214786338</v>
      </c>
      <c r="D194" s="1">
        <f>ABS(AL194-$A194)</f>
        <v>0.52367188388274855</v>
      </c>
      <c r="E194" s="1">
        <f>ABS(AM194-$A194)</f>
        <v>0.35952484301530774</v>
      </c>
      <c r="F194" s="1">
        <f>ABS(AN194-$A194)</f>
        <v>0.32862629630998086</v>
      </c>
      <c r="G194" s="1">
        <f>ABS(AO194-$A194)</f>
        <v>1.2932365396494738</v>
      </c>
      <c r="H194" s="1">
        <f>ABS(AP194-$A194)</f>
        <v>0.81093141797972734</v>
      </c>
      <c r="I194" s="15">
        <f>ABS(AQ194-$A194)</f>
        <v>6.3485283318723162E-2</v>
      </c>
      <c r="J194" s="1">
        <f>ABS(AR194-$A194)</f>
        <v>1.0144101970643682</v>
      </c>
      <c r="K194" s="1">
        <f>ABS(AS194-$A194)</f>
        <v>0.53894774019154568</v>
      </c>
      <c r="L194" s="15">
        <f>ABS(AT194-$A194)</f>
        <v>6.2797259818307083E-2</v>
      </c>
      <c r="M194" s="1">
        <f>ABS(AU194-$A194)</f>
        <v>0.88075798592246457</v>
      </c>
      <c r="N194" s="1">
        <f>ABS(AV194-$A194)</f>
        <v>0.40898036305208052</v>
      </c>
      <c r="O194" s="15">
        <f>ABS(AZ194-$A194)</f>
        <v>0.28185106712404462</v>
      </c>
      <c r="P194" s="1">
        <f>ABS(BA194-$A194)</f>
        <v>0.20192699216002552</v>
      </c>
      <c r="Q194" s="1">
        <f>ABS(BB194-$A194)</f>
        <v>0.24188902964203862</v>
      </c>
      <c r="R194" s="15">
        <f>ABS(BC194-$A194)</f>
        <v>6.9085223176902133E-2</v>
      </c>
      <c r="S194" s="1">
        <f>ABS(BD194-$A194)</f>
        <v>0.87499702580748462</v>
      </c>
      <c r="T194" s="1">
        <f>ABS(BE194-$A194)</f>
        <v>0.40295590131529124</v>
      </c>
      <c r="U194" s="91">
        <f>ABS(BI194-$A194)</f>
        <v>0.36876884409874933</v>
      </c>
      <c r="V194" s="92">
        <f>ABS(BJ194-$A194)</f>
        <v>0.29333105515228297</v>
      </c>
      <c r="W194" s="92">
        <f>ABS(BK194-$A194)</f>
        <v>0.3310499496255197</v>
      </c>
      <c r="X194" s="15">
        <f t="shared" si="145"/>
        <v>0.33599582340355383</v>
      </c>
      <c r="Y194" s="1">
        <f t="shared" si="146"/>
        <v>0.21400365275721001</v>
      </c>
      <c r="Z194" s="1">
        <f t="shared" si="147"/>
        <v>0.27923960385304269</v>
      </c>
      <c r="AA194" s="15">
        <f t="shared" si="148"/>
        <v>0.33775093617346741</v>
      </c>
      <c r="AB194" s="1">
        <f t="shared" si="149"/>
        <v>0.26847643284953193</v>
      </c>
      <c r="AC194" s="1">
        <f t="shared" si="150"/>
        <v>0.30993508428305816</v>
      </c>
      <c r="AD194" s="15">
        <f t="shared" si="151"/>
        <v>0.15243651349081233</v>
      </c>
      <c r="AE194" s="1">
        <f t="shared" si="152"/>
        <v>5.5476051630048318E-2</v>
      </c>
      <c r="AF194" s="1">
        <f t="shared" si="153"/>
        <v>9.8269526885470526E-2</v>
      </c>
      <c r="AG194" s="15">
        <f t="shared" si="154"/>
        <v>0.20428790580635336</v>
      </c>
      <c r="AH194" s="1">
        <f t="shared" si="155"/>
        <v>9.1405856340362135E-2</v>
      </c>
      <c r="AI194" s="1">
        <f t="shared" si="156"/>
        <v>0.14202366395088006</v>
      </c>
      <c r="AJ194" s="1"/>
      <c r="AK194" s="1">
        <f t="shared" si="157"/>
        <v>18.890215921811109</v>
      </c>
      <c r="AL194" s="1">
        <f t="shared" si="158"/>
        <v>18.561921840076224</v>
      </c>
      <c r="AM194" s="1">
        <f t="shared" si="162"/>
        <v>18.726068880943664</v>
      </c>
      <c r="AN194" s="1">
        <f t="shared" si="159"/>
        <v>18.756967427648991</v>
      </c>
      <c r="AO194" s="1">
        <f t="shared" si="163"/>
        <v>17.792357184309498</v>
      </c>
      <c r="AP194" s="1">
        <f t="shared" si="164"/>
        <v>18.274662305979245</v>
      </c>
      <c r="AQ194" s="1">
        <f t="shared" si="160"/>
        <v>19.022108440640249</v>
      </c>
      <c r="AR194" s="1">
        <f t="shared" si="161"/>
        <v>18.071183526894604</v>
      </c>
      <c r="AS194" s="1">
        <f t="shared" si="165"/>
        <v>18.546645983767426</v>
      </c>
      <c r="AT194" s="1">
        <f t="shared" si="166"/>
        <v>19.148390983777279</v>
      </c>
      <c r="AU194" s="1">
        <f t="shared" si="167"/>
        <v>18.204835738036508</v>
      </c>
      <c r="AV194" s="1">
        <f t="shared" si="168"/>
        <v>18.676613360906892</v>
      </c>
      <c r="AW194" s="1"/>
      <c r="AX194" s="1"/>
      <c r="AY194" s="1"/>
      <c r="AZ194" s="1">
        <f t="shared" si="189"/>
        <v>18.803742656834928</v>
      </c>
      <c r="BA194" s="1">
        <f t="shared" si="190"/>
        <v>18.883666731798947</v>
      </c>
      <c r="BB194" s="1">
        <f t="shared" si="191"/>
        <v>18.843704694316934</v>
      </c>
      <c r="BC194" s="1">
        <f t="shared" si="169"/>
        <v>19.154678947135874</v>
      </c>
      <c r="BD194" s="1">
        <f t="shared" si="170"/>
        <v>18.210596698151488</v>
      </c>
      <c r="BE194" s="1">
        <f t="shared" si="171"/>
        <v>18.682637822643681</v>
      </c>
      <c r="BF194" s="87"/>
      <c r="BG194" s="87"/>
      <c r="BH194" s="87"/>
      <c r="BI194" s="1">
        <f t="shared" si="172"/>
        <v>18.716824879860223</v>
      </c>
      <c r="BJ194" s="1">
        <f t="shared" si="173"/>
        <v>18.792262668806689</v>
      </c>
      <c r="BK194" s="1">
        <f t="shared" si="174"/>
        <v>18.754543774333452</v>
      </c>
      <c r="BL194" s="87"/>
      <c r="BM194" s="87"/>
      <c r="BN194" s="87"/>
      <c r="BO194" s="1">
        <f>AZ194+(AQ194-NormalPNO!Y194)*$BO$1</f>
        <v>18.749597900555418</v>
      </c>
      <c r="BP194" s="1">
        <f>BA194+(AR194-NormalPNO!Z194)*$BP$1</f>
        <v>18.871590071201762</v>
      </c>
      <c r="BQ194" s="1">
        <f>BB194+(AS194-NormalPNO!AA194)*$BQ$1</f>
        <v>18.806354120105929</v>
      </c>
      <c r="BR194" s="1">
        <f>BI194+(BC194-NormalPNO!Y194)*$BR$1</f>
        <v>18.747842787785505</v>
      </c>
      <c r="BS194" s="1">
        <f>BJ194+(BD194-NormalPNO!Z194)*$BS$1</f>
        <v>18.81711729110944</v>
      </c>
      <c r="BT194" s="1">
        <f>BK194+(BE194-NormalPNO!AA194)*$BT$1</f>
        <v>18.775658639675914</v>
      </c>
      <c r="BU194" s="1">
        <f t="shared" si="175"/>
        <v>18.93315721046816</v>
      </c>
      <c r="BV194" s="1">
        <f t="shared" si="176"/>
        <v>19.030117672328924</v>
      </c>
      <c r="BW194" s="1">
        <f t="shared" si="177"/>
        <v>18.987324197073502</v>
      </c>
      <c r="BX194" s="1">
        <f t="shared" si="178"/>
        <v>18.881305818152619</v>
      </c>
      <c r="BY194" s="1">
        <f t="shared" si="179"/>
        <v>18.99418786761861</v>
      </c>
      <c r="BZ194" s="1">
        <f t="shared" si="180"/>
        <v>18.943570060008092</v>
      </c>
      <c r="CA194" s="1"/>
      <c r="CB194" t="s">
        <v>180</v>
      </c>
      <c r="CC194" s="13" t="s">
        <v>726</v>
      </c>
      <c r="CD194">
        <v>-623.30192852433504</v>
      </c>
      <c r="CE194" s="19">
        <v>-620.74703851200002</v>
      </c>
      <c r="CF194" s="19">
        <v>-623.14008271407602</v>
      </c>
      <c r="CG194" s="19">
        <v>-620.70837264800002</v>
      </c>
      <c r="CH194" s="19"/>
      <c r="CI194" s="19"/>
      <c r="CJ194">
        <v>-208.96114979467501</v>
      </c>
      <c r="CK194" s="19">
        <v>-208.07433325599999</v>
      </c>
      <c r="CL194">
        <v>-208.90561154453701</v>
      </c>
      <c r="CM194" s="19">
        <v>-208.06107099299999</v>
      </c>
      <c r="CN194" s="19"/>
      <c r="CO194" s="19"/>
      <c r="CP194" s="19">
        <f>'[3]DLPNO-CCSD(T1 or T)_TightPNO'!BL194</f>
        <v>-414.31067525565402</v>
      </c>
      <c r="CQ194" s="19">
        <f>'[3]DLPNO-CCSD(T1 or T)_TightPNO'!BM194</f>
        <v>-412.64768929500002</v>
      </c>
      <c r="CR194" s="19">
        <f>'[3]DLPNO-CCSD(T1 or T)_TightPNO'!BN194</f>
        <v>-414.204157511434</v>
      </c>
      <c r="CS194" s="19">
        <f>'[3]DLPNO-CCSD(T1 or T)_TightPNO'!BO194</f>
        <v>-412.62223300199997</v>
      </c>
      <c r="CT194" s="19"/>
      <c r="CU194" s="19"/>
      <c r="CV194" s="19">
        <f>'[3]DLPNO-CCSD(T1 or T)_TightPNO'!BR194</f>
        <v>-414.310918489453</v>
      </c>
      <c r="CW194" s="19">
        <f>'[3]DLPNO-CCSD(T1 or T)_TightPNO'!BS194</f>
        <v>-412.64772643499998</v>
      </c>
      <c r="CX194" s="19">
        <f>'[3]DLPNO-CCSD(T1 or T)_TightPNO'!BT194</f>
        <v>-414.20490416348503</v>
      </c>
      <c r="CY194" s="19">
        <f>'[3]DLPNO-CCSD(T1 or T)_TightPNO'!BU194</f>
        <v>-412.62235272800001</v>
      </c>
      <c r="CZ194" s="19"/>
      <c r="DA194" s="19"/>
      <c r="DB194" s="19">
        <f>'[3]DLPNO-CCSD(T1 or T)_TightPNO'!BX194</f>
        <v>-208.961429730775</v>
      </c>
      <c r="DC194" s="19">
        <f>'[3]DLPNO-CCSD(T1 or T)_TightPNO'!BY194</f>
        <v>-208.07438020699999</v>
      </c>
      <c r="DD194" s="19">
        <f>'[3]DLPNO-CCSD(T1 or T)_TightPNO'!BZ194</f>
        <v>-208.90638028773299</v>
      </c>
      <c r="DE194" s="19">
        <f>'[3]DLPNO-CCSD(T1 or T)_TightPNO'!CA194</f>
        <v>-208.061210859</v>
      </c>
      <c r="DF194" s="19"/>
      <c r="DG194" s="19"/>
      <c r="DH194" s="19"/>
      <c r="DI194" s="40" t="str">
        <f>'[3]DLPNO-CCSD(T1 or T)_TightPNO'!CE194</f>
        <v>23_AcNH2-Uracil_1.05.xyz</v>
      </c>
      <c r="DJ194" s="40">
        <f>'[3]DLPNO-CCSD(T1 or T)_TightPNO'!CF194</f>
        <v>-623.13698140872202</v>
      </c>
      <c r="DK194" s="40">
        <f>'[3]DLPNO-CCSD(T1 or T)_TightPNO'!CG194</f>
        <v>-620.70837264800002</v>
      </c>
      <c r="DL194" s="40">
        <f>'[3]DLPNO-CCSD(T1 or T)_TightPNO'!CH194</f>
        <v>-208.905018547791</v>
      </c>
      <c r="DM194" s="40">
        <f>'[3]DLPNO-CCSD(T1 or T)_TightPNO'!CI194</f>
        <v>-208.06107099299999</v>
      </c>
      <c r="DN194" s="40">
        <f>'[3]DLPNO-CCSD(T1 or T)_TightPNO'!CJ194</f>
        <v>-414.20207173190801</v>
      </c>
      <c r="DO194" s="40">
        <f>'[3]DLPNO-CCSD(T1 or T)_TightPNO'!CK194</f>
        <v>-412.62223300199997</v>
      </c>
      <c r="DP194" s="40">
        <f>'[3]DLPNO-CCSD(T1 or T)_TightPNO'!CL194</f>
        <v>-414.20283231458399</v>
      </c>
      <c r="DQ194" s="40">
        <f>'[3]DLPNO-CCSD(T1 or T)_TightPNO'!CM194</f>
        <v>-412.62235272800001</v>
      </c>
      <c r="DR194" s="40">
        <f>'[3]DLPNO-CCSD(T1 or T)_TightPNO'!CN194</f>
        <v>-208.905795169322</v>
      </c>
      <c r="DS194" s="40">
        <f>'[3]DLPNO-CCSD(T1 or T)_TightPNO'!CO194</f>
        <v>-208.061210859</v>
      </c>
      <c r="DT194" s="19"/>
      <c r="DU194" s="10"/>
      <c r="DV194" s="13" t="s">
        <v>726</v>
      </c>
      <c r="DW194">
        <f>'[3]DLPNO-CCSD(T1 or T)_TightPNO'!CS194</f>
        <v>-623.14139824068502</v>
      </c>
      <c r="DX194">
        <f>'[3]DLPNO-CCSD(T1 or T)_TightPNO'!CT194</f>
        <v>-620.70837264800002</v>
      </c>
      <c r="DY194">
        <f>'[3]DLPNO-CCSD(T1 or T)_TightPNO'!CU194</f>
        <v>-208.90588296910499</v>
      </c>
      <c r="DZ194">
        <f>'[3]DLPNO-CCSD(T1 or T)_TightPNO'!CV194</f>
        <v>-208.06107099299999</v>
      </c>
      <c r="EA194">
        <f>'[3]DLPNO-CCSD(T1 or T)_TightPNO'!CW194</f>
        <v>-414.205000369441</v>
      </c>
      <c r="EB194">
        <f>'[3]DLPNO-CCSD(T1 or T)_TightPNO'!CX194</f>
        <v>-412.62223300199997</v>
      </c>
      <c r="EC194">
        <f>'[3]DLPNO-CCSD(T1 or T)_TightPNO'!CY194</f>
        <v>-414.20574042663799</v>
      </c>
      <c r="ED194">
        <f>'[3]DLPNO-CCSD(T1 or T)_TightPNO'!CZ194</f>
        <v>-412.62235272800001</v>
      </c>
      <c r="EE194">
        <f>'[3]DLPNO-CCSD(T1 or T)_TightPNO'!DA194</f>
        <v>-208.90664656284201</v>
      </c>
      <c r="EF194">
        <f>'[3]DLPNO-CCSD(T1 or T)_TightPNO'!DB194</f>
        <v>-208.061210859</v>
      </c>
      <c r="EH194" s="13" t="s">
        <v>726</v>
      </c>
      <c r="EJ194">
        <f t="shared" si="181"/>
        <v>-623.14163336675301</v>
      </c>
      <c r="EK194" s="36">
        <f t="shared" si="182"/>
        <v>-208.90590804291003</v>
      </c>
      <c r="EL194">
        <f t="shared" si="183"/>
        <v>-414.20520040119698</v>
      </c>
      <c r="EM194">
        <f t="shared" si="184"/>
        <v>-414.20594008793557</v>
      </c>
      <c r="EN194">
        <f t="shared" si="185"/>
        <v>-208.90667284693848</v>
      </c>
    </row>
    <row r="195" spans="1:144" ht="17" x14ac:dyDescent="0.2">
      <c r="A195" s="4">
        <f>'[1]De Raw'!$A193</f>
        <v>18.367360449246458</v>
      </c>
      <c r="B195" t="s">
        <v>181</v>
      </c>
      <c r="C195" s="1">
        <f>ABS(AK195-$A195)</f>
        <v>0.17650088766779248</v>
      </c>
      <c r="D195" s="1">
        <f>ABS(AL195-$A195)</f>
        <v>0.4569642513202723</v>
      </c>
      <c r="E195" s="1">
        <f>ABS(AM195-$A195)</f>
        <v>0.31673256949403239</v>
      </c>
      <c r="F195" s="1">
        <f>ABS(AN195-$A195)</f>
        <v>0.29112550353816147</v>
      </c>
      <c r="G195" s="1">
        <f>ABS(AO195-$A195)</f>
        <v>1.1277797469149355</v>
      </c>
      <c r="H195" s="1">
        <f>ABS(AP195-$A195)</f>
        <v>0.70945262522655028</v>
      </c>
      <c r="I195" s="15">
        <f>ABS(AQ195-$A195)</f>
        <v>4.7800982774635514E-2</v>
      </c>
      <c r="J195" s="1">
        <f>ABS(AR195-$A195)</f>
        <v>0.87428730636109719</v>
      </c>
      <c r="K195" s="1">
        <f>ABS(AS195-$A195)</f>
        <v>0.46104414456786813</v>
      </c>
      <c r="L195" s="15">
        <f>ABS(AT195-$A195)</f>
        <v>9.154907728897399E-2</v>
      </c>
      <c r="M195" s="1">
        <f>ABS(AU195-$A195)</f>
        <v>0.72436695855866517</v>
      </c>
      <c r="N195" s="1">
        <f>ABS(AV195-$A195)</f>
        <v>0.31640894063484737</v>
      </c>
      <c r="O195" s="15">
        <f>ABS(AZ195-$A195)</f>
        <v>0.26088096530246574</v>
      </c>
      <c r="P195" s="1">
        <f>ABS(BA195-$A195)</f>
        <v>0.18335292416103854</v>
      </c>
      <c r="Q195" s="1">
        <f>ABS(BB195-$A195)</f>
        <v>0.22211694473175214</v>
      </c>
      <c r="R195" s="15">
        <f>ABS(BC195-$A195)</f>
        <v>7.3861277607125686E-2</v>
      </c>
      <c r="S195" s="1">
        <f>ABS(BD195-$A195)</f>
        <v>0.747541086048507</v>
      </c>
      <c r="T195" s="1">
        <f>ABS(BE195-$A195)</f>
        <v>0.33683990422069243</v>
      </c>
      <c r="U195" s="91">
        <f>ABS(BI195-$A195)</f>
        <v>0.34064692149913256</v>
      </c>
      <c r="V195" s="92">
        <f>ABS(BJ195-$A195)</f>
        <v>0.26645209908860679</v>
      </c>
      <c r="W195" s="92">
        <f>ABS(BK195-$A195)</f>
        <v>0.30354951029386967</v>
      </c>
      <c r="X195" s="15">
        <f t="shared" si="145"/>
        <v>0.30994187298844622</v>
      </c>
      <c r="Y195" s="1">
        <f t="shared" si="146"/>
        <v>0.19430151478396596</v>
      </c>
      <c r="Z195" s="1">
        <f t="shared" si="147"/>
        <v>0.25596932153249696</v>
      </c>
      <c r="AA195" s="15">
        <f t="shared" si="148"/>
        <v>0.31246569618571485</v>
      </c>
      <c r="AB195" s="1">
        <f t="shared" si="149"/>
        <v>0.24390462062948615</v>
      </c>
      <c r="AC195" s="1">
        <f t="shared" si="150"/>
        <v>0.28437990277229019</v>
      </c>
      <c r="AD195" s="15">
        <f t="shared" si="151"/>
        <v>0.11807479927263742</v>
      </c>
      <c r="AE195" s="1">
        <f t="shared" si="152"/>
        <v>1.9075986632962838E-2</v>
      </c>
      <c r="AF195" s="1">
        <f t="shared" si="153"/>
        <v>6.2288866892917127E-2</v>
      </c>
      <c r="AG195" s="15">
        <f t="shared" si="154"/>
        <v>0.1591457570389494</v>
      </c>
      <c r="AH195" s="1">
        <f t="shared" si="155"/>
        <v>3.9948580910245113E-2</v>
      </c>
      <c r="AI195" s="1">
        <f t="shared" si="156"/>
        <v>9.3190141820080896E-2</v>
      </c>
      <c r="AJ195" s="1"/>
      <c r="AK195" s="1">
        <f t="shared" si="157"/>
        <v>18.190859561578666</v>
      </c>
      <c r="AL195" s="1">
        <f t="shared" si="158"/>
        <v>17.910396197926186</v>
      </c>
      <c r="AM195" s="1">
        <f t="shared" si="162"/>
        <v>18.050627879752426</v>
      </c>
      <c r="AN195" s="1">
        <f t="shared" si="159"/>
        <v>18.076234945708297</v>
      </c>
      <c r="AO195" s="1">
        <f t="shared" si="163"/>
        <v>17.239580702331523</v>
      </c>
      <c r="AP195" s="1">
        <f t="shared" si="164"/>
        <v>17.657907824019908</v>
      </c>
      <c r="AQ195" s="1">
        <f t="shared" si="160"/>
        <v>18.319559466471823</v>
      </c>
      <c r="AR195" s="1">
        <f t="shared" si="161"/>
        <v>17.493073142885361</v>
      </c>
      <c r="AS195" s="1">
        <f t="shared" si="165"/>
        <v>17.90631630467859</v>
      </c>
      <c r="AT195" s="1">
        <f t="shared" si="166"/>
        <v>18.458909526535432</v>
      </c>
      <c r="AU195" s="1">
        <f t="shared" si="167"/>
        <v>17.642993490687793</v>
      </c>
      <c r="AV195" s="1">
        <f t="shared" si="168"/>
        <v>18.050951508611611</v>
      </c>
      <c r="AW195" s="1"/>
      <c r="AX195" s="1"/>
      <c r="AY195" s="1"/>
      <c r="AZ195" s="1">
        <f t="shared" si="189"/>
        <v>18.106479483943993</v>
      </c>
      <c r="BA195" s="1">
        <f t="shared" si="190"/>
        <v>18.18400752508542</v>
      </c>
      <c r="BB195" s="1">
        <f t="shared" si="191"/>
        <v>18.145243504514706</v>
      </c>
      <c r="BC195" s="1">
        <f t="shared" si="169"/>
        <v>18.441221726853584</v>
      </c>
      <c r="BD195" s="1">
        <f t="shared" si="170"/>
        <v>17.619819363197951</v>
      </c>
      <c r="BE195" s="1">
        <f t="shared" si="171"/>
        <v>18.030520545025766</v>
      </c>
      <c r="BF195" s="87"/>
      <c r="BG195" s="87"/>
      <c r="BH195" s="87"/>
      <c r="BI195" s="1">
        <f t="shared" si="172"/>
        <v>18.026713527747326</v>
      </c>
      <c r="BJ195" s="1">
        <f t="shared" si="173"/>
        <v>18.100908350157852</v>
      </c>
      <c r="BK195" s="1">
        <f t="shared" si="174"/>
        <v>18.063810938952589</v>
      </c>
      <c r="BL195" s="87"/>
      <c r="BM195" s="87"/>
      <c r="BN195" s="87"/>
      <c r="BO195" s="1">
        <f>AZ195+(AQ195-NormalPNO!Y195)*$BO$1</f>
        <v>18.057418576258012</v>
      </c>
      <c r="BP195" s="1">
        <f>BA195+(AR195-NormalPNO!Z195)*$BP$1</f>
        <v>18.173058934462492</v>
      </c>
      <c r="BQ195" s="1">
        <f>BB195+(AS195-NormalPNO!AA195)*$BQ$1</f>
        <v>18.111391127713961</v>
      </c>
      <c r="BR195" s="1">
        <f>BI195+(BC195-NormalPNO!Y195)*$BR$1</f>
        <v>18.054894753060744</v>
      </c>
      <c r="BS195" s="1">
        <f>BJ195+(BD195-NormalPNO!Z195)*$BS$1</f>
        <v>18.123455828616972</v>
      </c>
      <c r="BT195" s="1">
        <f>BK195+(BE195-NormalPNO!AA195)*$BT$1</f>
        <v>18.082980546474168</v>
      </c>
      <c r="BU195" s="1">
        <f t="shared" si="175"/>
        <v>18.249285649973821</v>
      </c>
      <c r="BV195" s="1">
        <f t="shared" si="176"/>
        <v>18.348284462613496</v>
      </c>
      <c r="BW195" s="1">
        <f t="shared" si="177"/>
        <v>18.305071582353541</v>
      </c>
      <c r="BX195" s="1">
        <f t="shared" si="178"/>
        <v>18.208214692207509</v>
      </c>
      <c r="BY195" s="1">
        <f t="shared" si="179"/>
        <v>18.327411868336213</v>
      </c>
      <c r="BZ195" s="1">
        <f t="shared" si="180"/>
        <v>18.274170307426377</v>
      </c>
      <c r="CA195" s="1"/>
      <c r="CB195" t="s">
        <v>181</v>
      </c>
      <c r="CC195" s="13" t="s">
        <v>727</v>
      </c>
      <c r="CD195">
        <v>-623.30081402908002</v>
      </c>
      <c r="CE195" s="19">
        <v>-620.74677097899996</v>
      </c>
      <c r="CF195" s="19">
        <v>-623.13896313106704</v>
      </c>
      <c r="CG195" s="19">
        <v>-620.70809396499999</v>
      </c>
      <c r="CH195" s="19"/>
      <c r="CI195" s="19"/>
      <c r="CJ195">
        <v>-208.96114979467501</v>
      </c>
      <c r="CK195" s="19">
        <v>-208.07433325599999</v>
      </c>
      <c r="CL195">
        <v>-208.90561154453701</v>
      </c>
      <c r="CM195" s="19">
        <v>-208.06107099299999</v>
      </c>
      <c r="CN195" s="19"/>
      <c r="CO195" s="19"/>
      <c r="CP195" s="19">
        <f>'[3]DLPNO-CCSD(T1 or T)_TightPNO'!BL195</f>
        <v>-414.31067525565402</v>
      </c>
      <c r="CQ195" s="19">
        <f>'[3]DLPNO-CCSD(T1 or T)_TightPNO'!BM195</f>
        <v>-412.64768929500002</v>
      </c>
      <c r="CR195" s="19">
        <f>'[3]DLPNO-CCSD(T1 or T)_TightPNO'!BN195</f>
        <v>-414.204157511434</v>
      </c>
      <c r="CS195" s="19">
        <f>'[3]DLPNO-CCSD(T1 or T)_TightPNO'!BO195</f>
        <v>-412.62223300199997</v>
      </c>
      <c r="CT195" s="19"/>
      <c r="CU195" s="19"/>
      <c r="CV195" s="19">
        <f>'[3]DLPNO-CCSD(T1 or T)_TightPNO'!BR195</f>
        <v>-414.31088016948001</v>
      </c>
      <c r="CW195" s="19">
        <f>'[3]DLPNO-CCSD(T1 or T)_TightPNO'!BS195</f>
        <v>-412.64772347500002</v>
      </c>
      <c r="CX195" s="19">
        <f>'[3]DLPNO-CCSD(T1 or T)_TightPNO'!BT195</f>
        <v>-414.20480999837201</v>
      </c>
      <c r="CY195" s="19">
        <f>'[3]DLPNO-CCSD(T1 or T)_TightPNO'!BU195</f>
        <v>-412.62233894100001</v>
      </c>
      <c r="CZ195" s="19"/>
      <c r="DA195" s="19"/>
      <c r="DB195" s="19">
        <f>'[3]DLPNO-CCSD(T1 or T)_TightPNO'!BX195</f>
        <v>-208.96139182765</v>
      </c>
      <c r="DC195" s="19">
        <f>'[3]DLPNO-CCSD(T1 or T)_TightPNO'!BY195</f>
        <v>-208.074375828</v>
      </c>
      <c r="DD195" s="19">
        <f>'[3]DLPNO-CCSD(T1 or T)_TightPNO'!BZ195</f>
        <v>-208.90627614733799</v>
      </c>
      <c r="DE195" s="19">
        <f>'[3]DLPNO-CCSD(T1 or T)_TightPNO'!CA195</f>
        <v>-208.061190498</v>
      </c>
      <c r="DF195" s="19"/>
      <c r="DG195" s="19"/>
      <c r="DH195" s="19"/>
      <c r="DI195" s="40" t="str">
        <f>'[3]DLPNO-CCSD(T1 or T)_TightPNO'!CE195</f>
        <v>23_AcNH2-Uracil_1.10.xyz</v>
      </c>
      <c r="DJ195" s="40">
        <f>'[3]DLPNO-CCSD(T1 or T)_TightPNO'!CF195</f>
        <v>-623.13589659250499</v>
      </c>
      <c r="DK195" s="40">
        <f>'[3]DLPNO-CCSD(T1 or T)_TightPNO'!CG195</f>
        <v>-620.70809396499999</v>
      </c>
      <c r="DL195" s="40">
        <f>'[3]DLPNO-CCSD(T1 or T)_TightPNO'!CH195</f>
        <v>-208.905018547791</v>
      </c>
      <c r="DM195" s="40">
        <f>'[3]DLPNO-CCSD(T1 or T)_TightPNO'!CI195</f>
        <v>-208.06107099299999</v>
      </c>
      <c r="DN195" s="40">
        <f>'[3]DLPNO-CCSD(T1 or T)_TightPNO'!CJ195</f>
        <v>-414.20207173190801</v>
      </c>
      <c r="DO195" s="40">
        <f>'[3]DLPNO-CCSD(T1 or T)_TightPNO'!CK195</f>
        <v>-412.62223300199997</v>
      </c>
      <c r="DP195" s="40">
        <f>'[3]DLPNO-CCSD(T1 or T)_TightPNO'!CL195</f>
        <v>-414.20273278057601</v>
      </c>
      <c r="DQ195" s="40">
        <f>'[3]DLPNO-CCSD(T1 or T)_TightPNO'!CM195</f>
        <v>-412.62233894100001</v>
      </c>
      <c r="DR195" s="40">
        <f>'[3]DLPNO-CCSD(T1 or T)_TightPNO'!CN195</f>
        <v>-208.905690792473</v>
      </c>
      <c r="DS195" s="40">
        <f>'[3]DLPNO-CCSD(T1 or T)_TightPNO'!CO195</f>
        <v>-208.061190498</v>
      </c>
      <c r="DT195" s="19"/>
      <c r="DU195" s="10"/>
      <c r="DV195" s="13" t="s">
        <v>727</v>
      </c>
      <c r="DW195">
        <f>'[3]DLPNO-CCSD(T1 or T)_TightPNO'!CS195</f>
        <v>-623.14029948208895</v>
      </c>
      <c r="DX195">
        <f>'[3]DLPNO-CCSD(T1 or T)_TightPNO'!CT195</f>
        <v>-620.70809396499999</v>
      </c>
      <c r="DY195">
        <f>'[3]DLPNO-CCSD(T1 or T)_TightPNO'!CU195</f>
        <v>-208.90588296910499</v>
      </c>
      <c r="DZ195">
        <f>'[3]DLPNO-CCSD(T1 or T)_TightPNO'!CV195</f>
        <v>-208.06107099299999</v>
      </c>
      <c r="EA195">
        <f>'[3]DLPNO-CCSD(T1 or T)_TightPNO'!CW195</f>
        <v>-414.205000369441</v>
      </c>
      <c r="EB195">
        <f>'[3]DLPNO-CCSD(T1 or T)_TightPNO'!CX195</f>
        <v>-412.62223300199997</v>
      </c>
      <c r="EC195">
        <f>'[3]DLPNO-CCSD(T1 or T)_TightPNO'!CY195</f>
        <v>-414.20564514977201</v>
      </c>
      <c r="ED195">
        <f>'[3]DLPNO-CCSD(T1 or T)_TightPNO'!CZ195</f>
        <v>-412.62233894100001</v>
      </c>
      <c r="EE195">
        <f>'[3]DLPNO-CCSD(T1 or T)_TightPNO'!DA195</f>
        <v>-208.90653843368801</v>
      </c>
      <c r="EF195">
        <f>'[3]DLPNO-CCSD(T1 or T)_TightPNO'!DB195</f>
        <v>-208.061190498</v>
      </c>
      <c r="EH195" s="13" t="s">
        <v>727</v>
      </c>
      <c r="EJ195">
        <f t="shared" si="181"/>
        <v>-623.14049640034807</v>
      </c>
      <c r="EK195" s="36">
        <f t="shared" si="182"/>
        <v>-208.90590804291003</v>
      </c>
      <c r="EL195">
        <f t="shared" si="183"/>
        <v>-414.20520040119698</v>
      </c>
      <c r="EM195">
        <f t="shared" si="184"/>
        <v>-414.20584860727001</v>
      </c>
      <c r="EN195">
        <f t="shared" si="185"/>
        <v>-208.90656882477049</v>
      </c>
    </row>
    <row r="196" spans="1:144" ht="17" x14ac:dyDescent="0.2">
      <c r="A196" s="4">
        <f>'[1]De Raw'!$A194</f>
        <v>15.264551002120291</v>
      </c>
      <c r="B196" t="s">
        <v>182</v>
      </c>
      <c r="C196" s="1">
        <f>ABS(AK196-$A196)</f>
        <v>0.13871436571287532</v>
      </c>
      <c r="D196" s="1">
        <f>ABS(AL196-$A196)</f>
        <v>0.33386168023183593</v>
      </c>
      <c r="E196" s="1">
        <f>ABS(AM196-$A196)</f>
        <v>0.23628802297235474</v>
      </c>
      <c r="F196" s="1">
        <f>ABS(AN196-$A196)</f>
        <v>0.18809620074788747</v>
      </c>
      <c r="G196" s="1">
        <f>ABS(AO196-$A196)</f>
        <v>0.74637737740570742</v>
      </c>
      <c r="H196" s="1">
        <f>ABS(AP196-$A196)</f>
        <v>0.46723678907679833</v>
      </c>
      <c r="I196" s="15">
        <f>ABS(AQ196-$A196)</f>
        <v>2.4584496613876183E-2</v>
      </c>
      <c r="J196" s="1">
        <f>ABS(AR196-$A196)</f>
        <v>0.57716063553278829</v>
      </c>
      <c r="K196" s="1">
        <f>ABS(AS196-$A196)</f>
        <v>0.30087256607333224</v>
      </c>
      <c r="L196" s="15">
        <f>ABS(AT196-$A196)</f>
        <v>0.10600396090189435</v>
      </c>
      <c r="M196" s="1">
        <f>ABS(AU196-$A196)</f>
        <v>0.43785033058638057</v>
      </c>
      <c r="N196" s="1">
        <f>ABS(AV196-$A196)</f>
        <v>0.165923184842244</v>
      </c>
      <c r="O196" s="15">
        <f>ABS(AZ196-$A196)</f>
        <v>0.21354182749696449</v>
      </c>
      <c r="P196" s="1">
        <f>ABS(BA196-$A196)</f>
        <v>0.17434652943376605</v>
      </c>
      <c r="Q196" s="1">
        <f>ABS(BB196-$A196)</f>
        <v>0.19394417846536349</v>
      </c>
      <c r="R196" s="15">
        <f>ABS(BC196-$A196)</f>
        <v>5.7171355453128569E-2</v>
      </c>
      <c r="S196" s="1">
        <f>ABS(BD196-$A196)</f>
        <v>0.4925522645963305</v>
      </c>
      <c r="T196" s="1">
        <f>ABS(BE196-$A196)</f>
        <v>0.21769045457160097</v>
      </c>
      <c r="U196" s="91">
        <f>ABS(BI196-$A196)</f>
        <v>0.26714377188246985</v>
      </c>
      <c r="V196" s="92">
        <f>ABS(BJ196-$A196)</f>
        <v>0.22981868315515541</v>
      </c>
      <c r="W196" s="92">
        <f>ABS(BK196-$A196)</f>
        <v>0.24848122751881085</v>
      </c>
      <c r="X196" s="15">
        <f t="shared" si="145"/>
        <v>0.25150606195005487</v>
      </c>
      <c r="Y196" s="1">
        <f t="shared" si="146"/>
        <v>0.18254501007456092</v>
      </c>
      <c r="Z196" s="1">
        <f t="shared" si="147"/>
        <v>0.21972885158702837</v>
      </c>
      <c r="AA196" s="15">
        <f t="shared" si="148"/>
        <v>0.24594589381622889</v>
      </c>
      <c r="AB196" s="1">
        <f t="shared" si="149"/>
        <v>0.21335503893078567</v>
      </c>
      <c r="AC196" s="1">
        <f t="shared" si="150"/>
        <v>0.23426913297148033</v>
      </c>
      <c r="AD196" s="15">
        <f t="shared" si="151"/>
        <v>7.9714565872077259E-2</v>
      </c>
      <c r="AE196" s="1">
        <f t="shared" si="152"/>
        <v>2.169566783853405E-2</v>
      </c>
      <c r="AF196" s="1">
        <f t="shared" si="153"/>
        <v>4.4819348401908599E-2</v>
      </c>
      <c r="AG196" s="15">
        <f t="shared" si="154"/>
        <v>9.70544508347988E-2</v>
      </c>
      <c r="AH196" s="1">
        <f t="shared" si="155"/>
        <v>1.9345090668267062E-2</v>
      </c>
      <c r="AI196" s="1">
        <f t="shared" si="156"/>
        <v>5.2209048687116066E-2</v>
      </c>
      <c r="AJ196" s="1"/>
      <c r="AK196" s="1">
        <f t="shared" si="157"/>
        <v>15.125836636407415</v>
      </c>
      <c r="AL196" s="1">
        <f t="shared" si="158"/>
        <v>14.930689321888455</v>
      </c>
      <c r="AM196" s="1">
        <f t="shared" si="162"/>
        <v>15.028262979147936</v>
      </c>
      <c r="AN196" s="1">
        <f t="shared" si="159"/>
        <v>15.076454801372403</v>
      </c>
      <c r="AO196" s="1">
        <f t="shared" si="163"/>
        <v>14.518173624714583</v>
      </c>
      <c r="AP196" s="1">
        <f t="shared" si="164"/>
        <v>14.797314213043492</v>
      </c>
      <c r="AQ196" s="1">
        <f t="shared" si="160"/>
        <v>15.239966505506414</v>
      </c>
      <c r="AR196" s="1">
        <f t="shared" si="161"/>
        <v>14.687390366587502</v>
      </c>
      <c r="AS196" s="1">
        <f t="shared" si="165"/>
        <v>14.963678436046958</v>
      </c>
      <c r="AT196" s="1">
        <f t="shared" si="166"/>
        <v>15.370554963022185</v>
      </c>
      <c r="AU196" s="1">
        <f t="shared" si="167"/>
        <v>14.82670067153391</v>
      </c>
      <c r="AV196" s="1">
        <f t="shared" si="168"/>
        <v>15.098627817278047</v>
      </c>
      <c r="AW196" s="1"/>
      <c r="AX196" s="1"/>
      <c r="AY196" s="1"/>
      <c r="AZ196" s="1">
        <f t="shared" si="189"/>
        <v>15.051009174623326</v>
      </c>
      <c r="BA196" s="1">
        <f t="shared" si="190"/>
        <v>15.090204472686525</v>
      </c>
      <c r="BB196" s="1">
        <f t="shared" si="191"/>
        <v>15.070606823654927</v>
      </c>
      <c r="BC196" s="1">
        <f t="shared" si="169"/>
        <v>15.321722357573419</v>
      </c>
      <c r="BD196" s="1">
        <f t="shared" si="170"/>
        <v>14.77199873752396</v>
      </c>
      <c r="BE196" s="1">
        <f t="shared" si="171"/>
        <v>15.04686054754869</v>
      </c>
      <c r="BF196" s="87"/>
      <c r="BG196" s="87"/>
      <c r="BH196" s="87"/>
      <c r="BI196" s="1">
        <f t="shared" si="172"/>
        <v>14.997407230237821</v>
      </c>
      <c r="BJ196" s="1">
        <f t="shared" si="173"/>
        <v>15.034732318965135</v>
      </c>
      <c r="BK196" s="1">
        <f t="shared" si="174"/>
        <v>15.01606977460148</v>
      </c>
      <c r="BL196" s="87"/>
      <c r="BM196" s="87"/>
      <c r="BN196" s="87"/>
      <c r="BO196" s="1">
        <f>AZ196+(AQ196-NormalPNO!Y196)*$BO$1</f>
        <v>15.013044940170236</v>
      </c>
      <c r="BP196" s="1">
        <f>BA196+(AR196-NormalPNO!Z196)*$BP$1</f>
        <v>15.08200599204573</v>
      </c>
      <c r="BQ196" s="1">
        <f>BB196+(AS196-NormalPNO!AA196)*$BQ$1</f>
        <v>15.044822150533262</v>
      </c>
      <c r="BR196" s="1">
        <f>BI196+(BC196-NormalPNO!Y196)*$BR$1</f>
        <v>15.018605108304062</v>
      </c>
      <c r="BS196" s="1">
        <f>BJ196+(BD196-NormalPNO!Z196)*$BS$1</f>
        <v>15.051195963189505</v>
      </c>
      <c r="BT196" s="1">
        <f>BK196+(BE196-NormalPNO!AA196)*$BT$1</f>
        <v>15.03028186914881</v>
      </c>
      <c r="BU196" s="1">
        <f t="shared" si="175"/>
        <v>15.184836436248213</v>
      </c>
      <c r="BV196" s="1">
        <f t="shared" si="176"/>
        <v>15.242855334281757</v>
      </c>
      <c r="BW196" s="1">
        <f t="shared" si="177"/>
        <v>15.219731653718382</v>
      </c>
      <c r="BX196" s="1">
        <f t="shared" si="178"/>
        <v>15.167496551285492</v>
      </c>
      <c r="BY196" s="1">
        <f t="shared" si="179"/>
        <v>15.245205911452024</v>
      </c>
      <c r="BZ196" s="1">
        <f t="shared" si="180"/>
        <v>15.212341953433175</v>
      </c>
      <c r="CA196" s="1"/>
      <c r="CB196" t="s">
        <v>182</v>
      </c>
      <c r="CC196" s="13" t="s">
        <v>728</v>
      </c>
      <c r="CD196">
        <v>-623.29592960434195</v>
      </c>
      <c r="CE196" s="19">
        <v>-620.74378313299997</v>
      </c>
      <c r="CF196" s="19">
        <v>-623.13405548749995</v>
      </c>
      <c r="CG196" s="19">
        <v>-620.70512736499995</v>
      </c>
      <c r="CH196" s="19"/>
      <c r="CI196" s="19"/>
      <c r="CJ196">
        <v>-208.96114979467501</v>
      </c>
      <c r="CK196" s="19">
        <v>-208.07433325599999</v>
      </c>
      <c r="CL196">
        <v>-208.90561154453701</v>
      </c>
      <c r="CM196" s="19">
        <v>-208.06107099299999</v>
      </c>
      <c r="CN196" s="19"/>
      <c r="CO196" s="19"/>
      <c r="CP196" s="19">
        <f>'[3]DLPNO-CCSD(T1 or T)_TightPNO'!BL196</f>
        <v>-414.31067525565402</v>
      </c>
      <c r="CQ196" s="19">
        <f>'[3]DLPNO-CCSD(T1 or T)_TightPNO'!BM196</f>
        <v>-412.64768929500002</v>
      </c>
      <c r="CR196" s="19">
        <f>'[3]DLPNO-CCSD(T1 or T)_TightPNO'!BN196</f>
        <v>-414.204157511434</v>
      </c>
      <c r="CS196" s="19">
        <f>'[3]DLPNO-CCSD(T1 or T)_TightPNO'!BO196</f>
        <v>-412.62223300199997</v>
      </c>
      <c r="CT196" s="19"/>
      <c r="CU196" s="19"/>
      <c r="CV196" s="19">
        <f>'[3]DLPNO-CCSD(T1 or T)_TightPNO'!BR196</f>
        <v>-414.31082552524703</v>
      </c>
      <c r="CW196" s="19">
        <f>'[3]DLPNO-CCSD(T1 or T)_TightPNO'!BS196</f>
        <v>-412.64771341400001</v>
      </c>
      <c r="CX196" s="19">
        <f>'[3]DLPNO-CCSD(T1 or T)_TightPNO'!BT196</f>
        <v>-414.204597319252</v>
      </c>
      <c r="CY196" s="19">
        <f>'[3]DLPNO-CCSD(T1 or T)_TightPNO'!BU196</f>
        <v>-412.62230770000002</v>
      </c>
      <c r="CZ196" s="19"/>
      <c r="DA196" s="19"/>
      <c r="DB196" s="19">
        <f>'[3]DLPNO-CCSD(T1 or T)_TightPNO'!BX196</f>
        <v>-208.96131051211</v>
      </c>
      <c r="DC196" s="19">
        <f>'[3]DLPNO-CCSD(T1 or T)_TightPNO'!BY196</f>
        <v>-208.074363788</v>
      </c>
      <c r="DD196" s="19">
        <f>'[3]DLPNO-CCSD(T1 or T)_TightPNO'!BZ196</f>
        <v>-208.906052322812</v>
      </c>
      <c r="DE196" s="19">
        <f>'[3]DLPNO-CCSD(T1 or T)_TightPNO'!CA196</f>
        <v>-208.06115558299999</v>
      </c>
      <c r="DF196" s="19"/>
      <c r="DG196" s="19"/>
      <c r="DH196" s="19"/>
      <c r="DI196" s="40" t="str">
        <f>'[3]DLPNO-CCSD(T1 or T)_TightPNO'!CE196</f>
        <v>23_AcNH2-Uracil_1.25.xyz</v>
      </c>
      <c r="DJ196" s="40">
        <f>'[3]DLPNO-CCSD(T1 or T)_TightPNO'!CF196</f>
        <v>-623.13111613875196</v>
      </c>
      <c r="DK196" s="40">
        <f>'[3]DLPNO-CCSD(T1 or T)_TightPNO'!CG196</f>
        <v>-620.70512736499995</v>
      </c>
      <c r="DL196" s="40">
        <f>'[3]DLPNO-CCSD(T1 or T)_TightPNO'!CH196</f>
        <v>-208.905018547791</v>
      </c>
      <c r="DM196" s="40">
        <f>'[3]DLPNO-CCSD(T1 or T)_TightPNO'!CI196</f>
        <v>-208.06107099299999</v>
      </c>
      <c r="DN196" s="40">
        <f>'[3]DLPNO-CCSD(T1 or T)_TightPNO'!CJ196</f>
        <v>-414.20207173190801</v>
      </c>
      <c r="DO196" s="40">
        <f>'[3]DLPNO-CCSD(T1 or T)_TightPNO'!CK196</f>
        <v>-412.62223300199997</v>
      </c>
      <c r="DP196" s="40">
        <f>'[3]DLPNO-CCSD(T1 or T)_TightPNO'!CL196</f>
        <v>-414.20251609057101</v>
      </c>
      <c r="DQ196" s="40">
        <f>'[3]DLPNO-CCSD(T1 or T)_TightPNO'!CM196</f>
        <v>-412.62230770000002</v>
      </c>
      <c r="DR196" s="40">
        <f>'[3]DLPNO-CCSD(T1 or T)_TightPNO'!CN196</f>
        <v>-208.90546386677701</v>
      </c>
      <c r="DS196" s="40">
        <f>'[3]DLPNO-CCSD(T1 or T)_TightPNO'!CO196</f>
        <v>-208.06115558299999</v>
      </c>
      <c r="DT196" s="19"/>
      <c r="DU196" s="10"/>
      <c r="DV196" s="13" t="s">
        <v>728</v>
      </c>
      <c r="DW196">
        <f>'[3]DLPNO-CCSD(T1 or T)_TightPNO'!CS196</f>
        <v>-623.13537787602002</v>
      </c>
      <c r="DX196">
        <f>'[3]DLPNO-CCSD(T1 or T)_TightPNO'!CT196</f>
        <v>-620.70512736499995</v>
      </c>
      <c r="DY196">
        <f>'[3]DLPNO-CCSD(T1 or T)_TightPNO'!CU196</f>
        <v>-208.90588296910499</v>
      </c>
      <c r="DZ196">
        <f>'[3]DLPNO-CCSD(T1 or T)_TightPNO'!CV196</f>
        <v>-208.06107099299999</v>
      </c>
      <c r="EA196">
        <f>'[3]DLPNO-CCSD(T1 or T)_TightPNO'!CW196</f>
        <v>-414.205000369441</v>
      </c>
      <c r="EB196">
        <f>'[3]DLPNO-CCSD(T1 or T)_TightPNO'!CX196</f>
        <v>-412.62223300199997</v>
      </c>
      <c r="EC196">
        <f>'[3]DLPNO-CCSD(T1 or T)_TightPNO'!CY196</f>
        <v>-414.20543363684999</v>
      </c>
      <c r="ED196">
        <f>'[3]DLPNO-CCSD(T1 or T)_TightPNO'!CZ196</f>
        <v>-412.62230770000002</v>
      </c>
      <c r="EE196">
        <f>'[3]DLPNO-CCSD(T1 or T)_TightPNO'!DA196</f>
        <v>-208.90631638864099</v>
      </c>
      <c r="EF196">
        <f>'[3]DLPNO-CCSD(T1 or T)_TightPNO'!DB196</f>
        <v>-208.06115558299999</v>
      </c>
      <c r="EH196" s="13" t="s">
        <v>728</v>
      </c>
      <c r="EJ196">
        <f t="shared" si="181"/>
        <v>-623.13552516187394</v>
      </c>
      <c r="EK196" s="36">
        <f t="shared" si="182"/>
        <v>-208.90590804291003</v>
      </c>
      <c r="EL196">
        <f t="shared" si="183"/>
        <v>-414.20520040119698</v>
      </c>
      <c r="EM196">
        <f t="shared" si="184"/>
        <v>-414.20563793359247</v>
      </c>
      <c r="EN196">
        <f t="shared" si="185"/>
        <v>-208.90634655082948</v>
      </c>
    </row>
    <row r="197" spans="1:144" ht="17" x14ac:dyDescent="0.2">
      <c r="A197" s="4">
        <f>'[1]De Raw'!$A195</f>
        <v>10.240357916970323</v>
      </c>
      <c r="B197" t="s">
        <v>183</v>
      </c>
      <c r="C197" s="1">
        <f>ABS(AK197-$A197)</f>
        <v>0.1207256226639668</v>
      </c>
      <c r="D197" s="1">
        <f>ABS(AL197-$A197)</f>
        <v>0.23114844682724822</v>
      </c>
      <c r="E197" s="1">
        <f>ABS(AM197-$A197)</f>
        <v>0.17593703474560662</v>
      </c>
      <c r="F197" s="1">
        <f>ABS(AN197-$A197)</f>
        <v>0.12180614578427296</v>
      </c>
      <c r="G197" s="1">
        <f>ABS(AO197-$A197)</f>
        <v>0.42252688084008483</v>
      </c>
      <c r="H197" s="1">
        <f>ABS(AP197-$A197)</f>
        <v>0.27216651331217889</v>
      </c>
      <c r="I197" s="15">
        <f>ABS(AQ197-$A197)</f>
        <v>5.4792777870931175E-2</v>
      </c>
      <c r="J197" s="1">
        <f>ABS(AR197-$A197)</f>
        <v>0.35141203935200416</v>
      </c>
      <c r="K197" s="1">
        <f>ABS(AS197-$A197)</f>
        <v>0.20310240861146767</v>
      </c>
      <c r="L197" s="15">
        <f>ABS(AT197-$A197)</f>
        <v>5.5905504711565968E-2</v>
      </c>
      <c r="M197" s="1">
        <f>ABS(AU197-$A197)</f>
        <v>0.23175873495329924</v>
      </c>
      <c r="N197" s="1">
        <f>ABS(AV197-$A197)</f>
        <v>8.7926615120865748E-2</v>
      </c>
      <c r="O197" s="15">
        <f>ABS(AZ197-$A197)</f>
        <v>0.16395346006547662</v>
      </c>
      <c r="P197" s="1">
        <f>ABS(BA197-$A197)</f>
        <v>0.15229950531258218</v>
      </c>
      <c r="Q197" s="1">
        <f>ABS(BB197-$A197)</f>
        <v>0.15812648268902763</v>
      </c>
      <c r="R197" s="15">
        <f>ABS(BC197-$A197)</f>
        <v>2.1286093914261173E-2</v>
      </c>
      <c r="S197" s="1">
        <f>ABS(BD197-$A197)</f>
        <v>0.31585461860796471</v>
      </c>
      <c r="T197" s="1">
        <f>ABS(BE197-$A197)</f>
        <v>0.16857035626111205</v>
      </c>
      <c r="U197" s="91">
        <f>ABS(BI197-$A197)</f>
        <v>0.1859215927994633</v>
      </c>
      <c r="V197" s="92">
        <f>ABS(BJ197-$A197)</f>
        <v>0.17561217151355279</v>
      </c>
      <c r="W197" s="92">
        <f>ABS(BK197-$A197)</f>
        <v>0.18076688215650627</v>
      </c>
      <c r="X197" s="15">
        <f t="shared" si="145"/>
        <v>0.18588981386222336</v>
      </c>
      <c r="Y197" s="1">
        <f t="shared" si="146"/>
        <v>0.1569780421568332</v>
      </c>
      <c r="Z197" s="1">
        <f t="shared" si="147"/>
        <v>0.17293720261221246</v>
      </c>
      <c r="AA197" s="15">
        <f t="shared" si="148"/>
        <v>0.17434851069066148</v>
      </c>
      <c r="AB197" s="1">
        <f t="shared" si="149"/>
        <v>0.16673620386472976</v>
      </c>
      <c r="AC197" s="1">
        <f t="shared" si="150"/>
        <v>0.17305465350719729</v>
      </c>
      <c r="AD197" s="15">
        <f t="shared" si="151"/>
        <v>5.0509681752952673E-2</v>
      </c>
      <c r="AE197" s="1">
        <f t="shared" si="152"/>
        <v>2.1188027118592245E-2</v>
      </c>
      <c r="AF197" s="1">
        <f t="shared" si="153"/>
        <v>3.085231162559765E-2</v>
      </c>
      <c r="AG197" s="15">
        <f t="shared" si="154"/>
        <v>4.1738897913688788E-2</v>
      </c>
      <c r="AH197" s="1">
        <f t="shared" si="155"/>
        <v>5.1631188672338624E-3</v>
      </c>
      <c r="AI197" s="1">
        <f t="shared" si="156"/>
        <v>1.3253672900960467E-2</v>
      </c>
      <c r="AJ197" s="1"/>
      <c r="AK197" s="1">
        <f t="shared" si="157"/>
        <v>10.119632294306356</v>
      </c>
      <c r="AL197" s="1">
        <f t="shared" si="158"/>
        <v>10.009209470143075</v>
      </c>
      <c r="AM197" s="1">
        <f t="shared" si="162"/>
        <v>10.064420882224717</v>
      </c>
      <c r="AN197" s="1">
        <f t="shared" si="159"/>
        <v>10.11855177118605</v>
      </c>
      <c r="AO197" s="1">
        <f t="shared" si="163"/>
        <v>9.8178310361302383</v>
      </c>
      <c r="AP197" s="1">
        <f t="shared" si="164"/>
        <v>9.9681914036581443</v>
      </c>
      <c r="AQ197" s="1">
        <f t="shared" si="160"/>
        <v>10.185565139099392</v>
      </c>
      <c r="AR197" s="1">
        <f t="shared" si="161"/>
        <v>9.888945877618319</v>
      </c>
      <c r="AS197" s="1">
        <f t="shared" si="165"/>
        <v>10.037255508358855</v>
      </c>
      <c r="AT197" s="1">
        <f t="shared" si="166"/>
        <v>10.296263421681889</v>
      </c>
      <c r="AU197" s="1">
        <f t="shared" si="167"/>
        <v>10.008599182017024</v>
      </c>
      <c r="AV197" s="1">
        <f t="shared" si="168"/>
        <v>10.152431301849457</v>
      </c>
      <c r="AW197" s="1"/>
      <c r="AX197" s="1"/>
      <c r="AY197" s="1"/>
      <c r="AZ197" s="1">
        <f t="shared" si="189"/>
        <v>10.076404456904847</v>
      </c>
      <c r="BA197" s="1">
        <f t="shared" si="190"/>
        <v>10.088058411657741</v>
      </c>
      <c r="BB197" s="1">
        <f t="shared" si="191"/>
        <v>10.082231434281296</v>
      </c>
      <c r="BC197" s="1">
        <f t="shared" si="169"/>
        <v>10.219071823056062</v>
      </c>
      <c r="BD197" s="1">
        <f t="shared" si="170"/>
        <v>9.9245032983623584</v>
      </c>
      <c r="BE197" s="1">
        <f t="shared" si="171"/>
        <v>10.071787560709211</v>
      </c>
      <c r="BF197" s="87"/>
      <c r="BG197" s="87"/>
      <c r="BH197" s="87"/>
      <c r="BI197" s="1">
        <f t="shared" si="172"/>
        <v>10.05443632417086</v>
      </c>
      <c r="BJ197" s="1">
        <f t="shared" si="173"/>
        <v>10.06474574545677</v>
      </c>
      <c r="BK197" s="1">
        <f t="shared" si="174"/>
        <v>10.059591034813817</v>
      </c>
      <c r="BL197" s="87"/>
      <c r="BM197" s="87"/>
      <c r="BN197" s="87"/>
      <c r="BO197" s="1">
        <f>AZ197+(AQ197-NormalPNO!Y197)*$BO$1</f>
        <v>10.0544681031081</v>
      </c>
      <c r="BP197" s="1">
        <f>BA197+(AR197-NormalPNO!Z197)*$BP$1</f>
        <v>10.08337987481349</v>
      </c>
      <c r="BQ197" s="1">
        <f>BB197+(AS197-NormalPNO!AA197)*$BQ$1</f>
        <v>10.067420714358111</v>
      </c>
      <c r="BR197" s="1">
        <f>BI197+(BC197-NormalPNO!Y197)*$BR$1</f>
        <v>10.066009406279662</v>
      </c>
      <c r="BS197" s="1">
        <f>BJ197+(BD197-NormalPNO!Z197)*$BS$1</f>
        <v>10.073621713105593</v>
      </c>
      <c r="BT197" s="1">
        <f>BK197+(BE197-NormalPNO!AA197)*$BT$1</f>
        <v>10.067303263463126</v>
      </c>
      <c r="BU197" s="1">
        <f t="shared" si="175"/>
        <v>10.18984823521737</v>
      </c>
      <c r="BV197" s="1">
        <f t="shared" si="176"/>
        <v>10.219169889851731</v>
      </c>
      <c r="BW197" s="1">
        <f t="shared" si="177"/>
        <v>10.209505605344726</v>
      </c>
      <c r="BX197" s="1">
        <f t="shared" si="178"/>
        <v>10.198619019056634</v>
      </c>
      <c r="BY197" s="1">
        <f t="shared" si="179"/>
        <v>10.245521035837557</v>
      </c>
      <c r="BZ197" s="1">
        <f t="shared" si="180"/>
        <v>10.227104244069363</v>
      </c>
      <c r="CA197" s="1"/>
      <c r="CB197" t="s">
        <v>183</v>
      </c>
      <c r="CC197" s="13" t="s">
        <v>729</v>
      </c>
      <c r="CD197">
        <v>-623.28795171023501</v>
      </c>
      <c r="CE197" s="19">
        <v>-620.73753118000002</v>
      </c>
      <c r="CF197" s="19">
        <v>-623.12600078654896</v>
      </c>
      <c r="CG197" s="19">
        <v>-620.69888046799997</v>
      </c>
      <c r="CH197" s="19"/>
      <c r="CI197" s="19"/>
      <c r="CJ197">
        <v>-208.96114979467501</v>
      </c>
      <c r="CK197" s="19">
        <v>-208.07433325599999</v>
      </c>
      <c r="CL197">
        <v>-208.90561154453701</v>
      </c>
      <c r="CM197" s="19">
        <v>-208.06107099299999</v>
      </c>
      <c r="CN197" s="19"/>
      <c r="CO197" s="19"/>
      <c r="CP197" s="19">
        <f>'[3]DLPNO-CCSD(T1 or T)_TightPNO'!BL197</f>
        <v>-414.31067525565402</v>
      </c>
      <c r="CQ197" s="19">
        <f>'[3]DLPNO-CCSD(T1 or T)_TightPNO'!BM197</f>
        <v>-412.64768929500002</v>
      </c>
      <c r="CR197" s="19">
        <f>'[3]DLPNO-CCSD(T1 or T)_TightPNO'!BN197</f>
        <v>-414.204157511434</v>
      </c>
      <c r="CS197" s="19">
        <f>'[3]DLPNO-CCSD(T1 or T)_TightPNO'!BO197</f>
        <v>-412.62223300199997</v>
      </c>
      <c r="CT197" s="19"/>
      <c r="CU197" s="19"/>
      <c r="CV197" s="19">
        <f>'[3]DLPNO-CCSD(T1 or T)_TightPNO'!BR197</f>
        <v>-414.310760750719</v>
      </c>
      <c r="CW197" s="19">
        <f>'[3]DLPNO-CCSD(T1 or T)_TightPNO'!BS197</f>
        <v>-412.64770476899997</v>
      </c>
      <c r="CX197" s="19">
        <f>'[3]DLPNO-CCSD(T1 or T)_TightPNO'!BT197</f>
        <v>-414.20439678329802</v>
      </c>
      <c r="CY197" s="19">
        <f>'[3]DLPNO-CCSD(T1 or T)_TightPNO'!BU197</f>
        <v>-412.62227300699999</v>
      </c>
      <c r="CZ197" s="19"/>
      <c r="DA197" s="19"/>
      <c r="DB197" s="19">
        <f>'[3]DLPNO-CCSD(T1 or T)_TightPNO'!BX197</f>
        <v>-208.96124026957401</v>
      </c>
      <c r="DC197" s="19">
        <f>'[3]DLPNO-CCSD(T1 or T)_TightPNO'!BY197</f>
        <v>-208.07435082200001</v>
      </c>
      <c r="DD197" s="19">
        <f>'[3]DLPNO-CCSD(T1 or T)_TightPNO'!BZ197</f>
        <v>-208.90584496553501</v>
      </c>
      <c r="DE197" s="19">
        <f>'[3]DLPNO-CCSD(T1 or T)_TightPNO'!CA197</f>
        <v>-208.061119687</v>
      </c>
      <c r="DF197" s="19"/>
      <c r="DG197" s="19"/>
      <c r="DH197" s="19"/>
      <c r="DI197" s="40" t="str">
        <f>'[3]DLPNO-CCSD(T1 or T)_TightPNO'!CE197</f>
        <v>23_AcNH2-Uracil_1.50.xyz</v>
      </c>
      <c r="DJ197" s="40">
        <f>'[3]DLPNO-CCSD(T1 or T)_TightPNO'!CF197</f>
        <v>-623.12321521768195</v>
      </c>
      <c r="DK197" s="40">
        <f>'[3]DLPNO-CCSD(T1 or T)_TightPNO'!CG197</f>
        <v>-620.69888046799997</v>
      </c>
      <c r="DL197" s="40">
        <f>'[3]DLPNO-CCSD(T1 or T)_TightPNO'!CH197</f>
        <v>-208.905018547791</v>
      </c>
      <c r="DM197" s="40">
        <f>'[3]DLPNO-CCSD(T1 or T)_TightPNO'!CI197</f>
        <v>-208.06107099299999</v>
      </c>
      <c r="DN197" s="40">
        <f>'[3]DLPNO-CCSD(T1 or T)_TightPNO'!CJ197</f>
        <v>-414.20207173190801</v>
      </c>
      <c r="DO197" s="40">
        <f>'[3]DLPNO-CCSD(T1 or T)_TightPNO'!CK197</f>
        <v>-412.62223300199997</v>
      </c>
      <c r="DP197" s="40">
        <f>'[3]DLPNO-CCSD(T1 or T)_TightPNO'!CL197</f>
        <v>-414.20231409451401</v>
      </c>
      <c r="DQ197" s="40">
        <f>'[3]DLPNO-CCSD(T1 or T)_TightPNO'!CM197</f>
        <v>-412.62227300699999</v>
      </c>
      <c r="DR197" s="40">
        <f>'[3]DLPNO-CCSD(T1 or T)_TightPNO'!CN197</f>
        <v>-208.90525541416099</v>
      </c>
      <c r="DS197" s="40">
        <f>'[3]DLPNO-CCSD(T1 or T)_TightPNO'!CO197</f>
        <v>-208.061119687</v>
      </c>
      <c r="DT197" s="19"/>
      <c r="DU197" s="10"/>
      <c r="DV197" s="13" t="s">
        <v>729</v>
      </c>
      <c r="DW197">
        <f>'[3]DLPNO-CCSD(T1 or T)_TightPNO'!CS197</f>
        <v>-623.12729147805896</v>
      </c>
      <c r="DX197">
        <f>'[3]DLPNO-CCSD(T1 or T)_TightPNO'!CT197</f>
        <v>-620.69888046799997</v>
      </c>
      <c r="DY197">
        <f>'[3]DLPNO-CCSD(T1 or T)_TightPNO'!CU197</f>
        <v>-208.90588296910499</v>
      </c>
      <c r="DZ197">
        <f>'[3]DLPNO-CCSD(T1 or T)_TightPNO'!CV197</f>
        <v>-208.06107099299999</v>
      </c>
      <c r="EA197">
        <f>'[3]DLPNO-CCSD(T1 or T)_TightPNO'!CW197</f>
        <v>-414.205000369441</v>
      </c>
      <c r="EB197">
        <f>'[3]DLPNO-CCSD(T1 or T)_TightPNO'!CX197</f>
        <v>-412.62223300199997</v>
      </c>
      <c r="EC197">
        <f>'[3]DLPNO-CCSD(T1 or T)_TightPNO'!CY197</f>
        <v>-414.205232001242</v>
      </c>
      <c r="ED197">
        <f>'[3]DLPNO-CCSD(T1 or T)_TightPNO'!CZ197</f>
        <v>-412.62227300699999</v>
      </c>
      <c r="EE197">
        <f>'[3]DLPNO-CCSD(T1 or T)_TightPNO'!DA197</f>
        <v>-208.90610975943099</v>
      </c>
      <c r="EF197">
        <f>'[3]DLPNO-CCSD(T1 or T)_TightPNO'!DB197</f>
        <v>-208.061119687</v>
      </c>
      <c r="EH197" s="13" t="s">
        <v>729</v>
      </c>
      <c r="EJ197">
        <f t="shared" si="181"/>
        <v>-623.12739357098246</v>
      </c>
      <c r="EK197" s="36">
        <f t="shared" si="182"/>
        <v>-208.90590804291003</v>
      </c>
      <c r="EL197">
        <f t="shared" si="183"/>
        <v>-414.20520040119698</v>
      </c>
      <c r="EM197">
        <f t="shared" si="184"/>
        <v>-414.20543812769006</v>
      </c>
      <c r="EN197">
        <f t="shared" si="185"/>
        <v>-208.90613974122203</v>
      </c>
    </row>
    <row r="198" spans="1:144" ht="17" x14ac:dyDescent="0.2">
      <c r="A198" s="4">
        <f>'[1]De Raw'!$A196</f>
        <v>4.6619149562503148</v>
      </c>
      <c r="B198" t="s">
        <v>184</v>
      </c>
      <c r="C198" s="1">
        <f>ABS(AK198-$A198)</f>
        <v>4.247749692190439E-2</v>
      </c>
      <c r="D198" s="1">
        <f>ABS(AL198-$A198)</f>
        <v>8.5276998272929561E-2</v>
      </c>
      <c r="E198" s="1">
        <f>ABS(AM198-$A198)</f>
        <v>6.3877247597416975E-2</v>
      </c>
      <c r="F198" s="1">
        <f>ABS(AN198-$A198)</f>
        <v>2.6721498978027114E-2</v>
      </c>
      <c r="G198" s="1">
        <f>ABS(AO198-$A198)</f>
        <v>0.1593855501991257</v>
      </c>
      <c r="H198" s="1">
        <f>ABS(AP198-$A198)</f>
        <v>9.3053524588576408E-2</v>
      </c>
      <c r="I198" s="15">
        <f>ABS(AQ198-$A198)</f>
        <v>2.4889785600210601E-3</v>
      </c>
      <c r="J198" s="1">
        <f>ABS(AR198-$A198)</f>
        <v>0.12485036900220869</v>
      </c>
      <c r="K198" s="1">
        <f>ABS(AS198-$A198)</f>
        <v>6.1180695221094261E-2</v>
      </c>
      <c r="L198" s="15">
        <f>ABS(AT198-$A198)</f>
        <v>1.0018161274253146E-2</v>
      </c>
      <c r="M198" s="1">
        <f>ABS(AU198-$A198)</f>
        <v>0.10792738980015049</v>
      </c>
      <c r="N198" s="1">
        <f>ABS(AV198-$A198)</f>
        <v>4.8954614262949114E-2</v>
      </c>
      <c r="O198" s="15">
        <f>ABS(AZ198-$A198)</f>
        <v>7.1959062547554353E-2</v>
      </c>
      <c r="P198" s="1">
        <f>ABS(BA198-$A198)</f>
        <v>5.9331337340434054E-2</v>
      </c>
      <c r="Q198" s="1">
        <f>ABS(BB198-$A198)</f>
        <v>6.5645199943993759E-2</v>
      </c>
      <c r="R198" s="15">
        <f>ABS(BC198-$A198)</f>
        <v>1.7094217293375458E-2</v>
      </c>
      <c r="S198" s="1">
        <f>ABS(BD198-$A198)</f>
        <v>0.1075827785107597</v>
      </c>
      <c r="T198" s="1">
        <f>ABS(BE198-$A198)</f>
        <v>4.5244280608692122E-2</v>
      </c>
      <c r="U198" s="91">
        <f>ABS(BI198-$A198)</f>
        <v>8.1534758654062678E-2</v>
      </c>
      <c r="V198" s="92">
        <f>ABS(BJ198-$A198)</f>
        <v>7.0652562693644505E-2</v>
      </c>
      <c r="W198" s="92">
        <f>ABS(BK198-$A198)</f>
        <v>7.6093660673853591E-2</v>
      </c>
      <c r="X198" s="15">
        <f t="shared" si="145"/>
        <v>8.1764843112710039E-2</v>
      </c>
      <c r="Y198" s="1">
        <f t="shared" si="146"/>
        <v>6.1355322704368831E-2</v>
      </c>
      <c r="Z198" s="1">
        <f t="shared" si="147"/>
        <v>7.2164616635731704E-2</v>
      </c>
      <c r="AA198" s="15">
        <f t="shared" si="148"/>
        <v>7.6379793895338111E-2</v>
      </c>
      <c r="AB198" s="1">
        <f t="shared" si="149"/>
        <v>6.673581657481531E-2</v>
      </c>
      <c r="AC198" s="1">
        <f t="shared" si="150"/>
        <v>7.2673806461516222E-2</v>
      </c>
      <c r="AD198" s="15">
        <f t="shared" si="151"/>
        <v>6.4243143973376604E-2</v>
      </c>
      <c r="AE198" s="1">
        <f t="shared" si="152"/>
        <v>4.0787789130226848E-2</v>
      </c>
      <c r="AF198" s="1">
        <f t="shared" si="153"/>
        <v>5.2134858298904518E-2</v>
      </c>
      <c r="AG198" s="15">
        <f t="shared" si="154"/>
        <v>7.1728121832788538E-2</v>
      </c>
      <c r="AH198" s="1">
        <f t="shared" si="155"/>
        <v>4.5084890369559538E-2</v>
      </c>
      <c r="AI198" s="1">
        <f t="shared" si="156"/>
        <v>5.8311885564275912E-2</v>
      </c>
      <c r="AJ198" s="1"/>
      <c r="AK198" s="1">
        <f t="shared" si="157"/>
        <v>4.6194374593284104</v>
      </c>
      <c r="AL198" s="1">
        <f t="shared" si="158"/>
        <v>4.5766379579773853</v>
      </c>
      <c r="AM198" s="1">
        <f t="shared" si="162"/>
        <v>4.5980377086528978</v>
      </c>
      <c r="AN198" s="1">
        <f t="shared" si="159"/>
        <v>4.6351934572722877</v>
      </c>
      <c r="AO198" s="1">
        <f t="shared" si="163"/>
        <v>4.5025294060511891</v>
      </c>
      <c r="AP198" s="1">
        <f t="shared" si="164"/>
        <v>4.5688614316617384</v>
      </c>
      <c r="AQ198" s="1">
        <f t="shared" si="160"/>
        <v>4.6644039348103359</v>
      </c>
      <c r="AR198" s="1">
        <f t="shared" si="161"/>
        <v>4.5370645872481061</v>
      </c>
      <c r="AS198" s="1">
        <f t="shared" si="165"/>
        <v>4.6007342610292206</v>
      </c>
      <c r="AT198" s="1">
        <f t="shared" si="166"/>
        <v>4.671933117524568</v>
      </c>
      <c r="AU198" s="1">
        <f t="shared" si="167"/>
        <v>4.5539875664501643</v>
      </c>
      <c r="AV198" s="1">
        <f t="shared" si="168"/>
        <v>4.6129603419873657</v>
      </c>
      <c r="AW198" s="1"/>
      <c r="AX198" s="1"/>
      <c r="AY198" s="1"/>
      <c r="AZ198" s="1">
        <f t="shared" si="189"/>
        <v>4.5899558937027605</v>
      </c>
      <c r="BA198" s="1">
        <f t="shared" si="190"/>
        <v>4.6025836189098808</v>
      </c>
      <c r="BB198" s="1">
        <f t="shared" si="191"/>
        <v>4.5962697563063211</v>
      </c>
      <c r="BC198" s="1">
        <f t="shared" si="169"/>
        <v>4.6790091735436903</v>
      </c>
      <c r="BD198" s="1">
        <f t="shared" si="170"/>
        <v>4.5543321777395551</v>
      </c>
      <c r="BE198" s="1">
        <f t="shared" si="171"/>
        <v>4.6166706756416227</v>
      </c>
      <c r="BF198" s="87"/>
      <c r="BG198" s="87"/>
      <c r="BH198" s="87"/>
      <c r="BI198" s="1">
        <f t="shared" si="172"/>
        <v>4.5803801975962521</v>
      </c>
      <c r="BJ198" s="1">
        <f t="shared" si="173"/>
        <v>4.5912623935566703</v>
      </c>
      <c r="BK198" s="1">
        <f t="shared" si="174"/>
        <v>4.5858212955764612</v>
      </c>
      <c r="BL198" s="87"/>
      <c r="BM198" s="87"/>
      <c r="BN198" s="87"/>
      <c r="BO198" s="1">
        <f>AZ198+(AQ198-NormalPNO!Y198)*$BO$1</f>
        <v>4.5801501131376048</v>
      </c>
      <c r="BP198" s="1">
        <f>BA198+(AR198-NormalPNO!Z198)*$BP$1</f>
        <v>4.600559633545946</v>
      </c>
      <c r="BQ198" s="1">
        <f>BB198+(AS198-NormalPNO!AA198)*$BQ$1</f>
        <v>4.5897503396145831</v>
      </c>
      <c r="BR198" s="1">
        <f>BI198+(BC198-NormalPNO!Y198)*$BR$1</f>
        <v>4.5855351623549767</v>
      </c>
      <c r="BS198" s="1">
        <f>BJ198+(BD198-NormalPNO!Z198)*$BS$1</f>
        <v>4.5951791396754995</v>
      </c>
      <c r="BT198" s="1">
        <f>BK198+(BE198-NormalPNO!AA198)*$BT$1</f>
        <v>4.5892411497887986</v>
      </c>
      <c r="BU198" s="1">
        <f t="shared" si="175"/>
        <v>4.5976718122769382</v>
      </c>
      <c r="BV198" s="1">
        <f t="shared" si="176"/>
        <v>4.621127167120088</v>
      </c>
      <c r="BW198" s="1">
        <f t="shared" si="177"/>
        <v>4.6097800979514103</v>
      </c>
      <c r="BX198" s="1">
        <f t="shared" si="178"/>
        <v>4.5901868344175263</v>
      </c>
      <c r="BY198" s="1">
        <f t="shared" si="179"/>
        <v>4.6168300658807553</v>
      </c>
      <c r="BZ198" s="1">
        <f t="shared" si="180"/>
        <v>4.6036030706860389</v>
      </c>
      <c r="CA198" s="1"/>
      <c r="CB198" t="s">
        <v>184</v>
      </c>
      <c r="CC198" s="13" t="s">
        <v>730</v>
      </c>
      <c r="CD198">
        <v>-623.27918659220097</v>
      </c>
      <c r="CE198" s="19">
        <v>-620.72969446100001</v>
      </c>
      <c r="CF198" s="19">
        <v>-623.11720225648003</v>
      </c>
      <c r="CG198" s="19">
        <v>-620.69100762000005</v>
      </c>
      <c r="CH198" s="19"/>
      <c r="CI198" s="19"/>
      <c r="CJ198">
        <v>-208.96114979467501</v>
      </c>
      <c r="CK198" s="19">
        <v>-208.07433325599999</v>
      </c>
      <c r="CL198">
        <v>-208.90561154453701</v>
      </c>
      <c r="CM198" s="19">
        <v>-208.06107099299999</v>
      </c>
      <c r="CN198" s="19"/>
      <c r="CO198" s="19"/>
      <c r="CP198" s="19">
        <f>'[3]DLPNO-CCSD(T1 or T)_TightPNO'!BL198</f>
        <v>-414.31067525565402</v>
      </c>
      <c r="CQ198" s="19">
        <f>'[3]DLPNO-CCSD(T1 or T)_TightPNO'!BM198</f>
        <v>-412.64768929500002</v>
      </c>
      <c r="CR198" s="19">
        <f>'[3]DLPNO-CCSD(T1 or T)_TightPNO'!BN198</f>
        <v>-414.204157511434</v>
      </c>
      <c r="CS198" s="19">
        <f>'[3]DLPNO-CCSD(T1 or T)_TightPNO'!BO198</f>
        <v>-412.62223300199997</v>
      </c>
      <c r="CT198" s="19"/>
      <c r="CU198" s="19"/>
      <c r="CV198" s="19">
        <f>'[3]DLPNO-CCSD(T1 or T)_TightPNO'!BR198</f>
        <v>-414.31070660281603</v>
      </c>
      <c r="CW198" s="19">
        <f>'[3]DLPNO-CCSD(T1 or T)_TightPNO'!BS198</f>
        <v>-412.64769598300001</v>
      </c>
      <c r="CX198" s="19">
        <f>'[3]DLPNO-CCSD(T1 or T)_TightPNO'!BT198</f>
        <v>-414.20426913339003</v>
      </c>
      <c r="CY198" s="19">
        <f>'[3]DLPNO-CCSD(T1 or T)_TightPNO'!BU198</f>
        <v>-412.62225005900001</v>
      </c>
      <c r="CZ198" s="19"/>
      <c r="DA198" s="19"/>
      <c r="DB198" s="19">
        <f>'[3]DLPNO-CCSD(T1 or T)_TightPNO'!BX198</f>
        <v>-208.96118665285701</v>
      </c>
      <c r="DC198" s="19">
        <f>'[3]DLPNO-CCSD(T1 or T)_TightPNO'!BY198</f>
        <v>-208.074340971</v>
      </c>
      <c r="DD198" s="19">
        <f>'[3]DLPNO-CCSD(T1 or T)_TightPNO'!BZ198</f>
        <v>-208.90570285074</v>
      </c>
      <c r="DE198" s="19">
        <f>'[3]DLPNO-CCSD(T1 or T)_TightPNO'!CA198</f>
        <v>-208.06108840100001</v>
      </c>
      <c r="DF198" s="19"/>
      <c r="DG198" s="19"/>
      <c r="DH198" s="19"/>
      <c r="DI198" s="40" t="str">
        <f>'[3]DLPNO-CCSD(T1 or T)_TightPNO'!CE198</f>
        <v>23_AcNH2-Uracil_2.00.xyz</v>
      </c>
      <c r="DJ198" s="40">
        <f>'[3]DLPNO-CCSD(T1 or T)_TightPNO'!CF198</f>
        <v>-623.11447693035097</v>
      </c>
      <c r="DK198" s="40">
        <f>'[3]DLPNO-CCSD(T1 or T)_TightPNO'!CG198</f>
        <v>-620.69100762000005</v>
      </c>
      <c r="DL198" s="40">
        <f>'[3]DLPNO-CCSD(T1 or T)_TightPNO'!CH198</f>
        <v>-208.905018547791</v>
      </c>
      <c r="DM198" s="40">
        <f>'[3]DLPNO-CCSD(T1 or T)_TightPNO'!CI198</f>
        <v>-208.06107099299999</v>
      </c>
      <c r="DN198" s="40">
        <f>'[3]DLPNO-CCSD(T1 or T)_TightPNO'!CJ198</f>
        <v>-414.20207173190801</v>
      </c>
      <c r="DO198" s="40">
        <f>'[3]DLPNO-CCSD(T1 or T)_TightPNO'!CK198</f>
        <v>-412.62223300199997</v>
      </c>
      <c r="DP198" s="40">
        <f>'[3]DLPNO-CCSD(T1 or T)_TightPNO'!CL198</f>
        <v>-414.20218892006102</v>
      </c>
      <c r="DQ198" s="40">
        <f>'[3]DLPNO-CCSD(T1 or T)_TightPNO'!CM198</f>
        <v>-412.62225005900001</v>
      </c>
      <c r="DR198" s="40">
        <f>'[3]DLPNO-CCSD(T1 or T)_TightPNO'!CN198</f>
        <v>-208.905112773252</v>
      </c>
      <c r="DS198" s="40">
        <f>'[3]DLPNO-CCSD(T1 or T)_TightPNO'!CO198</f>
        <v>-208.06108840100001</v>
      </c>
      <c r="DT198" s="19"/>
      <c r="DU198" s="10"/>
      <c r="DV198" s="13" t="s">
        <v>730</v>
      </c>
      <c r="DW198">
        <f>'[3]DLPNO-CCSD(T1 or T)_TightPNO'!CS198</f>
        <v>-623.11832853757096</v>
      </c>
      <c r="DX198">
        <f>'[3]DLPNO-CCSD(T1 or T)_TightPNO'!CT198</f>
        <v>-620.69100762000005</v>
      </c>
      <c r="DY198">
        <f>'[3]DLPNO-CCSD(T1 or T)_TightPNO'!CU198</f>
        <v>-208.90588296910499</v>
      </c>
      <c r="DZ198">
        <f>'[3]DLPNO-CCSD(T1 or T)_TightPNO'!CV198</f>
        <v>-208.06107099299999</v>
      </c>
      <c r="EA198">
        <f>'[3]DLPNO-CCSD(T1 or T)_TightPNO'!CW198</f>
        <v>-414.205000369441</v>
      </c>
      <c r="EB198">
        <f>'[3]DLPNO-CCSD(T1 or T)_TightPNO'!CX198</f>
        <v>-412.62223300199997</v>
      </c>
      <c r="EC198">
        <f>'[3]DLPNO-CCSD(T1 or T)_TightPNO'!CY198</f>
        <v>-414.20510019526301</v>
      </c>
      <c r="ED198">
        <f>'[3]DLPNO-CCSD(T1 or T)_TightPNO'!CZ198</f>
        <v>-412.62225005900001</v>
      </c>
      <c r="EE198">
        <f>'[3]DLPNO-CCSD(T1 or T)_TightPNO'!DA198</f>
        <v>-208.90597110147499</v>
      </c>
      <c r="EF198">
        <f>'[3]DLPNO-CCSD(T1 or T)_TightPNO'!DB198</f>
        <v>-208.06108840100001</v>
      </c>
      <c r="EH198" s="13" t="s">
        <v>730</v>
      </c>
      <c r="EJ198">
        <f t="shared" si="181"/>
        <v>-623.1185649195445</v>
      </c>
      <c r="EK198" s="36">
        <f t="shared" si="182"/>
        <v>-208.90590804291003</v>
      </c>
      <c r="EL198">
        <f t="shared" si="183"/>
        <v>-414.20520040119698</v>
      </c>
      <c r="EM198">
        <f t="shared" si="184"/>
        <v>-414.20530924005453</v>
      </c>
      <c r="EN198">
        <f t="shared" si="185"/>
        <v>-208.90599788948401</v>
      </c>
    </row>
    <row r="199" spans="1:144" ht="17" x14ac:dyDescent="0.2">
      <c r="A199" s="4">
        <f>'[1]De Raw'!$A197</f>
        <v>-0.13780872781479614</v>
      </c>
      <c r="B199" t="s">
        <v>185</v>
      </c>
      <c r="C199" s="1">
        <f>ABS(AK199-$A199)</f>
        <v>0.23207095215837986</v>
      </c>
      <c r="D199" s="1">
        <f>ABS(AL199-$A199)</f>
        <v>0.33862523643253323</v>
      </c>
      <c r="E199" s="1">
        <f>ABS(AM199-$A199)</f>
        <v>5.3277142137076683E-2</v>
      </c>
      <c r="F199" s="1">
        <f>ABS(AN199-$A199)</f>
        <v>0.91073770041416469</v>
      </c>
      <c r="G199" s="1">
        <f>ABS(AO199-$A199)</f>
        <v>0.92196854581428345</v>
      </c>
      <c r="H199" s="1">
        <f>ABS(AP199-$A199)</f>
        <v>5.6154227000593804E-3</v>
      </c>
      <c r="I199" s="15">
        <f>ABS(AQ199-$A199)</f>
        <v>1.2042131725830911</v>
      </c>
      <c r="J199" s="1">
        <f>ABS(AR199-$A199)</f>
        <v>0.64104971756195239</v>
      </c>
      <c r="K199" s="1">
        <f>ABS(AS199-$A199)</f>
        <v>0.28158172751056937</v>
      </c>
      <c r="L199" s="15">
        <f>ABS(AT199-$A199)</f>
        <v>1.2513172133139725</v>
      </c>
      <c r="M199" s="1">
        <f>ABS(AU199-$A199)</f>
        <v>0.55257336932046952</v>
      </c>
      <c r="N199" s="1">
        <f>ABS(AV199-$A199)</f>
        <v>0.34937192199675149</v>
      </c>
      <c r="O199" s="15">
        <f>ABS(AZ199-$A199)</f>
        <v>0.40529887417893662</v>
      </c>
      <c r="P199" s="1">
        <f>ABS(BA199-$A199)</f>
        <v>0.1403453603323066</v>
      </c>
      <c r="Q199" s="1">
        <f>ABS(BB199-$A199)</f>
        <v>0.27282211725562167</v>
      </c>
      <c r="R199" s="15">
        <f>ABS(BC199-$A199)</f>
        <v>1.3509509086853893</v>
      </c>
      <c r="S199" s="1">
        <f>ABS(BD199-$A199)</f>
        <v>0.50059030341795197</v>
      </c>
      <c r="T199" s="1">
        <f>ABS(BE199-$A199)</f>
        <v>0.42518030263371864</v>
      </c>
      <c r="U199" s="91">
        <f>ABS(BI199-$A199)</f>
        <v>0.50150517343399093</v>
      </c>
      <c r="V199" s="92">
        <f>ABS(BJ199-$A199)</f>
        <v>0.23243537609285148</v>
      </c>
      <c r="W199" s="92">
        <f>ABS(BK199-$A199)</f>
        <v>0.36697027476342126</v>
      </c>
      <c r="X199" s="15">
        <f t="shared" si="145"/>
        <v>0.29467909951944199</v>
      </c>
      <c r="Y199" s="1">
        <f t="shared" si="146"/>
        <v>0.11155058834589884</v>
      </c>
      <c r="Z199" s="1">
        <f t="shared" si="147"/>
        <v>0.19032628519228506</v>
      </c>
      <c r="AA199" s="15">
        <f t="shared" si="148"/>
        <v>0.54433914093411173</v>
      </c>
      <c r="AB199" s="1">
        <f t="shared" si="149"/>
        <v>0.27240502691692359</v>
      </c>
      <c r="AC199" s="1">
        <f t="shared" si="150"/>
        <v>0.39848571980828185</v>
      </c>
      <c r="AD199" s="15">
        <f t="shared" si="151"/>
        <v>0.35702657735883092</v>
      </c>
      <c r="AE199" s="1">
        <f t="shared" si="152"/>
        <v>4.3396388789548879E-2</v>
      </c>
      <c r="AF199" s="1">
        <f t="shared" si="153"/>
        <v>0.19791105697140032</v>
      </c>
      <c r="AG199" s="15">
        <f t="shared" si="154"/>
        <v>0.44015293404828615</v>
      </c>
      <c r="AH199" s="1">
        <f t="shared" si="155"/>
        <v>9.8763033105233072E-2</v>
      </c>
      <c r="AI199" s="1">
        <f t="shared" si="156"/>
        <v>0.26837531231269945</v>
      </c>
      <c r="AJ199" s="1"/>
      <c r="AK199" s="1">
        <f t="shared" si="157"/>
        <v>9.4262224343583736E-2</v>
      </c>
      <c r="AL199" s="1">
        <f t="shared" si="158"/>
        <v>-0.47643396424732937</v>
      </c>
      <c r="AM199" s="1">
        <f t="shared" si="162"/>
        <v>-0.19108586995187282</v>
      </c>
      <c r="AN199" s="1">
        <f t="shared" si="159"/>
        <v>0.77292897259936855</v>
      </c>
      <c r="AO199" s="1">
        <f t="shared" si="163"/>
        <v>-1.0597772736290796</v>
      </c>
      <c r="AP199" s="1">
        <f t="shared" si="164"/>
        <v>-0.14342415051485552</v>
      </c>
      <c r="AQ199" s="1">
        <f t="shared" si="160"/>
        <v>1.066404444768295</v>
      </c>
      <c r="AR199" s="1">
        <f t="shared" si="161"/>
        <v>-0.77885844537674853</v>
      </c>
      <c r="AS199" s="1">
        <f t="shared" si="165"/>
        <v>0.14377299969577323</v>
      </c>
      <c r="AT199" s="1">
        <f t="shared" si="166"/>
        <v>1.1135084854991764</v>
      </c>
      <c r="AU199" s="1">
        <f t="shared" si="167"/>
        <v>-0.69038209713526566</v>
      </c>
      <c r="AV199" s="1">
        <f t="shared" si="168"/>
        <v>0.21156319418195535</v>
      </c>
      <c r="AW199" s="1"/>
      <c r="AX199" s="1"/>
      <c r="AY199" s="1"/>
      <c r="AZ199" s="1">
        <f t="shared" si="189"/>
        <v>-0.54310760199373276</v>
      </c>
      <c r="BA199" s="1">
        <f t="shared" si="190"/>
        <v>-0.27815408814710274</v>
      </c>
      <c r="BB199" s="1">
        <f t="shared" si="191"/>
        <v>-0.4106308450704178</v>
      </c>
      <c r="BC199" s="1">
        <f t="shared" si="169"/>
        <v>1.2131421808705931</v>
      </c>
      <c r="BD199" s="1">
        <f t="shared" si="170"/>
        <v>-0.6383990312327481</v>
      </c>
      <c r="BE199" s="1">
        <f t="shared" si="171"/>
        <v>0.2873715748189225</v>
      </c>
      <c r="BF199" s="87"/>
      <c r="BG199" s="87"/>
      <c r="BH199" s="87"/>
      <c r="BI199" s="1">
        <f t="shared" si="172"/>
        <v>-0.63931390124878706</v>
      </c>
      <c r="BJ199" s="1">
        <f t="shared" si="173"/>
        <v>-0.37024410390764761</v>
      </c>
      <c r="BK199" s="1">
        <f t="shared" si="174"/>
        <v>-0.5047790025782174</v>
      </c>
      <c r="BL199" s="87"/>
      <c r="BM199" s="87"/>
      <c r="BN199" s="87"/>
      <c r="BO199" s="1">
        <f>AZ199+(AQ199-NormalPNO!Y199)*$BO$1</f>
        <v>-0.43248782733423813</v>
      </c>
      <c r="BP199" s="1">
        <f>BA199+(AR199-NormalPNO!Z199)*$BP$1</f>
        <v>-0.24935931616069498</v>
      </c>
      <c r="BQ199" s="1">
        <f>BB199+(AS199-NormalPNO!AA199)*$BQ$1</f>
        <v>-0.3281350130070812</v>
      </c>
      <c r="BR199" s="1">
        <f>BI199+(BC199-NormalPNO!Y199)*$BR$1</f>
        <v>-0.68214786874890787</v>
      </c>
      <c r="BS199" s="1">
        <f>BJ199+(BD199-NormalPNO!Z199)*$BS$1</f>
        <v>-0.41021375473171973</v>
      </c>
      <c r="BT199" s="1">
        <f>BK199+(BE199-NormalPNO!AA199)*$BT$1</f>
        <v>-0.53629444762307799</v>
      </c>
      <c r="BU199" s="1">
        <f t="shared" si="175"/>
        <v>-0.49483530517362706</v>
      </c>
      <c r="BV199" s="1">
        <f t="shared" si="176"/>
        <v>-0.18120511660434502</v>
      </c>
      <c r="BW199" s="1">
        <f t="shared" si="177"/>
        <v>-0.33571978478619646</v>
      </c>
      <c r="BX199" s="1">
        <f t="shared" si="178"/>
        <v>-0.57796166186308229</v>
      </c>
      <c r="BY199" s="1">
        <f t="shared" si="179"/>
        <v>-0.23657176092002921</v>
      </c>
      <c r="BZ199" s="1">
        <f t="shared" si="180"/>
        <v>-0.40618404012749559</v>
      </c>
      <c r="CA199" s="1"/>
      <c r="CB199" t="s">
        <v>185</v>
      </c>
      <c r="CC199" s="13" t="s">
        <v>731</v>
      </c>
      <c r="CD199">
        <v>-463.75408295433402</v>
      </c>
      <c r="CE199" s="19">
        <v>-461.567819122</v>
      </c>
      <c r="CF199" s="19">
        <v>-463.63809498777903</v>
      </c>
      <c r="CG199" s="19">
        <v>-461.54174659500001</v>
      </c>
      <c r="CH199" s="19"/>
      <c r="CI199" s="19"/>
      <c r="CJ199">
        <v>-231.87696626091</v>
      </c>
      <c r="CK199" s="19">
        <v>-230.79443440700001</v>
      </c>
      <c r="CL199">
        <v>-231.818197681431</v>
      </c>
      <c r="CM199" s="19">
        <v>-230.781239836</v>
      </c>
      <c r="CN199" s="19"/>
      <c r="CO199" s="19"/>
      <c r="CP199" s="19">
        <f>'[3]DLPNO-CCSD(T1 or T)_TightPNO'!BL199</f>
        <v>-231.87696647701401</v>
      </c>
      <c r="CQ199" s="19">
        <f>'[3]DLPNO-CCSD(T1 or T)_TightPNO'!BM199</f>
        <v>-230.79443424499999</v>
      </c>
      <c r="CR199" s="19">
        <f>'[3]DLPNO-CCSD(T1 or T)_TightPNO'!BN199</f>
        <v>-231.81819788276201</v>
      </c>
      <c r="CS199" s="19">
        <f>'[3]DLPNO-CCSD(T1 or T)_TightPNO'!BO199</f>
        <v>-230.78123967600001</v>
      </c>
      <c r="CT199" s="19"/>
      <c r="CU199" s="19"/>
      <c r="CV199" s="19">
        <f>'[3]DLPNO-CCSD(T1 or T)_TightPNO'!BR199</f>
        <v>-231.87742032067399</v>
      </c>
      <c r="CW199" s="19">
        <f>'[3]DLPNO-CCSD(T1 or T)_TightPNO'!BS199</f>
        <v>-230.794491867</v>
      </c>
      <c r="CX199" s="19">
        <f>'[3]DLPNO-CCSD(T1 or T)_TightPNO'!BT199</f>
        <v>-231.81966823674199</v>
      </c>
      <c r="CY199" s="19">
        <f>'[3]DLPNO-CCSD(T1 or T)_TightPNO'!BU199</f>
        <v>-230.78145848400001</v>
      </c>
      <c r="CZ199" s="19"/>
      <c r="DA199" s="19"/>
      <c r="DB199" s="19">
        <f>'[3]DLPNO-CCSD(T1 or T)_TightPNO'!BX199</f>
        <v>-231.87742187947899</v>
      </c>
      <c r="DC199" s="19">
        <f>'[3]DLPNO-CCSD(T1 or T)_TightPNO'!BY199</f>
        <v>-230.79449202500001</v>
      </c>
      <c r="DD199" s="19">
        <f>'[3]DLPNO-CCSD(T1 or T)_TightPNO'!BZ199</f>
        <v>-231.81966794092401</v>
      </c>
      <c r="DE199" s="19">
        <f>'[3]DLPNO-CCSD(T1 or T)_TightPNO'!CA199</f>
        <v>-230.781458759</v>
      </c>
      <c r="DF199" s="19"/>
      <c r="DG199" s="19"/>
      <c r="DH199" s="19"/>
      <c r="DI199" s="40" t="str">
        <f>'[3]DLPNO-CCSD(T1 or T)_TightPNO'!CE199</f>
        <v>24_Benzene-Benzene_pi-pi_0.90.xyz</v>
      </c>
      <c r="DJ199" s="40">
        <f>'[3]DLPNO-CCSD(T1 or T)_TightPNO'!CF199</f>
        <v>-463.63753449244399</v>
      </c>
      <c r="DK199" s="40">
        <f>'[3]DLPNO-CCSD(T1 or T)_TightPNO'!CG199</f>
        <v>-461.54174659500001</v>
      </c>
      <c r="DL199" s="40">
        <f>'[3]DLPNO-CCSD(T1 or T)_TightPNO'!CH199</f>
        <v>-231.818150711843</v>
      </c>
      <c r="DM199" s="40">
        <f>'[3]DLPNO-CCSD(T1 or T)_TightPNO'!CI199</f>
        <v>-230.781239836</v>
      </c>
      <c r="DN199" s="40">
        <f>'[3]DLPNO-CCSD(T1 or T)_TightPNO'!CJ199</f>
        <v>-231.81815203993</v>
      </c>
      <c r="DO199" s="40">
        <f>'[3]DLPNO-CCSD(T1 or T)_TightPNO'!CK199</f>
        <v>-230.78123967600001</v>
      </c>
      <c r="DP199" s="40">
        <f>'[3]DLPNO-CCSD(T1 or T)_TightPNO'!CL199</f>
        <v>-231.819612336425</v>
      </c>
      <c r="DQ199" s="40">
        <f>'[3]DLPNO-CCSD(T1 or T)_TightPNO'!CM199</f>
        <v>-230.78145848400001</v>
      </c>
      <c r="DR199" s="40">
        <f>'[3]DLPNO-CCSD(T1 or T)_TightPNO'!CN199</f>
        <v>-231.81961101853599</v>
      </c>
      <c r="DS199" s="40">
        <f>'[3]DLPNO-CCSD(T1 or T)_TightPNO'!CO199</f>
        <v>-230.781458759</v>
      </c>
      <c r="DT199" s="19"/>
      <c r="DU199" s="10"/>
      <c r="DV199" s="13" t="s">
        <v>731</v>
      </c>
      <c r="DW199">
        <f>'[3]DLPNO-CCSD(T1 or T)_TightPNO'!CS199</f>
        <v>-463.63893602404198</v>
      </c>
      <c r="DX199">
        <f>'[3]DLPNO-CCSD(T1 or T)_TightPNO'!CT199</f>
        <v>-461.54174659500001</v>
      </c>
      <c r="DY199">
        <f>'[3]DLPNO-CCSD(T1 or T)_TightPNO'!CU199</f>
        <v>-231.81858046753501</v>
      </c>
      <c r="DZ199">
        <f>'[3]DLPNO-CCSD(T1 or T)_TightPNO'!CV199</f>
        <v>-230.781239836</v>
      </c>
      <c r="EA199">
        <f>'[3]DLPNO-CCSD(T1 or T)_TightPNO'!CW199</f>
        <v>-231.818581067857</v>
      </c>
      <c r="EB199">
        <f>'[3]DLPNO-CCSD(T1 or T)_TightPNO'!CX199</f>
        <v>-230.78123967600001</v>
      </c>
      <c r="EC199">
        <f>'[3]DLPNO-CCSD(T1 or T)_TightPNO'!CY199</f>
        <v>-231.820018799732</v>
      </c>
      <c r="ED199">
        <f>'[3]DLPNO-CCSD(T1 or T)_TightPNO'!CZ199</f>
        <v>-230.78145848400001</v>
      </c>
      <c r="EE199">
        <f>'[3]DLPNO-CCSD(T1 or T)_TightPNO'!DA199</f>
        <v>-231.820017418167</v>
      </c>
      <c r="EF199">
        <f>'[3]DLPNO-CCSD(T1 or T)_TightPNO'!DB199</f>
        <v>-230.781458759</v>
      </c>
      <c r="EH199" s="13" t="s">
        <v>731</v>
      </c>
      <c r="EJ199">
        <f t="shared" si="181"/>
        <v>-463.63837523544657</v>
      </c>
      <c r="EK199" s="36">
        <f t="shared" si="182"/>
        <v>-231.81822116622499</v>
      </c>
      <c r="EL199">
        <f t="shared" si="183"/>
        <v>-231.818220804178</v>
      </c>
      <c r="EM199">
        <f t="shared" si="184"/>
        <v>-231.8196961869005</v>
      </c>
      <c r="EN199">
        <f t="shared" si="185"/>
        <v>-231.81969640211801</v>
      </c>
    </row>
    <row r="200" spans="1:144" ht="17" x14ac:dyDescent="0.2">
      <c r="A200" s="4">
        <f>'[1]De Raw'!$A198</f>
        <v>1.7907678402252727</v>
      </c>
      <c r="B200" t="s">
        <v>186</v>
      </c>
      <c r="C200" s="1">
        <f>ABS(AK200-$A200)</f>
        <v>0.24552376975939438</v>
      </c>
      <c r="D200" s="1">
        <f>ABS(AL200-$A200)</f>
        <v>0.2253817811843235</v>
      </c>
      <c r="E200" s="1">
        <f>ABS(AM200-$A200)</f>
        <v>1.007099428753544E-2</v>
      </c>
      <c r="F200" s="1">
        <f>ABS(AN200-$A200)</f>
        <v>0.86034444598087756</v>
      </c>
      <c r="G200" s="1">
        <f>ABS(AO200-$A200)</f>
        <v>0.64580836394480845</v>
      </c>
      <c r="H200" s="1">
        <f>ABS(AP200-$A200)</f>
        <v>0.10726804101803467</v>
      </c>
      <c r="I200" s="15">
        <f>ABS(AQ200-$A200)</f>
        <v>1.0720352106532438</v>
      </c>
      <c r="J200" s="1">
        <f>ABS(AR200-$A200)</f>
        <v>0.4448491029553614</v>
      </c>
      <c r="K200" s="1">
        <f>ABS(AS200-$A200)</f>
        <v>0.31359305384894132</v>
      </c>
      <c r="L200" s="15">
        <f>ABS(AT200-$A200)</f>
        <v>1.0945594997514094</v>
      </c>
      <c r="M200" s="1">
        <f>ABS(AU200-$A200)</f>
        <v>0.39128164343646143</v>
      </c>
      <c r="N200" s="1">
        <f>ABS(AV200-$A200)</f>
        <v>0.35163892815747388</v>
      </c>
      <c r="O200" s="15">
        <f>ABS(AZ200-$A200)</f>
        <v>0.29636551606770567</v>
      </c>
      <c r="P200" s="1">
        <f>ABS(BA200-$A200)</f>
        <v>8.1491467786752425E-2</v>
      </c>
      <c r="Q200" s="1">
        <f>ABS(BB200-$A200)</f>
        <v>0.18892849192722916</v>
      </c>
      <c r="R200" s="15">
        <f>ABS(BC200-$A200)</f>
        <v>1.177880593007262</v>
      </c>
      <c r="S200" s="1">
        <f>ABS(BD200-$A200)</f>
        <v>0.34436947247847294</v>
      </c>
      <c r="T200" s="1">
        <f>ABS(BE200-$A200)</f>
        <v>0.41675556026439464</v>
      </c>
      <c r="U200" s="91">
        <f>ABS(BI200-$A200)</f>
        <v>0.36576138382470358</v>
      </c>
      <c r="V200" s="92">
        <f>ABS(BJ200-$A200)</f>
        <v>0.14736936433517411</v>
      </c>
      <c r="W200" s="92">
        <f>ABS(BK200-$A200)</f>
        <v>0.25656537407993874</v>
      </c>
      <c r="X200" s="15">
        <f t="shared" si="145"/>
        <v>0.18098817204833084</v>
      </c>
      <c r="Y200" s="1">
        <f t="shared" si="146"/>
        <v>5.1425695535737281E-2</v>
      </c>
      <c r="Z200" s="1">
        <f t="shared" si="147"/>
        <v>0.10283573814902591</v>
      </c>
      <c r="AA200" s="15">
        <f t="shared" si="148"/>
        <v>0.41275902488718819</v>
      </c>
      <c r="AB200" s="1">
        <f t="shared" si="149"/>
        <v>0.19098731290916349</v>
      </c>
      <c r="AC200" s="1">
        <f t="shared" si="150"/>
        <v>0.29104537211862191</v>
      </c>
      <c r="AD200" s="15">
        <f t="shared" si="151"/>
        <v>0.27328258831591112</v>
      </c>
      <c r="AE200" s="1">
        <f t="shared" si="152"/>
        <v>2.2794310730255285E-2</v>
      </c>
      <c r="AF200" s="1">
        <f t="shared" si="153"/>
        <v>0.14688617584457919</v>
      </c>
      <c r="AG200" s="15">
        <f t="shared" si="154"/>
        <v>0.33642386722737494</v>
      </c>
      <c r="AH200" s="1">
        <f t="shared" si="155"/>
        <v>6.643826846487122E-2</v>
      </c>
      <c r="AI200" s="1">
        <f t="shared" si="156"/>
        <v>0.20123094736400327</v>
      </c>
      <c r="AJ200" s="1"/>
      <c r="AK200" s="1">
        <f t="shared" si="157"/>
        <v>2.0362916099846671</v>
      </c>
      <c r="AL200" s="1">
        <f t="shared" si="158"/>
        <v>1.5653860590409492</v>
      </c>
      <c r="AM200" s="1">
        <f t="shared" si="162"/>
        <v>1.8008388345128081</v>
      </c>
      <c r="AN200" s="1">
        <f t="shared" si="159"/>
        <v>2.6511122862061502</v>
      </c>
      <c r="AO200" s="1">
        <f t="shared" si="163"/>
        <v>1.1449594762804642</v>
      </c>
      <c r="AP200" s="1">
        <f t="shared" si="164"/>
        <v>1.8980358812433074</v>
      </c>
      <c r="AQ200" s="1">
        <f t="shared" si="160"/>
        <v>2.8628030508785165</v>
      </c>
      <c r="AR200" s="1">
        <f t="shared" si="161"/>
        <v>1.3459187372699113</v>
      </c>
      <c r="AS200" s="1">
        <f t="shared" si="165"/>
        <v>2.104360894074214</v>
      </c>
      <c r="AT200" s="1">
        <f t="shared" si="166"/>
        <v>2.8853273399766821</v>
      </c>
      <c r="AU200" s="1">
        <f t="shared" si="167"/>
        <v>1.3994861967888113</v>
      </c>
      <c r="AV200" s="1">
        <f t="shared" si="168"/>
        <v>2.1424067683827466</v>
      </c>
      <c r="AW200" s="1"/>
      <c r="AX200" s="1"/>
      <c r="AY200" s="1"/>
      <c r="AZ200" s="1">
        <f t="shared" si="189"/>
        <v>1.494402324157567</v>
      </c>
      <c r="BA200" s="1">
        <f t="shared" si="190"/>
        <v>1.7092763724385203</v>
      </c>
      <c r="BB200" s="1">
        <f t="shared" si="191"/>
        <v>1.6018393482980435</v>
      </c>
      <c r="BC200" s="1">
        <f t="shared" si="169"/>
        <v>2.9686484332325347</v>
      </c>
      <c r="BD200" s="1">
        <f t="shared" si="170"/>
        <v>1.4463983677467998</v>
      </c>
      <c r="BE200" s="1">
        <f t="shared" si="171"/>
        <v>2.2075234004896673</v>
      </c>
      <c r="BF200" s="87"/>
      <c r="BG200" s="87"/>
      <c r="BH200" s="87"/>
      <c r="BI200" s="1">
        <f t="shared" si="172"/>
        <v>1.4250064564005691</v>
      </c>
      <c r="BJ200" s="1">
        <f t="shared" si="173"/>
        <v>1.6433984758900986</v>
      </c>
      <c r="BK200" s="1">
        <f t="shared" si="174"/>
        <v>1.534202466145334</v>
      </c>
      <c r="BL200" s="87"/>
      <c r="BM200" s="87"/>
      <c r="BN200" s="87"/>
      <c r="BO200" s="1">
        <f>AZ200+(AQ200-NormalPNO!Y200)*$BO$1</f>
        <v>1.6097796681769418</v>
      </c>
      <c r="BP200" s="1">
        <f>BA200+(AR200-NormalPNO!Z200)*$BP$1</f>
        <v>1.7393421446895354</v>
      </c>
      <c r="BQ200" s="1">
        <f>BB200+(AS200-NormalPNO!AA200)*$BQ$1</f>
        <v>1.6879321020762468</v>
      </c>
      <c r="BR200" s="1">
        <f>BI200+(BC200-NormalPNO!Y200)*$BR$1</f>
        <v>1.3780088153380845</v>
      </c>
      <c r="BS200" s="1">
        <f>BJ200+(BD200-NormalPNO!Z200)*$BS$1</f>
        <v>1.5997805273161092</v>
      </c>
      <c r="BT200" s="1">
        <f>BK200+(BE200-NormalPNO!AA200)*$BT$1</f>
        <v>1.4997224681066508</v>
      </c>
      <c r="BU200" s="1">
        <f t="shared" si="175"/>
        <v>1.5174852519093616</v>
      </c>
      <c r="BV200" s="1">
        <f t="shared" si="176"/>
        <v>1.7679735294950174</v>
      </c>
      <c r="BW200" s="1">
        <f t="shared" si="177"/>
        <v>1.6438816643806935</v>
      </c>
      <c r="BX200" s="1">
        <f t="shared" si="178"/>
        <v>1.4543439729978977</v>
      </c>
      <c r="BY200" s="1">
        <f t="shared" si="179"/>
        <v>1.7243295717604015</v>
      </c>
      <c r="BZ200" s="1">
        <f t="shared" si="180"/>
        <v>1.5895368928612694</v>
      </c>
      <c r="CA200" s="1"/>
      <c r="CB200" t="s">
        <v>186</v>
      </c>
      <c r="CC200" s="13" t="s">
        <v>732</v>
      </c>
      <c r="CD200">
        <v>-463.757177775027</v>
      </c>
      <c r="CE200" s="19">
        <v>-461.57577190500001</v>
      </c>
      <c r="CF200" s="19">
        <v>-463.64095773106197</v>
      </c>
      <c r="CG200" s="19">
        <v>-461.54966127900002</v>
      </c>
      <c r="CH200" s="19"/>
      <c r="CI200" s="19"/>
      <c r="CJ200">
        <v>-231.87696626091</v>
      </c>
      <c r="CK200" s="19">
        <v>-230.79443440700001</v>
      </c>
      <c r="CL200">
        <v>-231.818197681431</v>
      </c>
      <c r="CM200" s="19">
        <v>-230.781239836</v>
      </c>
      <c r="CN200" s="19"/>
      <c r="CO200" s="19"/>
      <c r="CP200" s="19">
        <f>'[3]DLPNO-CCSD(T1 or T)_TightPNO'!BL200</f>
        <v>-231.87696647701401</v>
      </c>
      <c r="CQ200" s="19">
        <f>'[3]DLPNO-CCSD(T1 or T)_TightPNO'!BM200</f>
        <v>-230.79443424499999</v>
      </c>
      <c r="CR200" s="19">
        <f>'[3]DLPNO-CCSD(T1 or T)_TightPNO'!BN200</f>
        <v>-231.81819788276201</v>
      </c>
      <c r="CS200" s="19">
        <f>'[3]DLPNO-CCSD(T1 or T)_TightPNO'!BO200</f>
        <v>-230.78123967600001</v>
      </c>
      <c r="CT200" s="19"/>
      <c r="CU200" s="19"/>
      <c r="CV200" s="19">
        <f>'[3]DLPNO-CCSD(T1 or T)_TightPNO'!BR200</f>
        <v>-231.877341439091</v>
      </c>
      <c r="CW200" s="19">
        <f>'[3]DLPNO-CCSD(T1 or T)_TightPNO'!BS200</f>
        <v>-230.79448288899999</v>
      </c>
      <c r="CX200" s="19">
        <f>'[3]DLPNO-CCSD(T1 or T)_TightPNO'!BT200</f>
        <v>-231.81940673677499</v>
      </c>
      <c r="CY200" s="19">
        <f>'[3]DLPNO-CCSD(T1 or T)_TightPNO'!BU200</f>
        <v>-230.78142786000001</v>
      </c>
      <c r="CZ200" s="19"/>
      <c r="DA200" s="19"/>
      <c r="DB200" s="19">
        <f>'[3]DLPNO-CCSD(T1 or T)_TightPNO'!BX200</f>
        <v>-231.87734173456499</v>
      </c>
      <c r="DC200" s="19">
        <f>'[3]DLPNO-CCSD(T1 or T)_TightPNO'!BY200</f>
        <v>-230.79448304900001</v>
      </c>
      <c r="DD200" s="19">
        <f>'[3]DLPNO-CCSD(T1 or T)_TightPNO'!BZ200</f>
        <v>-231.819406136341</v>
      </c>
      <c r="DE200" s="19">
        <f>'[3]DLPNO-CCSD(T1 or T)_TightPNO'!CA200</f>
        <v>-230.78142809799999</v>
      </c>
      <c r="DF200" s="19"/>
      <c r="DG200" s="19"/>
      <c r="DH200" s="19"/>
      <c r="DI200" s="40" t="str">
        <f>'[3]DLPNO-CCSD(T1 or T)_TightPNO'!CE200</f>
        <v>24_Benzene-Benzene_pi-pi_0.95.xyz</v>
      </c>
      <c r="DJ200" s="40">
        <f>'[3]DLPNO-CCSD(T1 or T)_TightPNO'!CF200</f>
        <v>-463.64052756794899</v>
      </c>
      <c r="DK200" s="40">
        <f>'[3]DLPNO-CCSD(T1 or T)_TightPNO'!CG200</f>
        <v>-461.54966127900002</v>
      </c>
      <c r="DL200" s="40">
        <f>'[3]DLPNO-CCSD(T1 or T)_TightPNO'!CH200</f>
        <v>-231.818150711843</v>
      </c>
      <c r="DM200" s="40">
        <f>'[3]DLPNO-CCSD(T1 or T)_TightPNO'!CI200</f>
        <v>-230.781239836</v>
      </c>
      <c r="DN200" s="40">
        <f>'[3]DLPNO-CCSD(T1 or T)_TightPNO'!CJ200</f>
        <v>-231.81815203993</v>
      </c>
      <c r="DO200" s="40">
        <f>'[3]DLPNO-CCSD(T1 or T)_TightPNO'!CK200</f>
        <v>-230.78123967600001</v>
      </c>
      <c r="DP200" s="40">
        <f>'[3]DLPNO-CCSD(T1 or T)_TightPNO'!CL200</f>
        <v>-231.81935151244201</v>
      </c>
      <c r="DQ200" s="40">
        <f>'[3]DLPNO-CCSD(T1 or T)_TightPNO'!CM200</f>
        <v>-230.78142786000001</v>
      </c>
      <c r="DR200" s="40">
        <f>'[3]DLPNO-CCSD(T1 or T)_TightPNO'!CN200</f>
        <v>-231.81935144651499</v>
      </c>
      <c r="DS200" s="40">
        <f>'[3]DLPNO-CCSD(T1 or T)_TightPNO'!CO200</f>
        <v>-230.78142809799999</v>
      </c>
      <c r="DT200" s="19"/>
      <c r="DU200" s="10"/>
      <c r="DV200" s="13" t="s">
        <v>732</v>
      </c>
      <c r="DW200">
        <f>'[3]DLPNO-CCSD(T1 or T)_TightPNO'!CS200</f>
        <v>-463.64175959699901</v>
      </c>
      <c r="DX200">
        <f>'[3]DLPNO-CCSD(T1 or T)_TightPNO'!CT200</f>
        <v>-461.54966127799997</v>
      </c>
      <c r="DY200">
        <f>'[3]DLPNO-CCSD(T1 or T)_TightPNO'!CU200</f>
        <v>-231.81858046753501</v>
      </c>
      <c r="DZ200">
        <f>'[3]DLPNO-CCSD(T1 or T)_TightPNO'!CV200</f>
        <v>-230.781239836</v>
      </c>
      <c r="EA200">
        <f>'[3]DLPNO-CCSD(T1 or T)_TightPNO'!CW200</f>
        <v>-231.818581067857</v>
      </c>
      <c r="EB200">
        <f>'[3]DLPNO-CCSD(T1 or T)_TightPNO'!CX200</f>
        <v>-230.78123967600001</v>
      </c>
      <c r="EC200">
        <f>'[3]DLPNO-CCSD(T1 or T)_TightPNO'!CY200</f>
        <v>-231.81976547045201</v>
      </c>
      <c r="ED200">
        <f>'[3]DLPNO-CCSD(T1 or T)_TightPNO'!CZ200</f>
        <v>-230.78142786000001</v>
      </c>
      <c r="EE200">
        <f>'[3]DLPNO-CCSD(T1 or T)_TightPNO'!DA200</f>
        <v>-231.81976390342399</v>
      </c>
      <c r="EF200">
        <f>'[3]DLPNO-CCSD(T1 or T)_TightPNO'!DB200</f>
        <v>-230.78142809799999</v>
      </c>
      <c r="EH200" s="13" t="s">
        <v>732</v>
      </c>
      <c r="EJ200">
        <f t="shared" si="181"/>
        <v>-463.64117281261849</v>
      </c>
      <c r="EK200" s="36">
        <f t="shared" si="182"/>
        <v>-231.81822116622499</v>
      </c>
      <c r="EL200">
        <f t="shared" si="183"/>
        <v>-231.818220804178</v>
      </c>
      <c r="EM200">
        <f t="shared" si="184"/>
        <v>-231.81943434894148</v>
      </c>
      <c r="EN200">
        <f t="shared" si="185"/>
        <v>-231.81943348125401</v>
      </c>
    </row>
    <row r="201" spans="1:144" ht="17" x14ac:dyDescent="0.2">
      <c r="A201" s="4">
        <f>'[1]De Raw'!$A199</f>
        <v>2.5212801348780265</v>
      </c>
      <c r="B201" t="s">
        <v>187</v>
      </c>
      <c r="C201" s="1">
        <f>ABS(AK201-$A201)</f>
        <v>0.24594576686072411</v>
      </c>
      <c r="D201" s="1">
        <f>ABS(AL201-$A201)</f>
        <v>0.14612261427090667</v>
      </c>
      <c r="E201" s="1">
        <f>ABS(AM201-$A201)</f>
        <v>4.9911576294908944E-2</v>
      </c>
      <c r="F201" s="1">
        <f>ABS(AN201-$A201)</f>
        <v>0.81860505995880661</v>
      </c>
      <c r="G201" s="1">
        <f>ABS(AO201-$A201)</f>
        <v>0.43692928661897135</v>
      </c>
      <c r="H201" s="1">
        <f>ABS(AP201-$A201)</f>
        <v>0.19083788666991763</v>
      </c>
      <c r="I201" s="15">
        <f>ABS(AQ201-$A201)</f>
        <v>0.98829490068170722</v>
      </c>
      <c r="J201" s="1">
        <f>ABS(AR201-$A201)</f>
        <v>0.27105576917854668</v>
      </c>
      <c r="K201" s="1">
        <f>ABS(AS201-$A201)</f>
        <v>0.35861956575158027</v>
      </c>
      <c r="L201" s="15">
        <f>ABS(AT201-$A201)</f>
        <v>0.96220099929883762</v>
      </c>
      <c r="M201" s="1">
        <f>ABS(AU201-$A201)</f>
        <v>0.27187427689432031</v>
      </c>
      <c r="N201" s="1">
        <f>ABS(AV201-$A201)</f>
        <v>0.34516336120225866</v>
      </c>
      <c r="O201" s="15">
        <f>ABS(AZ201-$A201)</f>
        <v>0.24076382003328645</v>
      </c>
      <c r="P201" s="1">
        <f>ABS(BA201-$A201)</f>
        <v>6.4212147289576027E-2</v>
      </c>
      <c r="Q201" s="1">
        <f>ABS(BB201-$A201)</f>
        <v>0.15248798366143079</v>
      </c>
      <c r="R201" s="15">
        <f>ABS(BC201-$A201)</f>
        <v>1.0731398210431573</v>
      </c>
      <c r="S201" s="1">
        <f>ABS(BD201-$A201)</f>
        <v>0.18811901040482981</v>
      </c>
      <c r="T201" s="1">
        <f>ABS(BE201-$A201)</f>
        <v>0.44251040531916397</v>
      </c>
      <c r="U201" s="91">
        <f>ABS(BI201-$A201)</f>
        <v>0.29639106368160295</v>
      </c>
      <c r="V201" s="92">
        <f>ABS(BJ201-$A201)</f>
        <v>0.11858833466830099</v>
      </c>
      <c r="W201" s="92">
        <f>ABS(BK201-$A201)</f>
        <v>0.20748969917495197</v>
      </c>
      <c r="X201" s="15">
        <f t="shared" si="145"/>
        <v>0.13939307806747125</v>
      </c>
      <c r="Y201" s="1">
        <f t="shared" si="146"/>
        <v>3.7612268091822276E-2</v>
      </c>
      <c r="Z201" s="1">
        <f t="shared" si="147"/>
        <v>7.6570471132721529E-2</v>
      </c>
      <c r="AA201" s="15">
        <f t="shared" si="148"/>
        <v>0.33808414278399423</v>
      </c>
      <c r="AB201" s="1">
        <f t="shared" si="149"/>
        <v>0.15742128673074962</v>
      </c>
      <c r="AC201" s="1">
        <f t="shared" si="150"/>
        <v>0.23813563049304776</v>
      </c>
      <c r="AD201" s="15">
        <f t="shared" si="151"/>
        <v>0.26750489220467344</v>
      </c>
      <c r="AE201" s="1">
        <f t="shared" si="152"/>
        <v>6.510903649015054E-2</v>
      </c>
      <c r="AF201" s="1">
        <f t="shared" si="153"/>
        <v>0.16735766441439726</v>
      </c>
      <c r="AG201" s="15">
        <f t="shared" si="154"/>
        <v>0.33037794165021062</v>
      </c>
      <c r="AH201" s="1">
        <f t="shared" si="155"/>
        <v>0.11982495718149844</v>
      </c>
      <c r="AI201" s="1">
        <f t="shared" si="156"/>
        <v>0.22706058243211702</v>
      </c>
      <c r="AJ201" s="1"/>
      <c r="AK201" s="1">
        <f t="shared" si="157"/>
        <v>2.7672259017387506</v>
      </c>
      <c r="AL201" s="1">
        <f t="shared" si="158"/>
        <v>2.3751575206071198</v>
      </c>
      <c r="AM201" s="1">
        <f t="shared" si="162"/>
        <v>2.5711917111729354</v>
      </c>
      <c r="AN201" s="1">
        <f t="shared" si="159"/>
        <v>3.3398851948368331</v>
      </c>
      <c r="AO201" s="1">
        <f t="shared" si="163"/>
        <v>2.0843508482590551</v>
      </c>
      <c r="AP201" s="1">
        <f t="shared" si="164"/>
        <v>2.7121180215479441</v>
      </c>
      <c r="AQ201" s="1">
        <f t="shared" si="160"/>
        <v>3.5095750355597337</v>
      </c>
      <c r="AR201" s="1">
        <f t="shared" si="161"/>
        <v>2.2502243656994798</v>
      </c>
      <c r="AS201" s="1">
        <f t="shared" si="165"/>
        <v>2.8798997006296068</v>
      </c>
      <c r="AT201" s="1">
        <f t="shared" si="166"/>
        <v>3.4834811341768641</v>
      </c>
      <c r="AU201" s="1">
        <f t="shared" si="167"/>
        <v>2.2494058579837062</v>
      </c>
      <c r="AV201" s="1">
        <f t="shared" si="168"/>
        <v>2.8664434960802851</v>
      </c>
      <c r="AW201" s="1"/>
      <c r="AX201" s="1"/>
      <c r="AY201" s="1"/>
      <c r="AZ201" s="1">
        <f t="shared" si="189"/>
        <v>2.28051631484474</v>
      </c>
      <c r="BA201" s="1">
        <f t="shared" si="190"/>
        <v>2.4570679875884505</v>
      </c>
      <c r="BB201" s="1">
        <f t="shared" si="191"/>
        <v>2.3687921512165957</v>
      </c>
      <c r="BC201" s="1">
        <f t="shared" si="169"/>
        <v>3.5944199559211838</v>
      </c>
      <c r="BD201" s="1">
        <f t="shared" si="170"/>
        <v>2.3331611244731967</v>
      </c>
      <c r="BE201" s="1">
        <f t="shared" si="171"/>
        <v>2.9637905401971905</v>
      </c>
      <c r="BF201" s="87"/>
      <c r="BG201" s="87"/>
      <c r="BH201" s="87"/>
      <c r="BI201" s="1">
        <f t="shared" si="172"/>
        <v>2.2248890711964235</v>
      </c>
      <c r="BJ201" s="1">
        <f t="shared" si="173"/>
        <v>2.4026918002097255</v>
      </c>
      <c r="BK201" s="1">
        <f t="shared" si="174"/>
        <v>2.3137904357030745</v>
      </c>
      <c r="BL201" s="87"/>
      <c r="BM201" s="87"/>
      <c r="BN201" s="87"/>
      <c r="BO201" s="1">
        <f>AZ201+(AQ201-NormalPNO!Y201)*$BO$1</f>
        <v>2.3818870568105552</v>
      </c>
      <c r="BP201" s="1">
        <f>BA201+(AR201-NormalPNO!Z201)*$BP$1</f>
        <v>2.4836678667862042</v>
      </c>
      <c r="BQ201" s="1">
        <f>BB201+(AS201-NormalPNO!AA201)*$BQ$1</f>
        <v>2.444709663745305</v>
      </c>
      <c r="BR201" s="1">
        <f>BI201+(BC201-NormalPNO!Y201)*$BR$1</f>
        <v>2.1831959920940323</v>
      </c>
      <c r="BS201" s="1">
        <f>BJ201+(BD201-NormalPNO!Z201)*$BS$1</f>
        <v>2.3638588481472769</v>
      </c>
      <c r="BT201" s="1">
        <f>BK201+(BE201-NormalPNO!AA201)*$BT$1</f>
        <v>2.2831445043849787</v>
      </c>
      <c r="BU201" s="1">
        <f t="shared" si="175"/>
        <v>2.2537752426733531</v>
      </c>
      <c r="BV201" s="1">
        <f t="shared" si="176"/>
        <v>2.456171098387876</v>
      </c>
      <c r="BW201" s="1">
        <f t="shared" si="177"/>
        <v>2.3539224704636292</v>
      </c>
      <c r="BX201" s="1">
        <f t="shared" si="178"/>
        <v>2.1909021932278159</v>
      </c>
      <c r="BY201" s="1">
        <f t="shared" si="179"/>
        <v>2.4014551776965281</v>
      </c>
      <c r="BZ201" s="1">
        <f t="shared" si="180"/>
        <v>2.2942195524459095</v>
      </c>
      <c r="CA201" s="1"/>
      <c r="CB201" t="s">
        <v>187</v>
      </c>
      <c r="CC201" s="13" t="s">
        <v>733</v>
      </c>
      <c r="CD201">
        <v>-463.75834259291702</v>
      </c>
      <c r="CE201" s="19">
        <v>-461.58059908299998</v>
      </c>
      <c r="CF201" s="19">
        <v>-463.64198842778399</v>
      </c>
      <c r="CG201" s="19">
        <v>-461.55446747899998</v>
      </c>
      <c r="CH201" s="19"/>
      <c r="CI201" s="19"/>
      <c r="CJ201">
        <v>-231.87696626091</v>
      </c>
      <c r="CK201" s="19">
        <v>-230.79443440700001</v>
      </c>
      <c r="CL201">
        <v>-231.818197681431</v>
      </c>
      <c r="CM201" s="19">
        <v>-230.781239836</v>
      </c>
      <c r="CN201" s="19"/>
      <c r="CO201" s="19"/>
      <c r="CP201" s="19">
        <f>'[3]DLPNO-CCSD(T1 or T)_TightPNO'!BL201</f>
        <v>-231.87696647701401</v>
      </c>
      <c r="CQ201" s="19">
        <f>'[3]DLPNO-CCSD(T1 or T)_TightPNO'!BM201</f>
        <v>-230.79443424499999</v>
      </c>
      <c r="CR201" s="19">
        <f>'[3]DLPNO-CCSD(T1 or T)_TightPNO'!BN201</f>
        <v>-231.81819788276201</v>
      </c>
      <c r="CS201" s="19">
        <f>'[3]DLPNO-CCSD(T1 or T)_TightPNO'!BO201</f>
        <v>-230.78123967600001</v>
      </c>
      <c r="CT201" s="19"/>
      <c r="CU201" s="19"/>
      <c r="CV201" s="19">
        <f>'[3]DLPNO-CCSD(T1 or T)_TightPNO'!BR201</f>
        <v>-231.877278631389</v>
      </c>
      <c r="CW201" s="19">
        <f>'[3]DLPNO-CCSD(T1 or T)_TightPNO'!BS201</f>
        <v>-230.79447515300001</v>
      </c>
      <c r="CX201" s="19">
        <f>'[3]DLPNO-CCSD(T1 or T)_TightPNO'!BT201</f>
        <v>-231.819201758384</v>
      </c>
      <c r="CY201" s="19">
        <f>'[3]DLPNO-CCSD(T1 or T)_TightPNO'!BU201</f>
        <v>-230.78140936</v>
      </c>
      <c r="CZ201" s="19"/>
      <c r="DA201" s="19"/>
      <c r="DB201" s="19">
        <f>'[3]DLPNO-CCSD(T1 or T)_TightPNO'!BX201</f>
        <v>-231.877278907245</v>
      </c>
      <c r="DC201" s="19">
        <f>'[3]DLPNO-CCSD(T1 or T)_TightPNO'!BY201</f>
        <v>-230.794475433</v>
      </c>
      <c r="DD201" s="19">
        <f>'[3]DLPNO-CCSD(T1 or T)_TightPNO'!BZ201</f>
        <v>-231.81920070876399</v>
      </c>
      <c r="DE201" s="19">
        <f>'[3]DLPNO-CCSD(T1 or T)_TightPNO'!CA201</f>
        <v>-230.781409567</v>
      </c>
      <c r="DF201" s="19"/>
      <c r="DG201" s="19"/>
      <c r="DH201" s="19"/>
      <c r="DI201" s="40" t="str">
        <f>'[3]DLPNO-CCSD(T1 or T)_TightPNO'!CE201</f>
        <v>24_Benzene-Benzene_pi-pi_1.00.xyz</v>
      </c>
      <c r="DJ201" s="40">
        <f>'[3]DLPNO-CCSD(T1 or T)_TightPNO'!CF201</f>
        <v>-463.64162519740103</v>
      </c>
      <c r="DK201" s="40">
        <f>'[3]DLPNO-CCSD(T1 or T)_TightPNO'!CG201</f>
        <v>-461.55446747899998</v>
      </c>
      <c r="DL201" s="40">
        <f>'[3]DLPNO-CCSD(T1 or T)_TightPNO'!CH201</f>
        <v>-231.818150711843</v>
      </c>
      <c r="DM201" s="40">
        <f>'[3]DLPNO-CCSD(T1 or T)_TightPNO'!CI201</f>
        <v>-230.781239836</v>
      </c>
      <c r="DN201" s="40">
        <f>'[3]DLPNO-CCSD(T1 or T)_TightPNO'!CJ201</f>
        <v>-231.81815203993</v>
      </c>
      <c r="DO201" s="40">
        <f>'[3]DLPNO-CCSD(T1 or T)_TightPNO'!CK201</f>
        <v>-230.78123967600001</v>
      </c>
      <c r="DP201" s="40">
        <f>'[3]DLPNO-CCSD(T1 or T)_TightPNO'!CL201</f>
        <v>-231.819151879793</v>
      </c>
      <c r="DQ201" s="40">
        <f>'[3]DLPNO-CCSD(T1 or T)_TightPNO'!CM201</f>
        <v>-230.78140936</v>
      </c>
      <c r="DR201" s="40">
        <f>'[3]DLPNO-CCSD(T1 or T)_TightPNO'!CN201</f>
        <v>-231.81915169323699</v>
      </c>
      <c r="DS201" s="40">
        <f>'[3]DLPNO-CCSD(T1 or T)_TightPNO'!CO201</f>
        <v>-230.781409567</v>
      </c>
      <c r="DT201" s="19"/>
      <c r="DU201" s="10"/>
      <c r="DV201" s="13" t="s">
        <v>733</v>
      </c>
      <c r="DW201">
        <f>'[3]DLPNO-CCSD(T1 or T)_TightPNO'!CS201</f>
        <v>-463.64271281570598</v>
      </c>
      <c r="DX201">
        <f>'[3]DLPNO-CCSD(T1 or T)_TightPNO'!CT201</f>
        <v>-461.55446747899998</v>
      </c>
      <c r="DY201">
        <f>'[3]DLPNO-CCSD(T1 or T)_TightPNO'!CU201</f>
        <v>-231.81858046753501</v>
      </c>
      <c r="DZ201">
        <f>'[3]DLPNO-CCSD(T1 or T)_TightPNO'!CV201</f>
        <v>-230.781239836</v>
      </c>
      <c r="EA201">
        <f>'[3]DLPNO-CCSD(T1 or T)_TightPNO'!CW201</f>
        <v>-231.818581067857</v>
      </c>
      <c r="EB201">
        <f>'[3]DLPNO-CCSD(T1 or T)_TightPNO'!CX201</f>
        <v>-230.78123967600001</v>
      </c>
      <c r="EC201">
        <f>'[3]DLPNO-CCSD(T1 or T)_TightPNO'!CY201</f>
        <v>-231.81956441290299</v>
      </c>
      <c r="ED201">
        <f>'[3]DLPNO-CCSD(T1 or T)_TightPNO'!CZ201</f>
        <v>-230.78140936</v>
      </c>
      <c r="EE201">
        <f>'[3]DLPNO-CCSD(T1 or T)_TightPNO'!DA201</f>
        <v>-231.819563746542</v>
      </c>
      <c r="EF201">
        <f>'[3]DLPNO-CCSD(T1 or T)_TightPNO'!DB201</f>
        <v>-230.781409567</v>
      </c>
      <c r="EH201" s="13" t="s">
        <v>733</v>
      </c>
      <c r="EJ201">
        <f t="shared" si="181"/>
        <v>-463.64217004297547</v>
      </c>
      <c r="EK201" s="36">
        <f t="shared" si="182"/>
        <v>-231.81822116622499</v>
      </c>
      <c r="EL201">
        <f t="shared" si="183"/>
        <v>-231.818220804178</v>
      </c>
      <c r="EM201">
        <f t="shared" si="184"/>
        <v>-231.81922669767948</v>
      </c>
      <c r="EN201">
        <f t="shared" si="185"/>
        <v>-231.81922521652749</v>
      </c>
    </row>
    <row r="202" spans="1:144" ht="17" x14ac:dyDescent="0.2">
      <c r="A202" s="4">
        <f>'[1]De Raw'!$A200</f>
        <v>2.6329261799476953</v>
      </c>
      <c r="B202" t="s">
        <v>188</v>
      </c>
      <c r="C202" s="1">
        <f>ABS(AK202-$A202)</f>
        <v>0.27320712666710145</v>
      </c>
      <c r="D202" s="1">
        <f>ABS(AL202-$A202)</f>
        <v>5.00818570730166E-2</v>
      </c>
      <c r="E202" s="1">
        <f>ABS(AM202-$A202)</f>
        <v>0.11156263479704265</v>
      </c>
      <c r="F202" s="1">
        <f>ABS(AN202-$A202)</f>
        <v>0.77698344127636876</v>
      </c>
      <c r="G202" s="1">
        <f>ABS(AO202-$A202)</f>
        <v>0.25922699208320266</v>
      </c>
      <c r="H202" s="1">
        <f>ABS(AP202-$A202)</f>
        <v>0.25887822459658327</v>
      </c>
      <c r="I202" s="15">
        <f>ABS(AQ202-$A202)</f>
        <v>0.89236256260233215</v>
      </c>
      <c r="J202" s="1">
        <f>ABS(AR202-$A202)</f>
        <v>0.14816769446176803</v>
      </c>
      <c r="K202" s="1">
        <f>ABS(AS202-$A202)</f>
        <v>0.37209743407028206</v>
      </c>
      <c r="L202" s="15">
        <f>ABS(AT202-$A202)</f>
        <v>0.83957435687815618</v>
      </c>
      <c r="M202" s="1">
        <f>ABS(AU202-$A202)</f>
        <v>0.19567462334930363</v>
      </c>
      <c r="N202" s="1">
        <f>ABS(AV202-$A202)</f>
        <v>0.3219498667644265</v>
      </c>
      <c r="O202" s="15">
        <f>ABS(AZ202-$A202)</f>
        <v>0.1327324410079207</v>
      </c>
      <c r="P202" s="1">
        <f>ABS(BA202-$A202)</f>
        <v>1.4226586515933004E-2</v>
      </c>
      <c r="Q202" s="1">
        <f>ABS(BB202-$A202)</f>
        <v>5.9252927245993625E-2</v>
      </c>
      <c r="R202" s="15">
        <f>ABS(BC202-$A202)</f>
        <v>0.95005212328314848</v>
      </c>
      <c r="S202" s="1">
        <f>ABS(BD202-$A202)</f>
        <v>9.2638045615381248E-2</v>
      </c>
      <c r="T202" s="1">
        <f>ABS(BE202-$A202)</f>
        <v>0.42870703883388384</v>
      </c>
      <c r="U202" s="91">
        <f>ABS(BI202-$A202)</f>
        <v>0.17055569824341488</v>
      </c>
      <c r="V202" s="92">
        <f>ABS(BJ202-$A202)</f>
        <v>2.2180558342286716E-2</v>
      </c>
      <c r="W202" s="92">
        <f>ABS(BK202-$A202)</f>
        <v>9.6368128292850574E-2</v>
      </c>
      <c r="X202" s="15">
        <f t="shared" si="145"/>
        <v>5.0625578487300427E-2</v>
      </c>
      <c r="Y202" s="1">
        <f t="shared" si="146"/>
        <v>3.5845811046351095E-2</v>
      </c>
      <c r="Z202" s="1">
        <f t="shared" si="147"/>
        <v>2.3491035622837941E-3</v>
      </c>
      <c r="AA202" s="15">
        <f t="shared" si="148"/>
        <v>0.20486822901451696</v>
      </c>
      <c r="AB202" s="1">
        <f t="shared" si="149"/>
        <v>5.422688059220615E-2</v>
      </c>
      <c r="AC202" s="1">
        <f t="shared" si="150"/>
        <v>0.12162565926339708</v>
      </c>
      <c r="AD202" s="15">
        <f t="shared" si="151"/>
        <v>0.18682987926967964</v>
      </c>
      <c r="AE202" s="1">
        <f t="shared" si="152"/>
        <v>3.7829674714817685E-2</v>
      </c>
      <c r="AF202" s="1">
        <f t="shared" si="153"/>
        <v>0.11466813096430872</v>
      </c>
      <c r="AG202" s="15">
        <f t="shared" si="154"/>
        <v>0.23931146917259971</v>
      </c>
      <c r="AH202" s="1">
        <f t="shared" si="155"/>
        <v>9.3955248626866439E-2</v>
      </c>
      <c r="AI202" s="1">
        <f t="shared" si="156"/>
        <v>0.16930341861014986</v>
      </c>
      <c r="AJ202" s="1"/>
      <c r="AK202" s="1">
        <f t="shared" si="157"/>
        <v>2.9061333066147967</v>
      </c>
      <c r="AL202" s="1">
        <f t="shared" si="158"/>
        <v>2.5828443228746787</v>
      </c>
      <c r="AM202" s="1">
        <f t="shared" si="162"/>
        <v>2.7444888147447379</v>
      </c>
      <c r="AN202" s="1">
        <f t="shared" si="159"/>
        <v>3.409909621224064</v>
      </c>
      <c r="AO202" s="1">
        <f t="shared" si="163"/>
        <v>2.3736991878644926</v>
      </c>
      <c r="AP202" s="1">
        <f t="shared" si="164"/>
        <v>2.8918044045442786</v>
      </c>
      <c r="AQ202" s="1">
        <f t="shared" si="160"/>
        <v>3.5252887425500274</v>
      </c>
      <c r="AR202" s="1">
        <f t="shared" si="161"/>
        <v>2.4847584854859273</v>
      </c>
      <c r="AS202" s="1">
        <f t="shared" si="165"/>
        <v>3.0050236140179774</v>
      </c>
      <c r="AT202" s="1">
        <f t="shared" si="166"/>
        <v>3.4725005368258515</v>
      </c>
      <c r="AU202" s="1">
        <f t="shared" si="167"/>
        <v>2.4372515565983917</v>
      </c>
      <c r="AV202" s="1">
        <f t="shared" si="168"/>
        <v>2.9548760467121218</v>
      </c>
      <c r="AW202" s="1"/>
      <c r="AX202" s="1"/>
      <c r="AY202" s="1"/>
      <c r="AZ202" s="1">
        <f t="shared" si="189"/>
        <v>2.5001937389397746</v>
      </c>
      <c r="BA202" s="1">
        <f t="shared" si="190"/>
        <v>2.6471527664636283</v>
      </c>
      <c r="BB202" s="1">
        <f t="shared" si="191"/>
        <v>2.5736732527017017</v>
      </c>
      <c r="BC202" s="1">
        <f t="shared" si="169"/>
        <v>3.5829783032308438</v>
      </c>
      <c r="BD202" s="1">
        <f t="shared" si="170"/>
        <v>2.540288134332314</v>
      </c>
      <c r="BE202" s="1">
        <f t="shared" si="171"/>
        <v>3.0616332187815791</v>
      </c>
      <c r="BF202" s="87"/>
      <c r="BG202" s="87"/>
      <c r="BH202" s="87"/>
      <c r="BI202" s="1">
        <f t="shared" si="172"/>
        <v>2.4623704817042804</v>
      </c>
      <c r="BJ202" s="1">
        <f t="shared" si="173"/>
        <v>2.6107456216054086</v>
      </c>
      <c r="BK202" s="1">
        <f t="shared" si="174"/>
        <v>2.5365580516548447</v>
      </c>
      <c r="BL202" s="87"/>
      <c r="BM202" s="87"/>
      <c r="BN202" s="87"/>
      <c r="BO202" s="1">
        <f>AZ202+(AQ202-NormalPNO!Y202)*$BO$1</f>
        <v>2.5823006014603949</v>
      </c>
      <c r="BP202" s="1">
        <f>BA202+(AR202-NormalPNO!Z202)*$BP$1</f>
        <v>2.6687719909940464</v>
      </c>
      <c r="BQ202" s="1">
        <f>BB202+(AS202-NormalPNO!AA202)*$BQ$1</f>
        <v>2.6352752835099791</v>
      </c>
      <c r="BR202" s="1">
        <f>BI202+(BC202-NormalPNO!Y202)*$BR$1</f>
        <v>2.4280579509331783</v>
      </c>
      <c r="BS202" s="1">
        <f>BJ202+(BD202-NormalPNO!Z202)*$BS$1</f>
        <v>2.5786992993554891</v>
      </c>
      <c r="BT202" s="1">
        <f>BK202+(BE202-NormalPNO!AA202)*$BT$1</f>
        <v>2.5113005206842982</v>
      </c>
      <c r="BU202" s="1">
        <f t="shared" si="175"/>
        <v>2.4460963006780156</v>
      </c>
      <c r="BV202" s="1">
        <f t="shared" si="176"/>
        <v>2.5950965052328776</v>
      </c>
      <c r="BW202" s="1">
        <f t="shared" si="177"/>
        <v>2.5182580489833866</v>
      </c>
      <c r="BX202" s="1">
        <f t="shared" si="178"/>
        <v>2.3936147107750956</v>
      </c>
      <c r="BY202" s="1">
        <f t="shared" si="179"/>
        <v>2.5389709313208288</v>
      </c>
      <c r="BZ202" s="1">
        <f t="shared" si="180"/>
        <v>2.4636227613375454</v>
      </c>
      <c r="CA202" s="1"/>
      <c r="CB202" t="s">
        <v>188</v>
      </c>
      <c r="CC202" s="13" t="s">
        <v>734</v>
      </c>
      <c r="CD202">
        <v>-463.75856395594798</v>
      </c>
      <c r="CE202" s="19">
        <v>-461.58354627400001</v>
      </c>
      <c r="CF202" s="19">
        <v>-463.642013469169</v>
      </c>
      <c r="CG202" s="19">
        <v>-461.55739343099998</v>
      </c>
      <c r="CH202" s="19"/>
      <c r="CI202" s="19"/>
      <c r="CJ202">
        <v>-231.87696626091</v>
      </c>
      <c r="CK202" s="19">
        <v>-230.79443440700001</v>
      </c>
      <c r="CL202">
        <v>-231.818197681431</v>
      </c>
      <c r="CM202" s="19">
        <v>-230.781239836</v>
      </c>
      <c r="CN202" s="19"/>
      <c r="CO202" s="19"/>
      <c r="CP202" s="19">
        <f>'[3]DLPNO-CCSD(T1 or T)_TightPNO'!BL202</f>
        <v>-231.87696647701401</v>
      </c>
      <c r="CQ202" s="19">
        <f>'[3]DLPNO-CCSD(T1 or T)_TightPNO'!BM202</f>
        <v>-230.79443424499999</v>
      </c>
      <c r="CR202" s="19">
        <f>'[3]DLPNO-CCSD(T1 or T)_TightPNO'!BN202</f>
        <v>-231.81819788276201</v>
      </c>
      <c r="CS202" s="19">
        <f>'[3]DLPNO-CCSD(T1 or T)_TightPNO'!BO202</f>
        <v>-230.78123967600001</v>
      </c>
      <c r="CT202" s="19"/>
      <c r="CU202" s="19"/>
      <c r="CV202" s="19">
        <f>'[3]DLPNO-CCSD(T1 or T)_TightPNO'!BR202</f>
        <v>-231.877223368063</v>
      </c>
      <c r="CW202" s="19">
        <f>'[3]DLPNO-CCSD(T1 or T)_TightPNO'!BS202</f>
        <v>-230.794469693</v>
      </c>
      <c r="CX202" s="19">
        <f>'[3]DLPNO-CCSD(T1 or T)_TightPNO'!BT202</f>
        <v>-231.819027502984</v>
      </c>
      <c r="CY202" s="19">
        <f>'[3]DLPNO-CCSD(T1 or T)_TightPNO'!BU202</f>
        <v>-230.78139341400001</v>
      </c>
      <c r="CZ202" s="19"/>
      <c r="DA202" s="19"/>
      <c r="DB202" s="19">
        <f>'[3]DLPNO-CCSD(T1 or T)_TightPNO'!BX202</f>
        <v>-231.877224563629</v>
      </c>
      <c r="DC202" s="19">
        <f>'[3]DLPNO-CCSD(T1 or T)_TightPNO'!BY202</f>
        <v>-230.79446985300001</v>
      </c>
      <c r="DD202" s="19">
        <f>'[3]DLPNO-CCSD(T1 or T)_TightPNO'!BZ202</f>
        <v>-231.81902625165401</v>
      </c>
      <c r="DE202" s="19">
        <f>'[3]DLPNO-CCSD(T1 or T)_TightPNO'!CA202</f>
        <v>-230.78139361999999</v>
      </c>
      <c r="DF202" s="19"/>
      <c r="DG202" s="19"/>
      <c r="DH202" s="19"/>
      <c r="DI202" s="40" t="str">
        <f>'[3]DLPNO-CCSD(T1 or T)_TightPNO'!CE202</f>
        <v>24_Benzene-Benzene_pi-pi_1.05.xyz</v>
      </c>
      <c r="DJ202" s="40">
        <f>'[3]DLPNO-CCSD(T1 or T)_TightPNO'!CF202</f>
        <v>-463.64173678842297</v>
      </c>
      <c r="DK202" s="40">
        <f>'[3]DLPNO-CCSD(T1 or T)_TightPNO'!CG202</f>
        <v>-461.55739343099998</v>
      </c>
      <c r="DL202" s="40">
        <f>'[3]DLPNO-CCSD(T1 or T)_TightPNO'!CH202</f>
        <v>-231.818150711843</v>
      </c>
      <c r="DM202" s="40">
        <f>'[3]DLPNO-CCSD(T1 or T)_TightPNO'!CI202</f>
        <v>-230.781239836</v>
      </c>
      <c r="DN202" s="40">
        <f>'[3]DLPNO-CCSD(T1 or T)_TightPNO'!CJ202</f>
        <v>-231.81815203993</v>
      </c>
      <c r="DO202" s="40">
        <f>'[3]DLPNO-CCSD(T1 or T)_TightPNO'!CK202</f>
        <v>-230.78123967600001</v>
      </c>
      <c r="DP202" s="40">
        <f>'[3]DLPNO-CCSD(T1 or T)_TightPNO'!CL202</f>
        <v>-231.81897728225201</v>
      </c>
      <c r="DQ202" s="40">
        <f>'[3]DLPNO-CCSD(T1 or T)_TightPNO'!CM202</f>
        <v>-230.78139341400001</v>
      </c>
      <c r="DR202" s="40">
        <f>'[3]DLPNO-CCSD(T1 or T)_TightPNO'!CN202</f>
        <v>-231.81897677588901</v>
      </c>
      <c r="DS202" s="40">
        <f>'[3]DLPNO-CCSD(T1 or T)_TightPNO'!CO202</f>
        <v>-230.78139361999999</v>
      </c>
      <c r="DT202" s="19"/>
      <c r="DU202" s="10"/>
      <c r="DV202" s="13" t="s">
        <v>734</v>
      </c>
      <c r="DW202">
        <f>'[3]DLPNO-CCSD(T1 or T)_TightPNO'!CS202</f>
        <v>-463.64269531701098</v>
      </c>
      <c r="DX202">
        <f>'[3]DLPNO-CCSD(T1 or T)_TightPNO'!CT202</f>
        <v>-461.55739343099998</v>
      </c>
      <c r="DY202">
        <f>'[3]DLPNO-CCSD(T1 or T)_TightPNO'!CU202</f>
        <v>-231.81858046753501</v>
      </c>
      <c r="DZ202">
        <f>'[3]DLPNO-CCSD(T1 or T)_TightPNO'!CV202</f>
        <v>-230.781239836</v>
      </c>
      <c r="EA202">
        <f>'[3]DLPNO-CCSD(T1 or T)_TightPNO'!CW202</f>
        <v>-231.818581067857</v>
      </c>
      <c r="EB202">
        <f>'[3]DLPNO-CCSD(T1 or T)_TightPNO'!CX202</f>
        <v>-230.78123967600001</v>
      </c>
      <c r="EC202">
        <f>'[3]DLPNO-CCSD(T1 or T)_TightPNO'!CY202</f>
        <v>-231.81940481842</v>
      </c>
      <c r="ED202">
        <f>'[3]DLPNO-CCSD(T1 or T)_TightPNO'!CZ202</f>
        <v>-230.78139341400001</v>
      </c>
      <c r="EE202">
        <f>'[3]DLPNO-CCSD(T1 or T)_TightPNO'!DA202</f>
        <v>-231.819406491167</v>
      </c>
      <c r="EF202">
        <f>'[3]DLPNO-CCSD(T1 or T)_TightPNO'!DB202</f>
        <v>-230.78139361999999</v>
      </c>
      <c r="EH202" s="13" t="s">
        <v>734</v>
      </c>
      <c r="EJ202">
        <f t="shared" si="181"/>
        <v>-463.64215180954204</v>
      </c>
      <c r="EK202" s="36">
        <f t="shared" si="182"/>
        <v>-231.81822116622499</v>
      </c>
      <c r="EL202">
        <f t="shared" si="183"/>
        <v>-231.818220804178</v>
      </c>
      <c r="EM202">
        <f t="shared" si="184"/>
        <v>-231.81905261334998</v>
      </c>
      <c r="EN202">
        <f t="shared" si="185"/>
        <v>-231.81905098953649</v>
      </c>
    </row>
    <row r="203" spans="1:144" ht="17" x14ac:dyDescent="0.2">
      <c r="A203" s="4">
        <f>'[1]De Raw'!$A201</f>
        <v>2.4496901654379148</v>
      </c>
      <c r="B203" t="s">
        <v>189</v>
      </c>
      <c r="C203" s="1">
        <f>ABS(AK203-$A203)</f>
        <v>0.2776151262037212</v>
      </c>
      <c r="D203" s="1">
        <f>ABS(AL203-$A203)</f>
        <v>8.9692618486050257E-3</v>
      </c>
      <c r="E203" s="1">
        <f>ABS(AM203-$A203)</f>
        <v>0.14329219402616333</v>
      </c>
      <c r="F203" s="1">
        <f>ABS(AN203-$A203)</f>
        <v>0.75699972045622443</v>
      </c>
      <c r="G203" s="1">
        <f>ABS(AO203-$A203)</f>
        <v>0.1305401142079905</v>
      </c>
      <c r="H203" s="1">
        <f>ABS(AP203-$A203)</f>
        <v>0.31322980312411675</v>
      </c>
      <c r="I203" s="15">
        <f>ABS(AQ203-$A203)</f>
        <v>0.84275160321621856</v>
      </c>
      <c r="J203" s="1">
        <f>ABS(AR203-$A203)</f>
        <v>4.5144139786443827E-2</v>
      </c>
      <c r="K203" s="1">
        <f>ABS(AS203-$A203)</f>
        <v>0.39880373171488737</v>
      </c>
      <c r="L203" s="15">
        <f>ABS(AT203-$A203)</f>
        <v>0.7284504817299462</v>
      </c>
      <c r="M203" s="1">
        <f>ABS(AU203-$A203)</f>
        <v>0.13657109984151017</v>
      </c>
      <c r="N203" s="1">
        <f>ABS(AV203-$A203)</f>
        <v>0.29593969094421801</v>
      </c>
      <c r="O203" s="15">
        <f>ABS(AZ203-$A203)</f>
        <v>9.2907756809191167E-2</v>
      </c>
      <c r="P203" s="1">
        <f>ABS(BA203-$A203)</f>
        <v>4.4447866396388758E-2</v>
      </c>
      <c r="Q203" s="1">
        <f>ABS(BB203-$A203)</f>
        <v>2.4229945206401204E-2</v>
      </c>
      <c r="R203" s="15">
        <f>ABS(BC203-$A203)</f>
        <v>0.88562754459621562</v>
      </c>
      <c r="S203" s="1">
        <f>ABS(BD203-$A203)</f>
        <v>2.446152540000579E-3</v>
      </c>
      <c r="T203" s="1">
        <f>ABS(BE203-$A203)</f>
        <v>0.4415906960281073</v>
      </c>
      <c r="U203" s="91">
        <f>ABS(BI203-$A203)</f>
        <v>0.12101869648165886</v>
      </c>
      <c r="V203" s="92">
        <f>ABS(BJ203-$A203)</f>
        <v>1.645359956542114E-2</v>
      </c>
      <c r="W203" s="92">
        <f>ABS(BK203-$A203)</f>
        <v>5.2282548458118416E-2</v>
      </c>
      <c r="X203" s="15">
        <f t="shared" si="145"/>
        <v>3.5204531821785512E-2</v>
      </c>
      <c r="Y203" s="1">
        <f t="shared" si="146"/>
        <v>5.9853125889153702E-2</v>
      </c>
      <c r="Z203" s="1">
        <f t="shared" si="147"/>
        <v>1.938057860942255E-2</v>
      </c>
      <c r="AA203" s="15">
        <f t="shared" si="148"/>
        <v>0.1450182005328573</v>
      </c>
      <c r="AB203" s="1">
        <f t="shared" si="149"/>
        <v>6.254059315510041E-3</v>
      </c>
      <c r="AC203" s="1">
        <f t="shared" si="150"/>
        <v>7.0071032293300473E-2</v>
      </c>
      <c r="AD203" s="15">
        <f t="shared" si="151"/>
        <v>0.21004373023405654</v>
      </c>
      <c r="AE203" s="1">
        <f t="shared" si="152"/>
        <v>5.5734271822372339E-2</v>
      </c>
      <c r="AF203" s="1">
        <f t="shared" si="153"/>
        <v>0.13789910366885216</v>
      </c>
      <c r="AG203" s="15">
        <f t="shared" si="154"/>
        <v>0.26989402986431754</v>
      </c>
      <c r="AH203" s="1">
        <f t="shared" si="155"/>
        <v>0.12167660365499255</v>
      </c>
      <c r="AI203" s="1">
        <f t="shared" si="156"/>
        <v>0.20188938045180604</v>
      </c>
      <c r="AJ203" s="1"/>
      <c r="AK203" s="1">
        <f t="shared" si="157"/>
        <v>2.727305291641636</v>
      </c>
      <c r="AL203" s="1">
        <f t="shared" si="158"/>
        <v>2.4586594272865199</v>
      </c>
      <c r="AM203" s="1">
        <f t="shared" si="162"/>
        <v>2.5929823594640782</v>
      </c>
      <c r="AN203" s="1">
        <f t="shared" si="159"/>
        <v>3.2066898858941393</v>
      </c>
      <c r="AO203" s="1">
        <f t="shared" si="163"/>
        <v>2.3191500512299243</v>
      </c>
      <c r="AP203" s="1">
        <f t="shared" si="164"/>
        <v>2.7629199685620316</v>
      </c>
      <c r="AQ203" s="1">
        <f t="shared" si="160"/>
        <v>3.2924417686541334</v>
      </c>
      <c r="AR203" s="1">
        <f t="shared" si="161"/>
        <v>2.404546025651471</v>
      </c>
      <c r="AS203" s="1">
        <f t="shared" si="165"/>
        <v>2.8484938971528022</v>
      </c>
      <c r="AT203" s="1">
        <f t="shared" si="166"/>
        <v>3.178140647167861</v>
      </c>
      <c r="AU203" s="1">
        <f t="shared" si="167"/>
        <v>2.3131190655964047</v>
      </c>
      <c r="AV203" s="1">
        <f t="shared" si="168"/>
        <v>2.7456298563821329</v>
      </c>
      <c r="AW203" s="1"/>
      <c r="AX203" s="1"/>
      <c r="AY203" s="1"/>
      <c r="AZ203" s="1">
        <f t="shared" si="189"/>
        <v>2.3567824086287237</v>
      </c>
      <c r="BA203" s="1">
        <f t="shared" si="190"/>
        <v>2.4941380318343036</v>
      </c>
      <c r="BB203" s="1">
        <f t="shared" si="191"/>
        <v>2.4254602202315136</v>
      </c>
      <c r="BC203" s="1">
        <f t="shared" si="169"/>
        <v>3.3353177100341305</v>
      </c>
      <c r="BD203" s="1">
        <f t="shared" si="170"/>
        <v>2.4472440128979143</v>
      </c>
      <c r="BE203" s="1">
        <f t="shared" si="171"/>
        <v>2.8912808614660221</v>
      </c>
      <c r="BF203" s="87"/>
      <c r="BG203" s="87"/>
      <c r="BH203" s="87"/>
      <c r="BI203" s="1">
        <f t="shared" si="172"/>
        <v>2.328671468956256</v>
      </c>
      <c r="BJ203" s="1">
        <f t="shared" si="173"/>
        <v>2.466143765003336</v>
      </c>
      <c r="BK203" s="1">
        <f t="shared" si="174"/>
        <v>2.3974076169797964</v>
      </c>
      <c r="BL203" s="87"/>
      <c r="BM203" s="87"/>
      <c r="BN203" s="87"/>
      <c r="BO203" s="1">
        <f>AZ203+(AQ203-NormalPNO!Y203)*$BO$1</f>
        <v>2.4144856336161293</v>
      </c>
      <c r="BP203" s="1">
        <f>BA203+(AR203-NormalPNO!Z203)*$BP$1</f>
        <v>2.5095432913270685</v>
      </c>
      <c r="BQ203" s="1">
        <f>BB203+(AS203-NormalPNO!AA203)*$BQ$1</f>
        <v>2.4690707440473374</v>
      </c>
      <c r="BR203" s="1">
        <f>BI203+(BC203-NormalPNO!Y203)*$BR$1</f>
        <v>2.3046719649050575</v>
      </c>
      <c r="BS203" s="1">
        <f>BJ203+(BD203-NormalPNO!Z203)*$BS$1</f>
        <v>2.4434361061224048</v>
      </c>
      <c r="BT203" s="1">
        <f>BK203+(BE203-NormalPNO!AA203)*$BT$1</f>
        <v>2.3796191331446144</v>
      </c>
      <c r="BU203" s="1">
        <f t="shared" si="175"/>
        <v>2.2396464352038583</v>
      </c>
      <c r="BV203" s="1">
        <f t="shared" si="176"/>
        <v>2.3939558936155425</v>
      </c>
      <c r="BW203" s="1">
        <f t="shared" si="177"/>
        <v>2.3117910617690627</v>
      </c>
      <c r="BX203" s="1">
        <f t="shared" si="178"/>
        <v>2.1797961355735973</v>
      </c>
      <c r="BY203" s="1">
        <f t="shared" si="179"/>
        <v>2.3280135617829223</v>
      </c>
      <c r="BZ203" s="1">
        <f t="shared" si="180"/>
        <v>2.2478007849861088</v>
      </c>
      <c r="CA203" s="1"/>
      <c r="CB203" t="s">
        <v>189</v>
      </c>
      <c r="CC203" s="13" t="s">
        <v>735</v>
      </c>
      <c r="CD203">
        <v>-463.758278975378</v>
      </c>
      <c r="CE203" s="19">
        <v>-461.58535307900001</v>
      </c>
      <c r="CF203" s="19">
        <v>-463.64164240391199</v>
      </c>
      <c r="CG203" s="19">
        <v>-461.55917230099999</v>
      </c>
      <c r="CH203" s="19"/>
      <c r="CI203" s="19"/>
      <c r="CJ203">
        <v>-231.87696626091</v>
      </c>
      <c r="CK203" s="19">
        <v>-230.79443440700001</v>
      </c>
      <c r="CL203">
        <v>-231.818197681431</v>
      </c>
      <c r="CM203" s="19">
        <v>-230.781239836</v>
      </c>
      <c r="CN203" s="19"/>
      <c r="CO203" s="19"/>
      <c r="CP203" s="19">
        <f>'[3]DLPNO-CCSD(T1 or T)_TightPNO'!BL203</f>
        <v>-231.87696647701401</v>
      </c>
      <c r="CQ203" s="19">
        <f>'[3]DLPNO-CCSD(T1 or T)_TightPNO'!BM203</f>
        <v>-230.79443424499999</v>
      </c>
      <c r="CR203" s="19">
        <f>'[3]DLPNO-CCSD(T1 or T)_TightPNO'!BN203</f>
        <v>-231.81819788276201</v>
      </c>
      <c r="CS203" s="19">
        <f>'[3]DLPNO-CCSD(T1 or T)_TightPNO'!BO203</f>
        <v>-230.78123967600001</v>
      </c>
      <c r="CT203" s="19"/>
      <c r="CU203" s="19"/>
      <c r="CV203" s="19">
        <f>'[3]DLPNO-CCSD(T1 or T)_TightPNO'!BR203</f>
        <v>-231.87718051104699</v>
      </c>
      <c r="CW203" s="19">
        <f>'[3]DLPNO-CCSD(T1 or T)_TightPNO'!BS203</f>
        <v>-230.79446544800001</v>
      </c>
      <c r="CX203" s="19">
        <f>'[3]DLPNO-CCSD(T1 or T)_TightPNO'!BT203</f>
        <v>-231.81890552275701</v>
      </c>
      <c r="CY203" s="19">
        <f>'[3]DLPNO-CCSD(T1 or T)_TightPNO'!BU203</f>
        <v>-230.78137559000001</v>
      </c>
      <c r="CZ203" s="19"/>
      <c r="DA203" s="19"/>
      <c r="DB203" s="19">
        <f>'[3]DLPNO-CCSD(T1 or T)_TightPNO'!BX203</f>
        <v>-231.877180341295</v>
      </c>
      <c r="DC203" s="19">
        <f>'[3]DLPNO-CCSD(T1 or T)_TightPNO'!BY203</f>
        <v>-230.79446562999999</v>
      </c>
      <c r="DD203" s="19">
        <f>'[3]DLPNO-CCSD(T1 or T)_TightPNO'!BZ203</f>
        <v>-231.81890499331001</v>
      </c>
      <c r="DE203" s="19">
        <f>'[3]DLPNO-CCSD(T1 or T)_TightPNO'!CA203</f>
        <v>-230.781375809</v>
      </c>
      <c r="DF203" s="19"/>
      <c r="DG203" s="19"/>
      <c r="DH203" s="19"/>
      <c r="DI203" s="40" t="str">
        <f>'[3]DLPNO-CCSD(T1 or T)_TightPNO'!CE203</f>
        <v>24_Benzene-Benzene_pi-pi_1.10.xyz</v>
      </c>
      <c r="DJ203" s="40">
        <f>'[3]DLPNO-CCSD(T1 or T)_TightPNO'!CF203</f>
        <v>-463.64141293717398</v>
      </c>
      <c r="DK203" s="40">
        <f>'[3]DLPNO-CCSD(T1 or T)_TightPNO'!CG203</f>
        <v>-461.55917230099999</v>
      </c>
      <c r="DL203" s="40">
        <f>'[3]DLPNO-CCSD(T1 or T)_TightPNO'!CH203</f>
        <v>-231.818150711843</v>
      </c>
      <c r="DM203" s="40">
        <f>'[3]DLPNO-CCSD(T1 or T)_TightPNO'!CI203</f>
        <v>-230.781239836</v>
      </c>
      <c r="DN203" s="40">
        <f>'[3]DLPNO-CCSD(T1 or T)_TightPNO'!CJ203</f>
        <v>-231.81815203993</v>
      </c>
      <c r="DO203" s="40">
        <f>'[3]DLPNO-CCSD(T1 or T)_TightPNO'!CK203</f>
        <v>-230.78123967600001</v>
      </c>
      <c r="DP203" s="40">
        <f>'[3]DLPNO-CCSD(T1 or T)_TightPNO'!CL203</f>
        <v>-231.81885843882901</v>
      </c>
      <c r="DQ203" s="40">
        <f>'[3]DLPNO-CCSD(T1 or T)_TightPNO'!CM203</f>
        <v>-230.78137558899999</v>
      </c>
      <c r="DR203" s="40">
        <f>'[3]DLPNO-CCSD(T1 or T)_TightPNO'!CN203</f>
        <v>-231.81885869764201</v>
      </c>
      <c r="DS203" s="40">
        <f>'[3]DLPNO-CCSD(T1 or T)_TightPNO'!CO203</f>
        <v>-230.781375809</v>
      </c>
      <c r="DT203" s="19"/>
      <c r="DU203" s="10"/>
      <c r="DV203" s="13" t="s">
        <v>735</v>
      </c>
      <c r="DW203">
        <f>'[3]DLPNO-CCSD(T1 or T)_TightPNO'!CS203</f>
        <v>-463.64222622468702</v>
      </c>
      <c r="DX203">
        <f>'[3]DLPNO-CCSD(T1 or T)_TightPNO'!CT203</f>
        <v>-461.5591723</v>
      </c>
      <c r="DY203">
        <f>'[3]DLPNO-CCSD(T1 or T)_TightPNO'!CU203</f>
        <v>-231.81858046753501</v>
      </c>
      <c r="DZ203">
        <f>'[3]DLPNO-CCSD(T1 or T)_TightPNO'!CV203</f>
        <v>-230.781239836</v>
      </c>
      <c r="EA203">
        <f>'[3]DLPNO-CCSD(T1 or T)_TightPNO'!CW203</f>
        <v>-231.818581067857</v>
      </c>
      <c r="EB203">
        <f>'[3]DLPNO-CCSD(T1 or T)_TightPNO'!CX203</f>
        <v>-230.78123967600001</v>
      </c>
      <c r="EC203">
        <f>'[3]DLPNO-CCSD(T1 or T)_TightPNO'!CY203</f>
        <v>-231.81927022840301</v>
      </c>
      <c r="ED203">
        <f>'[3]DLPNO-CCSD(T1 or T)_TightPNO'!CZ203</f>
        <v>-230.78137559000001</v>
      </c>
      <c r="EE203">
        <f>'[3]DLPNO-CCSD(T1 or T)_TightPNO'!DA203</f>
        <v>-231.819269806568</v>
      </c>
      <c r="EF203">
        <f>'[3]DLPNO-CCSD(T1 or T)_TightPNO'!DB203</f>
        <v>-230.78137580800001</v>
      </c>
      <c r="EH203" s="13" t="s">
        <v>735</v>
      </c>
      <c r="EJ203">
        <f t="shared" si="181"/>
        <v>-463.64175713728099</v>
      </c>
      <c r="EK203" s="36">
        <f t="shared" si="182"/>
        <v>-231.81822116622499</v>
      </c>
      <c r="EL203">
        <f t="shared" si="183"/>
        <v>-231.818220804178</v>
      </c>
      <c r="EM203">
        <f t="shared" si="184"/>
        <v>-231.818929064721</v>
      </c>
      <c r="EN203">
        <f t="shared" si="185"/>
        <v>-231.818928141144</v>
      </c>
    </row>
    <row r="204" spans="1:144" ht="17" x14ac:dyDescent="0.2">
      <c r="A204" s="4">
        <f>'[1]De Raw'!$A202</f>
        <v>1.4794878016345807</v>
      </c>
      <c r="B204" t="s">
        <v>190</v>
      </c>
      <c r="C204" s="1">
        <f>ABS(AK204-$A204)</f>
        <v>0.29236754499517348</v>
      </c>
      <c r="D204" s="1">
        <f>ABS(AL204-$A204)</f>
        <v>0.14437187859950362</v>
      </c>
      <c r="E204" s="1">
        <f>ABS(AM204-$A204)</f>
        <v>0.21836971179733844</v>
      </c>
      <c r="F204" s="1">
        <f>ABS(AN204-$A204)</f>
        <v>0.58667380837684435</v>
      </c>
      <c r="G204" s="1">
        <f>ABS(AO204-$A204)</f>
        <v>5.957834530792816E-2</v>
      </c>
      <c r="H204" s="1">
        <f>ABS(AP204-$A204)</f>
        <v>0.32312607684238626</v>
      </c>
      <c r="I204" s="15">
        <f>ABS(AQ204-$A204)</f>
        <v>0.63690886867238783</v>
      </c>
      <c r="J204" s="1">
        <f>ABS(AR204-$A204)</f>
        <v>0.10893188150471578</v>
      </c>
      <c r="K204" s="1">
        <f>ABS(AS204-$A204)</f>
        <v>0.37292037508855191</v>
      </c>
      <c r="L204" s="15">
        <f>ABS(AT204-$A204)</f>
        <v>0.45770073852466031</v>
      </c>
      <c r="M204" s="1">
        <f>ABS(AU204-$A204)</f>
        <v>4.7063756051832772E-2</v>
      </c>
      <c r="N204" s="1">
        <f>ABS(AV204-$A204)</f>
        <v>0.20531849123641388</v>
      </c>
      <c r="O204" s="15">
        <f>ABS(AZ204-$A204)</f>
        <v>6.6474420486872798E-2</v>
      </c>
      <c r="P204" s="1">
        <f>ABS(BA204-$A204)</f>
        <v>0.16760755782330228</v>
      </c>
      <c r="Q204" s="1">
        <f>ABS(BB204-$A204)</f>
        <v>0.11704098915508721</v>
      </c>
      <c r="R204" s="15">
        <f>ABS(BC204-$A204)</f>
        <v>0.66202639882015957</v>
      </c>
      <c r="S204" s="1">
        <f>ABS(BD204-$A204)</f>
        <v>0.1336086496031097</v>
      </c>
      <c r="T204" s="1">
        <f>ABS(BE204-$A204)</f>
        <v>0.39781752421163463</v>
      </c>
      <c r="U204" s="91">
        <f>ABS(BI204-$A204)</f>
        <v>5.000650510170046E-2</v>
      </c>
      <c r="V204" s="92">
        <f>ABS(BJ204-$A204)</f>
        <v>0.15142862117495026</v>
      </c>
      <c r="W204" s="92">
        <f>ABS(BK204-$A204)</f>
        <v>0.10071756313832525</v>
      </c>
      <c r="X204" s="15">
        <f t="shared" si="145"/>
        <v>7.5327803949831296E-2</v>
      </c>
      <c r="Y204" s="1">
        <f t="shared" si="146"/>
        <v>0.17134534065467899</v>
      </c>
      <c r="Z204" s="1">
        <f t="shared" si="147"/>
        <v>0.12579492614369414</v>
      </c>
      <c r="AA204" s="15">
        <f t="shared" si="148"/>
        <v>4.7236022600642746E-2</v>
      </c>
      <c r="AB204" s="1">
        <f t="shared" si="149"/>
        <v>0.14650315788098189</v>
      </c>
      <c r="AC204" s="1">
        <f t="shared" si="150"/>
        <v>9.7702327945597078E-2</v>
      </c>
      <c r="AD204" s="15">
        <f t="shared" si="151"/>
        <v>0.11717835997184878</v>
      </c>
      <c r="AE204" s="1">
        <f t="shared" si="152"/>
        <v>3.3264480082508818E-3</v>
      </c>
      <c r="AF204" s="1">
        <f t="shared" si="153"/>
        <v>6.8166250920846494E-2</v>
      </c>
      <c r="AG204" s="15">
        <f t="shared" si="154"/>
        <v>0.18340914098913963</v>
      </c>
      <c r="AH204" s="1">
        <f t="shared" si="155"/>
        <v>8.4253601051468285E-2</v>
      </c>
      <c r="AI204" s="1">
        <f t="shared" si="156"/>
        <v>0.14304485073762363</v>
      </c>
      <c r="AJ204" s="1"/>
      <c r="AK204" s="1">
        <f t="shared" si="157"/>
        <v>1.7718553466297542</v>
      </c>
      <c r="AL204" s="1">
        <f t="shared" si="158"/>
        <v>1.6238596802340843</v>
      </c>
      <c r="AM204" s="1">
        <f t="shared" si="162"/>
        <v>1.6978575134319192</v>
      </c>
      <c r="AN204" s="1">
        <f t="shared" si="159"/>
        <v>2.0661616100114251</v>
      </c>
      <c r="AO204" s="1">
        <f t="shared" si="163"/>
        <v>1.5390661469425089</v>
      </c>
      <c r="AP204" s="1">
        <f t="shared" si="164"/>
        <v>1.802613878476967</v>
      </c>
      <c r="AQ204" s="1">
        <f t="shared" si="160"/>
        <v>2.1163966703069685</v>
      </c>
      <c r="AR204" s="1">
        <f t="shared" si="161"/>
        <v>1.5884196831392965</v>
      </c>
      <c r="AS204" s="1">
        <f t="shared" si="165"/>
        <v>1.8524081767231326</v>
      </c>
      <c r="AT204" s="1">
        <f t="shared" si="166"/>
        <v>1.937188540159241</v>
      </c>
      <c r="AU204" s="1">
        <f t="shared" si="167"/>
        <v>1.4324240455827479</v>
      </c>
      <c r="AV204" s="1">
        <f t="shared" si="168"/>
        <v>1.6848062928709946</v>
      </c>
      <c r="AW204" s="1"/>
      <c r="AX204" s="1"/>
      <c r="AY204" s="1"/>
      <c r="AZ204" s="1">
        <f t="shared" si="189"/>
        <v>1.5459622221214535</v>
      </c>
      <c r="BA204" s="1">
        <f t="shared" si="190"/>
        <v>1.647095359457883</v>
      </c>
      <c r="BB204" s="1">
        <f t="shared" si="191"/>
        <v>1.5965287907896679</v>
      </c>
      <c r="BC204" s="1">
        <f t="shared" si="169"/>
        <v>2.1415142004547403</v>
      </c>
      <c r="BD204" s="1">
        <f t="shared" si="170"/>
        <v>1.6130964512376904</v>
      </c>
      <c r="BE204" s="1">
        <f t="shared" si="171"/>
        <v>1.8773053258462153</v>
      </c>
      <c r="BF204" s="87"/>
      <c r="BG204" s="87"/>
      <c r="BH204" s="87"/>
      <c r="BI204" s="1">
        <f t="shared" si="172"/>
        <v>1.5294943067362812</v>
      </c>
      <c r="BJ204" s="1">
        <f t="shared" si="173"/>
        <v>1.630916422809531</v>
      </c>
      <c r="BK204" s="1">
        <f t="shared" si="174"/>
        <v>1.580205364772906</v>
      </c>
      <c r="BL204" s="87"/>
      <c r="BM204" s="87"/>
      <c r="BN204" s="87"/>
      <c r="BO204" s="1">
        <f>AZ204+(AQ204-NormalPNO!Y204)*$BO$1</f>
        <v>1.554815605584412</v>
      </c>
      <c r="BP204" s="1">
        <f>BA204+(AR204-NormalPNO!Z204)*$BP$1</f>
        <v>1.6508331422892597</v>
      </c>
      <c r="BQ204" s="1">
        <f>BB204+(AS204-NormalPNO!AA204)*$BQ$1</f>
        <v>1.6052827277782749</v>
      </c>
      <c r="BR204" s="1">
        <f>BI204+(BC204-NormalPNO!Y204)*$BR$1</f>
        <v>1.5267238242352235</v>
      </c>
      <c r="BS204" s="1">
        <f>BJ204+(BD204-NormalPNO!Z204)*$BS$1</f>
        <v>1.6259909595155626</v>
      </c>
      <c r="BT204" s="1">
        <f>BK204+(BE204-NormalPNO!AA204)*$BT$1</f>
        <v>1.5771901295801778</v>
      </c>
      <c r="BU204" s="1">
        <f t="shared" si="175"/>
        <v>1.3623094416627319</v>
      </c>
      <c r="BV204" s="1">
        <f t="shared" si="176"/>
        <v>1.4761613536263298</v>
      </c>
      <c r="BW204" s="1">
        <f t="shared" si="177"/>
        <v>1.4113215507137342</v>
      </c>
      <c r="BX204" s="1">
        <f t="shared" si="178"/>
        <v>1.2960786606454411</v>
      </c>
      <c r="BY204" s="1">
        <f t="shared" si="179"/>
        <v>1.3952342005831124</v>
      </c>
      <c r="BZ204" s="1">
        <f t="shared" si="180"/>
        <v>1.3364429508969571</v>
      </c>
      <c r="CA204" s="1"/>
      <c r="CB204" t="s">
        <v>190</v>
      </c>
      <c r="CC204" s="13" t="s">
        <v>736</v>
      </c>
      <c r="CD204">
        <v>-463.75675636903497</v>
      </c>
      <c r="CE204" s="19">
        <v>-461.587661427</v>
      </c>
      <c r="CF204" s="19">
        <v>-463.63976825683</v>
      </c>
      <c r="CG204" s="19">
        <v>-461.56139901799997</v>
      </c>
      <c r="CH204" s="19"/>
      <c r="CI204" s="19"/>
      <c r="CJ204">
        <v>-231.87696626091</v>
      </c>
      <c r="CK204" s="19">
        <v>-230.79443440700001</v>
      </c>
      <c r="CL204">
        <v>-231.818197681431</v>
      </c>
      <c r="CM204" s="19">
        <v>-230.781239836</v>
      </c>
      <c r="CN204" s="19"/>
      <c r="CO204" s="19"/>
      <c r="CP204" s="19">
        <f>'[3]DLPNO-CCSD(T1 or T)_TightPNO'!BL204</f>
        <v>-231.87696647701401</v>
      </c>
      <c r="CQ204" s="19">
        <f>'[3]DLPNO-CCSD(T1 or T)_TightPNO'!BM204</f>
        <v>-230.79443424499999</v>
      </c>
      <c r="CR204" s="19">
        <f>'[3]DLPNO-CCSD(T1 or T)_TightPNO'!BN204</f>
        <v>-231.81819788276201</v>
      </c>
      <c r="CS204" s="19">
        <f>'[3]DLPNO-CCSD(T1 or T)_TightPNO'!BO204</f>
        <v>-230.78123967600001</v>
      </c>
      <c r="CT204" s="19"/>
      <c r="CU204" s="19"/>
      <c r="CV204" s="19">
        <f>'[3]DLPNO-CCSD(T1 or T)_TightPNO'!BR204</f>
        <v>-231.87708401587599</v>
      </c>
      <c r="CW204" s="19">
        <f>'[3]DLPNO-CCSD(T1 or T)_TightPNO'!BS204</f>
        <v>-230.79445571599999</v>
      </c>
      <c r="CX204" s="19">
        <f>'[3]DLPNO-CCSD(T1 or T)_TightPNO'!BT204</f>
        <v>-231.81861876652201</v>
      </c>
      <c r="CY204" s="19">
        <f>'[3]DLPNO-CCSD(T1 or T)_TightPNO'!BU204</f>
        <v>-230.781326893</v>
      </c>
      <c r="CZ204" s="19"/>
      <c r="DA204" s="19"/>
      <c r="DB204" s="19">
        <f>'[3]DLPNO-CCSD(T1 or T)_TightPNO'!BX204</f>
        <v>-231.87708456814499</v>
      </c>
      <c r="DC204" s="19">
        <f>'[3]DLPNO-CCSD(T1 or T)_TightPNO'!BY204</f>
        <v>-230.79445601200001</v>
      </c>
      <c r="DD204" s="19">
        <f>'[3]DLPNO-CCSD(T1 or T)_TightPNO'!BZ204</f>
        <v>-231.81861818252199</v>
      </c>
      <c r="DE204" s="19">
        <f>'[3]DLPNO-CCSD(T1 or T)_TightPNO'!CA204</f>
        <v>-230.781327092</v>
      </c>
      <c r="DF204" s="19"/>
      <c r="DG204" s="19"/>
      <c r="DH204" s="19"/>
      <c r="DI204" s="40" t="str">
        <f>'[3]DLPNO-CCSD(T1 or T)_TightPNO'!CE204</f>
        <v>24_Benzene-Benzene_pi-pi_1.25.xyz</v>
      </c>
      <c r="DJ204" s="40">
        <f>'[3]DLPNO-CCSD(T1 or T)_TightPNO'!CF204</f>
        <v>-463.63959538974899</v>
      </c>
      <c r="DK204" s="40">
        <f>'[3]DLPNO-CCSD(T1 or T)_TightPNO'!CG204</f>
        <v>-461.56139901799997</v>
      </c>
      <c r="DL204" s="40">
        <f>'[3]DLPNO-CCSD(T1 or T)_TightPNO'!CH204</f>
        <v>-231.818150711843</v>
      </c>
      <c r="DM204" s="40">
        <f>'[3]DLPNO-CCSD(T1 or T)_TightPNO'!CI204</f>
        <v>-230.781239836</v>
      </c>
      <c r="DN204" s="40">
        <f>'[3]DLPNO-CCSD(T1 or T)_TightPNO'!CJ204</f>
        <v>-231.81815203993</v>
      </c>
      <c r="DO204" s="40">
        <f>'[3]DLPNO-CCSD(T1 or T)_TightPNO'!CK204</f>
        <v>-230.78123967600001</v>
      </c>
      <c r="DP204" s="40">
        <f>'[3]DLPNO-CCSD(T1 or T)_TightPNO'!CL204</f>
        <v>-231.81857137760801</v>
      </c>
      <c r="DQ204" s="40">
        <f>'[3]DLPNO-CCSD(T1 or T)_TightPNO'!CM204</f>
        <v>-230.781326893</v>
      </c>
      <c r="DR204" s="40">
        <f>'[3]DLPNO-CCSD(T1 or T)_TightPNO'!CN204</f>
        <v>-231.81857135421799</v>
      </c>
      <c r="DS204" s="40">
        <f>'[3]DLPNO-CCSD(T1 or T)_TightPNO'!CO204</f>
        <v>-230.781327092</v>
      </c>
      <c r="DT204" s="19"/>
      <c r="DU204" s="10"/>
      <c r="DV204" s="13" t="s">
        <v>736</v>
      </c>
      <c r="DW204">
        <f>'[3]DLPNO-CCSD(T1 or T)_TightPNO'!CS204</f>
        <v>-463.64024864170699</v>
      </c>
      <c r="DX204">
        <f>'[3]DLPNO-CCSD(T1 or T)_TightPNO'!CT204</f>
        <v>-461.56139901799997</v>
      </c>
      <c r="DY204">
        <f>'[3]DLPNO-CCSD(T1 or T)_TightPNO'!CU204</f>
        <v>-231.81858046753501</v>
      </c>
      <c r="DZ204">
        <f>'[3]DLPNO-CCSD(T1 or T)_TightPNO'!CV204</f>
        <v>-230.781239836</v>
      </c>
      <c r="EA204">
        <f>'[3]DLPNO-CCSD(T1 or T)_TightPNO'!CW204</f>
        <v>-231.818581067857</v>
      </c>
      <c r="EB204">
        <f>'[3]DLPNO-CCSD(T1 or T)_TightPNO'!CX204</f>
        <v>-230.78123967600001</v>
      </c>
      <c r="EC204">
        <f>'[3]DLPNO-CCSD(T1 or T)_TightPNO'!CY204</f>
        <v>-231.81898313181199</v>
      </c>
      <c r="ED204">
        <f>'[3]DLPNO-CCSD(T1 or T)_TightPNO'!CZ204</f>
        <v>-230.781326893</v>
      </c>
      <c r="EE204">
        <f>'[3]DLPNO-CCSD(T1 or T)_TightPNO'!DA204</f>
        <v>-231.818982796971</v>
      </c>
      <c r="EF204">
        <f>'[3]DLPNO-CCSD(T1 or T)_TightPNO'!DB204</f>
        <v>-230.781327092</v>
      </c>
      <c r="EH204" s="13" t="s">
        <v>736</v>
      </c>
      <c r="EJ204">
        <f t="shared" si="181"/>
        <v>-463.6398546903705</v>
      </c>
      <c r="EK204" s="36">
        <f t="shared" si="182"/>
        <v>-231.81822116622499</v>
      </c>
      <c r="EL204">
        <f t="shared" si="183"/>
        <v>-231.818220804178</v>
      </c>
      <c r="EM204">
        <f t="shared" si="184"/>
        <v>-231.81864246097899</v>
      </c>
      <c r="EN204">
        <f t="shared" si="185"/>
        <v>-231.81864159667398</v>
      </c>
    </row>
    <row r="205" spans="1:144" ht="17" x14ac:dyDescent="0.2">
      <c r="A205" s="4">
        <f>'[1]De Raw'!$A203</f>
        <v>0.46818449990174327</v>
      </c>
      <c r="B205" t="s">
        <v>191</v>
      </c>
      <c r="C205" s="1">
        <f>ABS(AK205-$A205)</f>
        <v>0.26595794418887508</v>
      </c>
      <c r="D205" s="1">
        <f>ABS(AL205-$A205)</f>
        <v>0.20227355123516666</v>
      </c>
      <c r="E205" s="1">
        <f>ABS(AM205-$A205)</f>
        <v>0.23411574771202082</v>
      </c>
      <c r="F205" s="1">
        <f>ABS(AN205-$A205)</f>
        <v>0.35275530550382572</v>
      </c>
      <c r="G205" s="1">
        <f>ABS(AO205-$A205)</f>
        <v>0.15196203703510491</v>
      </c>
      <c r="H205" s="1">
        <f>ABS(AP205-$A205)</f>
        <v>0.25235867126946532</v>
      </c>
      <c r="I205" s="15">
        <f>ABS(AQ205-$A205)</f>
        <v>0.39770119427614703</v>
      </c>
      <c r="J205" s="1">
        <f>ABS(AR205-$A205)</f>
        <v>0.19391180202297331</v>
      </c>
      <c r="K205" s="1">
        <f>ABS(AS205-$A205)</f>
        <v>0.29580649814956017</v>
      </c>
      <c r="L205" s="15">
        <f>ABS(AT205-$A205)</f>
        <v>0.18577610807791256</v>
      </c>
      <c r="M205" s="1">
        <f>ABS(AU205-$A205)</f>
        <v>5.0957657586834793E-3</v>
      </c>
      <c r="N205" s="1">
        <f>ABS(AV205-$A205)</f>
        <v>9.0340171159614568E-2</v>
      </c>
      <c r="O205" s="15">
        <f>ABS(AZ205-$A205)</f>
        <v>0.17958254492625114</v>
      </c>
      <c r="P205" s="1">
        <f>ABS(BA205-$A205)</f>
        <v>0.20775580118921499</v>
      </c>
      <c r="Q205" s="1">
        <f>ABS(BB205-$A205)</f>
        <v>0.19366917305773301</v>
      </c>
      <c r="R205" s="15">
        <f>ABS(BC205-$A205)</f>
        <v>0.42017413868014264</v>
      </c>
      <c r="S205" s="1">
        <f>ABS(BD205-$A205)</f>
        <v>0.21488668453474236</v>
      </c>
      <c r="T205" s="1">
        <f>ABS(BE205-$A205)</f>
        <v>0.31753041160744244</v>
      </c>
      <c r="U205" s="91">
        <f>ABS(BI205-$A205)</f>
        <v>0.1648485107786497</v>
      </c>
      <c r="V205" s="92">
        <f>ABS(BJ205-$A205)</f>
        <v>0.19400394786663089</v>
      </c>
      <c r="W205" s="92">
        <f>ABS(BK205-$A205)</f>
        <v>0.1794262293226403</v>
      </c>
      <c r="X205" s="15">
        <f t="shared" si="145"/>
        <v>0.16338047011013779</v>
      </c>
      <c r="Y205" s="1">
        <f t="shared" si="146"/>
        <v>0.20506226080426926</v>
      </c>
      <c r="Z205" s="1">
        <f t="shared" si="147"/>
        <v>0.18387391727704183</v>
      </c>
      <c r="AA205" s="15">
        <f t="shared" si="148"/>
        <v>0.17328444769992735</v>
      </c>
      <c r="AB205" s="1">
        <f t="shared" si="149"/>
        <v>0.1991345934213673</v>
      </c>
      <c r="AC205" s="1">
        <f t="shared" si="150"/>
        <v>0.18448885738814835</v>
      </c>
      <c r="AD205" s="15">
        <f t="shared" si="151"/>
        <v>3.7598624796218338E-2</v>
      </c>
      <c r="AE205" s="1">
        <f t="shared" si="152"/>
        <v>1.0309019625929283E-2</v>
      </c>
      <c r="AF205" s="1">
        <f t="shared" si="153"/>
        <v>3.3379893908119684E-2</v>
      </c>
      <c r="AG205" s="15">
        <f t="shared" si="154"/>
        <v>0.1111804332041974</v>
      </c>
      <c r="AH205" s="1">
        <f t="shared" si="155"/>
        <v>0.10666180503080691</v>
      </c>
      <c r="AI205" s="1">
        <f t="shared" si="156"/>
        <v>0.11940673535620649</v>
      </c>
      <c r="AJ205" s="1"/>
      <c r="AK205" s="1">
        <f t="shared" si="157"/>
        <v>0.73414244409061835</v>
      </c>
      <c r="AL205" s="1">
        <f t="shared" si="158"/>
        <v>0.67045805113690993</v>
      </c>
      <c r="AM205" s="1">
        <f t="shared" si="162"/>
        <v>0.70230024761376408</v>
      </c>
      <c r="AN205" s="1">
        <f t="shared" si="159"/>
        <v>0.82093980540556899</v>
      </c>
      <c r="AO205" s="1">
        <f t="shared" si="163"/>
        <v>0.62014653693684818</v>
      </c>
      <c r="AP205" s="1">
        <f t="shared" si="164"/>
        <v>0.72054317117120859</v>
      </c>
      <c r="AQ205" s="1">
        <f t="shared" si="160"/>
        <v>0.8658856941778903</v>
      </c>
      <c r="AR205" s="1">
        <f t="shared" si="161"/>
        <v>0.66209630192471658</v>
      </c>
      <c r="AS205" s="1">
        <f t="shared" si="165"/>
        <v>0.76399099805130344</v>
      </c>
      <c r="AT205" s="1">
        <f t="shared" si="166"/>
        <v>0.65396060797965583</v>
      </c>
      <c r="AU205" s="1">
        <f t="shared" si="167"/>
        <v>0.46308873414305979</v>
      </c>
      <c r="AV205" s="1">
        <f t="shared" si="168"/>
        <v>0.55852467106135784</v>
      </c>
      <c r="AW205" s="1"/>
      <c r="AX205" s="1"/>
      <c r="AY205" s="1"/>
      <c r="AZ205" s="1">
        <f t="shared" si="189"/>
        <v>0.64776704482799441</v>
      </c>
      <c r="BA205" s="1">
        <f t="shared" si="190"/>
        <v>0.67594030109095826</v>
      </c>
      <c r="BB205" s="1">
        <f t="shared" si="191"/>
        <v>0.66185367295947628</v>
      </c>
      <c r="BC205" s="1">
        <f t="shared" si="169"/>
        <v>0.88835863858188591</v>
      </c>
      <c r="BD205" s="1">
        <f t="shared" si="170"/>
        <v>0.68307118443648562</v>
      </c>
      <c r="BE205" s="1">
        <f t="shared" si="171"/>
        <v>0.78571491150918571</v>
      </c>
      <c r="BF205" s="87"/>
      <c r="BG205" s="87"/>
      <c r="BH205" s="87"/>
      <c r="BI205" s="1">
        <f t="shared" si="172"/>
        <v>0.63303301068039297</v>
      </c>
      <c r="BJ205" s="1">
        <f t="shared" si="173"/>
        <v>0.66218844776837416</v>
      </c>
      <c r="BK205" s="1">
        <f t="shared" si="174"/>
        <v>0.64761072922438356</v>
      </c>
      <c r="BL205" s="87"/>
      <c r="BM205" s="87"/>
      <c r="BN205" s="87"/>
      <c r="BO205" s="1">
        <f>AZ205+(AQ205-NormalPNO!Y205)*$BO$1</f>
        <v>0.63156497001188106</v>
      </c>
      <c r="BP205" s="1">
        <f>BA205+(AR205-NormalPNO!Z205)*$BP$1</f>
        <v>0.67324676070601253</v>
      </c>
      <c r="BQ205" s="1">
        <f>BB205+(AS205-NormalPNO!AA205)*$BQ$1</f>
        <v>0.6520584171787851</v>
      </c>
      <c r="BR205" s="1">
        <f>BI205+(BC205-NormalPNO!Y205)*$BR$1</f>
        <v>0.64146894760167061</v>
      </c>
      <c r="BS205" s="1">
        <f>BJ205+(BD205-NormalPNO!Z205)*$BS$1</f>
        <v>0.66731909332311057</v>
      </c>
      <c r="BT205" s="1">
        <f>BK205+(BE205-NormalPNO!AA205)*$BT$1</f>
        <v>0.65267335728989162</v>
      </c>
      <c r="BU205" s="1">
        <f t="shared" si="175"/>
        <v>0.43058587510552493</v>
      </c>
      <c r="BV205" s="1">
        <f t="shared" si="176"/>
        <v>0.45787548027581398</v>
      </c>
      <c r="BW205" s="1">
        <f t="shared" si="177"/>
        <v>0.43480460599362358</v>
      </c>
      <c r="BX205" s="1">
        <f t="shared" si="178"/>
        <v>0.35700406669754586</v>
      </c>
      <c r="BY205" s="1">
        <f t="shared" si="179"/>
        <v>0.36152269487093636</v>
      </c>
      <c r="BZ205" s="1">
        <f t="shared" si="180"/>
        <v>0.34877776454553677</v>
      </c>
      <c r="CA205" s="1"/>
      <c r="CB205" t="s">
        <v>191</v>
      </c>
      <c r="CC205" s="13" t="s">
        <v>737</v>
      </c>
      <c r="CD205">
        <v>-463.75510266832998</v>
      </c>
      <c r="CE205" s="19">
        <v>-461.58847579899998</v>
      </c>
      <c r="CF205" s="19">
        <v>-463.63777544082302</v>
      </c>
      <c r="CG205" s="19">
        <v>-461.56213951000001</v>
      </c>
      <c r="CH205" s="19"/>
      <c r="CI205" s="19"/>
      <c r="CJ205">
        <v>-231.87696626091</v>
      </c>
      <c r="CK205" s="19">
        <v>-230.79443440700001</v>
      </c>
      <c r="CL205">
        <v>-231.818197681431</v>
      </c>
      <c r="CM205" s="19">
        <v>-230.781239836</v>
      </c>
      <c r="CN205" s="19"/>
      <c r="CO205" s="19"/>
      <c r="CP205" s="19">
        <f>'[3]DLPNO-CCSD(T1 or T)_TightPNO'!BL205</f>
        <v>-231.87696647701401</v>
      </c>
      <c r="CQ205" s="19">
        <f>'[3]DLPNO-CCSD(T1 or T)_TightPNO'!BM205</f>
        <v>-230.79443424499999</v>
      </c>
      <c r="CR205" s="19">
        <f>'[3]DLPNO-CCSD(T1 or T)_TightPNO'!BN205</f>
        <v>-231.81819788276201</v>
      </c>
      <c r="CS205" s="19">
        <f>'[3]DLPNO-CCSD(T1 or T)_TightPNO'!BO205</f>
        <v>-230.78123967600001</v>
      </c>
      <c r="CT205" s="19"/>
      <c r="CU205" s="19"/>
      <c r="CV205" s="19">
        <f>'[3]DLPNO-CCSD(T1 or T)_TightPNO'!BR205</f>
        <v>-231.87701667156799</v>
      </c>
      <c r="CW205" s="19">
        <f>'[3]DLPNO-CCSD(T1 or T)_TightPNO'!BS205</f>
        <v>-230.79444633400001</v>
      </c>
      <c r="CX205" s="19">
        <f>'[3]DLPNO-CCSD(T1 or T)_TightPNO'!BT205</f>
        <v>-231.81836030160201</v>
      </c>
      <c r="CY205" s="19">
        <f>'[3]DLPNO-CCSD(T1 or T)_TightPNO'!BU205</f>
        <v>-230.78128143199999</v>
      </c>
      <c r="CZ205" s="19"/>
      <c r="DA205" s="19"/>
      <c r="DB205" s="19">
        <f>'[3]DLPNO-CCSD(T1 or T)_TightPNO'!BX205</f>
        <v>-231.87701755389199</v>
      </c>
      <c r="DC205" s="19">
        <f>'[3]DLPNO-CCSD(T1 or T)_TightPNO'!BY205</f>
        <v>-230.79444656199999</v>
      </c>
      <c r="DD205" s="19">
        <f>'[3]DLPNO-CCSD(T1 or T)_TightPNO'!BZ205</f>
        <v>-231.81836002164599</v>
      </c>
      <c r="DE205" s="19">
        <f>'[3]DLPNO-CCSD(T1 or T)_TightPNO'!CA205</f>
        <v>-230.78128163</v>
      </c>
      <c r="DF205" s="19"/>
      <c r="DG205" s="19"/>
      <c r="DH205" s="19"/>
      <c r="DI205" s="40" t="str">
        <f>'[3]DLPNO-CCSD(T1 or T)_TightPNO'!CE205</f>
        <v>24_Benzene-Benzene_pi-pi_1.50.xyz</v>
      </c>
      <c r="DJ205" s="40">
        <f>'[3]DLPNO-CCSD(T1 or T)_TightPNO'!CF205</f>
        <v>-463.63761100257301</v>
      </c>
      <c r="DK205" s="40">
        <f>'[3]DLPNO-CCSD(T1 or T)_TightPNO'!CG205</f>
        <v>-461.56213951000001</v>
      </c>
      <c r="DL205" s="40">
        <f>'[3]DLPNO-CCSD(T1 or T)_TightPNO'!CH205</f>
        <v>-231.818150711843</v>
      </c>
      <c r="DM205" s="40">
        <f>'[3]DLPNO-CCSD(T1 or T)_TightPNO'!CI205</f>
        <v>-230.781239836</v>
      </c>
      <c r="DN205" s="40">
        <f>'[3]DLPNO-CCSD(T1 or T)_TightPNO'!CJ205</f>
        <v>-231.81815203993</v>
      </c>
      <c r="DO205" s="40">
        <f>'[3]DLPNO-CCSD(T1 or T)_TightPNO'!CK205</f>
        <v>-230.78123967600001</v>
      </c>
      <c r="DP205" s="40">
        <f>'[3]DLPNO-CCSD(T1 or T)_TightPNO'!CL205</f>
        <v>-231.81831131993701</v>
      </c>
      <c r="DQ205" s="40">
        <f>'[3]DLPNO-CCSD(T1 or T)_TightPNO'!CM205</f>
        <v>-230.78128143199999</v>
      </c>
      <c r="DR205" s="40">
        <f>'[3]DLPNO-CCSD(T1 or T)_TightPNO'!CN205</f>
        <v>-231.81831141626401</v>
      </c>
      <c r="DS205" s="40">
        <f>'[3]DLPNO-CCSD(T1 or T)_TightPNO'!CO205</f>
        <v>-230.78128163</v>
      </c>
      <c r="DT205" s="19"/>
      <c r="DU205" s="10"/>
      <c r="DV205" s="13" t="s">
        <v>737</v>
      </c>
      <c r="DW205">
        <f>'[3]DLPNO-CCSD(T1 or T)_TightPNO'!CS205</f>
        <v>-463.63820368791397</v>
      </c>
      <c r="DX205">
        <f>'[3]DLPNO-CCSD(T1 or T)_TightPNO'!CT205</f>
        <v>-461.56213951000001</v>
      </c>
      <c r="DY205">
        <f>'[3]DLPNO-CCSD(T1 or T)_TightPNO'!CU205</f>
        <v>-231.81858046753501</v>
      </c>
      <c r="DZ205">
        <f>'[3]DLPNO-CCSD(T1 or T)_TightPNO'!CV205</f>
        <v>-230.781239836</v>
      </c>
      <c r="EA205">
        <f>'[3]DLPNO-CCSD(T1 or T)_TightPNO'!CW205</f>
        <v>-231.818581067857</v>
      </c>
      <c r="EB205">
        <f>'[3]DLPNO-CCSD(T1 or T)_TightPNO'!CX205</f>
        <v>-230.78123967600001</v>
      </c>
      <c r="EC205">
        <f>'[3]DLPNO-CCSD(T1 or T)_TightPNO'!CY205</f>
        <v>-231.81873300399499</v>
      </c>
      <c r="ED205">
        <f>'[3]DLPNO-CCSD(T1 or T)_TightPNO'!CZ205</f>
        <v>-230.78128143199999</v>
      </c>
      <c r="EE205">
        <f>'[3]DLPNO-CCSD(T1 or T)_TightPNO'!DA205</f>
        <v>-231.818732705077</v>
      </c>
      <c r="EF205">
        <f>'[3]DLPNO-CCSD(T1 or T)_TightPNO'!DB205</f>
        <v>-230.78128163</v>
      </c>
      <c r="EH205" s="13" t="s">
        <v>737</v>
      </c>
      <c r="EJ205">
        <f t="shared" si="181"/>
        <v>-463.63785765994805</v>
      </c>
      <c r="EK205" s="36">
        <f t="shared" si="182"/>
        <v>-231.81822116622499</v>
      </c>
      <c r="EL205">
        <f t="shared" si="183"/>
        <v>-231.818220804178</v>
      </c>
      <c r="EM205">
        <f t="shared" si="184"/>
        <v>-231.81838479243453</v>
      </c>
      <c r="EN205">
        <f t="shared" si="185"/>
        <v>-231.81838432433699</v>
      </c>
    </row>
    <row r="206" spans="1:144" ht="17" x14ac:dyDescent="0.2">
      <c r="A206" s="4">
        <f>'[1]De Raw'!$A204</f>
        <v>5.8645356458855505E-2</v>
      </c>
      <c r="B206" t="s">
        <v>192</v>
      </c>
      <c r="C206" s="1">
        <f>ABS(AK206-$A206)</f>
        <v>5.1551822782504211E-2</v>
      </c>
      <c r="D206" s="1">
        <f>ABS(AL206-$A206)</f>
        <v>3.7369259698197196E-2</v>
      </c>
      <c r="E206" s="1">
        <f>ABS(AM206-$A206)</f>
        <v>4.4460541240350704E-2</v>
      </c>
      <c r="F206" s="1">
        <f>ABS(AN206-$A206)</f>
        <v>7.3833412556646896E-2</v>
      </c>
      <c r="G206" s="1">
        <f>ABS(AO206-$A206)</f>
        <v>2.0899302714447718E-2</v>
      </c>
      <c r="H206" s="1">
        <f>ABS(AP206-$A206)</f>
        <v>4.7366357635547307E-2</v>
      </c>
      <c r="I206" s="15">
        <f>ABS(AQ206-$A206)</f>
        <v>8.8865444659069495E-2</v>
      </c>
      <c r="J206" s="1">
        <f>ABS(AR206-$A206)</f>
        <v>3.335623349392336E-2</v>
      </c>
      <c r="K206" s="1">
        <f>ABS(AS206-$A206)</f>
        <v>6.1110839076496434E-2</v>
      </c>
      <c r="L206" s="15">
        <f>ABS(AT206-$A206)</f>
        <v>8.0267348376577077E-2</v>
      </c>
      <c r="M206" s="1">
        <f>ABS(AU206-$A206)</f>
        <v>2.6866567914761733E-2</v>
      </c>
      <c r="N206" s="1">
        <f>ABS(AV206-$A206)</f>
        <v>5.3566958145669405E-2</v>
      </c>
      <c r="O206" s="15">
        <f>ABS(AZ206-$A206)</f>
        <v>2.7087730805208404E-2</v>
      </c>
      <c r="P206" s="1">
        <f>ABS(BA206-$A206)</f>
        <v>4.0000337498508828E-2</v>
      </c>
      <c r="Q206" s="1">
        <f>ABS(BB206-$A206)</f>
        <v>3.3544034151858609E-2</v>
      </c>
      <c r="R206" s="15">
        <f>ABS(BC206-$A206)</f>
        <v>9.6381460692445922E-2</v>
      </c>
      <c r="S206" s="1">
        <f>ABS(BD206-$A206)</f>
        <v>3.958469890149606E-2</v>
      </c>
      <c r="T206" s="1">
        <f>ABS(BE206-$A206)</f>
        <v>6.7983079796970977E-2</v>
      </c>
      <c r="U206" s="91">
        <f>ABS(BI206-$A206)</f>
        <v>2.2159972568508476E-2</v>
      </c>
      <c r="V206" s="92">
        <f>ABS(BJ206-$A206)</f>
        <v>3.5916741670896021E-2</v>
      </c>
      <c r="W206" s="92">
        <f>ABS(BK206-$A206)</f>
        <v>2.9038357119702263E-2</v>
      </c>
      <c r="X206" s="15">
        <f t="shared" si="145"/>
        <v>2.4310606142505062E-2</v>
      </c>
      <c r="Y206" s="1">
        <f t="shared" si="146"/>
        <v>3.9629380772183712E-2</v>
      </c>
      <c r="Z206" s="1">
        <f t="shared" si="147"/>
        <v>3.2001272265276048E-2</v>
      </c>
      <c r="AA206" s="15">
        <f t="shared" si="148"/>
        <v>2.3786135428888466E-2</v>
      </c>
      <c r="AB206" s="1">
        <f t="shared" si="149"/>
        <v>3.6759595320797672E-2</v>
      </c>
      <c r="AC206" s="1">
        <f t="shared" si="150"/>
        <v>2.995325194381479E-2</v>
      </c>
      <c r="AD206" s="15">
        <f t="shared" si="151"/>
        <v>1.827638788438303E-2</v>
      </c>
      <c r="AE206" s="1">
        <f t="shared" si="152"/>
        <v>3.2889212140589E-2</v>
      </c>
      <c r="AF206" s="1">
        <f t="shared" si="153"/>
        <v>2.5207723517709876E-2</v>
      </c>
      <c r="AG206" s="15">
        <f t="shared" si="154"/>
        <v>1.0961093381080797E-2</v>
      </c>
      <c r="AH206" s="1">
        <f t="shared" si="155"/>
        <v>2.6111987966494096E-2</v>
      </c>
      <c r="AI206" s="1">
        <f t="shared" si="156"/>
        <v>1.8066436139903094E-2</v>
      </c>
      <c r="AJ206" s="1"/>
      <c r="AK206" s="1">
        <f t="shared" si="157"/>
        <v>0.11019717924135972</v>
      </c>
      <c r="AL206" s="1">
        <f t="shared" si="158"/>
        <v>9.6014616157052701E-2</v>
      </c>
      <c r="AM206" s="1">
        <f t="shared" si="162"/>
        <v>0.10310589769920621</v>
      </c>
      <c r="AN206" s="1">
        <f t="shared" si="159"/>
        <v>0.1324787690155024</v>
      </c>
      <c r="AO206" s="1">
        <f t="shared" si="163"/>
        <v>7.9544659173303223E-2</v>
      </c>
      <c r="AP206" s="1">
        <f t="shared" si="164"/>
        <v>0.10601171409440281</v>
      </c>
      <c r="AQ206" s="1">
        <f t="shared" si="160"/>
        <v>0.147510801117925</v>
      </c>
      <c r="AR206" s="1">
        <f t="shared" si="161"/>
        <v>9.2001589952778864E-2</v>
      </c>
      <c r="AS206" s="1">
        <f t="shared" si="165"/>
        <v>0.11975619553535194</v>
      </c>
      <c r="AT206" s="1">
        <f t="shared" si="166"/>
        <v>0.13891270483543258</v>
      </c>
      <c r="AU206" s="1">
        <f t="shared" si="167"/>
        <v>8.5511924373617237E-2</v>
      </c>
      <c r="AV206" s="1">
        <f t="shared" si="168"/>
        <v>0.11221231460452491</v>
      </c>
      <c r="AW206" s="1"/>
      <c r="AX206" s="1"/>
      <c r="AY206" s="1"/>
      <c r="AZ206" s="1">
        <f t="shared" si="189"/>
        <v>8.5733087264063909E-2</v>
      </c>
      <c r="BA206" s="1">
        <f t="shared" si="190"/>
        <v>9.8645693957364333E-2</v>
      </c>
      <c r="BB206" s="1">
        <f t="shared" si="191"/>
        <v>9.2189390610714114E-2</v>
      </c>
      <c r="BC206" s="1">
        <f t="shared" si="169"/>
        <v>0.15502681715130143</v>
      </c>
      <c r="BD206" s="1">
        <f t="shared" si="170"/>
        <v>9.8230055360351565E-2</v>
      </c>
      <c r="BE206" s="1">
        <f t="shared" si="171"/>
        <v>0.12662843625582648</v>
      </c>
      <c r="BF206" s="87"/>
      <c r="BG206" s="87"/>
      <c r="BH206" s="87"/>
      <c r="BI206" s="1">
        <f t="shared" si="172"/>
        <v>8.0805329027363981E-2</v>
      </c>
      <c r="BJ206" s="1">
        <f t="shared" si="173"/>
        <v>9.4562098129751526E-2</v>
      </c>
      <c r="BK206" s="1">
        <f t="shared" si="174"/>
        <v>8.7683713578557768E-2</v>
      </c>
      <c r="BL206" s="87"/>
      <c r="BM206" s="87"/>
      <c r="BN206" s="87"/>
      <c r="BO206" s="1">
        <f>AZ206+(AQ206-NormalPNO!Y206)*$BO$1</f>
        <v>8.2955962601360567E-2</v>
      </c>
      <c r="BP206" s="1">
        <f>BA206+(AR206-NormalPNO!Z206)*$BP$1</f>
        <v>9.8274737231039216E-2</v>
      </c>
      <c r="BQ206" s="1">
        <f>BB206+(AS206-NormalPNO!AA206)*$BQ$1</f>
        <v>9.0646628724131553E-2</v>
      </c>
      <c r="BR206" s="1">
        <f>BI206+(BC206-NormalPNO!Y206)*$BR$1</f>
        <v>8.2431491887743971E-2</v>
      </c>
      <c r="BS206" s="1">
        <f>BJ206+(BD206-NormalPNO!Z206)*$BS$1</f>
        <v>9.5404951779653177E-2</v>
      </c>
      <c r="BT206" s="1">
        <f>BK206+(BE206-NormalPNO!AA206)*$BT$1</f>
        <v>8.8598608402670295E-2</v>
      </c>
      <c r="BU206" s="1">
        <f t="shared" si="175"/>
        <v>7.6921744343238535E-2</v>
      </c>
      <c r="BV206" s="1">
        <f t="shared" si="176"/>
        <v>9.1534568599444505E-2</v>
      </c>
      <c r="BW206" s="1">
        <f t="shared" si="177"/>
        <v>8.3853079976565381E-2</v>
      </c>
      <c r="BX206" s="1">
        <f t="shared" si="178"/>
        <v>6.9606449839936302E-2</v>
      </c>
      <c r="BY206" s="1">
        <f t="shared" si="179"/>
        <v>8.4757344425349601E-2</v>
      </c>
      <c r="BZ206" s="1">
        <f t="shared" si="180"/>
        <v>7.6711792598758599E-2</v>
      </c>
      <c r="CA206" s="1"/>
      <c r="CB206" t="s">
        <v>192</v>
      </c>
      <c r="CC206" s="13" t="s">
        <v>738</v>
      </c>
      <c r="CD206">
        <v>-463.75410834830001</v>
      </c>
      <c r="CE206" s="19">
        <v>-461.58876292600002</v>
      </c>
      <c r="CF206" s="19">
        <v>-463.63663063760799</v>
      </c>
      <c r="CG206" s="19">
        <v>-461.56239267299998</v>
      </c>
      <c r="CH206" s="19"/>
      <c r="CI206" s="19"/>
      <c r="CJ206">
        <v>-231.87696626091</v>
      </c>
      <c r="CK206" s="19">
        <v>-230.79443440700001</v>
      </c>
      <c r="CL206">
        <v>-231.818197681431</v>
      </c>
      <c r="CM206" s="19">
        <v>-230.781239836</v>
      </c>
      <c r="CN206" s="19"/>
      <c r="CO206" s="19"/>
      <c r="CP206" s="19">
        <f>'[3]DLPNO-CCSD(T1 or T)_TightPNO'!BL206</f>
        <v>-231.87696647701401</v>
      </c>
      <c r="CQ206" s="19">
        <f>'[3]DLPNO-CCSD(T1 or T)_TightPNO'!BM206</f>
        <v>-230.79443424499999</v>
      </c>
      <c r="CR206" s="19">
        <f>'[3]DLPNO-CCSD(T1 or T)_TightPNO'!BN206</f>
        <v>-231.81819788276201</v>
      </c>
      <c r="CS206" s="19">
        <f>'[3]DLPNO-CCSD(T1 or T)_TightPNO'!BO206</f>
        <v>-230.78123967600001</v>
      </c>
      <c r="CT206" s="19"/>
      <c r="CU206" s="19"/>
      <c r="CV206" s="19">
        <f>'[3]DLPNO-CCSD(T1 or T)_TightPNO'!BR206</f>
        <v>-231.87697728306901</v>
      </c>
      <c r="CW206" s="19">
        <f>'[3]DLPNO-CCSD(T1 or T)_TightPNO'!BS206</f>
        <v>-230.79443769599999</v>
      </c>
      <c r="CX206" s="19">
        <f>'[3]DLPNO-CCSD(T1 or T)_TightPNO'!BT206</f>
        <v>-231.818241759128</v>
      </c>
      <c r="CY206" s="19">
        <f>'[3]DLPNO-CCSD(T1 or T)_TightPNO'!BU206</f>
        <v>-230.78125345199999</v>
      </c>
      <c r="CZ206" s="19"/>
      <c r="DA206" s="19"/>
      <c r="DB206" s="19">
        <f>'[3]DLPNO-CCSD(T1 or T)_TightPNO'!BX206</f>
        <v>-231.87697805620701</v>
      </c>
      <c r="DC206" s="19">
        <f>'[3]DLPNO-CCSD(T1 or T)_TightPNO'!BY206</f>
        <v>-230.79443819100001</v>
      </c>
      <c r="DD206" s="19">
        <f>'[3]DLPNO-CCSD(T1 or T)_TightPNO'!BZ206</f>
        <v>-231.81824226462001</v>
      </c>
      <c r="DE206" s="19">
        <f>'[3]DLPNO-CCSD(T1 or T)_TightPNO'!CA206</f>
        <v>-230.78125358700001</v>
      </c>
      <c r="DF206" s="19"/>
      <c r="DG206" s="19"/>
      <c r="DH206" s="19"/>
      <c r="DI206" s="40" t="str">
        <f>'[3]DLPNO-CCSD(T1 or T)_TightPNO'!CE206</f>
        <v>24_Benzene-Benzene_pi-pi_2.00.xyz</v>
      </c>
      <c r="DJ206" s="40">
        <f>'[3]DLPNO-CCSD(T1 or T)_TightPNO'!CF206</f>
        <v>-463.63651387012101</v>
      </c>
      <c r="DK206" s="40">
        <f>'[3]DLPNO-CCSD(T1 or T)_TightPNO'!CG206</f>
        <v>-461.56239267299998</v>
      </c>
      <c r="DL206" s="40">
        <f>'[3]DLPNO-CCSD(T1 or T)_TightPNO'!CH206</f>
        <v>-231.818150711843</v>
      </c>
      <c r="DM206" s="40">
        <f>'[3]DLPNO-CCSD(T1 or T)_TightPNO'!CI206</f>
        <v>-230.781239836</v>
      </c>
      <c r="DN206" s="40">
        <f>'[3]DLPNO-CCSD(T1 or T)_TightPNO'!CJ206</f>
        <v>-231.81815203993</v>
      </c>
      <c r="DO206" s="40">
        <f>'[3]DLPNO-CCSD(T1 or T)_TightPNO'!CK206</f>
        <v>-230.78123967600001</v>
      </c>
      <c r="DP206" s="40">
        <f>'[3]DLPNO-CCSD(T1 or T)_TightPNO'!CL206</f>
        <v>-231.81819337931501</v>
      </c>
      <c r="DQ206" s="40">
        <f>'[3]DLPNO-CCSD(T1 or T)_TightPNO'!CM206</f>
        <v>-230.78125345199999</v>
      </c>
      <c r="DR206" s="40">
        <f>'[3]DLPNO-CCSD(T1 or T)_TightPNO'!CN206</f>
        <v>-231.818193728328</v>
      </c>
      <c r="DS206" s="40">
        <f>'[3]DLPNO-CCSD(T1 or T)_TightPNO'!CO206</f>
        <v>-230.78125358599999</v>
      </c>
      <c r="DT206" s="19"/>
      <c r="DU206" s="10"/>
      <c r="DV206" s="13" t="s">
        <v>738</v>
      </c>
      <c r="DW206">
        <f>'[3]DLPNO-CCSD(T1 or T)_TightPNO'!CS206</f>
        <v>-463.63738290686899</v>
      </c>
      <c r="DX206">
        <f>'[3]DLPNO-CCSD(T1 or T)_TightPNO'!CT206</f>
        <v>-461.56239267299998</v>
      </c>
      <c r="DY206">
        <f>'[3]DLPNO-CCSD(T1 or T)_TightPNO'!CU206</f>
        <v>-231.81858046753501</v>
      </c>
      <c r="DZ206">
        <f>'[3]DLPNO-CCSD(T1 or T)_TightPNO'!CV206</f>
        <v>-230.781239836</v>
      </c>
      <c r="EA206">
        <f>'[3]DLPNO-CCSD(T1 or T)_TightPNO'!CW206</f>
        <v>-231.818581067857</v>
      </c>
      <c r="EB206">
        <f>'[3]DLPNO-CCSD(T1 or T)_TightPNO'!CX206</f>
        <v>-230.78123967600001</v>
      </c>
      <c r="EC206">
        <f>'[3]DLPNO-CCSD(T1 or T)_TightPNO'!CY206</f>
        <v>-231.818623337953</v>
      </c>
      <c r="ED206">
        <f>'[3]DLPNO-CCSD(T1 or T)_TightPNO'!CZ206</f>
        <v>-230.78125345199999</v>
      </c>
      <c r="EE206">
        <f>'[3]DLPNO-CCSD(T1 or T)_TightPNO'!DA206</f>
        <v>-231.81862329699601</v>
      </c>
      <c r="EF206">
        <f>'[3]DLPNO-CCSD(T1 or T)_TightPNO'!DB206</f>
        <v>-230.78125358700001</v>
      </c>
      <c r="EH206" s="13" t="s">
        <v>738</v>
      </c>
      <c r="EJ206">
        <f t="shared" si="181"/>
        <v>-463.63668902135146</v>
      </c>
      <c r="EK206" s="36">
        <f t="shared" si="182"/>
        <v>-231.81822116622499</v>
      </c>
      <c r="EL206">
        <f t="shared" si="183"/>
        <v>-231.818220804178</v>
      </c>
      <c r="EM206">
        <f t="shared" si="184"/>
        <v>-231.8182659490345</v>
      </c>
      <c r="EN206">
        <f t="shared" si="185"/>
        <v>-231.81826653276602</v>
      </c>
    </row>
    <row r="207" spans="1:144" ht="17" x14ac:dyDescent="0.2">
      <c r="A207" s="4">
        <f>'[1]De Raw'!$A205</f>
        <v>0.96422148278312036</v>
      </c>
      <c r="B207" t="s">
        <v>193</v>
      </c>
      <c r="C207" s="1">
        <f>ABS(AK207-$A207)</f>
        <v>0.20568180986430429</v>
      </c>
      <c r="D207" s="1">
        <f>ABS(AL207-$A207)</f>
        <v>0.37185353825372824</v>
      </c>
      <c r="E207" s="1">
        <f>ABS(AM207-$A207)</f>
        <v>8.3085864194711978E-2</v>
      </c>
      <c r="F207" s="1">
        <f>ABS(AN207-$A207)</f>
        <v>0.79454917509301781</v>
      </c>
      <c r="G207" s="1">
        <f>ABS(AO207-$A207)</f>
        <v>1.0823679787015352</v>
      </c>
      <c r="H207" s="1">
        <f>ABS(AP207-$A207)</f>
        <v>0.14390940180425871</v>
      </c>
      <c r="I207" s="15">
        <f>ABS(AQ207-$A207)</f>
        <v>1.1111831137541794</v>
      </c>
      <c r="J207" s="1">
        <f>ABS(AR207-$A207)</f>
        <v>0.73004538227301718</v>
      </c>
      <c r="K207" s="1">
        <f>ABS(AS207-$A207)</f>
        <v>0.19056886574058107</v>
      </c>
      <c r="L207" s="15">
        <f>ABS(AT207-$A207)</f>
        <v>1.1625921714833432</v>
      </c>
      <c r="M207" s="1">
        <f>ABS(AU207-$A207)</f>
        <v>0.65798335660138862</v>
      </c>
      <c r="N207" s="1">
        <f>ABS(AV207-$A207)</f>
        <v>0.25230440744097726</v>
      </c>
      <c r="O207" s="15">
        <f>ABS(AZ207-$A207)</f>
        <v>0.3879959429200176</v>
      </c>
      <c r="P207" s="1">
        <f>ABS(BA207-$A207)</f>
        <v>0.13701066380447635</v>
      </c>
      <c r="Q207" s="1">
        <f>ABS(BB207-$A207)</f>
        <v>0.26250330336224692</v>
      </c>
      <c r="R207" s="15">
        <f>ABS(BC207-$A207)</f>
        <v>1.2695000830490906</v>
      </c>
      <c r="S207" s="1">
        <f>ABS(BD207-$A207)</f>
        <v>0.55388408404092326</v>
      </c>
      <c r="T207" s="1">
        <f>ABS(BE207-$A207)</f>
        <v>0.35780799950408371</v>
      </c>
      <c r="U207" s="91">
        <f>ABS(BI207-$A207)</f>
        <v>0.4917939851258829</v>
      </c>
      <c r="V207" s="92">
        <f>ABS(BJ207-$A207)</f>
        <v>0.25250806089570954</v>
      </c>
      <c r="W207" s="92">
        <f>ABS(BK207-$A207)</f>
        <v>0.37215102301079628</v>
      </c>
      <c r="X207" s="15">
        <f t="shared" ref="X207:X270" si="192">ABS(BO207-$A207)</f>
        <v>0.28667909607377273</v>
      </c>
      <c r="Y207" s="1">
        <f t="shared" ref="Y207:Y270" si="193">ABS(BP207-$A207)</f>
        <v>0.11138302825318014</v>
      </c>
      <c r="Z207" s="1">
        <f t="shared" ref="Z207:Z270" si="194">ABS(BQ207-$A207)</f>
        <v>0.18806438731387654</v>
      </c>
      <c r="AA207" s="15">
        <f t="shared" ref="AA207:AA270" si="195">ABS(BR207-$A207)</f>
        <v>0.5298493252536427</v>
      </c>
      <c r="AB207" s="1">
        <f t="shared" ref="AB207:AB270" si="196">ABS(BS207-$A207)</f>
        <v>0.28599459040667097</v>
      </c>
      <c r="AC207" s="1">
        <f t="shared" ref="AC207:AC270" si="197">ABS(BT207-$A207)</f>
        <v>0.39930570796630338</v>
      </c>
      <c r="AD207" s="15">
        <f t="shared" ref="AD207:AD270" si="198">ABS(BU207-$A207)</f>
        <v>0.33531185774519345</v>
      </c>
      <c r="AE207" s="1">
        <f t="shared" ref="AE207:AE270" si="199">ABS(BV207-$A207)</f>
        <v>5.8047874143627887E-2</v>
      </c>
      <c r="AF207" s="1">
        <f t="shared" ref="AF207:AF270" si="200">ABS(BW207-$A207)</f>
        <v>0.19428289300570045</v>
      </c>
      <c r="AG207" s="15">
        <f t="shared" ref="AG207:AG270" si="201">ABS(BX207-$A207)</f>
        <v>0.42483453180821096</v>
      </c>
      <c r="AH207" s="1">
        <f t="shared" ref="AH207:AH270" si="202">ABS(BY207-$A207)</f>
        <v>0.14363489870699109</v>
      </c>
      <c r="AI207" s="1">
        <f t="shared" ref="AI207:AI270" si="203">ABS(BZ207-$A207)</f>
        <v>0.28236202827548507</v>
      </c>
      <c r="AJ207" s="1"/>
      <c r="AK207" s="1">
        <f t="shared" ref="AK207:AK270" si="204">627.5095*(CJ207+CP207-CD207)</f>
        <v>1.1699032926474247</v>
      </c>
      <c r="AL207" s="1">
        <f t="shared" ref="AL207:AL270" si="205">627.5095*(CV207+DB207-CD207)</f>
        <v>0.59236794452939212</v>
      </c>
      <c r="AM207" s="1">
        <f t="shared" si="162"/>
        <v>0.88113561858840839</v>
      </c>
      <c r="AN207" s="1">
        <f t="shared" ref="AN207:AN270" si="206">627.5095*(DL207+DN207-DJ207)</f>
        <v>1.7587706578761382</v>
      </c>
      <c r="AO207" s="1">
        <f t="shared" si="163"/>
        <v>-0.11814649591841496</v>
      </c>
      <c r="AP207" s="1">
        <f t="shared" si="164"/>
        <v>0.82031208097886166</v>
      </c>
      <c r="AQ207" s="1">
        <f t="shared" ref="AQ207:AQ270" si="207">627.5095*(CL207+CR207-CF207)</f>
        <v>2.0754045965372998</v>
      </c>
      <c r="AR207" s="1">
        <f t="shared" ref="AR207:AR270" si="208">627.5095*(CX207+DD207-CF207)</f>
        <v>0.23417610051010315</v>
      </c>
      <c r="AS207" s="1">
        <f t="shared" si="165"/>
        <v>1.1547903485237014</v>
      </c>
      <c r="AT207" s="1">
        <f t="shared" si="166"/>
        <v>2.1268136542664635</v>
      </c>
      <c r="AU207" s="1">
        <f t="shared" si="167"/>
        <v>0.30623812618173174</v>
      </c>
      <c r="AV207" s="1">
        <f t="shared" si="168"/>
        <v>1.2165258902240976</v>
      </c>
      <c r="AW207" s="1"/>
      <c r="AX207" s="1"/>
      <c r="AY207" s="1"/>
      <c r="AZ207" s="1">
        <f t="shared" si="189"/>
        <v>0.57622553986310276</v>
      </c>
      <c r="BA207" s="1">
        <f t="shared" si="190"/>
        <v>0.82721081897864401</v>
      </c>
      <c r="BB207" s="1">
        <f t="shared" si="191"/>
        <v>0.70171817942087344</v>
      </c>
      <c r="BC207" s="1">
        <f t="shared" si="169"/>
        <v>2.2337215658322109</v>
      </c>
      <c r="BD207" s="1">
        <f t="shared" si="170"/>
        <v>0.4103373987421971</v>
      </c>
      <c r="BE207" s="1">
        <f t="shared" si="171"/>
        <v>1.3220294822872041</v>
      </c>
      <c r="BF207" s="87"/>
      <c r="BG207" s="87"/>
      <c r="BH207" s="87"/>
      <c r="BI207" s="1">
        <f t="shared" si="172"/>
        <v>0.47242749765723746</v>
      </c>
      <c r="BJ207" s="1">
        <f t="shared" si="173"/>
        <v>0.71171342188741082</v>
      </c>
      <c r="BK207" s="1">
        <f t="shared" si="174"/>
        <v>0.59207045977232409</v>
      </c>
      <c r="BL207" s="87"/>
      <c r="BM207" s="87"/>
      <c r="BN207" s="87"/>
      <c r="BO207" s="1">
        <f>AZ207+(AQ207-NormalPNO!Y207)*$BO$1</f>
        <v>0.67754238670934763</v>
      </c>
      <c r="BP207" s="1">
        <f>BA207+(AR207-NormalPNO!Z207)*$BP$1</f>
        <v>0.85283845452994023</v>
      </c>
      <c r="BQ207" s="1">
        <f>BB207+(AS207-NormalPNO!AA207)*$BQ$1</f>
        <v>0.77615709546924383</v>
      </c>
      <c r="BR207" s="1">
        <f>BI207+(BC207-NormalPNO!Y207)*$BR$1</f>
        <v>0.43437215752947761</v>
      </c>
      <c r="BS207" s="1">
        <f>BJ207+(BD207-NormalPNO!Z207)*$BS$1</f>
        <v>0.6782268923764494</v>
      </c>
      <c r="BT207" s="1">
        <f>BK207+(BE207-NormalPNO!AA207)*$BT$1</f>
        <v>0.56491577481681698</v>
      </c>
      <c r="BU207" s="1">
        <f t="shared" si="175"/>
        <v>0.62890962503792691</v>
      </c>
      <c r="BV207" s="1">
        <f t="shared" si="176"/>
        <v>0.90617360863949248</v>
      </c>
      <c r="BW207" s="1">
        <f t="shared" si="177"/>
        <v>0.76993858977741991</v>
      </c>
      <c r="BX207" s="1">
        <f t="shared" si="178"/>
        <v>0.53938695097490941</v>
      </c>
      <c r="BY207" s="1">
        <f t="shared" si="179"/>
        <v>0.82058658407612928</v>
      </c>
      <c r="BZ207" s="1">
        <f t="shared" si="180"/>
        <v>0.6818594545076353</v>
      </c>
      <c r="CA207" s="1"/>
      <c r="CB207" t="s">
        <v>193</v>
      </c>
      <c r="CC207" s="13" t="s">
        <v>739</v>
      </c>
      <c r="CD207">
        <v>-495.819676778477</v>
      </c>
      <c r="CE207" s="19">
        <v>-493.56585076099998</v>
      </c>
      <c r="CF207" s="19">
        <v>-495.696893670961</v>
      </c>
      <c r="CG207" s="19">
        <v>-493.53781136200001</v>
      </c>
      <c r="CH207" s="19"/>
      <c r="CI207" s="19"/>
      <c r="CJ207">
        <v>-247.90890578224901</v>
      </c>
      <c r="CK207" s="19">
        <v>-246.792772982</v>
      </c>
      <c r="CL207">
        <v>-247.84679289080799</v>
      </c>
      <c r="CM207" s="19">
        <v>-246.77859719599999</v>
      </c>
      <c r="CN207" s="19"/>
      <c r="CO207" s="19"/>
      <c r="CP207" s="19">
        <f>'[3]DLPNO-CCSD(T1 or T)_TightPNO'!BL207</f>
        <v>-247.90890663673599</v>
      </c>
      <c r="CQ207" s="19">
        <f>'[3]DLPNO-CCSD(T1 or T)_TightPNO'!BM207</f>
        <v>-246.79277500200001</v>
      </c>
      <c r="CR207" s="19">
        <f>'[3]DLPNO-CCSD(T1 or T)_TightPNO'!BN207</f>
        <v>-247.84679341254099</v>
      </c>
      <c r="CS207" s="19">
        <f>'[3]DLPNO-CCSD(T1 or T)_TightPNO'!BO207</f>
        <v>-246.77860042699999</v>
      </c>
      <c r="CT207" s="19"/>
      <c r="CU207" s="19"/>
      <c r="CV207" s="19">
        <f>'[3]DLPNO-CCSD(T1 or T)_TightPNO'!BR207</f>
        <v>-247.90936355762301</v>
      </c>
      <c r="CW207" s="19">
        <f>'[3]DLPNO-CCSD(T1 or T)_TightPNO'!BS207</f>
        <v>-246.792835298</v>
      </c>
      <c r="CX207" s="19">
        <f>'[3]DLPNO-CCSD(T1 or T)_TightPNO'!BT207</f>
        <v>-247.84825922654301</v>
      </c>
      <c r="CY207" s="19">
        <f>'[3]DLPNO-CCSD(T1 or T)_TightPNO'!BU207</f>
        <v>-246.778825407</v>
      </c>
      <c r="CZ207" s="19"/>
      <c r="DA207" s="19"/>
      <c r="DB207" s="19">
        <f>'[3]DLPNO-CCSD(T1 or T)_TightPNO'!BX207</f>
        <v>-247.909369222485</v>
      </c>
      <c r="DC207" s="19">
        <f>'[3]DLPNO-CCSD(T1 or T)_TightPNO'!BY207</f>
        <v>-246.79283528299999</v>
      </c>
      <c r="DD207" s="19">
        <f>'[3]DLPNO-CCSD(T1 or T)_TightPNO'!BZ207</f>
        <v>-247.84826126106299</v>
      </c>
      <c r="DE207" s="19">
        <f>'[3]DLPNO-CCSD(T1 or T)_TightPNO'!CA207</f>
        <v>-246.778820134</v>
      </c>
      <c r="DF207" s="19"/>
      <c r="DG207" s="19"/>
      <c r="DH207" s="19"/>
      <c r="DI207" s="40" t="str">
        <f>'[3]DLPNO-CCSD(T1 or T)_TightPNO'!CE207</f>
        <v>25_Pyridine-Pyridine_pi-pi_0.90.xyz</v>
      </c>
      <c r="DJ207" s="40">
        <f>'[3]DLPNO-CCSD(T1 or T)_TightPNO'!CF207</f>
        <v>-495.69553748045001</v>
      </c>
      <c r="DK207" s="40">
        <f>'[3]DLPNO-CCSD(T1 or T)_TightPNO'!CG207</f>
        <v>-493.53781136200001</v>
      </c>
      <c r="DL207" s="40">
        <f>'[3]DLPNO-CCSD(T1 or T)_TightPNO'!CH207</f>
        <v>-247.84636639638799</v>
      </c>
      <c r="DM207" s="40">
        <f>'[3]DLPNO-CCSD(T1 or T)_TightPNO'!CI207</f>
        <v>-246.77859719599999</v>
      </c>
      <c r="DN207" s="40">
        <f>'[3]DLPNO-CCSD(T1 or T)_TightPNO'!CJ207</f>
        <v>-247.846368304729</v>
      </c>
      <c r="DO207" s="40">
        <f>'[3]DLPNO-CCSD(T1 or T)_TightPNO'!CK207</f>
        <v>-246.77860042699999</v>
      </c>
      <c r="DP207" s="40">
        <f>'[3]DLPNO-CCSD(T1 or T)_TightPNO'!CL207</f>
        <v>-247.84786207561299</v>
      </c>
      <c r="DQ207" s="40">
        <f>'[3]DLPNO-CCSD(T1 or T)_TightPNO'!CM207</f>
        <v>-246.778825407</v>
      </c>
      <c r="DR207" s="40">
        <f>'[3]DLPNO-CCSD(T1 or T)_TightPNO'!CN207</f>
        <v>-247.84786368325501</v>
      </c>
      <c r="DS207" s="40">
        <f>'[3]DLPNO-CCSD(T1 or T)_TightPNO'!CO207</f>
        <v>-246.778820134</v>
      </c>
      <c r="DT207" s="19"/>
      <c r="DU207" s="10"/>
      <c r="DV207" s="13" t="s">
        <v>739</v>
      </c>
      <c r="DW207">
        <f>'[3]DLPNO-CCSD(T1 or T)_TightPNO'!CS207</f>
        <v>-495.69783468433798</v>
      </c>
      <c r="DX207">
        <f>'[3]DLPNO-CCSD(T1 or T)_TightPNO'!CT207</f>
        <v>-493.53781136200001</v>
      </c>
      <c r="DY207">
        <f>'[3]DLPNO-CCSD(T1 or T)_TightPNO'!CU207</f>
        <v>-247.847223410802</v>
      </c>
      <c r="DZ207">
        <f>'[3]DLPNO-CCSD(T1 or T)_TightPNO'!CV207</f>
        <v>-246.77859719599999</v>
      </c>
      <c r="EA207">
        <f>'[3]DLPNO-CCSD(T1 or T)_TightPNO'!CW207</f>
        <v>-247.847221980379</v>
      </c>
      <c r="EB207">
        <f>'[3]DLPNO-CCSD(T1 or T)_TightPNO'!CX207</f>
        <v>-246.77860042699999</v>
      </c>
      <c r="EC207">
        <f>'[3]DLPNO-CCSD(T1 or T)_TightPNO'!CY207</f>
        <v>-247.84867475193499</v>
      </c>
      <c r="ED207">
        <f>'[3]DLPNO-CCSD(T1 or T)_TightPNO'!CZ207</f>
        <v>-246.778825407</v>
      </c>
      <c r="EE207">
        <f>'[3]DLPNO-CCSD(T1 or T)_TightPNO'!DA207</f>
        <v>-247.84867191090501</v>
      </c>
      <c r="EF207">
        <f>'[3]DLPNO-CCSD(T1 or T)_TightPNO'!DB207</f>
        <v>-246.778820134</v>
      </c>
      <c r="EH207" s="13" t="s">
        <v>739</v>
      </c>
      <c r="EJ207">
        <f t="shared" si="181"/>
        <v>-495.69757176621647</v>
      </c>
      <c r="EK207" s="36">
        <f t="shared" si="182"/>
        <v>-247.847006138018</v>
      </c>
      <c r="EL207">
        <f t="shared" si="183"/>
        <v>-247.847005966447</v>
      </c>
      <c r="EM207">
        <f t="shared" si="184"/>
        <v>-247.848457802008</v>
      </c>
      <c r="EN207">
        <f t="shared" si="185"/>
        <v>-247.84846004996697</v>
      </c>
    </row>
    <row r="208" spans="1:144" ht="17" x14ac:dyDescent="0.2">
      <c r="A208" s="4">
        <f>'[1]De Raw'!$A206</f>
        <v>2.8912241361414548</v>
      </c>
      <c r="B208" t="s">
        <v>194</v>
      </c>
      <c r="C208" s="1">
        <f>ABS(AK208-$A208)</f>
        <v>0.18900499576665553</v>
      </c>
      <c r="D208" s="1">
        <f>ABS(AL208-$A208)</f>
        <v>0.29307253480201156</v>
      </c>
      <c r="E208" s="1">
        <f>ABS(AM208-$A208)</f>
        <v>5.2033769517677797E-2</v>
      </c>
      <c r="F208" s="1">
        <f>ABS(AN208-$A208)</f>
        <v>0.76304760344737721</v>
      </c>
      <c r="G208" s="1">
        <f>ABS(AO208-$A208)</f>
        <v>0.78467185368042003</v>
      </c>
      <c r="H208" s="1">
        <f>ABS(AP208-$A208)</f>
        <v>1.0812125116521187E-2</v>
      </c>
      <c r="I208" s="15">
        <f>ABS(AQ208-$A208)</f>
        <v>0.99565247035170401</v>
      </c>
      <c r="J208" s="1">
        <f>ABS(AR208-$A208)</f>
        <v>0.52121250780769746</v>
      </c>
      <c r="K208" s="1">
        <f>ABS(AS208-$A208)</f>
        <v>0.23721998127200328</v>
      </c>
      <c r="L208" s="15">
        <f>ABS(AT208-$A208)</f>
        <v>1.0268429674371715</v>
      </c>
      <c r="M208" s="1">
        <f>ABS(AU208-$A208)</f>
        <v>0.47490429843995052</v>
      </c>
      <c r="N208" s="1">
        <f>ABS(AV208-$A208)</f>
        <v>0.2759693344986105</v>
      </c>
      <c r="O208" s="15">
        <f>ABS(AZ208-$A208)</f>
        <v>0.33986079155311755</v>
      </c>
      <c r="P208" s="1">
        <f>ABS(BA208-$A208)</f>
        <v>0.14349613340705192</v>
      </c>
      <c r="Q208" s="1">
        <f>ABS(BB208-$A208)</f>
        <v>0.24167846248008429</v>
      </c>
      <c r="R208" s="15">
        <f>ABS(BC208-$A208)</f>
        <v>1.1119549037860326</v>
      </c>
      <c r="S208" s="1">
        <f>ABS(BD208-$A208)</f>
        <v>0.38948283488917124</v>
      </c>
      <c r="T208" s="1">
        <f>ABS(BE208-$A208)</f>
        <v>0.36123603444843067</v>
      </c>
      <c r="U208" s="91">
        <f>ABS(BI208-$A208)</f>
        <v>0.41611266112860035</v>
      </c>
      <c r="V208" s="92">
        <f>ABS(BJ208-$A208)</f>
        <v>0.22986263101156057</v>
      </c>
      <c r="W208" s="92">
        <f>ABS(BK208-$A208)</f>
        <v>0.32298764607008001</v>
      </c>
      <c r="X208" s="15">
        <f t="shared" si="192"/>
        <v>0.22410487352976816</v>
      </c>
      <c r="Y208" s="1">
        <f t="shared" si="193"/>
        <v>0.11412690244714785</v>
      </c>
      <c r="Z208" s="1">
        <f t="shared" si="194"/>
        <v>0.15649690936303573</v>
      </c>
      <c r="AA208" s="15">
        <f t="shared" si="195"/>
        <v>0.46276731253064707</v>
      </c>
      <c r="AB208" s="1">
        <f t="shared" si="196"/>
        <v>0.2711001605469372</v>
      </c>
      <c r="AC208" s="1">
        <f t="shared" si="197"/>
        <v>0.3563552794986049</v>
      </c>
      <c r="AD208" s="15">
        <f t="shared" si="198"/>
        <v>0.30789671989568879</v>
      </c>
      <c r="AE208" s="1">
        <f t="shared" si="199"/>
        <v>9.2753382814133367E-2</v>
      </c>
      <c r="AF208" s="1">
        <f t="shared" si="200"/>
        <v>0.19885877214677761</v>
      </c>
      <c r="AG208" s="15">
        <f t="shared" si="201"/>
        <v>0.37548755096703879</v>
      </c>
      <c r="AH208" s="1">
        <f t="shared" si="202"/>
        <v>0.15989899701467714</v>
      </c>
      <c r="AI208" s="1">
        <f t="shared" si="203"/>
        <v>0.26663007023887575</v>
      </c>
      <c r="AJ208" s="1"/>
      <c r="AK208" s="1">
        <f t="shared" si="204"/>
        <v>3.0802291319081103</v>
      </c>
      <c r="AL208" s="1">
        <f t="shared" si="205"/>
        <v>2.5981516013394432</v>
      </c>
      <c r="AM208" s="1">
        <f t="shared" ref="AM208:AM271" si="209">(AK208+AL208)/2</f>
        <v>2.839190366623777</v>
      </c>
      <c r="AN208" s="1">
        <f t="shared" si="206"/>
        <v>3.654271739588832</v>
      </c>
      <c r="AO208" s="1">
        <f t="shared" ref="AO208:AO271" si="210">627.5095*(DP208+DR208-DJ208)</f>
        <v>2.1065522824610348</v>
      </c>
      <c r="AP208" s="1">
        <f t="shared" ref="AP208:AP271" si="211">(AN208+AO208)/2</f>
        <v>2.8804120110249336</v>
      </c>
      <c r="AQ208" s="1">
        <f t="shared" si="207"/>
        <v>3.8868766064931588</v>
      </c>
      <c r="AR208" s="1">
        <f t="shared" si="208"/>
        <v>2.3700116283337573</v>
      </c>
      <c r="AS208" s="1">
        <f t="shared" ref="AS208:AS271" si="212">(AQ208+AR208)/2</f>
        <v>3.1284441174134581</v>
      </c>
      <c r="AT208" s="1">
        <f t="shared" ref="AT208:AT271" si="213">627.5095*(DY208+EA208-DW208)</f>
        <v>3.9180671035786263</v>
      </c>
      <c r="AU208" s="1">
        <f t="shared" ref="AU208:AU271" si="214">627.5095*(EC208+EE208-DW208)</f>
        <v>2.4163198377015043</v>
      </c>
      <c r="AV208" s="1">
        <f t="shared" ref="AV208:AV271" si="215">(AT208+AU208)/2</f>
        <v>3.1671934706400653</v>
      </c>
      <c r="AW208" s="1"/>
      <c r="AX208" s="1"/>
      <c r="AY208" s="1"/>
      <c r="AZ208" s="1">
        <f t="shared" si="189"/>
        <v>2.5513633445883372</v>
      </c>
      <c r="BA208" s="1">
        <f t="shared" si="190"/>
        <v>2.7477280027344029</v>
      </c>
      <c r="BB208" s="1">
        <f t="shared" si="191"/>
        <v>2.6495456736613705</v>
      </c>
      <c r="BC208" s="1">
        <f t="shared" ref="BC208:BC271" si="216">627.5095*(EK208+EL208-EJ208)</f>
        <v>4.0031790399274874</v>
      </c>
      <c r="BD208" s="1">
        <f t="shared" ref="BD208:BD271" si="217">627.5095*(EM208+EN208-EJ208)</f>
        <v>2.5017413012522836</v>
      </c>
      <c r="BE208" s="1">
        <f t="shared" ref="BE208:BE271" si="218">(BC208+BD208)/2</f>
        <v>3.2524601705898855</v>
      </c>
      <c r="BF208" s="87"/>
      <c r="BG208" s="87"/>
      <c r="BH208" s="87"/>
      <c r="BI208" s="1">
        <f t="shared" ref="BI208:BI271" si="219">AK208+(AK208-BC208)*$BA$2</f>
        <v>2.4751114750128544</v>
      </c>
      <c r="BJ208" s="1">
        <f t="shared" ref="BJ208:BJ271" si="220">AL208+(AL208-BD208)*$BA$2</f>
        <v>2.6613615051298942</v>
      </c>
      <c r="BK208" s="1">
        <f t="shared" ref="BK208:BK271" si="221">AM208+(AM208-BE208)*$BA$2</f>
        <v>2.5682364900713748</v>
      </c>
      <c r="BL208" s="87"/>
      <c r="BM208" s="87"/>
      <c r="BN208" s="87"/>
      <c r="BO208" s="1">
        <f>AZ208+(AQ208-NormalPNO!Y208)*$BO$1</f>
        <v>2.6671192626116866</v>
      </c>
      <c r="BP208" s="1">
        <f>BA208+(AR208-NormalPNO!Z208)*$BP$1</f>
        <v>2.7770972336943069</v>
      </c>
      <c r="BQ208" s="1">
        <f>BB208+(AS208-NormalPNO!AA208)*$BQ$1</f>
        <v>2.7347272267784191</v>
      </c>
      <c r="BR208" s="1">
        <f>BI208+(BC208-NormalPNO!Y208)*$BR$1</f>
        <v>2.4284568236108077</v>
      </c>
      <c r="BS208" s="1">
        <f>BJ208+(BD208-NormalPNO!Z208)*$BS$1</f>
        <v>2.6201239755945176</v>
      </c>
      <c r="BT208" s="1">
        <f>BK208+(BE208-NormalPNO!AA208)*$BT$1</f>
        <v>2.5348688566428499</v>
      </c>
      <c r="BU208" s="1">
        <f t="shared" ref="BU208:BU271" si="222">AZ208+BU$1*(AT208-AQ208)</f>
        <v>2.583327416245766</v>
      </c>
      <c r="BV208" s="1">
        <f t="shared" ref="BV208:BV271" si="223">BA208+BV$1*(AU208-AR208)</f>
        <v>2.7984707533273214</v>
      </c>
      <c r="BW208" s="1">
        <f t="shared" ref="BW208:BW271" si="224">BB208+BW$1*(AV208-AS208)</f>
        <v>2.6923653639946772</v>
      </c>
      <c r="BX208" s="1">
        <f t="shared" ref="BX208:BX271" si="225">BI208+$BX$1*(AT208-AQ208)</f>
        <v>2.515736585174416</v>
      </c>
      <c r="BY208" s="1">
        <f t="shared" ref="BY208:BY271" si="226">BJ208+$BY$1*(AU208-AR208)</f>
        <v>2.7313251391267777</v>
      </c>
      <c r="BZ208" s="1">
        <f t="shared" ref="BZ208:BZ271" si="227">BK208+$BZ$1*(AV208-AS208)</f>
        <v>2.624594065902579</v>
      </c>
      <c r="CA208" s="1"/>
      <c r="CB208" t="s">
        <v>194</v>
      </c>
      <c r="CC208" s="13" t="s">
        <v>740</v>
      </c>
      <c r="CD208">
        <v>-495.82272107635498</v>
      </c>
      <c r="CE208" s="19">
        <v>-493.57374337300001</v>
      </c>
      <c r="CF208" s="19">
        <v>-495.699780435241</v>
      </c>
      <c r="CG208" s="19">
        <v>-493.54567379999997</v>
      </c>
      <c r="CH208" s="19"/>
      <c r="CI208" s="19"/>
      <c r="CJ208">
        <v>-247.90890578224901</v>
      </c>
      <c r="CK208" s="19">
        <v>-246.792772982</v>
      </c>
      <c r="CL208">
        <v>-247.84679289080799</v>
      </c>
      <c r="CM208" s="19">
        <v>-246.77859719599999</v>
      </c>
      <c r="CN208" s="19"/>
      <c r="CO208" s="19"/>
      <c r="CP208" s="19">
        <f>'[3]DLPNO-CCSD(T1 or T)_TightPNO'!BL208</f>
        <v>-247.90890663673599</v>
      </c>
      <c r="CQ208" s="19">
        <f>'[3]DLPNO-CCSD(T1 or T)_TightPNO'!BM208</f>
        <v>-246.79277500200001</v>
      </c>
      <c r="CR208" s="19">
        <f>'[3]DLPNO-CCSD(T1 or T)_TightPNO'!BN208</f>
        <v>-247.84679341254099</v>
      </c>
      <c r="CS208" s="19">
        <f>'[3]DLPNO-CCSD(T1 or T)_TightPNO'!BO208</f>
        <v>-246.77860042699999</v>
      </c>
      <c r="CT208" s="19"/>
      <c r="CU208" s="19"/>
      <c r="CV208" s="19">
        <f>'[3]DLPNO-CCSD(T1 or T)_TightPNO'!BR208</f>
        <v>-247.90928850941299</v>
      </c>
      <c r="CW208" s="19">
        <f>'[3]DLPNO-CCSD(T1 or T)_TightPNO'!BS208</f>
        <v>-246.79282690599999</v>
      </c>
      <c r="CX208" s="19">
        <f>'[3]DLPNO-CCSD(T1 or T)_TightPNO'!BT208</f>
        <v>-247.848003347359</v>
      </c>
      <c r="CY208" s="19">
        <f>'[3]DLPNO-CCSD(T1 or T)_TightPNO'!BU208</f>
        <v>-246.77879851</v>
      </c>
      <c r="CZ208" s="19"/>
      <c r="DA208" s="19"/>
      <c r="DB208" s="19">
        <f>'[3]DLPNO-CCSD(T1 or T)_TightPNO'!BX208</f>
        <v>-247.909292148986</v>
      </c>
      <c r="DC208" s="19">
        <f>'[3]DLPNO-CCSD(T1 or T)_TightPNO'!BY208</f>
        <v>-246.79282631800001</v>
      </c>
      <c r="DD208" s="19">
        <f>'[3]DLPNO-CCSD(T1 or T)_TightPNO'!BZ208</f>
        <v>-247.8480002341</v>
      </c>
      <c r="DE208" s="19">
        <f>'[3]DLPNO-CCSD(T1 or T)_TightPNO'!CA208</f>
        <v>-246.77879305100001</v>
      </c>
      <c r="DF208" s="19"/>
      <c r="DG208" s="19"/>
      <c r="DH208" s="19"/>
      <c r="DI208" s="40" t="str">
        <f>'[3]DLPNO-CCSD(T1 or T)_TightPNO'!CE208</f>
        <v>25_Pyridine-Pyridine_pi-pi_0.95.xyz</v>
      </c>
      <c r="DJ208" s="40">
        <f>'[3]DLPNO-CCSD(T1 or T)_TightPNO'!CF208</f>
        <v>-495.69855815357403</v>
      </c>
      <c r="DK208" s="40">
        <f>'[3]DLPNO-CCSD(T1 or T)_TightPNO'!CG208</f>
        <v>-493.54567379999997</v>
      </c>
      <c r="DL208" s="40">
        <f>'[3]DLPNO-CCSD(T1 or T)_TightPNO'!CH208</f>
        <v>-247.84636639638799</v>
      </c>
      <c r="DM208" s="40">
        <f>'[3]DLPNO-CCSD(T1 or T)_TightPNO'!CI208</f>
        <v>-246.77859719599999</v>
      </c>
      <c r="DN208" s="40">
        <f>'[3]DLPNO-CCSD(T1 or T)_TightPNO'!CJ208</f>
        <v>-247.846368304729</v>
      </c>
      <c r="DO208" s="40">
        <f>'[3]DLPNO-CCSD(T1 or T)_TightPNO'!CK208</f>
        <v>-246.77860042699999</v>
      </c>
      <c r="DP208" s="40">
        <f>'[3]DLPNO-CCSD(T1 or T)_TightPNO'!CL208</f>
        <v>-247.84760406345299</v>
      </c>
      <c r="DQ208" s="40">
        <f>'[3]DLPNO-CCSD(T1 or T)_TightPNO'!CM208</f>
        <v>-246.77879851</v>
      </c>
      <c r="DR208" s="40">
        <f>'[3]DLPNO-CCSD(T1 or T)_TightPNO'!CN208</f>
        <v>-247.847597085514</v>
      </c>
      <c r="DS208" s="40">
        <f>'[3]DLPNO-CCSD(T1 or T)_TightPNO'!CO208</f>
        <v>-246.77879305100001</v>
      </c>
      <c r="DT208" s="19"/>
      <c r="DU208" s="10"/>
      <c r="DV208" s="13" t="s">
        <v>740</v>
      </c>
      <c r="DW208">
        <f>'[3]DLPNO-CCSD(T1 or T)_TightPNO'!CS208</f>
        <v>-495.70068922829199</v>
      </c>
      <c r="DX208">
        <f>'[3]DLPNO-CCSD(T1 or T)_TightPNO'!CT208</f>
        <v>-493.54567379999997</v>
      </c>
      <c r="DY208">
        <f>'[3]DLPNO-CCSD(T1 or T)_TightPNO'!CU208</f>
        <v>-247.847223410802</v>
      </c>
      <c r="DZ208">
        <f>'[3]DLPNO-CCSD(T1 or T)_TightPNO'!CV208</f>
        <v>-246.77859719599999</v>
      </c>
      <c r="EA208">
        <f>'[3]DLPNO-CCSD(T1 or T)_TightPNO'!CW208</f>
        <v>-247.847221980379</v>
      </c>
      <c r="EB208">
        <f>'[3]DLPNO-CCSD(T1 or T)_TightPNO'!CX208</f>
        <v>-246.77860042699999</v>
      </c>
      <c r="EC208">
        <f>'[3]DLPNO-CCSD(T1 or T)_TightPNO'!CY208</f>
        <v>-247.84842209785899</v>
      </c>
      <c r="ED208">
        <f>'[3]DLPNO-CCSD(T1 or T)_TightPNO'!CZ208</f>
        <v>-246.77879851</v>
      </c>
      <c r="EE208">
        <f>'[3]DLPNO-CCSD(T1 or T)_TightPNO'!DA208</f>
        <v>-247.848416479825</v>
      </c>
      <c r="EF208">
        <f>'[3]DLPNO-CCSD(T1 or T)_TightPNO'!DB208</f>
        <v>-246.77879305100001</v>
      </c>
      <c r="EH208" s="13" t="s">
        <v>740</v>
      </c>
      <c r="EJ208">
        <f t="shared" ref="EJ208:EJ271" si="228">(CF208-DJ208)*EJ$10+DJ208</f>
        <v>-495.70039157607448</v>
      </c>
      <c r="EK208" s="36">
        <f t="shared" ref="EK208:EK271" si="229">(CL208-DL208)*EK$10+DL208</f>
        <v>-247.847006138018</v>
      </c>
      <c r="EL208">
        <f t="shared" ref="EL208:EL271" si="230">(CR208-DN208)*EL$10+DN208</f>
        <v>-247.847005966447</v>
      </c>
      <c r="EM208">
        <f t="shared" ref="EM208:EM271" si="231">(CX208-DP208)*EM$10+DP208</f>
        <v>-247.848202989312</v>
      </c>
      <c r="EN208">
        <f t="shared" ref="EN208:EN271" si="232">(DD208-DR208)*EN$10+DR208</f>
        <v>-247.84820180839301</v>
      </c>
    </row>
    <row r="209" spans="1:144" ht="17" x14ac:dyDescent="0.2">
      <c r="A209" s="4">
        <f>'[1]De Raw'!$A207</f>
        <v>3.6104850680809393</v>
      </c>
      <c r="B209" t="s">
        <v>195</v>
      </c>
      <c r="C209" s="1">
        <f>ABS(AK209-$A209)</f>
        <v>0.21201809106276803</v>
      </c>
      <c r="D209" s="1">
        <f>ABS(AL209-$A209)</f>
        <v>0.18781533670615147</v>
      </c>
      <c r="E209" s="1">
        <f>ABS(AM209-$A209)</f>
        <v>1.2101377178308059E-2</v>
      </c>
      <c r="F209" s="1">
        <f>ABS(AN209-$A209)</f>
        <v>0.73279297096840468</v>
      </c>
      <c r="G209" s="1">
        <f>ABS(AO209-$A209)</f>
        <v>0.55839516584052484</v>
      </c>
      <c r="H209" s="1">
        <f>ABS(AP209-$A209)</f>
        <v>8.7198902563939917E-2</v>
      </c>
      <c r="I209" s="15">
        <f>ABS(AQ209-$A209)</f>
        <v>0.8972462374067649</v>
      </c>
      <c r="J209" s="1">
        <f>ABS(AR209-$A209)</f>
        <v>0.36695649654653018</v>
      </c>
      <c r="K209" s="1">
        <f>ABS(AS209-$A209)</f>
        <v>0.26514487043011714</v>
      </c>
      <c r="L209" s="15">
        <f>ABS(AT209-$A209)</f>
        <v>0.91331147580315575</v>
      </c>
      <c r="M209" s="1">
        <f>ABS(AU209-$A209)</f>
        <v>0.33519290564698645</v>
      </c>
      <c r="N209" s="1">
        <f>ABS(AV209-$A209)</f>
        <v>0.28905928507808465</v>
      </c>
      <c r="O209" s="15">
        <f>ABS(AZ209-$A209)</f>
        <v>0.23724101471489201</v>
      </c>
      <c r="P209" s="1">
        <f>ABS(BA209-$A209)</f>
        <v>7.0364240006077328E-2</v>
      </c>
      <c r="Q209" s="1">
        <f>ABS(BB209-$A209)</f>
        <v>0.15380262736048467</v>
      </c>
      <c r="R209" s="15">
        <f>ABS(BC209-$A209)</f>
        <v>0.97947287060811083</v>
      </c>
      <c r="S209" s="1">
        <f>ABS(BD209-$A209)</f>
        <v>0.27123716189953306</v>
      </c>
      <c r="T209" s="1">
        <f>ABS(BE209-$A209)</f>
        <v>0.35411785435428866</v>
      </c>
      <c r="U209" s="91">
        <f>ABS(BI209-$A209)</f>
        <v>0.29115161938027478</v>
      </c>
      <c r="V209" s="92">
        <f>ABS(BJ209-$A209)</f>
        <v>0.13312112312388535</v>
      </c>
      <c r="W209" s="92">
        <f>ABS(BK209-$A209)</f>
        <v>0.21213637125208029</v>
      </c>
      <c r="X209" s="15">
        <f t="shared" si="192"/>
        <v>0.12512927950073394</v>
      </c>
      <c r="Y209" s="1">
        <f t="shared" si="193"/>
        <v>4.1826181816999153E-2</v>
      </c>
      <c r="Z209" s="1">
        <f t="shared" si="194"/>
        <v>7.1162494401176168E-2</v>
      </c>
      <c r="AA209" s="15">
        <f t="shared" si="195"/>
        <v>0.33783328734284046</v>
      </c>
      <c r="AB209" s="1">
        <f t="shared" si="196"/>
        <v>0.17450865083905764</v>
      </c>
      <c r="AC209" s="1">
        <f t="shared" si="197"/>
        <v>0.2455759695909796</v>
      </c>
      <c r="AD209" s="15">
        <f t="shared" si="198"/>
        <v>0.22077733252705123</v>
      </c>
      <c r="AE209" s="1">
        <f t="shared" si="199"/>
        <v>3.5558921619622375E-2</v>
      </c>
      <c r="AF209" s="1">
        <f t="shared" si="200"/>
        <v>0.12737617776944665</v>
      </c>
      <c r="AG209" s="15">
        <f t="shared" si="201"/>
        <v>0.27022691023451362</v>
      </c>
      <c r="AH209" s="1">
        <f t="shared" si="202"/>
        <v>8.5131872870771286E-2</v>
      </c>
      <c r="AI209" s="1">
        <f t="shared" si="203"/>
        <v>0.17735492782772244</v>
      </c>
      <c r="AJ209" s="1"/>
      <c r="AK209" s="1">
        <f t="shared" si="204"/>
        <v>3.8225031591437073</v>
      </c>
      <c r="AL209" s="1">
        <f t="shared" si="205"/>
        <v>3.4226697313747878</v>
      </c>
      <c r="AM209" s="1">
        <f t="shared" si="209"/>
        <v>3.6225864452592473</v>
      </c>
      <c r="AN209" s="1">
        <f t="shared" si="206"/>
        <v>4.343278039049344</v>
      </c>
      <c r="AO209" s="1">
        <f t="shared" si="210"/>
        <v>3.0520899022404144</v>
      </c>
      <c r="AP209" s="1">
        <f t="shared" si="211"/>
        <v>3.6976839706448792</v>
      </c>
      <c r="AQ209" s="1">
        <f t="shared" si="207"/>
        <v>4.5077313054877042</v>
      </c>
      <c r="AR209" s="1">
        <f t="shared" si="208"/>
        <v>3.2435285715344091</v>
      </c>
      <c r="AS209" s="1">
        <f t="shared" si="212"/>
        <v>3.8756299385110564</v>
      </c>
      <c r="AT209" s="1">
        <f t="shared" si="213"/>
        <v>4.523796543884095</v>
      </c>
      <c r="AU209" s="1">
        <f t="shared" si="214"/>
        <v>3.2752921624339528</v>
      </c>
      <c r="AV209" s="1">
        <f t="shared" si="215"/>
        <v>3.8995443531590239</v>
      </c>
      <c r="AW209" s="1"/>
      <c r="AX209" s="1"/>
      <c r="AY209" s="1"/>
      <c r="AZ209" s="1">
        <f t="shared" si="189"/>
        <v>3.3732440533660473</v>
      </c>
      <c r="BA209" s="1">
        <f t="shared" si="190"/>
        <v>3.5401208280748619</v>
      </c>
      <c r="BB209" s="1">
        <f t="shared" si="191"/>
        <v>3.4566824407204546</v>
      </c>
      <c r="BC209" s="1">
        <f t="shared" si="216"/>
        <v>4.5899579386890501</v>
      </c>
      <c r="BD209" s="1">
        <f t="shared" si="217"/>
        <v>3.3392479061814062</v>
      </c>
      <c r="BE209" s="1">
        <f t="shared" si="218"/>
        <v>3.9646029224352279</v>
      </c>
      <c r="BF209" s="87"/>
      <c r="BG209" s="87"/>
      <c r="BH209" s="87"/>
      <c r="BI209" s="1">
        <f t="shared" si="219"/>
        <v>3.3193334487006645</v>
      </c>
      <c r="BJ209" s="1">
        <f t="shared" si="220"/>
        <v>3.4773639449570539</v>
      </c>
      <c r="BK209" s="1">
        <f t="shared" si="221"/>
        <v>3.398348696828859</v>
      </c>
      <c r="BL209" s="87"/>
      <c r="BM209" s="87"/>
      <c r="BN209" s="87"/>
      <c r="BO209" s="1">
        <f>AZ209+(AQ209-NormalPNO!Y209)*$BO$1</f>
        <v>3.4853557885802053</v>
      </c>
      <c r="BP209" s="1">
        <f>BA209+(AR209-NormalPNO!Z209)*$BP$1</f>
        <v>3.5686588862639401</v>
      </c>
      <c r="BQ209" s="1">
        <f>BB209+(AS209-NormalPNO!AA209)*$BQ$1</f>
        <v>3.5393225736797631</v>
      </c>
      <c r="BR209" s="1">
        <f>BI209+(BC209-NormalPNO!Y209)*$BR$1</f>
        <v>3.2726517807380988</v>
      </c>
      <c r="BS209" s="1">
        <f>BJ209+(BD209-NormalPNO!Z209)*$BS$1</f>
        <v>3.4359764172418816</v>
      </c>
      <c r="BT209" s="1">
        <f>BK209+(BE209-NormalPNO!AA209)*$BT$1</f>
        <v>3.3649090984899597</v>
      </c>
      <c r="BU209" s="1">
        <f t="shared" si="222"/>
        <v>3.389707735553888</v>
      </c>
      <c r="BV209" s="1">
        <f t="shared" si="223"/>
        <v>3.5749261464613169</v>
      </c>
      <c r="BW209" s="1">
        <f t="shared" si="224"/>
        <v>3.4831088903114926</v>
      </c>
      <c r="BX209" s="1">
        <f t="shared" si="225"/>
        <v>3.3402581578464257</v>
      </c>
      <c r="BY209" s="1">
        <f t="shared" si="226"/>
        <v>3.525353195210168</v>
      </c>
      <c r="BZ209" s="1">
        <f t="shared" si="227"/>
        <v>3.4331301402532168</v>
      </c>
      <c r="CA209" s="1"/>
      <c r="CB209" t="s">
        <v>195</v>
      </c>
      <c r="CC209" s="13" t="s">
        <v>741</v>
      </c>
      <c r="CD209">
        <v>-495.82390396526301</v>
      </c>
      <c r="CE209" s="19">
        <v>-493.57855700900001</v>
      </c>
      <c r="CF209" s="19">
        <v>-495.70076983014098</v>
      </c>
      <c r="CG209" s="19">
        <v>-493.55046767900001</v>
      </c>
      <c r="CH209" s="19"/>
      <c r="CI209" s="19"/>
      <c r="CJ209">
        <v>-247.90890578224901</v>
      </c>
      <c r="CK209" s="19">
        <v>-246.792772982</v>
      </c>
      <c r="CL209">
        <v>-247.84679289080799</v>
      </c>
      <c r="CM209" s="19">
        <v>-246.77859719599999</v>
      </c>
      <c r="CN209" s="19"/>
      <c r="CO209" s="19"/>
      <c r="CP209" s="19">
        <f>'[3]DLPNO-CCSD(T1 or T)_TightPNO'!BL209</f>
        <v>-247.90890663673599</v>
      </c>
      <c r="CQ209" s="19">
        <f>'[3]DLPNO-CCSD(T1 or T)_TightPNO'!BM209</f>
        <v>-246.79277500200001</v>
      </c>
      <c r="CR209" s="19">
        <f>'[3]DLPNO-CCSD(T1 or T)_TightPNO'!BN209</f>
        <v>-247.84679341254099</v>
      </c>
      <c r="CS209" s="19">
        <f>'[3]DLPNO-CCSD(T1 or T)_TightPNO'!BO209</f>
        <v>-246.77860042699999</v>
      </c>
      <c r="CT209" s="19"/>
      <c r="CU209" s="19"/>
      <c r="CV209" s="19">
        <f>'[3]DLPNO-CCSD(T1 or T)_TightPNO'!BR209</f>
        <v>-247.90922490827501</v>
      </c>
      <c r="CW209" s="19">
        <f>'[3]DLPNO-CCSD(T1 or T)_TightPNO'!BS209</f>
        <v>-246.79281945899999</v>
      </c>
      <c r="CX209" s="19">
        <f>'[3]DLPNO-CCSD(T1 or T)_TightPNO'!BT209</f>
        <v>-247.847801994321</v>
      </c>
      <c r="CY209" s="19">
        <f>'[3]DLPNO-CCSD(T1 or T)_TightPNO'!BU209</f>
        <v>-246.77877974800001</v>
      </c>
      <c r="CZ209" s="19"/>
      <c r="DA209" s="19"/>
      <c r="DB209" s="19">
        <f>'[3]DLPNO-CCSD(T1 or T)_TightPNO'!BX209</f>
        <v>-247.90922468580899</v>
      </c>
      <c r="DC209" s="19">
        <f>'[3]DLPNO-CCSD(T1 or T)_TightPNO'!BY209</f>
        <v>-246.792818372</v>
      </c>
      <c r="DD209" s="19">
        <f>'[3]DLPNO-CCSD(T1 or T)_TightPNO'!BZ209</f>
        <v>-247.847798944239</v>
      </c>
      <c r="DE209" s="19">
        <f>'[3]DLPNO-CCSD(T1 or T)_TightPNO'!CA209</f>
        <v>-246.77877389299999</v>
      </c>
      <c r="DF209" s="19"/>
      <c r="DG209" s="19"/>
      <c r="DH209" s="19"/>
      <c r="DI209" s="40" t="str">
        <f>'[3]DLPNO-CCSD(T1 or T)_TightPNO'!CE209</f>
        <v>25_Pyridine-Pyridine_pi-pi_1.00.xyz</v>
      </c>
      <c r="DJ209" s="40">
        <f>'[3]DLPNO-CCSD(T1 or T)_TightPNO'!CF209</f>
        <v>-495.69965615495801</v>
      </c>
      <c r="DK209" s="40">
        <f>'[3]DLPNO-CCSD(T1 or T)_TightPNO'!CG209</f>
        <v>-493.55046767900001</v>
      </c>
      <c r="DL209" s="40">
        <f>'[3]DLPNO-CCSD(T1 or T)_TightPNO'!CH209</f>
        <v>-247.84636639638799</v>
      </c>
      <c r="DM209" s="40">
        <f>'[3]DLPNO-CCSD(T1 or T)_TightPNO'!CI209</f>
        <v>-246.77859719599999</v>
      </c>
      <c r="DN209" s="40">
        <f>'[3]DLPNO-CCSD(T1 or T)_TightPNO'!CJ209</f>
        <v>-247.846368304729</v>
      </c>
      <c r="DO209" s="40">
        <f>'[3]DLPNO-CCSD(T1 or T)_TightPNO'!CK209</f>
        <v>-246.77860042699999</v>
      </c>
      <c r="DP209" s="40">
        <f>'[3]DLPNO-CCSD(T1 or T)_TightPNO'!CL209</f>
        <v>-247.847397105743</v>
      </c>
      <c r="DQ209" s="40">
        <f>'[3]DLPNO-CCSD(T1 or T)_TightPNO'!CM209</f>
        <v>-246.77877974800001</v>
      </c>
      <c r="DR209" s="40">
        <f>'[3]DLPNO-CCSD(T1 or T)_TightPNO'!CN209</f>
        <v>-247.84739523456</v>
      </c>
      <c r="DS209" s="40">
        <f>'[3]DLPNO-CCSD(T1 or T)_TightPNO'!CO209</f>
        <v>-246.77877389299999</v>
      </c>
      <c r="DT209" s="19"/>
      <c r="DU209" s="10"/>
      <c r="DV209" s="13" t="s">
        <v>741</v>
      </c>
      <c r="DW209">
        <f>'[3]DLPNO-CCSD(T1 or T)_TightPNO'!CS209</f>
        <v>-495.70165451955899</v>
      </c>
      <c r="DX209">
        <f>'[3]DLPNO-CCSD(T1 or T)_TightPNO'!CT209</f>
        <v>-493.55046767900001</v>
      </c>
      <c r="DY209">
        <f>'[3]DLPNO-CCSD(T1 or T)_TightPNO'!CU209</f>
        <v>-247.847223410802</v>
      </c>
      <c r="DZ209">
        <f>'[3]DLPNO-CCSD(T1 or T)_TightPNO'!CV209</f>
        <v>-246.77859719599999</v>
      </c>
      <c r="EA209">
        <f>'[3]DLPNO-CCSD(T1 or T)_TightPNO'!CW209</f>
        <v>-247.847221980379</v>
      </c>
      <c r="EB209">
        <f>'[3]DLPNO-CCSD(T1 or T)_TightPNO'!CX209</f>
        <v>-246.77860042699999</v>
      </c>
      <c r="EC209">
        <f>'[3]DLPNO-CCSD(T1 or T)_TightPNO'!CY209</f>
        <v>-247.8482183715</v>
      </c>
      <c r="ED209">
        <f>'[3]DLPNO-CCSD(T1 or T)_TightPNO'!CZ209</f>
        <v>-246.77877974800001</v>
      </c>
      <c r="EE209">
        <f>'[3]DLPNO-CCSD(T1 or T)_TightPNO'!DA209</f>
        <v>-247.84821663797601</v>
      </c>
      <c r="EF209">
        <f>'[3]DLPNO-CCSD(T1 or T)_TightPNO'!DB209</f>
        <v>-246.77877389299999</v>
      </c>
      <c r="EH209" s="13" t="s">
        <v>741</v>
      </c>
      <c r="EJ209">
        <f t="shared" si="228"/>
        <v>-495.70132666773247</v>
      </c>
      <c r="EK209" s="36">
        <f t="shared" si="229"/>
        <v>-247.847006138018</v>
      </c>
      <c r="EL209">
        <f t="shared" si="230"/>
        <v>-247.847005966447</v>
      </c>
      <c r="EM209">
        <f t="shared" si="231"/>
        <v>-247.84800443861002</v>
      </c>
      <c r="EN209">
        <f t="shared" si="232"/>
        <v>-247.84800079907851</v>
      </c>
    </row>
    <row r="210" spans="1:144" ht="17" x14ac:dyDescent="0.2">
      <c r="A210" s="4">
        <f>'[1]De Raw'!$A208</f>
        <v>3.6885772406257367</v>
      </c>
      <c r="B210" t="s">
        <v>196</v>
      </c>
      <c r="C210" s="1">
        <f>ABS(AK210-$A210)</f>
        <v>0.23537349934270191</v>
      </c>
      <c r="D210" s="1">
        <f>ABS(AL210-$A210)</f>
        <v>9.8737827644954645E-2</v>
      </c>
      <c r="E210" s="1">
        <f>ABS(AM210-$A210)</f>
        <v>6.8317835848873631E-2</v>
      </c>
      <c r="F210" s="1">
        <f>ABS(AN210-$A210)</f>
        <v>0.70262333370811092</v>
      </c>
      <c r="G210" s="1">
        <f>ABS(AO210-$A210)</f>
        <v>0.37584424762344026</v>
      </c>
      <c r="H210" s="1">
        <f>ABS(AP210-$A210)</f>
        <v>0.16338954304233511</v>
      </c>
      <c r="I210" s="15">
        <f>ABS(AQ210-$A210)</f>
        <v>0.81956897352226488</v>
      </c>
      <c r="J210" s="1">
        <f>ABS(AR210-$A210)</f>
        <v>0.24364612469805591</v>
      </c>
      <c r="K210" s="1">
        <f>ABS(AS210-$A210)</f>
        <v>0.28796142441210471</v>
      </c>
      <c r="L210" s="15">
        <f>ABS(AT210-$A210)</f>
        <v>0.79741536051738837</v>
      </c>
      <c r="M210" s="1">
        <f>ABS(AU210-$A210)</f>
        <v>0.24910647266757824</v>
      </c>
      <c r="N210" s="1">
        <f>ABS(AV210-$A210)</f>
        <v>0.27415444392490507</v>
      </c>
      <c r="O210" s="15">
        <f>ABS(AZ210-$A210)</f>
        <v>0.14764511676287384</v>
      </c>
      <c r="P210" s="1">
        <f>ABS(BA210-$A210)</f>
        <v>3.7309714596314159E-3</v>
      </c>
      <c r="Q210" s="1">
        <f>ABS(BB210-$A210)</f>
        <v>7.568804411125285E-2</v>
      </c>
      <c r="R210" s="15">
        <f>ABS(BC210-$A210)</f>
        <v>0.8780417934293423</v>
      </c>
      <c r="S210" s="1">
        <f>ABS(BD210-$A210)</f>
        <v>0.17754706323536373</v>
      </c>
      <c r="T210" s="1">
        <f>ABS(BE210-$A210)</f>
        <v>0.3502473650969895</v>
      </c>
      <c r="U210" s="91">
        <f>ABS(BI210-$A210)</f>
        <v>0.18598190564685524</v>
      </c>
      <c r="V210" s="92">
        <f>ABS(BJ210-$A210)</f>
        <v>4.7067786218206731E-2</v>
      </c>
      <c r="W210" s="92">
        <f>ABS(BK210-$A210)</f>
        <v>0.11652484593253121</v>
      </c>
      <c r="X210" s="15">
        <f t="shared" si="192"/>
        <v>6.0464890246281655E-2</v>
      </c>
      <c r="Y210" s="1">
        <f t="shared" si="193"/>
        <v>1.9005004517849144E-2</v>
      </c>
      <c r="Z210" s="1">
        <f t="shared" si="194"/>
        <v>1.0608528602955136E-2</v>
      </c>
      <c r="AA210" s="15">
        <f t="shared" si="195"/>
        <v>0.22255138722764434</v>
      </c>
      <c r="AB210" s="1">
        <f t="shared" si="196"/>
        <v>8.0455291016775732E-2</v>
      </c>
      <c r="AC210" s="1">
        <f t="shared" si="197"/>
        <v>0.14312369660762148</v>
      </c>
      <c r="AD210" s="15">
        <f t="shared" si="198"/>
        <v>0.17034817505714983</v>
      </c>
      <c r="AE210" s="1">
        <f t="shared" si="199"/>
        <v>9.7142102622314042E-3</v>
      </c>
      <c r="AF210" s="1">
        <f t="shared" si="200"/>
        <v>9.0945347257513909E-2</v>
      </c>
      <c r="AG210" s="15">
        <f t="shared" si="201"/>
        <v>0.21483662272089132</v>
      </c>
      <c r="AH210" s="1">
        <f t="shared" si="202"/>
        <v>5.531742039864973E-2</v>
      </c>
      <c r="AI210" s="1">
        <f t="shared" si="203"/>
        <v>0.1366059023893138</v>
      </c>
      <c r="AJ210" s="1"/>
      <c r="AK210" s="1">
        <f t="shared" si="204"/>
        <v>3.9239507399684386</v>
      </c>
      <c r="AL210" s="1">
        <f t="shared" si="205"/>
        <v>3.589839412980782</v>
      </c>
      <c r="AM210" s="1">
        <f t="shared" si="209"/>
        <v>3.7568950764746103</v>
      </c>
      <c r="AN210" s="1">
        <f t="shared" si="206"/>
        <v>4.3912005743338476</v>
      </c>
      <c r="AO210" s="1">
        <f t="shared" si="210"/>
        <v>3.3127329930022964</v>
      </c>
      <c r="AP210" s="1">
        <f t="shared" si="211"/>
        <v>3.8519667836680718</v>
      </c>
      <c r="AQ210" s="1">
        <f t="shared" si="207"/>
        <v>4.5081462141480015</v>
      </c>
      <c r="AR210" s="1">
        <f t="shared" si="208"/>
        <v>3.4449311159276808</v>
      </c>
      <c r="AS210" s="1">
        <f t="shared" si="212"/>
        <v>3.9765386650378414</v>
      </c>
      <c r="AT210" s="1">
        <f t="shared" si="213"/>
        <v>4.485992601143125</v>
      </c>
      <c r="AU210" s="1">
        <f t="shared" si="214"/>
        <v>3.4394707679581584</v>
      </c>
      <c r="AV210" s="1">
        <f t="shared" si="215"/>
        <v>3.9627316845506417</v>
      </c>
      <c r="AW210" s="1"/>
      <c r="AX210" s="1"/>
      <c r="AY210" s="1"/>
      <c r="AZ210" s="1">
        <f t="shared" si="189"/>
        <v>3.5409321238628628</v>
      </c>
      <c r="BA210" s="1">
        <f t="shared" si="190"/>
        <v>3.6848462691661052</v>
      </c>
      <c r="BB210" s="1">
        <f t="shared" si="191"/>
        <v>3.6128891965144838</v>
      </c>
      <c r="BC210" s="1">
        <f t="shared" si="216"/>
        <v>4.566619034055079</v>
      </c>
      <c r="BD210" s="1">
        <f t="shared" si="217"/>
        <v>3.5110301773903729</v>
      </c>
      <c r="BE210" s="1">
        <f t="shared" si="218"/>
        <v>4.0388246057227262</v>
      </c>
      <c r="BF210" s="87"/>
      <c r="BG210" s="87"/>
      <c r="BH210" s="87"/>
      <c r="BI210" s="1">
        <f t="shared" si="219"/>
        <v>3.5025953349788814</v>
      </c>
      <c r="BJ210" s="1">
        <f t="shared" si="220"/>
        <v>3.6415094544075299</v>
      </c>
      <c r="BK210" s="1">
        <f t="shared" si="221"/>
        <v>3.5720523946932055</v>
      </c>
      <c r="BL210" s="87"/>
      <c r="BM210" s="87"/>
      <c r="BN210" s="87"/>
      <c r="BO210" s="1">
        <f>AZ210+(AQ210-NormalPNO!Y210)*$BO$1</f>
        <v>3.628112350379455</v>
      </c>
      <c r="BP210" s="1">
        <f>BA210+(AR210-NormalPNO!Z210)*$BP$1</f>
        <v>3.7075822451435858</v>
      </c>
      <c r="BQ210" s="1">
        <f>BB210+(AS210-NormalPNO!AA210)*$BQ$1</f>
        <v>3.6779687120227815</v>
      </c>
      <c r="BR210" s="1">
        <f>BI210+(BC210-NormalPNO!Y210)*$BR$1</f>
        <v>3.4660258533980923</v>
      </c>
      <c r="BS210" s="1">
        <f>BJ210+(BD210-NormalPNO!Z210)*$BS$1</f>
        <v>3.6081219496089609</v>
      </c>
      <c r="BT210" s="1">
        <f>BK210+(BE210-NormalPNO!AA210)*$BT$1</f>
        <v>3.5454535440181152</v>
      </c>
      <c r="BU210" s="1">
        <f t="shared" si="222"/>
        <v>3.5182290655685868</v>
      </c>
      <c r="BV210" s="1">
        <f t="shared" si="223"/>
        <v>3.6788630303635053</v>
      </c>
      <c r="BW210" s="1">
        <f t="shared" si="224"/>
        <v>3.5976318933682228</v>
      </c>
      <c r="BX210" s="1">
        <f t="shared" si="225"/>
        <v>3.4737406179048453</v>
      </c>
      <c r="BY210" s="1">
        <f t="shared" si="226"/>
        <v>3.6332598202270869</v>
      </c>
      <c r="BZ210" s="1">
        <f t="shared" si="227"/>
        <v>3.5519713382364229</v>
      </c>
      <c r="CA210" s="1"/>
      <c r="CB210" t="s">
        <v>196</v>
      </c>
      <c r="CC210" s="13" t="s">
        <v>742</v>
      </c>
      <c r="CD210">
        <v>-495.82406563226698</v>
      </c>
      <c r="CE210" s="19">
        <v>-493.58148595599999</v>
      </c>
      <c r="CF210" s="19">
        <v>-495.70077049133999</v>
      </c>
      <c r="CG210" s="19">
        <v>-493.55337480600002</v>
      </c>
      <c r="CH210" s="19"/>
      <c r="CI210" s="19"/>
      <c r="CJ210">
        <v>-247.90890578224901</v>
      </c>
      <c r="CK210" s="19">
        <v>-246.792772982</v>
      </c>
      <c r="CL210">
        <v>-247.84679289080799</v>
      </c>
      <c r="CM210" s="19">
        <v>-246.77859719599999</v>
      </c>
      <c r="CN210" s="19"/>
      <c r="CO210" s="19"/>
      <c r="CP210" s="19">
        <f>'[3]DLPNO-CCSD(T1 or T)_TightPNO'!BL210</f>
        <v>-247.90890663673599</v>
      </c>
      <c r="CQ210" s="19">
        <f>'[3]DLPNO-CCSD(T1 or T)_TightPNO'!BM210</f>
        <v>-246.79277500200001</v>
      </c>
      <c r="CR210" s="19">
        <f>'[3]DLPNO-CCSD(T1 or T)_TightPNO'!BN210</f>
        <v>-247.84679341254099</v>
      </c>
      <c r="CS210" s="19">
        <f>'[3]DLPNO-CCSD(T1 or T)_TightPNO'!BO210</f>
        <v>-246.77860042699999</v>
      </c>
      <c r="CT210" s="19"/>
      <c r="CU210" s="19"/>
      <c r="CV210" s="19">
        <f>'[3]DLPNO-CCSD(T1 or T)_TightPNO'!BR210</f>
        <v>-247.90917404815801</v>
      </c>
      <c r="CW210" s="19">
        <f>'[3]DLPNO-CCSD(T1 or T)_TightPNO'!BS210</f>
        <v>-246.79281337399999</v>
      </c>
      <c r="CX210" s="19">
        <f>'[3]DLPNO-CCSD(T1 or T)_TightPNO'!BT210</f>
        <v>-247.847641953882</v>
      </c>
      <c r="CY210" s="19">
        <f>'[3]DLPNO-CCSD(T1 or T)_TightPNO'!BU210</f>
        <v>-246.77876183699999</v>
      </c>
      <c r="CZ210" s="19"/>
      <c r="DA210" s="19"/>
      <c r="DB210" s="19">
        <f>'[3]DLPNO-CCSD(T1 or T)_TightPNO'!BX210</f>
        <v>-247.909170811096</v>
      </c>
      <c r="DC210" s="19">
        <f>'[3]DLPNO-CCSD(T1 or T)_TightPNO'!BY210</f>
        <v>-246.79281191499999</v>
      </c>
      <c r="DD210" s="19">
        <f>'[3]DLPNO-CCSD(T1 or T)_TightPNO'!BZ210</f>
        <v>-247.84763869050599</v>
      </c>
      <c r="DE210" s="19">
        <f>'[3]DLPNO-CCSD(T1 or T)_TightPNO'!CA210</f>
        <v>-246.778755459</v>
      </c>
      <c r="DF210" s="19"/>
      <c r="DG210" s="19"/>
      <c r="DH210" s="19"/>
      <c r="DI210" s="40" t="str">
        <f>'[3]DLPNO-CCSD(T1 or T)_TightPNO'!CE210</f>
        <v>25_Pyridine-Pyridine_pi-pi_1.05.xyz</v>
      </c>
      <c r="DJ210" s="40">
        <f>'[3]DLPNO-CCSD(T1 or T)_TightPNO'!CF210</f>
        <v>-495.69973252437597</v>
      </c>
      <c r="DK210" s="40">
        <f>'[3]DLPNO-CCSD(T1 or T)_TightPNO'!CG210</f>
        <v>-493.55337480600002</v>
      </c>
      <c r="DL210" s="40">
        <f>'[3]DLPNO-CCSD(T1 or T)_TightPNO'!CH210</f>
        <v>-247.84636639638799</v>
      </c>
      <c r="DM210" s="40">
        <f>'[3]DLPNO-CCSD(T1 or T)_TightPNO'!CI210</f>
        <v>-246.77859719599999</v>
      </c>
      <c r="DN210" s="40">
        <f>'[3]DLPNO-CCSD(T1 or T)_TightPNO'!CJ210</f>
        <v>-247.846368304729</v>
      </c>
      <c r="DO210" s="40">
        <f>'[3]DLPNO-CCSD(T1 or T)_TightPNO'!CK210</f>
        <v>-246.77860042699999</v>
      </c>
      <c r="DP210" s="40">
        <f>'[3]DLPNO-CCSD(T1 or T)_TightPNO'!CL210</f>
        <v>-247.84722578149101</v>
      </c>
      <c r="DQ210" s="40">
        <f>'[3]DLPNO-CCSD(T1 or T)_TightPNO'!CM210</f>
        <v>-246.77876183699999</v>
      </c>
      <c r="DR210" s="40">
        <f>'[3]DLPNO-CCSD(T1 or T)_TightPNO'!CN210</f>
        <v>-247.84722756704301</v>
      </c>
      <c r="DS210" s="40">
        <f>'[3]DLPNO-CCSD(T1 or T)_TightPNO'!CO210</f>
        <v>-246.778755459</v>
      </c>
      <c r="DT210" s="19"/>
      <c r="DU210" s="10"/>
      <c r="DV210" s="13" t="s">
        <v>742</v>
      </c>
      <c r="DW210">
        <f>'[3]DLPNO-CCSD(T1 or T)_TightPNO'!CS210</f>
        <v>-495.70159427514398</v>
      </c>
      <c r="DX210">
        <f>'[3]DLPNO-CCSD(T1 or T)_TightPNO'!CT210</f>
        <v>-493.55337480600002</v>
      </c>
      <c r="DY210">
        <f>'[3]DLPNO-CCSD(T1 or T)_TightPNO'!CU210</f>
        <v>-247.847223410802</v>
      </c>
      <c r="DZ210">
        <f>'[3]DLPNO-CCSD(T1 or T)_TightPNO'!CV210</f>
        <v>-246.77859719599999</v>
      </c>
      <c r="EA210">
        <f>'[3]DLPNO-CCSD(T1 or T)_TightPNO'!CW210</f>
        <v>-247.847221980379</v>
      </c>
      <c r="EB210">
        <f>'[3]DLPNO-CCSD(T1 or T)_TightPNO'!CX210</f>
        <v>-246.77860042699999</v>
      </c>
      <c r="EC210">
        <f>'[3]DLPNO-CCSD(T1 or T)_TightPNO'!CY210</f>
        <v>-247.848059556442</v>
      </c>
      <c r="ED210">
        <f>'[3]DLPNO-CCSD(T1 or T)_TightPNO'!CZ210</f>
        <v>-246.77876183699999</v>
      </c>
      <c r="EE210">
        <f>'[3]DLPNO-CCSD(T1 or T)_TightPNO'!DA210</f>
        <v>-247.84805357336799</v>
      </c>
      <c r="EF210">
        <f>'[3]DLPNO-CCSD(T1 or T)_TightPNO'!DB210</f>
        <v>-246.778755459</v>
      </c>
      <c r="EH210" s="13" t="s">
        <v>742</v>
      </c>
      <c r="EJ210">
        <f t="shared" si="228"/>
        <v>-495.70128947482203</v>
      </c>
      <c r="EK210" s="36">
        <f t="shared" si="229"/>
        <v>-247.847006138018</v>
      </c>
      <c r="EL210">
        <f t="shared" si="230"/>
        <v>-247.847005966447</v>
      </c>
      <c r="EM210">
        <f t="shared" si="231"/>
        <v>-247.8478500400775</v>
      </c>
      <c r="EN210">
        <f t="shared" si="232"/>
        <v>-247.84784425223748</v>
      </c>
    </row>
    <row r="211" spans="1:144" ht="17" x14ac:dyDescent="0.2">
      <c r="A211" s="4">
        <f>'[1]De Raw'!$A209</f>
        <v>3.4518156533921056</v>
      </c>
      <c r="B211" t="s">
        <v>197</v>
      </c>
      <c r="C211" s="1">
        <f>ABS(AK211-$A211)</f>
        <v>0.2504577749107737</v>
      </c>
      <c r="D211" s="1">
        <f>ABS(AL211-$A211)</f>
        <v>2.6664992922704744E-2</v>
      </c>
      <c r="E211" s="1">
        <f>ABS(AM211-$A211)</f>
        <v>0.11189639099403426</v>
      </c>
      <c r="F211" s="1">
        <f>ABS(AN211-$A211)</f>
        <v>0.67313628342664966</v>
      </c>
      <c r="G211" s="1">
        <f>ABS(AO211-$A211)</f>
        <v>0.23047887248351939</v>
      </c>
      <c r="H211" s="1">
        <f>ABS(AP211-$A211)</f>
        <v>0.22132870547156536</v>
      </c>
      <c r="I211" s="15">
        <f>ABS(AQ211-$A211)</f>
        <v>0.76090928392569346</v>
      </c>
      <c r="J211" s="1">
        <f>ABS(AR211-$A211)</f>
        <v>0.13204189901690233</v>
      </c>
      <c r="K211" s="1">
        <f>ABS(AS211-$A211)</f>
        <v>0.31443369245439534</v>
      </c>
      <c r="L211" s="15">
        <f>ABS(AT211-$A211)</f>
        <v>0.69307300129459914</v>
      </c>
      <c r="M211" s="1">
        <f>ABS(AU211-$A211)</f>
        <v>0.184207519242511</v>
      </c>
      <c r="N211" s="1">
        <f>ABS(AV211-$A211)</f>
        <v>0.25443274102604407</v>
      </c>
      <c r="O211" s="15">
        <f>ABS(AZ211-$A211)</f>
        <v>8.4211765017573992E-2</v>
      </c>
      <c r="P211" s="1">
        <f>ABS(BA211-$A211)</f>
        <v>4.2423725709307636E-2</v>
      </c>
      <c r="Q211" s="1">
        <f>ABS(BB211-$A211)</f>
        <v>2.0894019654133622E-2</v>
      </c>
      <c r="R211" s="15">
        <f>ABS(BC211-$A211)</f>
        <v>0.80479578413954567</v>
      </c>
      <c r="S211" s="1">
        <f>ABS(BD211-$A211)</f>
        <v>8.2823412265758733E-2</v>
      </c>
      <c r="T211" s="1">
        <f>ABS(BE211-$A211)</f>
        <v>0.36098618593689347</v>
      </c>
      <c r="U211" s="91">
        <f>ABS(BI211-$A211)</f>
        <v>0.11298526176749935</v>
      </c>
      <c r="V211" s="92">
        <f>ABS(BJ211-$A211)</f>
        <v>1.0154395467219413E-2</v>
      </c>
      <c r="W211" s="92">
        <f>ABS(BK211-$A211)</f>
        <v>5.1415433150140633E-2</v>
      </c>
      <c r="X211" s="15">
        <f t="shared" si="192"/>
        <v>1.9261997813402765E-2</v>
      </c>
      <c r="Y211" s="1">
        <f t="shared" si="193"/>
        <v>5.9680280493738191E-2</v>
      </c>
      <c r="Z211" s="1">
        <f t="shared" si="194"/>
        <v>2.806813469072944E-2</v>
      </c>
      <c r="AA211" s="15">
        <f t="shared" si="195"/>
        <v>0.14021380449344001</v>
      </c>
      <c r="AB211" s="1">
        <f t="shared" si="196"/>
        <v>1.5225426477506687E-2</v>
      </c>
      <c r="AC211" s="1">
        <f t="shared" si="197"/>
        <v>7.1437394909832364E-2</v>
      </c>
      <c r="AD211" s="15">
        <f t="shared" si="198"/>
        <v>0.15373049673423411</v>
      </c>
      <c r="AE211" s="1">
        <f t="shared" si="199"/>
        <v>1.4737349892043117E-2</v>
      </c>
      <c r="AF211" s="1">
        <f t="shared" si="200"/>
        <v>8.7197633674241271E-2</v>
      </c>
      <c r="AG211" s="15">
        <f t="shared" si="201"/>
        <v>0.20134090570890484</v>
      </c>
      <c r="AH211" s="1">
        <f t="shared" si="202"/>
        <v>6.8658765536299793E-2</v>
      </c>
      <c r="AI211" s="1">
        <f t="shared" si="203"/>
        <v>0.13868161667306467</v>
      </c>
      <c r="AJ211" s="1"/>
      <c r="AK211" s="1">
        <f t="shared" si="204"/>
        <v>3.7022734283028793</v>
      </c>
      <c r="AL211" s="1">
        <f t="shared" si="205"/>
        <v>3.4251506604694009</v>
      </c>
      <c r="AM211" s="1">
        <f t="shared" si="209"/>
        <v>3.5637120443861399</v>
      </c>
      <c r="AN211" s="1">
        <f t="shared" si="206"/>
        <v>4.1249519368187553</v>
      </c>
      <c r="AO211" s="1">
        <f t="shared" si="210"/>
        <v>3.2213367809085862</v>
      </c>
      <c r="AP211" s="1">
        <f t="shared" si="211"/>
        <v>3.673144358863671</v>
      </c>
      <c r="AQ211" s="1">
        <f t="shared" si="207"/>
        <v>4.2127249373177991</v>
      </c>
      <c r="AR211" s="1">
        <f t="shared" si="208"/>
        <v>3.3197737543752033</v>
      </c>
      <c r="AS211" s="1">
        <f t="shared" si="212"/>
        <v>3.766249345846501</v>
      </c>
      <c r="AT211" s="1">
        <f t="shared" si="213"/>
        <v>4.1448886546867048</v>
      </c>
      <c r="AU211" s="1">
        <f t="shared" si="214"/>
        <v>3.2676081341495946</v>
      </c>
      <c r="AV211" s="1">
        <f t="shared" si="215"/>
        <v>3.7062483944181497</v>
      </c>
      <c r="AW211" s="1"/>
      <c r="AX211" s="1"/>
      <c r="AY211" s="1"/>
      <c r="AZ211" s="1">
        <f t="shared" si="189"/>
        <v>3.3676038883745316</v>
      </c>
      <c r="BA211" s="1">
        <f t="shared" si="190"/>
        <v>3.4942393791014132</v>
      </c>
      <c r="BB211" s="1">
        <f t="shared" si="191"/>
        <v>3.430921633737972</v>
      </c>
      <c r="BC211" s="1">
        <f t="shared" si="216"/>
        <v>4.2566114375316513</v>
      </c>
      <c r="BD211" s="1">
        <f t="shared" si="217"/>
        <v>3.3689922411263469</v>
      </c>
      <c r="BE211" s="1">
        <f t="shared" si="218"/>
        <v>3.8128018393289991</v>
      </c>
      <c r="BF211" s="87"/>
      <c r="BG211" s="87"/>
      <c r="BH211" s="87"/>
      <c r="BI211" s="1">
        <f t="shared" si="219"/>
        <v>3.3388303916246063</v>
      </c>
      <c r="BJ211" s="1">
        <f t="shared" si="220"/>
        <v>3.461970048859325</v>
      </c>
      <c r="BK211" s="1">
        <f t="shared" si="221"/>
        <v>3.400400220241965</v>
      </c>
      <c r="BL211" s="87"/>
      <c r="BM211" s="87"/>
      <c r="BN211" s="87"/>
      <c r="BO211" s="1">
        <f>AZ211+(AQ211-NormalPNO!Y211)*$BO$1</f>
        <v>3.4325536555787028</v>
      </c>
      <c r="BP211" s="1">
        <f>BA211+(AR211-NormalPNO!Z211)*$BP$1</f>
        <v>3.5114959338858438</v>
      </c>
      <c r="BQ211" s="1">
        <f>BB211+(AS211-NormalPNO!AA211)*$BQ$1</f>
        <v>3.479883788082835</v>
      </c>
      <c r="BR211" s="1">
        <f>BI211+(BC211-NormalPNO!Y211)*$BR$1</f>
        <v>3.3116018488986656</v>
      </c>
      <c r="BS211" s="1">
        <f>BJ211+(BD211-NormalPNO!Z211)*$BS$1</f>
        <v>3.4365902269145989</v>
      </c>
      <c r="BT211" s="1">
        <f>BK211+(BE211-NormalPNO!AA211)*$BT$1</f>
        <v>3.3803782584822732</v>
      </c>
      <c r="BU211" s="1">
        <f t="shared" si="222"/>
        <v>3.2980851566578715</v>
      </c>
      <c r="BV211" s="1">
        <f t="shared" si="223"/>
        <v>3.4370783035000625</v>
      </c>
      <c r="BW211" s="1">
        <f t="shared" si="224"/>
        <v>3.3646180197178643</v>
      </c>
      <c r="BX211" s="1">
        <f t="shared" si="225"/>
        <v>3.2504747476832008</v>
      </c>
      <c r="BY211" s="1">
        <f t="shared" si="226"/>
        <v>3.3831568878558058</v>
      </c>
      <c r="BZ211" s="1">
        <f t="shared" si="227"/>
        <v>3.3131340367190409</v>
      </c>
      <c r="CA211" s="1"/>
      <c r="CB211" t="s">
        <v>197</v>
      </c>
      <c r="CC211" s="13" t="s">
        <v>743</v>
      </c>
      <c r="CD211">
        <v>-495.82371236699902</v>
      </c>
      <c r="CE211" s="19">
        <v>-493.58325772400002</v>
      </c>
      <c r="CF211" s="19">
        <v>-495.70029970758799</v>
      </c>
      <c r="CG211" s="19">
        <v>-493.55511998700001</v>
      </c>
      <c r="CH211" s="19"/>
      <c r="CI211" s="19"/>
      <c r="CJ211">
        <v>-247.90890578224901</v>
      </c>
      <c r="CK211" s="19">
        <v>-246.792772982</v>
      </c>
      <c r="CL211">
        <v>-247.84679289080799</v>
      </c>
      <c r="CM211" s="19">
        <v>-246.77859719599999</v>
      </c>
      <c r="CN211" s="19"/>
      <c r="CO211" s="19"/>
      <c r="CP211" s="19">
        <f>'[3]DLPNO-CCSD(T1 or T)_TightPNO'!BL211</f>
        <v>-247.90890663673599</v>
      </c>
      <c r="CQ211" s="19">
        <f>'[3]DLPNO-CCSD(T1 or T)_TightPNO'!BM211</f>
        <v>-246.79277500200001</v>
      </c>
      <c r="CR211" s="19">
        <f>'[3]DLPNO-CCSD(T1 or T)_TightPNO'!BN211</f>
        <v>-247.84679341254099</v>
      </c>
      <c r="CS211" s="19">
        <f>'[3]DLPNO-CCSD(T1 or T)_TightPNO'!BO211</f>
        <v>-246.77860042699999</v>
      </c>
      <c r="CT211" s="19"/>
      <c r="CU211" s="19"/>
      <c r="CV211" s="19">
        <f>'[3]DLPNO-CCSD(T1 or T)_TightPNO'!BR211</f>
        <v>-247.90912596345899</v>
      </c>
      <c r="CW211" s="19">
        <f>'[3]DLPNO-CCSD(T1 or T)_TightPNO'!BS211</f>
        <v>-246.79280892200001</v>
      </c>
      <c r="CX211" s="19">
        <f>'[3]DLPNO-CCSD(T1 or T)_TightPNO'!BT211</f>
        <v>-247.84750515269701</v>
      </c>
      <c r="CY211" s="19">
        <f>'[3]DLPNO-CCSD(T1 or T)_TightPNO'!BU211</f>
        <v>-246.77874324499999</v>
      </c>
      <c r="CZ211" s="19"/>
      <c r="DA211" s="19"/>
      <c r="DB211" s="19">
        <f>'[3]DLPNO-CCSD(T1 or T)_TightPNO'!BX211</f>
        <v>-247.90912807874901</v>
      </c>
      <c r="DC211" s="19">
        <f>'[3]DLPNO-CCSD(T1 or T)_TightPNO'!BY211</f>
        <v>-246.79280748599999</v>
      </c>
      <c r="DD211" s="19">
        <f>'[3]DLPNO-CCSD(T1 or T)_TightPNO'!BZ211</f>
        <v>-247.847504158882</v>
      </c>
      <c r="DE211" s="19">
        <f>'[3]DLPNO-CCSD(T1 or T)_TightPNO'!CA211</f>
        <v>-246.778736866</v>
      </c>
      <c r="DF211" s="19"/>
      <c r="DG211" s="19"/>
      <c r="DH211" s="19"/>
      <c r="DI211" s="40" t="str">
        <f>'[3]DLPNO-CCSD(T1 or T)_TightPNO'!CE211</f>
        <v>25_Pyridine-Pyridine_pi-pi_1.10.xyz</v>
      </c>
      <c r="DJ211" s="40">
        <f>'[3]DLPNO-CCSD(T1 or T)_TightPNO'!CF211</f>
        <v>-495.699308230182</v>
      </c>
      <c r="DK211" s="40">
        <f>'[3]DLPNO-CCSD(T1 or T)_TightPNO'!CG211</f>
        <v>-493.55511998700001</v>
      </c>
      <c r="DL211" s="40">
        <f>'[3]DLPNO-CCSD(T1 or T)_TightPNO'!CH211</f>
        <v>-247.84636639638799</v>
      </c>
      <c r="DM211" s="40">
        <f>'[3]DLPNO-CCSD(T1 or T)_TightPNO'!CI211</f>
        <v>-246.77859719599999</v>
      </c>
      <c r="DN211" s="40">
        <f>'[3]DLPNO-CCSD(T1 or T)_TightPNO'!CJ211</f>
        <v>-247.846368304729</v>
      </c>
      <c r="DO211" s="40">
        <f>'[3]DLPNO-CCSD(T1 or T)_TightPNO'!CK211</f>
        <v>-246.77860042699999</v>
      </c>
      <c r="DP211" s="40">
        <f>'[3]DLPNO-CCSD(T1 or T)_TightPNO'!CL211</f>
        <v>-247.84708449265699</v>
      </c>
      <c r="DQ211" s="40">
        <f>'[3]DLPNO-CCSD(T1 or T)_TightPNO'!CM211</f>
        <v>-246.77874324499999</v>
      </c>
      <c r="DR211" s="40">
        <f>'[3]DLPNO-CCSD(T1 or T)_TightPNO'!CN211</f>
        <v>-247.84709021081201</v>
      </c>
      <c r="DS211" s="40">
        <f>'[3]DLPNO-CCSD(T1 or T)_TightPNO'!CO211</f>
        <v>-246.778736866</v>
      </c>
      <c r="DT211" s="19"/>
      <c r="DU211" s="10"/>
      <c r="DV211" s="13" t="s">
        <v>743</v>
      </c>
      <c r="DW211">
        <f>'[3]DLPNO-CCSD(T1 or T)_TightPNO'!CS211</f>
        <v>-495.70105069142699</v>
      </c>
      <c r="DX211">
        <f>'[3]DLPNO-CCSD(T1 or T)_TightPNO'!CT211</f>
        <v>-493.55511998700001</v>
      </c>
      <c r="DY211">
        <f>'[3]DLPNO-CCSD(T1 or T)_TightPNO'!CU211</f>
        <v>-247.847223410802</v>
      </c>
      <c r="DZ211">
        <f>'[3]DLPNO-CCSD(T1 or T)_TightPNO'!CV211</f>
        <v>-246.77859719599999</v>
      </c>
      <c r="EA211">
        <f>'[3]DLPNO-CCSD(T1 or T)_TightPNO'!CW211</f>
        <v>-247.847221980379</v>
      </c>
      <c r="EB211">
        <f>'[3]DLPNO-CCSD(T1 or T)_TightPNO'!CX211</f>
        <v>-246.77860042699999</v>
      </c>
      <c r="EC211">
        <f>'[3]DLPNO-CCSD(T1 or T)_TightPNO'!CY211</f>
        <v>-247.84792258629699</v>
      </c>
      <c r="ED211">
        <f>'[3]DLPNO-CCSD(T1 or T)_TightPNO'!CZ211</f>
        <v>-246.77874324499999</v>
      </c>
      <c r="EE211">
        <f>'[3]DLPNO-CCSD(T1 or T)_TightPNO'!DA211</f>
        <v>-247.847920840325</v>
      </c>
      <c r="EF211">
        <f>'[3]DLPNO-CCSD(T1 or T)_TightPNO'!DB211</f>
        <v>-246.778736866</v>
      </c>
      <c r="EH211" s="13" t="s">
        <v>743</v>
      </c>
      <c r="EJ211">
        <f t="shared" si="228"/>
        <v>-495.70079544629095</v>
      </c>
      <c r="EK211" s="36">
        <f t="shared" si="229"/>
        <v>-247.847006138018</v>
      </c>
      <c r="EL211">
        <f t="shared" si="230"/>
        <v>-247.847005966447</v>
      </c>
      <c r="EM211">
        <f t="shared" si="231"/>
        <v>-247.84771548271704</v>
      </c>
      <c r="EN211">
        <f t="shared" si="232"/>
        <v>-247.847711132917</v>
      </c>
    </row>
    <row r="212" spans="1:144" ht="17" x14ac:dyDescent="0.2">
      <c r="A212" s="4">
        <f>'[1]De Raw'!$A210</f>
        <v>2.2992188140461094</v>
      </c>
      <c r="B212" t="s">
        <v>198</v>
      </c>
      <c r="C212" s="1">
        <f>ABS(AK212-$A212)</f>
        <v>0.25217480422596905</v>
      </c>
      <c r="D212" s="1">
        <f>ABS(AL212-$A212)</f>
        <v>9.2109614449296995E-2</v>
      </c>
      <c r="E212" s="1">
        <f>ABS(AM212-$A212)</f>
        <v>0.17214220933763302</v>
      </c>
      <c r="F212" s="1">
        <f>ABS(AN212-$A212)</f>
        <v>0.5724117486898308</v>
      </c>
      <c r="G212" s="1">
        <f>ABS(AO212-$A212)</f>
        <v>3.1871491693246767E-2</v>
      </c>
      <c r="H212" s="1">
        <f>ABS(AP212-$A212)</f>
        <v>0.30214162019153878</v>
      </c>
      <c r="I212" s="15">
        <f>ABS(AQ212-$A212)</f>
        <v>0.62644893487287634</v>
      </c>
      <c r="J212" s="1">
        <f>ABS(AR212-$A212)</f>
        <v>9.351978327952315E-2</v>
      </c>
      <c r="K212" s="1">
        <f>ABS(AS212-$A212)</f>
        <v>0.35998435907619974</v>
      </c>
      <c r="L212" s="15">
        <f>ABS(AT212-$A212)</f>
        <v>0.43889918914494608</v>
      </c>
      <c r="M212" s="1">
        <f>ABS(AU212-$A212)</f>
        <v>8.0608132193499049E-2</v>
      </c>
      <c r="N212" s="1">
        <f>ABS(AV212-$A212)</f>
        <v>0.17914552847572374</v>
      </c>
      <c r="O212" s="15">
        <f>ABS(AZ212-$A212)</f>
        <v>6.7878303439470322E-3</v>
      </c>
      <c r="P212" s="1">
        <f>ABS(BA212-$A212)</f>
        <v>9.1185059334269791E-2</v>
      </c>
      <c r="Q212" s="1">
        <f>ABS(BB212-$A212)</f>
        <v>4.8986444839108412E-2</v>
      </c>
      <c r="R212" s="15">
        <f>ABS(BC212-$A212)</f>
        <v>0.65346752796439933</v>
      </c>
      <c r="S212" s="1">
        <f>ABS(BD212-$A212)</f>
        <v>0.12434392909049663</v>
      </c>
      <c r="T212" s="1">
        <f>ABS(BE212-$A212)</f>
        <v>0.38890572852744798</v>
      </c>
      <c r="U212" s="91">
        <f>ABS(BI212-$A212)</f>
        <v>1.0926487196031065E-2</v>
      </c>
      <c r="V212" s="92">
        <f>ABS(BJ212-$A212)</f>
        <v>7.0975690735966435E-2</v>
      </c>
      <c r="W212" s="92">
        <f>ABS(BK212-$A212)</f>
        <v>3.0024601769967685E-2</v>
      </c>
      <c r="X212" s="15">
        <f t="shared" si="192"/>
        <v>2.1255070372448337E-2</v>
      </c>
      <c r="Y212" s="1">
        <f t="shared" si="193"/>
        <v>9.5968717323318575E-2</v>
      </c>
      <c r="Z212" s="1">
        <f t="shared" si="194"/>
        <v>6.1303352525025723E-2</v>
      </c>
      <c r="AA212" s="15">
        <f t="shared" si="195"/>
        <v>1.6143495783234041E-2</v>
      </c>
      <c r="AB212" s="1">
        <f t="shared" si="196"/>
        <v>6.4641122211127389E-2</v>
      </c>
      <c r="AC212" s="1">
        <f t="shared" si="197"/>
        <v>2.5574052303609207E-2</v>
      </c>
      <c r="AD212" s="15">
        <f t="shared" si="198"/>
        <v>0.18541345119873309</v>
      </c>
      <c r="AE212" s="1">
        <f t="shared" si="199"/>
        <v>9.96175976189555E-2</v>
      </c>
      <c r="AF212" s="1">
        <f t="shared" si="200"/>
        <v>0.15084818675501754</v>
      </c>
      <c r="AG212" s="15">
        <f t="shared" si="201"/>
        <v>0.25520695057216614</v>
      </c>
      <c r="AH212" s="1">
        <f t="shared" si="202"/>
        <v>0.19210124342162649</v>
      </c>
      <c r="AI212" s="1">
        <f t="shared" si="203"/>
        <v>0.23298980389486168</v>
      </c>
      <c r="AJ212" s="1"/>
      <c r="AK212" s="1">
        <f t="shared" si="204"/>
        <v>2.5513936182720784</v>
      </c>
      <c r="AL212" s="1">
        <f t="shared" si="205"/>
        <v>2.3913284284954064</v>
      </c>
      <c r="AM212" s="1">
        <f t="shared" si="209"/>
        <v>2.4713610233837424</v>
      </c>
      <c r="AN212" s="1">
        <f t="shared" si="206"/>
        <v>2.8716305627359402</v>
      </c>
      <c r="AO212" s="1">
        <f t="shared" si="210"/>
        <v>2.3310903057393562</v>
      </c>
      <c r="AP212" s="1">
        <f t="shared" si="211"/>
        <v>2.6013604342376482</v>
      </c>
      <c r="AQ212" s="1">
        <f t="shared" si="207"/>
        <v>2.9256677489189857</v>
      </c>
      <c r="AR212" s="1">
        <f t="shared" si="208"/>
        <v>2.3927385973256325</v>
      </c>
      <c r="AS212" s="1">
        <f t="shared" si="212"/>
        <v>2.6592031731223091</v>
      </c>
      <c r="AT212" s="1">
        <f t="shared" si="213"/>
        <v>2.7381180031910555</v>
      </c>
      <c r="AU212" s="1">
        <f t="shared" si="214"/>
        <v>2.2186106818526103</v>
      </c>
      <c r="AV212" s="1">
        <f t="shared" si="215"/>
        <v>2.4783643425218331</v>
      </c>
      <c r="AW212" s="1"/>
      <c r="AX212" s="1"/>
      <c r="AY212" s="1"/>
      <c r="AZ212" s="1">
        <f t="shared" si="189"/>
        <v>2.3060066443900564</v>
      </c>
      <c r="BA212" s="1">
        <f t="shared" si="190"/>
        <v>2.3904038733803792</v>
      </c>
      <c r="BB212" s="1">
        <f t="shared" si="191"/>
        <v>2.3482052588852178</v>
      </c>
      <c r="BC212" s="1">
        <f t="shared" si="216"/>
        <v>2.9526863420105087</v>
      </c>
      <c r="BD212" s="1">
        <f t="shared" si="217"/>
        <v>2.423562743136606</v>
      </c>
      <c r="BE212" s="1">
        <f t="shared" si="218"/>
        <v>2.6881245425735574</v>
      </c>
      <c r="BF212" s="87"/>
      <c r="BG212" s="87"/>
      <c r="BH212" s="87"/>
      <c r="BI212" s="1">
        <f t="shared" si="219"/>
        <v>2.2882923268500783</v>
      </c>
      <c r="BJ212" s="1">
        <f t="shared" si="220"/>
        <v>2.3701945047820758</v>
      </c>
      <c r="BK212" s="1">
        <f t="shared" si="221"/>
        <v>2.3292434158160771</v>
      </c>
      <c r="BL212" s="87"/>
      <c r="BM212" s="87"/>
      <c r="BN212" s="87"/>
      <c r="BO212" s="1">
        <f>AZ212+(AQ212-NormalPNO!Y212)*$BO$1</f>
        <v>2.3204738844185577</v>
      </c>
      <c r="BP212" s="1">
        <f>BA212+(AR212-NormalPNO!Z212)*$BP$1</f>
        <v>2.395187531369428</v>
      </c>
      <c r="BQ212" s="1">
        <f>BB212+(AS212-NormalPNO!AA212)*$BQ$1</f>
        <v>2.3605221665711351</v>
      </c>
      <c r="BR212" s="1">
        <f>BI212+(BC212-NormalPNO!Y212)*$BR$1</f>
        <v>2.2830753182628754</v>
      </c>
      <c r="BS212" s="1">
        <f>BJ212+(BD212-NormalPNO!Z212)*$BS$1</f>
        <v>2.3638599362572368</v>
      </c>
      <c r="BT212" s="1">
        <f>BK212+(BE212-NormalPNO!AA212)*$BT$1</f>
        <v>2.3247928663497186</v>
      </c>
      <c r="BU212" s="1">
        <f t="shared" si="222"/>
        <v>2.1138053628473763</v>
      </c>
      <c r="BV212" s="1">
        <f t="shared" si="223"/>
        <v>2.1996012164271539</v>
      </c>
      <c r="BW212" s="1">
        <f t="shared" si="224"/>
        <v>2.1483706272910918</v>
      </c>
      <c r="BX212" s="1">
        <f t="shared" si="225"/>
        <v>2.0440118634739433</v>
      </c>
      <c r="BY212" s="1">
        <f t="shared" si="226"/>
        <v>2.1071175706244829</v>
      </c>
      <c r="BZ212" s="1">
        <f t="shared" si="227"/>
        <v>2.0662290101512477</v>
      </c>
      <c r="CA212" s="1"/>
      <c r="CB212" t="s">
        <v>198</v>
      </c>
      <c r="CC212" s="13" t="s">
        <v>744</v>
      </c>
      <c r="CD212">
        <v>-495.82187832335501</v>
      </c>
      <c r="CE212" s="19">
        <v>-493.58533764600003</v>
      </c>
      <c r="CF212" s="19">
        <v>-495.69824865148701</v>
      </c>
      <c r="CG212" s="19">
        <v>-493.55711971199997</v>
      </c>
      <c r="CH212" s="19"/>
      <c r="CI212" s="19"/>
      <c r="CJ212">
        <v>-247.90890578224901</v>
      </c>
      <c r="CK212" s="19">
        <v>-246.792772982</v>
      </c>
      <c r="CL212">
        <v>-247.84679289080799</v>
      </c>
      <c r="CM212" s="19">
        <v>-246.77859719599999</v>
      </c>
      <c r="CN212" s="19"/>
      <c r="CO212" s="19"/>
      <c r="CP212" s="19">
        <f>'[3]DLPNO-CCSD(T1 or T)_TightPNO'!BL212</f>
        <v>-247.90890663673599</v>
      </c>
      <c r="CQ212" s="19">
        <f>'[3]DLPNO-CCSD(T1 or T)_TightPNO'!BM212</f>
        <v>-246.79277500200001</v>
      </c>
      <c r="CR212" s="19">
        <f>'[3]DLPNO-CCSD(T1 or T)_TightPNO'!BN212</f>
        <v>-247.84679341254099</v>
      </c>
      <c r="CS212" s="19">
        <f>'[3]DLPNO-CCSD(T1 or T)_TightPNO'!BO212</f>
        <v>-246.77860042699999</v>
      </c>
      <c r="CT212" s="19"/>
      <c r="CU212" s="19"/>
      <c r="CV212" s="19">
        <f>'[3]DLPNO-CCSD(T1 or T)_TightPNO'!BR212</f>
        <v>-247.90903328021599</v>
      </c>
      <c r="CW212" s="19">
        <f>'[3]DLPNO-CCSD(T1 or T)_TightPNO'!BS212</f>
        <v>-246.79279884600001</v>
      </c>
      <c r="CX212" s="19">
        <f>'[3]DLPNO-CCSD(T1 or T)_TightPNO'!BT212</f>
        <v>-247.84721763289701</v>
      </c>
      <c r="CY212" s="19">
        <f>'[3]DLPNO-CCSD(T1 or T)_TightPNO'!BU212</f>
        <v>-246.77869136199999</v>
      </c>
      <c r="CZ212" s="19"/>
      <c r="DA212" s="19"/>
      <c r="DB212" s="19">
        <f>'[3]DLPNO-CCSD(T1 or T)_TightPNO'!BX212</f>
        <v>-247.90903421887501</v>
      </c>
      <c r="DC212" s="19">
        <f>'[3]DLPNO-CCSD(T1 or T)_TightPNO'!BY212</f>
        <v>-246.792798014</v>
      </c>
      <c r="DD212" s="19">
        <f>'[3]DLPNO-CCSD(T1 or T)_TightPNO'!BZ212</f>
        <v>-247.847217947079</v>
      </c>
      <c r="DE212" s="19">
        <f>'[3]DLPNO-CCSD(T1 or T)_TightPNO'!CA212</f>
        <v>-246.77868793100001</v>
      </c>
      <c r="DF212" s="19"/>
      <c r="DG212" s="19"/>
      <c r="DH212" s="19"/>
      <c r="DI212" s="40" t="str">
        <f>'[3]DLPNO-CCSD(T1 or T)_TightPNO'!CE212</f>
        <v>25_Pyridine-Pyridine_pi-pi_1.25.xyz</v>
      </c>
      <c r="DJ212" s="40">
        <f>'[3]DLPNO-CCSD(T1 or T)_TightPNO'!CF212</f>
        <v>-495.69731093552099</v>
      </c>
      <c r="DK212" s="40">
        <f>'[3]DLPNO-CCSD(T1 or T)_TightPNO'!CG212</f>
        <v>-493.55711971199997</v>
      </c>
      <c r="DL212" s="40">
        <f>'[3]DLPNO-CCSD(T1 or T)_TightPNO'!CH212</f>
        <v>-247.84636639638799</v>
      </c>
      <c r="DM212" s="40">
        <f>'[3]DLPNO-CCSD(T1 or T)_TightPNO'!CI212</f>
        <v>-246.77859719599999</v>
      </c>
      <c r="DN212" s="40">
        <f>'[3]DLPNO-CCSD(T1 or T)_TightPNO'!CJ212</f>
        <v>-247.846368304729</v>
      </c>
      <c r="DO212" s="40">
        <f>'[3]DLPNO-CCSD(T1 or T)_TightPNO'!CK212</f>
        <v>-246.77860042699999</v>
      </c>
      <c r="DP212" s="40">
        <f>'[3]DLPNO-CCSD(T1 or T)_TightPNO'!CL212</f>
        <v>-247.846795275793</v>
      </c>
      <c r="DQ212" s="40">
        <f>'[3]DLPNO-CCSD(T1 or T)_TightPNO'!CM212</f>
        <v>-246.77869136199999</v>
      </c>
      <c r="DR212" s="40">
        <f>'[3]DLPNO-CCSD(T1 or T)_TightPNO'!CN212</f>
        <v>-247.84680083101901</v>
      </c>
      <c r="DS212" s="40">
        <f>'[3]DLPNO-CCSD(T1 or T)_TightPNO'!CO212</f>
        <v>-246.77868793100001</v>
      </c>
      <c r="DT212" s="19"/>
      <c r="DU212" s="10"/>
      <c r="DV212" s="13" t="s">
        <v>744</v>
      </c>
      <c r="DW212">
        <f>'[3]DLPNO-CCSD(T1 or T)_TightPNO'!CS212</f>
        <v>-495.69880885978699</v>
      </c>
      <c r="DX212">
        <f>'[3]DLPNO-CCSD(T1 or T)_TightPNO'!CT212</f>
        <v>-493.55711971199997</v>
      </c>
      <c r="DY212">
        <f>'[3]DLPNO-CCSD(T1 or T)_TightPNO'!CU212</f>
        <v>-247.847223410802</v>
      </c>
      <c r="DZ212">
        <f>'[3]DLPNO-CCSD(T1 or T)_TightPNO'!CV212</f>
        <v>-246.77859719599999</v>
      </c>
      <c r="EA212">
        <f>'[3]DLPNO-CCSD(T1 or T)_TightPNO'!CW212</f>
        <v>-247.847221980379</v>
      </c>
      <c r="EB212">
        <f>'[3]DLPNO-CCSD(T1 or T)_TightPNO'!CX212</f>
        <v>-246.77860042699999</v>
      </c>
      <c r="EC212">
        <f>'[3]DLPNO-CCSD(T1 or T)_TightPNO'!CY212</f>
        <v>-247.84763672663499</v>
      </c>
      <c r="ED212">
        <f>'[3]DLPNO-CCSD(T1 or T)_TightPNO'!CZ212</f>
        <v>-246.77869136199999</v>
      </c>
      <c r="EE212">
        <f>'[3]DLPNO-CCSD(T1 or T)_TightPNO'!DA212</f>
        <v>-247.847636552126</v>
      </c>
      <c r="EF212">
        <f>'[3]DLPNO-CCSD(T1 or T)_TightPNO'!DB212</f>
        <v>-246.77868793100001</v>
      </c>
      <c r="EH212" s="13" t="s">
        <v>744</v>
      </c>
      <c r="EJ212">
        <f t="shared" si="228"/>
        <v>-495.69871750947004</v>
      </c>
      <c r="EK212" s="36">
        <f t="shared" si="229"/>
        <v>-247.847006138018</v>
      </c>
      <c r="EL212">
        <f t="shared" si="230"/>
        <v>-247.847005966447</v>
      </c>
      <c r="EM212">
        <f t="shared" si="231"/>
        <v>-247.84742881144902</v>
      </c>
      <c r="EN212">
        <f t="shared" si="232"/>
        <v>-247.84742650510901</v>
      </c>
    </row>
    <row r="213" spans="1:144" ht="17" x14ac:dyDescent="0.2">
      <c r="A213" s="4">
        <f>'[1]De Raw'!$A211</f>
        <v>0.94531656140811504</v>
      </c>
      <c r="B213" t="s">
        <v>199</v>
      </c>
      <c r="C213" s="1">
        <f>ABS(AK213-$A213)</f>
        <v>0.2663483625789419</v>
      </c>
      <c r="D213" s="1">
        <f>ABS(AL213-$A213)</f>
        <v>0.19612073666056784</v>
      </c>
      <c r="E213" s="1">
        <f>ABS(AM213-$A213)</f>
        <v>0.23123454961975487</v>
      </c>
      <c r="F213" s="1">
        <f>ABS(AN213-$A213)</f>
        <v>0.34570086330377936</v>
      </c>
      <c r="G213" s="1">
        <f>ABS(AO213-$A213)</f>
        <v>0.12930762587777622</v>
      </c>
      <c r="H213" s="1">
        <f>ABS(AP213-$A213)</f>
        <v>0.2375042445907779</v>
      </c>
      <c r="I213" s="15">
        <f>ABS(AQ213-$A213)</f>
        <v>0.39103381625989975</v>
      </c>
      <c r="J213" s="1">
        <f>ABS(AR213-$A213)</f>
        <v>0.17899378228788387</v>
      </c>
      <c r="K213" s="1">
        <f>ABS(AS213-$A213)</f>
        <v>0.28501379927389181</v>
      </c>
      <c r="L213" s="15">
        <f>ABS(AT213-$A213)</f>
        <v>0.18299765494751152</v>
      </c>
      <c r="M213" s="1">
        <f>ABS(AU213-$A213)</f>
        <v>1.9949970892334079E-2</v>
      </c>
      <c r="N213" s="1">
        <f>ABS(AV213-$A213)</f>
        <v>8.1523842027588667E-2</v>
      </c>
      <c r="O213" s="15">
        <f>ABS(AZ213-$A213)</f>
        <v>0.18460029702871583</v>
      </c>
      <c r="P213" s="1">
        <f>ABS(BA213-$A213)</f>
        <v>0.20734975614439988</v>
      </c>
      <c r="Q213" s="1">
        <f>ABS(BB213-$A213)</f>
        <v>0.19597502658655774</v>
      </c>
      <c r="R213" s="15">
        <f>ABS(BC213-$A213)</f>
        <v>0.4137002927201251</v>
      </c>
      <c r="S213" s="1">
        <f>ABS(BD213-$A213)</f>
        <v>0.20383686051077265</v>
      </c>
      <c r="T213" s="1">
        <f>ABS(BE213-$A213)</f>
        <v>0.30876857661544899</v>
      </c>
      <c r="U213" s="91">
        <f>ABS(BI213-$A213)</f>
        <v>0.16973937661850969</v>
      </c>
      <c r="V213" s="92">
        <f>ABS(BJ213-$A213)</f>
        <v>0.19106178086678105</v>
      </c>
      <c r="W213" s="92">
        <f>ABS(BK213-$A213)</f>
        <v>0.18040057874264537</v>
      </c>
      <c r="X213" s="15">
        <f t="shared" si="192"/>
        <v>0.17234635329945902</v>
      </c>
      <c r="Y213" s="1">
        <f t="shared" si="193"/>
        <v>0.20525663038989206</v>
      </c>
      <c r="Z213" s="1">
        <f t="shared" si="194"/>
        <v>0.18848269800391881</v>
      </c>
      <c r="AA213" s="15">
        <f t="shared" si="195"/>
        <v>0.17639847778727191</v>
      </c>
      <c r="AB213" s="1">
        <f t="shared" si="196"/>
        <v>0.19539732446219771</v>
      </c>
      <c r="AC213" s="1">
        <f t="shared" si="197"/>
        <v>0.18451607103489553</v>
      </c>
      <c r="AD213" s="15">
        <f t="shared" si="198"/>
        <v>2.859549620613544E-2</v>
      </c>
      <c r="AE213" s="1">
        <f t="shared" si="199"/>
        <v>1.06451390906106E-2</v>
      </c>
      <c r="AF213" s="1">
        <f t="shared" si="200"/>
        <v>2.8890067400133668E-2</v>
      </c>
      <c r="AG213" s="15">
        <f t="shared" si="201"/>
        <v>0.10122430657466086</v>
      </c>
      <c r="AH213" s="1">
        <f t="shared" si="202"/>
        <v>0.10950755928916489</v>
      </c>
      <c r="AI213" s="1">
        <f t="shared" si="203"/>
        <v>0.1155579274375923</v>
      </c>
      <c r="AJ213" s="1"/>
      <c r="AK213" s="1">
        <f t="shared" si="204"/>
        <v>1.2116649239870569</v>
      </c>
      <c r="AL213" s="1">
        <f t="shared" si="205"/>
        <v>1.1414372980686829</v>
      </c>
      <c r="AM213" s="1">
        <f t="shared" si="209"/>
        <v>1.1765511110278699</v>
      </c>
      <c r="AN213" s="1">
        <f t="shared" si="206"/>
        <v>1.2910174247118944</v>
      </c>
      <c r="AO213" s="1">
        <f t="shared" si="210"/>
        <v>1.0746241872858913</v>
      </c>
      <c r="AP213" s="1">
        <f t="shared" si="211"/>
        <v>1.1828208059988929</v>
      </c>
      <c r="AQ213" s="1">
        <f t="shared" si="207"/>
        <v>1.3363503776680148</v>
      </c>
      <c r="AR213" s="1">
        <f t="shared" si="208"/>
        <v>1.1243103436959989</v>
      </c>
      <c r="AS213" s="1">
        <f t="shared" si="212"/>
        <v>1.2303303606820069</v>
      </c>
      <c r="AT213" s="1">
        <f t="shared" si="213"/>
        <v>1.1283142163556266</v>
      </c>
      <c r="AU213" s="1">
        <f t="shared" si="214"/>
        <v>0.92536659051578096</v>
      </c>
      <c r="AV213" s="1">
        <f t="shared" si="215"/>
        <v>1.0268404034357037</v>
      </c>
      <c r="AW213" s="1"/>
      <c r="AX213" s="1"/>
      <c r="AY213" s="1"/>
      <c r="AZ213" s="1">
        <f t="shared" si="189"/>
        <v>1.1299168584368309</v>
      </c>
      <c r="BA213" s="1">
        <f t="shared" si="190"/>
        <v>1.1526663175525149</v>
      </c>
      <c r="BB213" s="1">
        <f t="shared" si="191"/>
        <v>1.1412915879946728</v>
      </c>
      <c r="BC213" s="1">
        <f t="shared" si="216"/>
        <v>1.3590168541282401</v>
      </c>
      <c r="BD213" s="1">
        <f t="shared" si="217"/>
        <v>1.1491534219188877</v>
      </c>
      <c r="BE213" s="1">
        <f t="shared" si="218"/>
        <v>1.254085138023564</v>
      </c>
      <c r="BF213" s="87"/>
      <c r="BG213" s="87"/>
      <c r="BH213" s="87"/>
      <c r="BI213" s="1">
        <f t="shared" si="219"/>
        <v>1.1150559380266247</v>
      </c>
      <c r="BJ213" s="1">
        <f t="shared" si="220"/>
        <v>1.1363783422748961</v>
      </c>
      <c r="BK213" s="1">
        <f t="shared" si="221"/>
        <v>1.1257171401507604</v>
      </c>
      <c r="BL213" s="87"/>
      <c r="BM213" s="87"/>
      <c r="BN213" s="87"/>
      <c r="BO213" s="1">
        <f>AZ213+(AQ213-NormalPNO!Y213)*$BO$1</f>
        <v>1.1176629147075741</v>
      </c>
      <c r="BP213" s="1">
        <f>BA213+(AR213-NormalPNO!Z213)*$BP$1</f>
        <v>1.1505731917980071</v>
      </c>
      <c r="BQ213" s="1">
        <f>BB213+(AS213-NormalPNO!AA213)*$BQ$1</f>
        <v>1.1337992594120339</v>
      </c>
      <c r="BR213" s="1">
        <f>BI213+(BC213-NormalPNO!Y213)*$BR$1</f>
        <v>1.121715039195387</v>
      </c>
      <c r="BS213" s="1">
        <f>BJ213+(BD213-NormalPNO!Z213)*$BS$1</f>
        <v>1.1407138858703127</v>
      </c>
      <c r="BT213" s="1">
        <f>BK213+(BE213-NormalPNO!AA213)*$BT$1</f>
        <v>1.1298326324430106</v>
      </c>
      <c r="BU213" s="1">
        <f t="shared" si="222"/>
        <v>0.9167210652019796</v>
      </c>
      <c r="BV213" s="1">
        <f t="shared" si="223"/>
        <v>0.93467142231750444</v>
      </c>
      <c r="BW213" s="1">
        <f t="shared" si="224"/>
        <v>0.91642649400798137</v>
      </c>
      <c r="BX213" s="1">
        <f t="shared" si="225"/>
        <v>0.84409225483345418</v>
      </c>
      <c r="BY213" s="1">
        <f t="shared" si="226"/>
        <v>0.83580900211895015</v>
      </c>
      <c r="BZ213" s="1">
        <f t="shared" si="227"/>
        <v>0.82975863397052274</v>
      </c>
      <c r="CA213" s="1"/>
      <c r="CB213" t="s">
        <v>199</v>
      </c>
      <c r="CC213" s="13" t="s">
        <v>745</v>
      </c>
      <c r="CD213">
        <v>-495.81974332986999</v>
      </c>
      <c r="CE213" s="19">
        <v>-493.585803688</v>
      </c>
      <c r="CF213" s="19">
        <v>-495.695715913144</v>
      </c>
      <c r="CG213" s="19">
        <v>-493.55750810900003</v>
      </c>
      <c r="CH213" s="19"/>
      <c r="CI213" s="19"/>
      <c r="CJ213">
        <v>-247.90890578224901</v>
      </c>
      <c r="CK213" s="19">
        <v>-246.792772982</v>
      </c>
      <c r="CL213">
        <v>-247.84679289080799</v>
      </c>
      <c r="CM213" s="19">
        <v>-246.77859719599999</v>
      </c>
      <c r="CN213" s="19"/>
      <c r="CO213" s="19"/>
      <c r="CP213" s="19">
        <f>'[3]DLPNO-CCSD(T1 or T)_TightPNO'!BL213</f>
        <v>-247.90890663673599</v>
      </c>
      <c r="CQ213" s="19">
        <f>'[3]DLPNO-CCSD(T1 or T)_TightPNO'!BM213</f>
        <v>-246.79277500200001</v>
      </c>
      <c r="CR213" s="19">
        <f>'[3]DLPNO-CCSD(T1 or T)_TightPNO'!BN213</f>
        <v>-247.84679341254099</v>
      </c>
      <c r="CS213" s="19">
        <f>'[3]DLPNO-CCSD(T1 or T)_TightPNO'!BO213</f>
        <v>-246.77860042699999</v>
      </c>
      <c r="CT213" s="19"/>
      <c r="CU213" s="19"/>
      <c r="CV213" s="19">
        <f>'[3]DLPNO-CCSD(T1 or T)_TightPNO'!BR213</f>
        <v>-247.908961865077</v>
      </c>
      <c r="CW213" s="19">
        <f>'[3]DLPNO-CCSD(T1 or T)_TightPNO'!BS213</f>
        <v>-246.79278761399999</v>
      </c>
      <c r="CX213" s="19">
        <f>'[3]DLPNO-CCSD(T1 or T)_TightPNO'!BT213</f>
        <v>-247.846960878598</v>
      </c>
      <c r="CY213" s="19">
        <f>'[3]DLPNO-CCSD(T1 or T)_TightPNO'!BU213</f>
        <v>-246.77864243400001</v>
      </c>
      <c r="CZ213" s="19"/>
      <c r="DA213" s="19"/>
      <c r="DB213" s="19">
        <f>'[3]DLPNO-CCSD(T1 or T)_TightPNO'!BX213</f>
        <v>-247.908962468749</v>
      </c>
      <c r="DC213" s="19">
        <f>'[3]DLPNO-CCSD(T1 or T)_TightPNO'!BY213</f>
        <v>-246.792786025</v>
      </c>
      <c r="DD213" s="19">
        <f>'[3]DLPNO-CCSD(T1 or T)_TightPNO'!BZ213</f>
        <v>-247.84696333203999</v>
      </c>
      <c r="DE213" s="19">
        <f>'[3]DLPNO-CCSD(T1 or T)_TightPNO'!CA213</f>
        <v>-246.778639169</v>
      </c>
      <c r="DF213" s="19"/>
      <c r="DG213" s="19"/>
      <c r="DH213" s="19"/>
      <c r="DI213" s="40" t="str">
        <f>'[3]DLPNO-CCSD(T1 or T)_TightPNO'!CE213</f>
        <v>25_Pyridine-Pyridine_pi-pi_1.50.xyz</v>
      </c>
      <c r="DJ213" s="40">
        <f>'[3]DLPNO-CCSD(T1 or T)_TightPNO'!CF213</f>
        <v>-495.69479206825599</v>
      </c>
      <c r="DK213" s="40">
        <f>'[3]DLPNO-CCSD(T1 or T)_TightPNO'!CG213</f>
        <v>-493.55750810900003</v>
      </c>
      <c r="DL213" s="40">
        <f>'[3]DLPNO-CCSD(T1 or T)_TightPNO'!CH213</f>
        <v>-247.84636639638799</v>
      </c>
      <c r="DM213" s="40">
        <f>'[3]DLPNO-CCSD(T1 or T)_TightPNO'!CI213</f>
        <v>-246.77859719599999</v>
      </c>
      <c r="DN213" s="40">
        <f>'[3]DLPNO-CCSD(T1 or T)_TightPNO'!CJ213</f>
        <v>-247.846368304729</v>
      </c>
      <c r="DO213" s="40">
        <f>'[3]DLPNO-CCSD(T1 or T)_TightPNO'!CK213</f>
        <v>-246.77860042699999</v>
      </c>
      <c r="DP213" s="40">
        <f>'[3]DLPNO-CCSD(T1 or T)_TightPNO'!CL213</f>
        <v>-247.84653846169201</v>
      </c>
      <c r="DQ213" s="40">
        <f>'[3]DLPNO-CCSD(T1 or T)_TightPNO'!CM213</f>
        <v>-246.77864243400001</v>
      </c>
      <c r="DR213" s="40">
        <f>'[3]DLPNO-CCSD(T1 or T)_TightPNO'!CN213</f>
        <v>-247.84654108398499</v>
      </c>
      <c r="DS213" s="40">
        <f>'[3]DLPNO-CCSD(T1 or T)_TightPNO'!CO213</f>
        <v>-246.778639169</v>
      </c>
      <c r="DT213" s="19"/>
      <c r="DU213" s="10"/>
      <c r="DV213" s="13" t="s">
        <v>745</v>
      </c>
      <c r="DW213">
        <f>'[3]DLPNO-CCSD(T1 or T)_TightPNO'!CS213</f>
        <v>-495.69624347426401</v>
      </c>
      <c r="DX213">
        <f>'[3]DLPNO-CCSD(T1 or T)_TightPNO'!CT213</f>
        <v>-493.55750810900003</v>
      </c>
      <c r="DY213">
        <f>'[3]DLPNO-CCSD(T1 or T)_TightPNO'!CU213</f>
        <v>-247.847223410802</v>
      </c>
      <c r="DZ213">
        <f>'[3]DLPNO-CCSD(T1 or T)_TightPNO'!CV213</f>
        <v>-246.77859719599999</v>
      </c>
      <c r="EA213">
        <f>'[3]DLPNO-CCSD(T1 or T)_TightPNO'!CW213</f>
        <v>-247.847221980379</v>
      </c>
      <c r="EB213">
        <f>'[3]DLPNO-CCSD(T1 or T)_TightPNO'!CX213</f>
        <v>-246.77860042699999</v>
      </c>
      <c r="EC213">
        <f>'[3]DLPNO-CCSD(T1 or T)_TightPNO'!CY213</f>
        <v>-247.847384087774</v>
      </c>
      <c r="ED213">
        <f>'[3]DLPNO-CCSD(T1 or T)_TightPNO'!CZ213</f>
        <v>-246.77864243400001</v>
      </c>
      <c r="EE213">
        <f>'[3]DLPNO-CCSD(T1 or T)_TightPNO'!DA213</f>
        <v>-247.847384721022</v>
      </c>
      <c r="EF213">
        <f>'[3]DLPNO-CCSD(T1 or T)_TightPNO'!DB213</f>
        <v>-246.778639169</v>
      </c>
      <c r="EH213" s="13" t="s">
        <v>745</v>
      </c>
      <c r="EJ213">
        <f t="shared" si="228"/>
        <v>-495.696177835588</v>
      </c>
      <c r="EK213" s="36">
        <f t="shared" si="229"/>
        <v>-247.847006138018</v>
      </c>
      <c r="EL213">
        <f t="shared" si="230"/>
        <v>-247.847005966447</v>
      </c>
      <c r="EM213">
        <f t="shared" si="231"/>
        <v>-247.84717208705098</v>
      </c>
      <c r="EN213">
        <f t="shared" si="232"/>
        <v>-247.84717445606748</v>
      </c>
    </row>
    <row r="214" spans="1:144" ht="17" x14ac:dyDescent="0.2">
      <c r="A214" s="4">
        <f>'[1]De Raw'!$A212</f>
        <v>0.23343508738551708</v>
      </c>
      <c r="B214" t="s">
        <v>200</v>
      </c>
      <c r="C214" s="1">
        <f>ABS(AK214-$A214)</f>
        <v>5.8709866976232067E-2</v>
      </c>
      <c r="D214" s="1">
        <f>ABS(AL214-$A214)</f>
        <v>4.2956171302980767E-2</v>
      </c>
      <c r="E214" s="1">
        <f>ABS(AM214-$A214)</f>
        <v>5.0833019139606389E-2</v>
      </c>
      <c r="F214" s="1">
        <f>ABS(AN214-$A214)</f>
        <v>8.0895132135853559E-2</v>
      </c>
      <c r="G214" s="1">
        <f>ABS(AO214-$A214)</f>
        <v>2.3186189599442492E-2</v>
      </c>
      <c r="H214" s="1">
        <f>ABS(AP214-$A214)</f>
        <v>5.2040660867648053E-2</v>
      </c>
      <c r="I214" s="15">
        <f>ABS(AQ214-$A214)</f>
        <v>9.4501877447256272E-2</v>
      </c>
      <c r="J214" s="1">
        <f>ABS(AR214-$A214)</f>
        <v>3.9915653082033015E-2</v>
      </c>
      <c r="K214" s="1">
        <f>ABS(AS214-$A214)</f>
        <v>6.7208765264644615E-2</v>
      </c>
      <c r="L214" s="15">
        <f>ABS(AT214-$A214)</f>
        <v>7.2565571016929814E-2</v>
      </c>
      <c r="M214" s="1">
        <f>ABS(AU214-$A214)</f>
        <v>2.2660233085674913E-2</v>
      </c>
      <c r="N214" s="1">
        <f>ABS(AV214-$A214)</f>
        <v>4.7612902051302336E-2</v>
      </c>
      <c r="O214" s="15">
        <f>ABS(AZ214-$A214)</f>
        <v>3.5243395693652008E-2</v>
      </c>
      <c r="P214" s="1">
        <f>ABS(BA214-$A214)</f>
        <v>4.494963947023542E-2</v>
      </c>
      <c r="Q214" s="1">
        <f>ABS(BB214-$A214)</f>
        <v>4.0096517581943686E-2</v>
      </c>
      <c r="R214" s="15">
        <f>ABS(BC214-$A214)</f>
        <v>0.10130525008512273</v>
      </c>
      <c r="S214" s="1">
        <f>ABS(BD214-$A214)</f>
        <v>4.8280384858998077E-2</v>
      </c>
      <c r="T214" s="1">
        <f>ABS(BE214-$A214)</f>
        <v>7.4792817472060374E-2</v>
      </c>
      <c r="U214" s="91">
        <f>ABS(BI214-$A214)</f>
        <v>3.078287094161461E-2</v>
      </c>
      <c r="V214" s="92">
        <f>ABS(BJ214-$A214)</f>
        <v>3.9465434044291398E-2</v>
      </c>
      <c r="W214" s="92">
        <f>ABS(BK214-$A214)</f>
        <v>3.5124152492953004E-2</v>
      </c>
      <c r="X214" s="15">
        <f t="shared" si="192"/>
        <v>3.254306371754076E-2</v>
      </c>
      <c r="Y214" s="1">
        <f t="shared" si="193"/>
        <v>4.446664537602027E-2</v>
      </c>
      <c r="Z214" s="1">
        <f t="shared" si="194"/>
        <v>3.8412835348706736E-2</v>
      </c>
      <c r="AA214" s="15">
        <f t="shared" si="195"/>
        <v>3.2339240740705572E-2</v>
      </c>
      <c r="AB214" s="1">
        <f t="shared" si="196"/>
        <v>4.0573257389816902E-2</v>
      </c>
      <c r="AC214" s="1">
        <f t="shared" si="197"/>
        <v>3.6125480149702599E-2</v>
      </c>
      <c r="AD214" s="15">
        <f t="shared" si="198"/>
        <v>1.2763033527030315E-2</v>
      </c>
      <c r="AE214" s="1">
        <f t="shared" si="199"/>
        <v>2.6041815453591605E-2</v>
      </c>
      <c r="AF214" s="1">
        <f t="shared" si="200"/>
        <v>1.8442251775179358E-2</v>
      </c>
      <c r="AG214" s="15">
        <f t="shared" si="201"/>
        <v>2.2111921117508315E-3</v>
      </c>
      <c r="AH214" s="1">
        <f t="shared" si="202"/>
        <v>1.3395501616100008E-2</v>
      </c>
      <c r="AI214" s="1">
        <f t="shared" si="203"/>
        <v>6.6236678380110769E-3</v>
      </c>
      <c r="AJ214" s="1"/>
      <c r="AK214" s="1">
        <f t="shared" si="204"/>
        <v>0.29214495436174914</v>
      </c>
      <c r="AL214" s="1">
        <f t="shared" si="205"/>
        <v>0.27639125868849784</v>
      </c>
      <c r="AM214" s="1">
        <f t="shared" si="209"/>
        <v>0.28426810652512347</v>
      </c>
      <c r="AN214" s="1">
        <f t="shared" si="206"/>
        <v>0.31433021952137064</v>
      </c>
      <c r="AO214" s="1">
        <f t="shared" si="210"/>
        <v>0.25662127698495957</v>
      </c>
      <c r="AP214" s="1">
        <f t="shared" si="211"/>
        <v>0.28547574825316513</v>
      </c>
      <c r="AQ214" s="1">
        <f t="shared" si="207"/>
        <v>0.32793696483277335</v>
      </c>
      <c r="AR214" s="1">
        <f t="shared" si="208"/>
        <v>0.27335074046755009</v>
      </c>
      <c r="AS214" s="1">
        <f t="shared" si="212"/>
        <v>0.30064385265016169</v>
      </c>
      <c r="AT214" s="1">
        <f t="shared" si="213"/>
        <v>0.30600065840244689</v>
      </c>
      <c r="AU214" s="1">
        <f t="shared" si="214"/>
        <v>0.25609532047119199</v>
      </c>
      <c r="AV214" s="1">
        <f t="shared" si="215"/>
        <v>0.28104798943681941</v>
      </c>
      <c r="AW214" s="1"/>
      <c r="AX214" s="1"/>
      <c r="AY214" s="1"/>
      <c r="AZ214" s="1">
        <f t="shared" si="189"/>
        <v>0.26867848307916908</v>
      </c>
      <c r="BA214" s="1">
        <f t="shared" si="190"/>
        <v>0.2783847268557525</v>
      </c>
      <c r="BB214" s="1">
        <f t="shared" si="191"/>
        <v>0.27353160496746076</v>
      </c>
      <c r="BC214" s="1">
        <f t="shared" si="216"/>
        <v>0.3347403374706398</v>
      </c>
      <c r="BD214" s="1">
        <f t="shared" si="217"/>
        <v>0.28171547224451515</v>
      </c>
      <c r="BE214" s="1">
        <f t="shared" si="218"/>
        <v>0.30822790485757745</v>
      </c>
      <c r="BF214" s="87"/>
      <c r="BG214" s="87"/>
      <c r="BH214" s="87"/>
      <c r="BI214" s="1">
        <f t="shared" si="219"/>
        <v>0.26421795832713169</v>
      </c>
      <c r="BJ214" s="1">
        <f t="shared" si="220"/>
        <v>0.27290052142980847</v>
      </c>
      <c r="BK214" s="1">
        <f t="shared" si="221"/>
        <v>0.26855923987847008</v>
      </c>
      <c r="BL214" s="87"/>
      <c r="BM214" s="87"/>
      <c r="BN214" s="87"/>
      <c r="BO214" s="1">
        <f>AZ214+(AQ214-NormalPNO!Y214)*$BO$1</f>
        <v>0.26597815110305784</v>
      </c>
      <c r="BP214" s="1">
        <f>BA214+(AR214-NormalPNO!Z214)*$BP$1</f>
        <v>0.27790173276153735</v>
      </c>
      <c r="BQ214" s="1">
        <f>BB214+(AS214-NormalPNO!AA214)*$BQ$1</f>
        <v>0.27184792273422381</v>
      </c>
      <c r="BR214" s="1">
        <f>BI214+(BC214-NormalPNO!Y214)*$BR$1</f>
        <v>0.26577432812622265</v>
      </c>
      <c r="BS214" s="1">
        <f>BJ214+(BD214-NormalPNO!Z214)*$BS$1</f>
        <v>0.27400834477533398</v>
      </c>
      <c r="BT214" s="1">
        <f>BK214+(BE214-NormalPNO!AA214)*$BT$1</f>
        <v>0.26956056753521968</v>
      </c>
      <c r="BU214" s="1">
        <f t="shared" si="222"/>
        <v>0.24619812091254739</v>
      </c>
      <c r="BV214" s="1">
        <f t="shared" si="223"/>
        <v>0.25947690283910868</v>
      </c>
      <c r="BW214" s="1">
        <f t="shared" si="224"/>
        <v>0.25187733916069643</v>
      </c>
      <c r="BX214" s="1">
        <f t="shared" si="225"/>
        <v>0.23564627949726791</v>
      </c>
      <c r="BY214" s="1">
        <f t="shared" si="226"/>
        <v>0.24683058900161708</v>
      </c>
      <c r="BZ214" s="1">
        <f t="shared" si="227"/>
        <v>0.24005875522352815</v>
      </c>
      <c r="CA214" s="1"/>
      <c r="CB214" t="s">
        <v>200</v>
      </c>
      <c r="CC214" s="13" t="s">
        <v>746</v>
      </c>
      <c r="CD214">
        <v>-495.81827798158503</v>
      </c>
      <c r="CE214" s="19">
        <v>-493.58571873599999</v>
      </c>
      <c r="CF214" s="19">
        <v>-495.69410890414599</v>
      </c>
      <c r="CG214" s="19">
        <v>-493.55738472000002</v>
      </c>
      <c r="CH214" s="19"/>
      <c r="CI214" s="19"/>
      <c r="CJ214">
        <v>-247.90890578224901</v>
      </c>
      <c r="CK214" s="19">
        <v>-246.792772982</v>
      </c>
      <c r="CL214">
        <v>-247.84679289080799</v>
      </c>
      <c r="CM214" s="19">
        <v>-246.77859719599999</v>
      </c>
      <c r="CN214" s="19"/>
      <c r="CO214" s="19"/>
      <c r="CP214" s="19">
        <f>'[3]DLPNO-CCSD(T1 or T)_TightPNO'!BL214</f>
        <v>-247.90890663673599</v>
      </c>
      <c r="CQ214" s="19">
        <f>'[3]DLPNO-CCSD(T1 or T)_TightPNO'!BM214</f>
        <v>-246.79277500200001</v>
      </c>
      <c r="CR214" s="19">
        <f>'[3]DLPNO-CCSD(T1 or T)_TightPNO'!BN214</f>
        <v>-247.84679341254099</v>
      </c>
      <c r="CS214" s="19">
        <f>'[3]DLPNO-CCSD(T1 or T)_TightPNO'!BO214</f>
        <v>-246.77860042699999</v>
      </c>
      <c r="CT214" s="19"/>
      <c r="CU214" s="19"/>
      <c r="CV214" s="19">
        <f>'[3]DLPNO-CCSD(T1 or T)_TightPNO'!BR214</f>
        <v>-247.908920597871</v>
      </c>
      <c r="CW214" s="19">
        <f>'[3]DLPNO-CCSD(T1 or T)_TightPNO'!BS214</f>
        <v>-246.792779279</v>
      </c>
      <c r="CX214" s="19">
        <f>'[3]DLPNO-CCSD(T1 or T)_TightPNO'!BT214</f>
        <v>-247.84683772682499</v>
      </c>
      <c r="CY214" s="19">
        <f>'[3]DLPNO-CCSD(T1 or T)_TightPNO'!BU214</f>
        <v>-246.77861301799999</v>
      </c>
      <c r="CZ214" s="19"/>
      <c r="DA214" s="19"/>
      <c r="DB214" s="19">
        <f>'[3]DLPNO-CCSD(T1 or T)_TightPNO'!BX214</f>
        <v>-247.908916926225</v>
      </c>
      <c r="DC214" s="19">
        <f>'[3]DLPNO-CCSD(T1 or T)_TightPNO'!BY214</f>
        <v>-246.79277721400001</v>
      </c>
      <c r="DD214" s="19">
        <f>'[3]DLPNO-CCSD(T1 or T)_TightPNO'!BZ214</f>
        <v>-247.84683556520599</v>
      </c>
      <c r="DE214" s="19">
        <f>'[3]DLPNO-CCSD(T1 or T)_TightPNO'!CA214</f>
        <v>-246.77860970200001</v>
      </c>
      <c r="DF214" s="19"/>
      <c r="DG214" s="19"/>
      <c r="DH214" s="19"/>
      <c r="DI214" s="40" t="str">
        <f>'[3]DLPNO-CCSD(T1 or T)_TightPNO'!CE214</f>
        <v>25_Pyridine-Pyridine_pi-pi_2.00.xyz</v>
      </c>
      <c r="DJ214" s="40">
        <f>'[3]DLPNO-CCSD(T1 or T)_TightPNO'!CF214</f>
        <v>-495.69323561818601</v>
      </c>
      <c r="DK214" s="40">
        <f>'[3]DLPNO-CCSD(T1 or T)_TightPNO'!CG214</f>
        <v>-493.55738472000002</v>
      </c>
      <c r="DL214" s="40">
        <f>'[3]DLPNO-CCSD(T1 or T)_TightPNO'!CH214</f>
        <v>-247.84636639638799</v>
      </c>
      <c r="DM214" s="40">
        <f>'[3]DLPNO-CCSD(T1 or T)_TightPNO'!CI214</f>
        <v>-246.77859719599999</v>
      </c>
      <c r="DN214" s="40">
        <f>'[3]DLPNO-CCSD(T1 or T)_TightPNO'!CJ214</f>
        <v>-247.846368304729</v>
      </c>
      <c r="DO214" s="40">
        <f>'[3]DLPNO-CCSD(T1 or T)_TightPNO'!CK214</f>
        <v>-246.77860042699999</v>
      </c>
      <c r="DP214" s="40">
        <f>'[3]DLPNO-CCSD(T1 or T)_TightPNO'!CL214</f>
        <v>-247.84641632641399</v>
      </c>
      <c r="DQ214" s="40">
        <f>'[3]DLPNO-CCSD(T1 or T)_TightPNO'!CM214</f>
        <v>-246.77861301799999</v>
      </c>
      <c r="DR214" s="40">
        <f>'[3]DLPNO-CCSD(T1 or T)_TightPNO'!CN214</f>
        <v>-247.84641033975299</v>
      </c>
      <c r="DS214" s="40">
        <f>'[3]DLPNO-CCSD(T1 or T)_TightPNO'!CO214</f>
        <v>-246.77860970200001</v>
      </c>
      <c r="DT214" s="19"/>
      <c r="DU214" s="10"/>
      <c r="DV214" s="13" t="s">
        <v>746</v>
      </c>
      <c r="DW214">
        <f>'[3]DLPNO-CCSD(T1 or T)_TightPNO'!CS214</f>
        <v>-495.69493303425003</v>
      </c>
      <c r="DX214">
        <f>'[3]DLPNO-CCSD(T1 or T)_TightPNO'!CT214</f>
        <v>-493.55738472000002</v>
      </c>
      <c r="DY214">
        <f>'[3]DLPNO-CCSD(T1 or T)_TightPNO'!CU214</f>
        <v>-247.847223410802</v>
      </c>
      <c r="DZ214">
        <f>'[3]DLPNO-CCSD(T1 or T)_TightPNO'!CV214</f>
        <v>-246.77859719599999</v>
      </c>
      <c r="EA214">
        <f>'[3]DLPNO-CCSD(T1 or T)_TightPNO'!CW214</f>
        <v>-247.847221980379</v>
      </c>
      <c r="EB214">
        <f>'[3]DLPNO-CCSD(T1 or T)_TightPNO'!CX214</f>
        <v>-246.77860042699999</v>
      </c>
      <c r="EC214">
        <f>'[3]DLPNO-CCSD(T1 or T)_TightPNO'!CY214</f>
        <v>-247.84726289263401</v>
      </c>
      <c r="ED214">
        <f>'[3]DLPNO-CCSD(T1 or T)_TightPNO'!CZ214</f>
        <v>-246.77861301799999</v>
      </c>
      <c r="EE214">
        <f>'[3]DLPNO-CCSD(T1 or T)_TightPNO'!DA214</f>
        <v>-247.84726202776201</v>
      </c>
      <c r="EF214">
        <f>'[3]DLPNO-CCSD(T1 or T)_TightPNO'!DB214</f>
        <v>-246.77860970200001</v>
      </c>
      <c r="EH214" s="13" t="s">
        <v>746</v>
      </c>
      <c r="EJ214">
        <f t="shared" si="228"/>
        <v>-495.69454554712598</v>
      </c>
      <c r="EK214" s="36">
        <f t="shared" si="229"/>
        <v>-247.847006138018</v>
      </c>
      <c r="EL214">
        <f t="shared" si="230"/>
        <v>-247.847005966447</v>
      </c>
      <c r="EM214">
        <f t="shared" si="231"/>
        <v>-247.84704842703047</v>
      </c>
      <c r="EN214">
        <f t="shared" si="232"/>
        <v>-247.84704817793249</v>
      </c>
    </row>
    <row r="215" spans="1:144" ht="17" x14ac:dyDescent="0.2">
      <c r="A215" s="4">
        <f>'[1]De Raw'!$A213</f>
        <v>7.5927981517358001</v>
      </c>
      <c r="B215" t="s">
        <v>201</v>
      </c>
      <c r="C215" s="1">
        <f>ABS(AK215-$A215)</f>
        <v>0.22787619060375608</v>
      </c>
      <c r="D215" s="1">
        <f>ABS(AL215-$A215)</f>
        <v>0.85085458833602434</v>
      </c>
      <c r="E215" s="1">
        <f>ABS(AM215-$A215)</f>
        <v>0.31148919886613413</v>
      </c>
      <c r="F215" s="1">
        <f>ABS(AN215-$A215)</f>
        <v>0.90153011058023136</v>
      </c>
      <c r="G215" s="1">
        <f>ABS(AO215-$A215)</f>
        <v>2.1172170825628314</v>
      </c>
      <c r="H215" s="1">
        <f>ABS(AP215-$A215)</f>
        <v>0.60784348599130045</v>
      </c>
      <c r="I215" s="15">
        <f>ABS(AQ215-$A215)</f>
        <v>1.6377413317018457</v>
      </c>
      <c r="J215" s="1">
        <f>ABS(AR215-$A215)</f>
        <v>1.3724940622475179</v>
      </c>
      <c r="K215" s="1">
        <f>ABS(AS215-$A215)</f>
        <v>0.13262363472716387</v>
      </c>
      <c r="L215" s="15">
        <f>ABS(AT215-$A215)</f>
        <v>1.8442819514777016</v>
      </c>
      <c r="M215" s="1">
        <f>ABS(AU215-$A215)</f>
        <v>1.1336732341928899</v>
      </c>
      <c r="N215" s="1">
        <f>ABS(AV215-$A215)</f>
        <v>0.35530435864240584</v>
      </c>
      <c r="O215" s="15">
        <f>ABS(AZ215-$A215)</f>
        <v>0.69647981540135451</v>
      </c>
      <c r="P215" s="1">
        <f>ABS(BA215-$A215)</f>
        <v>0.50884983438921516</v>
      </c>
      <c r="Q215" s="1">
        <f>ABS(BB215-$A215)</f>
        <v>0.60266482489528439</v>
      </c>
      <c r="R215" s="15">
        <f>ABS(BC215-$A215)</f>
        <v>2.0058469422626546</v>
      </c>
      <c r="S215" s="1">
        <f>ABS(BD215-$A215)</f>
        <v>1.0001325520541906</v>
      </c>
      <c r="T215" s="1">
        <f>ABS(BE215-$A215)</f>
        <v>0.50285719510423288</v>
      </c>
      <c r="U215" s="91">
        <f>ABS(BI215-$A215)</f>
        <v>0.93782249566724563</v>
      </c>
      <c r="V215" s="92">
        <f>ABS(BJ215-$A215)</f>
        <v>0.75298282861606403</v>
      </c>
      <c r="W215" s="92">
        <f>ABS(BK215-$A215)</f>
        <v>0.84540266214165527</v>
      </c>
      <c r="X215" s="15">
        <f t="shared" si="192"/>
        <v>0.59846241740118256</v>
      </c>
      <c r="Y215" s="1">
        <f t="shared" si="193"/>
        <v>0.48278721787398471</v>
      </c>
      <c r="Z215" s="1">
        <f t="shared" si="194"/>
        <v>0.52874428476298352</v>
      </c>
      <c r="AA215" s="15">
        <f t="shared" si="195"/>
        <v>0.96406758099975853</v>
      </c>
      <c r="AB215" s="1">
        <f t="shared" si="196"/>
        <v>0.77915513474030895</v>
      </c>
      <c r="AC215" s="1">
        <f t="shared" si="197"/>
        <v>0.8654148740178691</v>
      </c>
      <c r="AD215" s="15">
        <f t="shared" si="198"/>
        <v>0.48481665554228393</v>
      </c>
      <c r="AE215" s="1">
        <f t="shared" si="199"/>
        <v>0.24715917781179719</v>
      </c>
      <c r="AF215" s="1">
        <f t="shared" si="200"/>
        <v>0.35659311408541328</v>
      </c>
      <c r="AG215" s="15">
        <f t="shared" si="201"/>
        <v>0.66880673076169739</v>
      </c>
      <c r="AH215" s="1">
        <f t="shared" si="202"/>
        <v>0.39216617789745367</v>
      </c>
      <c r="AI215" s="1">
        <f t="shared" si="203"/>
        <v>0.5215328491202742</v>
      </c>
      <c r="AJ215" s="1"/>
      <c r="AK215" s="1">
        <f t="shared" si="204"/>
        <v>7.8206743423395562</v>
      </c>
      <c r="AL215" s="1">
        <f t="shared" si="205"/>
        <v>6.7419435633997757</v>
      </c>
      <c r="AM215" s="1">
        <f t="shared" si="209"/>
        <v>7.281308952869666</v>
      </c>
      <c r="AN215" s="1">
        <f t="shared" si="206"/>
        <v>8.4943282623160314</v>
      </c>
      <c r="AO215" s="1">
        <f t="shared" si="210"/>
        <v>5.4755810691729687</v>
      </c>
      <c r="AP215" s="1">
        <f t="shared" si="211"/>
        <v>6.9849546657444996</v>
      </c>
      <c r="AQ215" s="1">
        <f t="shared" si="207"/>
        <v>9.2305394834376457</v>
      </c>
      <c r="AR215" s="1">
        <f t="shared" si="208"/>
        <v>6.2203040894882822</v>
      </c>
      <c r="AS215" s="1">
        <f t="shared" si="212"/>
        <v>7.725421786462964</v>
      </c>
      <c r="AT215" s="1">
        <f t="shared" si="213"/>
        <v>9.4370801032135017</v>
      </c>
      <c r="AU215" s="1">
        <f t="shared" si="214"/>
        <v>6.4591249175429102</v>
      </c>
      <c r="AV215" s="1">
        <f t="shared" si="215"/>
        <v>7.9481025103782059</v>
      </c>
      <c r="AW215" s="1"/>
      <c r="AX215" s="1"/>
      <c r="AY215" s="1"/>
      <c r="AZ215" s="1">
        <f t="shared" si="189"/>
        <v>6.8963183363344456</v>
      </c>
      <c r="BA215" s="1">
        <f t="shared" si="190"/>
        <v>7.0839483173465849</v>
      </c>
      <c r="BB215" s="1">
        <f t="shared" si="191"/>
        <v>6.9901333268405157</v>
      </c>
      <c r="BC215" s="1">
        <f t="shared" si="216"/>
        <v>9.5986450939984547</v>
      </c>
      <c r="BD215" s="1">
        <f t="shared" si="217"/>
        <v>6.5926655996816095</v>
      </c>
      <c r="BE215" s="1">
        <f t="shared" si="218"/>
        <v>8.095655346840033</v>
      </c>
      <c r="BF215" s="87"/>
      <c r="BG215" s="87"/>
      <c r="BH215" s="87"/>
      <c r="BI215" s="1">
        <f t="shared" si="219"/>
        <v>6.6549756560685545</v>
      </c>
      <c r="BJ215" s="1">
        <f t="shared" si="220"/>
        <v>6.8398153231197361</v>
      </c>
      <c r="BK215" s="1">
        <f t="shared" si="221"/>
        <v>6.7473954895941448</v>
      </c>
      <c r="BL215" s="87"/>
      <c r="BM215" s="87"/>
      <c r="BN215" s="87"/>
      <c r="BO215" s="1">
        <f>AZ215+(AQ215-NormalPNO!Y215)*$BO$1</f>
        <v>6.9943357343346175</v>
      </c>
      <c r="BP215" s="1">
        <f>BA215+(AR215-NormalPNO!Z215)*$BP$1</f>
        <v>7.1100109338618154</v>
      </c>
      <c r="BQ215" s="1">
        <f>BB215+(AS215-NormalPNO!AA215)*$BQ$1</f>
        <v>7.0640538669728166</v>
      </c>
      <c r="BR215" s="1">
        <f>BI215+(BC215-NormalPNO!Y215)*$BR$1</f>
        <v>6.6287305707360415</v>
      </c>
      <c r="BS215" s="1">
        <f>BJ215+(BD215-NormalPNO!Z215)*$BS$1</f>
        <v>6.8136430169954911</v>
      </c>
      <c r="BT215" s="1">
        <f>BK215+(BE215-NormalPNO!AA215)*$BT$1</f>
        <v>6.727383277717931</v>
      </c>
      <c r="BU215" s="1">
        <f t="shared" si="222"/>
        <v>7.1079814961935162</v>
      </c>
      <c r="BV215" s="1">
        <f t="shared" si="223"/>
        <v>7.3456389739240029</v>
      </c>
      <c r="BW215" s="1">
        <f t="shared" si="224"/>
        <v>7.2362050376503868</v>
      </c>
      <c r="BX215" s="1">
        <f t="shared" si="225"/>
        <v>6.9239914209741027</v>
      </c>
      <c r="BY215" s="1">
        <f t="shared" si="226"/>
        <v>7.2006319738383464</v>
      </c>
      <c r="BZ215" s="1">
        <f t="shared" si="227"/>
        <v>7.0712653026155259</v>
      </c>
      <c r="CA215" s="1"/>
      <c r="CB215" t="s">
        <v>201</v>
      </c>
      <c r="CC215" s="13" t="s">
        <v>747</v>
      </c>
      <c r="CD215">
        <v>-828.63534886610603</v>
      </c>
      <c r="CE215" s="19">
        <v>-825.28678618699996</v>
      </c>
      <c r="CF215" s="19">
        <v>-828.42440387169495</v>
      </c>
      <c r="CG215" s="19">
        <v>-825.23639119500001</v>
      </c>
      <c r="CH215" s="19"/>
      <c r="CI215" s="19"/>
      <c r="CJ215">
        <v>-414.31144307629597</v>
      </c>
      <c r="CK215" s="19">
        <v>-412.64925552800003</v>
      </c>
      <c r="CL215">
        <v>-414.20484703926297</v>
      </c>
      <c r="CM215" s="19">
        <v>-412.62374531099999</v>
      </c>
      <c r="CN215" s="19"/>
      <c r="CO215" s="19"/>
      <c r="CP215" s="19">
        <f>'[3]DLPNO-CCSD(T1 or T)_TightPNO'!BL215</f>
        <v>-414.31144275244998</v>
      </c>
      <c r="CQ215" s="19">
        <f>'[3]DLPNO-CCSD(T1 or T)_TightPNO'!BM215</f>
        <v>-412.64925552800003</v>
      </c>
      <c r="CR215" s="19">
        <f>'[3]DLPNO-CCSD(T1 or T)_TightPNO'!BN215</f>
        <v>-414.20484703204897</v>
      </c>
      <c r="CS215" s="19">
        <f>'[3]DLPNO-CCSD(T1 or T)_TightPNO'!BO215</f>
        <v>-412.62374530800003</v>
      </c>
      <c r="CT215" s="19"/>
      <c r="CU215" s="19"/>
      <c r="CV215" s="19">
        <f>'[3]DLPNO-CCSD(T1 or T)_TightPNO'!BR215</f>
        <v>-414.31230258514898</v>
      </c>
      <c r="CW215" s="19">
        <f>'[3]DLPNO-CCSD(T1 or T)_TightPNO'!BS215</f>
        <v>-412.64936303399998</v>
      </c>
      <c r="CX215" s="19">
        <f>'[3]DLPNO-CCSD(T1 or T)_TightPNO'!BT215</f>
        <v>-414.20724555275302</v>
      </c>
      <c r="CY215" s="19">
        <f>'[3]DLPNO-CCSD(T1 or T)_TightPNO'!BU215</f>
        <v>-412.62417722100002</v>
      </c>
      <c r="CZ215" s="19"/>
      <c r="DA215" s="19"/>
      <c r="DB215" s="19">
        <f>'[3]DLPNO-CCSD(T1 or T)_TightPNO'!BX215</f>
        <v>-414.312302310446</v>
      </c>
      <c r="DC215" s="19">
        <f>'[3]DLPNO-CCSD(T1 or T)_TightPNO'!BY215</f>
        <v>-412.64936304999998</v>
      </c>
      <c r="DD215" s="19">
        <f>'[3]DLPNO-CCSD(T1 or T)_TightPNO'!BZ215</f>
        <v>-414.20724563381202</v>
      </c>
      <c r="DE215" s="19">
        <f>'[3]DLPNO-CCSD(T1 or T)_TightPNO'!CA215</f>
        <v>-412.62417720799999</v>
      </c>
      <c r="DF215" s="19"/>
      <c r="DG215" s="19"/>
      <c r="DH215" s="19"/>
      <c r="DI215" s="40" t="str">
        <f>'[3]DLPNO-CCSD(T1 or T)_TightPNO'!CE215</f>
        <v>26_Uracil-Uracil_pi-pi_0.90.xyz</v>
      </c>
      <c r="DJ215" s="40">
        <f>'[3]DLPNO-CCSD(T1 or T)_TightPNO'!CF215</f>
        <v>-828.41914267675304</v>
      </c>
      <c r="DK215" s="40">
        <f>'[3]DLPNO-CCSD(T1 or T)_TightPNO'!CG215</f>
        <v>-825.23639119500001</v>
      </c>
      <c r="DL215" s="40">
        <f>'[3]DLPNO-CCSD(T1 or T)_TightPNO'!CH215</f>
        <v>-414.20280305252601</v>
      </c>
      <c r="DM215" s="40">
        <f>'[3]DLPNO-CCSD(T1 or T)_TightPNO'!CI215</f>
        <v>-412.62374531099999</v>
      </c>
      <c r="DN215" s="40">
        <f>'[3]DLPNO-CCSD(T1 or T)_TightPNO'!CJ215</f>
        <v>-414.20280305105598</v>
      </c>
      <c r="DO215" s="40">
        <f>'[3]DLPNO-CCSD(T1 or T)_TightPNO'!CK215</f>
        <v>-412.62374530800003</v>
      </c>
      <c r="DP215" s="40">
        <f>'[3]DLPNO-CCSD(T1 or T)_TightPNO'!CL215</f>
        <v>-414.205208352196</v>
      </c>
      <c r="DQ215" s="40">
        <f>'[3]DLPNO-CCSD(T1 or T)_TightPNO'!CM215</f>
        <v>-412.62417722100002</v>
      </c>
      <c r="DR215" s="40">
        <f>'[3]DLPNO-CCSD(T1 or T)_TightPNO'!CN215</f>
        <v>-414.20520843105402</v>
      </c>
      <c r="DS215" s="40">
        <f>'[3]DLPNO-CCSD(T1 or T)_TightPNO'!CO215</f>
        <v>-412.62417720799999</v>
      </c>
      <c r="DT215" s="19"/>
      <c r="DU215" s="10"/>
      <c r="DV215" s="13" t="s">
        <v>747</v>
      </c>
      <c r="DW215">
        <f>'[3]DLPNO-CCSD(T1 or T)_TightPNO'!CS215</f>
        <v>-828.42647669013297</v>
      </c>
      <c r="DX215">
        <f>'[3]DLPNO-CCSD(T1 or T)_TightPNO'!CT215</f>
        <v>-825.23639119500001</v>
      </c>
      <c r="DY215">
        <f>'[3]DLPNO-CCSD(T1 or T)_TightPNO'!CU215</f>
        <v>-414.20571887523801</v>
      </c>
      <c r="DZ215">
        <f>'[3]DLPNO-CCSD(T1 or T)_TightPNO'!CV215</f>
        <v>-412.62374531099999</v>
      </c>
      <c r="EA215">
        <f>'[3]DLPNO-CCSD(T1 or T)_TightPNO'!CW215</f>
        <v>-414.20571887109702</v>
      </c>
      <c r="EB215">
        <f>'[3]DLPNO-CCSD(T1 or T)_TightPNO'!CX215</f>
        <v>-412.62374530800003</v>
      </c>
      <c r="EC215">
        <f>'[3]DLPNO-CCSD(T1 or T)_TightPNO'!CY215</f>
        <v>-414.208091097742</v>
      </c>
      <c r="ED215">
        <f>'[3]DLPNO-CCSD(T1 or T)_TightPNO'!CZ215</f>
        <v>-412.62417722100002</v>
      </c>
      <c r="EE215">
        <f>'[3]DLPNO-CCSD(T1 or T)_TightPNO'!DA215</f>
        <v>-414.20809232206199</v>
      </c>
      <c r="EF215">
        <f>'[3]DLPNO-CCSD(T1 or T)_TightPNO'!DB215</f>
        <v>-412.62417720799999</v>
      </c>
      <c r="EH215" s="13" t="s">
        <v>747</v>
      </c>
      <c r="EJ215">
        <f t="shared" si="228"/>
        <v>-828.42703446916585</v>
      </c>
      <c r="EK215" s="36">
        <f t="shared" si="229"/>
        <v>-414.20586903263143</v>
      </c>
      <c r="EL215">
        <f t="shared" si="230"/>
        <v>-414.20586902254547</v>
      </c>
      <c r="EM215">
        <f t="shared" si="231"/>
        <v>-414.20826415303156</v>
      </c>
      <c r="EN215">
        <f t="shared" si="232"/>
        <v>-414.208264235191</v>
      </c>
    </row>
    <row r="216" spans="1:144" ht="17" x14ac:dyDescent="0.2">
      <c r="A216" s="4">
        <f>'[1]De Raw'!$A214</f>
        <v>9.2656481656158665</v>
      </c>
      <c r="B216" t="s">
        <v>202</v>
      </c>
      <c r="C216" s="1">
        <f>ABS(AK216-$A216)</f>
        <v>0.3314878867240445</v>
      </c>
      <c r="D216" s="1">
        <f>ABS(AL216-$A216)</f>
        <v>0.59833149931959184</v>
      </c>
      <c r="E216" s="1">
        <f>ABS(AM216-$A216)</f>
        <v>0.13342180629777367</v>
      </c>
      <c r="F216" s="1">
        <f>ABS(AN216-$A216)</f>
        <v>0.98582803003023578</v>
      </c>
      <c r="G216" s="1">
        <f>ABS(AO216-$A216)</f>
        <v>1.6075036502228262</v>
      </c>
      <c r="H216" s="1">
        <f>ABS(AP216-$A216)</f>
        <v>0.31083781009629519</v>
      </c>
      <c r="I216" s="15">
        <f>ABS(AQ216-$A216)</f>
        <v>1.5994603249414876</v>
      </c>
      <c r="J216" s="1">
        <f>ABS(AR216-$A216)</f>
        <v>0.996944028310212</v>
      </c>
      <c r="K216" s="1">
        <f>ABS(AS216-$A216)</f>
        <v>0.3012581483156378</v>
      </c>
      <c r="L216" s="15">
        <f>ABS(AT216-$A216)</f>
        <v>1.710716198036577</v>
      </c>
      <c r="M216" s="1">
        <f>ABS(AU216-$A216)</f>
        <v>0.84959360486076285</v>
      </c>
      <c r="N216" s="1">
        <f>ABS(AV216-$A216)</f>
        <v>0.43056129658790709</v>
      </c>
      <c r="O216" s="15">
        <f>ABS(AZ216-$A216)</f>
        <v>0.49983839020083032</v>
      </c>
      <c r="P216" s="1">
        <f>ABS(BA216-$A216)</f>
        <v>0.33698743562113975</v>
      </c>
      <c r="Q216" s="1">
        <f>ABS(BB216-$A216)</f>
        <v>0.41841291291098415</v>
      </c>
      <c r="R216" s="15">
        <f>ABS(BC216-$A216)</f>
        <v>1.9062764724327845</v>
      </c>
      <c r="S216" s="1">
        <f>ABS(BD216-$A216)</f>
        <v>0.6916642174252452</v>
      </c>
      <c r="T216" s="1">
        <f>ABS(BE216-$A216)</f>
        <v>0.60730612750377055</v>
      </c>
      <c r="U216" s="91">
        <f>ABS(BI216-$A216)</f>
        <v>0.70099759359246683</v>
      </c>
      <c r="V216" s="92">
        <f>ABS(BJ216-$A216)</f>
        <v>0.53713936397071116</v>
      </c>
      <c r="W216" s="92">
        <f>ABS(BK216-$A216)</f>
        <v>0.61906847878158899</v>
      </c>
      <c r="X216" s="15">
        <f t="shared" si="192"/>
        <v>0.43073038372690142</v>
      </c>
      <c r="Y216" s="1">
        <f t="shared" si="193"/>
        <v>0.31706056855522924</v>
      </c>
      <c r="Z216" s="1">
        <f t="shared" si="194"/>
        <v>0.3639660573506962</v>
      </c>
      <c r="AA216" s="15">
        <f t="shared" si="195"/>
        <v>0.7171766800201933</v>
      </c>
      <c r="AB216" s="1">
        <f t="shared" si="196"/>
        <v>0.55631043677412606</v>
      </c>
      <c r="AC216" s="1">
        <f t="shared" si="197"/>
        <v>0.63267283607341973</v>
      </c>
      <c r="AD216" s="15">
        <f t="shared" si="198"/>
        <v>0.38582319223278816</v>
      </c>
      <c r="AE216" s="1">
        <f t="shared" si="199"/>
        <v>0.17552652212566144</v>
      </c>
      <c r="AF216" s="1">
        <f t="shared" si="200"/>
        <v>0.27552741142244663</v>
      </c>
      <c r="AG216" s="15">
        <f t="shared" si="201"/>
        <v>0.55608864622225695</v>
      </c>
      <c r="AH216" s="1">
        <f t="shared" si="202"/>
        <v>0.31451855361644121</v>
      </c>
      <c r="AI216" s="1">
        <f t="shared" si="203"/>
        <v>0.43100825642504859</v>
      </c>
      <c r="AJ216" s="1"/>
      <c r="AK216" s="1">
        <f t="shared" si="204"/>
        <v>9.597136052339911</v>
      </c>
      <c r="AL216" s="1">
        <f t="shared" si="205"/>
        <v>8.6673166662962746</v>
      </c>
      <c r="AM216" s="1">
        <f t="shared" si="209"/>
        <v>9.1322263593180928</v>
      </c>
      <c r="AN216" s="1">
        <f t="shared" si="206"/>
        <v>10.251476195646102</v>
      </c>
      <c r="AO216" s="1">
        <f t="shared" si="210"/>
        <v>7.6581445153930403</v>
      </c>
      <c r="AP216" s="1">
        <f t="shared" si="211"/>
        <v>8.9548103555195713</v>
      </c>
      <c r="AQ216" s="1">
        <f t="shared" si="207"/>
        <v>10.865108490557354</v>
      </c>
      <c r="AR216" s="1">
        <f t="shared" si="208"/>
        <v>8.2687041373056545</v>
      </c>
      <c r="AS216" s="1">
        <f t="shared" si="212"/>
        <v>9.5669063139315043</v>
      </c>
      <c r="AT216" s="1">
        <f t="shared" si="213"/>
        <v>10.976364363652444</v>
      </c>
      <c r="AU216" s="1">
        <f t="shared" si="214"/>
        <v>8.4160545607551036</v>
      </c>
      <c r="AV216" s="1">
        <f t="shared" si="215"/>
        <v>9.6962094622037736</v>
      </c>
      <c r="AW216" s="1"/>
      <c r="AX216" s="1"/>
      <c r="AY216" s="1"/>
      <c r="AZ216" s="1">
        <f t="shared" si="189"/>
        <v>8.7658097754150361</v>
      </c>
      <c r="BA216" s="1">
        <f t="shared" si="190"/>
        <v>8.9286607299947267</v>
      </c>
      <c r="BB216" s="1">
        <f t="shared" si="191"/>
        <v>8.8472352527048823</v>
      </c>
      <c r="BC216" s="1">
        <f t="shared" si="216"/>
        <v>11.171924638048651</v>
      </c>
      <c r="BD216" s="1">
        <f t="shared" si="217"/>
        <v>8.5739839481906213</v>
      </c>
      <c r="BE216" s="1">
        <f t="shared" si="218"/>
        <v>9.872954293119637</v>
      </c>
      <c r="BF216" s="87"/>
      <c r="BG216" s="87"/>
      <c r="BH216" s="87"/>
      <c r="BI216" s="1">
        <f t="shared" si="219"/>
        <v>8.5646505720233996</v>
      </c>
      <c r="BJ216" s="1">
        <f t="shared" si="220"/>
        <v>8.7285088016451553</v>
      </c>
      <c r="BK216" s="1">
        <f t="shared" si="221"/>
        <v>8.6465796868342775</v>
      </c>
      <c r="BL216" s="87"/>
      <c r="BM216" s="87"/>
      <c r="BN216" s="87"/>
      <c r="BO216" s="1">
        <f>AZ216+(AQ216-NormalPNO!Y216)*$BO$1</f>
        <v>8.834917781888965</v>
      </c>
      <c r="BP216" s="1">
        <f>BA216+(AR216-NormalPNO!Z216)*$BP$1</f>
        <v>8.9485875970606372</v>
      </c>
      <c r="BQ216" s="1">
        <f>BB216+(AS216-NormalPNO!AA216)*$BQ$1</f>
        <v>8.9016821082651703</v>
      </c>
      <c r="BR216" s="1">
        <f>BI216+(BC216-NormalPNO!Y216)*$BR$1</f>
        <v>8.5484714855956732</v>
      </c>
      <c r="BS216" s="1">
        <f>BJ216+(BD216-NormalPNO!Z216)*$BS$1</f>
        <v>8.7093377288417404</v>
      </c>
      <c r="BT216" s="1">
        <f>BK216+(BE216-NormalPNO!AA216)*$BT$1</f>
        <v>8.6329753295424467</v>
      </c>
      <c r="BU216" s="1">
        <f t="shared" si="222"/>
        <v>8.8798249733830783</v>
      </c>
      <c r="BV216" s="1">
        <f t="shared" si="223"/>
        <v>9.090121643490205</v>
      </c>
      <c r="BW216" s="1">
        <f t="shared" si="224"/>
        <v>8.9901207541934198</v>
      </c>
      <c r="BX216" s="1">
        <f t="shared" si="225"/>
        <v>8.7095595193936095</v>
      </c>
      <c r="BY216" s="1">
        <f t="shared" si="226"/>
        <v>8.9511296119994253</v>
      </c>
      <c r="BZ216" s="1">
        <f t="shared" si="227"/>
        <v>8.8346399091908179</v>
      </c>
      <c r="CA216" s="1"/>
      <c r="CB216" t="s">
        <v>202</v>
      </c>
      <c r="CC216" s="13" t="s">
        <v>748</v>
      </c>
      <c r="CD216">
        <v>-828.63817983792399</v>
      </c>
      <c r="CE216" s="19">
        <v>-825.29425632799996</v>
      </c>
      <c r="CF216" s="19">
        <v>-828.42700872310695</v>
      </c>
      <c r="CG216" s="19">
        <v>-825.24379321699996</v>
      </c>
      <c r="CH216" s="19"/>
      <c r="CI216" s="19"/>
      <c r="CJ216">
        <v>-414.31144307629597</v>
      </c>
      <c r="CK216" s="19">
        <v>-412.64925552800003</v>
      </c>
      <c r="CL216">
        <v>-414.20484703926297</v>
      </c>
      <c r="CM216" s="19">
        <v>-412.62374531099999</v>
      </c>
      <c r="CN216" s="19"/>
      <c r="CO216" s="19"/>
      <c r="CP216" s="19">
        <f>'[3]DLPNO-CCSD(T1 or T)_TightPNO'!BL216</f>
        <v>-414.31144275244998</v>
      </c>
      <c r="CQ216" s="19">
        <f>'[3]DLPNO-CCSD(T1 or T)_TightPNO'!BM216</f>
        <v>-412.64925552800003</v>
      </c>
      <c r="CR216" s="19">
        <f>'[3]DLPNO-CCSD(T1 or T)_TightPNO'!BN216</f>
        <v>-414.20484703204897</v>
      </c>
      <c r="CS216" s="19">
        <f>'[3]DLPNO-CCSD(T1 or T)_TightPNO'!BO216</f>
        <v>-412.62374530800003</v>
      </c>
      <c r="CT216" s="19"/>
      <c r="CU216" s="19"/>
      <c r="CV216" s="19">
        <f>'[3]DLPNO-CCSD(T1 or T)_TightPNO'!BR216</f>
        <v>-414.31218381538599</v>
      </c>
      <c r="CW216" s="19">
        <f>'[3]DLPNO-CCSD(T1 or T)_TightPNO'!BS216</f>
        <v>-412.649353082</v>
      </c>
      <c r="CX216" s="19">
        <f>'[3]DLPNO-CCSD(T1 or T)_TightPNO'!BT216</f>
        <v>-414.20691586527101</v>
      </c>
      <c r="CY216" s="19">
        <f>'[3]DLPNO-CCSD(T1 or T)_TightPNO'!BU216</f>
        <v>-412.62412827399999</v>
      </c>
      <c r="CZ216" s="19"/>
      <c r="DA216" s="19"/>
      <c r="DB216" s="19">
        <f>'[3]DLPNO-CCSD(T1 or T)_TightPNO'!BX216</f>
        <v>-414.312183774809</v>
      </c>
      <c r="DC216" s="19">
        <f>'[3]DLPNO-CCSD(T1 or T)_TightPNO'!BY216</f>
        <v>-412.64935304900001</v>
      </c>
      <c r="DD216" s="19">
        <f>'[3]DLPNO-CCSD(T1 or T)_TightPNO'!BZ216</f>
        <v>-414.20691583958001</v>
      </c>
      <c r="DE216" s="19">
        <f>'[3]DLPNO-CCSD(T1 or T)_TightPNO'!CA216</f>
        <v>-412.62412826899998</v>
      </c>
      <c r="DF216" s="19"/>
      <c r="DG216" s="19"/>
      <c r="DH216" s="19"/>
      <c r="DI216" s="40" t="str">
        <f>'[3]DLPNO-CCSD(T1 or T)_TightPNO'!CE216</f>
        <v>26_Uracil-Uracil_pi-pi_0.95.xyz</v>
      </c>
      <c r="DJ216" s="40">
        <f>'[3]DLPNO-CCSD(T1 or T)_TightPNO'!CF216</f>
        <v>-828.42194287011</v>
      </c>
      <c r="DK216" s="40">
        <f>'[3]DLPNO-CCSD(T1 or T)_TightPNO'!CG216</f>
        <v>-825.24379321699996</v>
      </c>
      <c r="DL216" s="40">
        <f>'[3]DLPNO-CCSD(T1 or T)_TightPNO'!CH216</f>
        <v>-414.20280305252601</v>
      </c>
      <c r="DM216" s="40">
        <f>'[3]DLPNO-CCSD(T1 or T)_TightPNO'!CI216</f>
        <v>-412.62374531099999</v>
      </c>
      <c r="DN216" s="40">
        <f>'[3]DLPNO-CCSD(T1 or T)_TightPNO'!CJ216</f>
        <v>-414.20280305105598</v>
      </c>
      <c r="DO216" s="40">
        <f>'[3]DLPNO-CCSD(T1 or T)_TightPNO'!CK216</f>
        <v>-412.62374530800003</v>
      </c>
      <c r="DP216" s="40">
        <f>'[3]DLPNO-CCSD(T1 or T)_TightPNO'!CL216</f>
        <v>-414.20486943103901</v>
      </c>
      <c r="DQ216" s="40">
        <f>'[3]DLPNO-CCSD(T1 or T)_TightPNO'!CM216</f>
        <v>-412.62412827399999</v>
      </c>
      <c r="DR216" s="40">
        <f>'[3]DLPNO-CCSD(T1 or T)_TightPNO'!CN216</f>
        <v>-414.20486940946603</v>
      </c>
      <c r="DS216" s="40">
        <f>'[3]DLPNO-CCSD(T1 or T)_TightPNO'!CO216</f>
        <v>-412.62412826899998</v>
      </c>
      <c r="DT216" s="19"/>
      <c r="DU216" s="10"/>
      <c r="DV216" s="13" t="s">
        <v>748</v>
      </c>
      <c r="DW216">
        <f>'[3]DLPNO-CCSD(T1 or T)_TightPNO'!CS216</f>
        <v>-828.42892969564195</v>
      </c>
      <c r="DX216">
        <f>'[3]DLPNO-CCSD(T1 or T)_TightPNO'!CT216</f>
        <v>-825.24379321699996</v>
      </c>
      <c r="DY216">
        <f>'[3]DLPNO-CCSD(T1 or T)_TightPNO'!CU216</f>
        <v>-414.20571887523801</v>
      </c>
      <c r="DZ216">
        <f>'[3]DLPNO-CCSD(T1 or T)_TightPNO'!CV216</f>
        <v>-412.62374531099999</v>
      </c>
      <c r="EA216">
        <f>'[3]DLPNO-CCSD(T1 or T)_TightPNO'!CW216</f>
        <v>-414.20571887109702</v>
      </c>
      <c r="EB216">
        <f>'[3]DLPNO-CCSD(T1 or T)_TightPNO'!CX216</f>
        <v>-412.62374530800003</v>
      </c>
      <c r="EC216">
        <f>'[3]DLPNO-CCSD(T1 or T)_TightPNO'!CY216</f>
        <v>-414.20775893928499</v>
      </c>
      <c r="ED216">
        <f>'[3]DLPNO-CCSD(T1 or T)_TightPNO'!CZ216</f>
        <v>-412.62412827399999</v>
      </c>
      <c r="EE216">
        <f>'[3]DLPNO-CCSD(T1 or T)_TightPNO'!DA216</f>
        <v>-414.20775892026398</v>
      </c>
      <c r="EF216">
        <f>'[3]DLPNO-CCSD(T1 or T)_TightPNO'!DB216</f>
        <v>-412.62412827000003</v>
      </c>
      <c r="EH216" s="13" t="s">
        <v>748</v>
      </c>
      <c r="EJ216">
        <f t="shared" si="228"/>
        <v>-828.42954164960543</v>
      </c>
      <c r="EK216" s="36">
        <f t="shared" si="229"/>
        <v>-414.20586903263143</v>
      </c>
      <c r="EL216">
        <f t="shared" si="230"/>
        <v>-414.20586902254547</v>
      </c>
      <c r="EM216">
        <f t="shared" si="231"/>
        <v>-414.20793908238704</v>
      </c>
      <c r="EN216">
        <f t="shared" si="232"/>
        <v>-414.207939054637</v>
      </c>
    </row>
    <row r="217" spans="1:144" ht="17" x14ac:dyDescent="0.2">
      <c r="A217" s="4">
        <f>'[1]De Raw'!$A215</f>
        <v>9.6194307622968278</v>
      </c>
      <c r="B217" t="s">
        <v>203</v>
      </c>
      <c r="C217" s="1">
        <f>ABS(AK217-$A217)</f>
        <v>0.33897591654617543</v>
      </c>
      <c r="D217" s="1">
        <f>ABS(AL217-$A217)</f>
        <v>0.46316162721956466</v>
      </c>
      <c r="E217" s="1">
        <f>ABS(AM217-$A217)</f>
        <v>6.2092855336695507E-2</v>
      </c>
      <c r="F217" s="1">
        <f>ABS(AN217-$A217)</f>
        <v>0.96335109002087549</v>
      </c>
      <c r="G217" s="1">
        <f>ABS(AO217-$A217)</f>
        <v>1.2673017344434481</v>
      </c>
      <c r="H217" s="1">
        <f>ABS(AP217-$A217)</f>
        <v>0.15197532221128718</v>
      </c>
      <c r="I217" s="15">
        <f>ABS(AQ217-$A217)</f>
        <v>1.4649052704934924</v>
      </c>
      <c r="J217" s="1">
        <f>ABS(AR217-$A217)</f>
        <v>0.77113953034548821</v>
      </c>
      <c r="K217" s="1">
        <f>ABS(AS217-$A217)</f>
        <v>0.34688287007400298</v>
      </c>
      <c r="L217" s="15">
        <f>ABS(AT217-$A217)</f>
        <v>1.5519958613427551</v>
      </c>
      <c r="M217" s="1">
        <f>ABS(AU217-$A217)</f>
        <v>0.65387220728058892</v>
      </c>
      <c r="N217" s="1">
        <f>ABS(AV217-$A217)</f>
        <v>0.44906182703108222</v>
      </c>
      <c r="O217" s="15">
        <f>ABS(AZ217-$A217)</f>
        <v>0.39922203609491724</v>
      </c>
      <c r="P217" s="1">
        <f>ABS(BA217-$A217)</f>
        <v>0.26124073693527805</v>
      </c>
      <c r="Q217" s="1">
        <f>ABS(BB217-$A217)</f>
        <v>0.33023138651510031</v>
      </c>
      <c r="R217" s="15">
        <f>ABS(BC217-$A217)</f>
        <v>1.7156823607654701</v>
      </c>
      <c r="S217" s="1">
        <f>ABS(BD217-$A217)</f>
        <v>0.52305842836784855</v>
      </c>
      <c r="T217" s="1">
        <f>ABS(BE217-$A217)</f>
        <v>0.59631196619880988</v>
      </c>
      <c r="U217" s="91">
        <f>ABS(BI217-$A217)</f>
        <v>0.56364010900424866</v>
      </c>
      <c r="V217" s="92">
        <f>ABS(BJ217-$A217)</f>
        <v>0.42389122732955364</v>
      </c>
      <c r="W217" s="92">
        <f>ABS(BK217-$A217)</f>
        <v>0.49376566816690115</v>
      </c>
      <c r="X217" s="15">
        <f t="shared" si="192"/>
        <v>0.33776470350026599</v>
      </c>
      <c r="Y217" s="1">
        <f t="shared" si="193"/>
        <v>0.24319444484416941</v>
      </c>
      <c r="Z217" s="1">
        <f t="shared" si="194"/>
        <v>0.28132358498601739</v>
      </c>
      <c r="AA217" s="15">
        <f t="shared" si="195"/>
        <v>0.57911360556120961</v>
      </c>
      <c r="AB217" s="1">
        <f t="shared" si="196"/>
        <v>0.44241123808425797</v>
      </c>
      <c r="AC217" s="1">
        <f t="shared" si="197"/>
        <v>0.50685394767783798</v>
      </c>
      <c r="AD217" s="15">
        <f t="shared" si="198"/>
        <v>0.30997145829983985</v>
      </c>
      <c r="AE217" s="1">
        <f t="shared" si="199"/>
        <v>0.13274372510467636</v>
      </c>
      <c r="AF217" s="1">
        <f t="shared" si="200"/>
        <v>0.21731927492717951</v>
      </c>
      <c r="AG217" s="15">
        <f t="shared" si="201"/>
        <v>0.45020604485349658</v>
      </c>
      <c r="AH217" s="1">
        <f t="shared" si="202"/>
        <v>0.24672073892753055</v>
      </c>
      <c r="AI217" s="1">
        <f t="shared" si="203"/>
        <v>0.34515523120332858</v>
      </c>
      <c r="AJ217" s="1"/>
      <c r="AK217" s="1">
        <f t="shared" si="204"/>
        <v>9.9584066788430032</v>
      </c>
      <c r="AL217" s="1">
        <f t="shared" si="205"/>
        <v>9.1562691350772631</v>
      </c>
      <c r="AM217" s="1">
        <f t="shared" si="209"/>
        <v>9.5573379069601323</v>
      </c>
      <c r="AN217" s="1">
        <f t="shared" si="206"/>
        <v>10.582781852317703</v>
      </c>
      <c r="AO217" s="1">
        <f t="shared" si="210"/>
        <v>8.3521290278533797</v>
      </c>
      <c r="AP217" s="1">
        <f t="shared" si="211"/>
        <v>9.4674554400855406</v>
      </c>
      <c r="AQ217" s="1">
        <f t="shared" si="207"/>
        <v>11.08433603279032</v>
      </c>
      <c r="AR217" s="1">
        <f t="shared" si="208"/>
        <v>8.8482912319513396</v>
      </c>
      <c r="AS217" s="1">
        <f t="shared" si="212"/>
        <v>9.9663136323708308</v>
      </c>
      <c r="AT217" s="1">
        <f t="shared" si="213"/>
        <v>11.171426623639583</v>
      </c>
      <c r="AU217" s="1">
        <f t="shared" si="214"/>
        <v>8.9655585550162389</v>
      </c>
      <c r="AV217" s="1">
        <f t="shared" si="215"/>
        <v>10.06849258932791</v>
      </c>
      <c r="AW217" s="1"/>
      <c r="AX217" s="1"/>
      <c r="AY217" s="1"/>
      <c r="AZ217" s="1">
        <f t="shared" si="189"/>
        <v>9.2202087262019106</v>
      </c>
      <c r="BA217" s="1">
        <f t="shared" si="190"/>
        <v>9.3581900253615498</v>
      </c>
      <c r="BB217" s="1">
        <f t="shared" si="191"/>
        <v>9.2891993757817275</v>
      </c>
      <c r="BC217" s="1">
        <f t="shared" si="216"/>
        <v>11.335113123062298</v>
      </c>
      <c r="BD217" s="1">
        <f t="shared" si="217"/>
        <v>9.0963723339289793</v>
      </c>
      <c r="BE217" s="1">
        <f t="shared" si="218"/>
        <v>10.215742728495638</v>
      </c>
      <c r="BF217" s="87"/>
      <c r="BG217" s="87"/>
      <c r="BH217" s="87"/>
      <c r="BI217" s="1">
        <f t="shared" si="219"/>
        <v>9.0557906532925792</v>
      </c>
      <c r="BJ217" s="1">
        <f t="shared" si="220"/>
        <v>9.1955395349672742</v>
      </c>
      <c r="BK217" s="1">
        <f t="shared" si="221"/>
        <v>9.1256650941299267</v>
      </c>
      <c r="BL217" s="87"/>
      <c r="BM217" s="87"/>
      <c r="BN217" s="87"/>
      <c r="BO217" s="1">
        <f>AZ217+(AQ217-NormalPNO!Y217)*$BO$1</f>
        <v>9.2816660587965618</v>
      </c>
      <c r="BP217" s="1">
        <f>BA217+(AR217-NormalPNO!Z217)*$BP$1</f>
        <v>9.3762363174526584</v>
      </c>
      <c r="BQ217" s="1">
        <f>BB217+(AS217-NormalPNO!AA217)*$BQ$1</f>
        <v>9.3381071773108104</v>
      </c>
      <c r="BR217" s="1">
        <f>BI217+(BC217-NormalPNO!Y217)*$BR$1</f>
        <v>9.0403171567356182</v>
      </c>
      <c r="BS217" s="1">
        <f>BJ217+(BD217-NormalPNO!Z217)*$BS$1</f>
        <v>9.1770195242125698</v>
      </c>
      <c r="BT217" s="1">
        <f>BK217+(BE217-NormalPNO!AA217)*$BT$1</f>
        <v>9.1125768146189898</v>
      </c>
      <c r="BU217" s="1">
        <f t="shared" si="222"/>
        <v>9.309459303996988</v>
      </c>
      <c r="BV217" s="1">
        <f t="shared" si="223"/>
        <v>9.4866870371921515</v>
      </c>
      <c r="BW217" s="1">
        <f t="shared" si="224"/>
        <v>9.4021114873696483</v>
      </c>
      <c r="BX217" s="1">
        <f t="shared" si="225"/>
        <v>9.1692247174433312</v>
      </c>
      <c r="BY217" s="1">
        <f t="shared" si="226"/>
        <v>9.3727100233692973</v>
      </c>
      <c r="BZ217" s="1">
        <f t="shared" si="227"/>
        <v>9.2742755310934992</v>
      </c>
      <c r="CA217" s="1"/>
      <c r="CB217" t="s">
        <v>203</v>
      </c>
      <c r="CC217" s="13" t="s">
        <v>749</v>
      </c>
      <c r="CD217">
        <v>-828.63875555928996</v>
      </c>
      <c r="CE217" s="19">
        <v>-825.29861933799998</v>
      </c>
      <c r="CF217" s="19">
        <v>-828.42735808441898</v>
      </c>
      <c r="CG217" s="19">
        <v>-825.248090413</v>
      </c>
      <c r="CH217" s="19"/>
      <c r="CI217" s="19"/>
      <c r="CJ217">
        <v>-414.31144307629597</v>
      </c>
      <c r="CK217" s="19">
        <v>-412.64925552800003</v>
      </c>
      <c r="CL217">
        <v>-414.20484703926297</v>
      </c>
      <c r="CM217" s="19">
        <v>-412.62374531099999</v>
      </c>
      <c r="CN217" s="19"/>
      <c r="CO217" s="19"/>
      <c r="CP217" s="19">
        <f>'[3]DLPNO-CCSD(T1 or T)_TightPNO'!BL217</f>
        <v>-414.31144275244998</v>
      </c>
      <c r="CQ217" s="19">
        <f>'[3]DLPNO-CCSD(T1 or T)_TightPNO'!BM217</f>
        <v>-412.64925552800003</v>
      </c>
      <c r="CR217" s="19">
        <f>'[3]DLPNO-CCSD(T1 or T)_TightPNO'!BN217</f>
        <v>-414.20484703204897</v>
      </c>
      <c r="CS217" s="19">
        <f>'[3]DLPNO-CCSD(T1 or T)_TightPNO'!BO217</f>
        <v>-412.62374530800003</v>
      </c>
      <c r="CT217" s="19"/>
      <c r="CU217" s="19"/>
      <c r="CV217" s="19">
        <f>'[3]DLPNO-CCSD(T1 or T)_TightPNO'!BR217</f>
        <v>-414.31208188197502</v>
      </c>
      <c r="CW217" s="19">
        <f>'[3]DLPNO-CCSD(T1 or T)_TightPNO'!BS217</f>
        <v>-412.64934417900002</v>
      </c>
      <c r="CX217" s="19">
        <f>'[3]DLPNO-CCSD(T1 or T)_TightPNO'!BT217</f>
        <v>-414.20662863437798</v>
      </c>
      <c r="CY217" s="19">
        <f>'[3]DLPNO-CCSD(T1 or T)_TightPNO'!BU217</f>
        <v>-412.62408288699999</v>
      </c>
      <c r="CZ217" s="19"/>
      <c r="DA217" s="19"/>
      <c r="DB217" s="19">
        <f>'[3]DLPNO-CCSD(T1 or T)_TightPNO'!BX217</f>
        <v>-414.31208223426103</v>
      </c>
      <c r="DC217" s="19">
        <f>'[3]DLPNO-CCSD(T1 or T)_TightPNO'!BY217</f>
        <v>-412.64934414499999</v>
      </c>
      <c r="DD217" s="19">
        <f>'[3]DLPNO-CCSD(T1 or T)_TightPNO'!BZ217</f>
        <v>-414.20662880099599</v>
      </c>
      <c r="DE217" s="19">
        <f>'[3]DLPNO-CCSD(T1 or T)_TightPNO'!CA217</f>
        <v>-412.62408287699998</v>
      </c>
      <c r="DF217" s="19"/>
      <c r="DG217" s="19"/>
      <c r="DH217" s="19"/>
      <c r="DI217" s="40" t="str">
        <f>'[3]DLPNO-CCSD(T1 or T)_TightPNO'!CE217</f>
        <v>26_Uracil-Uracil_pi-pi_1.00.xyz</v>
      </c>
      <c r="DJ217" s="40">
        <f>'[3]DLPNO-CCSD(T1 or T)_TightPNO'!CF217</f>
        <v>-828.42247083925895</v>
      </c>
      <c r="DK217" s="40">
        <f>'[3]DLPNO-CCSD(T1 or T)_TightPNO'!CG217</f>
        <v>-825.248090413</v>
      </c>
      <c r="DL217" s="40">
        <f>'[3]DLPNO-CCSD(T1 or T)_TightPNO'!CH217</f>
        <v>-414.20280305252601</v>
      </c>
      <c r="DM217" s="40">
        <f>'[3]DLPNO-CCSD(T1 or T)_TightPNO'!CI217</f>
        <v>-412.62374531099999</v>
      </c>
      <c r="DN217" s="40">
        <f>'[3]DLPNO-CCSD(T1 or T)_TightPNO'!CJ217</f>
        <v>-414.20280305105598</v>
      </c>
      <c r="DO217" s="40">
        <f>'[3]DLPNO-CCSD(T1 or T)_TightPNO'!CK217</f>
        <v>-412.62374530800003</v>
      </c>
      <c r="DP217" s="40">
        <f>'[3]DLPNO-CCSD(T1 or T)_TightPNO'!CL217</f>
        <v>-414.20458035693599</v>
      </c>
      <c r="DQ217" s="40">
        <f>'[3]DLPNO-CCSD(T1 or T)_TightPNO'!CM217</f>
        <v>-412.62408288699999</v>
      </c>
      <c r="DR217" s="40">
        <f>'[3]DLPNO-CCSD(T1 or T)_TightPNO'!CN217</f>
        <v>-414.20458051804701</v>
      </c>
      <c r="DS217" s="40">
        <f>'[3]DLPNO-CCSD(T1 or T)_TightPNO'!CO217</f>
        <v>-412.62408287699998</v>
      </c>
      <c r="DT217" s="19"/>
      <c r="DU217" s="10"/>
      <c r="DV217" s="13" t="s">
        <v>749</v>
      </c>
      <c r="DW217">
        <f>'[3]DLPNO-CCSD(T1 or T)_TightPNO'!CS217</f>
        <v>-828.42924054712705</v>
      </c>
      <c r="DX217">
        <f>'[3]DLPNO-CCSD(T1 or T)_TightPNO'!CT217</f>
        <v>-825.248090413</v>
      </c>
      <c r="DY217">
        <f>'[3]DLPNO-CCSD(T1 or T)_TightPNO'!CU217</f>
        <v>-414.20571887523801</v>
      </c>
      <c r="DZ217">
        <f>'[3]DLPNO-CCSD(T1 or T)_TightPNO'!CV217</f>
        <v>-412.62374531099999</v>
      </c>
      <c r="EA217">
        <f>'[3]DLPNO-CCSD(T1 or T)_TightPNO'!CW217</f>
        <v>-414.20571887109702</v>
      </c>
      <c r="EB217">
        <f>'[3]DLPNO-CCSD(T1 or T)_TightPNO'!CX217</f>
        <v>-412.62374530800003</v>
      </c>
      <c r="EC217">
        <f>'[3]DLPNO-CCSD(T1 or T)_TightPNO'!CY217</f>
        <v>-414.20747640775602</v>
      </c>
      <c r="ED217">
        <f>'[3]DLPNO-CCSD(T1 or T)_TightPNO'!CZ217</f>
        <v>-412.62408288699999</v>
      </c>
      <c r="EE217">
        <f>'[3]DLPNO-CCSD(T1 or T)_TightPNO'!DA217</f>
        <v>-414.207476612959</v>
      </c>
      <c r="EF217">
        <f>'[3]DLPNO-CCSD(T1 or T)_TightPNO'!DB217</f>
        <v>-412.62408287699998</v>
      </c>
      <c r="EH217" s="13" t="s">
        <v>749</v>
      </c>
      <c r="EJ217">
        <f t="shared" si="228"/>
        <v>-828.429801706999</v>
      </c>
      <c r="EK217" s="36">
        <f t="shared" si="229"/>
        <v>-414.20586903263143</v>
      </c>
      <c r="EL217">
        <f t="shared" si="230"/>
        <v>-414.20586902254547</v>
      </c>
      <c r="EM217">
        <f t="shared" si="231"/>
        <v>-414.20765277309897</v>
      </c>
      <c r="EN217">
        <f t="shared" si="232"/>
        <v>-414.20765294247047</v>
      </c>
    </row>
    <row r="218" spans="1:144" ht="17" x14ac:dyDescent="0.2">
      <c r="A218" s="4">
        <f>'[1]De Raw'!$A216</f>
        <v>9.2562788226573467</v>
      </c>
      <c r="B218" t="s">
        <v>204</v>
      </c>
      <c r="C218" s="1">
        <f>ABS(AK218-$A218)</f>
        <v>0.32909490109188688</v>
      </c>
      <c r="D218" s="1">
        <f>ABS(AL218-$A218)</f>
        <v>0.3626744651924394</v>
      </c>
      <c r="E218" s="1">
        <f>ABS(AM218-$A218)</f>
        <v>1.6789782050276258E-2</v>
      </c>
      <c r="F218" s="1">
        <f>ABS(AN218-$A218)</f>
        <v>0.95591907285409228</v>
      </c>
      <c r="G218" s="1">
        <f>ABS(AO218-$A218)</f>
        <v>0.97279234806025627</v>
      </c>
      <c r="H218" s="1">
        <f>ABS(AP218-$A218)</f>
        <v>8.436637603082886E-3</v>
      </c>
      <c r="I218" s="15">
        <f>ABS(AQ218-$A218)</f>
        <v>1.357310722782838</v>
      </c>
      <c r="J218" s="1">
        <f>ABS(AR218-$A218)</f>
        <v>0.57548629201718882</v>
      </c>
      <c r="K218" s="1">
        <f>ABS(AS218-$A218)</f>
        <v>0.39091221538282461</v>
      </c>
      <c r="L218" s="15">
        <f>ABS(AT218-$A218)</f>
        <v>1.3964537400487824</v>
      </c>
      <c r="M218" s="1">
        <f>ABS(AU218-$A218)</f>
        <v>0.50975523155656255</v>
      </c>
      <c r="N218" s="1">
        <f>ABS(AV218-$A218)</f>
        <v>0.44334925424610994</v>
      </c>
      <c r="O218" s="15">
        <f>ABS(AZ218-$A218)</f>
        <v>0.34503870399125702</v>
      </c>
      <c r="P218" s="1">
        <f>ABS(BA218-$A218)</f>
        <v>0.22314772285369067</v>
      </c>
      <c r="Q218" s="1">
        <f>ABS(BB218-$A218)</f>
        <v>0.28409321342247296</v>
      </c>
      <c r="R218" s="15">
        <f>ABS(BC218-$A218)</f>
        <v>1.5580065478185503</v>
      </c>
      <c r="S218" s="1">
        <f>ABS(BD218-$A218)</f>
        <v>0.37683326395998584</v>
      </c>
      <c r="T218" s="1">
        <f>ABS(BE218-$A218)</f>
        <v>0.59058664192928134</v>
      </c>
      <c r="U218" s="91">
        <f>ABS(BI218-$A218)</f>
        <v>0.47662177945294282</v>
      </c>
      <c r="V218" s="92">
        <f>ABS(BJ218-$A218)</f>
        <v>0.35339147045976205</v>
      </c>
      <c r="W218" s="92">
        <f>ABS(BK218-$A218)</f>
        <v>0.41500662495635154</v>
      </c>
      <c r="X218" s="15">
        <f t="shared" si="192"/>
        <v>0.2992446985946966</v>
      </c>
      <c r="Y218" s="1">
        <f t="shared" si="193"/>
        <v>0.20866186512193252</v>
      </c>
      <c r="Z218" s="1">
        <f t="shared" si="194"/>
        <v>0.24609072640271634</v>
      </c>
      <c r="AA218" s="15">
        <f t="shared" si="195"/>
        <v>0.48747131292930135</v>
      </c>
      <c r="AB218" s="1">
        <f t="shared" si="196"/>
        <v>0.36827729161225342</v>
      </c>
      <c r="AC218" s="1">
        <f t="shared" si="197"/>
        <v>0.4249768581250386</v>
      </c>
      <c r="AD218" s="15">
        <f t="shared" si="198"/>
        <v>0.3049248768422963</v>
      </c>
      <c r="AE218" s="1">
        <f t="shared" si="199"/>
        <v>0.15112216080540541</v>
      </c>
      <c r="AF218" s="1">
        <f t="shared" si="200"/>
        <v>0.22614804584791592</v>
      </c>
      <c r="AG218" s="15">
        <f t="shared" si="201"/>
        <v>0.42563864237348348</v>
      </c>
      <c r="AH218" s="1">
        <f t="shared" si="202"/>
        <v>0.25408329337664526</v>
      </c>
      <c r="AI218" s="1">
        <f t="shared" si="203"/>
        <v>0.33874149668906917</v>
      </c>
      <c r="AJ218" s="1"/>
      <c r="AK218" s="1">
        <f t="shared" si="204"/>
        <v>9.5853737237492336</v>
      </c>
      <c r="AL218" s="1">
        <f t="shared" si="205"/>
        <v>8.8936043574649073</v>
      </c>
      <c r="AM218" s="1">
        <f t="shared" si="209"/>
        <v>9.2394890406070704</v>
      </c>
      <c r="AN218" s="1">
        <f t="shared" si="206"/>
        <v>10.212197895511439</v>
      </c>
      <c r="AO218" s="1">
        <f t="shared" si="210"/>
        <v>8.2834864745970904</v>
      </c>
      <c r="AP218" s="1">
        <f t="shared" si="211"/>
        <v>9.2478421850542638</v>
      </c>
      <c r="AQ218" s="1">
        <f t="shared" si="207"/>
        <v>10.613589545440185</v>
      </c>
      <c r="AR218" s="1">
        <f t="shared" si="208"/>
        <v>8.6807925306401579</v>
      </c>
      <c r="AS218" s="1">
        <f t="shared" si="212"/>
        <v>9.6471910380401713</v>
      </c>
      <c r="AT218" s="1">
        <f t="shared" si="213"/>
        <v>10.652732562706129</v>
      </c>
      <c r="AU218" s="1">
        <f t="shared" si="214"/>
        <v>8.7465235911007841</v>
      </c>
      <c r="AV218" s="1">
        <f t="shared" si="215"/>
        <v>9.6996280769034566</v>
      </c>
      <c r="AW218" s="1"/>
      <c r="AX218" s="1"/>
      <c r="AY218" s="1"/>
      <c r="AZ218" s="1">
        <f t="shared" si="189"/>
        <v>8.9112401186660897</v>
      </c>
      <c r="BA218" s="1">
        <f t="shared" si="190"/>
        <v>9.033131099803656</v>
      </c>
      <c r="BB218" s="1">
        <f t="shared" si="191"/>
        <v>8.9721856092348737</v>
      </c>
      <c r="BC218" s="1">
        <f t="shared" si="216"/>
        <v>10.814285370475897</v>
      </c>
      <c r="BD218" s="1">
        <f t="shared" si="217"/>
        <v>8.8794455586973609</v>
      </c>
      <c r="BE218" s="1">
        <f t="shared" si="218"/>
        <v>9.846865464586628</v>
      </c>
      <c r="BF218" s="87"/>
      <c r="BG218" s="87"/>
      <c r="BH218" s="87"/>
      <c r="BI218" s="1">
        <f t="shared" si="219"/>
        <v>8.7796570432044039</v>
      </c>
      <c r="BJ218" s="1">
        <f t="shared" si="220"/>
        <v>8.9028873521975846</v>
      </c>
      <c r="BK218" s="1">
        <f t="shared" si="221"/>
        <v>8.8412721977009952</v>
      </c>
      <c r="BL218" s="87"/>
      <c r="BM218" s="87"/>
      <c r="BN218" s="87"/>
      <c r="BO218" s="1">
        <f>AZ218+(AQ218-NormalPNO!Y218)*$BO$1</f>
        <v>8.9570341240626501</v>
      </c>
      <c r="BP218" s="1">
        <f>BA218+(AR218-NormalPNO!Z218)*$BP$1</f>
        <v>9.0476169575354142</v>
      </c>
      <c r="BQ218" s="1">
        <f>BB218+(AS218-NormalPNO!AA218)*$BQ$1</f>
        <v>9.0101880962546304</v>
      </c>
      <c r="BR218" s="1">
        <f>BI218+(BC218-NormalPNO!Y218)*$BR$1</f>
        <v>8.7688075097280453</v>
      </c>
      <c r="BS218" s="1">
        <f>BJ218+(BD218-NormalPNO!Z218)*$BS$1</f>
        <v>8.8880015310450933</v>
      </c>
      <c r="BT218" s="1">
        <f>BK218+(BE218-NormalPNO!AA218)*$BT$1</f>
        <v>8.8313019645323081</v>
      </c>
      <c r="BU218" s="1">
        <f t="shared" si="222"/>
        <v>8.9513539458150504</v>
      </c>
      <c r="BV218" s="1">
        <f t="shared" si="223"/>
        <v>9.1051566618519413</v>
      </c>
      <c r="BW218" s="1">
        <f t="shared" si="224"/>
        <v>9.0301307768094308</v>
      </c>
      <c r="BX218" s="1">
        <f t="shared" si="225"/>
        <v>8.8306401802838632</v>
      </c>
      <c r="BY218" s="1">
        <f t="shared" si="226"/>
        <v>9.0021955292807014</v>
      </c>
      <c r="BZ218" s="1">
        <f t="shared" si="227"/>
        <v>8.9175373259682775</v>
      </c>
      <c r="CA218" s="1"/>
      <c r="CB218" t="s">
        <v>204</v>
      </c>
      <c r="CC218" s="13" t="s">
        <v>750</v>
      </c>
      <c r="CD218">
        <v>-828.63816109346101</v>
      </c>
      <c r="CE218" s="19">
        <v>-825.30105741499995</v>
      </c>
      <c r="CF218" s="19">
        <v>-828.42660790217099</v>
      </c>
      <c r="CG218" s="19">
        <v>-825.25046916899998</v>
      </c>
      <c r="CH218" s="19"/>
      <c r="CI218" s="19"/>
      <c r="CJ218">
        <v>-414.31144307629597</v>
      </c>
      <c r="CK218" s="19">
        <v>-412.64925552800003</v>
      </c>
      <c r="CL218">
        <v>-414.20484703926297</v>
      </c>
      <c r="CM218" s="19">
        <v>-412.62374531099999</v>
      </c>
      <c r="CN218" s="19"/>
      <c r="CO218" s="19"/>
      <c r="CP218" s="19">
        <f>'[3]DLPNO-CCSD(T1 or T)_TightPNO'!BL218</f>
        <v>-414.31144275244998</v>
      </c>
      <c r="CQ218" s="19">
        <f>'[3]DLPNO-CCSD(T1 or T)_TightPNO'!BM218</f>
        <v>-412.64925552800003</v>
      </c>
      <c r="CR218" s="19">
        <f>'[3]DLPNO-CCSD(T1 or T)_TightPNO'!BN218</f>
        <v>-414.20484703204897</v>
      </c>
      <c r="CS218" s="19">
        <f>'[3]DLPNO-CCSD(T1 or T)_TightPNO'!BO218</f>
        <v>-412.62374530800003</v>
      </c>
      <c r="CT218" s="19"/>
      <c r="CU218" s="19"/>
      <c r="CV218" s="19">
        <f>'[3]DLPNO-CCSD(T1 or T)_TightPNO'!BR218</f>
        <v>-414.31199395443798</v>
      </c>
      <c r="CW218" s="19">
        <f>'[3]DLPNO-CCSD(T1 or T)_TightPNO'!BS218</f>
        <v>-412.64933613900001</v>
      </c>
      <c r="CX218" s="19">
        <f>'[3]DLPNO-CCSD(T1 or T)_TightPNO'!BT218</f>
        <v>-414.20638707589001</v>
      </c>
      <c r="CY218" s="19">
        <f>'[3]DLPNO-CCSD(T1 or T)_TightPNO'!BU218</f>
        <v>-412.62404261699999</v>
      </c>
      <c r="CZ218" s="19"/>
      <c r="DA218" s="19"/>
      <c r="DB218" s="19">
        <f>'[3]DLPNO-CCSD(T1 or T)_TightPNO'!BX218</f>
        <v>-414.31199427891897</v>
      </c>
      <c r="DC218" s="19">
        <f>'[3]DLPNO-CCSD(T1 or T)_TightPNO'!BY218</f>
        <v>-412.64933613800002</v>
      </c>
      <c r="DD218" s="19">
        <f>'[3]DLPNO-CCSD(T1 or T)_TightPNO'!BZ218</f>
        <v>-414.20638710339603</v>
      </c>
      <c r="DE218" s="19">
        <f>'[3]DLPNO-CCSD(T1 or T)_TightPNO'!CA218</f>
        <v>-412.62404261199998</v>
      </c>
      <c r="DF218" s="19"/>
      <c r="DG218" s="19"/>
      <c r="DH218" s="19"/>
      <c r="DI218" s="40" t="str">
        <f>'[3]DLPNO-CCSD(T1 or T)_TightPNO'!CE218</f>
        <v>26_Uracil-Uracil_pi-pi_1.05.xyz</v>
      </c>
      <c r="DJ218" s="40">
        <f>'[3]DLPNO-CCSD(T1 or T)_TightPNO'!CF218</f>
        <v>-828.42188027615703</v>
      </c>
      <c r="DK218" s="40">
        <f>'[3]DLPNO-CCSD(T1 or T)_TightPNO'!CG218</f>
        <v>-825.25046916899998</v>
      </c>
      <c r="DL218" s="40">
        <f>'[3]DLPNO-CCSD(T1 or T)_TightPNO'!CH218</f>
        <v>-414.20280305252601</v>
      </c>
      <c r="DM218" s="40">
        <f>'[3]DLPNO-CCSD(T1 or T)_TightPNO'!CI218</f>
        <v>-412.62374531099999</v>
      </c>
      <c r="DN218" s="40">
        <f>'[3]DLPNO-CCSD(T1 or T)_TightPNO'!CJ218</f>
        <v>-414.20280305105598</v>
      </c>
      <c r="DO218" s="40">
        <f>'[3]DLPNO-CCSD(T1 or T)_TightPNO'!CK218</f>
        <v>-412.62374530800003</v>
      </c>
      <c r="DP218" s="40">
        <f>'[3]DLPNO-CCSD(T1 or T)_TightPNO'!CL218</f>
        <v>-414.20433985256301</v>
      </c>
      <c r="DQ218" s="40">
        <f>'[3]DLPNO-CCSD(T1 or T)_TightPNO'!CM218</f>
        <v>-412.62404261699999</v>
      </c>
      <c r="DR218" s="40">
        <f>'[3]DLPNO-CCSD(T1 or T)_TightPNO'!CN218</f>
        <v>-414.20433984818499</v>
      </c>
      <c r="DS218" s="40">
        <f>'[3]DLPNO-CCSD(T1 or T)_TightPNO'!CO218</f>
        <v>-412.62404261199998</v>
      </c>
      <c r="DT218" s="19"/>
      <c r="DU218" s="10"/>
      <c r="DV218" s="13" t="s">
        <v>750</v>
      </c>
      <c r="DW218">
        <f>'[3]DLPNO-CCSD(T1 or T)_TightPNO'!CS218</f>
        <v>-828.42841395556002</v>
      </c>
      <c r="DX218">
        <f>'[3]DLPNO-CCSD(T1 or T)_TightPNO'!CT218</f>
        <v>-825.25046916899998</v>
      </c>
      <c r="DY218">
        <f>'[3]DLPNO-CCSD(T1 or T)_TightPNO'!CU218</f>
        <v>-414.20571887523801</v>
      </c>
      <c r="DZ218">
        <f>'[3]DLPNO-CCSD(T1 or T)_TightPNO'!CV218</f>
        <v>-412.62374531099999</v>
      </c>
      <c r="EA218">
        <f>'[3]DLPNO-CCSD(T1 or T)_TightPNO'!CW218</f>
        <v>-414.20571887109702</v>
      </c>
      <c r="EB218">
        <f>'[3]DLPNO-CCSD(T1 or T)_TightPNO'!CX218</f>
        <v>-412.62374530800003</v>
      </c>
      <c r="EC218">
        <f>'[3]DLPNO-CCSD(T1 or T)_TightPNO'!CY218</f>
        <v>-414.20723772608602</v>
      </c>
      <c r="ED218">
        <f>'[3]DLPNO-CCSD(T1 or T)_TightPNO'!CZ218</f>
        <v>-412.62404261699999</v>
      </c>
      <c r="EE218">
        <f>'[3]DLPNO-CCSD(T1 or T)_TightPNO'!DA218</f>
        <v>-414.20723775748098</v>
      </c>
      <c r="EF218">
        <f>'[3]DLPNO-CCSD(T1 or T)_TightPNO'!DB218</f>
        <v>-412.62404261199998</v>
      </c>
      <c r="EH218" s="13" t="s">
        <v>750</v>
      </c>
      <c r="EJ218">
        <f t="shared" si="228"/>
        <v>-828.42897171517802</v>
      </c>
      <c r="EK218" s="36">
        <f t="shared" si="229"/>
        <v>-414.20586903263143</v>
      </c>
      <c r="EL218">
        <f t="shared" si="230"/>
        <v>-414.20586902254547</v>
      </c>
      <c r="EM218">
        <f t="shared" si="231"/>
        <v>-414.20741068755353</v>
      </c>
      <c r="EN218">
        <f t="shared" si="232"/>
        <v>-414.20741073100157</v>
      </c>
    </row>
    <row r="219" spans="1:144" ht="17" x14ac:dyDescent="0.2">
      <c r="A219" s="4">
        <f>'[1]De Raw'!$A217</f>
        <v>8.5410607536513101</v>
      </c>
      <c r="B219" t="s">
        <v>205</v>
      </c>
      <c r="C219" s="1">
        <f>ABS(AK219-$A219)</f>
        <v>0.32605152511128388</v>
      </c>
      <c r="D219" s="1">
        <f>ABS(AL219-$A219)</f>
        <v>0.26942652097219977</v>
      </c>
      <c r="E219" s="1">
        <f>ABS(AM219-$A219)</f>
        <v>2.8312502069541168E-2</v>
      </c>
      <c r="F219" s="1">
        <f>ABS(AN219-$A219)</f>
        <v>0.92385560767080754</v>
      </c>
      <c r="G219" s="1">
        <f>ABS(AO219-$A219)</f>
        <v>0.75320000258927333</v>
      </c>
      <c r="H219" s="1">
        <f>ABS(AP219-$A219)</f>
        <v>8.532780254076755E-2</v>
      </c>
      <c r="I219" s="15">
        <f>ABS(AQ219-$A219)</f>
        <v>1.2417907273815096</v>
      </c>
      <c r="J219" s="1">
        <f>ABS(AR219-$A219)</f>
        <v>0.43397411469545055</v>
      </c>
      <c r="K219" s="1">
        <f>ABS(AS219-$A219)</f>
        <v>0.40390830634302866</v>
      </c>
      <c r="L219" s="15">
        <f>ABS(AT219-$A219)</f>
        <v>1.2290286011031775</v>
      </c>
      <c r="M219" s="1">
        <f>ABS(AU219-$A219)</f>
        <v>0.42785344091798372</v>
      </c>
      <c r="N219" s="1">
        <f>ABS(AV219-$A219)</f>
        <v>0.40058758009259599</v>
      </c>
      <c r="O219" s="15">
        <f>ABS(AZ219-$A219)</f>
        <v>0.27433854545498981</v>
      </c>
      <c r="P219" s="1">
        <f>ABS(BA219-$A219)</f>
        <v>0.16154346741055825</v>
      </c>
      <c r="Q219" s="1">
        <f>ABS(BB219-$A219)</f>
        <v>0.21794100643277581</v>
      </c>
      <c r="R219" s="15">
        <f>ABS(BC219-$A219)</f>
        <v>1.400758287272529</v>
      </c>
      <c r="S219" s="1">
        <f>ABS(BD219-$A219)</f>
        <v>0.27436117067720112</v>
      </c>
      <c r="T219" s="1">
        <f>ABS(BE219-$A219)</f>
        <v>0.56319855829766396</v>
      </c>
      <c r="U219" s="91">
        <f>ABS(BI219-$A219)</f>
        <v>0.37856313719912826</v>
      </c>
      <c r="V219" s="92">
        <f>ABS(BJ219-$A219)</f>
        <v>0.26619119515316747</v>
      </c>
      <c r="W219" s="92">
        <f>ABS(BK219-$A219)</f>
        <v>0.32237716617614964</v>
      </c>
      <c r="X219" s="15">
        <f t="shared" si="192"/>
        <v>0.25873807101153723</v>
      </c>
      <c r="Y219" s="1">
        <f t="shared" si="193"/>
        <v>0.1543971586298678</v>
      </c>
      <c r="Z219" s="1">
        <f t="shared" si="194"/>
        <v>0.20167514513343932</v>
      </c>
      <c r="AA219" s="15">
        <f t="shared" si="195"/>
        <v>0.37780363650937865</v>
      </c>
      <c r="AB219" s="1">
        <f t="shared" si="196"/>
        <v>0.2710211930772779</v>
      </c>
      <c r="AC219" s="1">
        <f t="shared" si="197"/>
        <v>0.32413024390072209</v>
      </c>
      <c r="AD219" s="15">
        <f t="shared" si="198"/>
        <v>0.28741719302331603</v>
      </c>
      <c r="AE219" s="1">
        <f t="shared" si="199"/>
        <v>0.15483666904389715</v>
      </c>
      <c r="AF219" s="1">
        <f t="shared" si="200"/>
        <v>0.22161055077055281</v>
      </c>
      <c r="AG219" s="15">
        <f t="shared" si="201"/>
        <v>0.39518559706350054</v>
      </c>
      <c r="AH219" s="1">
        <f t="shared" si="202"/>
        <v>0.25694392375512365</v>
      </c>
      <c r="AI219" s="1">
        <f t="shared" si="203"/>
        <v>0.3272068746974508</v>
      </c>
      <c r="AJ219" s="1"/>
      <c r="AK219" s="1">
        <f t="shared" si="204"/>
        <v>8.867112278762594</v>
      </c>
      <c r="AL219" s="1">
        <f t="shared" si="205"/>
        <v>8.2716342326791104</v>
      </c>
      <c r="AM219" s="1">
        <f t="shared" si="209"/>
        <v>8.5693732557208513</v>
      </c>
      <c r="AN219" s="1">
        <f t="shared" si="206"/>
        <v>9.4649163613221177</v>
      </c>
      <c r="AO219" s="1">
        <f t="shared" si="210"/>
        <v>7.7878607510620368</v>
      </c>
      <c r="AP219" s="1">
        <f t="shared" si="211"/>
        <v>8.6263885561920777</v>
      </c>
      <c r="AQ219" s="1">
        <f t="shared" si="207"/>
        <v>9.7828514810328198</v>
      </c>
      <c r="AR219" s="1">
        <f t="shared" si="208"/>
        <v>8.1070866389558596</v>
      </c>
      <c r="AS219" s="1">
        <f t="shared" si="212"/>
        <v>8.9449690599943388</v>
      </c>
      <c r="AT219" s="1">
        <f t="shared" si="213"/>
        <v>9.7700893547544876</v>
      </c>
      <c r="AU219" s="1">
        <f t="shared" si="214"/>
        <v>8.1132073127333264</v>
      </c>
      <c r="AV219" s="1">
        <f t="shared" si="215"/>
        <v>8.9416483337439061</v>
      </c>
      <c r="AW219" s="1"/>
      <c r="AX219" s="1"/>
      <c r="AY219" s="1"/>
      <c r="AZ219" s="1">
        <f t="shared" si="189"/>
        <v>8.2667222081963203</v>
      </c>
      <c r="BA219" s="1">
        <f t="shared" si="190"/>
        <v>8.3795172862407519</v>
      </c>
      <c r="BB219" s="1">
        <f t="shared" si="191"/>
        <v>8.3231197472185343</v>
      </c>
      <c r="BC219" s="1">
        <f t="shared" si="216"/>
        <v>9.9418190409238392</v>
      </c>
      <c r="BD219" s="1">
        <f t="shared" si="217"/>
        <v>8.266699582974109</v>
      </c>
      <c r="BE219" s="1">
        <f t="shared" si="218"/>
        <v>9.1042593119489741</v>
      </c>
      <c r="BF219" s="87"/>
      <c r="BG219" s="87"/>
      <c r="BH219" s="87"/>
      <c r="BI219" s="1">
        <f t="shared" si="219"/>
        <v>8.1624976164521819</v>
      </c>
      <c r="BJ219" s="1">
        <f t="shared" si="220"/>
        <v>8.2748695584981427</v>
      </c>
      <c r="BK219" s="1">
        <f t="shared" si="221"/>
        <v>8.2186835874751605</v>
      </c>
      <c r="BL219" s="87"/>
      <c r="BM219" s="87"/>
      <c r="BN219" s="87"/>
      <c r="BO219" s="1">
        <f>AZ219+(AQ219-NormalPNO!Y219)*$BO$1</f>
        <v>8.2823226826397729</v>
      </c>
      <c r="BP219" s="1">
        <f>BA219+(AR219-NormalPNO!Z219)*$BP$1</f>
        <v>8.3866635950214423</v>
      </c>
      <c r="BQ219" s="1">
        <f>BB219+(AS219-NormalPNO!AA219)*$BQ$1</f>
        <v>8.3393856085178708</v>
      </c>
      <c r="BR219" s="1">
        <f>BI219+(BC219-NormalPNO!Y219)*$BR$1</f>
        <v>8.1632571171419315</v>
      </c>
      <c r="BS219" s="1">
        <f>BJ219+(BD219-NormalPNO!Z219)*$BS$1</f>
        <v>8.2700395605740322</v>
      </c>
      <c r="BT219" s="1">
        <f>BK219+(BE219-NormalPNO!AA219)*$BT$1</f>
        <v>8.216930509750588</v>
      </c>
      <c r="BU219" s="1">
        <f t="shared" si="222"/>
        <v>8.2536435606279941</v>
      </c>
      <c r="BV219" s="1">
        <f t="shared" si="223"/>
        <v>8.386224084607413</v>
      </c>
      <c r="BW219" s="1">
        <f t="shared" si="224"/>
        <v>8.3194502028807573</v>
      </c>
      <c r="BX219" s="1">
        <f t="shared" si="225"/>
        <v>8.1458751565878096</v>
      </c>
      <c r="BY219" s="1">
        <f t="shared" si="226"/>
        <v>8.2841168298961865</v>
      </c>
      <c r="BZ219" s="1">
        <f t="shared" si="227"/>
        <v>8.2138538789538593</v>
      </c>
      <c r="CA219" s="1"/>
      <c r="CB219" t="s">
        <v>205</v>
      </c>
      <c r="CC219" s="13" t="s">
        <v>751</v>
      </c>
      <c r="CD219">
        <v>-828.63701647103699</v>
      </c>
      <c r="CE219" s="19">
        <v>-825.30231154700004</v>
      </c>
      <c r="CF219" s="19">
        <v>-828.42528403685196</v>
      </c>
      <c r="CG219" s="19">
        <v>-825.25167468500001</v>
      </c>
      <c r="CH219" s="19"/>
      <c r="CI219" s="19"/>
      <c r="CJ219">
        <v>-414.31144307629597</v>
      </c>
      <c r="CK219" s="19">
        <v>-412.64925552800003</v>
      </c>
      <c r="CL219">
        <v>-414.20484703926297</v>
      </c>
      <c r="CM219" s="19">
        <v>-412.62374531099999</v>
      </c>
      <c r="CN219" s="19"/>
      <c r="CO219" s="19"/>
      <c r="CP219" s="19">
        <f>'[3]DLPNO-CCSD(T1 or T)_TightPNO'!BL219</f>
        <v>-414.31144275244998</v>
      </c>
      <c r="CQ219" s="19">
        <f>'[3]DLPNO-CCSD(T1 or T)_TightPNO'!BM219</f>
        <v>-412.64925552800003</v>
      </c>
      <c r="CR219" s="19">
        <f>'[3]DLPNO-CCSD(T1 or T)_TightPNO'!BN219</f>
        <v>-414.20484703204897</v>
      </c>
      <c r="CS219" s="19">
        <f>'[3]DLPNO-CCSD(T1 or T)_TightPNO'!BO219</f>
        <v>-412.62374530800003</v>
      </c>
      <c r="CT219" s="19"/>
      <c r="CU219" s="19"/>
      <c r="CV219" s="19">
        <f>'[3]DLPNO-CCSD(T1 or T)_TightPNO'!BR219</f>
        <v>-414.311916400744</v>
      </c>
      <c r="CW219" s="19">
        <f>'[3]DLPNO-CCSD(T1 or T)_TightPNO'!BS219</f>
        <v>-412.64932840799997</v>
      </c>
      <c r="CX219" s="19">
        <f>'[3]DLPNO-CCSD(T1 or T)_TightPNO'!BT219</f>
        <v>-414.20618226186798</v>
      </c>
      <c r="CY219" s="19">
        <f>'[3]DLPNO-CCSD(T1 or T)_TightPNO'!BU219</f>
        <v>-412.62400876300001</v>
      </c>
      <c r="CZ219" s="19"/>
      <c r="DA219" s="19"/>
      <c r="DB219" s="19">
        <f>'[3]DLPNO-CCSD(T1 or T)_TightPNO'!BX219</f>
        <v>-414.311918382633</v>
      </c>
      <c r="DC219" s="19">
        <f>'[3]DLPNO-CCSD(T1 or T)_TightPNO'!BY219</f>
        <v>-412.64932841799998</v>
      </c>
      <c r="DD219" s="19">
        <f>'[3]DLPNO-CCSD(T1 or T)_TightPNO'!BZ219</f>
        <v>-414.20618231059501</v>
      </c>
      <c r="DE219" s="19">
        <f>'[3]DLPNO-CCSD(T1 or T)_TightPNO'!CA219</f>
        <v>-412.62400876700002</v>
      </c>
      <c r="DF219" s="19"/>
      <c r="DG219" s="19"/>
      <c r="DH219" s="19"/>
      <c r="DI219" s="40" t="str">
        <f>'[3]DLPNO-CCSD(T1 or T)_TightPNO'!CE219</f>
        <v>26_Uracil-Uracil_pi-pi_1.10.xyz</v>
      </c>
      <c r="DJ219" s="40">
        <f>'[3]DLPNO-CCSD(T1 or T)_TightPNO'!CF219</f>
        <v>-828.42068940727904</v>
      </c>
      <c r="DK219" s="40">
        <f>'[3]DLPNO-CCSD(T1 or T)_TightPNO'!CG219</f>
        <v>-825.25167468500001</v>
      </c>
      <c r="DL219" s="40">
        <f>'[3]DLPNO-CCSD(T1 or T)_TightPNO'!CH219</f>
        <v>-414.20280305252601</v>
      </c>
      <c r="DM219" s="40">
        <f>'[3]DLPNO-CCSD(T1 or T)_TightPNO'!CI219</f>
        <v>-412.62374531099999</v>
      </c>
      <c r="DN219" s="40">
        <f>'[3]DLPNO-CCSD(T1 or T)_TightPNO'!CJ219</f>
        <v>-414.20280305105598</v>
      </c>
      <c r="DO219" s="40">
        <f>'[3]DLPNO-CCSD(T1 or T)_TightPNO'!CK219</f>
        <v>-412.62374530800003</v>
      </c>
      <c r="DP219" s="40">
        <f>'[3]DLPNO-CCSD(T1 or T)_TightPNO'!CL219</f>
        <v>-414.20413930890101</v>
      </c>
      <c r="DQ219" s="40">
        <f>'[3]DLPNO-CCSD(T1 or T)_TightPNO'!CM219</f>
        <v>-412.62400876300001</v>
      </c>
      <c r="DR219" s="40">
        <f>'[3]DLPNO-CCSD(T1 or T)_TightPNO'!CN219</f>
        <v>-414.20413935280197</v>
      </c>
      <c r="DS219" s="40">
        <f>'[3]DLPNO-CCSD(T1 or T)_TightPNO'!CO219</f>
        <v>-412.62400876700002</v>
      </c>
      <c r="DT219" s="19"/>
      <c r="DU219" s="10"/>
      <c r="DV219" s="13" t="s">
        <v>751</v>
      </c>
      <c r="DW219">
        <f>'[3]DLPNO-CCSD(T1 or T)_TightPNO'!CS219</f>
        <v>-828.42700737413304</v>
      </c>
      <c r="DX219">
        <f>'[3]DLPNO-CCSD(T1 or T)_TightPNO'!CT219</f>
        <v>-825.25167468500001</v>
      </c>
      <c r="DY219">
        <f>'[3]DLPNO-CCSD(T1 or T)_TightPNO'!CU219</f>
        <v>-414.20571887523801</v>
      </c>
      <c r="DZ219">
        <f>'[3]DLPNO-CCSD(T1 or T)_TightPNO'!CV219</f>
        <v>-412.62374531099999</v>
      </c>
      <c r="EA219">
        <f>'[3]DLPNO-CCSD(T1 or T)_TightPNO'!CW219</f>
        <v>-414.20571887109702</v>
      </c>
      <c r="EB219">
        <f>'[3]DLPNO-CCSD(T1 or T)_TightPNO'!CX219</f>
        <v>-412.62374530800003</v>
      </c>
      <c r="EC219">
        <f>'[3]DLPNO-CCSD(T1 or T)_TightPNO'!CY219</f>
        <v>-414.20703897131699</v>
      </c>
      <c r="ED219">
        <f>'[3]DLPNO-CCSD(T1 or T)_TightPNO'!CZ219</f>
        <v>-412.62400876300001</v>
      </c>
      <c r="EE219">
        <f>'[3]DLPNO-CCSD(T1 or T)_TightPNO'!DA219</f>
        <v>-414.20703918451301</v>
      </c>
      <c r="EF219">
        <f>'[3]DLPNO-CCSD(T1 or T)_TightPNO'!DB219</f>
        <v>-412.62400876700002</v>
      </c>
      <c r="EH219" s="13" t="s">
        <v>751</v>
      </c>
      <c r="EJ219">
        <f t="shared" si="228"/>
        <v>-828.42758135163842</v>
      </c>
      <c r="EK219" s="36">
        <f t="shared" si="229"/>
        <v>-414.20586903263143</v>
      </c>
      <c r="EL219">
        <f t="shared" si="230"/>
        <v>-414.20586902254547</v>
      </c>
      <c r="EM219">
        <f t="shared" si="231"/>
        <v>-414.2072037383515</v>
      </c>
      <c r="EN219">
        <f t="shared" si="232"/>
        <v>-414.20720378949153</v>
      </c>
    </row>
    <row r="220" spans="1:144" ht="17" x14ac:dyDescent="0.2">
      <c r="A220" s="4">
        <f>'[1]De Raw'!$A218</f>
        <v>5.9934380391254996</v>
      </c>
      <c r="B220" t="s">
        <v>206</v>
      </c>
      <c r="C220" s="1">
        <f>ABS(AK220-$A220)</f>
        <v>0.40163458858173851</v>
      </c>
      <c r="D220" s="1">
        <f>ABS(AL220-$A220)</f>
        <v>2.6157867244578803E-2</v>
      </c>
      <c r="E220" s="1">
        <f>ABS(AM220-$A220)</f>
        <v>0.21389622791315865</v>
      </c>
      <c r="F220" s="1">
        <f>ABS(AN220-$A220)</f>
        <v>0.86774109496568563</v>
      </c>
      <c r="G220" s="1">
        <f>ABS(AO220-$A220)</f>
        <v>0.24472138563518175</v>
      </c>
      <c r="H220" s="1">
        <f>ABS(AP220-$A220)</f>
        <v>0.31150985466525238</v>
      </c>
      <c r="I220" s="15">
        <f>ABS(AQ220-$A220)</f>
        <v>1.0817475391422287</v>
      </c>
      <c r="J220" s="1">
        <f>ABS(AR220-$A220)</f>
        <v>1.8760945057392675E-2</v>
      </c>
      <c r="K220" s="1">
        <f>ABS(AS220-$A220)</f>
        <v>0.53149329704241755</v>
      </c>
      <c r="L220" s="15">
        <f>ABS(AT220-$A220)</f>
        <v>0.82281262271512645</v>
      </c>
      <c r="M220" s="1">
        <f>ABS(AU220-$A220)</f>
        <v>0.25518979019414889</v>
      </c>
      <c r="N220" s="1">
        <f>ABS(AV220-$A220)</f>
        <v>0.28381141626048834</v>
      </c>
      <c r="O220" s="15">
        <f>ABS(AZ220-$A220)</f>
        <v>4.4270819167262054E-2</v>
      </c>
      <c r="P220" s="1">
        <f>ABS(BA220-$A220)</f>
        <v>5.5608183252537025E-2</v>
      </c>
      <c r="Q220" s="1">
        <f>ABS(BB220-$A220)</f>
        <v>5.6686820426374851E-3</v>
      </c>
      <c r="R220" s="15">
        <f>ABS(BC220-$A220)</f>
        <v>1.1887507612661699</v>
      </c>
      <c r="S220" s="1">
        <f>ABS(BD220-$A220)</f>
        <v>9.421927523150142E-2</v>
      </c>
      <c r="T220" s="1">
        <f>ABS(BE220-$A220)</f>
        <v>0.64148501824883564</v>
      </c>
      <c r="U220" s="91">
        <f>ABS(BI220-$A220)</f>
        <v>0.11442580644152489</v>
      </c>
      <c r="V220" s="92">
        <f>ABS(BJ220-$A220)</f>
        <v>1.8465529288848259E-2</v>
      </c>
      <c r="W220" s="92">
        <f>ABS(BK220-$A220)</f>
        <v>6.6445667865187019E-2</v>
      </c>
      <c r="X220" s="15">
        <f t="shared" si="192"/>
        <v>7.3847293232404354E-2</v>
      </c>
      <c r="Y220" s="1">
        <f t="shared" si="193"/>
        <v>5.1809329960037509E-2</v>
      </c>
      <c r="Z220" s="1">
        <f t="shared" si="194"/>
        <v>1.0533841084567008E-2</v>
      </c>
      <c r="AA220" s="15">
        <f t="shared" si="195"/>
        <v>9.5781351627565847E-2</v>
      </c>
      <c r="AB220" s="1">
        <f t="shared" si="196"/>
        <v>7.8270082785278916E-3</v>
      </c>
      <c r="AC220" s="1">
        <f t="shared" si="197"/>
        <v>5.5549171213144177E-2</v>
      </c>
      <c r="AD220" s="15">
        <f t="shared" si="198"/>
        <v>0.30962773863561122</v>
      </c>
      <c r="AE220" s="1">
        <f t="shared" si="199"/>
        <v>0.20346143065704236</v>
      </c>
      <c r="AF220" s="1">
        <f t="shared" si="200"/>
        <v>0.26803037492564386</v>
      </c>
      <c r="AG220" s="15">
        <f t="shared" si="201"/>
        <v>0.4516842821785767</v>
      </c>
      <c r="AH220" s="1">
        <f t="shared" si="202"/>
        <v>0.37566831068109874</v>
      </c>
      <c r="AI220" s="1">
        <f t="shared" si="203"/>
        <v>0.42667749667925126</v>
      </c>
      <c r="AJ220" s="1"/>
      <c r="AK220" s="1">
        <f t="shared" si="204"/>
        <v>6.3950726277072381</v>
      </c>
      <c r="AL220" s="1">
        <f t="shared" si="205"/>
        <v>6.0195959063700784</v>
      </c>
      <c r="AM220" s="1">
        <f t="shared" si="209"/>
        <v>6.2073342670386582</v>
      </c>
      <c r="AN220" s="1">
        <f t="shared" si="206"/>
        <v>6.8611791340911852</v>
      </c>
      <c r="AO220" s="1">
        <f t="shared" si="210"/>
        <v>5.7487166534903178</v>
      </c>
      <c r="AP220" s="1">
        <f t="shared" si="211"/>
        <v>6.3049478937907519</v>
      </c>
      <c r="AQ220" s="1">
        <f t="shared" si="207"/>
        <v>7.0751855782677282</v>
      </c>
      <c r="AR220" s="1">
        <f t="shared" si="208"/>
        <v>5.9746770940681069</v>
      </c>
      <c r="AS220" s="1">
        <f t="shared" si="212"/>
        <v>6.5249313361679171</v>
      </c>
      <c r="AT220" s="1">
        <f t="shared" si="213"/>
        <v>6.816250661840626</v>
      </c>
      <c r="AU220" s="1">
        <f t="shared" si="214"/>
        <v>5.7382482489313507</v>
      </c>
      <c r="AV220" s="1">
        <f t="shared" si="215"/>
        <v>6.2772494553859879</v>
      </c>
      <c r="AW220" s="1"/>
      <c r="AX220" s="1"/>
      <c r="AY220" s="1"/>
      <c r="AZ220" s="1">
        <f t="shared" si="189"/>
        <v>5.9491672199582375</v>
      </c>
      <c r="BA220" s="1">
        <f t="shared" si="190"/>
        <v>6.0490462223780366</v>
      </c>
      <c r="BB220" s="1">
        <f t="shared" si="191"/>
        <v>5.999106721168137</v>
      </c>
      <c r="BC220" s="1">
        <f t="shared" si="216"/>
        <v>7.1821888003916694</v>
      </c>
      <c r="BD220" s="1">
        <f t="shared" si="217"/>
        <v>6.087657314357001</v>
      </c>
      <c r="BE220" s="1">
        <f t="shared" si="218"/>
        <v>6.6349230573743352</v>
      </c>
      <c r="BF220" s="87"/>
      <c r="BG220" s="87"/>
      <c r="BH220" s="87"/>
      <c r="BI220" s="1">
        <f t="shared" si="219"/>
        <v>5.8790122326839747</v>
      </c>
      <c r="BJ220" s="1">
        <f t="shared" si="220"/>
        <v>5.9749725098366513</v>
      </c>
      <c r="BK220" s="1">
        <f t="shared" si="221"/>
        <v>5.9269923712603125</v>
      </c>
      <c r="BL220" s="87"/>
      <c r="BM220" s="87"/>
      <c r="BN220" s="87"/>
      <c r="BO220" s="1">
        <f>AZ220+(AQ220-NormalPNO!Y220)*$BO$1</f>
        <v>5.9195907458930952</v>
      </c>
      <c r="BP220" s="1">
        <f>BA220+(AR220-NormalPNO!Z220)*$BP$1</f>
        <v>6.0452473690855371</v>
      </c>
      <c r="BQ220" s="1">
        <f>BB220+(AS220-NormalPNO!AA220)*$BQ$1</f>
        <v>5.9829041980409325</v>
      </c>
      <c r="BR220" s="1">
        <f>BI220+(BC220-NormalPNO!Y220)*$BR$1</f>
        <v>5.8976566874979337</v>
      </c>
      <c r="BS220" s="1">
        <f>BJ220+(BD220-NormalPNO!Z220)*$BS$1</f>
        <v>5.9856110308469717</v>
      </c>
      <c r="BT220" s="1">
        <f>BK220+(BE220-NormalPNO!AA220)*$BT$1</f>
        <v>5.9378888679123554</v>
      </c>
      <c r="BU220" s="1">
        <f t="shared" si="222"/>
        <v>5.6838103004898883</v>
      </c>
      <c r="BV220" s="1">
        <f t="shared" si="223"/>
        <v>5.7899766084684572</v>
      </c>
      <c r="BW220" s="1">
        <f t="shared" si="224"/>
        <v>5.7254076641998557</v>
      </c>
      <c r="BX220" s="1">
        <f t="shared" si="225"/>
        <v>5.5417537569469228</v>
      </c>
      <c r="BY220" s="1">
        <f t="shared" si="226"/>
        <v>5.6177697284444008</v>
      </c>
      <c r="BZ220" s="1">
        <f t="shared" si="227"/>
        <v>5.5667605424462483</v>
      </c>
      <c r="CA220" s="1"/>
      <c r="CB220" t="s">
        <v>206</v>
      </c>
      <c r="CC220" s="13" t="s">
        <v>752</v>
      </c>
      <c r="CD220">
        <v>-828.63307702525799</v>
      </c>
      <c r="CE220" s="19">
        <v>-825.30289047500003</v>
      </c>
      <c r="CF220" s="19">
        <v>-828.42096909675502</v>
      </c>
      <c r="CG220" s="19">
        <v>-825.25213762500005</v>
      </c>
      <c r="CH220" s="19"/>
      <c r="CI220" s="19"/>
      <c r="CJ220">
        <v>-414.31144307629597</v>
      </c>
      <c r="CK220" s="19">
        <v>-412.64925552800003</v>
      </c>
      <c r="CL220">
        <v>-414.20484703926297</v>
      </c>
      <c r="CM220" s="19">
        <v>-412.62374531099999</v>
      </c>
      <c r="CN220" s="19"/>
      <c r="CO220" s="19"/>
      <c r="CP220" s="19">
        <f>'[3]DLPNO-CCSD(T1 or T)_TightPNO'!BL220</f>
        <v>-414.31144275244998</v>
      </c>
      <c r="CQ220" s="19">
        <f>'[3]DLPNO-CCSD(T1 or T)_TightPNO'!BM220</f>
        <v>-412.64925552800003</v>
      </c>
      <c r="CR220" s="19">
        <f>'[3]DLPNO-CCSD(T1 or T)_TightPNO'!BN220</f>
        <v>-414.20484703204897</v>
      </c>
      <c r="CS220" s="19">
        <f>'[3]DLPNO-CCSD(T1 or T)_TightPNO'!BO220</f>
        <v>-412.62374530800003</v>
      </c>
      <c r="CT220" s="19"/>
      <c r="CU220" s="19"/>
      <c r="CV220" s="19">
        <f>'[3]DLPNO-CCSD(T1 or T)_TightPNO'!BR220</f>
        <v>-414.31174176865102</v>
      </c>
      <c r="CW220" s="19">
        <f>'[3]DLPNO-CCSD(T1 or T)_TightPNO'!BS220</f>
        <v>-412.64930866999998</v>
      </c>
      <c r="CX220" s="19">
        <f>'[3]DLPNO-CCSD(T1 or T)_TightPNO'!BT220</f>
        <v>-414.20572389905601</v>
      </c>
      <c r="CY220" s="19">
        <f>'[3]DLPNO-CCSD(T1 or T)_TightPNO'!BU220</f>
        <v>-412.62392866300002</v>
      </c>
      <c r="CZ220" s="19"/>
      <c r="DA220" s="19"/>
      <c r="DB220" s="19">
        <f>'[3]DLPNO-CCSD(T1 or T)_TightPNO'!BX220</f>
        <v>-414.31174242031301</v>
      </c>
      <c r="DC220" s="19">
        <f>'[3]DLPNO-CCSD(T1 or T)_TightPNO'!BY220</f>
        <v>-412.64930866200001</v>
      </c>
      <c r="DD220" s="19">
        <f>'[3]DLPNO-CCSD(T1 or T)_TightPNO'!BZ220</f>
        <v>-414.205723944086</v>
      </c>
      <c r="DE220" s="19">
        <f>'[3]DLPNO-CCSD(T1 or T)_TightPNO'!CA220</f>
        <v>-412.62392866800002</v>
      </c>
      <c r="DF220" s="19"/>
      <c r="DG220" s="19"/>
      <c r="DH220" s="19"/>
      <c r="DI220" s="40" t="str">
        <f>'[3]DLPNO-CCSD(T1 or T)_TightPNO'!CE220</f>
        <v>26_Uracil-Uracil_pi-pi_1.25.xyz</v>
      </c>
      <c r="DJ220" s="40">
        <f>'[3]DLPNO-CCSD(T1 or T)_TightPNO'!CF220</f>
        <v>-828.41654008806199</v>
      </c>
      <c r="DK220" s="40">
        <f>'[3]DLPNO-CCSD(T1 or T)_TightPNO'!CG220</f>
        <v>-825.25213762500005</v>
      </c>
      <c r="DL220" s="40">
        <f>'[3]DLPNO-CCSD(T1 or T)_TightPNO'!CH220</f>
        <v>-414.20280305252601</v>
      </c>
      <c r="DM220" s="40">
        <f>'[3]DLPNO-CCSD(T1 or T)_TightPNO'!CI220</f>
        <v>-412.62374531099999</v>
      </c>
      <c r="DN220" s="40">
        <f>'[3]DLPNO-CCSD(T1 or T)_TightPNO'!CJ220</f>
        <v>-414.20280305105598</v>
      </c>
      <c r="DO220" s="40">
        <f>'[3]DLPNO-CCSD(T1 or T)_TightPNO'!CK220</f>
        <v>-412.62374530800003</v>
      </c>
      <c r="DP220" s="40">
        <f>'[3]DLPNO-CCSD(T1 or T)_TightPNO'!CL220</f>
        <v>-414.203689441866</v>
      </c>
      <c r="DQ220" s="40">
        <f>'[3]DLPNO-CCSD(T1 or T)_TightPNO'!CM220</f>
        <v>-412.62392866300002</v>
      </c>
      <c r="DR220" s="40">
        <f>'[3]DLPNO-CCSD(T1 or T)_TightPNO'!CN220</f>
        <v>-414.203689483451</v>
      </c>
      <c r="DS220" s="40">
        <f>'[3]DLPNO-CCSD(T1 or T)_TightPNO'!CO220</f>
        <v>-412.62392866800002</v>
      </c>
      <c r="DT220" s="19"/>
      <c r="DU220" s="10"/>
      <c r="DV220" s="13" t="s">
        <v>752</v>
      </c>
      <c r="DW220">
        <f>'[3]DLPNO-CCSD(T1 or T)_TightPNO'!CS220</f>
        <v>-828.42230013274002</v>
      </c>
      <c r="DX220">
        <f>'[3]DLPNO-CCSD(T1 or T)_TightPNO'!CT220</f>
        <v>-825.25213762500005</v>
      </c>
      <c r="DY220">
        <f>'[3]DLPNO-CCSD(T1 or T)_TightPNO'!CU220</f>
        <v>-414.20571887523801</v>
      </c>
      <c r="DZ220">
        <f>'[3]DLPNO-CCSD(T1 or T)_TightPNO'!CV220</f>
        <v>-412.62374531099999</v>
      </c>
      <c r="EA220">
        <f>'[3]DLPNO-CCSD(T1 or T)_TightPNO'!CW220</f>
        <v>-414.20571887109702</v>
      </c>
      <c r="EB220">
        <f>'[3]DLPNO-CCSD(T1 or T)_TightPNO'!CX220</f>
        <v>-412.62374530800003</v>
      </c>
      <c r="EC220">
        <f>'[3]DLPNO-CCSD(T1 or T)_TightPNO'!CY220</f>
        <v>-414.20657780303901</v>
      </c>
      <c r="ED220">
        <f>'[3]DLPNO-CCSD(T1 or T)_TightPNO'!CZ220</f>
        <v>-412.62392866300002</v>
      </c>
      <c r="EE220">
        <f>'[3]DLPNO-CCSD(T1 or T)_TightPNO'!DA220</f>
        <v>-414.20657784942</v>
      </c>
      <c r="EF220">
        <f>'[3]DLPNO-CCSD(T1 or T)_TightPNO'!DB220</f>
        <v>-412.62392866800002</v>
      </c>
      <c r="EH220" s="13" t="s">
        <v>752</v>
      </c>
      <c r="EJ220">
        <f t="shared" si="228"/>
        <v>-828.42318360110153</v>
      </c>
      <c r="EK220" s="36">
        <f t="shared" si="229"/>
        <v>-414.20586903263143</v>
      </c>
      <c r="EL220">
        <f t="shared" si="230"/>
        <v>-414.20586902254547</v>
      </c>
      <c r="EM220">
        <f t="shared" si="231"/>
        <v>-414.20674112765101</v>
      </c>
      <c r="EN220">
        <f t="shared" si="232"/>
        <v>-414.20674117440353</v>
      </c>
    </row>
    <row r="221" spans="1:144" ht="17" x14ac:dyDescent="0.2">
      <c r="A221" s="4">
        <f>'[1]De Raw'!$A219</f>
        <v>3.0707095234261459</v>
      </c>
      <c r="B221" t="s">
        <v>207</v>
      </c>
      <c r="C221" s="1">
        <f>ABS(AK221-$A221)</f>
        <v>0.33693814826212787</v>
      </c>
      <c r="D221" s="1">
        <f>ABS(AL221-$A221)</f>
        <v>0.15352620767581104</v>
      </c>
      <c r="E221" s="1">
        <f>ABS(AM221-$A221)</f>
        <v>0.24523217796896946</v>
      </c>
      <c r="F221" s="1">
        <f>ABS(AN221-$A221)</f>
        <v>0.53680888793096937</v>
      </c>
      <c r="G221" s="1">
        <f>ABS(AO221-$A221)</f>
        <v>2.0462587109276953E-2</v>
      </c>
      <c r="H221" s="1">
        <f>ABS(AP221-$A221)</f>
        <v>0.25817315041084621</v>
      </c>
      <c r="I221" s="15">
        <f>ABS(AQ221-$A221)</f>
        <v>0.65691457709325096</v>
      </c>
      <c r="J221" s="1">
        <f>ABS(AR221-$A221)</f>
        <v>0.12556246789454839</v>
      </c>
      <c r="K221" s="1">
        <f>ABS(AS221-$A221)</f>
        <v>0.39123852249389968</v>
      </c>
      <c r="L221" s="15">
        <f>ABS(AT221-$A221)</f>
        <v>0.37700201998822758</v>
      </c>
      <c r="M221" s="1">
        <f>ABS(AU221-$A221)</f>
        <v>0.1522070262488433</v>
      </c>
      <c r="N221" s="1">
        <f>ABS(AV221-$A221)</f>
        <v>0.11239749686969214</v>
      </c>
      <c r="O221" s="15">
        <f>ABS(AZ221-$A221)</f>
        <v>0.12715061245586634</v>
      </c>
      <c r="P221" s="1">
        <f>ABS(BA221-$A221)</f>
        <v>0.17186019584509227</v>
      </c>
      <c r="Q221" s="1">
        <f>ABS(BB221-$A221)</f>
        <v>0.1495054041504793</v>
      </c>
      <c r="R221" s="15">
        <f>ABS(BC221-$A221)</f>
        <v>0.71696742171006145</v>
      </c>
      <c r="S221" s="1">
        <f>ABS(BD221-$A221)</f>
        <v>0.19857499546780044</v>
      </c>
      <c r="T221" s="1">
        <f>ABS(BE221-$A221)</f>
        <v>0.45777120858893117</v>
      </c>
      <c r="U221" s="91">
        <f>ABS(BI221-$A221)</f>
        <v>8.7777905108831877E-2</v>
      </c>
      <c r="V221" s="92">
        <f>ABS(BJ221-$A221)</f>
        <v>0.12399067527280216</v>
      </c>
      <c r="W221" s="92">
        <f>ABS(BK221-$A221)</f>
        <v>0.1058842901908168</v>
      </c>
      <c r="X221" s="15">
        <f t="shared" si="192"/>
        <v>9.5494214015875212E-2</v>
      </c>
      <c r="Y221" s="1">
        <f t="shared" si="193"/>
        <v>0.16675391857154143</v>
      </c>
      <c r="Z221" s="1">
        <f t="shared" si="194"/>
        <v>0.13060187427433956</v>
      </c>
      <c r="AA221" s="15">
        <f t="shared" si="195"/>
        <v>0.10505441457707709</v>
      </c>
      <c r="AB221" s="1">
        <f t="shared" si="196"/>
        <v>0.13507360308059857</v>
      </c>
      <c r="AC221" s="1">
        <f t="shared" si="197"/>
        <v>0.1164926129186199</v>
      </c>
      <c r="AD221" s="15">
        <f t="shared" si="198"/>
        <v>0.15970422697174147</v>
      </c>
      <c r="AE221" s="1">
        <f t="shared" si="199"/>
        <v>0.13250890751859945</v>
      </c>
      <c r="AF221" s="1">
        <f t="shared" si="200"/>
        <v>0.15862583870215552</v>
      </c>
      <c r="AG221" s="15">
        <f t="shared" si="201"/>
        <v>0.27680360306130236</v>
      </c>
      <c r="AH221" s="1">
        <f t="shared" si="202"/>
        <v>0.29567062213169404</v>
      </c>
      <c r="AI221" s="1">
        <f t="shared" si="203"/>
        <v>0.2996658142087707</v>
      </c>
      <c r="AJ221" s="1"/>
      <c r="AK221" s="1">
        <f t="shared" si="204"/>
        <v>3.4076476716882738</v>
      </c>
      <c r="AL221" s="1">
        <f t="shared" si="205"/>
        <v>3.2242357311019569</v>
      </c>
      <c r="AM221" s="1">
        <f t="shared" si="209"/>
        <v>3.3159417013951153</v>
      </c>
      <c r="AN221" s="1">
        <f t="shared" si="206"/>
        <v>3.6075184113571153</v>
      </c>
      <c r="AO221" s="1">
        <f t="shared" si="210"/>
        <v>3.0502469363168689</v>
      </c>
      <c r="AP221" s="1">
        <f t="shared" si="211"/>
        <v>3.3288826738369921</v>
      </c>
      <c r="AQ221" s="1">
        <f t="shared" si="207"/>
        <v>3.7276241005193969</v>
      </c>
      <c r="AR221" s="1">
        <f t="shared" si="208"/>
        <v>3.1962719913206943</v>
      </c>
      <c r="AS221" s="1">
        <f t="shared" si="212"/>
        <v>3.4619480459200456</v>
      </c>
      <c r="AT221" s="1">
        <f t="shared" si="213"/>
        <v>3.4477115434143735</v>
      </c>
      <c r="AU221" s="1">
        <f t="shared" si="214"/>
        <v>2.9185024971773026</v>
      </c>
      <c r="AV221" s="1">
        <f t="shared" si="215"/>
        <v>3.183107020295838</v>
      </c>
      <c r="AW221" s="1"/>
      <c r="AX221" s="1"/>
      <c r="AY221" s="1"/>
      <c r="AZ221" s="1">
        <f t="shared" si="189"/>
        <v>3.1978601358820122</v>
      </c>
      <c r="BA221" s="1">
        <f t="shared" si="190"/>
        <v>3.2425697192712382</v>
      </c>
      <c r="BB221" s="1">
        <f t="shared" si="191"/>
        <v>3.2202149275766252</v>
      </c>
      <c r="BC221" s="1">
        <f t="shared" si="216"/>
        <v>3.7876769451362073</v>
      </c>
      <c r="BD221" s="1">
        <f t="shared" si="217"/>
        <v>3.2692845188939463</v>
      </c>
      <c r="BE221" s="1">
        <f t="shared" si="218"/>
        <v>3.5284807320150771</v>
      </c>
      <c r="BF221" s="87"/>
      <c r="BG221" s="87"/>
      <c r="BH221" s="87"/>
      <c r="BI221" s="1">
        <f t="shared" si="219"/>
        <v>3.1584874285349778</v>
      </c>
      <c r="BJ221" s="1">
        <f t="shared" si="220"/>
        <v>3.1947001986989481</v>
      </c>
      <c r="BK221" s="1">
        <f t="shared" si="221"/>
        <v>3.1765938136169627</v>
      </c>
      <c r="BL221" s="87"/>
      <c r="BM221" s="87"/>
      <c r="BN221" s="87"/>
      <c r="BO221" s="1">
        <f>AZ221+(AQ221-NormalPNO!Y221)*$BO$1</f>
        <v>3.1662037374420211</v>
      </c>
      <c r="BP221" s="1">
        <f>BA221+(AR221-NormalPNO!Z221)*$BP$1</f>
        <v>3.2374634419976873</v>
      </c>
      <c r="BQ221" s="1">
        <f>BB221+(AS221-NormalPNO!AA221)*$BQ$1</f>
        <v>3.2013113977004855</v>
      </c>
      <c r="BR221" s="1">
        <f>BI221+(BC221-NormalPNO!Y221)*$BR$1</f>
        <v>3.175763938003223</v>
      </c>
      <c r="BS221" s="1">
        <f>BJ221+(BD221-NormalPNO!Z221)*$BS$1</f>
        <v>3.2057831265067445</v>
      </c>
      <c r="BT221" s="1">
        <f>BK221+(BE221-NormalPNO!AA221)*$BT$1</f>
        <v>3.1872021363447658</v>
      </c>
      <c r="BU221" s="1">
        <f t="shared" si="222"/>
        <v>2.9110052964544044</v>
      </c>
      <c r="BV221" s="1">
        <f t="shared" si="223"/>
        <v>2.9382006159075464</v>
      </c>
      <c r="BW221" s="1">
        <f t="shared" si="224"/>
        <v>2.9120836847239904</v>
      </c>
      <c r="BX221" s="1">
        <f t="shared" si="225"/>
        <v>2.7939059203648435</v>
      </c>
      <c r="BY221" s="1">
        <f t="shared" si="226"/>
        <v>2.7750389012944519</v>
      </c>
      <c r="BZ221" s="1">
        <f t="shared" si="227"/>
        <v>2.7710437092173752</v>
      </c>
      <c r="CA221" s="1"/>
      <c r="CB221" t="s">
        <v>207</v>
      </c>
      <c r="CC221" s="13" t="s">
        <v>753</v>
      </c>
      <c r="CD221">
        <v>-828.62831626075001</v>
      </c>
      <c r="CE221" s="19">
        <v>-825.30153178499995</v>
      </c>
      <c r="CF221" s="19">
        <v>-828.41563441819198</v>
      </c>
      <c r="CG221" s="19">
        <v>-825.250642578</v>
      </c>
      <c r="CH221" s="19"/>
      <c r="CI221" s="19"/>
      <c r="CJ221">
        <v>-414.31144307629597</v>
      </c>
      <c r="CK221" s="19">
        <v>-412.64925552800003</v>
      </c>
      <c r="CL221">
        <v>-414.20484703926297</v>
      </c>
      <c r="CM221" s="19">
        <v>-412.62374531099999</v>
      </c>
      <c r="CN221" s="19"/>
      <c r="CO221" s="19"/>
      <c r="CP221" s="19">
        <f>'[3]DLPNO-CCSD(T1 or T)_TightPNO'!BL221</f>
        <v>-414.31144275244998</v>
      </c>
      <c r="CQ221" s="19">
        <f>'[3]DLPNO-CCSD(T1 or T)_TightPNO'!BM221</f>
        <v>-412.64925552800003</v>
      </c>
      <c r="CR221" s="19">
        <f>'[3]DLPNO-CCSD(T1 or T)_TightPNO'!BN221</f>
        <v>-414.20484703204897</v>
      </c>
      <c r="CS221" s="19">
        <f>'[3]DLPNO-CCSD(T1 or T)_TightPNO'!BO221</f>
        <v>-412.62374530800003</v>
      </c>
      <c r="CT221" s="19"/>
      <c r="CU221" s="19"/>
      <c r="CV221" s="19">
        <f>'[3]DLPNO-CCSD(T1 or T)_TightPNO'!BR221</f>
        <v>-414.31158891304199</v>
      </c>
      <c r="CW221" s="19">
        <f>'[3]DLPNO-CCSD(T1 or T)_TightPNO'!BS221</f>
        <v>-412.64928674999999</v>
      </c>
      <c r="CX221" s="19">
        <f>'[3]DLPNO-CCSD(T1 or T)_TightPNO'!BT221</f>
        <v>-414.20527045462899</v>
      </c>
      <c r="CY221" s="19">
        <f>'[3]DLPNO-CCSD(T1 or T)_TightPNO'!BU221</f>
        <v>-412.62384028500003</v>
      </c>
      <c r="CZ221" s="19"/>
      <c r="DA221" s="19"/>
      <c r="DB221" s="19">
        <f>'[3]DLPNO-CCSD(T1 or T)_TightPNO'!BX221</f>
        <v>-414.31158920122402</v>
      </c>
      <c r="DC221" s="19">
        <f>'[3]DLPNO-CCSD(T1 or T)_TightPNO'!BY221</f>
        <v>-412.64928671400003</v>
      </c>
      <c r="DD221" s="19">
        <f>'[3]DLPNO-CCSD(T1 or T)_TightPNO'!BZ221</f>
        <v>-414.20527038013302</v>
      </c>
      <c r="DE221" s="19">
        <f>'[3]DLPNO-CCSD(T1 or T)_TightPNO'!CA221</f>
        <v>-412.62384028500003</v>
      </c>
      <c r="DF221" s="19"/>
      <c r="DG221" s="19"/>
      <c r="DH221" s="19"/>
      <c r="DI221" s="40" t="str">
        <f>'[3]DLPNO-CCSD(T1 or T)_TightPNO'!CE221</f>
        <v>26_Uracil-Uracil_pi-pi_1.50.xyz</v>
      </c>
      <c r="DJ221" s="40">
        <f>'[3]DLPNO-CCSD(T1 or T)_TightPNO'!CF221</f>
        <v>-828.41135504987096</v>
      </c>
      <c r="DK221" s="40">
        <f>'[3]DLPNO-CCSD(T1 or T)_TightPNO'!CG221</f>
        <v>-825.250642578</v>
      </c>
      <c r="DL221" s="40">
        <f>'[3]DLPNO-CCSD(T1 or T)_TightPNO'!CH221</f>
        <v>-414.20280305252601</v>
      </c>
      <c r="DM221" s="40">
        <f>'[3]DLPNO-CCSD(T1 or T)_TightPNO'!CI221</f>
        <v>-412.62374531099999</v>
      </c>
      <c r="DN221" s="40">
        <f>'[3]DLPNO-CCSD(T1 or T)_TightPNO'!CJ221</f>
        <v>-414.20280305105598</v>
      </c>
      <c r="DO221" s="40">
        <f>'[3]DLPNO-CCSD(T1 or T)_TightPNO'!CK221</f>
        <v>-412.62374530800003</v>
      </c>
      <c r="DP221" s="40">
        <f>'[3]DLPNO-CCSD(T1 or T)_TightPNO'!CL221</f>
        <v>-414.20324712595402</v>
      </c>
      <c r="DQ221" s="40">
        <f>'[3]DLPNO-CCSD(T1 or T)_TightPNO'!CM221</f>
        <v>-412.62384028500003</v>
      </c>
      <c r="DR221" s="40">
        <f>'[3]DLPNO-CCSD(T1 or T)_TightPNO'!CN221</f>
        <v>-414.20324704621498</v>
      </c>
      <c r="DS221" s="40">
        <f>'[3]DLPNO-CCSD(T1 or T)_TightPNO'!CO221</f>
        <v>-412.62384028500003</v>
      </c>
      <c r="DT221" s="19"/>
      <c r="DU221" s="10"/>
      <c r="DV221" s="13" t="s">
        <v>753</v>
      </c>
      <c r="DW221">
        <f>'[3]DLPNO-CCSD(T1 or T)_TightPNO'!CS221</f>
        <v>-828.41693202418003</v>
      </c>
      <c r="DX221">
        <f>'[3]DLPNO-CCSD(T1 or T)_TightPNO'!CT221</f>
        <v>-825.250642578</v>
      </c>
      <c r="DY221">
        <f>'[3]DLPNO-CCSD(T1 or T)_TightPNO'!CU221</f>
        <v>-414.20571887523801</v>
      </c>
      <c r="DZ221">
        <f>'[3]DLPNO-CCSD(T1 or T)_TightPNO'!CV221</f>
        <v>-412.62374531099999</v>
      </c>
      <c r="EA221">
        <f>'[3]DLPNO-CCSD(T1 or T)_TightPNO'!CW221</f>
        <v>-414.20571887109702</v>
      </c>
      <c r="EB221">
        <f>'[3]DLPNO-CCSD(T1 or T)_TightPNO'!CX221</f>
        <v>-412.62374530800003</v>
      </c>
      <c r="EC221">
        <f>'[3]DLPNO-CCSD(T1 or T)_TightPNO'!CY221</f>
        <v>-414.206140585566</v>
      </c>
      <c r="ED221">
        <f>'[3]DLPNO-CCSD(T1 or T)_TightPNO'!CZ221</f>
        <v>-412.62384028500003</v>
      </c>
      <c r="EE221">
        <f>'[3]DLPNO-CCSD(T1 or T)_TightPNO'!DA221</f>
        <v>-414.206140509031</v>
      </c>
      <c r="EF221">
        <f>'[3]DLPNO-CCSD(T1 or T)_TightPNO'!DB221</f>
        <v>-412.62384028500003</v>
      </c>
      <c r="EH221" s="13" t="s">
        <v>753</v>
      </c>
      <c r="EJ221">
        <f t="shared" si="228"/>
        <v>-828.4177741023525</v>
      </c>
      <c r="EK221" s="36">
        <f t="shared" si="229"/>
        <v>-414.20586903263143</v>
      </c>
      <c r="EL221">
        <f t="shared" si="230"/>
        <v>-414.20586902254547</v>
      </c>
      <c r="EM221">
        <f t="shared" si="231"/>
        <v>-414.20628211896644</v>
      </c>
      <c r="EN221">
        <f t="shared" si="232"/>
        <v>-414.20628204709203</v>
      </c>
    </row>
    <row r="222" spans="1:144" ht="17" x14ac:dyDescent="0.2">
      <c r="A222" s="4">
        <f>'[1]De Raw'!$A220</f>
        <v>0.98624446964860046</v>
      </c>
      <c r="B222" t="s">
        <v>208</v>
      </c>
      <c r="C222" s="1">
        <f>ABS(AK222-$A222)</f>
        <v>7.5487130296153615E-2</v>
      </c>
      <c r="D222" s="1">
        <f>ABS(AL222-$A222)</f>
        <v>2.7671113444436846E-2</v>
      </c>
      <c r="E222" s="1">
        <f>ABS(AM222-$A222)</f>
        <v>5.1579121870295119E-2</v>
      </c>
      <c r="F222" s="1">
        <f>ABS(AN222-$A222)</f>
        <v>0.13985133563989127</v>
      </c>
      <c r="G222" s="1">
        <f>ABS(AO222-$A222)</f>
        <v>3.2177538059359856E-2</v>
      </c>
      <c r="H222" s="1">
        <f>ABS(AP222-$A222)</f>
        <v>5.3836898790265653E-2</v>
      </c>
      <c r="I222" s="15">
        <f>ABS(AQ222-$A222)</f>
        <v>0.16136050384566503</v>
      </c>
      <c r="J222" s="1">
        <f>ABS(AR222-$A222)</f>
        <v>2.1378648273569723E-2</v>
      </c>
      <c r="K222" s="1">
        <f>ABS(AS222-$A222)</f>
        <v>9.1369576059617263E-2</v>
      </c>
      <c r="L222" s="15">
        <f>ABS(AT222-$A222)</f>
        <v>0.12422337717276311</v>
      </c>
      <c r="M222" s="1">
        <f>ABS(AU222-$A222)</f>
        <v>1.1442451707783907E-2</v>
      </c>
      <c r="N222" s="1">
        <f>ABS(AV222-$A222)</f>
        <v>5.639046273248971E-2</v>
      </c>
      <c r="O222" s="15">
        <f>ABS(AZ222-$A222)</f>
        <v>1.9185597417209599E-2</v>
      </c>
      <c r="P222" s="1">
        <f>ABS(BA222-$A222)</f>
        <v>3.1796669714832082E-2</v>
      </c>
      <c r="Q222" s="1">
        <f>ABS(BB222-$A222)</f>
        <v>2.5491133566020729E-2</v>
      </c>
      <c r="R222" s="15">
        <f>ABS(BC222-$A222)</f>
        <v>0.17211508801989128</v>
      </c>
      <c r="S222" s="1">
        <f>ABS(BD222-$A222)</f>
        <v>4.8156741440034234E-2</v>
      </c>
      <c r="T222" s="1">
        <f>ABS(BE222-$A222)</f>
        <v>0.11013591472996265</v>
      </c>
      <c r="U222" s="91">
        <f>ABS(BI222-$A222)</f>
        <v>1.2134522684068116E-2</v>
      </c>
      <c r="V222" s="92">
        <f>ABS(BJ222-$A222)</f>
        <v>1.4240032185297236E-2</v>
      </c>
      <c r="W222" s="92">
        <f>ABS(BK222-$A222)</f>
        <v>1.3187277434682509E-2</v>
      </c>
      <c r="X222" s="15">
        <f t="shared" si="192"/>
        <v>1.1539914969392773E-2</v>
      </c>
      <c r="Y222" s="1">
        <f t="shared" si="193"/>
        <v>3.0705847827981025E-2</v>
      </c>
      <c r="Z222" s="1">
        <f t="shared" si="194"/>
        <v>2.113937282621714E-2</v>
      </c>
      <c r="AA222" s="15">
        <f t="shared" si="195"/>
        <v>1.6122764041896942E-2</v>
      </c>
      <c r="AB222" s="1">
        <f t="shared" si="196"/>
        <v>1.7063766373662692E-2</v>
      </c>
      <c r="AC222" s="1">
        <f t="shared" si="197"/>
        <v>1.5746907272693789E-2</v>
      </c>
      <c r="AD222" s="15">
        <f t="shared" si="198"/>
        <v>1.8872589820746355E-2</v>
      </c>
      <c r="AE222" s="1">
        <f t="shared" si="199"/>
        <v>4.1674263553350688E-3</v>
      </c>
      <c r="AF222" s="1">
        <f t="shared" si="200"/>
        <v>1.3162280648201241E-2</v>
      </c>
      <c r="AG222" s="15">
        <f t="shared" si="201"/>
        <v>3.6235974843957575E-2</v>
      </c>
      <c r="AH222" s="1">
        <f t="shared" si="202"/>
        <v>3.5346929993159915E-2</v>
      </c>
      <c r="AI222" s="1">
        <f t="shared" si="203"/>
        <v>3.7686811232383599E-2</v>
      </c>
      <c r="AJ222" s="1"/>
      <c r="AK222" s="1">
        <f t="shared" si="204"/>
        <v>1.0617315999447541</v>
      </c>
      <c r="AL222" s="1">
        <f t="shared" si="205"/>
        <v>1.0139155830930373</v>
      </c>
      <c r="AM222" s="1">
        <f t="shared" si="209"/>
        <v>1.0378235915188956</v>
      </c>
      <c r="AN222" s="1">
        <f t="shared" si="206"/>
        <v>1.1260958052884917</v>
      </c>
      <c r="AO222" s="1">
        <f t="shared" si="210"/>
        <v>0.95406693158924061</v>
      </c>
      <c r="AP222" s="1">
        <f t="shared" si="211"/>
        <v>1.0400813684388661</v>
      </c>
      <c r="AQ222" s="1">
        <f t="shared" si="207"/>
        <v>1.1476049734942655</v>
      </c>
      <c r="AR222" s="1">
        <f t="shared" si="208"/>
        <v>1.0076231179221702</v>
      </c>
      <c r="AS222" s="1">
        <f t="shared" si="212"/>
        <v>1.0776140457082177</v>
      </c>
      <c r="AT222" s="1">
        <f t="shared" si="213"/>
        <v>1.1104678468213636</v>
      </c>
      <c r="AU222" s="1">
        <f t="shared" si="214"/>
        <v>0.97480201794081656</v>
      </c>
      <c r="AV222" s="1">
        <f t="shared" si="215"/>
        <v>1.0426349323810902</v>
      </c>
      <c r="AW222" s="1"/>
      <c r="AX222" s="1"/>
      <c r="AY222" s="1"/>
      <c r="AZ222" s="1">
        <f t="shared" si="189"/>
        <v>1.0054300670658101</v>
      </c>
      <c r="BA222" s="1">
        <f t="shared" si="190"/>
        <v>1.0180411393634325</v>
      </c>
      <c r="BB222" s="1">
        <f t="shared" si="191"/>
        <v>1.0117356032146212</v>
      </c>
      <c r="BC222" s="1">
        <f t="shared" si="216"/>
        <v>1.1583595576684917</v>
      </c>
      <c r="BD222" s="1">
        <f t="shared" si="217"/>
        <v>1.0344012110886347</v>
      </c>
      <c r="BE222" s="1">
        <f t="shared" si="218"/>
        <v>1.0963803843785631</v>
      </c>
      <c r="BF222" s="87"/>
      <c r="BG222" s="87"/>
      <c r="BH222" s="87"/>
      <c r="BI222" s="1">
        <f t="shared" si="219"/>
        <v>0.99837899233266858</v>
      </c>
      <c r="BJ222" s="1">
        <f t="shared" si="220"/>
        <v>1.0004845018338977</v>
      </c>
      <c r="BK222" s="1">
        <f t="shared" si="221"/>
        <v>0.99943174708328297</v>
      </c>
      <c r="BL222" s="87"/>
      <c r="BM222" s="87"/>
      <c r="BN222" s="87"/>
      <c r="BO222" s="1">
        <f>AZ222+(AQ222-NormalPNO!Y222)*$BO$1</f>
        <v>0.99778438461799324</v>
      </c>
      <c r="BP222" s="1">
        <f>BA222+(AR222-NormalPNO!Z222)*$BP$1</f>
        <v>1.0169503174765815</v>
      </c>
      <c r="BQ222" s="1">
        <f>BB222+(AS222-NormalPNO!AA222)*$BQ$1</f>
        <v>1.0073838424748176</v>
      </c>
      <c r="BR222" s="1">
        <f>BI222+(BC222-NormalPNO!Y222)*$BR$1</f>
        <v>1.0023672336904974</v>
      </c>
      <c r="BS222" s="1">
        <f>BJ222+(BD222-NormalPNO!Z222)*$BS$1</f>
        <v>1.0033082360222632</v>
      </c>
      <c r="BT222" s="1">
        <f>BK222+(BE222-NormalPNO!AA222)*$BT$1</f>
        <v>1.0019913769212943</v>
      </c>
      <c r="BU222" s="1">
        <f t="shared" si="222"/>
        <v>0.96737187982785411</v>
      </c>
      <c r="BV222" s="1">
        <f t="shared" si="223"/>
        <v>0.98207704329326539</v>
      </c>
      <c r="BW222" s="1">
        <f t="shared" si="224"/>
        <v>0.97308218900039922</v>
      </c>
      <c r="BX222" s="1">
        <f t="shared" si="225"/>
        <v>0.95000849480464289</v>
      </c>
      <c r="BY222" s="1">
        <f t="shared" si="226"/>
        <v>0.95089753965544055</v>
      </c>
      <c r="BZ222" s="1">
        <f t="shared" si="227"/>
        <v>0.94855765841621686</v>
      </c>
      <c r="CA222" s="1"/>
      <c r="CB222" t="s">
        <v>208</v>
      </c>
      <c r="CC222" s="13" t="s">
        <v>754</v>
      </c>
      <c r="CD222">
        <v>-828.62457780568002</v>
      </c>
      <c r="CE222" s="19">
        <v>-825.29980554099996</v>
      </c>
      <c r="CF222" s="19">
        <v>-828.41152289617196</v>
      </c>
      <c r="CG222" s="19">
        <v>-825.248819647</v>
      </c>
      <c r="CH222" s="19"/>
      <c r="CI222" s="19"/>
      <c r="CJ222">
        <v>-414.31144307629597</v>
      </c>
      <c r="CK222" s="19">
        <v>-412.64925552800003</v>
      </c>
      <c r="CL222">
        <v>-414.20484703926297</v>
      </c>
      <c r="CM222" s="19">
        <v>-412.62374531099999</v>
      </c>
      <c r="CN222" s="19"/>
      <c r="CO222" s="19"/>
      <c r="CP222" s="19">
        <f>'[3]DLPNO-CCSD(T1 or T)_TightPNO'!BL222</f>
        <v>-414.31144275244998</v>
      </c>
      <c r="CQ222" s="19">
        <f>'[3]DLPNO-CCSD(T1 or T)_TightPNO'!BM222</f>
        <v>-412.64925552800003</v>
      </c>
      <c r="CR222" s="19">
        <f>'[3]DLPNO-CCSD(T1 or T)_TightPNO'!BN222</f>
        <v>-414.20484703204897</v>
      </c>
      <c r="CS222" s="19">
        <f>'[3]DLPNO-CCSD(T1 or T)_TightPNO'!BO222</f>
        <v>-412.62374530800003</v>
      </c>
      <c r="CT222" s="19"/>
      <c r="CU222" s="19"/>
      <c r="CV222" s="19">
        <f>'[3]DLPNO-CCSD(T1 or T)_TightPNO'!BR222</f>
        <v>-414.31148094781997</v>
      </c>
      <c r="CW222" s="19">
        <f>'[3]DLPNO-CCSD(T1 or T)_TightPNO'!BS222</f>
        <v>-412.649265206</v>
      </c>
      <c r="CX222" s="19">
        <f>'[3]DLPNO-CCSD(T1 or T)_TightPNO'!BT222</f>
        <v>-414.20495860885302</v>
      </c>
      <c r="CY222" s="19">
        <f>'[3]DLPNO-CCSD(T1 or T)_TightPNO'!BU222</f>
        <v>-412.62377182699998</v>
      </c>
      <c r="CZ222" s="19"/>
      <c r="DA222" s="19"/>
      <c r="DB222" s="19">
        <f>'[3]DLPNO-CCSD(T1 or T)_TightPNO'!BX222</f>
        <v>-414.31148108059602</v>
      </c>
      <c r="DC222" s="19">
        <f>'[3]DLPNO-CCSD(T1 or T)_TightPNO'!BY222</f>
        <v>-412.6492652</v>
      </c>
      <c r="DD222" s="19">
        <f>'[3]DLPNO-CCSD(T1 or T)_TightPNO'!BZ222</f>
        <v>-414.20495853773599</v>
      </c>
      <c r="DE222" s="19">
        <f>'[3]DLPNO-CCSD(T1 or T)_TightPNO'!CA222</f>
        <v>-412.62377182</v>
      </c>
      <c r="DF222" s="19"/>
      <c r="DG222" s="19"/>
      <c r="DH222" s="19"/>
      <c r="DI222" s="40" t="str">
        <f>'[3]DLPNO-CCSD(T1 or T)_TightPNO'!CE222</f>
        <v>26_Uracil-Uracil_pi-pi_2.00.xyz</v>
      </c>
      <c r="DJ222" s="40">
        <f>'[3]DLPNO-CCSD(T1 or T)_TightPNO'!CF222</f>
        <v>-828.40740065140199</v>
      </c>
      <c r="DK222" s="40">
        <f>'[3]DLPNO-CCSD(T1 or T)_TightPNO'!CG222</f>
        <v>-825.248819647</v>
      </c>
      <c r="DL222" s="40">
        <f>'[3]DLPNO-CCSD(T1 or T)_TightPNO'!CH222</f>
        <v>-414.20280305252601</v>
      </c>
      <c r="DM222" s="40">
        <f>'[3]DLPNO-CCSD(T1 or T)_TightPNO'!CI222</f>
        <v>-412.62374531099999</v>
      </c>
      <c r="DN222" s="40">
        <f>'[3]DLPNO-CCSD(T1 or T)_TightPNO'!CJ222</f>
        <v>-414.20280305105598</v>
      </c>
      <c r="DO222" s="40">
        <f>'[3]DLPNO-CCSD(T1 or T)_TightPNO'!CK222</f>
        <v>-412.62374530800003</v>
      </c>
      <c r="DP222" s="40">
        <f>'[3]DLPNO-CCSD(T1 or T)_TightPNO'!CL222</f>
        <v>-414.202940159972</v>
      </c>
      <c r="DQ222" s="40">
        <f>'[3]DLPNO-CCSD(T1 or T)_TightPNO'!CM222</f>
        <v>-412.62377182699998</v>
      </c>
      <c r="DR222" s="40">
        <f>'[3]DLPNO-CCSD(T1 or T)_TightPNO'!CN222</f>
        <v>-414.20294008905898</v>
      </c>
      <c r="DS222" s="40">
        <f>'[3]DLPNO-CCSD(T1 or T)_TightPNO'!CO222</f>
        <v>-412.62377182</v>
      </c>
      <c r="DT222" s="19"/>
      <c r="DU222" s="10"/>
      <c r="DV222" s="13" t="s">
        <v>754</v>
      </c>
      <c r="DW222">
        <f>'[3]DLPNO-CCSD(T1 or T)_TightPNO'!CS222</f>
        <v>-828.41320738941897</v>
      </c>
      <c r="DX222">
        <f>'[3]DLPNO-CCSD(T1 or T)_TightPNO'!CT222</f>
        <v>-825.248819647</v>
      </c>
      <c r="DY222">
        <f>'[3]DLPNO-CCSD(T1 or T)_TightPNO'!CU222</f>
        <v>-414.20571887523801</v>
      </c>
      <c r="DZ222">
        <f>'[3]DLPNO-CCSD(T1 or T)_TightPNO'!CV222</f>
        <v>-412.62374531099999</v>
      </c>
      <c r="EA222">
        <f>'[3]DLPNO-CCSD(T1 or T)_TightPNO'!CW222</f>
        <v>-414.20571887109702</v>
      </c>
      <c r="EB222">
        <f>'[3]DLPNO-CCSD(T1 or T)_TightPNO'!CX222</f>
        <v>-412.62374530800003</v>
      </c>
      <c r="EC222">
        <f>'[3]DLPNO-CCSD(T1 or T)_TightPNO'!CY222</f>
        <v>-414.20582699584997</v>
      </c>
      <c r="ED222">
        <f>'[3]DLPNO-CCSD(T1 or T)_TightPNO'!CZ222</f>
        <v>-412.623771826</v>
      </c>
      <c r="EE222">
        <f>'[3]DLPNO-CCSD(T1 or T)_TightPNO'!DA222</f>
        <v>-414.205826947736</v>
      </c>
      <c r="EF222">
        <f>'[3]DLPNO-CCSD(T1 or T)_TightPNO'!DB222</f>
        <v>-412.62377182</v>
      </c>
      <c r="EH222" s="13" t="s">
        <v>754</v>
      </c>
      <c r="EJ222">
        <f t="shared" si="228"/>
        <v>-828.413584018557</v>
      </c>
      <c r="EK222" s="36">
        <f t="shared" si="229"/>
        <v>-414.20586903263143</v>
      </c>
      <c r="EL222">
        <f t="shared" si="230"/>
        <v>-414.20586902254547</v>
      </c>
      <c r="EM222">
        <f t="shared" si="231"/>
        <v>-414.20596783329353</v>
      </c>
      <c r="EN222">
        <f t="shared" si="232"/>
        <v>-414.20596776207447</v>
      </c>
    </row>
    <row r="223" spans="1:144" ht="17" x14ac:dyDescent="0.2">
      <c r="A223" s="4">
        <f>'[1]De Raw'!$A221</f>
        <v>0.36225736294601862</v>
      </c>
      <c r="B223" t="s">
        <v>209</v>
      </c>
      <c r="C223" s="1">
        <f>ABS(AK223-$A223)</f>
        <v>0.2200480645463001</v>
      </c>
      <c r="D223" s="1">
        <f>ABS(AL223-$A223)</f>
        <v>0.36295475943446087</v>
      </c>
      <c r="E223" s="1">
        <f>ABS(AM223-$A223)</f>
        <v>7.1453347444080384E-2</v>
      </c>
      <c r="F223" s="1">
        <f>ABS(AN223-$A223)</f>
        <v>0.86046320787011066</v>
      </c>
      <c r="G223" s="1">
        <f>ABS(AO223-$A223)</f>
        <v>1.0298721892614058</v>
      </c>
      <c r="H223" s="1">
        <f>ABS(AP223-$A223)</f>
        <v>8.4704490695647505E-2</v>
      </c>
      <c r="I223" s="15">
        <f>ABS(AQ223-$A223)</f>
        <v>1.19167765797067</v>
      </c>
      <c r="J223" s="1">
        <f>ABS(AR223-$A223)</f>
        <v>0.6898023765490422</v>
      </c>
      <c r="K223" s="1">
        <f>ABS(AS223-$A223)</f>
        <v>0.25093764071081393</v>
      </c>
      <c r="L223" s="15">
        <f>ABS(AT223-$A223)</f>
        <v>1.2320062107043617</v>
      </c>
      <c r="M223" s="1">
        <f>ABS(AU223-$A223)</f>
        <v>0.61961140914679569</v>
      </c>
      <c r="N223" s="1">
        <f>ABS(AV223-$A223)</f>
        <v>0.30619740077878299</v>
      </c>
      <c r="O223" s="15">
        <f>ABS(AZ223-$A223)</f>
        <v>0.4169856659242609</v>
      </c>
      <c r="P223" s="1">
        <f>ABS(BA223-$A223)</f>
        <v>0.14866223660989519</v>
      </c>
      <c r="Q223" s="1">
        <f>ABS(BB223-$A223)</f>
        <v>0.28282395126707804</v>
      </c>
      <c r="R223" s="15">
        <f>ABS(BC223-$A223)</f>
        <v>1.3572848830209496</v>
      </c>
      <c r="S223" s="1">
        <f>ABS(BD223-$A223)</f>
        <v>0.51976747021069525</v>
      </c>
      <c r="T223" s="1">
        <f>ABS(BE223-$A223)</f>
        <v>0.41875870640512725</v>
      </c>
      <c r="U223" s="91">
        <f>ABS(BI223-$A223)</f>
        <v>0.52556345017519834</v>
      </c>
      <c r="V223" s="92">
        <f>ABS(BJ223-$A223)</f>
        <v>0.26014296077472665</v>
      </c>
      <c r="W223" s="92">
        <f>ABS(BK223-$A223)</f>
        <v>0.39285320547496255</v>
      </c>
      <c r="X223" s="15">
        <f t="shared" si="192"/>
        <v>0.3067749409642293</v>
      </c>
      <c r="Y223" s="1">
        <f t="shared" si="193"/>
        <v>0.12008485899703167</v>
      </c>
      <c r="Z223" s="1">
        <f t="shared" si="194"/>
        <v>0.20079967308137914</v>
      </c>
      <c r="AA223" s="15">
        <f t="shared" si="195"/>
        <v>0.56728433981383186</v>
      </c>
      <c r="AB223" s="1">
        <f t="shared" si="196"/>
        <v>0.29856096388300329</v>
      </c>
      <c r="AC223" s="1">
        <f t="shared" si="197"/>
        <v>0.42333556475775669</v>
      </c>
      <c r="AD223" s="15">
        <f t="shared" si="198"/>
        <v>0.37565690011819364</v>
      </c>
      <c r="AE223" s="1">
        <f t="shared" si="199"/>
        <v>7.1749680469287369E-2</v>
      </c>
      <c r="AF223" s="1">
        <f t="shared" si="200"/>
        <v>0.22175955620051691</v>
      </c>
      <c r="AG223" s="15">
        <f t="shared" si="201"/>
        <v>0.47303617262097453</v>
      </c>
      <c r="AH223" s="1">
        <f t="shared" si="202"/>
        <v>0.15409664155258324</v>
      </c>
      <c r="AI223" s="1">
        <f t="shared" si="203"/>
        <v>0.31248267386293338</v>
      </c>
      <c r="AJ223" s="1"/>
      <c r="AK223" s="1">
        <f t="shared" si="204"/>
        <v>0.58230542749231873</v>
      </c>
      <c r="AL223" s="1">
        <f t="shared" si="205"/>
        <v>-6.9739648844225146E-4</v>
      </c>
      <c r="AM223" s="1">
        <f t="shared" si="209"/>
        <v>0.29080401550193824</v>
      </c>
      <c r="AN223" s="1">
        <f t="shared" si="206"/>
        <v>1.2227205708161293</v>
      </c>
      <c r="AO223" s="1">
        <f t="shared" si="210"/>
        <v>-0.66761482631538704</v>
      </c>
      <c r="AP223" s="1">
        <f t="shared" si="211"/>
        <v>0.27755287225037112</v>
      </c>
      <c r="AQ223" s="1">
        <f t="shared" si="207"/>
        <v>1.5539350209166887</v>
      </c>
      <c r="AR223" s="1">
        <f t="shared" si="208"/>
        <v>-0.32754501360302352</v>
      </c>
      <c r="AS223" s="1">
        <f t="shared" si="212"/>
        <v>0.61319500365683255</v>
      </c>
      <c r="AT223" s="1">
        <f t="shared" si="213"/>
        <v>1.5942635736503803</v>
      </c>
      <c r="AU223" s="1">
        <f t="shared" si="214"/>
        <v>-0.25735404620077712</v>
      </c>
      <c r="AV223" s="1">
        <f t="shared" si="215"/>
        <v>0.66845476372480161</v>
      </c>
      <c r="AW223" s="1"/>
      <c r="AX223" s="1"/>
      <c r="AY223" s="1"/>
      <c r="AZ223" s="1">
        <f t="shared" ref="AZ223:AZ254" si="233">AK223+(AK223-AQ223)*$BA$2</f>
        <v>-5.4728302978242271E-2</v>
      </c>
      <c r="BA223" s="1">
        <f t="shared" ref="BA223:BA254" si="234">AL223+(AL223-AR223)*$BA$2</f>
        <v>0.21359512633612343</v>
      </c>
      <c r="BB223" s="1">
        <f t="shared" ref="BB223:BB254" si="235">AM223+(AM223-AS223)*$BA$2</f>
        <v>7.9433411678940608E-2</v>
      </c>
      <c r="BC223" s="1">
        <f t="shared" si="216"/>
        <v>1.7195422459669683</v>
      </c>
      <c r="BD223" s="1">
        <f t="shared" si="217"/>
        <v>-0.15751010726467662</v>
      </c>
      <c r="BE223" s="1">
        <f t="shared" si="218"/>
        <v>0.78101606935114587</v>
      </c>
      <c r="BF223" s="87"/>
      <c r="BG223" s="87"/>
      <c r="BH223" s="87"/>
      <c r="BI223" s="1">
        <f t="shared" si="219"/>
        <v>-0.16330608722917972</v>
      </c>
      <c r="BJ223" s="1">
        <f t="shared" si="220"/>
        <v>0.10211440217129195</v>
      </c>
      <c r="BK223" s="1">
        <f t="shared" si="221"/>
        <v>-3.0595842528943928E-2</v>
      </c>
      <c r="BL223" s="87"/>
      <c r="BM223" s="87"/>
      <c r="BN223" s="87"/>
      <c r="BO223" s="1">
        <f>AZ223+(AQ223-NormalPNO!Y223)*$BO$1</f>
        <v>5.5482421981789293E-2</v>
      </c>
      <c r="BP223" s="1">
        <f>BA223+(AR223-NormalPNO!Z223)*$BP$1</f>
        <v>0.24217250394898696</v>
      </c>
      <c r="BQ223" s="1">
        <f>BB223+(AS223-NormalPNO!AA223)*$BQ$1</f>
        <v>0.16145768986463949</v>
      </c>
      <c r="BR223" s="1">
        <f>BI223+(BC223-NormalPNO!Y223)*$BR$1</f>
        <v>-0.20502697686781329</v>
      </c>
      <c r="BS223" s="1">
        <f>BJ223+(BD223-NormalPNO!Z223)*$BS$1</f>
        <v>6.369639906301533E-2</v>
      </c>
      <c r="BT223" s="1">
        <f>BK223+(BE223-NormalPNO!AA223)*$BT$1</f>
        <v>-6.107820181173805E-2</v>
      </c>
      <c r="BU223" s="1">
        <f t="shared" si="222"/>
        <v>-1.3399537172175041E-2</v>
      </c>
      <c r="BV223" s="1">
        <f t="shared" si="223"/>
        <v>0.29050768247673125</v>
      </c>
      <c r="BW223" s="1">
        <f t="shared" si="224"/>
        <v>0.14049780674550172</v>
      </c>
      <c r="BX223" s="1">
        <f t="shared" si="225"/>
        <v>-0.11077880967495593</v>
      </c>
      <c r="BY223" s="1">
        <f t="shared" si="226"/>
        <v>0.20816072139343539</v>
      </c>
      <c r="BZ223" s="1">
        <f t="shared" si="227"/>
        <v>4.9774689083085258E-2</v>
      </c>
      <c r="CA223" s="1"/>
      <c r="CB223" t="s">
        <v>209</v>
      </c>
      <c r="CC223" s="13" t="s">
        <v>755</v>
      </c>
      <c r="CD223">
        <v>-479.78680141300202</v>
      </c>
      <c r="CE223" s="19">
        <v>-477.56648658300003</v>
      </c>
      <c r="CF223" s="19">
        <v>-479.66746904968801</v>
      </c>
      <c r="CG223" s="19">
        <v>-477.53944480299998</v>
      </c>
      <c r="CH223" s="19"/>
      <c r="CI223" s="19"/>
      <c r="CJ223">
        <v>-231.87696712476099</v>
      </c>
      <c r="CK223" s="19">
        <v>-230.794401069</v>
      </c>
      <c r="CL223">
        <v>-231.818206291759</v>
      </c>
      <c r="CM223" s="19">
        <v>-230.78120936799999</v>
      </c>
      <c r="CN223" s="19"/>
      <c r="CO223" s="19"/>
      <c r="CP223" s="19">
        <f>'[3]DLPNO-CCSD(T1 or T)_TightPNO'!BL223</f>
        <v>-247.90890632551299</v>
      </c>
      <c r="CQ223" s="19">
        <f>'[3]DLPNO-CCSD(T1 or T)_TightPNO'!BM223</f>
        <v>-246.79282193200001</v>
      </c>
      <c r="CR223" s="19">
        <f>'[3]DLPNO-CCSD(T1 or T)_TightPNO'!BN223</f>
        <v>-247.84678640494801</v>
      </c>
      <c r="CS223" s="19">
        <f>'[3]DLPNO-CCSD(T1 or T)_TightPNO'!BO223</f>
        <v>-246.77864556399999</v>
      </c>
      <c r="CT223" s="19"/>
      <c r="CU223" s="19"/>
      <c r="CV223" s="19">
        <f>'[3]DLPNO-CCSD(T1 or T)_TightPNO'!BR223</f>
        <v>-247.909367540126</v>
      </c>
      <c r="CW223" s="19">
        <f>'[3]DLPNO-CCSD(T1 or T)_TightPNO'!BS223</f>
        <v>-246.79288196300001</v>
      </c>
      <c r="CX223" s="19">
        <f>'[3]DLPNO-CCSD(T1 or T)_TightPNO'!BT223</f>
        <v>-247.848231294313</v>
      </c>
      <c r="CY223" s="19">
        <f>'[3]DLPNO-CCSD(T1 or T)_TightPNO'!BU223</f>
        <v>-246.77887112400001</v>
      </c>
      <c r="CZ223" s="19"/>
      <c r="DA223" s="19"/>
      <c r="DB223" s="19">
        <f>'[3]DLPNO-CCSD(T1 or T)_TightPNO'!BX223</f>
        <v>-231.877434984248</v>
      </c>
      <c r="DC223" s="19">
        <f>'[3]DLPNO-CCSD(T1 or T)_TightPNO'!BY223</f>
        <v>-230.79446028199999</v>
      </c>
      <c r="DD223" s="19">
        <f>'[3]DLPNO-CCSD(T1 or T)_TightPNO'!BZ223</f>
        <v>-231.81975973155801</v>
      </c>
      <c r="DE223" s="19">
        <f>'[3]DLPNO-CCSD(T1 or T)_TightPNO'!CA223</f>
        <v>-230.78144043099999</v>
      </c>
      <c r="DF223" s="19"/>
      <c r="DG223" s="19"/>
      <c r="DH223" s="19"/>
      <c r="DI223" s="40" t="str">
        <f>'[3]DLPNO-CCSD(T1 or T)_TightPNO'!CE223</f>
        <v>27_Benzene-Pyridine_pi-pi_0.90.xyz</v>
      </c>
      <c r="DJ223" s="40">
        <f>'[3]DLPNO-CCSD(T1 or T)_TightPNO'!CF223</f>
        <v>-479.66647504457598</v>
      </c>
      <c r="DK223" s="40">
        <f>'[3]DLPNO-CCSD(T1 or T)_TightPNO'!CG223</f>
        <v>-477.53944480299998</v>
      </c>
      <c r="DL223" s="40">
        <f>'[3]DLPNO-CCSD(T1 or T)_TightPNO'!CH223</f>
        <v>-231.81816607542501</v>
      </c>
      <c r="DM223" s="40">
        <f>'[3]DLPNO-CCSD(T1 or T)_TightPNO'!CI223</f>
        <v>-230.78120936799999</v>
      </c>
      <c r="DN223" s="40">
        <f>'[3]DLPNO-CCSD(T1 or T)_TightPNO'!CJ223</f>
        <v>-247.84636043997199</v>
      </c>
      <c r="DO223" s="40">
        <f>'[3]DLPNO-CCSD(T1 or T)_TightPNO'!CK223</f>
        <v>-246.77864556399999</v>
      </c>
      <c r="DP223" s="40">
        <f>'[3]DLPNO-CCSD(T1 or T)_TightPNO'!CL223</f>
        <v>-247.84783532294199</v>
      </c>
      <c r="DQ223" s="40">
        <f>'[3]DLPNO-CCSD(T1 or T)_TightPNO'!CM223</f>
        <v>-246.77887112400001</v>
      </c>
      <c r="DR223" s="40">
        <f>'[3]DLPNO-CCSD(T1 or T)_TightPNO'!CN223</f>
        <v>-231.81970363353699</v>
      </c>
      <c r="DS223" s="40">
        <f>'[3]DLPNO-CCSD(T1 or T)_TightPNO'!CO223</f>
        <v>-230.78144043099999</v>
      </c>
      <c r="DT223" s="19"/>
      <c r="DU223" s="10"/>
      <c r="DV223" s="13" t="s">
        <v>755</v>
      </c>
      <c r="DW223">
        <f>'[3]DLPNO-CCSD(T1 or T)_TightPNO'!CS223</f>
        <v>-479.66834714701798</v>
      </c>
      <c r="DX223">
        <f>'[3]DLPNO-CCSD(T1 or T)_TightPNO'!CT223</f>
        <v>-477.53944480299998</v>
      </c>
      <c r="DY223">
        <f>'[3]DLPNO-CCSD(T1 or T)_TightPNO'!CU223</f>
        <v>-231.81859080431201</v>
      </c>
      <c r="DZ223">
        <f>'[3]DLPNO-CCSD(T1 or T)_TightPNO'!CV223</f>
        <v>-230.78120936799999</v>
      </c>
      <c r="EA223">
        <f>'[3]DLPNO-CCSD(T1 or T)_TightPNO'!CW223</f>
        <v>-247.84721572208801</v>
      </c>
      <c r="EB223">
        <f>'[3]DLPNO-CCSD(T1 or T)_TightPNO'!CX223</f>
        <v>-246.77864556399999</v>
      </c>
      <c r="EC223">
        <f>'[3]DLPNO-CCSD(T1 or T)_TightPNO'!CY223</f>
        <v>-247.84864675656601</v>
      </c>
      <c r="ED223">
        <f>'[3]DLPNO-CCSD(T1 or T)_TightPNO'!CZ223</f>
        <v>-246.77887112400001</v>
      </c>
      <c r="EE223">
        <f>'[3]DLPNO-CCSD(T1 or T)_TightPNO'!DA223</f>
        <v>-231.820110510213</v>
      </c>
      <c r="EF223">
        <f>'[3]DLPNO-CCSD(T1 or T)_TightPNO'!DB223</f>
        <v>-230.78144043099999</v>
      </c>
      <c r="EH223" s="13" t="s">
        <v>755</v>
      </c>
      <c r="EJ223">
        <f t="shared" si="228"/>
        <v>-479.66796605224403</v>
      </c>
      <c r="EK223" s="36">
        <f t="shared" si="229"/>
        <v>-231.818226399926</v>
      </c>
      <c r="EL223">
        <f t="shared" si="230"/>
        <v>-247.84699938743603</v>
      </c>
      <c r="EM223">
        <f t="shared" si="231"/>
        <v>-247.8484292799985</v>
      </c>
      <c r="EN223">
        <f t="shared" si="232"/>
        <v>-231.8197877805685</v>
      </c>
    </row>
    <row r="224" spans="1:144" ht="17" x14ac:dyDescent="0.2">
      <c r="A224" s="4">
        <f>'[1]De Raw'!$A222</f>
        <v>2.4130198013863136</v>
      </c>
      <c r="B224" t="s">
        <v>210</v>
      </c>
      <c r="C224" s="1">
        <f>ABS(AK224-$A224)</f>
        <v>0.21102067390670642</v>
      </c>
      <c r="D224" s="1">
        <f>ABS(AL224-$A224)</f>
        <v>0.26794124376933492</v>
      </c>
      <c r="E224" s="1">
        <f>ABS(AM224-$A224)</f>
        <v>2.8460284931314472E-2</v>
      </c>
      <c r="F224" s="1">
        <f>ABS(AN224-$A224)</f>
        <v>0.81585289294665131</v>
      </c>
      <c r="G224" s="1">
        <f>ABS(AO224-$A224)</f>
        <v>0.72835486036616182</v>
      </c>
      <c r="H224" s="1">
        <f>ABS(AP224-$A224)</f>
        <v>4.3749016290244747E-2</v>
      </c>
      <c r="I224" s="15">
        <f>ABS(AQ224-$A224)</f>
        <v>1.0559913333374378</v>
      </c>
      <c r="J224" s="1">
        <f>ABS(AR224-$A224)</f>
        <v>0.486590563586486</v>
      </c>
      <c r="K224" s="1">
        <f>ABS(AS224-$A224)</f>
        <v>0.28470038487547589</v>
      </c>
      <c r="L224" s="15">
        <f>ABS(AT224-$A224)</f>
        <v>1.0869516938546031</v>
      </c>
      <c r="M224" s="1">
        <f>ABS(AU224-$A224)</f>
        <v>0.42790200275874701</v>
      </c>
      <c r="N224" s="1">
        <f>ABS(AV224-$A224)</f>
        <v>0.32952484554792827</v>
      </c>
      <c r="O224" s="15">
        <f>ABS(AZ224-$A224)</f>
        <v>0.34297110954469678</v>
      </c>
      <c r="P224" s="1">
        <f>ABS(BA224-$A224)</f>
        <v>0.12458724054566472</v>
      </c>
      <c r="Q224" s="1">
        <f>ABS(BB224-$A224)</f>
        <v>0.2337791750451812</v>
      </c>
      <c r="R224" s="15">
        <f>ABS(BC224-$A224)</f>
        <v>1.1760605535328312</v>
      </c>
      <c r="S224" s="1">
        <f>ABS(BD224-$A224)</f>
        <v>0.36570841514314356</v>
      </c>
      <c r="T224" s="1">
        <f>ABS(BE224-$A224)</f>
        <v>0.40517606919484406</v>
      </c>
      <c r="U224" s="91">
        <f>ABS(BI224-$A224)</f>
        <v>0.4216926138848347</v>
      </c>
      <c r="V224" s="92">
        <f>ABS(BJ224-$A224)</f>
        <v>0.20384172856384231</v>
      </c>
      <c r="W224" s="92">
        <f>ABS(BK224-$A224)</f>
        <v>0.31276717122433917</v>
      </c>
      <c r="X224" s="15">
        <f t="shared" si="192"/>
        <v>0.23194067002189289</v>
      </c>
      <c r="Y224" s="1">
        <f t="shared" si="193"/>
        <v>9.5885332572994475E-2</v>
      </c>
      <c r="Z224" s="1">
        <f t="shared" si="194"/>
        <v>0.15127695357422377</v>
      </c>
      <c r="AA224" s="15">
        <f t="shared" si="195"/>
        <v>0.46602394601905739</v>
      </c>
      <c r="AB224" s="1">
        <f t="shared" si="196"/>
        <v>0.24446270885168842</v>
      </c>
      <c r="AC224" s="1">
        <f t="shared" si="197"/>
        <v>0.3450729695806567</v>
      </c>
      <c r="AD224" s="15">
        <f t="shared" si="198"/>
        <v>0.31124288221318741</v>
      </c>
      <c r="AE224" s="1">
        <f t="shared" si="199"/>
        <v>6.0278578099013824E-2</v>
      </c>
      <c r="AF224" s="1">
        <f t="shared" si="200"/>
        <v>0.18424623151119812</v>
      </c>
      <c r="AG224" s="15">
        <f t="shared" si="201"/>
        <v>0.38136725282357986</v>
      </c>
      <c r="AH224" s="1">
        <f t="shared" si="202"/>
        <v>0.1151735410952166</v>
      </c>
      <c r="AI224" s="1">
        <f t="shared" si="203"/>
        <v>0.24757387814748943</v>
      </c>
      <c r="AJ224" s="1"/>
      <c r="AK224" s="1">
        <f t="shared" si="204"/>
        <v>2.62404047529302</v>
      </c>
      <c r="AL224" s="1">
        <f t="shared" si="205"/>
        <v>2.1450785576169786</v>
      </c>
      <c r="AM224" s="1">
        <f t="shared" si="209"/>
        <v>2.3845595164549991</v>
      </c>
      <c r="AN224" s="1">
        <f t="shared" si="206"/>
        <v>3.2288726943329649</v>
      </c>
      <c r="AO224" s="1">
        <f t="shared" si="210"/>
        <v>1.6846649410201517</v>
      </c>
      <c r="AP224" s="1">
        <f t="shared" si="211"/>
        <v>2.4567688176765583</v>
      </c>
      <c r="AQ224" s="1">
        <f t="shared" si="207"/>
        <v>3.4690111347237513</v>
      </c>
      <c r="AR224" s="1">
        <f t="shared" si="208"/>
        <v>1.9264292377998276</v>
      </c>
      <c r="AS224" s="1">
        <f t="shared" si="212"/>
        <v>2.6977201862617894</v>
      </c>
      <c r="AT224" s="1">
        <f t="shared" si="213"/>
        <v>3.4999714952409167</v>
      </c>
      <c r="AU224" s="1">
        <f t="shared" si="214"/>
        <v>1.9851177986275665</v>
      </c>
      <c r="AV224" s="1">
        <f t="shared" si="215"/>
        <v>2.7425446469342418</v>
      </c>
      <c r="AW224" s="1"/>
      <c r="AX224" s="1"/>
      <c r="AY224" s="1"/>
      <c r="AZ224" s="1">
        <f t="shared" si="233"/>
        <v>2.0700486918416168</v>
      </c>
      <c r="BA224" s="1">
        <f t="shared" si="234"/>
        <v>2.2884325608406488</v>
      </c>
      <c r="BB224" s="1">
        <f t="shared" si="235"/>
        <v>2.1792406263411324</v>
      </c>
      <c r="BC224" s="1">
        <f t="shared" si="216"/>
        <v>3.5890803549191448</v>
      </c>
      <c r="BD224" s="1">
        <f t="shared" si="217"/>
        <v>2.04731138624317</v>
      </c>
      <c r="BE224" s="1">
        <f t="shared" si="218"/>
        <v>2.8181958705811576</v>
      </c>
      <c r="BF224" s="87"/>
      <c r="BG224" s="87"/>
      <c r="BH224" s="87"/>
      <c r="BI224" s="1">
        <f t="shared" si="219"/>
        <v>1.9913271875014789</v>
      </c>
      <c r="BJ224" s="1">
        <f t="shared" si="220"/>
        <v>2.2091780728224713</v>
      </c>
      <c r="BK224" s="1">
        <f t="shared" si="221"/>
        <v>2.1002526301619744</v>
      </c>
      <c r="BL224" s="87"/>
      <c r="BM224" s="87"/>
      <c r="BN224" s="87"/>
      <c r="BO224" s="1">
        <f>AZ224+(AQ224-NormalPNO!Y224)*$BO$1</f>
        <v>2.1810791313644207</v>
      </c>
      <c r="BP224" s="1">
        <f>BA224+(AR224-NormalPNO!Z224)*$BP$1</f>
        <v>2.3171344688133191</v>
      </c>
      <c r="BQ224" s="1">
        <f>BB224+(AS224-NormalPNO!AA224)*$BQ$1</f>
        <v>2.2617428478120898</v>
      </c>
      <c r="BR224" s="1">
        <f>BI224+(BC224-NormalPNO!Y224)*$BR$1</f>
        <v>1.9469958553672562</v>
      </c>
      <c r="BS224" s="1">
        <f>BJ224+(BD224-NormalPNO!Z224)*$BS$1</f>
        <v>2.1685570925346251</v>
      </c>
      <c r="BT224" s="1">
        <f>BK224+(BE224-NormalPNO!AA224)*$BT$1</f>
        <v>2.0679468318056569</v>
      </c>
      <c r="BU224" s="1">
        <f t="shared" si="222"/>
        <v>2.1017769191731261</v>
      </c>
      <c r="BV224" s="1">
        <f t="shared" si="223"/>
        <v>2.3527412232872997</v>
      </c>
      <c r="BW224" s="1">
        <f t="shared" si="224"/>
        <v>2.2287735698751154</v>
      </c>
      <c r="BX224" s="1">
        <f t="shared" si="225"/>
        <v>2.0316525485627337</v>
      </c>
      <c r="BY224" s="1">
        <f t="shared" si="226"/>
        <v>2.297846260291097</v>
      </c>
      <c r="BZ224" s="1">
        <f t="shared" si="227"/>
        <v>2.1654459232388241</v>
      </c>
      <c r="CA224" s="1"/>
      <c r="CB224" t="s">
        <v>210</v>
      </c>
      <c r="CC224" s="13" t="s">
        <v>756</v>
      </c>
      <c r="CD224">
        <v>-479.79005512477499</v>
      </c>
      <c r="CE224" s="19">
        <v>-477.57481000000001</v>
      </c>
      <c r="CF224" s="19">
        <v>-479.67052091761002</v>
      </c>
      <c r="CG224" s="19">
        <v>-477.54772948700003</v>
      </c>
      <c r="CH224" s="19"/>
      <c r="CI224" s="19"/>
      <c r="CJ224">
        <v>-231.87696712476099</v>
      </c>
      <c r="CK224" s="19">
        <v>-230.794401069</v>
      </c>
      <c r="CL224">
        <v>-231.818206291759</v>
      </c>
      <c r="CM224" s="19">
        <v>-230.78120936799999</v>
      </c>
      <c r="CN224" s="19"/>
      <c r="CO224" s="19"/>
      <c r="CP224" s="19">
        <f>'[3]DLPNO-CCSD(T1 or T)_TightPNO'!BL224</f>
        <v>-247.90890632551299</v>
      </c>
      <c r="CQ224" s="19">
        <f>'[3]DLPNO-CCSD(T1 or T)_TightPNO'!BM224</f>
        <v>-246.79282193200001</v>
      </c>
      <c r="CR224" s="19">
        <f>'[3]DLPNO-CCSD(T1 or T)_TightPNO'!BN224</f>
        <v>-247.84678640494801</v>
      </c>
      <c r="CS224" s="19">
        <f>'[3]DLPNO-CCSD(T1 or T)_TightPNO'!BO224</f>
        <v>-246.77864556399999</v>
      </c>
      <c r="CT224" s="19"/>
      <c r="CU224" s="19"/>
      <c r="CV224" s="19">
        <f>'[3]DLPNO-CCSD(T1 or T)_TightPNO'!BR224</f>
        <v>-247.90928017263801</v>
      </c>
      <c r="CW224" s="19">
        <f>'[3]DLPNO-CCSD(T1 or T)_TightPNO'!BS224</f>
        <v>-246.79287268100001</v>
      </c>
      <c r="CX224" s="19">
        <f>'[3]DLPNO-CCSD(T1 or T)_TightPNO'!BT224</f>
        <v>-247.847966777761</v>
      </c>
      <c r="CY224" s="19">
        <f>'[3]DLPNO-CCSD(T1 or T)_TightPNO'!BU224</f>
        <v>-246.77884107099999</v>
      </c>
      <c r="CZ224" s="19"/>
      <c r="DA224" s="19"/>
      <c r="DB224" s="19">
        <f>'[3]DLPNO-CCSD(T1 or T)_TightPNO'!BX224</f>
        <v>-231.87735655200501</v>
      </c>
      <c r="DC224" s="19">
        <f>'[3]DLPNO-CCSD(T1 or T)_TightPNO'!BY224</f>
        <v>-230.794452065</v>
      </c>
      <c r="DD224" s="19">
        <f>'[3]DLPNO-CCSD(T1 or T)_TightPNO'!BZ224</f>
        <v>-231.81948417957301</v>
      </c>
      <c r="DE224" s="19">
        <f>'[3]DLPNO-CCSD(T1 or T)_TightPNO'!CA224</f>
        <v>-230.78140774100001</v>
      </c>
      <c r="DF224" s="19"/>
      <c r="DG224" s="19"/>
      <c r="DH224" s="19"/>
      <c r="DI224" s="40" t="str">
        <f>'[3]DLPNO-CCSD(T1 or T)_TightPNO'!CE224</f>
        <v>27_Benzene-Pyridine_pi-pi_0.95.xyz</v>
      </c>
      <c r="DJ224" s="40">
        <f>'[3]DLPNO-CCSD(T1 or T)_TightPNO'!CF224</f>
        <v>-479.66967205135199</v>
      </c>
      <c r="DK224" s="40">
        <f>'[3]DLPNO-CCSD(T1 or T)_TightPNO'!CG224</f>
        <v>-477.54772948700003</v>
      </c>
      <c r="DL224" s="40">
        <f>'[3]DLPNO-CCSD(T1 or T)_TightPNO'!CH224</f>
        <v>-231.81816607542501</v>
      </c>
      <c r="DM224" s="40">
        <f>'[3]DLPNO-CCSD(T1 or T)_TightPNO'!CI224</f>
        <v>-230.78120936799999</v>
      </c>
      <c r="DN224" s="40">
        <f>'[3]DLPNO-CCSD(T1 or T)_TightPNO'!CJ224</f>
        <v>-247.84636043997199</v>
      </c>
      <c r="DO224" s="40">
        <f>'[3]DLPNO-CCSD(T1 or T)_TightPNO'!CK224</f>
        <v>-246.77864556399999</v>
      </c>
      <c r="DP224" s="40">
        <f>'[3]DLPNO-CCSD(T1 or T)_TightPNO'!CL224</f>
        <v>-247.84756327180901</v>
      </c>
      <c r="DQ224" s="40">
        <f>'[3]DLPNO-CCSD(T1 or T)_TightPNO'!CM224</f>
        <v>-246.77884107099999</v>
      </c>
      <c r="DR224" s="40">
        <f>'[3]DLPNO-CCSD(T1 or T)_TightPNO'!CN224</f>
        <v>-231.819424095182</v>
      </c>
      <c r="DS224" s="40">
        <f>'[3]DLPNO-CCSD(T1 or T)_TightPNO'!CO224</f>
        <v>-230.78140773999999</v>
      </c>
      <c r="DT224" s="19"/>
      <c r="DU224" s="10"/>
      <c r="DV224" s="13" t="s">
        <v>756</v>
      </c>
      <c r="DW224">
        <f>'[3]DLPNO-CCSD(T1 or T)_TightPNO'!CS224</f>
        <v>-479.67138408577603</v>
      </c>
      <c r="DX224">
        <f>'[3]DLPNO-CCSD(T1 or T)_TightPNO'!CT224</f>
        <v>-477.54772948700003</v>
      </c>
      <c r="DY224">
        <f>'[3]DLPNO-CCSD(T1 or T)_TightPNO'!CU224</f>
        <v>-231.81859080431201</v>
      </c>
      <c r="DZ224">
        <f>'[3]DLPNO-CCSD(T1 or T)_TightPNO'!CV224</f>
        <v>-230.78120936799999</v>
      </c>
      <c r="EA224">
        <f>'[3]DLPNO-CCSD(T1 or T)_TightPNO'!CW224</f>
        <v>-247.84721572208801</v>
      </c>
      <c r="EB224">
        <f>'[3]DLPNO-CCSD(T1 or T)_TightPNO'!CX224</f>
        <v>-246.77864556399999</v>
      </c>
      <c r="EC224">
        <f>'[3]DLPNO-CCSD(T1 or T)_TightPNO'!CY224</f>
        <v>-247.848380273646</v>
      </c>
      <c r="ED224">
        <f>'[3]DLPNO-CCSD(T1 or T)_TightPNO'!CZ224</f>
        <v>-246.77884107099999</v>
      </c>
      <c r="EE224">
        <f>'[3]DLPNO-CCSD(T1 or T)_TightPNO'!DA224</f>
        <v>-231.819840325683</v>
      </c>
      <c r="EF224">
        <f>'[3]DLPNO-CCSD(T1 or T)_TightPNO'!DB224</f>
        <v>-230.78140774100001</v>
      </c>
      <c r="EH224" s="13" t="s">
        <v>756</v>
      </c>
      <c r="EJ224">
        <f t="shared" si="228"/>
        <v>-479.67094535073903</v>
      </c>
      <c r="EK224" s="36">
        <f t="shared" si="229"/>
        <v>-231.818226399926</v>
      </c>
      <c r="EL224">
        <f t="shared" si="230"/>
        <v>-247.84699938743603</v>
      </c>
      <c r="EM224">
        <f t="shared" si="231"/>
        <v>-247.84816853073698</v>
      </c>
      <c r="EN224">
        <f t="shared" si="232"/>
        <v>-231.81951422176851</v>
      </c>
    </row>
    <row r="225" spans="1:144" ht="17" x14ac:dyDescent="0.2">
      <c r="A225" s="4">
        <f>'[1]De Raw'!$A223</f>
        <v>3.1560338981396647</v>
      </c>
      <c r="B225" t="s">
        <v>211</v>
      </c>
      <c r="C225" s="1">
        <f>ABS(AK225-$A225)</f>
        <v>0.21942929316451876</v>
      </c>
      <c r="D225" s="1">
        <f>ABS(AL225-$A225)</f>
        <v>0.17654227862691041</v>
      </c>
      <c r="E225" s="1">
        <f>ABS(AM225-$A225)</f>
        <v>2.1443507268804396E-2</v>
      </c>
      <c r="F225" s="1">
        <f>ABS(AN225-$A225)</f>
        <v>0.77294944229814</v>
      </c>
      <c r="G225" s="1">
        <f>ABS(AO225-$A225)</f>
        <v>0.51076635969654971</v>
      </c>
      <c r="H225" s="1">
        <f>ABS(AP225-$A225)</f>
        <v>0.13109154130079492</v>
      </c>
      <c r="I225" s="15">
        <f>ABS(AQ225-$A225)</f>
        <v>0.94902241383065356</v>
      </c>
      <c r="J225" s="1">
        <f>ABS(AR225-$A225)</f>
        <v>0.32738758177337779</v>
      </c>
      <c r="K225" s="1">
        <f>ABS(AS225-$A225)</f>
        <v>0.31081741602863788</v>
      </c>
      <c r="L225" s="15">
        <f>ABS(AT225-$A225)</f>
        <v>0.95235062506451218</v>
      </c>
      <c r="M225" s="1">
        <f>ABS(AU225-$A225)</f>
        <v>0.2979894268749872</v>
      </c>
      <c r="N225" s="1">
        <f>ABS(AV225-$A225)</f>
        <v>0.32718059909476249</v>
      </c>
      <c r="O225" s="15">
        <f>ABS(AZ225-$A225)</f>
        <v>0.25891701342086559</v>
      </c>
      <c r="P225" s="1">
        <f>ABS(BA225-$A225)</f>
        <v>7.7642917350059459E-2</v>
      </c>
      <c r="Q225" s="1">
        <f>ABS(BB225-$A225)</f>
        <v>0.16827996538546186</v>
      </c>
      <c r="R225" s="15">
        <f>ABS(BC225-$A225)</f>
        <v>1.0370588996147445</v>
      </c>
      <c r="S225" s="1">
        <f>ABS(BD225-$A225)</f>
        <v>0.23569819282962667</v>
      </c>
      <c r="T225" s="1">
        <f>ABS(BE225-$A225)</f>
        <v>0.40068035339255914</v>
      </c>
      <c r="U225" s="91">
        <f>ABS(BI225-$A225)</f>
        <v>0.31663675696933469</v>
      </c>
      <c r="V225" s="92">
        <f>ABS(BJ225-$A225)</f>
        <v>0.13775762966295702</v>
      </c>
      <c r="W225" s="92">
        <f>ABS(BK225-$A225)</f>
        <v>0.22719719331614563</v>
      </c>
      <c r="X225" s="15">
        <f t="shared" si="192"/>
        <v>0.15392909305246416</v>
      </c>
      <c r="Y225" s="1">
        <f t="shared" si="193"/>
        <v>5.0443923648111788E-2</v>
      </c>
      <c r="Z225" s="1">
        <f t="shared" si="194"/>
        <v>9.0178968941806215E-2</v>
      </c>
      <c r="AA225" s="15">
        <f t="shared" si="195"/>
        <v>0.35980948724118678</v>
      </c>
      <c r="AB225" s="1">
        <f t="shared" si="196"/>
        <v>0.17718434498976832</v>
      </c>
      <c r="AC225" s="1">
        <f t="shared" si="197"/>
        <v>0.25860331596137431</v>
      </c>
      <c r="AD225" s="15">
        <f t="shared" si="198"/>
        <v>0.25550625718704856</v>
      </c>
      <c r="AE225" s="1">
        <f t="shared" si="199"/>
        <v>4.5429552543516216E-2</v>
      </c>
      <c r="AF225" s="1">
        <f t="shared" si="200"/>
        <v>0.15019794921189744</v>
      </c>
      <c r="AG225" s="15">
        <f t="shared" si="201"/>
        <v>0.31230181650185962</v>
      </c>
      <c r="AH225" s="1">
        <f t="shared" si="202"/>
        <v>9.3342140971502285E-2</v>
      </c>
      <c r="AI225" s="1">
        <f t="shared" si="203"/>
        <v>0.20339836175640302</v>
      </c>
      <c r="AJ225" s="1"/>
      <c r="AK225" s="1">
        <f t="shared" si="204"/>
        <v>3.3754631913041835</v>
      </c>
      <c r="AL225" s="1">
        <f t="shared" si="205"/>
        <v>2.9794916195127543</v>
      </c>
      <c r="AM225" s="1">
        <f t="shared" si="209"/>
        <v>3.1774774054084691</v>
      </c>
      <c r="AN225" s="1">
        <f t="shared" si="206"/>
        <v>3.9289833404378047</v>
      </c>
      <c r="AO225" s="1">
        <f t="shared" si="210"/>
        <v>2.645267538443115</v>
      </c>
      <c r="AP225" s="1">
        <f t="shared" si="211"/>
        <v>3.2871254394404597</v>
      </c>
      <c r="AQ225" s="1">
        <f t="shared" si="207"/>
        <v>4.1050563119703183</v>
      </c>
      <c r="AR225" s="1">
        <f t="shared" si="208"/>
        <v>2.8286463163662869</v>
      </c>
      <c r="AS225" s="1">
        <f t="shared" si="212"/>
        <v>3.4668513141683026</v>
      </c>
      <c r="AT225" s="1">
        <f t="shared" si="213"/>
        <v>4.1083845232041769</v>
      </c>
      <c r="AU225" s="1">
        <f t="shared" si="214"/>
        <v>2.8580444712646775</v>
      </c>
      <c r="AV225" s="1">
        <f t="shared" si="215"/>
        <v>3.4832144972344272</v>
      </c>
      <c r="AW225" s="1"/>
      <c r="AX225" s="1"/>
      <c r="AY225" s="1"/>
      <c r="AZ225" s="1">
        <f t="shared" si="233"/>
        <v>2.8971168847187991</v>
      </c>
      <c r="BA225" s="1">
        <f t="shared" si="234"/>
        <v>3.0783909807896053</v>
      </c>
      <c r="BB225" s="1">
        <f t="shared" si="235"/>
        <v>2.9877539327542029</v>
      </c>
      <c r="BC225" s="1">
        <f t="shared" si="216"/>
        <v>4.1930927977544092</v>
      </c>
      <c r="BD225" s="1">
        <f t="shared" si="217"/>
        <v>2.9203357053100381</v>
      </c>
      <c r="BE225" s="1">
        <f t="shared" si="218"/>
        <v>3.5567142515322239</v>
      </c>
      <c r="BF225" s="87"/>
      <c r="BG225" s="87"/>
      <c r="BH225" s="87"/>
      <c r="BI225" s="1">
        <f t="shared" si="219"/>
        <v>2.83939714117033</v>
      </c>
      <c r="BJ225" s="1">
        <f t="shared" si="220"/>
        <v>3.0182762684767077</v>
      </c>
      <c r="BK225" s="1">
        <f t="shared" si="221"/>
        <v>2.9288367048235191</v>
      </c>
      <c r="BL225" s="87"/>
      <c r="BM225" s="87"/>
      <c r="BN225" s="87"/>
      <c r="BO225" s="1">
        <f>AZ225+(AQ225-NormalPNO!Y225)*$BO$1</f>
        <v>3.0021048050872006</v>
      </c>
      <c r="BP225" s="1">
        <f>BA225+(AR225-NormalPNO!Z225)*$BP$1</f>
        <v>3.1055899744915529</v>
      </c>
      <c r="BQ225" s="1">
        <f>BB225+(AS225-NormalPNO!AA225)*$BQ$1</f>
        <v>3.0658549291978585</v>
      </c>
      <c r="BR225" s="1">
        <f>BI225+(BC225-NormalPNO!Y225)*$BR$1</f>
        <v>2.796224410898478</v>
      </c>
      <c r="BS225" s="1">
        <f>BJ225+(BD225-NormalPNO!Z225)*$BS$1</f>
        <v>2.9788495531498964</v>
      </c>
      <c r="BT225" s="1">
        <f>BK225+(BE225-NormalPNO!AA225)*$BT$1</f>
        <v>2.8974305821782904</v>
      </c>
      <c r="BU225" s="1">
        <f t="shared" si="222"/>
        <v>2.9005276409526162</v>
      </c>
      <c r="BV225" s="1">
        <f t="shared" si="223"/>
        <v>3.1106043455961485</v>
      </c>
      <c r="BW225" s="1">
        <f t="shared" si="224"/>
        <v>3.0058359489277673</v>
      </c>
      <c r="BX225" s="1">
        <f t="shared" si="225"/>
        <v>2.8437320816378051</v>
      </c>
      <c r="BY225" s="1">
        <f t="shared" si="226"/>
        <v>3.0626917571681624</v>
      </c>
      <c r="BZ225" s="1">
        <f t="shared" si="227"/>
        <v>2.9526355363832617</v>
      </c>
      <c r="CA225" s="1"/>
      <c r="CB225" t="s">
        <v>211</v>
      </c>
      <c r="CC225" s="13" t="s">
        <v>757</v>
      </c>
      <c r="CD225">
        <v>-479.79125259304601</v>
      </c>
      <c r="CE225" s="19">
        <v>-477.57976379500002</v>
      </c>
      <c r="CF225" s="19">
        <v>-479.67153452007699</v>
      </c>
      <c r="CG225" s="19">
        <v>-477.552655996</v>
      </c>
      <c r="CH225" s="19"/>
      <c r="CI225" s="19"/>
      <c r="CJ225">
        <v>-231.87696712476099</v>
      </c>
      <c r="CK225" s="19">
        <v>-230.794401069</v>
      </c>
      <c r="CL225">
        <v>-231.818206291759</v>
      </c>
      <c r="CM225" s="19">
        <v>-230.78120936799999</v>
      </c>
      <c r="CN225" s="19"/>
      <c r="CO225" s="19"/>
      <c r="CP225" s="19">
        <f>'[3]DLPNO-CCSD(T1 or T)_TightPNO'!BL225</f>
        <v>-247.90890632551299</v>
      </c>
      <c r="CQ225" s="19">
        <f>'[3]DLPNO-CCSD(T1 or T)_TightPNO'!BM225</f>
        <v>-246.79282193200001</v>
      </c>
      <c r="CR225" s="19">
        <f>'[3]DLPNO-CCSD(T1 or T)_TightPNO'!BN225</f>
        <v>-247.84678640494801</v>
      </c>
      <c r="CS225" s="19">
        <f>'[3]DLPNO-CCSD(T1 or T)_TightPNO'!BO225</f>
        <v>-246.77864556399999</v>
      </c>
      <c r="CT225" s="19"/>
      <c r="CU225" s="19"/>
      <c r="CV225" s="19">
        <f>'[3]DLPNO-CCSD(T1 or T)_TightPNO'!BR225</f>
        <v>-247.90921080821201</v>
      </c>
      <c r="CW225" s="19">
        <f>'[3]DLPNO-CCSD(T1 or T)_TightPNO'!BS225</f>
        <v>-246.79286494199999</v>
      </c>
      <c r="CX225" s="19">
        <f>'[3]DLPNO-CCSD(T1 or T)_TightPNO'!BT225</f>
        <v>-247.84775547641601</v>
      </c>
      <c r="CY225" s="19">
        <f>'[3]DLPNO-CCSD(T1 or T)_TightPNO'!BU225</f>
        <v>-246.778818586</v>
      </c>
      <c r="CZ225" s="19"/>
      <c r="DA225" s="19"/>
      <c r="DB225" s="19">
        <f>'[3]DLPNO-CCSD(T1 or T)_TightPNO'!BX225</f>
        <v>-231.87729366290199</v>
      </c>
      <c r="DC225" s="19">
        <f>'[3]DLPNO-CCSD(T1 or T)_TightPNO'!BY225</f>
        <v>-230.794444567</v>
      </c>
      <c r="DD225" s="19">
        <f>'[3]DLPNO-CCSD(T1 or T)_TightPNO'!BZ225</f>
        <v>-231.81927130901099</v>
      </c>
      <c r="DE225" s="19">
        <f>'[3]DLPNO-CCSD(T1 or T)_TightPNO'!CA225</f>
        <v>-230.78138602499999</v>
      </c>
      <c r="DF225" s="19"/>
      <c r="DG225" s="19"/>
      <c r="DH225" s="19"/>
      <c r="DI225" s="40" t="str">
        <f>'[3]DLPNO-CCSD(T1 or T)_TightPNO'!CE225</f>
        <v>27_Benzene-Pyridine_pi-pi_1.00.xyz</v>
      </c>
      <c r="DJ225" s="40">
        <f>'[3]DLPNO-CCSD(T1 or T)_TightPNO'!CF225</f>
        <v>-479.67078774863802</v>
      </c>
      <c r="DK225" s="40">
        <f>'[3]DLPNO-CCSD(T1 or T)_TightPNO'!CG225</f>
        <v>-477.552655996</v>
      </c>
      <c r="DL225" s="40">
        <f>'[3]DLPNO-CCSD(T1 or T)_TightPNO'!CH225</f>
        <v>-231.81816607542501</v>
      </c>
      <c r="DM225" s="40">
        <f>'[3]DLPNO-CCSD(T1 or T)_TightPNO'!CI225</f>
        <v>-230.78120936799999</v>
      </c>
      <c r="DN225" s="40">
        <f>'[3]DLPNO-CCSD(T1 or T)_TightPNO'!CJ225</f>
        <v>-247.84636043997199</v>
      </c>
      <c r="DO225" s="40">
        <f>'[3]DLPNO-CCSD(T1 or T)_TightPNO'!CK225</f>
        <v>-246.77864556399999</v>
      </c>
      <c r="DP225" s="40">
        <f>'[3]DLPNO-CCSD(T1 or T)_TightPNO'!CL225</f>
        <v>-247.84734787837101</v>
      </c>
      <c r="DQ225" s="40">
        <f>'[3]DLPNO-CCSD(T1 or T)_TightPNO'!CM225</f>
        <v>-246.778818586</v>
      </c>
      <c r="DR225" s="40">
        <f>'[3]DLPNO-CCSD(T1 or T)_TightPNO'!CN225</f>
        <v>-231.81922436828901</v>
      </c>
      <c r="DS225" s="40">
        <f>'[3]DLPNO-CCSD(T1 or T)_TightPNO'!CO225</f>
        <v>-230.78138602499999</v>
      </c>
      <c r="DT225" s="19"/>
      <c r="DU225" s="10"/>
      <c r="DV225" s="13" t="s">
        <v>757</v>
      </c>
      <c r="DW225">
        <f>'[3]DLPNO-CCSD(T1 or T)_TightPNO'!CS225</f>
        <v>-479.67235365361199</v>
      </c>
      <c r="DX225">
        <f>'[3]DLPNO-CCSD(T1 or T)_TightPNO'!CT225</f>
        <v>-477.552655996</v>
      </c>
      <c r="DY225">
        <f>'[3]DLPNO-CCSD(T1 or T)_TightPNO'!CU225</f>
        <v>-231.81859080431201</v>
      </c>
      <c r="DZ225">
        <f>'[3]DLPNO-CCSD(T1 or T)_TightPNO'!CV225</f>
        <v>-230.78120936799999</v>
      </c>
      <c r="EA225">
        <f>'[3]DLPNO-CCSD(T1 or T)_TightPNO'!CW225</f>
        <v>-247.84721572208801</v>
      </c>
      <c r="EB225">
        <f>'[3]DLPNO-CCSD(T1 or T)_TightPNO'!CX225</f>
        <v>-246.77864556399999</v>
      </c>
      <c r="EC225">
        <f>'[3]DLPNO-CCSD(T1 or T)_TightPNO'!CY225</f>
        <v>-247.848169615724</v>
      </c>
      <c r="ED225">
        <f>'[3]DLPNO-CCSD(T1 or T)_TightPNO'!CZ225</f>
        <v>-246.778818586</v>
      </c>
      <c r="EE225">
        <f>'[3]DLPNO-CCSD(T1 or T)_TightPNO'!DA225</f>
        <v>-231.819629454298</v>
      </c>
      <c r="EF225">
        <f>'[3]DLPNO-CCSD(T1 or T)_TightPNO'!DB225</f>
        <v>-230.78138602499999</v>
      </c>
      <c r="EH225" s="13" t="s">
        <v>757</v>
      </c>
      <c r="EJ225">
        <f t="shared" si="228"/>
        <v>-479.6719079057965</v>
      </c>
      <c r="EK225" s="36">
        <f t="shared" si="229"/>
        <v>-231.818226399926</v>
      </c>
      <c r="EL225">
        <f t="shared" si="230"/>
        <v>-247.84699938743603</v>
      </c>
      <c r="EM225">
        <f t="shared" si="231"/>
        <v>-247.84795927543851</v>
      </c>
      <c r="EN225">
        <f t="shared" si="232"/>
        <v>-231.81929477937197</v>
      </c>
    </row>
    <row r="226" spans="1:144" ht="17" x14ac:dyDescent="0.2">
      <c r="A226" s="4">
        <f>'[1]De Raw'!$A224</f>
        <v>3.2344286625726744</v>
      </c>
      <c r="B226" t="s">
        <v>212</v>
      </c>
      <c r="C226" s="1">
        <f>ABS(AK226-$A226)</f>
        <v>0.24516307298792395</v>
      </c>
      <c r="D226" s="1">
        <f>ABS(AL226-$A226)</f>
        <v>8.1131976847256926E-2</v>
      </c>
      <c r="E226" s="1">
        <f>ABS(AM226-$A226)</f>
        <v>8.2015548070333288E-2</v>
      </c>
      <c r="F226" s="1">
        <f>ABS(AN226-$A226)</f>
        <v>0.75403061685192307</v>
      </c>
      <c r="G226" s="1">
        <f>ABS(AO226-$A226)</f>
        <v>0.31586588499193491</v>
      </c>
      <c r="H226" s="1">
        <f>ABS(AP226-$A226)</f>
        <v>0.21908236592999408</v>
      </c>
      <c r="I226" s="15">
        <f>ABS(AQ226-$A226)</f>
        <v>0.88475949154531719</v>
      </c>
      <c r="J226" s="1">
        <f>ABS(AR226-$A226)</f>
        <v>0.18466680234198174</v>
      </c>
      <c r="K226" s="1">
        <f>ABS(AS226-$A226)</f>
        <v>0.35004634460166795</v>
      </c>
      <c r="L226" s="15">
        <f>ABS(AT226-$A226)</f>
        <v>0.82321997372101574</v>
      </c>
      <c r="M226" s="1">
        <f>ABS(AU226-$A226)</f>
        <v>0.21945362670489921</v>
      </c>
      <c r="N226" s="1">
        <f>ABS(AV226-$A226)</f>
        <v>0.30188317350805827</v>
      </c>
      <c r="O226" s="15">
        <f>ABS(AZ226-$A226)</f>
        <v>0.17417830490614206</v>
      </c>
      <c r="P226" s="1">
        <f>ABS(BA226-$A226)</f>
        <v>1.3250989519489664E-2</v>
      </c>
      <c r="Q226" s="1">
        <f>ABS(BB226-$A226)</f>
        <v>9.3714647212816526E-2</v>
      </c>
      <c r="R226" s="15">
        <f>ABS(BC226-$A226)</f>
        <v>0.95012392889201447</v>
      </c>
      <c r="S226" s="1">
        <f>ABS(BD226-$A226)</f>
        <v>0.11906726105267484</v>
      </c>
      <c r="T226" s="1">
        <f>ABS(BE226-$A226)</f>
        <v>0.41552833391966981</v>
      </c>
      <c r="U226" s="91">
        <f>ABS(BI226-$A226)</f>
        <v>0.21703347486481306</v>
      </c>
      <c r="V226" s="92">
        <f>ABS(BJ226-$A226)</f>
        <v>5.6260301697194315E-2</v>
      </c>
      <c r="W226" s="92">
        <f>ABS(BK226-$A226)</f>
        <v>0.13664688828100413</v>
      </c>
      <c r="X226" s="15">
        <f t="shared" si="192"/>
        <v>9.4309290140639934E-2</v>
      </c>
      <c r="Y226" s="1">
        <f t="shared" si="193"/>
        <v>7.8139061882520622E-3</v>
      </c>
      <c r="Z226" s="1">
        <f t="shared" si="194"/>
        <v>3.3739194587244725E-2</v>
      </c>
      <c r="AA226" s="15">
        <f t="shared" si="195"/>
        <v>0.24995602881991008</v>
      </c>
      <c r="AB226" s="1">
        <f t="shared" si="196"/>
        <v>8.7016018232740855E-2</v>
      </c>
      <c r="AC226" s="1">
        <f t="shared" si="197"/>
        <v>0.16088441335434078</v>
      </c>
      <c r="AD226" s="15">
        <f t="shared" si="198"/>
        <v>0.23724410190544942</v>
      </c>
      <c r="AE226" s="1">
        <f t="shared" si="199"/>
        <v>5.1369050586143938E-2</v>
      </c>
      <c r="AF226" s="1">
        <f t="shared" si="200"/>
        <v>0.14693700836134616</v>
      </c>
      <c r="AG226" s="15">
        <f t="shared" si="201"/>
        <v>0.29718768606738033</v>
      </c>
      <c r="AH226" s="1">
        <f t="shared" si="202"/>
        <v>0.10881713083980715</v>
      </c>
      <c r="AI226" s="1">
        <f t="shared" si="203"/>
        <v>0.20669604629677085</v>
      </c>
      <c r="AJ226" s="1"/>
      <c r="AK226" s="1">
        <f t="shared" si="204"/>
        <v>3.4795917355605983</v>
      </c>
      <c r="AL226" s="1">
        <f t="shared" si="205"/>
        <v>3.1532966857254174</v>
      </c>
      <c r="AM226" s="1">
        <f t="shared" si="209"/>
        <v>3.3164442106430077</v>
      </c>
      <c r="AN226" s="1">
        <f t="shared" si="206"/>
        <v>3.9884592794245974</v>
      </c>
      <c r="AO226" s="1">
        <f t="shared" si="210"/>
        <v>2.9185627775807395</v>
      </c>
      <c r="AP226" s="1">
        <f t="shared" si="211"/>
        <v>3.4535110285026684</v>
      </c>
      <c r="AQ226" s="1">
        <f t="shared" si="207"/>
        <v>4.1191881541179916</v>
      </c>
      <c r="AR226" s="1">
        <f t="shared" si="208"/>
        <v>3.0497618602306926</v>
      </c>
      <c r="AS226" s="1">
        <f t="shared" si="212"/>
        <v>3.5844750071743423</v>
      </c>
      <c r="AT226" s="1">
        <f t="shared" si="213"/>
        <v>4.0576486362936901</v>
      </c>
      <c r="AU226" s="1">
        <f t="shared" si="214"/>
        <v>3.0149750358677752</v>
      </c>
      <c r="AV226" s="1">
        <f t="shared" si="215"/>
        <v>3.5363118360807326</v>
      </c>
      <c r="AW226" s="1"/>
      <c r="AX226" s="1"/>
      <c r="AY226" s="1"/>
      <c r="AZ226" s="1">
        <f t="shared" si="233"/>
        <v>3.0602503576665323</v>
      </c>
      <c r="BA226" s="1">
        <f t="shared" si="234"/>
        <v>3.2211776730531847</v>
      </c>
      <c r="BB226" s="1">
        <f t="shared" si="235"/>
        <v>3.1407140153598578</v>
      </c>
      <c r="BC226" s="1">
        <f t="shared" si="216"/>
        <v>4.1845525914646888</v>
      </c>
      <c r="BD226" s="1">
        <f t="shared" si="217"/>
        <v>3.1153614015199995</v>
      </c>
      <c r="BE226" s="1">
        <f t="shared" si="218"/>
        <v>3.6499569964923442</v>
      </c>
      <c r="BF226" s="87"/>
      <c r="BG226" s="87"/>
      <c r="BH226" s="87"/>
      <c r="BI226" s="1">
        <f t="shared" si="219"/>
        <v>3.0173951877078613</v>
      </c>
      <c r="BJ226" s="1">
        <f t="shared" si="220"/>
        <v>3.17816836087548</v>
      </c>
      <c r="BK226" s="1">
        <f t="shared" si="221"/>
        <v>3.0977817742916702</v>
      </c>
      <c r="BL226" s="87"/>
      <c r="BM226" s="87"/>
      <c r="BN226" s="87"/>
      <c r="BO226" s="1">
        <f>AZ226+(AQ226-NormalPNO!Y226)*$BO$1</f>
        <v>3.1401193724320344</v>
      </c>
      <c r="BP226" s="1">
        <f>BA226+(AR226-NormalPNO!Z226)*$BP$1</f>
        <v>3.2422425687609264</v>
      </c>
      <c r="BQ226" s="1">
        <f>BB226+(AS226-NormalPNO!AA226)*$BQ$1</f>
        <v>3.2006894679854296</v>
      </c>
      <c r="BR226" s="1">
        <f>BI226+(BC226-NormalPNO!Y226)*$BR$1</f>
        <v>2.9844726337527643</v>
      </c>
      <c r="BS226" s="1">
        <f>BJ226+(BD226-NormalPNO!Z226)*$BS$1</f>
        <v>3.1474126443399335</v>
      </c>
      <c r="BT226" s="1">
        <f>BK226+(BE226-NormalPNO!AA226)*$BT$1</f>
        <v>3.0735442492183336</v>
      </c>
      <c r="BU226" s="1">
        <f t="shared" si="222"/>
        <v>2.9971845606672249</v>
      </c>
      <c r="BV226" s="1">
        <f t="shared" si="223"/>
        <v>3.1830596119865304</v>
      </c>
      <c r="BW226" s="1">
        <f t="shared" si="224"/>
        <v>3.0874916542113282</v>
      </c>
      <c r="BX226" s="1">
        <f t="shared" si="225"/>
        <v>2.937240976505294</v>
      </c>
      <c r="BY226" s="1">
        <f t="shared" si="226"/>
        <v>3.1256115317328672</v>
      </c>
      <c r="BZ226" s="1">
        <f t="shared" si="227"/>
        <v>3.0277326162759035</v>
      </c>
      <c r="CA226" s="1"/>
      <c r="CB226" t="s">
        <v>212</v>
      </c>
      <c r="CC226" s="13" t="s">
        <v>758</v>
      </c>
      <c r="CD226">
        <v>-479.79141853243698</v>
      </c>
      <c r="CE226" s="19">
        <v>-477.58272389000001</v>
      </c>
      <c r="CF226" s="19">
        <v>-479.67155704060002</v>
      </c>
      <c r="CG226" s="19">
        <v>-477.55559157800002</v>
      </c>
      <c r="CH226" s="19"/>
      <c r="CI226" s="19"/>
      <c r="CJ226">
        <v>-231.87696712476099</v>
      </c>
      <c r="CK226" s="19">
        <v>-230.794401069</v>
      </c>
      <c r="CL226">
        <v>-231.818206291759</v>
      </c>
      <c r="CM226" s="19">
        <v>-230.78120936799999</v>
      </c>
      <c r="CN226" s="19"/>
      <c r="CO226" s="19"/>
      <c r="CP226" s="19">
        <f>'[3]DLPNO-CCSD(T1 or T)_TightPNO'!BL226</f>
        <v>-247.90890632551299</v>
      </c>
      <c r="CQ226" s="19">
        <f>'[3]DLPNO-CCSD(T1 or T)_TightPNO'!BM226</f>
        <v>-246.79282193200001</v>
      </c>
      <c r="CR226" s="19">
        <f>'[3]DLPNO-CCSD(T1 or T)_TightPNO'!BN226</f>
        <v>-247.84678640494801</v>
      </c>
      <c r="CS226" s="19">
        <f>'[3]DLPNO-CCSD(T1 or T)_TightPNO'!BO226</f>
        <v>-246.77864556399999</v>
      </c>
      <c r="CT226" s="19"/>
      <c r="CU226" s="19"/>
      <c r="CV226" s="19">
        <f>'[3]DLPNO-CCSD(T1 or T)_TightPNO'!BR226</f>
        <v>-247.90915547801299</v>
      </c>
      <c r="CW226" s="19">
        <f>'[3]DLPNO-CCSD(T1 or T)_TightPNO'!BS226</f>
        <v>-246.79285931499999</v>
      </c>
      <c r="CX226" s="19">
        <f>'[3]DLPNO-CCSD(T1 or T)_TightPNO'!BT226</f>
        <v>-247.84759288340001</v>
      </c>
      <c r="CY226" s="19">
        <f>'[3]DLPNO-CCSD(T1 or T)_TightPNO'!BU226</f>
        <v>-246.77879880399999</v>
      </c>
      <c r="CZ226" s="19"/>
      <c r="DA226" s="19"/>
      <c r="DB226" s="19">
        <f>'[3]DLPNO-CCSD(T1 or T)_TightPNO'!BX226</f>
        <v>-231.87723795650001</v>
      </c>
      <c r="DC226" s="19">
        <f>'[3]DLPNO-CCSD(T1 or T)_TightPNO'!BY226</f>
        <v>-230.794438606</v>
      </c>
      <c r="DD226" s="19">
        <f>'[3]DLPNO-CCSD(T1 or T)_TightPNO'!BZ226</f>
        <v>-231.819104052516</v>
      </c>
      <c r="DE226" s="19">
        <f>'[3]DLPNO-CCSD(T1 or T)_TightPNO'!CA226</f>
        <v>-230.781369044</v>
      </c>
      <c r="DF226" s="19"/>
      <c r="DG226" s="19"/>
      <c r="DH226" s="19"/>
      <c r="DI226" s="40" t="str">
        <f>'[3]DLPNO-CCSD(T1 or T)_TightPNO'!CE226</f>
        <v>27_Benzene-Pyridine_pi-pi_1.05.xyz</v>
      </c>
      <c r="DJ226" s="40">
        <f>'[3]DLPNO-CCSD(T1 or T)_TightPNO'!CF226</f>
        <v>-479.67088252957598</v>
      </c>
      <c r="DK226" s="40">
        <f>'[3]DLPNO-CCSD(T1 or T)_TightPNO'!CG226</f>
        <v>-477.55559157800002</v>
      </c>
      <c r="DL226" s="40">
        <f>'[3]DLPNO-CCSD(T1 or T)_TightPNO'!CH226</f>
        <v>-231.81816607542501</v>
      </c>
      <c r="DM226" s="40">
        <f>'[3]DLPNO-CCSD(T1 or T)_TightPNO'!CI226</f>
        <v>-230.78120936799999</v>
      </c>
      <c r="DN226" s="40">
        <f>'[3]DLPNO-CCSD(T1 or T)_TightPNO'!CJ226</f>
        <v>-247.84636043997199</v>
      </c>
      <c r="DO226" s="40">
        <f>'[3]DLPNO-CCSD(T1 or T)_TightPNO'!CK226</f>
        <v>-246.77864556399999</v>
      </c>
      <c r="DP226" s="40">
        <f>'[3]DLPNO-CCSD(T1 or T)_TightPNO'!CL226</f>
        <v>-247.84717703505501</v>
      </c>
      <c r="DQ226" s="40">
        <f>'[3]DLPNO-CCSD(T1 or T)_TightPNO'!CM226</f>
        <v>-246.77879880399999</v>
      </c>
      <c r="DR226" s="40">
        <f>'[3]DLPNO-CCSD(T1 or T)_TightPNO'!CN226</f>
        <v>-231.81905446887501</v>
      </c>
      <c r="DS226" s="40">
        <f>'[3]DLPNO-CCSD(T1 or T)_TightPNO'!CO226</f>
        <v>-230.781369044</v>
      </c>
      <c r="DT226" s="19"/>
      <c r="DU226" s="10"/>
      <c r="DV226" s="13" t="s">
        <v>758</v>
      </c>
      <c r="DW226">
        <f>'[3]DLPNO-CCSD(T1 or T)_TightPNO'!CS226</f>
        <v>-479.67227280083301</v>
      </c>
      <c r="DX226">
        <f>'[3]DLPNO-CCSD(T1 or T)_TightPNO'!CT226</f>
        <v>-477.55559157800002</v>
      </c>
      <c r="DY226">
        <f>'[3]DLPNO-CCSD(T1 or T)_TightPNO'!CU226</f>
        <v>-231.81859080431201</v>
      </c>
      <c r="DZ226">
        <f>'[3]DLPNO-CCSD(T1 or T)_TightPNO'!CV226</f>
        <v>-230.78120936799999</v>
      </c>
      <c r="EA226">
        <f>'[3]DLPNO-CCSD(T1 or T)_TightPNO'!CW226</f>
        <v>-247.84721572208801</v>
      </c>
      <c r="EB226">
        <f>'[3]DLPNO-CCSD(T1 or T)_TightPNO'!CX226</f>
        <v>-246.77864556399999</v>
      </c>
      <c r="EC226">
        <f>'[3]DLPNO-CCSD(T1 or T)_TightPNO'!CY226</f>
        <v>-247.84800540464599</v>
      </c>
      <c r="ED226">
        <f>'[3]DLPNO-CCSD(T1 or T)_TightPNO'!CZ226</f>
        <v>-246.77879880399999</v>
      </c>
      <c r="EE226">
        <f>'[3]DLPNO-CCSD(T1 or T)_TightPNO'!DA226</f>
        <v>-231.81946272783401</v>
      </c>
      <c r="EF226">
        <f>'[3]DLPNO-CCSD(T1 or T)_TightPNO'!DB226</f>
        <v>-230.781369044</v>
      </c>
      <c r="EH226" s="13" t="s">
        <v>758</v>
      </c>
      <c r="EJ226">
        <f t="shared" si="228"/>
        <v>-479.67189429611204</v>
      </c>
      <c r="EK226" s="36">
        <f t="shared" si="229"/>
        <v>-231.818226399926</v>
      </c>
      <c r="EL226">
        <f t="shared" si="230"/>
        <v>-247.84699938743603</v>
      </c>
      <c r="EM226">
        <f t="shared" si="231"/>
        <v>-247.84780080757253</v>
      </c>
      <c r="EN226">
        <f t="shared" si="232"/>
        <v>-231.81912884433649</v>
      </c>
    </row>
    <row r="227" spans="1:144" ht="17" x14ac:dyDescent="0.2">
      <c r="A227" s="4">
        <f>'[1]De Raw'!$A225</f>
        <v>3.0014487230013551</v>
      </c>
      <c r="B227" t="s">
        <v>213</v>
      </c>
      <c r="C227" s="1">
        <f>ABS(AK227-$A227)</f>
        <v>0.26123905332747377</v>
      </c>
      <c r="D227" s="1">
        <f>ABS(AL227-$A227)</f>
        <v>1.0421689236165488E-2</v>
      </c>
      <c r="E227" s="1">
        <f>ABS(AM227-$A227)</f>
        <v>0.12540868204565436</v>
      </c>
      <c r="F227" s="1">
        <f>ABS(AN227-$A227)</f>
        <v>0.72016364821814216</v>
      </c>
      <c r="G227" s="1">
        <f>ABS(AO227-$A227)</f>
        <v>0.17397238490428446</v>
      </c>
      <c r="H227" s="1">
        <f>ABS(AP227-$A227)</f>
        <v>0.27309563165692863</v>
      </c>
      <c r="I227" s="15">
        <f>ABS(AQ227-$A227)</f>
        <v>0.81954092837699521</v>
      </c>
      <c r="J227" s="1">
        <f>ABS(AR227-$A227)</f>
        <v>7.292641582860826E-2</v>
      </c>
      <c r="K227" s="1">
        <f>ABS(AS227-$A227)</f>
        <v>0.37330725627419348</v>
      </c>
      <c r="L227" s="15">
        <f>ABS(AT227-$A227)</f>
        <v>0.71276451928910678</v>
      </c>
      <c r="M227" s="1">
        <f>ABS(AU227-$A227)</f>
        <v>0.15877114047662211</v>
      </c>
      <c r="N227" s="1">
        <f>ABS(AV227-$A227)</f>
        <v>0.27699668940624234</v>
      </c>
      <c r="O227" s="15">
        <f>ABS(AZ227-$A227)</f>
        <v>0.10480282991533985</v>
      </c>
      <c r="P227" s="1">
        <f>ABS(BA227-$A227)</f>
        <v>3.0558556139950177E-2</v>
      </c>
      <c r="Q227" s="1">
        <f>ABS(BB227-$A227)</f>
        <v>3.7122136887694612E-2</v>
      </c>
      <c r="R227" s="15">
        <f>ABS(BC227-$A227)</f>
        <v>0.86922956843858712</v>
      </c>
      <c r="S227" s="1">
        <f>ABS(BD227-$A227)</f>
        <v>2.2403431272935315E-2</v>
      </c>
      <c r="T227" s="1">
        <f>ABS(BE227-$A227)</f>
        <v>0.42341306858282612</v>
      </c>
      <c r="U227" s="91">
        <f>ABS(BI227-$A227)</f>
        <v>0.13738040881440083</v>
      </c>
      <c r="V227" s="92">
        <f>ABS(BJ227-$A227)</f>
        <v>2.5660476636204521E-3</v>
      </c>
      <c r="W227" s="92">
        <f>ABS(BK227-$A227)</f>
        <v>6.9973228239010421E-2</v>
      </c>
      <c r="X227" s="15">
        <f t="shared" si="192"/>
        <v>4.5679810809703181E-2</v>
      </c>
      <c r="Y227" s="1">
        <f t="shared" si="193"/>
        <v>4.6408492541921031E-2</v>
      </c>
      <c r="Z227" s="1">
        <f t="shared" si="194"/>
        <v>7.6599459390602753E-3</v>
      </c>
      <c r="AA227" s="15">
        <f t="shared" si="195"/>
        <v>0.16168725815528617</v>
      </c>
      <c r="AB227" s="1">
        <f t="shared" si="196"/>
        <v>2.566020783932732E-2</v>
      </c>
      <c r="AC227" s="1">
        <f t="shared" si="197"/>
        <v>8.8029462649772849E-2</v>
      </c>
      <c r="AD227" s="15">
        <f t="shared" si="198"/>
        <v>0.2142274659529102</v>
      </c>
      <c r="AE227" s="1">
        <f t="shared" si="199"/>
        <v>6.350678372105989E-2</v>
      </c>
      <c r="AF227" s="1">
        <f t="shared" si="200"/>
        <v>0.14354942678318539</v>
      </c>
      <c r="AG227" s="15">
        <f t="shared" si="201"/>
        <v>0.27645492788875403</v>
      </c>
      <c r="AH227" s="1">
        <f t="shared" si="202"/>
        <v>0.13226246602740188</v>
      </c>
      <c r="AI227" s="1">
        <f t="shared" si="203"/>
        <v>0.21004860043592766</v>
      </c>
      <c r="AJ227" s="1"/>
      <c r="AK227" s="1">
        <f t="shared" si="204"/>
        <v>3.2626877763288289</v>
      </c>
      <c r="AL227" s="1">
        <f t="shared" si="205"/>
        <v>2.9910270337651896</v>
      </c>
      <c r="AM227" s="1">
        <f t="shared" si="209"/>
        <v>3.1268574050470095</v>
      </c>
      <c r="AN227" s="1">
        <f t="shared" si="206"/>
        <v>3.7216123712194973</v>
      </c>
      <c r="AO227" s="1">
        <f t="shared" si="210"/>
        <v>2.8274763380970707</v>
      </c>
      <c r="AP227" s="1">
        <f t="shared" si="211"/>
        <v>3.2745443546582838</v>
      </c>
      <c r="AQ227" s="1">
        <f t="shared" si="207"/>
        <v>3.8209896513783503</v>
      </c>
      <c r="AR227" s="1">
        <f t="shared" si="208"/>
        <v>2.9285223071727469</v>
      </c>
      <c r="AS227" s="1">
        <f t="shared" si="212"/>
        <v>3.3747559792755486</v>
      </c>
      <c r="AT227" s="1">
        <f t="shared" si="213"/>
        <v>3.7142132422904619</v>
      </c>
      <c r="AU227" s="1">
        <f t="shared" si="214"/>
        <v>2.842677582524733</v>
      </c>
      <c r="AV227" s="1">
        <f t="shared" si="215"/>
        <v>3.2784454124075975</v>
      </c>
      <c r="AW227" s="1"/>
      <c r="AX227" s="1"/>
      <c r="AY227" s="1"/>
      <c r="AZ227" s="1">
        <f t="shared" si="233"/>
        <v>2.8966458930860153</v>
      </c>
      <c r="BA227" s="1">
        <f t="shared" si="234"/>
        <v>3.0320072791413053</v>
      </c>
      <c r="BB227" s="1">
        <f t="shared" si="235"/>
        <v>2.9643265861136605</v>
      </c>
      <c r="BC227" s="1">
        <f t="shared" si="216"/>
        <v>3.8706782914399422</v>
      </c>
      <c r="BD227" s="1">
        <f t="shared" si="217"/>
        <v>2.9790452917284198</v>
      </c>
      <c r="BE227" s="1">
        <f t="shared" si="218"/>
        <v>3.4248617915841812</v>
      </c>
      <c r="BF227" s="87"/>
      <c r="BG227" s="87"/>
      <c r="BH227" s="87"/>
      <c r="BI227" s="1">
        <f t="shared" si="219"/>
        <v>2.8640683141869543</v>
      </c>
      <c r="BJ227" s="1">
        <f t="shared" si="220"/>
        <v>2.9988826753377347</v>
      </c>
      <c r="BK227" s="1">
        <f t="shared" si="221"/>
        <v>2.9314754947623447</v>
      </c>
      <c r="BL227" s="87"/>
      <c r="BM227" s="87"/>
      <c r="BN227" s="87"/>
      <c r="BO227" s="1">
        <f>AZ227+(AQ227-NormalPNO!Y227)*$BO$1</f>
        <v>2.9557689121916519</v>
      </c>
      <c r="BP227" s="1">
        <f>BA227+(AR227-NormalPNO!Z227)*$BP$1</f>
        <v>3.0478572155432762</v>
      </c>
      <c r="BQ227" s="1">
        <f>BB227+(AS227-NormalPNO!AA227)*$BQ$1</f>
        <v>3.0091086689404154</v>
      </c>
      <c r="BR227" s="1">
        <f>BI227+(BC227-NormalPNO!Y227)*$BR$1</f>
        <v>2.839761464846069</v>
      </c>
      <c r="BS227" s="1">
        <f>BJ227+(BD227-NormalPNO!Z227)*$BS$1</f>
        <v>2.9757885151620278</v>
      </c>
      <c r="BT227" s="1">
        <f>BK227+(BE227-NormalPNO!AA227)*$BT$1</f>
        <v>2.9134192603515823</v>
      </c>
      <c r="BU227" s="1">
        <f t="shared" si="222"/>
        <v>2.7872212570484449</v>
      </c>
      <c r="BV227" s="1">
        <f t="shared" si="223"/>
        <v>2.9379419392802952</v>
      </c>
      <c r="BW227" s="1">
        <f t="shared" si="224"/>
        <v>2.8578992962181697</v>
      </c>
      <c r="BX227" s="1">
        <f t="shared" si="225"/>
        <v>2.7249937951126011</v>
      </c>
      <c r="BY227" s="1">
        <f t="shared" si="226"/>
        <v>2.8691862569739532</v>
      </c>
      <c r="BZ227" s="1">
        <f t="shared" si="227"/>
        <v>2.7914001225654275</v>
      </c>
      <c r="CA227" s="1"/>
      <c r="CB227" t="s">
        <v>213</v>
      </c>
      <c r="CC227" s="13" t="s">
        <v>759</v>
      </c>
      <c r="CD227">
        <v>-479.79107287399</v>
      </c>
      <c r="CE227" s="19">
        <v>-477.584492904</v>
      </c>
      <c r="CF227" s="19">
        <v>-479.67108183105699</v>
      </c>
      <c r="CG227" s="19">
        <v>-477.55733054799998</v>
      </c>
      <c r="CH227" s="19"/>
      <c r="CI227" s="19"/>
      <c r="CJ227">
        <v>-231.87696712476099</v>
      </c>
      <c r="CK227" s="19">
        <v>-230.794401069</v>
      </c>
      <c r="CL227">
        <v>-231.818206291759</v>
      </c>
      <c r="CM227" s="19">
        <v>-230.78120936799999</v>
      </c>
      <c r="CN227" s="19"/>
      <c r="CO227" s="19"/>
      <c r="CP227" s="19">
        <f>'[3]DLPNO-CCSD(T1 or T)_TightPNO'!BL227</f>
        <v>-247.90890632551299</v>
      </c>
      <c r="CQ227" s="19">
        <f>'[3]DLPNO-CCSD(T1 or T)_TightPNO'!BM227</f>
        <v>-246.79282193200001</v>
      </c>
      <c r="CR227" s="19">
        <f>'[3]DLPNO-CCSD(T1 or T)_TightPNO'!BN227</f>
        <v>-247.84678640494801</v>
      </c>
      <c r="CS227" s="19">
        <f>'[3]DLPNO-CCSD(T1 or T)_TightPNO'!BO227</f>
        <v>-246.77864556399999</v>
      </c>
      <c r="CT227" s="19"/>
      <c r="CU227" s="19"/>
      <c r="CV227" s="19">
        <f>'[3]DLPNO-CCSD(T1 or T)_TightPNO'!BR227</f>
        <v>-247.90911179599499</v>
      </c>
      <c r="CW227" s="19">
        <f>'[3]DLPNO-CCSD(T1 or T)_TightPNO'!BS227</f>
        <v>-246.79285466100001</v>
      </c>
      <c r="CX227" s="19">
        <f>'[3]DLPNO-CCSD(T1 or T)_TightPNO'!BT227</f>
        <v>-247.84745576607099</v>
      </c>
      <c r="CY227" s="19">
        <f>'[3]DLPNO-CCSD(T1 or T)_TightPNO'!BU227</f>
        <v>-246.77877777099999</v>
      </c>
      <c r="CZ227" s="19"/>
      <c r="DA227" s="19"/>
      <c r="DB227" s="19">
        <f>'[3]DLPNO-CCSD(T1 or T)_TightPNO'!BX227</f>
        <v>-231.877194573211</v>
      </c>
      <c r="DC227" s="19">
        <f>'[3]DLPNO-CCSD(T1 or T)_TightPNO'!BY227</f>
        <v>-230.794433484</v>
      </c>
      <c r="DD227" s="19">
        <f>'[3]DLPNO-CCSD(T1 or T)_TightPNO'!BZ227</f>
        <v>-231.81895916782</v>
      </c>
      <c r="DE227" s="19">
        <f>'[3]DLPNO-CCSD(T1 or T)_TightPNO'!CA227</f>
        <v>-230.78134985400001</v>
      </c>
      <c r="DF227" s="19"/>
      <c r="DG227" s="19"/>
      <c r="DH227" s="19"/>
      <c r="DI227" s="40" t="str">
        <f>'[3]DLPNO-CCSD(T1 or T)_TightPNO'!CE227</f>
        <v>27_Benzene-Pyridine_pi-pi_1.10.xyz</v>
      </c>
      <c r="DJ227" s="40">
        <f>'[3]DLPNO-CCSD(T1 or T)_TightPNO'!CF227</f>
        <v>-479.67045728197701</v>
      </c>
      <c r="DK227" s="40">
        <f>'[3]DLPNO-CCSD(T1 or T)_TightPNO'!CG227</f>
        <v>-477.55733054799998</v>
      </c>
      <c r="DL227" s="40">
        <f>'[3]DLPNO-CCSD(T1 or T)_TightPNO'!CH227</f>
        <v>-231.81816607542501</v>
      </c>
      <c r="DM227" s="40">
        <f>'[3]DLPNO-CCSD(T1 or T)_TightPNO'!CI227</f>
        <v>-230.78120936799999</v>
      </c>
      <c r="DN227" s="40">
        <f>'[3]DLPNO-CCSD(T1 or T)_TightPNO'!CJ227</f>
        <v>-247.84636043997199</v>
      </c>
      <c r="DO227" s="40">
        <f>'[3]DLPNO-CCSD(T1 or T)_TightPNO'!CK227</f>
        <v>-246.77864556399999</v>
      </c>
      <c r="DP227" s="40">
        <f>'[3]DLPNO-CCSD(T1 or T)_TightPNO'!CL227</f>
        <v>-247.8470397319</v>
      </c>
      <c r="DQ227" s="40">
        <f>'[3]DLPNO-CCSD(T1 or T)_TightPNO'!CM227</f>
        <v>-246.77877777099999</v>
      </c>
      <c r="DR227" s="40">
        <f>'[3]DLPNO-CCSD(T1 or T)_TightPNO'!CN227</f>
        <v>-231.81891167990599</v>
      </c>
      <c r="DS227" s="40">
        <f>'[3]DLPNO-CCSD(T1 or T)_TightPNO'!CO227</f>
        <v>-230.78134985400001</v>
      </c>
      <c r="DT227" s="19"/>
      <c r="DU227" s="10"/>
      <c r="DV227" s="13" t="s">
        <v>759</v>
      </c>
      <c r="DW227">
        <f>'[3]DLPNO-CCSD(T1 or T)_TightPNO'!CS227</f>
        <v>-479.67172550171802</v>
      </c>
      <c r="DX227">
        <f>'[3]DLPNO-CCSD(T1 or T)_TightPNO'!CT227</f>
        <v>-477.55733054799998</v>
      </c>
      <c r="DY227">
        <f>'[3]DLPNO-CCSD(T1 or T)_TightPNO'!CU227</f>
        <v>-231.81859080431201</v>
      </c>
      <c r="DZ227">
        <f>'[3]DLPNO-CCSD(T1 or T)_TightPNO'!CV227</f>
        <v>-230.78120936799999</v>
      </c>
      <c r="EA227">
        <f>'[3]DLPNO-CCSD(T1 or T)_TightPNO'!CW227</f>
        <v>-247.84721572208801</v>
      </c>
      <c r="EB227">
        <f>'[3]DLPNO-CCSD(T1 or T)_TightPNO'!CX227</f>
        <v>-246.77864556399999</v>
      </c>
      <c r="EC227">
        <f>'[3]DLPNO-CCSD(T1 or T)_TightPNO'!CY227</f>
        <v>-247.84787024892401</v>
      </c>
      <c r="ED227">
        <f>'[3]DLPNO-CCSD(T1 or T)_TightPNO'!CZ227</f>
        <v>-246.77877777099999</v>
      </c>
      <c r="EE227">
        <f>'[3]DLPNO-CCSD(T1 or T)_TightPNO'!DA227</f>
        <v>-231.81932515789899</v>
      </c>
      <c r="EF227">
        <f>'[3]DLPNO-CCSD(T1 or T)_TightPNO'!DB227</f>
        <v>-230.78134985400001</v>
      </c>
      <c r="EH227" s="13" t="s">
        <v>759</v>
      </c>
      <c r="EJ227">
        <f t="shared" si="228"/>
        <v>-479.67139410559696</v>
      </c>
      <c r="EK227" s="36">
        <f t="shared" si="229"/>
        <v>-231.818226399926</v>
      </c>
      <c r="EL227">
        <f t="shared" si="230"/>
        <v>-247.84699938743603</v>
      </c>
      <c r="EM227">
        <f t="shared" si="231"/>
        <v>-247.84766378315649</v>
      </c>
      <c r="EN227">
        <f t="shared" si="232"/>
        <v>-231.818982911777</v>
      </c>
    </row>
    <row r="228" spans="1:144" ht="17" x14ac:dyDescent="0.2">
      <c r="A228" s="4">
        <f>'[1]De Raw'!$A226</f>
        <v>1.9129065653873012</v>
      </c>
      <c r="B228" t="s">
        <v>214</v>
      </c>
      <c r="C228" s="1">
        <f>ABS(AK228-$A228)</f>
        <v>0.30294108356346006</v>
      </c>
      <c r="D228" s="1">
        <f>ABS(AL228-$A228)</f>
        <v>0.147364252126305</v>
      </c>
      <c r="E228" s="1">
        <f>ABS(AM228-$A228)</f>
        <v>0.22515266784488275</v>
      </c>
      <c r="F228" s="1">
        <f>ABS(AN228-$A228)</f>
        <v>0.57048765671267154</v>
      </c>
      <c r="G228" s="1">
        <f>ABS(AO228-$A228)</f>
        <v>3.7627470366421889E-2</v>
      </c>
      <c r="H228" s="1">
        <f>ABS(AP228-$A228)</f>
        <v>0.3040575635395466</v>
      </c>
      <c r="I228" s="15">
        <f>ABS(AQ228-$A228)</f>
        <v>0.63052188651695196</v>
      </c>
      <c r="J228" s="1">
        <f>ABS(AR228-$A228)</f>
        <v>0.10076030314144924</v>
      </c>
      <c r="K228" s="1">
        <f>ABS(AS228-$A228)</f>
        <v>0.36564109482920037</v>
      </c>
      <c r="L228" s="15">
        <f>ABS(AT228-$A228)</f>
        <v>0.45243486549871359</v>
      </c>
      <c r="M228" s="1">
        <f>ABS(AU228-$A228)</f>
        <v>5.8639386425536122E-2</v>
      </c>
      <c r="N228" s="1">
        <f>ABS(AV228-$A228)</f>
        <v>0.19689773953658896</v>
      </c>
      <c r="O228" s="15">
        <f>ABS(AZ228-$A228)</f>
        <v>8.8167858922841846E-2</v>
      </c>
      <c r="P228" s="1">
        <f>ABS(BA228-$A228)</f>
        <v>0.17791940161681219</v>
      </c>
      <c r="Q228" s="1">
        <f>ABS(BB228-$A228)</f>
        <v>0.13304363026982746</v>
      </c>
      <c r="R228" s="15">
        <f>ABS(BC228-$A228)</f>
        <v>0.66053900143692679</v>
      </c>
      <c r="S228" s="1">
        <f>ABS(BD228-$A228)</f>
        <v>0.13232671952896324</v>
      </c>
      <c r="T228" s="1">
        <f>ABS(BE228-$A228)</f>
        <v>0.39643286048294502</v>
      </c>
      <c r="U228" s="91">
        <f>ABS(BI228-$A228)</f>
        <v>6.8487607492826674E-2</v>
      </c>
      <c r="V228" s="92">
        <f>ABS(BJ228-$A228)</f>
        <v>0.15722337493646577</v>
      </c>
      <c r="W228" s="92">
        <f>ABS(BK228-$A228)</f>
        <v>0.11285549121464666</v>
      </c>
      <c r="X228" s="15">
        <f t="shared" si="192"/>
        <v>9.6477646577740606E-2</v>
      </c>
      <c r="Y228" s="1">
        <f t="shared" si="193"/>
        <v>0.18137423778412676</v>
      </c>
      <c r="Z228" s="1">
        <f t="shared" si="194"/>
        <v>0.14117984567482833</v>
      </c>
      <c r="AA228" s="15">
        <f t="shared" si="195"/>
        <v>6.6204039385730162E-2</v>
      </c>
      <c r="AB228" s="1">
        <f t="shared" si="196"/>
        <v>0.15302805967675437</v>
      </c>
      <c r="AC228" s="1">
        <f t="shared" si="197"/>
        <v>0.1103136250344916</v>
      </c>
      <c r="AD228" s="15">
        <f t="shared" si="198"/>
        <v>9.4336007094003582E-2</v>
      </c>
      <c r="AE228" s="1">
        <f t="shared" si="199"/>
        <v>3.2553668221606546E-3</v>
      </c>
      <c r="AF228" s="1">
        <f t="shared" si="200"/>
        <v>5.342498450104749E-2</v>
      </c>
      <c r="AG228" s="15">
        <f t="shared" si="201"/>
        <v>0.16346781237065211</v>
      </c>
      <c r="AH228" s="1">
        <f t="shared" si="202"/>
        <v>8.3601776636956115E-2</v>
      </c>
      <c r="AI228" s="1">
        <f t="shared" si="203"/>
        <v>0.13256709393924382</v>
      </c>
      <c r="AJ228" s="1"/>
      <c r="AK228" s="1">
        <f t="shared" si="204"/>
        <v>2.2158476489507613</v>
      </c>
      <c r="AL228" s="1">
        <f t="shared" si="205"/>
        <v>2.0602708175136062</v>
      </c>
      <c r="AM228" s="1">
        <f t="shared" si="209"/>
        <v>2.1380592332321839</v>
      </c>
      <c r="AN228" s="1">
        <f t="shared" si="206"/>
        <v>2.4833942220999727</v>
      </c>
      <c r="AO228" s="1">
        <f t="shared" si="210"/>
        <v>1.9505340357537231</v>
      </c>
      <c r="AP228" s="1">
        <f t="shared" si="211"/>
        <v>2.2169641289268478</v>
      </c>
      <c r="AQ228" s="1">
        <f t="shared" si="207"/>
        <v>2.5434284519042532</v>
      </c>
      <c r="AR228" s="1">
        <f t="shared" si="208"/>
        <v>2.0136668685287504</v>
      </c>
      <c r="AS228" s="1">
        <f t="shared" si="212"/>
        <v>2.2785476602165016</v>
      </c>
      <c r="AT228" s="1">
        <f t="shared" si="213"/>
        <v>2.3653414308860148</v>
      </c>
      <c r="AU228" s="1">
        <f t="shared" si="214"/>
        <v>1.8542671789617651</v>
      </c>
      <c r="AV228" s="1">
        <f t="shared" si="215"/>
        <v>2.1098043049238902</v>
      </c>
      <c r="AW228" s="1"/>
      <c r="AX228" s="1"/>
      <c r="AY228" s="1"/>
      <c r="AZ228" s="1">
        <f t="shared" si="233"/>
        <v>2.001074424310143</v>
      </c>
      <c r="BA228" s="1">
        <f t="shared" si="234"/>
        <v>2.0908259670041134</v>
      </c>
      <c r="BB228" s="1">
        <f t="shared" si="235"/>
        <v>2.0459501956571287</v>
      </c>
      <c r="BC228" s="1">
        <f t="shared" si="216"/>
        <v>2.573445566824228</v>
      </c>
      <c r="BD228" s="1">
        <f t="shared" si="217"/>
        <v>2.0452332849162644</v>
      </c>
      <c r="BE228" s="1">
        <f t="shared" si="218"/>
        <v>2.3093394258702462</v>
      </c>
      <c r="BF228" s="87"/>
      <c r="BG228" s="87"/>
      <c r="BH228" s="87"/>
      <c r="BI228" s="1">
        <f t="shared" si="219"/>
        <v>1.9813941728801279</v>
      </c>
      <c r="BJ228" s="1">
        <f t="shared" si="220"/>
        <v>2.070129940323767</v>
      </c>
      <c r="BK228" s="1">
        <f t="shared" si="221"/>
        <v>2.0257620566019479</v>
      </c>
      <c r="BL228" s="87"/>
      <c r="BM228" s="87"/>
      <c r="BN228" s="87"/>
      <c r="BO228" s="1">
        <f>AZ228+(AQ228-NormalPNO!Y228)*$BO$1</f>
        <v>2.0093842119650418</v>
      </c>
      <c r="BP228" s="1">
        <f>BA228+(AR228-NormalPNO!Z228)*$BP$1</f>
        <v>2.094280803171428</v>
      </c>
      <c r="BQ228" s="1">
        <f>BB228+(AS228-NormalPNO!AA228)*$BQ$1</f>
        <v>2.0540864110621295</v>
      </c>
      <c r="BR228" s="1">
        <f>BI228+(BC228-NormalPNO!Y228)*$BR$1</f>
        <v>1.9791106047730314</v>
      </c>
      <c r="BS228" s="1">
        <f>BJ228+(BD228-NormalPNO!Z228)*$BS$1</f>
        <v>2.0659346250640556</v>
      </c>
      <c r="BT228" s="1">
        <f>BK228+(BE228-NormalPNO!AA228)*$BT$1</f>
        <v>2.0232201904217928</v>
      </c>
      <c r="BU228" s="1">
        <f t="shared" si="222"/>
        <v>1.8185705582932976</v>
      </c>
      <c r="BV228" s="1">
        <f t="shared" si="223"/>
        <v>1.9161619322094618</v>
      </c>
      <c r="BW228" s="1">
        <f t="shared" si="224"/>
        <v>1.8594815808862537</v>
      </c>
      <c r="BX228" s="1">
        <f t="shared" si="225"/>
        <v>1.7494387530166491</v>
      </c>
      <c r="BY228" s="1">
        <f t="shared" si="226"/>
        <v>1.8293047887503451</v>
      </c>
      <c r="BZ228" s="1">
        <f t="shared" si="227"/>
        <v>1.7803394714480574</v>
      </c>
      <c r="CA228" s="1"/>
      <c r="CB228" t="s">
        <v>214</v>
      </c>
      <c r="CC228" s="13" t="s">
        <v>760</v>
      </c>
      <c r="CD228">
        <v>-479.78940462812699</v>
      </c>
      <c r="CE228" s="19">
        <v>-477.586582878</v>
      </c>
      <c r="CF228" s="19">
        <v>-479.66904590777699</v>
      </c>
      <c r="CG228" s="19">
        <v>-477.55934260100003</v>
      </c>
      <c r="CH228" s="19"/>
      <c r="CI228" s="19"/>
      <c r="CJ228">
        <v>-231.87696712476099</v>
      </c>
      <c r="CK228" s="19">
        <v>-230.794401069</v>
      </c>
      <c r="CL228">
        <v>-231.818206291759</v>
      </c>
      <c r="CM228" s="19">
        <v>-230.78120936799999</v>
      </c>
      <c r="CN228" s="19"/>
      <c r="CO228" s="19"/>
      <c r="CP228" s="19">
        <f>'[3]DLPNO-CCSD(T1 or T)_TightPNO'!BL228</f>
        <v>-247.90890632551299</v>
      </c>
      <c r="CQ228" s="19">
        <f>'[3]DLPNO-CCSD(T1 or T)_TightPNO'!BM228</f>
        <v>-246.79282193200001</v>
      </c>
      <c r="CR228" s="19">
        <f>'[3]DLPNO-CCSD(T1 or T)_TightPNO'!BN228</f>
        <v>-247.84678640494801</v>
      </c>
      <c r="CS228" s="19">
        <f>'[3]DLPNO-CCSD(T1 or T)_TightPNO'!BO228</f>
        <v>-246.77864556399999</v>
      </c>
      <c r="CT228" s="19"/>
      <c r="CU228" s="19"/>
      <c r="CV228" s="19">
        <f>'[3]DLPNO-CCSD(T1 or T)_TightPNO'!BR228</f>
        <v>-247.90902498635501</v>
      </c>
      <c r="CW228" s="19">
        <f>'[3]DLPNO-CCSD(T1 or T)_TightPNO'!BS228</f>
        <v>-246.79284499799999</v>
      </c>
      <c r="CX228" s="19">
        <f>'[3]DLPNO-CCSD(T1 or T)_TightPNO'!BT228</f>
        <v>-247.84717372659401</v>
      </c>
      <c r="CY228" s="19">
        <f>'[3]DLPNO-CCSD(T1 or T)_TightPNO'!BU228</f>
        <v>-246.77872918700001</v>
      </c>
      <c r="CZ228" s="19"/>
      <c r="DA228" s="19"/>
      <c r="DB228" s="19">
        <f>'[3]DLPNO-CCSD(T1 or T)_TightPNO'!BX228</f>
        <v>-231.877096391371</v>
      </c>
      <c r="DC228" s="19">
        <f>'[3]DLPNO-CCSD(T1 or T)_TightPNO'!BY228</f>
        <v>-230.79442396900001</v>
      </c>
      <c r="DD228" s="19">
        <f>'[3]DLPNO-CCSD(T1 or T)_TightPNO'!BZ228</f>
        <v>-231.818663198899</v>
      </c>
      <c r="DE228" s="19">
        <f>'[3]DLPNO-CCSD(T1 or T)_TightPNO'!CA228</f>
        <v>-230.78130221000001</v>
      </c>
      <c r="DF228" s="19"/>
      <c r="DG228" s="19"/>
      <c r="DH228" s="19"/>
      <c r="DI228" s="40" t="str">
        <f>'[3]DLPNO-CCSD(T1 or T)_TightPNO'!CE228</f>
        <v>27_Benzene-Pyridine_pi-pi_1.25.xyz</v>
      </c>
      <c r="DJ228" s="40">
        <f>'[3]DLPNO-CCSD(T1 or T)_TightPNO'!CF228</f>
        <v>-479.66848405583602</v>
      </c>
      <c r="DK228" s="40">
        <f>'[3]DLPNO-CCSD(T1 or T)_TightPNO'!CG228</f>
        <v>-477.55934260100003</v>
      </c>
      <c r="DL228" s="40">
        <f>'[3]DLPNO-CCSD(T1 or T)_TightPNO'!CH228</f>
        <v>-231.81816607542501</v>
      </c>
      <c r="DM228" s="40">
        <f>'[3]DLPNO-CCSD(T1 or T)_TightPNO'!CI228</f>
        <v>-230.78120936799999</v>
      </c>
      <c r="DN228" s="40">
        <f>'[3]DLPNO-CCSD(T1 or T)_TightPNO'!CJ228</f>
        <v>-247.84636043997199</v>
      </c>
      <c r="DO228" s="40">
        <f>'[3]DLPNO-CCSD(T1 or T)_TightPNO'!CK228</f>
        <v>-246.77864556399999</v>
      </c>
      <c r="DP228" s="40">
        <f>'[3]DLPNO-CCSD(T1 or T)_TightPNO'!CL228</f>
        <v>-247.846755390261</v>
      </c>
      <c r="DQ228" s="40">
        <f>'[3]DLPNO-CCSD(T1 or T)_TightPNO'!CM228</f>
        <v>-246.77872918700001</v>
      </c>
      <c r="DR228" s="40">
        <f>'[3]DLPNO-CCSD(T1 or T)_TightPNO'!CN228</f>
        <v>-231.81862029185999</v>
      </c>
      <c r="DS228" s="40">
        <f>'[3]DLPNO-CCSD(T1 or T)_TightPNO'!CO228</f>
        <v>-230.78130221000001</v>
      </c>
      <c r="DT228" s="19"/>
      <c r="DU228" s="10"/>
      <c r="DV228" s="13" t="s">
        <v>760</v>
      </c>
      <c r="DW228">
        <f>'[3]DLPNO-CCSD(T1 or T)_TightPNO'!CS228</f>
        <v>-479.66957593774902</v>
      </c>
      <c r="DX228">
        <f>'[3]DLPNO-CCSD(T1 or T)_TightPNO'!CT228</f>
        <v>-477.55934260100003</v>
      </c>
      <c r="DY228">
        <f>'[3]DLPNO-CCSD(T1 or T)_TightPNO'!CU228</f>
        <v>-231.81859080431201</v>
      </c>
      <c r="DZ228">
        <f>'[3]DLPNO-CCSD(T1 or T)_TightPNO'!CV228</f>
        <v>-230.78120936799999</v>
      </c>
      <c r="EA228">
        <f>'[3]DLPNO-CCSD(T1 or T)_TightPNO'!CW228</f>
        <v>-247.84721572208801</v>
      </c>
      <c r="EB228">
        <f>'[3]DLPNO-CCSD(T1 or T)_TightPNO'!CX228</f>
        <v>-246.77864556399999</v>
      </c>
      <c r="EC228">
        <f>'[3]DLPNO-CCSD(T1 or T)_TightPNO'!CY228</f>
        <v>-247.84759466349701</v>
      </c>
      <c r="ED228">
        <f>'[3]DLPNO-CCSD(T1 or T)_TightPNO'!CZ228</f>
        <v>-246.77872918700001</v>
      </c>
      <c r="EE228">
        <f>'[3]DLPNO-CCSD(T1 or T)_TightPNO'!DA228</f>
        <v>-231.81902631153201</v>
      </c>
      <c r="EF228">
        <f>'[3]DLPNO-CCSD(T1 or T)_TightPNO'!DB228</f>
        <v>-230.78130221000001</v>
      </c>
      <c r="EH228" s="13" t="s">
        <v>760</v>
      </c>
      <c r="EJ228">
        <f t="shared" si="228"/>
        <v>-479.6693268337475</v>
      </c>
      <c r="EK228" s="36">
        <f t="shared" si="229"/>
        <v>-231.818226399926</v>
      </c>
      <c r="EL228">
        <f t="shared" si="230"/>
        <v>-247.84699938743603</v>
      </c>
      <c r="EM228">
        <f t="shared" si="231"/>
        <v>-247.84738289476053</v>
      </c>
      <c r="EN228">
        <f t="shared" si="232"/>
        <v>-231.81868465241851</v>
      </c>
    </row>
    <row r="229" spans="1:144" ht="17" x14ac:dyDescent="0.2">
      <c r="A229" s="4">
        <f>'[1]De Raw'!$A227</f>
        <v>0.7053016991982084</v>
      </c>
      <c r="B229" t="s">
        <v>215</v>
      </c>
      <c r="C229" s="1">
        <f>ABS(AK229-$A229)</f>
        <v>0.274249202096017</v>
      </c>
      <c r="D229" s="1">
        <f>ABS(AL229-$A229)</f>
        <v>0.20639019609950637</v>
      </c>
      <c r="E229" s="1">
        <f>ABS(AM229-$A229)</f>
        <v>0.24031969909776163</v>
      </c>
      <c r="F229" s="1">
        <f>ABS(AN229-$A229)</f>
        <v>0.3574087282387326</v>
      </c>
      <c r="G229" s="1">
        <f>ABS(AO229-$A229)</f>
        <v>0.15247274878447037</v>
      </c>
      <c r="H229" s="1">
        <f>ABS(AP229-$A229)</f>
        <v>0.25494073851160148</v>
      </c>
      <c r="I229" s="15">
        <f>ABS(AQ229-$A229)</f>
        <v>0.40636504905884885</v>
      </c>
      <c r="J229" s="1">
        <f>ABS(AR229-$A229)</f>
        <v>0.19820750928109765</v>
      </c>
      <c r="K229" s="1">
        <f>ABS(AS229-$A229)</f>
        <v>0.30228627916997319</v>
      </c>
      <c r="L229" s="15">
        <f>ABS(AT229-$A229)</f>
        <v>0.18268946222807847</v>
      </c>
      <c r="M229" s="1">
        <f>ABS(AU229-$A229)</f>
        <v>1.3413870453470866E-2</v>
      </c>
      <c r="N229" s="1">
        <f>ABS(AV229-$A229)</f>
        <v>8.4637795887303802E-2</v>
      </c>
      <c r="O229" s="15">
        <f>ABS(AZ229-$A229)</f>
        <v>0.18762951552554863</v>
      </c>
      <c r="P229" s="1">
        <f>ABS(BA229-$A229)</f>
        <v>0.21175504659858591</v>
      </c>
      <c r="Q229" s="1">
        <f>ABS(BB229-$A229)</f>
        <v>0.19969228106206727</v>
      </c>
      <c r="R229" s="15">
        <f>ABS(BC229-$A229)</f>
        <v>0.43084320946890697</v>
      </c>
      <c r="S229" s="1">
        <f>ABS(BD229-$A229)</f>
        <v>0.22107488949374143</v>
      </c>
      <c r="T229" s="1">
        <f>ABS(BE229-$A229)</f>
        <v>0.32595904948132426</v>
      </c>
      <c r="U229" s="91">
        <f>ABS(BI229-$A229)</f>
        <v>0.17158079289852435</v>
      </c>
      <c r="V229" s="92">
        <f>ABS(BJ229-$A229)</f>
        <v>0.19676240678858503</v>
      </c>
      <c r="W229" s="92">
        <f>ABS(BK229-$A229)</f>
        <v>0.18417159984355458</v>
      </c>
      <c r="X229" s="15">
        <f t="shared" si="192"/>
        <v>0.17187419640181245</v>
      </c>
      <c r="Y229" s="1">
        <f t="shared" si="193"/>
        <v>0.2089500935764026</v>
      </c>
      <c r="Z229" s="1">
        <f t="shared" si="194"/>
        <v>0.18988838342951408</v>
      </c>
      <c r="AA229" s="15">
        <f t="shared" si="195"/>
        <v>0.17991320922750009</v>
      </c>
      <c r="AB229" s="1">
        <f t="shared" si="196"/>
        <v>0.20214708525069391</v>
      </c>
      <c r="AC229" s="1">
        <f t="shared" si="197"/>
        <v>0.1893044170049567</v>
      </c>
      <c r="AD229" s="15">
        <f t="shared" si="198"/>
        <v>4.159358617382547E-2</v>
      </c>
      <c r="AE229" s="1">
        <f t="shared" si="199"/>
        <v>2.0131503078274271E-2</v>
      </c>
      <c r="AF229" s="1">
        <f t="shared" si="200"/>
        <v>4.0818588917524434E-2</v>
      </c>
      <c r="AG229" s="15">
        <f t="shared" si="201"/>
        <v>0.1197529851606185</v>
      </c>
      <c r="AH229" s="1">
        <f t="shared" si="202"/>
        <v>0.12296061769909672</v>
      </c>
      <c r="AI229" s="1">
        <f t="shared" si="203"/>
        <v>0.13237925532599948</v>
      </c>
      <c r="AJ229" s="1"/>
      <c r="AK229" s="1">
        <f t="shared" si="204"/>
        <v>0.9795509012942254</v>
      </c>
      <c r="AL229" s="1">
        <f t="shared" si="205"/>
        <v>0.91169189529771477</v>
      </c>
      <c r="AM229" s="1">
        <f t="shared" si="209"/>
        <v>0.94562139829597003</v>
      </c>
      <c r="AN229" s="1">
        <f t="shared" si="206"/>
        <v>1.062710427436941</v>
      </c>
      <c r="AO229" s="1">
        <f t="shared" si="210"/>
        <v>0.85777444798267877</v>
      </c>
      <c r="AP229" s="1">
        <f t="shared" si="211"/>
        <v>0.96024243770980988</v>
      </c>
      <c r="AQ229" s="1">
        <f t="shared" si="207"/>
        <v>1.1116667482570572</v>
      </c>
      <c r="AR229" s="1">
        <f t="shared" si="208"/>
        <v>0.90350920847930605</v>
      </c>
      <c r="AS229" s="1">
        <f t="shared" si="212"/>
        <v>1.0075879783681816</v>
      </c>
      <c r="AT229" s="1">
        <f t="shared" si="213"/>
        <v>0.88799116142628687</v>
      </c>
      <c r="AU229" s="1">
        <f t="shared" si="214"/>
        <v>0.69188782874473753</v>
      </c>
      <c r="AV229" s="1">
        <f t="shared" si="215"/>
        <v>0.7899394950855122</v>
      </c>
      <c r="AW229" s="1"/>
      <c r="AX229" s="1"/>
      <c r="AY229" s="1"/>
      <c r="AZ229" s="1">
        <f t="shared" si="233"/>
        <v>0.89293121472375703</v>
      </c>
      <c r="BA229" s="1">
        <f t="shared" si="234"/>
        <v>0.9170567457967943</v>
      </c>
      <c r="BB229" s="1">
        <f t="shared" si="235"/>
        <v>0.90499398026027567</v>
      </c>
      <c r="BC229" s="1">
        <f t="shared" si="216"/>
        <v>1.1361449086671154</v>
      </c>
      <c r="BD229" s="1">
        <f t="shared" si="217"/>
        <v>0.92637658869194983</v>
      </c>
      <c r="BE229" s="1">
        <f t="shared" si="218"/>
        <v>1.0312607486795327</v>
      </c>
      <c r="BF229" s="87"/>
      <c r="BG229" s="87"/>
      <c r="BH229" s="87"/>
      <c r="BI229" s="1">
        <f t="shared" si="219"/>
        <v>0.87688249209673275</v>
      </c>
      <c r="BJ229" s="1">
        <f t="shared" si="220"/>
        <v>0.90206410598679343</v>
      </c>
      <c r="BK229" s="1">
        <f t="shared" si="221"/>
        <v>0.88947329904176298</v>
      </c>
      <c r="BL229" s="87"/>
      <c r="BM229" s="87"/>
      <c r="BN229" s="87"/>
      <c r="BO229" s="1">
        <f>AZ229+(AQ229-NormalPNO!Y229)*$BO$1</f>
        <v>0.87717589560002085</v>
      </c>
      <c r="BP229" s="1">
        <f>BA229+(AR229-NormalPNO!Z229)*$BP$1</f>
        <v>0.91425179277461099</v>
      </c>
      <c r="BQ229" s="1">
        <f>BB229+(AS229-NormalPNO!AA229)*$BQ$1</f>
        <v>0.89519008262772248</v>
      </c>
      <c r="BR229" s="1">
        <f>BI229+(BC229-NormalPNO!Y229)*$BR$1</f>
        <v>0.88521490842570849</v>
      </c>
      <c r="BS229" s="1">
        <f>BJ229+(BD229-NormalPNO!Z229)*$BS$1</f>
        <v>0.90744878444890231</v>
      </c>
      <c r="BT229" s="1">
        <f>BK229+(BE229-NormalPNO!AA229)*$BT$1</f>
        <v>0.8946061162031651</v>
      </c>
      <c r="BU229" s="1">
        <f t="shared" si="222"/>
        <v>0.66370811302438293</v>
      </c>
      <c r="BV229" s="1">
        <f t="shared" si="223"/>
        <v>0.68517019611993413</v>
      </c>
      <c r="BW229" s="1">
        <f t="shared" si="224"/>
        <v>0.66448311028068396</v>
      </c>
      <c r="BX229" s="1">
        <f t="shared" si="225"/>
        <v>0.5855487140375899</v>
      </c>
      <c r="BY229" s="1">
        <f t="shared" si="226"/>
        <v>0.58234108149911168</v>
      </c>
      <c r="BZ229" s="1">
        <f t="shared" si="227"/>
        <v>0.57292244387220892</v>
      </c>
      <c r="CA229" s="1"/>
      <c r="CB229" t="s">
        <v>215</v>
      </c>
      <c r="CC229" s="13" t="s">
        <v>761</v>
      </c>
      <c r="CD229">
        <v>-479.78743446393401</v>
      </c>
      <c r="CE229" s="19">
        <v>-477.58717383700002</v>
      </c>
      <c r="CF229" s="19">
        <v>-479.66676425036201</v>
      </c>
      <c r="CG229" s="19">
        <v>-477.55985906699999</v>
      </c>
      <c r="CH229" s="19"/>
      <c r="CI229" s="19"/>
      <c r="CJ229">
        <v>-231.87696712476099</v>
      </c>
      <c r="CK229" s="19">
        <v>-230.794401069</v>
      </c>
      <c r="CL229">
        <v>-231.818206291759</v>
      </c>
      <c r="CM229" s="19">
        <v>-230.78120936799999</v>
      </c>
      <c r="CN229" s="19"/>
      <c r="CO229" s="19"/>
      <c r="CP229" s="19">
        <f>'[3]DLPNO-CCSD(T1 or T)_TightPNO'!BL229</f>
        <v>-247.90890632551299</v>
      </c>
      <c r="CQ229" s="19">
        <f>'[3]DLPNO-CCSD(T1 or T)_TightPNO'!BM229</f>
        <v>-246.79282193200001</v>
      </c>
      <c r="CR229" s="19">
        <f>'[3]DLPNO-CCSD(T1 or T)_TightPNO'!BN229</f>
        <v>-247.84678640494801</v>
      </c>
      <c r="CS229" s="19">
        <f>'[3]DLPNO-CCSD(T1 or T)_TightPNO'!BO229</f>
        <v>-246.77864556399999</v>
      </c>
      <c r="CT229" s="19"/>
      <c r="CU229" s="19"/>
      <c r="CV229" s="19">
        <f>'[3]DLPNO-CCSD(T1 or T)_TightPNO'!BR229</f>
        <v>-247.90895811947601</v>
      </c>
      <c r="CW229" s="19">
        <f>'[3]DLPNO-CCSD(T1 or T)_TightPNO'!BS229</f>
        <v>-246.79283392299999</v>
      </c>
      <c r="CX229" s="19">
        <f>'[3]DLPNO-CCSD(T1 or T)_TightPNO'!BT229</f>
        <v>-247.846933348194</v>
      </c>
      <c r="CY229" s="19">
        <f>'[3]DLPNO-CCSD(T1 or T)_TightPNO'!BU229</f>
        <v>-246.778681976</v>
      </c>
      <c r="CZ229" s="19"/>
      <c r="DA229" s="19"/>
      <c r="DB229" s="19">
        <f>'[3]DLPNO-CCSD(T1 or T)_TightPNO'!BX229</f>
        <v>-231.87702347100301</v>
      </c>
      <c r="DC229" s="19">
        <f>'[3]DLPNO-CCSD(T1 or T)_TightPNO'!BY229</f>
        <v>-230.794414335</v>
      </c>
      <c r="DD229" s="19">
        <f>'[3]DLPNO-CCSD(T1 or T)_TightPNO'!BZ229</f>
        <v>-231.81839106865399</v>
      </c>
      <c r="DE229" s="19">
        <f>'[3]DLPNO-CCSD(T1 or T)_TightPNO'!CA229</f>
        <v>-230.78125595500001</v>
      </c>
      <c r="DF229" s="19"/>
      <c r="DG229" s="19"/>
      <c r="DH229" s="19"/>
      <c r="DI229" s="40" t="str">
        <f>'[3]DLPNO-CCSD(T1 or T)_TightPNO'!CE229</f>
        <v>27_Benzene-Pyridine_pi-pi_1.50.xyz</v>
      </c>
      <c r="DJ229" s="40">
        <f>'[3]DLPNO-CCSD(T1 or T)_TightPNO'!CF229</f>
        <v>-479.66622005219199</v>
      </c>
      <c r="DK229" s="40">
        <f>'[3]DLPNO-CCSD(T1 or T)_TightPNO'!CG229</f>
        <v>-477.55985906699999</v>
      </c>
      <c r="DL229" s="40">
        <f>'[3]DLPNO-CCSD(T1 or T)_TightPNO'!CH229</f>
        <v>-231.81816607542501</v>
      </c>
      <c r="DM229" s="40">
        <f>'[3]DLPNO-CCSD(T1 or T)_TightPNO'!CI229</f>
        <v>-230.78120936799999</v>
      </c>
      <c r="DN229" s="40">
        <f>'[3]DLPNO-CCSD(T1 or T)_TightPNO'!CJ229</f>
        <v>-247.84636043997199</v>
      </c>
      <c r="DO229" s="40">
        <f>'[3]DLPNO-CCSD(T1 or T)_TightPNO'!CK229</f>
        <v>-246.77864556399999</v>
      </c>
      <c r="DP229" s="40">
        <f>'[3]DLPNO-CCSD(T1 or T)_TightPNO'!CL229</f>
        <v>-247.846508683232</v>
      </c>
      <c r="DQ229" s="40">
        <f>'[3]DLPNO-CCSD(T1 or T)_TightPNO'!CM229</f>
        <v>-246.778681976</v>
      </c>
      <c r="DR229" s="40">
        <f>'[3]DLPNO-CCSD(T1 or T)_TightPNO'!CN229</f>
        <v>-231.81834441842301</v>
      </c>
      <c r="DS229" s="40">
        <f>'[3]DLPNO-CCSD(T1 or T)_TightPNO'!CO229</f>
        <v>-230.78125595500001</v>
      </c>
      <c r="DT229" s="19"/>
      <c r="DU229" s="10"/>
      <c r="DV229" s="13" t="s">
        <v>761</v>
      </c>
      <c r="DW229">
        <f>'[3]DLPNO-CCSD(T1 or T)_TightPNO'!CS229</f>
        <v>-479.66722163033302</v>
      </c>
      <c r="DX229">
        <f>'[3]DLPNO-CCSD(T1 or T)_TightPNO'!CT229</f>
        <v>-477.55985906699999</v>
      </c>
      <c r="DY229">
        <f>'[3]DLPNO-CCSD(T1 or T)_TightPNO'!CU229</f>
        <v>-231.81859080431201</v>
      </c>
      <c r="DZ229">
        <f>'[3]DLPNO-CCSD(T1 or T)_TightPNO'!CV229</f>
        <v>-230.78120936799999</v>
      </c>
      <c r="EA229">
        <f>'[3]DLPNO-CCSD(T1 or T)_TightPNO'!CW229</f>
        <v>-247.84721572208801</v>
      </c>
      <c r="EB229">
        <f>'[3]DLPNO-CCSD(T1 or T)_TightPNO'!CX229</f>
        <v>-246.77864556399999</v>
      </c>
      <c r="EC229">
        <f>'[3]DLPNO-CCSD(T1 or T)_TightPNO'!CY229</f>
        <v>-247.84735810204199</v>
      </c>
      <c r="ED229">
        <f>'[3]DLPNO-CCSD(T1 or T)_TightPNO'!CZ229</f>
        <v>-246.778681976</v>
      </c>
      <c r="EE229">
        <f>'[3]DLPNO-CCSD(T1 or T)_TightPNO'!DA229</f>
        <v>-231.81876093489799</v>
      </c>
      <c r="EF229">
        <f>'[3]DLPNO-CCSD(T1 or T)_TightPNO'!DB229</f>
        <v>-230.78125595500001</v>
      </c>
      <c r="EH229" s="13" t="s">
        <v>761</v>
      </c>
      <c r="EJ229">
        <f t="shared" si="228"/>
        <v>-479.66703634944702</v>
      </c>
      <c r="EK229" s="36">
        <f t="shared" si="229"/>
        <v>-231.818226399926</v>
      </c>
      <c r="EL229">
        <f t="shared" si="230"/>
        <v>-247.84699938743603</v>
      </c>
      <c r="EM229">
        <f t="shared" si="231"/>
        <v>-247.847145680675</v>
      </c>
      <c r="EN229">
        <f t="shared" si="232"/>
        <v>-231.8184143937695</v>
      </c>
    </row>
    <row r="230" spans="1:144" ht="17" x14ac:dyDescent="0.2">
      <c r="A230" s="4">
        <f>'[1]De Raw'!$A228</f>
        <v>0.14309727541045447</v>
      </c>
      <c r="B230" t="s">
        <v>216</v>
      </c>
      <c r="C230" s="1">
        <f>ABS(AK230-$A230)</f>
        <v>5.2416268035637509E-2</v>
      </c>
      <c r="D230" s="1">
        <f>ABS(AL230-$A230)</f>
        <v>3.6241868039695702E-2</v>
      </c>
      <c r="E230" s="1">
        <f>ABS(AM230-$A230)</f>
        <v>4.4329068037666619E-2</v>
      </c>
      <c r="F230" s="1">
        <f>ABS(AN230-$A230)</f>
        <v>6.8785131925281406E-2</v>
      </c>
      <c r="G230" s="1">
        <f>ABS(AO230-$A230)</f>
        <v>1.5445351041114969E-2</v>
      </c>
      <c r="H230" s="1">
        <f>ABS(AP230-$A230)</f>
        <v>4.2115241483198174E-2</v>
      </c>
      <c r="I230" s="15">
        <f>ABS(AQ230-$A230)</f>
        <v>8.8616036659109221E-2</v>
      </c>
      <c r="J230" s="1">
        <f>ABS(AR230-$A230)</f>
        <v>3.4360236853568843E-2</v>
      </c>
      <c r="K230" s="1">
        <f>ABS(AS230-$A230)</f>
        <v>6.1488136756339018E-2</v>
      </c>
      <c r="L230" s="15">
        <f>ABS(AT230-$A230)</f>
        <v>7.4666349867977544E-2</v>
      </c>
      <c r="M230" s="1">
        <f>ABS(AU230-$A230)</f>
        <v>2.4546630855287466E-2</v>
      </c>
      <c r="N230" s="1">
        <f>ABS(AV230-$A230)</f>
        <v>4.9606490361632505E-2</v>
      </c>
      <c r="O230" s="15">
        <f>ABS(AZ230-$A230)</f>
        <v>2.8682456504529247E-2</v>
      </c>
      <c r="P230" s="1">
        <f>ABS(BA230-$A230)</f>
        <v>3.747553006685117E-2</v>
      </c>
      <c r="Q230" s="1">
        <f>ABS(BB230-$A230)</f>
        <v>3.3078993285690222E-2</v>
      </c>
      <c r="R230" s="15">
        <f>ABS(BC230-$A230)</f>
        <v>9.8531489026023128E-2</v>
      </c>
      <c r="S230" s="1">
        <f>ABS(BD230-$A230)</f>
        <v>4.3817679795465553E-2</v>
      </c>
      <c r="T230" s="1">
        <f>ABS(BE230-$A230)</f>
        <v>7.117458441074434E-2</v>
      </c>
      <c r="U230" s="91">
        <f>ABS(BI230-$A230)</f>
        <v>2.2181545402864655E-2</v>
      </c>
      <c r="V230" s="92">
        <f>ABS(BJ230-$A230)</f>
        <v>3.1274905673808834E-2</v>
      </c>
      <c r="W230" s="92">
        <f>ABS(BK230-$A230)</f>
        <v>2.6728225538336786E-2</v>
      </c>
      <c r="X230" s="15">
        <f t="shared" si="192"/>
        <v>2.5999673186581446E-2</v>
      </c>
      <c r="Y230" s="1">
        <f t="shared" si="193"/>
        <v>3.7052320148565882E-2</v>
      </c>
      <c r="Z230" s="1">
        <f t="shared" si="194"/>
        <v>3.1491284769227856E-2</v>
      </c>
      <c r="AA230" s="15">
        <f t="shared" si="195"/>
        <v>2.3883027230949178E-2</v>
      </c>
      <c r="AB230" s="1">
        <f t="shared" si="196"/>
        <v>3.2332426144409482E-2</v>
      </c>
      <c r="AC230" s="1">
        <f t="shared" si="197"/>
        <v>2.7758803734191373E-2</v>
      </c>
      <c r="AD230" s="15">
        <f t="shared" si="198"/>
        <v>1.4386795009664194E-2</v>
      </c>
      <c r="AE230" s="1">
        <f t="shared" si="199"/>
        <v>2.672215893920854E-2</v>
      </c>
      <c r="AF230" s="1">
        <f t="shared" si="200"/>
        <v>1.9949266544294242E-2</v>
      </c>
      <c r="AG230" s="15">
        <f t="shared" si="201"/>
        <v>4.012307475808774E-3</v>
      </c>
      <c r="AH230" s="1">
        <f t="shared" si="202"/>
        <v>1.6448257275445521E-2</v>
      </c>
      <c r="AI230" s="1">
        <f t="shared" si="203"/>
        <v>9.4474006488665663E-3</v>
      </c>
      <c r="AJ230" s="1"/>
      <c r="AK230" s="1">
        <f t="shared" si="204"/>
        <v>0.19551354344609198</v>
      </c>
      <c r="AL230" s="1">
        <f t="shared" si="205"/>
        <v>0.17933914345015017</v>
      </c>
      <c r="AM230" s="1">
        <f t="shared" si="209"/>
        <v>0.18742634344812109</v>
      </c>
      <c r="AN230" s="1">
        <f t="shared" si="206"/>
        <v>0.21188240733573588</v>
      </c>
      <c r="AO230" s="1">
        <f t="shared" si="210"/>
        <v>0.15854262645156944</v>
      </c>
      <c r="AP230" s="1">
        <f t="shared" si="211"/>
        <v>0.18521251689365265</v>
      </c>
      <c r="AQ230" s="1">
        <f t="shared" si="207"/>
        <v>0.23171331206956369</v>
      </c>
      <c r="AR230" s="1">
        <f t="shared" si="208"/>
        <v>0.17745751226402331</v>
      </c>
      <c r="AS230" s="1">
        <f t="shared" si="212"/>
        <v>0.20458541216679349</v>
      </c>
      <c r="AT230" s="1">
        <f t="shared" si="213"/>
        <v>0.21776362527843202</v>
      </c>
      <c r="AU230" s="1">
        <f t="shared" si="214"/>
        <v>0.16764390626574194</v>
      </c>
      <c r="AV230" s="1">
        <f t="shared" si="215"/>
        <v>0.19270376577208698</v>
      </c>
      <c r="AW230" s="1"/>
      <c r="AX230" s="1"/>
      <c r="AY230" s="1"/>
      <c r="AZ230" s="1">
        <f t="shared" si="233"/>
        <v>0.17177973191498372</v>
      </c>
      <c r="BA230" s="1">
        <f t="shared" si="234"/>
        <v>0.18057280547730564</v>
      </c>
      <c r="BB230" s="1">
        <f t="shared" si="235"/>
        <v>0.17617626869614469</v>
      </c>
      <c r="BC230" s="1">
        <f t="shared" si="216"/>
        <v>0.2416287644364776</v>
      </c>
      <c r="BD230" s="1">
        <f t="shared" si="217"/>
        <v>0.18691495520592002</v>
      </c>
      <c r="BE230" s="1">
        <f t="shared" si="218"/>
        <v>0.21427185982119881</v>
      </c>
      <c r="BF230" s="87"/>
      <c r="BG230" s="87"/>
      <c r="BH230" s="87"/>
      <c r="BI230" s="1">
        <f t="shared" si="219"/>
        <v>0.16527882081331913</v>
      </c>
      <c r="BJ230" s="1">
        <f t="shared" si="220"/>
        <v>0.17437218108426331</v>
      </c>
      <c r="BK230" s="1">
        <f t="shared" si="221"/>
        <v>0.16982550094879126</v>
      </c>
      <c r="BL230" s="87"/>
      <c r="BM230" s="87"/>
      <c r="BN230" s="87"/>
      <c r="BO230" s="1">
        <f>AZ230+(AQ230-NormalPNO!Y230)*$BO$1</f>
        <v>0.16909694859703592</v>
      </c>
      <c r="BP230" s="1">
        <f>BA230+(AR230-NormalPNO!Z230)*$BP$1</f>
        <v>0.18014959555902035</v>
      </c>
      <c r="BQ230" s="1">
        <f>BB230+(AS230-NormalPNO!AA230)*$BQ$1</f>
        <v>0.17458856017968233</v>
      </c>
      <c r="BR230" s="1">
        <f>BI230+(BC230-NormalPNO!Y230)*$BR$1</f>
        <v>0.16698030264140365</v>
      </c>
      <c r="BS230" s="1">
        <f>BJ230+(BD230-NormalPNO!Z230)*$BS$1</f>
        <v>0.17542970155486395</v>
      </c>
      <c r="BT230" s="1">
        <f>BK230+(BE230-NormalPNO!AA230)*$BT$1</f>
        <v>0.17085607914464584</v>
      </c>
      <c r="BU230" s="1">
        <f t="shared" si="222"/>
        <v>0.15748407042011867</v>
      </c>
      <c r="BV230" s="1">
        <f t="shared" si="223"/>
        <v>0.16981943434966301</v>
      </c>
      <c r="BW230" s="1">
        <f t="shared" si="224"/>
        <v>0.16304654195474871</v>
      </c>
      <c r="BX230" s="1">
        <f t="shared" si="225"/>
        <v>0.14710958288626325</v>
      </c>
      <c r="BY230" s="1">
        <f t="shared" si="226"/>
        <v>0.15954553268589999</v>
      </c>
      <c r="BZ230" s="1">
        <f t="shared" si="227"/>
        <v>0.15254467605932104</v>
      </c>
      <c r="CA230" s="1"/>
      <c r="CB230" t="s">
        <v>216</v>
      </c>
      <c r="CC230" s="13" t="s">
        <v>762</v>
      </c>
      <c r="CD230">
        <v>-479.78618502092502</v>
      </c>
      <c r="CE230" s="19">
        <v>-477.58725474800002</v>
      </c>
      <c r="CF230" s="19">
        <v>-479.665361955359</v>
      </c>
      <c r="CG230" s="19">
        <v>-477.559903523</v>
      </c>
      <c r="CH230" s="19"/>
      <c r="CI230" s="19"/>
      <c r="CJ230">
        <v>-231.87696712476099</v>
      </c>
      <c r="CK230" s="19">
        <v>-230.794401069</v>
      </c>
      <c r="CL230">
        <v>-231.818206291759</v>
      </c>
      <c r="CM230" s="19">
        <v>-230.78120936799999</v>
      </c>
      <c r="CN230" s="19"/>
      <c r="CO230" s="19"/>
      <c r="CP230" s="19">
        <f>'[3]DLPNO-CCSD(T1 or T)_TightPNO'!BL230</f>
        <v>-247.90890632551299</v>
      </c>
      <c r="CQ230" s="19">
        <f>'[3]DLPNO-CCSD(T1 or T)_TightPNO'!BM230</f>
        <v>-246.79282193200001</v>
      </c>
      <c r="CR230" s="19">
        <f>'[3]DLPNO-CCSD(T1 or T)_TightPNO'!BN230</f>
        <v>-247.84678640494801</v>
      </c>
      <c r="CS230" s="19">
        <f>'[3]DLPNO-CCSD(T1 or T)_TightPNO'!BO230</f>
        <v>-246.77864556399999</v>
      </c>
      <c r="CT230" s="19"/>
      <c r="CU230" s="19"/>
      <c r="CV230" s="19">
        <f>'[3]DLPNO-CCSD(T1 or T)_TightPNO'!BR230</f>
        <v>-247.908917675243</v>
      </c>
      <c r="CW230" s="19">
        <f>'[3]DLPNO-CCSD(T1 or T)_TightPNO'!BS230</f>
        <v>-246.79282572899999</v>
      </c>
      <c r="CX230" s="19">
        <f>'[3]DLPNO-CCSD(T1 or T)_TightPNO'!BT230</f>
        <v>-247.84682142266701</v>
      </c>
      <c r="CY230" s="19">
        <f>'[3]DLPNO-CCSD(T1 or T)_TightPNO'!BU230</f>
        <v>-246.77865491099999</v>
      </c>
      <c r="CZ230" s="19"/>
      <c r="DA230" s="19"/>
      <c r="DB230" s="19">
        <f>'[3]DLPNO-CCSD(T1 or T)_TightPNO'!BX230</f>
        <v>-231.876981550577</v>
      </c>
      <c r="DC230" s="19">
        <f>'[3]DLPNO-CCSD(T1 or T)_TightPNO'!BY230</f>
        <v>-230.79440602299999</v>
      </c>
      <c r="DD230" s="19">
        <f>'[3]DLPNO-CCSD(T1 or T)_TightPNO'!BZ230</f>
        <v>-231.81825773615699</v>
      </c>
      <c r="DE230" s="19">
        <f>'[3]DLPNO-CCSD(T1 or T)_TightPNO'!CA230</f>
        <v>-230.78122623499999</v>
      </c>
      <c r="DF230" s="19"/>
      <c r="DG230" s="19"/>
      <c r="DH230" s="19"/>
      <c r="DI230" s="40" t="str">
        <f>'[3]DLPNO-CCSD(T1 or T)_TightPNO'!CE230</f>
        <v>27_Benzene-Pyridine_pi-pi_2.00.xyz</v>
      </c>
      <c r="DJ230" s="40">
        <f>'[3]DLPNO-CCSD(T1 or T)_TightPNO'!CF230</f>
        <v>-479.66486417149201</v>
      </c>
      <c r="DK230" s="40">
        <f>'[3]DLPNO-CCSD(T1 or T)_TightPNO'!CG230</f>
        <v>-477.559903523</v>
      </c>
      <c r="DL230" s="40">
        <f>'[3]DLPNO-CCSD(T1 or T)_TightPNO'!CH230</f>
        <v>-231.81816607542501</v>
      </c>
      <c r="DM230" s="40">
        <f>'[3]DLPNO-CCSD(T1 or T)_TightPNO'!CI230</f>
        <v>-230.78120936799999</v>
      </c>
      <c r="DN230" s="40">
        <f>'[3]DLPNO-CCSD(T1 or T)_TightPNO'!CJ230</f>
        <v>-247.84636043997199</v>
      </c>
      <c r="DO230" s="40">
        <f>'[3]DLPNO-CCSD(T1 or T)_TightPNO'!CK230</f>
        <v>-246.77864556399999</v>
      </c>
      <c r="DP230" s="40">
        <f>'[3]DLPNO-CCSD(T1 or T)_TightPNO'!CL230</f>
        <v>-247.84639894129401</v>
      </c>
      <c r="DQ230" s="40">
        <f>'[3]DLPNO-CCSD(T1 or T)_TightPNO'!CM230</f>
        <v>-246.77865491099999</v>
      </c>
      <c r="DR230" s="40">
        <f>'[3]DLPNO-CCSD(T1 or T)_TightPNO'!CN230</f>
        <v>-231.818212576451</v>
      </c>
      <c r="DS230" s="40">
        <f>'[3]DLPNO-CCSD(T1 or T)_TightPNO'!CO230</f>
        <v>-230.78122623499999</v>
      </c>
      <c r="DT230" s="19"/>
      <c r="DU230" s="10"/>
      <c r="DV230" s="13" t="s">
        <v>762</v>
      </c>
      <c r="DW230">
        <f>'[3]DLPNO-CCSD(T1 or T)_TightPNO'!CS230</f>
        <v>-479.66615355481201</v>
      </c>
      <c r="DX230">
        <f>'[3]DLPNO-CCSD(T1 or T)_TightPNO'!CT230</f>
        <v>-477.559903523</v>
      </c>
      <c r="DY230">
        <f>'[3]DLPNO-CCSD(T1 or T)_TightPNO'!CU230</f>
        <v>-231.81859080431201</v>
      </c>
      <c r="DZ230">
        <f>'[3]DLPNO-CCSD(T1 or T)_TightPNO'!CV230</f>
        <v>-230.78120936799999</v>
      </c>
      <c r="EA230">
        <f>'[3]DLPNO-CCSD(T1 or T)_TightPNO'!CW230</f>
        <v>-247.84721572208801</v>
      </c>
      <c r="EB230">
        <f>'[3]DLPNO-CCSD(T1 or T)_TightPNO'!CX230</f>
        <v>-246.77864556399999</v>
      </c>
      <c r="EC230">
        <f>'[3]DLPNO-CCSD(T1 or T)_TightPNO'!CY230</f>
        <v>-247.84724724794901</v>
      </c>
      <c r="ED230">
        <f>'[3]DLPNO-CCSD(T1 or T)_TightPNO'!CZ230</f>
        <v>-246.77865491099999</v>
      </c>
      <c r="EE230">
        <f>'[3]DLPNO-CCSD(T1 or T)_TightPNO'!DA230</f>
        <v>-231.818639149304</v>
      </c>
      <c r="EF230">
        <f>'[3]DLPNO-CCSD(T1 or T)_TightPNO'!DB230</f>
        <v>-230.78122623499999</v>
      </c>
      <c r="EH230" s="13" t="s">
        <v>762</v>
      </c>
      <c r="EJ230">
        <f t="shared" si="228"/>
        <v>-479.6656108472925</v>
      </c>
      <c r="EK230" s="36">
        <f t="shared" si="229"/>
        <v>-231.818226399926</v>
      </c>
      <c r="EL230">
        <f t="shared" si="230"/>
        <v>-247.84699938743603</v>
      </c>
      <c r="EM230">
        <f t="shared" si="231"/>
        <v>-247.8470326633535</v>
      </c>
      <c r="EN230">
        <f t="shared" si="232"/>
        <v>-231.81828031600998</v>
      </c>
    </row>
    <row r="231" spans="1:144" ht="17" x14ac:dyDescent="0.2">
      <c r="A231" s="4">
        <f>'[1]De Raw'!$A229</f>
        <v>3.1780058073992441</v>
      </c>
      <c r="B231" t="s">
        <v>217</v>
      </c>
      <c r="C231" s="1">
        <f>ABS(AK231-$A231)</f>
        <v>0.25735360117450634</v>
      </c>
      <c r="D231" s="1">
        <f>ABS(AL231-$A231)</f>
        <v>0.56477334680098856</v>
      </c>
      <c r="E231" s="1">
        <f>ABS(AM231-$A231)</f>
        <v>0.15370987281324133</v>
      </c>
      <c r="F231" s="1">
        <f>ABS(AN231-$A231)</f>
        <v>1.0240994321077146</v>
      </c>
      <c r="G231" s="1">
        <f>ABS(AO231-$A231)</f>
        <v>1.4704821918769397</v>
      </c>
      <c r="H231" s="1">
        <f>ABS(AP231-$A231)</f>
        <v>0.22319137988461257</v>
      </c>
      <c r="I231" s="15">
        <f>ABS(AQ231-$A231)</f>
        <v>1.5788782661646872</v>
      </c>
      <c r="J231" s="1">
        <f>ABS(AR231-$A231)</f>
        <v>0.92883543991161144</v>
      </c>
      <c r="K231" s="1">
        <f>ABS(AS231-$A231)</f>
        <v>0.32502141312653787</v>
      </c>
      <c r="L231" s="15">
        <f>ABS(AT231-$A231)</f>
        <v>1.6527718340117259</v>
      </c>
      <c r="M231" s="1">
        <f>ABS(AU231-$A231)</f>
        <v>0.82246500306135761</v>
      </c>
      <c r="N231" s="1">
        <f>ABS(AV231-$A231)</f>
        <v>0.41515341547518414</v>
      </c>
      <c r="O231" s="15">
        <f>ABS(AZ231-$A231)</f>
        <v>0.6090833547857919</v>
      </c>
      <c r="P231" s="1">
        <f>ABS(BA231-$A231)</f>
        <v>0.32608173544340069</v>
      </c>
      <c r="Q231" s="1">
        <f>ABS(BB231-$A231)</f>
        <v>0.46758254511459674</v>
      </c>
      <c r="R231" s="15">
        <f>ABS(BC231-$A231)</f>
        <v>1.856267683193173</v>
      </c>
      <c r="S231" s="1">
        <f>ABS(BD231-$A231)</f>
        <v>0.6580120638932776</v>
      </c>
      <c r="T231" s="1">
        <f>ABS(BE231-$A231)</f>
        <v>0.59912780964994772</v>
      </c>
      <c r="U231" s="91">
        <f>ABS(BI231-$A231)</f>
        <v>0.7909493830733143</v>
      </c>
      <c r="V231" s="92">
        <f>ABS(BJ231-$A231)</f>
        <v>0.50364284174478025</v>
      </c>
      <c r="W231" s="92">
        <f>ABS(BK231-$A231)</f>
        <v>0.64729611240904772</v>
      </c>
      <c r="X231" s="15">
        <f t="shared" si="192"/>
        <v>0.50461376000741609</v>
      </c>
      <c r="Y231" s="1">
        <f t="shared" si="193"/>
        <v>0.29800897377130964</v>
      </c>
      <c r="Z231" s="1">
        <f t="shared" si="194"/>
        <v>0.38835392115663847</v>
      </c>
      <c r="AA231" s="15">
        <f t="shared" si="195"/>
        <v>0.82457522087618873</v>
      </c>
      <c r="AB231" s="1">
        <f t="shared" si="196"/>
        <v>0.53714799977422611</v>
      </c>
      <c r="AC231" s="1">
        <f t="shared" si="197"/>
        <v>0.67292479126111893</v>
      </c>
      <c r="AD231" s="15">
        <f t="shared" si="198"/>
        <v>0.53335710742225428</v>
      </c>
      <c r="AE231" s="1">
        <f t="shared" si="199"/>
        <v>0.20952511143989261</v>
      </c>
      <c r="AF231" s="1">
        <f t="shared" si="200"/>
        <v>0.36798283290469502</v>
      </c>
      <c r="AG231" s="15">
        <f t="shared" si="201"/>
        <v>0.69470422462678716</v>
      </c>
      <c r="AH231" s="1">
        <f t="shared" si="202"/>
        <v>0.3429356493595126</v>
      </c>
      <c r="AI231" s="1">
        <f t="shared" si="203"/>
        <v>0.51620692680441671</v>
      </c>
      <c r="AJ231" s="1"/>
      <c r="AK231" s="1">
        <f t="shared" si="204"/>
        <v>3.4353594085737504</v>
      </c>
      <c r="AL231" s="1">
        <f t="shared" si="205"/>
        <v>2.6132324605982555</v>
      </c>
      <c r="AM231" s="1">
        <f t="shared" si="209"/>
        <v>3.0242959345860028</v>
      </c>
      <c r="AN231" s="1">
        <f t="shared" si="206"/>
        <v>4.2021052395069587</v>
      </c>
      <c r="AO231" s="1">
        <f t="shared" si="210"/>
        <v>1.7075236155223044</v>
      </c>
      <c r="AP231" s="1">
        <f t="shared" si="211"/>
        <v>2.9548144275146315</v>
      </c>
      <c r="AQ231" s="1">
        <f t="shared" si="207"/>
        <v>4.7568840735639313</v>
      </c>
      <c r="AR231" s="1">
        <f t="shared" si="208"/>
        <v>2.2491703674876327</v>
      </c>
      <c r="AS231" s="1">
        <f t="shared" si="212"/>
        <v>3.503027220525782</v>
      </c>
      <c r="AT231" s="1">
        <f t="shared" si="213"/>
        <v>4.83077764141097</v>
      </c>
      <c r="AU231" s="1">
        <f t="shared" si="214"/>
        <v>2.3555408043378865</v>
      </c>
      <c r="AV231" s="1">
        <f t="shared" si="215"/>
        <v>3.5931592228744282</v>
      </c>
      <c r="AW231" s="1"/>
      <c r="AX231" s="1"/>
      <c r="AY231" s="1"/>
      <c r="AZ231" s="1">
        <f t="shared" si="233"/>
        <v>2.5689224526134522</v>
      </c>
      <c r="BA231" s="1">
        <f t="shared" si="234"/>
        <v>2.8519240719558434</v>
      </c>
      <c r="BB231" s="1">
        <f t="shared" si="235"/>
        <v>2.7104232622846474</v>
      </c>
      <c r="BC231" s="1">
        <f t="shared" si="216"/>
        <v>5.0342734905924171</v>
      </c>
      <c r="BD231" s="1">
        <f t="shared" si="217"/>
        <v>2.5199937435059665</v>
      </c>
      <c r="BE231" s="1">
        <f t="shared" si="218"/>
        <v>3.7771336170491918</v>
      </c>
      <c r="BF231" s="87"/>
      <c r="BG231" s="87"/>
      <c r="BH231" s="87"/>
      <c r="BI231" s="1">
        <f t="shared" si="219"/>
        <v>2.3870564243259298</v>
      </c>
      <c r="BJ231" s="1">
        <f t="shared" si="220"/>
        <v>2.6743629656544639</v>
      </c>
      <c r="BK231" s="1">
        <f t="shared" si="221"/>
        <v>2.5307096949901964</v>
      </c>
      <c r="BL231" s="87"/>
      <c r="BM231" s="87"/>
      <c r="BN231" s="87"/>
      <c r="BO231" s="1">
        <f>AZ231+(AQ231-NormalPNO!Y231)*$BO$1</f>
        <v>2.673392047391828</v>
      </c>
      <c r="BP231" s="1">
        <f>BA231+(AR231-NormalPNO!Z231)*$BP$1</f>
        <v>2.8799968336279345</v>
      </c>
      <c r="BQ231" s="1">
        <f>BB231+(AS231-NormalPNO!AA231)*$BQ$1</f>
        <v>2.7896518862426056</v>
      </c>
      <c r="BR231" s="1">
        <f>BI231+(BC231-NormalPNO!Y231)*$BR$1</f>
        <v>2.3534305865230554</v>
      </c>
      <c r="BS231" s="1">
        <f>BJ231+(BD231-NormalPNO!Z231)*$BS$1</f>
        <v>2.640857807625018</v>
      </c>
      <c r="BT231" s="1">
        <f>BK231+(BE231-NormalPNO!AA231)*$BT$1</f>
        <v>2.5050810161381252</v>
      </c>
      <c r="BU231" s="1">
        <f t="shared" si="222"/>
        <v>2.6446486999769898</v>
      </c>
      <c r="BV231" s="1">
        <f t="shared" si="223"/>
        <v>2.9684806959593515</v>
      </c>
      <c r="BW231" s="1">
        <f t="shared" si="224"/>
        <v>2.8100229744945491</v>
      </c>
      <c r="BX231" s="1">
        <f t="shared" si="225"/>
        <v>2.4833015827724569</v>
      </c>
      <c r="BY231" s="1">
        <f t="shared" si="226"/>
        <v>2.8350701580397315</v>
      </c>
      <c r="BZ231" s="1">
        <f t="shared" si="227"/>
        <v>2.6617988805948274</v>
      </c>
      <c r="CA231" s="1"/>
      <c r="CB231" t="s">
        <v>217</v>
      </c>
      <c r="CC231" s="13" t="s">
        <v>763</v>
      </c>
      <c r="CD231">
        <v>-646.19431216230396</v>
      </c>
      <c r="CE231" s="19">
        <v>-643.42595333199995</v>
      </c>
      <c r="CF231" s="19">
        <v>-646.03104734973704</v>
      </c>
      <c r="CG231" s="19">
        <v>-643.38775616600003</v>
      </c>
      <c r="CH231" s="19"/>
      <c r="CI231" s="19"/>
      <c r="CJ231">
        <v>-231.87695554164401</v>
      </c>
      <c r="CK231" s="19">
        <v>-230.79435069600001</v>
      </c>
      <c r="CL231">
        <v>-231.81819757269</v>
      </c>
      <c r="CM231" s="19">
        <v>-230.781160118</v>
      </c>
      <c r="CN231" s="19"/>
      <c r="CO231" s="19"/>
      <c r="CP231" s="19">
        <f>'[3]DLPNO-CCSD(T1 or T)_TightPNO'!BL231</f>
        <v>-414.31188202719397</v>
      </c>
      <c r="CQ231" s="19">
        <f>'[3]DLPNO-CCSD(T1 or T)_TightPNO'!BM231</f>
        <v>-412.65006211500003</v>
      </c>
      <c r="CR231" s="19">
        <f>'[3]DLPNO-CCSD(T1 or T)_TightPNO'!BN231</f>
        <v>-414.20526920006199</v>
      </c>
      <c r="CS231" s="19">
        <f>'[3]DLPNO-CCSD(T1 or T)_TightPNO'!BO231</f>
        <v>-412.62453866700002</v>
      </c>
      <c r="CT231" s="19"/>
      <c r="CU231" s="19"/>
      <c r="CV231" s="19">
        <f>'[3]DLPNO-CCSD(T1 or T)_TightPNO'!BR231</f>
        <v>-414.31263223886299</v>
      </c>
      <c r="CW231" s="19">
        <f>'[3]DLPNO-CCSD(T1 or T)_TightPNO'!BS231</f>
        <v>-412.65015941199999</v>
      </c>
      <c r="CX231" s="19">
        <f>'[3]DLPNO-CCSD(T1 or T)_TightPNO'!BT231</f>
        <v>-414.207262494649</v>
      </c>
      <c r="CY231" s="19">
        <f>'[3]DLPNO-CCSD(T1 or T)_TightPNO'!BU231</f>
        <v>-412.62490959000002</v>
      </c>
      <c r="CZ231" s="19"/>
      <c r="DA231" s="19"/>
      <c r="DB231" s="19">
        <f>'[3]DLPNO-CCSD(T1 or T)_TightPNO'!BX231</f>
        <v>-231.877515472607</v>
      </c>
      <c r="DC231" s="19">
        <f>'[3]DLPNO-CCSD(T1 or T)_TightPNO'!BY231</f>
        <v>-230.794420801</v>
      </c>
      <c r="DD231" s="19">
        <f>'[3]DLPNO-CCSD(T1 or T)_TightPNO'!BZ231</f>
        <v>-231.820200574105</v>
      </c>
      <c r="DE231" s="19">
        <f>'[3]DLPNO-CCSD(T1 or T)_TightPNO'!CA231</f>
        <v>-230.78147261300001</v>
      </c>
      <c r="DF231" s="19"/>
      <c r="DG231" s="19"/>
      <c r="DH231" s="19"/>
      <c r="DI231" s="40" t="str">
        <f>'[3]DLPNO-CCSD(T1 or T)_TightPNO'!CE231</f>
        <v>28_Benzene-Uracil_pi-pi_0.90.xyz</v>
      </c>
      <c r="DJ231" s="40">
        <f>'[3]DLPNO-CCSD(T1 or T)_TightPNO'!CF231</f>
        <v>-646.02807062364798</v>
      </c>
      <c r="DK231" s="40">
        <f>'[3]DLPNO-CCSD(T1 or T)_TightPNO'!CG231</f>
        <v>-643.38775616600003</v>
      </c>
      <c r="DL231" s="40">
        <f>'[3]DLPNO-CCSD(T1 or T)_TightPNO'!CH231</f>
        <v>-231.81815269118599</v>
      </c>
      <c r="DM231" s="40">
        <f>'[3]DLPNO-CCSD(T1 or T)_TightPNO'!CI231</f>
        <v>-230.781160118</v>
      </c>
      <c r="DN231" s="40">
        <f>'[3]DLPNO-CCSD(T1 or T)_TightPNO'!CJ231</f>
        <v>-414.20322145178801</v>
      </c>
      <c r="DO231" s="40">
        <f>'[3]DLPNO-CCSD(T1 or T)_TightPNO'!CK231</f>
        <v>-412.62453866700002</v>
      </c>
      <c r="DP231" s="40">
        <f>'[3]DLPNO-CCSD(T1 or T)_TightPNO'!CL231</f>
        <v>-414.20519683276899</v>
      </c>
      <c r="DQ231" s="40">
        <f>'[3]DLPNO-CCSD(T1 or T)_TightPNO'!CM231</f>
        <v>-412.62490959000002</v>
      </c>
      <c r="DR231" s="40">
        <f>'[3]DLPNO-CCSD(T1 or T)_TightPNO'!CN231</f>
        <v>-231.82015267890301</v>
      </c>
      <c r="DS231" s="40">
        <f>'[3]DLPNO-CCSD(T1 or T)_TightPNO'!CO231</f>
        <v>-230.78147261300001</v>
      </c>
      <c r="DT231" s="19"/>
      <c r="DU231" s="10"/>
      <c r="DV231" s="13" t="s">
        <v>763</v>
      </c>
      <c r="DW231">
        <f>'[3]DLPNO-CCSD(T1 or T)_TightPNO'!CS231</f>
        <v>-646.03237808489405</v>
      </c>
      <c r="DX231">
        <f>'[3]DLPNO-CCSD(T1 or T)_TightPNO'!CT231</f>
        <v>-643.38775616600003</v>
      </c>
      <c r="DY231">
        <f>'[3]DLPNO-CCSD(T1 or T)_TightPNO'!CU231</f>
        <v>-231.818583959596</v>
      </c>
      <c r="DZ231">
        <f>'[3]DLPNO-CCSD(T1 or T)_TightPNO'!CV231</f>
        <v>-230.781160118</v>
      </c>
      <c r="EA231">
        <f>'[3]DLPNO-CCSD(T1 or T)_TightPNO'!CW231</f>
        <v>-414.206095791422</v>
      </c>
      <c r="EB231">
        <f>'[3]DLPNO-CCSD(T1 or T)_TightPNO'!CX231</f>
        <v>-412.62453866700002</v>
      </c>
      <c r="EC231">
        <f>'[3]DLPNO-CCSD(T1 or T)_TightPNO'!CY231</f>
        <v>-414.20808371437101</v>
      </c>
      <c r="ED231">
        <f>'[3]DLPNO-CCSD(T1 or T)_TightPNO'!CZ231</f>
        <v>-412.62490959000002</v>
      </c>
      <c r="EE231">
        <f>'[3]DLPNO-CCSD(T1 or T)_TightPNO'!DA231</f>
        <v>-231.82054057746601</v>
      </c>
      <c r="EF231">
        <f>'[3]DLPNO-CCSD(T1 or T)_TightPNO'!DB231</f>
        <v>-230.78147261300001</v>
      </c>
      <c r="EH231" s="13" t="s">
        <v>763</v>
      </c>
      <c r="EJ231">
        <f t="shared" si="228"/>
        <v>-646.03253571278151</v>
      </c>
      <c r="EK231" s="36">
        <f t="shared" si="229"/>
        <v>-231.81822001344199</v>
      </c>
      <c r="EL231">
        <f t="shared" si="230"/>
        <v>-414.20629307419898</v>
      </c>
      <c r="EM231">
        <f t="shared" si="231"/>
        <v>-414.20829532558901</v>
      </c>
      <c r="EN231">
        <f t="shared" si="232"/>
        <v>-231.820224521706</v>
      </c>
    </row>
    <row r="232" spans="1:144" ht="17" x14ac:dyDescent="0.2">
      <c r="A232" s="4">
        <f>'[1]De Raw'!$A230</f>
        <v>4.9244552543430578</v>
      </c>
      <c r="B232" t="s">
        <v>218</v>
      </c>
      <c r="C232" s="1">
        <f>ABS(AK232-$A232)</f>
        <v>0.27732964299540175</v>
      </c>
      <c r="D232" s="1">
        <f>ABS(AL232-$A232)</f>
        <v>0.41698556639910045</v>
      </c>
      <c r="E232" s="1">
        <f>ABS(AM232-$A232)</f>
        <v>6.9827961701849794E-2</v>
      </c>
      <c r="F232" s="1">
        <f>ABS(AN232-$A232)</f>
        <v>0.97418925772237319</v>
      </c>
      <c r="G232" s="1">
        <f>ABS(AO232-$A232)</f>
        <v>1.1312471459054678</v>
      </c>
      <c r="H232" s="1">
        <f>ABS(AP232-$A232)</f>
        <v>7.8528944091547537E-2</v>
      </c>
      <c r="I232" s="15">
        <f>ABS(AQ232-$A232)</f>
        <v>1.4325008372822134</v>
      </c>
      <c r="J232" s="1">
        <f>ABS(AR232-$A232)</f>
        <v>0.68041896096918197</v>
      </c>
      <c r="K232" s="1">
        <f>ABS(AS232-$A232)</f>
        <v>0.37604093815651574</v>
      </c>
      <c r="L232" s="15">
        <f>ABS(AT232-$A232)</f>
        <v>1.5031989491674542</v>
      </c>
      <c r="M232" s="1">
        <f>ABS(AU232-$A232)</f>
        <v>0.59072799404314758</v>
      </c>
      <c r="N232" s="1">
        <f>ABS(AV232-$A232)</f>
        <v>0.45623547756215377</v>
      </c>
      <c r="O232" s="15">
        <f>ABS(AZ232-$A232)</f>
        <v>0.48004026443521308</v>
      </c>
      <c r="P232" s="1">
        <f>ABS(BA232-$A232)</f>
        <v>0.24426958573196256</v>
      </c>
      <c r="Q232" s="1">
        <f>ABS(BB232-$A232)</f>
        <v>0.36215492508358871</v>
      </c>
      <c r="R232" s="15">
        <f>ABS(BC232-$A232)</f>
        <v>1.6616566270978037</v>
      </c>
      <c r="S232" s="1">
        <f>ABS(BD232-$A232)</f>
        <v>0.45500486850103883</v>
      </c>
      <c r="T232" s="1">
        <f>ABS(BE232-$A232)</f>
        <v>0.60332587929838244</v>
      </c>
      <c r="U232" s="91">
        <f>ABS(BI232-$A232)</f>
        <v>0.630282670217305</v>
      </c>
      <c r="V232" s="92">
        <f>ABS(BJ232-$A232)</f>
        <v>0.39205880623062228</v>
      </c>
      <c r="W232" s="92">
        <f>ABS(BK232-$A232)</f>
        <v>0.51117073822396453</v>
      </c>
      <c r="X232" s="15">
        <f t="shared" si="192"/>
        <v>0.37241028845924529</v>
      </c>
      <c r="Y232" s="1">
        <f t="shared" si="193"/>
        <v>0.21568363701983007</v>
      </c>
      <c r="Z232" s="1">
        <f t="shared" si="194"/>
        <v>0.28103397315332668</v>
      </c>
      <c r="AA232" s="15">
        <f t="shared" si="195"/>
        <v>0.66771056867738832</v>
      </c>
      <c r="AB232" s="1">
        <f t="shared" si="196"/>
        <v>0.42823105122256067</v>
      </c>
      <c r="AC232" s="1">
        <f t="shared" si="197"/>
        <v>0.53922919368192712</v>
      </c>
      <c r="AD232" s="15">
        <f t="shared" si="198"/>
        <v>0.40758872548883129</v>
      </c>
      <c r="AE232" s="1">
        <f t="shared" si="199"/>
        <v>0.14598968185955563</v>
      </c>
      <c r="AF232" s="1">
        <f t="shared" si="200"/>
        <v>0.27353653386322385</v>
      </c>
      <c r="AG232" s="15">
        <f t="shared" si="201"/>
        <v>0.53819954067684961</v>
      </c>
      <c r="AH232" s="1">
        <f t="shared" si="202"/>
        <v>0.25655138608817563</v>
      </c>
      <c r="AI232" s="1">
        <f t="shared" si="203"/>
        <v>0.39453473118221627</v>
      </c>
      <c r="AJ232" s="1"/>
      <c r="AK232" s="1">
        <f t="shared" si="204"/>
        <v>5.2017848973384595</v>
      </c>
      <c r="AL232" s="1">
        <f t="shared" si="205"/>
        <v>4.5074696879439573</v>
      </c>
      <c r="AM232" s="1">
        <f t="shared" si="209"/>
        <v>4.854627292641208</v>
      </c>
      <c r="AN232" s="1">
        <f t="shared" si="206"/>
        <v>5.8986445120654309</v>
      </c>
      <c r="AO232" s="1">
        <f t="shared" si="210"/>
        <v>3.7932081084375899</v>
      </c>
      <c r="AP232" s="1">
        <f t="shared" si="211"/>
        <v>4.8459263102515102</v>
      </c>
      <c r="AQ232" s="1">
        <f t="shared" si="207"/>
        <v>6.3569560916252712</v>
      </c>
      <c r="AR232" s="1">
        <f t="shared" si="208"/>
        <v>4.2440362933738758</v>
      </c>
      <c r="AS232" s="1">
        <f t="shared" si="212"/>
        <v>5.3004961924995735</v>
      </c>
      <c r="AT232" s="1">
        <f t="shared" si="213"/>
        <v>6.427654203510512</v>
      </c>
      <c r="AU232" s="1">
        <f t="shared" si="214"/>
        <v>4.3337272602999102</v>
      </c>
      <c r="AV232" s="1">
        <f t="shared" si="215"/>
        <v>5.3806907319052115</v>
      </c>
      <c r="AW232" s="1"/>
      <c r="AX232" s="1"/>
      <c r="AY232" s="1"/>
      <c r="AZ232" s="1">
        <f t="shared" si="233"/>
        <v>4.4444149899078447</v>
      </c>
      <c r="BA232" s="1">
        <f t="shared" si="234"/>
        <v>4.6801856686110952</v>
      </c>
      <c r="BB232" s="1">
        <f t="shared" si="235"/>
        <v>4.562300329259469</v>
      </c>
      <c r="BC232" s="1">
        <f t="shared" si="216"/>
        <v>6.5861118814408615</v>
      </c>
      <c r="BD232" s="1">
        <f t="shared" si="217"/>
        <v>4.4694503858420189</v>
      </c>
      <c r="BE232" s="1">
        <f t="shared" si="218"/>
        <v>5.5277811336414402</v>
      </c>
      <c r="BF232" s="87"/>
      <c r="BG232" s="87"/>
      <c r="BH232" s="87"/>
      <c r="BI232" s="1">
        <f t="shared" si="219"/>
        <v>4.2941725841257528</v>
      </c>
      <c r="BJ232" s="1">
        <f t="shared" si="220"/>
        <v>4.5323964481124355</v>
      </c>
      <c r="BK232" s="1">
        <f t="shared" si="221"/>
        <v>4.4132845161190932</v>
      </c>
      <c r="BL232" s="87"/>
      <c r="BM232" s="87"/>
      <c r="BN232" s="87"/>
      <c r="BO232" s="1">
        <f>AZ232+(AQ232-NormalPNO!Y232)*$BO$1</f>
        <v>4.5520449658838125</v>
      </c>
      <c r="BP232" s="1">
        <f>BA232+(AR232-NormalPNO!Z232)*$BP$1</f>
        <v>4.7087716173232277</v>
      </c>
      <c r="BQ232" s="1">
        <f>BB232+(AS232-NormalPNO!AA232)*$BQ$1</f>
        <v>4.6434212811897311</v>
      </c>
      <c r="BR232" s="1">
        <f>BI232+(BC232-NormalPNO!Y232)*$BR$1</f>
        <v>4.2567446856656694</v>
      </c>
      <c r="BS232" s="1">
        <f>BJ232+(BD232-NormalPNO!Z232)*$BS$1</f>
        <v>4.4962242031204971</v>
      </c>
      <c r="BT232" s="1">
        <f>BK232+(BE232-NormalPNO!AA232)*$BT$1</f>
        <v>4.3852260606611306</v>
      </c>
      <c r="BU232" s="1">
        <f t="shared" si="222"/>
        <v>4.5168665288542265</v>
      </c>
      <c r="BV232" s="1">
        <f t="shared" si="223"/>
        <v>4.7784655724835021</v>
      </c>
      <c r="BW232" s="1">
        <f t="shared" si="224"/>
        <v>4.6509187204798339</v>
      </c>
      <c r="BX232" s="1">
        <f t="shared" si="225"/>
        <v>4.3862557136662081</v>
      </c>
      <c r="BY232" s="1">
        <f t="shared" si="226"/>
        <v>4.6679038682548821</v>
      </c>
      <c r="BZ232" s="1">
        <f t="shared" si="227"/>
        <v>4.5299205231608415</v>
      </c>
      <c r="CA232" s="1"/>
      <c r="CB232" t="s">
        <v>218</v>
      </c>
      <c r="CC232" s="13" t="s">
        <v>764</v>
      </c>
      <c r="CD232">
        <v>-646.19712714038599</v>
      </c>
      <c r="CE232" s="19">
        <v>-643.43374065199998</v>
      </c>
      <c r="CF232" s="19">
        <v>-646.03359722669995</v>
      </c>
      <c r="CG232" s="19">
        <v>-643.39547484499997</v>
      </c>
      <c r="CH232" s="19"/>
      <c r="CI232" s="19"/>
      <c r="CJ232">
        <v>-231.87695554164401</v>
      </c>
      <c r="CK232" s="19">
        <v>-230.79435069600001</v>
      </c>
      <c r="CL232">
        <v>-231.81819757269</v>
      </c>
      <c r="CM232" s="19">
        <v>-230.781160118</v>
      </c>
      <c r="CN232" s="19"/>
      <c r="CO232" s="19"/>
      <c r="CP232" s="19">
        <f>'[3]DLPNO-CCSD(T1 or T)_TightPNO'!BL232</f>
        <v>-414.31188202719397</v>
      </c>
      <c r="CQ232" s="19">
        <f>'[3]DLPNO-CCSD(T1 or T)_TightPNO'!BM232</f>
        <v>-412.65006211500003</v>
      </c>
      <c r="CR232" s="19">
        <f>'[3]DLPNO-CCSD(T1 or T)_TightPNO'!BN232</f>
        <v>-414.20526920006199</v>
      </c>
      <c r="CS232" s="19">
        <f>'[3]DLPNO-CCSD(T1 or T)_TightPNO'!BO232</f>
        <v>-412.62453866700002</v>
      </c>
      <c r="CT232" s="19"/>
      <c r="CU232" s="19"/>
      <c r="CV232" s="19">
        <f>'[3]DLPNO-CCSD(T1 or T)_TightPNO'!BR232</f>
        <v>-414.312508303833</v>
      </c>
      <c r="CW232" s="19">
        <f>'[3]DLPNO-CCSD(T1 or T)_TightPNO'!BS232</f>
        <v>-412.65014892599999</v>
      </c>
      <c r="CX232" s="19">
        <f>'[3]DLPNO-CCSD(T1 or T)_TightPNO'!BT232</f>
        <v>-414.20693741233998</v>
      </c>
      <c r="CY232" s="19">
        <f>'[3]DLPNO-CCSD(T1 or T)_TightPNO'!BU232</f>
        <v>-412.62485932700002</v>
      </c>
      <c r="CZ232" s="19"/>
      <c r="DA232" s="19"/>
      <c r="DB232" s="19">
        <f>'[3]DLPNO-CCSD(T1 or T)_TightPNO'!BX232</f>
        <v>-231.877435726675</v>
      </c>
      <c r="DC232" s="19">
        <f>'[3]DLPNO-CCSD(T1 or T)_TightPNO'!BY232</f>
        <v>-230.794413117</v>
      </c>
      <c r="DD232" s="19">
        <f>'[3]DLPNO-CCSD(T1 or T)_TightPNO'!BZ232</f>
        <v>-231.819896512301</v>
      </c>
      <c r="DE232" s="19">
        <f>'[3]DLPNO-CCSD(T1 or T)_TightPNO'!CA232</f>
        <v>-230.78143568199999</v>
      </c>
      <c r="DF232" s="19"/>
      <c r="DG232" s="19"/>
      <c r="DH232" s="19"/>
      <c r="DI232" s="40" t="str">
        <f>'[3]DLPNO-CCSD(T1 or T)_TightPNO'!CE232</f>
        <v>28_Benzene-Uracil_pi-pi_0.95.xyz</v>
      </c>
      <c r="DJ232" s="40">
        <f>'[3]DLPNO-CCSD(T1 or T)_TightPNO'!CF232</f>
        <v>-646.03077423095999</v>
      </c>
      <c r="DK232" s="40">
        <f>'[3]DLPNO-CCSD(T1 or T)_TightPNO'!CG232</f>
        <v>-643.39547484499997</v>
      </c>
      <c r="DL232" s="40">
        <f>'[3]DLPNO-CCSD(T1 or T)_TightPNO'!CH232</f>
        <v>-231.81815269118599</v>
      </c>
      <c r="DM232" s="40">
        <f>'[3]DLPNO-CCSD(T1 or T)_TightPNO'!CI232</f>
        <v>-230.781160118</v>
      </c>
      <c r="DN232" s="40">
        <f>'[3]DLPNO-CCSD(T1 or T)_TightPNO'!CJ232</f>
        <v>-414.20322145178801</v>
      </c>
      <c r="DO232" s="40">
        <f>'[3]DLPNO-CCSD(T1 or T)_TightPNO'!CK232</f>
        <v>-412.62453866700002</v>
      </c>
      <c r="DP232" s="40">
        <f>'[3]DLPNO-CCSD(T1 or T)_TightPNO'!CL232</f>
        <v>-414.20488068313398</v>
      </c>
      <c r="DQ232" s="40">
        <f>'[3]DLPNO-CCSD(T1 or T)_TightPNO'!CM232</f>
        <v>-412.62485932700002</v>
      </c>
      <c r="DR232" s="40">
        <f>'[3]DLPNO-CCSD(T1 or T)_TightPNO'!CN232</f>
        <v>-231.81984868618099</v>
      </c>
      <c r="DS232" s="40">
        <f>'[3]DLPNO-CCSD(T1 or T)_TightPNO'!CO232</f>
        <v>-230.78143568199999</v>
      </c>
      <c r="DT232" s="19"/>
      <c r="DU232" s="10"/>
      <c r="DV232" s="13" t="s">
        <v>764</v>
      </c>
      <c r="DW232">
        <f>'[3]DLPNO-CCSD(T1 or T)_TightPNO'!CS232</f>
        <v>-646.03492286957396</v>
      </c>
      <c r="DX232">
        <f>'[3]DLPNO-CCSD(T1 or T)_TightPNO'!CT232</f>
        <v>-643.39547484499997</v>
      </c>
      <c r="DY232">
        <f>'[3]DLPNO-CCSD(T1 or T)_TightPNO'!CU232</f>
        <v>-231.818583959596</v>
      </c>
      <c r="DZ232">
        <f>'[3]DLPNO-CCSD(T1 or T)_TightPNO'!CV232</f>
        <v>-230.781160118</v>
      </c>
      <c r="EA232">
        <f>'[3]DLPNO-CCSD(T1 or T)_TightPNO'!CW232</f>
        <v>-414.206095791422</v>
      </c>
      <c r="EB232">
        <f>'[3]DLPNO-CCSD(T1 or T)_TightPNO'!CX232</f>
        <v>-412.62453866700002</v>
      </c>
      <c r="EC232">
        <f>'[3]DLPNO-CCSD(T1 or T)_TightPNO'!CY232</f>
        <v>-414.207768804784</v>
      </c>
      <c r="ED232">
        <f>'[3]DLPNO-CCSD(T1 or T)_TightPNO'!CZ232</f>
        <v>-412.62485932700002</v>
      </c>
      <c r="EE232">
        <f>'[3]DLPNO-CCSD(T1 or T)_TightPNO'!DA232</f>
        <v>-231.82024783108301</v>
      </c>
      <c r="EF232">
        <f>'[3]DLPNO-CCSD(T1 or T)_TightPNO'!DB232</f>
        <v>-230.78143568199999</v>
      </c>
      <c r="EH232" s="13" t="s">
        <v>764</v>
      </c>
      <c r="EJ232">
        <f t="shared" si="228"/>
        <v>-646.03500872456993</v>
      </c>
      <c r="EK232" s="36">
        <f t="shared" si="229"/>
        <v>-231.81822001344199</v>
      </c>
      <c r="EL232">
        <f t="shared" si="230"/>
        <v>-414.20629307419898</v>
      </c>
      <c r="EM232">
        <f t="shared" si="231"/>
        <v>-414.20796577694296</v>
      </c>
      <c r="EN232">
        <f t="shared" si="232"/>
        <v>-231.819920425361</v>
      </c>
    </row>
    <row r="233" spans="1:144" ht="17" x14ac:dyDescent="0.2">
      <c r="A233" s="4">
        <f>'[1]De Raw'!$A231</f>
        <v>5.464734885105254</v>
      </c>
      <c r="B233" t="s">
        <v>219</v>
      </c>
      <c r="C233" s="1">
        <f>ABS(AK233-$A233)</f>
        <v>0.28785114080673235</v>
      </c>
      <c r="D233" s="1">
        <f>ABS(AL233-$A233)</f>
        <v>0.30585249660930458</v>
      </c>
      <c r="E233" s="1">
        <f>ABS(AM233-$A233)</f>
        <v>9.0006779012865579E-3</v>
      </c>
      <c r="F233" s="1">
        <f>ABS(AN233-$A233)</f>
        <v>0.95615412970188896</v>
      </c>
      <c r="G233" s="1">
        <f>ABS(AO233-$A233)</f>
        <v>0.83589265669232748</v>
      </c>
      <c r="H233" s="1">
        <f>ABS(AP233-$A233)</f>
        <v>6.0130736504780735E-2</v>
      </c>
      <c r="I233" s="15">
        <f>ABS(AQ233-$A233)</f>
        <v>1.3150440215399009</v>
      </c>
      <c r="J233" s="1">
        <f>ABS(AR233-$A233)</f>
        <v>0.48306245078949406</v>
      </c>
      <c r="K233" s="1">
        <f>ABS(AS233-$A233)</f>
        <v>0.41599078537520295</v>
      </c>
      <c r="L233" s="15">
        <f>ABS(AT233-$A233)</f>
        <v>1.3359809219011476</v>
      </c>
      <c r="M233" s="1">
        <f>ABS(AU233-$A233)</f>
        <v>0.441193896807067</v>
      </c>
      <c r="N233" s="1">
        <f>ABS(AV233-$A233)</f>
        <v>0.4473935125470403</v>
      </c>
      <c r="O233" s="15">
        <f>ABS(AZ233-$A233)</f>
        <v>0.38561178905326354</v>
      </c>
      <c r="P233" s="1">
        <f>ABS(BA233-$A233)</f>
        <v>0.18966756466413504</v>
      </c>
      <c r="Q233" s="1">
        <f>ABS(BB233-$A233)</f>
        <v>0.28763967685869929</v>
      </c>
      <c r="R233" s="15">
        <f>ABS(BC233-$A233)</f>
        <v>1.4944889674945765</v>
      </c>
      <c r="S233" s="1">
        <f>ABS(BD233-$A233)</f>
        <v>0.30664734790941672</v>
      </c>
      <c r="T233" s="1">
        <f>ABS(BE233-$A233)</f>
        <v>0.59392080979257944</v>
      </c>
      <c r="U233" s="91">
        <f>ABS(BI233-$A233)</f>
        <v>0.50326205836290505</v>
      </c>
      <c r="V233" s="92">
        <f>ABS(BJ233-$A233)</f>
        <v>0.3053313647990894</v>
      </c>
      <c r="W233" s="92">
        <f>ABS(BK233-$A233)</f>
        <v>0.40429671158099811</v>
      </c>
      <c r="X233" s="15">
        <f t="shared" si="192"/>
        <v>0.28920111389490444</v>
      </c>
      <c r="Y233" s="1">
        <f t="shared" si="193"/>
        <v>0.16385412026994928</v>
      </c>
      <c r="Z233" s="1">
        <f t="shared" si="194"/>
        <v>0.21466357945584047</v>
      </c>
      <c r="AA233" s="15">
        <f t="shared" si="195"/>
        <v>0.53805850063868021</v>
      </c>
      <c r="AB233" s="1">
        <f t="shared" si="196"/>
        <v>0.33910243637455562</v>
      </c>
      <c r="AC233" s="1">
        <f t="shared" si="197"/>
        <v>0.4304417235199427</v>
      </c>
      <c r="AD233" s="15">
        <f t="shared" si="198"/>
        <v>0.36415561983616129</v>
      </c>
      <c r="AE233" s="1">
        <f t="shared" si="199"/>
        <v>0.14378961728886619</v>
      </c>
      <c r="AF233" s="1">
        <f t="shared" si="200"/>
        <v>0.25293832209657463</v>
      </c>
      <c r="AG233" s="15">
        <f t="shared" si="201"/>
        <v>0.47599208952314598</v>
      </c>
      <c r="AH233" s="1">
        <f t="shared" si="202"/>
        <v>0.24207527636900039</v>
      </c>
      <c r="AI233" s="1">
        <f t="shared" si="203"/>
        <v>0.35862416660860319</v>
      </c>
      <c r="AJ233" s="1"/>
      <c r="AK233" s="1">
        <f t="shared" si="204"/>
        <v>5.7525860259119863</v>
      </c>
      <c r="AL233" s="1">
        <f t="shared" si="205"/>
        <v>5.1588823884959494</v>
      </c>
      <c r="AM233" s="1">
        <f t="shared" si="209"/>
        <v>5.4557342072039674</v>
      </c>
      <c r="AN233" s="1">
        <f t="shared" si="206"/>
        <v>6.4208890148071429</v>
      </c>
      <c r="AO233" s="1">
        <f t="shared" si="210"/>
        <v>4.6288422284129265</v>
      </c>
      <c r="AP233" s="1">
        <f t="shared" si="211"/>
        <v>5.5248656216100347</v>
      </c>
      <c r="AQ233" s="1">
        <f t="shared" si="207"/>
        <v>6.7797789066451548</v>
      </c>
      <c r="AR233" s="1">
        <f t="shared" si="208"/>
        <v>4.9816724343157599</v>
      </c>
      <c r="AS233" s="1">
        <f t="shared" si="212"/>
        <v>5.8807256704804569</v>
      </c>
      <c r="AT233" s="1">
        <f t="shared" si="213"/>
        <v>6.8007158070064015</v>
      </c>
      <c r="AU233" s="1">
        <f t="shared" si="214"/>
        <v>5.023540988298187</v>
      </c>
      <c r="AV233" s="1">
        <f t="shared" si="215"/>
        <v>5.9121283976522943</v>
      </c>
      <c r="AW233" s="1"/>
      <c r="AX233" s="1"/>
      <c r="AY233" s="1"/>
      <c r="AZ233" s="1">
        <f t="shared" si="233"/>
        <v>5.0791230960519904</v>
      </c>
      <c r="BA233" s="1">
        <f t="shared" si="234"/>
        <v>5.2750673204411189</v>
      </c>
      <c r="BB233" s="1">
        <f t="shared" si="235"/>
        <v>5.1770952082465547</v>
      </c>
      <c r="BC233" s="1">
        <f t="shared" si="216"/>
        <v>6.9592238525998305</v>
      </c>
      <c r="BD233" s="1">
        <f t="shared" si="217"/>
        <v>5.1580875371958372</v>
      </c>
      <c r="BE233" s="1">
        <f t="shared" si="218"/>
        <v>6.0586556948978334</v>
      </c>
      <c r="BF233" s="87"/>
      <c r="BG233" s="87"/>
      <c r="BH233" s="87"/>
      <c r="BI233" s="1">
        <f t="shared" si="219"/>
        <v>4.9614728267423489</v>
      </c>
      <c r="BJ233" s="1">
        <f t="shared" si="220"/>
        <v>5.1594035203061646</v>
      </c>
      <c r="BK233" s="1">
        <f t="shared" si="221"/>
        <v>5.0604381735242558</v>
      </c>
      <c r="BL233" s="87"/>
      <c r="BM233" s="87"/>
      <c r="BN233" s="87"/>
      <c r="BO233" s="1">
        <f>AZ233+(AQ233-NormalPNO!Y233)*$BO$1</f>
        <v>5.1755337712103495</v>
      </c>
      <c r="BP233" s="1">
        <f>BA233+(AR233-NormalPNO!Z233)*$BP$1</f>
        <v>5.3008807648353047</v>
      </c>
      <c r="BQ233" s="1">
        <f>BB233+(AS233-NormalPNO!AA233)*$BQ$1</f>
        <v>5.2500713056494135</v>
      </c>
      <c r="BR233" s="1">
        <f>BI233+(BC233-NormalPNO!Y233)*$BR$1</f>
        <v>4.9266763844665737</v>
      </c>
      <c r="BS233" s="1">
        <f>BJ233+(BD233-NormalPNO!Z233)*$BS$1</f>
        <v>5.1256324487306983</v>
      </c>
      <c r="BT233" s="1">
        <f>BK233+(BE233-NormalPNO!AA233)*$BT$1</f>
        <v>5.0342931615853113</v>
      </c>
      <c r="BU233" s="1">
        <f t="shared" si="222"/>
        <v>5.1005792652690927</v>
      </c>
      <c r="BV233" s="1">
        <f t="shared" si="223"/>
        <v>5.3209452678163878</v>
      </c>
      <c r="BW233" s="1">
        <f t="shared" si="224"/>
        <v>5.2117965630086793</v>
      </c>
      <c r="BX233" s="1">
        <f t="shared" si="225"/>
        <v>4.988742795582108</v>
      </c>
      <c r="BY233" s="1">
        <f t="shared" si="226"/>
        <v>5.2226596087362536</v>
      </c>
      <c r="BZ233" s="1">
        <f t="shared" si="227"/>
        <v>5.1061107184966508</v>
      </c>
      <c r="CA233" s="1"/>
      <c r="CB233" t="s">
        <v>219</v>
      </c>
      <c r="CC233" s="13" t="s">
        <v>765</v>
      </c>
      <c r="CD233">
        <v>-646.19800489782006</v>
      </c>
      <c r="CE233" s="19">
        <v>-643.43850036000003</v>
      </c>
      <c r="CF233" s="19">
        <v>-646.03427103771799</v>
      </c>
      <c r="CG233" s="19">
        <v>-643.40017867100005</v>
      </c>
      <c r="CH233" s="19"/>
      <c r="CI233" s="19"/>
      <c r="CJ233">
        <v>-231.87695554164401</v>
      </c>
      <c r="CK233" s="19">
        <v>-230.79435069600001</v>
      </c>
      <c r="CL233">
        <v>-231.81819757269</v>
      </c>
      <c r="CM233" s="19">
        <v>-230.781160118</v>
      </c>
      <c r="CN233" s="19"/>
      <c r="CO233" s="19"/>
      <c r="CP233" s="19">
        <f>'[3]DLPNO-CCSD(T1 or T)_TightPNO'!BL233</f>
        <v>-414.31188202719397</v>
      </c>
      <c r="CQ233" s="19">
        <f>'[3]DLPNO-CCSD(T1 or T)_TightPNO'!BM233</f>
        <v>-412.65006211500003</v>
      </c>
      <c r="CR233" s="19">
        <f>'[3]DLPNO-CCSD(T1 or T)_TightPNO'!BN233</f>
        <v>-414.20526920006199</v>
      </c>
      <c r="CS233" s="19">
        <f>'[3]DLPNO-CCSD(T1 or T)_TightPNO'!BO233</f>
        <v>-412.62453866700002</v>
      </c>
      <c r="CT233" s="19"/>
      <c r="CU233" s="19"/>
      <c r="CV233" s="19">
        <f>'[3]DLPNO-CCSD(T1 or T)_TightPNO'!BR233</f>
        <v>-414.312416168428</v>
      </c>
      <c r="CW233" s="19">
        <f>'[3]DLPNO-CCSD(T1 or T)_TightPNO'!BS233</f>
        <v>-412.650139723</v>
      </c>
      <c r="CX233" s="19">
        <f>'[3]DLPNO-CCSD(T1 or T)_TightPNO'!BT233</f>
        <v>-414.20667599953799</v>
      </c>
      <c r="CY233" s="19">
        <f>'[3]DLPNO-CCSD(T1 or T)_TightPNO'!BU233</f>
        <v>-412.62481683499999</v>
      </c>
      <c r="CZ233" s="19"/>
      <c r="DA233" s="19"/>
      <c r="DB233" s="19">
        <f>'[3]DLPNO-CCSD(T1 or T)_TightPNO'!BX233</f>
        <v>-231.87736752734099</v>
      </c>
      <c r="DC233" s="19">
        <f>'[3]DLPNO-CCSD(T1 or T)_TightPNO'!BY233</f>
        <v>-230.79440517699999</v>
      </c>
      <c r="DD233" s="19">
        <f>'[3]DLPNO-CCSD(T1 or T)_TightPNO'!BZ233</f>
        <v>-231.81965623815501</v>
      </c>
      <c r="DE233" s="19">
        <f>'[3]DLPNO-CCSD(T1 or T)_TightPNO'!CA233</f>
        <v>-230.781406734</v>
      </c>
      <c r="DF233" s="19"/>
      <c r="DG233" s="19"/>
      <c r="DH233" s="19"/>
      <c r="DI233" s="40" t="str">
        <f>'[3]DLPNO-CCSD(T1 or T)_TightPNO'!CE233</f>
        <v>28_Benzene-Uracil_pi-pi_1.00.xyz</v>
      </c>
      <c r="DJ233" s="40">
        <f>'[3]DLPNO-CCSD(T1 or T)_TightPNO'!CF233</f>
        <v>-646.03160648051596</v>
      </c>
      <c r="DK233" s="40">
        <f>'[3]DLPNO-CCSD(T1 or T)_TightPNO'!CG233</f>
        <v>-643.40017867100005</v>
      </c>
      <c r="DL233" s="40">
        <f>'[3]DLPNO-CCSD(T1 or T)_TightPNO'!CH233</f>
        <v>-231.81815269118599</v>
      </c>
      <c r="DM233" s="40">
        <f>'[3]DLPNO-CCSD(T1 or T)_TightPNO'!CI233</f>
        <v>-230.781160118</v>
      </c>
      <c r="DN233" s="40">
        <f>'[3]DLPNO-CCSD(T1 or T)_TightPNO'!CJ233</f>
        <v>-414.20322145178801</v>
      </c>
      <c r="DO233" s="40">
        <f>'[3]DLPNO-CCSD(T1 or T)_TightPNO'!CK233</f>
        <v>-412.62453866700002</v>
      </c>
      <c r="DP233" s="40">
        <f>'[3]DLPNO-CCSD(T1 or T)_TightPNO'!CL233</f>
        <v>-414.20462369770502</v>
      </c>
      <c r="DQ233" s="40">
        <f>'[3]DLPNO-CCSD(T1 or T)_TightPNO'!CM233</f>
        <v>-412.62481683499999</v>
      </c>
      <c r="DR233" s="40">
        <f>'[3]DLPNO-CCSD(T1 or T)_TightPNO'!CN233</f>
        <v>-231.819606253486</v>
      </c>
      <c r="DS233" s="40">
        <f>'[3]DLPNO-CCSD(T1 or T)_TightPNO'!CO233</f>
        <v>-230.781406734</v>
      </c>
      <c r="DT233" s="19"/>
      <c r="DU233" s="10"/>
      <c r="DV233" s="13" t="s">
        <v>765</v>
      </c>
      <c r="DW233">
        <f>'[3]DLPNO-CCSD(T1 or T)_TightPNO'!CS233</f>
        <v>-646.03551738105705</v>
      </c>
      <c r="DX233">
        <f>'[3]DLPNO-CCSD(T1 or T)_TightPNO'!CT233</f>
        <v>-643.40017867100005</v>
      </c>
      <c r="DY233">
        <f>'[3]DLPNO-CCSD(T1 or T)_TightPNO'!CU233</f>
        <v>-231.818583959596</v>
      </c>
      <c r="DZ233">
        <f>'[3]DLPNO-CCSD(T1 or T)_TightPNO'!CV233</f>
        <v>-230.781160118</v>
      </c>
      <c r="EA233">
        <f>'[3]DLPNO-CCSD(T1 or T)_TightPNO'!CW233</f>
        <v>-414.206095791422</v>
      </c>
      <c r="EB233">
        <f>'[3]DLPNO-CCSD(T1 or T)_TightPNO'!CX233</f>
        <v>-412.62453866700002</v>
      </c>
      <c r="EC233">
        <f>'[3]DLPNO-CCSD(T1 or T)_TightPNO'!CY233</f>
        <v>-414.207504860386</v>
      </c>
      <c r="ED233">
        <f>'[3]DLPNO-CCSD(T1 or T)_TightPNO'!CZ233</f>
        <v>-412.62481683499999</v>
      </c>
      <c r="EE233">
        <f>'[3]DLPNO-CCSD(T1 or T)_TightPNO'!DA233</f>
        <v>-231.820006998861</v>
      </c>
      <c r="EF233">
        <f>'[3]DLPNO-CCSD(T1 or T)_TightPNO'!DB233</f>
        <v>-230.781406734</v>
      </c>
      <c r="EH233" s="13" t="s">
        <v>765</v>
      </c>
      <c r="EJ233">
        <f t="shared" si="228"/>
        <v>-646.035603316319</v>
      </c>
      <c r="EK233" s="36">
        <f t="shared" si="229"/>
        <v>-231.81822001344199</v>
      </c>
      <c r="EL233">
        <f t="shared" si="230"/>
        <v>-414.20629307419898</v>
      </c>
      <c r="EM233">
        <f t="shared" si="231"/>
        <v>-414.20770215045445</v>
      </c>
      <c r="EN233">
        <f t="shared" si="232"/>
        <v>-231.81968123048949</v>
      </c>
    </row>
    <row r="234" spans="1:144" ht="17" x14ac:dyDescent="0.2">
      <c r="A234" s="4">
        <f>'[1]De Raw'!$A232</f>
        <v>5.3513551449983954</v>
      </c>
      <c r="B234" t="s">
        <v>220</v>
      </c>
      <c r="C234" s="1">
        <f>ABS(AK234-$A234)</f>
        <v>0.29371275495124038</v>
      </c>
      <c r="D234" s="1">
        <f>ABS(AL234-$A234)</f>
        <v>0.21379423165317224</v>
      </c>
      <c r="E234" s="1">
        <f>ABS(AM234-$A234)</f>
        <v>3.9959261649034516E-2</v>
      </c>
      <c r="F234" s="1">
        <f>ABS(AN234-$A234)</f>
        <v>0.92044173033423426</v>
      </c>
      <c r="G234" s="1">
        <f>ABS(AO234-$A234)</f>
        <v>0.60545264392606857</v>
      </c>
      <c r="H234" s="1">
        <f>ABS(AP234-$A234)</f>
        <v>0.1574945432040824</v>
      </c>
      <c r="I234" s="15">
        <f>ABS(AQ234-$A234)</f>
        <v>1.1937886147553094</v>
      </c>
      <c r="J234" s="1">
        <f>ABS(AR234-$A234)</f>
        <v>0.33143422707089787</v>
      </c>
      <c r="K234" s="1">
        <f>ABS(AS234-$A234)</f>
        <v>0.43117719384220621</v>
      </c>
      <c r="L234" s="15">
        <f>ABS(AT234-$A234)</f>
        <v>1.1899086727341865</v>
      </c>
      <c r="M234" s="1">
        <f>ABS(AU234-$A234)</f>
        <v>0.3310196151832141</v>
      </c>
      <c r="N234" s="1">
        <f>ABS(AV234-$A234)</f>
        <v>0.42944452877548578</v>
      </c>
      <c r="O234" s="15">
        <f>ABS(AZ234-$A234)</f>
        <v>0.29640789036246673</v>
      </c>
      <c r="P234" s="1">
        <f>ABS(BA234-$A234)</f>
        <v>0.13666541050500669</v>
      </c>
      <c r="Q234" s="1">
        <f>ABS(BB234-$A234)</f>
        <v>0.21653665043373582</v>
      </c>
      <c r="R234" s="15">
        <f>ABS(BC234-$A234)</f>
        <v>1.3304620570015171</v>
      </c>
      <c r="S234" s="1">
        <f>ABS(BD234-$A234)</f>
        <v>0.19442501864331252</v>
      </c>
      <c r="T234" s="1">
        <f>ABS(BE234-$A234)</f>
        <v>0.56801851917910184</v>
      </c>
      <c r="U234" s="91">
        <f>ABS(BI234-$A234)</f>
        <v>0.38601569292383608</v>
      </c>
      <c r="V234" s="92">
        <f>ABS(BJ234-$A234)</f>
        <v>0.22649335290622474</v>
      </c>
      <c r="W234" s="92">
        <f>ABS(BK234-$A234)</f>
        <v>0.30625452291502864</v>
      </c>
      <c r="X234" s="15">
        <f t="shared" si="192"/>
        <v>0.21960682083019289</v>
      </c>
      <c r="Y234" s="1">
        <f t="shared" si="193"/>
        <v>0.1158649042058526</v>
      </c>
      <c r="Z234" s="1">
        <f t="shared" si="194"/>
        <v>0.15804723271156185</v>
      </c>
      <c r="AA234" s="15">
        <f t="shared" si="195"/>
        <v>0.41404316279056008</v>
      </c>
      <c r="AB234" s="1">
        <f t="shared" si="196"/>
        <v>0.25391608439692703</v>
      </c>
      <c r="AC234" s="1">
        <f t="shared" si="197"/>
        <v>0.3274058462715761</v>
      </c>
      <c r="AD234" s="15">
        <f t="shared" si="198"/>
        <v>0.30038406119584593</v>
      </c>
      <c r="AE234" s="1">
        <f t="shared" si="199"/>
        <v>0.13621109478222593</v>
      </c>
      <c r="AF234" s="1">
        <f t="shared" si="200"/>
        <v>0.21845131933606421</v>
      </c>
      <c r="AG234" s="15">
        <f t="shared" si="201"/>
        <v>0.39106925367975087</v>
      </c>
      <c r="AH234" s="1">
        <f t="shared" si="202"/>
        <v>0.2258669466003731</v>
      </c>
      <c r="AI234" s="1">
        <f t="shared" si="203"/>
        <v>0.30877453408313027</v>
      </c>
      <c r="AJ234" s="1"/>
      <c r="AK234" s="1">
        <f t="shared" si="204"/>
        <v>5.6450678999496358</v>
      </c>
      <c r="AL234" s="1">
        <f t="shared" si="205"/>
        <v>5.1375609133452231</v>
      </c>
      <c r="AM234" s="1">
        <f t="shared" si="209"/>
        <v>5.3913144066474299</v>
      </c>
      <c r="AN234" s="1">
        <f t="shared" si="206"/>
        <v>6.2717968753326296</v>
      </c>
      <c r="AO234" s="1">
        <f t="shared" si="210"/>
        <v>4.7459025010723268</v>
      </c>
      <c r="AP234" s="1">
        <f t="shared" si="211"/>
        <v>5.5088496882024778</v>
      </c>
      <c r="AQ234" s="1">
        <f t="shared" si="207"/>
        <v>6.5451437597537048</v>
      </c>
      <c r="AR234" s="1">
        <f t="shared" si="208"/>
        <v>5.0199209179274975</v>
      </c>
      <c r="AS234" s="1">
        <f t="shared" si="212"/>
        <v>5.7825323388406016</v>
      </c>
      <c r="AT234" s="1">
        <f t="shared" si="213"/>
        <v>6.5412638177325819</v>
      </c>
      <c r="AU234" s="1">
        <f t="shared" si="214"/>
        <v>5.0203355298151813</v>
      </c>
      <c r="AV234" s="1">
        <f t="shared" si="215"/>
        <v>5.7807996737738812</v>
      </c>
      <c r="AW234" s="1"/>
      <c r="AX234" s="1"/>
      <c r="AY234" s="1"/>
      <c r="AZ234" s="1">
        <f t="shared" si="233"/>
        <v>5.0549472546359286</v>
      </c>
      <c r="BA234" s="1">
        <f t="shared" si="234"/>
        <v>5.2146897344933887</v>
      </c>
      <c r="BB234" s="1">
        <f t="shared" si="235"/>
        <v>5.1348184945646596</v>
      </c>
      <c r="BC234" s="1">
        <f t="shared" si="216"/>
        <v>6.6818172019999125</v>
      </c>
      <c r="BD234" s="1">
        <f t="shared" si="217"/>
        <v>5.1569301263550829</v>
      </c>
      <c r="BE234" s="1">
        <f t="shared" si="218"/>
        <v>5.9193736641774972</v>
      </c>
      <c r="BF234" s="87"/>
      <c r="BG234" s="87"/>
      <c r="BH234" s="87"/>
      <c r="BI234" s="1">
        <f t="shared" si="219"/>
        <v>4.9653394520745593</v>
      </c>
      <c r="BJ234" s="1">
        <f t="shared" si="220"/>
        <v>5.1248617920921706</v>
      </c>
      <c r="BK234" s="1">
        <f t="shared" si="221"/>
        <v>5.0451006220833667</v>
      </c>
      <c r="BL234" s="87"/>
      <c r="BM234" s="87"/>
      <c r="BN234" s="87"/>
      <c r="BO234" s="1">
        <f>AZ234+(AQ234-NormalPNO!Y234)*$BO$1</f>
        <v>5.1317483241682025</v>
      </c>
      <c r="BP234" s="1">
        <f>BA234+(AR234-NormalPNO!Z234)*$BP$1</f>
        <v>5.2354902407925428</v>
      </c>
      <c r="BQ234" s="1">
        <f>BB234+(AS234-NormalPNO!AA234)*$BQ$1</f>
        <v>5.1933079122868335</v>
      </c>
      <c r="BR234" s="1">
        <f>BI234+(BC234-NormalPNO!Y234)*$BR$1</f>
        <v>4.9373119822078353</v>
      </c>
      <c r="BS234" s="1">
        <f>BJ234+(BD234-NormalPNO!Z234)*$BS$1</f>
        <v>5.0974390606014683</v>
      </c>
      <c r="BT234" s="1">
        <f>BK234+(BE234-NormalPNO!AA234)*$BT$1</f>
        <v>5.0239492987268193</v>
      </c>
      <c r="BU234" s="1">
        <f t="shared" si="222"/>
        <v>5.0509710838025494</v>
      </c>
      <c r="BV234" s="1">
        <f t="shared" si="223"/>
        <v>5.2151440502161694</v>
      </c>
      <c r="BW234" s="1">
        <f t="shared" si="224"/>
        <v>5.1329038256623312</v>
      </c>
      <c r="BX234" s="1">
        <f t="shared" si="225"/>
        <v>4.9602858913186445</v>
      </c>
      <c r="BY234" s="1">
        <f t="shared" si="226"/>
        <v>5.1254881983980223</v>
      </c>
      <c r="BZ234" s="1">
        <f t="shared" si="227"/>
        <v>5.0425806109152651</v>
      </c>
      <c r="CA234" s="1"/>
      <c r="CB234" t="s">
        <v>220</v>
      </c>
      <c r="CC234" s="13" t="s">
        <v>766</v>
      </c>
      <c r="CD234">
        <v>-646.19783355678703</v>
      </c>
      <c r="CE234" s="19">
        <v>-643.44136722600001</v>
      </c>
      <c r="CF234" s="19">
        <v>-646.03389712282603</v>
      </c>
      <c r="CG234" s="19">
        <v>-643.40299971699994</v>
      </c>
      <c r="CH234" s="19"/>
      <c r="CI234" s="19"/>
      <c r="CJ234">
        <v>-231.87695554164401</v>
      </c>
      <c r="CK234" s="19">
        <v>-230.79435069600001</v>
      </c>
      <c r="CL234">
        <v>-231.81819757269</v>
      </c>
      <c r="CM234" s="19">
        <v>-230.781160118</v>
      </c>
      <c r="CN234" s="19"/>
      <c r="CO234" s="19"/>
      <c r="CP234" s="19">
        <f>'[3]DLPNO-CCSD(T1 or T)_TightPNO'!BL234</f>
        <v>-414.31188202719397</v>
      </c>
      <c r="CQ234" s="19">
        <f>'[3]DLPNO-CCSD(T1 or T)_TightPNO'!BM234</f>
        <v>-412.65006211500003</v>
      </c>
      <c r="CR234" s="19">
        <f>'[3]DLPNO-CCSD(T1 or T)_TightPNO'!BN234</f>
        <v>-414.20526920006199</v>
      </c>
      <c r="CS234" s="19">
        <f>'[3]DLPNO-CCSD(T1 or T)_TightPNO'!BO234</f>
        <v>-412.62453866700002</v>
      </c>
      <c r="CT234" s="19"/>
      <c r="CU234" s="19"/>
      <c r="CV234" s="19">
        <f>'[3]DLPNO-CCSD(T1 or T)_TightPNO'!BR234</f>
        <v>-414.31233640686798</v>
      </c>
      <c r="CW234" s="19">
        <f>'[3]DLPNO-CCSD(T1 or T)_TightPNO'!BS234</f>
        <v>-412.65013159599999</v>
      </c>
      <c r="CX234" s="19">
        <f>'[3]DLPNO-CCSD(T1 or T)_TightPNO'!BT234</f>
        <v>-414.20645485573903</v>
      </c>
      <c r="CY234" s="19">
        <f>'[3]DLPNO-CCSD(T1 or T)_TightPNO'!BU234</f>
        <v>-412.62478199600002</v>
      </c>
      <c r="CZ234" s="19"/>
      <c r="DA234" s="19"/>
      <c r="DB234" s="19">
        <f>'[3]DLPNO-CCSD(T1 or T)_TightPNO'!BX234</f>
        <v>-231.87730992580001</v>
      </c>
      <c r="DC234" s="19">
        <f>'[3]DLPNO-CCSD(T1 or T)_TightPNO'!BY234</f>
        <v>-230.79439842599999</v>
      </c>
      <c r="DD234" s="19">
        <f>'[3]DLPNO-CCSD(T1 or T)_TightPNO'!BZ234</f>
        <v>-231.81944251422601</v>
      </c>
      <c r="DE234" s="19">
        <f>'[3]DLPNO-CCSD(T1 or T)_TightPNO'!CA234</f>
        <v>-230.78138219799999</v>
      </c>
      <c r="DF234" s="19"/>
      <c r="DG234" s="19"/>
      <c r="DH234" s="19"/>
      <c r="DI234" s="40" t="str">
        <f>'[3]DLPNO-CCSD(T1 or T)_TightPNO'!CE234</f>
        <v>28_Benzene-Uracil_pi-pi_1.05.xyz</v>
      </c>
      <c r="DJ234" s="40">
        <f>'[3]DLPNO-CCSD(T1 or T)_TightPNO'!CF234</f>
        <v>-646.03136888707797</v>
      </c>
      <c r="DK234" s="40">
        <f>'[3]DLPNO-CCSD(T1 or T)_TightPNO'!CG234</f>
        <v>-643.40299971800005</v>
      </c>
      <c r="DL234" s="40">
        <f>'[3]DLPNO-CCSD(T1 or T)_TightPNO'!CH234</f>
        <v>-231.81815269118599</v>
      </c>
      <c r="DM234" s="40">
        <f>'[3]DLPNO-CCSD(T1 or T)_TightPNO'!CI234</f>
        <v>-230.781160118</v>
      </c>
      <c r="DN234" s="40">
        <f>'[3]DLPNO-CCSD(T1 or T)_TightPNO'!CJ234</f>
        <v>-414.20322145178801</v>
      </c>
      <c r="DO234" s="40">
        <f>'[3]DLPNO-CCSD(T1 or T)_TightPNO'!CK234</f>
        <v>-412.62453866700002</v>
      </c>
      <c r="DP234" s="40">
        <f>'[3]DLPNO-CCSD(T1 or T)_TightPNO'!CL234</f>
        <v>-414.20440963318498</v>
      </c>
      <c r="DQ234" s="40">
        <f>'[3]DLPNO-CCSD(T1 or T)_TightPNO'!CM234</f>
        <v>-412.62478199600002</v>
      </c>
      <c r="DR234" s="40">
        <f>'[3]DLPNO-CCSD(T1 or T)_TightPNO'!CN234</f>
        <v>-231.81939617715699</v>
      </c>
      <c r="DS234" s="40">
        <f>'[3]DLPNO-CCSD(T1 or T)_TightPNO'!CO234</f>
        <v>-230.78138219799999</v>
      </c>
      <c r="DT234" s="19"/>
      <c r="DU234" s="10"/>
      <c r="DV234" s="13" t="s">
        <v>766</v>
      </c>
      <c r="DW234">
        <f>'[3]DLPNO-CCSD(T1 or T)_TightPNO'!CS234</f>
        <v>-646.03510391801103</v>
      </c>
      <c r="DX234">
        <f>'[3]DLPNO-CCSD(T1 or T)_TightPNO'!CT234</f>
        <v>-643.40299971800005</v>
      </c>
      <c r="DY234">
        <f>'[3]DLPNO-CCSD(T1 or T)_TightPNO'!CU234</f>
        <v>-231.818583959596</v>
      </c>
      <c r="DZ234">
        <f>'[3]DLPNO-CCSD(T1 or T)_TightPNO'!CV234</f>
        <v>-230.781160118</v>
      </c>
      <c r="EA234">
        <f>'[3]DLPNO-CCSD(T1 or T)_TightPNO'!CW234</f>
        <v>-414.206095791422</v>
      </c>
      <c r="EB234">
        <f>'[3]DLPNO-CCSD(T1 or T)_TightPNO'!CX234</f>
        <v>-412.62453866700002</v>
      </c>
      <c r="EC234">
        <f>'[3]DLPNO-CCSD(T1 or T)_TightPNO'!CY234</f>
        <v>-414.20728330463299</v>
      </c>
      <c r="ED234">
        <f>'[3]DLPNO-CCSD(T1 or T)_TightPNO'!CZ234</f>
        <v>-412.62478199600002</v>
      </c>
      <c r="EE234">
        <f>'[3]DLPNO-CCSD(T1 or T)_TightPNO'!DA234</f>
        <v>-231.819820199791</v>
      </c>
      <c r="EF234">
        <f>'[3]DLPNO-CCSD(T1 or T)_TightPNO'!DB234</f>
        <v>-230.78138219900001</v>
      </c>
      <c r="EH234" s="13" t="s">
        <v>766</v>
      </c>
      <c r="EJ234">
        <f t="shared" si="228"/>
        <v>-646.03516124070006</v>
      </c>
      <c r="EK234" s="36">
        <f t="shared" si="229"/>
        <v>-231.81822001344199</v>
      </c>
      <c r="EL234">
        <f t="shared" si="230"/>
        <v>-414.20629307419898</v>
      </c>
      <c r="EM234">
        <f t="shared" si="231"/>
        <v>-414.20747746701602</v>
      </c>
      <c r="EN234">
        <f t="shared" si="232"/>
        <v>-231.81946568276052</v>
      </c>
    </row>
    <row r="235" spans="1:144" ht="17" x14ac:dyDescent="0.2">
      <c r="A235" s="4">
        <f>'[1]De Raw'!$A233</f>
        <v>4.9156733148164946</v>
      </c>
      <c r="B235" t="s">
        <v>221</v>
      </c>
      <c r="C235" s="1">
        <f>ABS(AK235-$A235)</f>
        <v>0.30172918519433178</v>
      </c>
      <c r="D235" s="1">
        <f>ABS(AL235-$A235)</f>
        <v>0.13064254358025806</v>
      </c>
      <c r="E235" s="1">
        <f>ABS(AM235-$A235)</f>
        <v>8.5543320807037304E-2</v>
      </c>
      <c r="F235" s="1">
        <f>ABS(AN235-$A235)</f>
        <v>0.86516831925205917</v>
      </c>
      <c r="G235" s="1">
        <f>ABS(AO235-$A235)</f>
        <v>0.43773814835906588</v>
      </c>
      <c r="H235" s="1">
        <f>ABS(AP235-$A235)</f>
        <v>0.21371508544649664</v>
      </c>
      <c r="I235" s="15">
        <f>ABS(AQ235-$A235)</f>
        <v>1.0788989371825597</v>
      </c>
      <c r="J235" s="1">
        <f>ABS(AR235-$A235)</f>
        <v>0.2273521528669562</v>
      </c>
      <c r="K235" s="1">
        <f>ABS(AS235-$A235)</f>
        <v>0.42577339215780174</v>
      </c>
      <c r="L235" s="15">
        <f>ABS(AT235-$A235)</f>
        <v>1.0487669388014265</v>
      </c>
      <c r="M235" s="1">
        <f>ABS(AU235-$A235)</f>
        <v>0.2535497394672328</v>
      </c>
      <c r="N235" s="1">
        <f>ABS(AV235-$A235)</f>
        <v>0.39760859966709639</v>
      </c>
      <c r="O235" s="15">
        <f>ABS(AZ235-$A235)</f>
        <v>0.20780999482702889</v>
      </c>
      <c r="P235" s="1">
        <f>ABS(BA235-$A235)</f>
        <v>6.723640239930706E-2</v>
      </c>
      <c r="Q235" s="1">
        <f>ABS(BB235-$A235)</f>
        <v>0.13752319861316753</v>
      </c>
      <c r="R235" s="15">
        <f>ABS(BC235-$A235)</f>
        <v>1.1857642462191489</v>
      </c>
      <c r="S235" s="1">
        <f>ABS(BD235-$A235)</f>
        <v>0.12215915508523167</v>
      </c>
      <c r="T235" s="1">
        <f>ABS(BE235-$A235)</f>
        <v>0.53180254556695861</v>
      </c>
      <c r="U235" s="91">
        <f>ABS(BI235-$A235)</f>
        <v>0.27787456154482548</v>
      </c>
      <c r="V235" s="92">
        <f>ABS(BJ235-$A235)</f>
        <v>0.13620454442563279</v>
      </c>
      <c r="W235" s="92">
        <f>ABS(BK235-$A235)</f>
        <v>0.20703955298522914</v>
      </c>
      <c r="X235" s="15">
        <f t="shared" si="192"/>
        <v>0.15075061247826316</v>
      </c>
      <c r="Y235" s="1">
        <f t="shared" si="193"/>
        <v>5.1183306177483345E-2</v>
      </c>
      <c r="Z235" s="1">
        <f t="shared" si="194"/>
        <v>9.3168759076761809E-2</v>
      </c>
      <c r="AA235" s="15">
        <f t="shared" si="195"/>
        <v>0.29843575968419511</v>
      </c>
      <c r="AB235" s="1">
        <f t="shared" si="196"/>
        <v>0.15739071065338273</v>
      </c>
      <c r="AC235" s="1">
        <f t="shared" si="197"/>
        <v>0.22300239278372036</v>
      </c>
      <c r="AD235" s="15">
        <f t="shared" si="198"/>
        <v>0.23868931530713855</v>
      </c>
      <c r="AE235" s="1">
        <f t="shared" si="199"/>
        <v>9.5942707850195319E-2</v>
      </c>
      <c r="AF235" s="1">
        <f t="shared" si="200"/>
        <v>0.16864649725769176</v>
      </c>
      <c r="AG235" s="15">
        <f t="shared" si="201"/>
        <v>0.31712099452943754</v>
      </c>
      <c r="AH235" s="1">
        <f t="shared" si="202"/>
        <v>0.17578453219730417</v>
      </c>
      <c r="AI235" s="1">
        <f t="shared" si="203"/>
        <v>0.24800280259826124</v>
      </c>
      <c r="AJ235" s="1"/>
      <c r="AK235" s="1">
        <f t="shared" si="204"/>
        <v>5.2174025000108264</v>
      </c>
      <c r="AL235" s="1">
        <f t="shared" si="205"/>
        <v>4.7850307712362365</v>
      </c>
      <c r="AM235" s="1">
        <f t="shared" si="209"/>
        <v>5.0012166356235319</v>
      </c>
      <c r="AN235" s="1">
        <f t="shared" si="206"/>
        <v>5.7808416340685538</v>
      </c>
      <c r="AO235" s="1">
        <f t="shared" si="210"/>
        <v>4.4779351664574287</v>
      </c>
      <c r="AP235" s="1">
        <f t="shared" si="211"/>
        <v>5.1293884002629913</v>
      </c>
      <c r="AQ235" s="1">
        <f t="shared" si="207"/>
        <v>5.9945722519990543</v>
      </c>
      <c r="AR235" s="1">
        <f t="shared" si="208"/>
        <v>4.6883211619495384</v>
      </c>
      <c r="AS235" s="1">
        <f t="shared" si="212"/>
        <v>5.3414467069742964</v>
      </c>
      <c r="AT235" s="1">
        <f t="shared" si="213"/>
        <v>5.9644402536179211</v>
      </c>
      <c r="AU235" s="1">
        <f t="shared" si="214"/>
        <v>4.6621235753492618</v>
      </c>
      <c r="AV235" s="1">
        <f t="shared" si="215"/>
        <v>5.313281914483591</v>
      </c>
      <c r="AW235" s="1"/>
      <c r="AX235" s="1"/>
      <c r="AY235" s="1"/>
      <c r="AZ235" s="1">
        <f t="shared" si="233"/>
        <v>4.7078633199894657</v>
      </c>
      <c r="BA235" s="1">
        <f t="shared" si="234"/>
        <v>4.8484369124171875</v>
      </c>
      <c r="BB235" s="1">
        <f t="shared" si="235"/>
        <v>4.7781501162033271</v>
      </c>
      <c r="BC235" s="1">
        <f t="shared" si="216"/>
        <v>6.1014375610356435</v>
      </c>
      <c r="BD235" s="1">
        <f t="shared" si="217"/>
        <v>4.7935141597312629</v>
      </c>
      <c r="BE235" s="1">
        <f t="shared" si="218"/>
        <v>5.4474758603834532</v>
      </c>
      <c r="BF235" s="87"/>
      <c r="BG235" s="87"/>
      <c r="BH235" s="87"/>
      <c r="BI235" s="1">
        <f t="shared" si="219"/>
        <v>4.6377987532716691</v>
      </c>
      <c r="BJ235" s="1">
        <f t="shared" si="220"/>
        <v>4.7794687703908618</v>
      </c>
      <c r="BK235" s="1">
        <f t="shared" si="221"/>
        <v>4.7086337618312655</v>
      </c>
      <c r="BL235" s="87"/>
      <c r="BM235" s="87"/>
      <c r="BN235" s="87"/>
      <c r="BO235" s="1">
        <f>AZ235+(AQ235-NormalPNO!Y235)*$BO$1</f>
        <v>4.7649227023382315</v>
      </c>
      <c r="BP235" s="1">
        <f>BA235+(AR235-NormalPNO!Z235)*$BP$1</f>
        <v>4.8644900086390113</v>
      </c>
      <c r="BQ235" s="1">
        <f>BB235+(AS235-NormalPNO!AA235)*$BQ$1</f>
        <v>4.8225045557397328</v>
      </c>
      <c r="BR235" s="1">
        <f>BI235+(BC235-NormalPNO!Y235)*$BR$1</f>
        <v>4.6172375551322995</v>
      </c>
      <c r="BS235" s="1">
        <f>BJ235+(BD235-NormalPNO!Z235)*$BS$1</f>
        <v>4.7582826041631119</v>
      </c>
      <c r="BT235" s="1">
        <f>BK235+(BE235-NormalPNO!AA235)*$BT$1</f>
        <v>4.6926709220327742</v>
      </c>
      <c r="BU235" s="1">
        <f t="shared" si="222"/>
        <v>4.6769839995093561</v>
      </c>
      <c r="BV235" s="1">
        <f t="shared" si="223"/>
        <v>4.8197306069662993</v>
      </c>
      <c r="BW235" s="1">
        <f t="shared" si="224"/>
        <v>4.7470268175588028</v>
      </c>
      <c r="BX235" s="1">
        <f t="shared" si="225"/>
        <v>4.5985523202870571</v>
      </c>
      <c r="BY235" s="1">
        <f t="shared" si="226"/>
        <v>4.7398887826191904</v>
      </c>
      <c r="BZ235" s="1">
        <f t="shared" si="227"/>
        <v>4.6676705122182334</v>
      </c>
      <c r="CA235" s="1"/>
      <c r="CB235" t="s">
        <v>221</v>
      </c>
      <c r="CC235" s="13" t="s">
        <v>767</v>
      </c>
      <c r="CD235">
        <v>-646.19715202861903</v>
      </c>
      <c r="CE235" s="19">
        <v>-643.44305207599996</v>
      </c>
      <c r="CF235" s="19">
        <v>-646.03301973131602</v>
      </c>
      <c r="CG235" s="19">
        <v>-643.40463804900003</v>
      </c>
      <c r="CH235" s="19"/>
      <c r="CI235" s="19"/>
      <c r="CJ235">
        <v>-231.87695554164401</v>
      </c>
      <c r="CK235" s="19">
        <v>-230.79435069600001</v>
      </c>
      <c r="CL235">
        <v>-231.81819757269</v>
      </c>
      <c r="CM235" s="19">
        <v>-230.781160118</v>
      </c>
      <c r="CN235" s="19"/>
      <c r="CO235" s="19"/>
      <c r="CP235" s="19">
        <f>'[3]DLPNO-CCSD(T1 or T)_TightPNO'!BL235</f>
        <v>-414.31188202719397</v>
      </c>
      <c r="CQ235" s="19">
        <f>'[3]DLPNO-CCSD(T1 or T)_TightPNO'!BM235</f>
        <v>-412.65006211500003</v>
      </c>
      <c r="CR235" s="19">
        <f>'[3]DLPNO-CCSD(T1 or T)_TightPNO'!BN235</f>
        <v>-414.20526920006199</v>
      </c>
      <c r="CS235" s="19">
        <f>'[3]DLPNO-CCSD(T1 or T)_TightPNO'!BO235</f>
        <v>-412.62453866700002</v>
      </c>
      <c r="CT235" s="19"/>
      <c r="CU235" s="19"/>
      <c r="CV235" s="19">
        <f>'[3]DLPNO-CCSD(T1 or T)_TightPNO'!BR235</f>
        <v>-414.31226778929999</v>
      </c>
      <c r="CW235" s="19">
        <f>'[3]DLPNO-CCSD(T1 or T)_TightPNO'!BS235</f>
        <v>-412.65012252299999</v>
      </c>
      <c r="CX235" s="19">
        <f>'[3]DLPNO-CCSD(T1 or T)_TightPNO'!BT235</f>
        <v>-414.20626973657801</v>
      </c>
      <c r="CY235" s="19">
        <f>'[3]DLPNO-CCSD(T1 or T)_TightPNO'!BU235</f>
        <v>-412.62474759200001</v>
      </c>
      <c r="CZ235" s="19"/>
      <c r="DA235" s="19"/>
      <c r="DB235" s="19">
        <f>'[3]DLPNO-CCSD(T1 or T)_TightPNO'!BX235</f>
        <v>-231.87725880771799</v>
      </c>
      <c r="DC235" s="19">
        <f>'[3]DLPNO-CCSD(T1 or T)_TightPNO'!BY235</f>
        <v>-230.79439388700001</v>
      </c>
      <c r="DD235" s="19">
        <f>'[3]DLPNO-CCSD(T1 or T)_TightPNO'!BZ235</f>
        <v>-231.81927867970299</v>
      </c>
      <c r="DE235" s="19">
        <f>'[3]DLPNO-CCSD(T1 or T)_TightPNO'!CA235</f>
        <v>-230.78135698200001</v>
      </c>
      <c r="DF235" s="19"/>
      <c r="DG235" s="19"/>
      <c r="DH235" s="19"/>
      <c r="DI235" s="40" t="str">
        <f>'[3]DLPNO-CCSD(T1 or T)_TightPNO'!CE235</f>
        <v>28_Benzene-Uracil_pi-pi_1.10.xyz</v>
      </c>
      <c r="DJ235" s="40">
        <f>'[3]DLPNO-CCSD(T1 or T)_TightPNO'!CF235</f>
        <v>-646.03058650013202</v>
      </c>
      <c r="DK235" s="40">
        <f>'[3]DLPNO-CCSD(T1 or T)_TightPNO'!CG235</f>
        <v>-643.40463804900003</v>
      </c>
      <c r="DL235" s="40">
        <f>'[3]DLPNO-CCSD(T1 or T)_TightPNO'!CH235</f>
        <v>-231.81815269118599</v>
      </c>
      <c r="DM235" s="40">
        <f>'[3]DLPNO-CCSD(T1 or T)_TightPNO'!CI235</f>
        <v>-230.781160118</v>
      </c>
      <c r="DN235" s="40">
        <f>'[3]DLPNO-CCSD(T1 or T)_TightPNO'!CJ235</f>
        <v>-414.20322145178801</v>
      </c>
      <c r="DO235" s="40">
        <f>'[3]DLPNO-CCSD(T1 or T)_TightPNO'!CK235</f>
        <v>-412.62453866700002</v>
      </c>
      <c r="DP235" s="40">
        <f>'[3]DLPNO-CCSD(T1 or T)_TightPNO'!CL235</f>
        <v>-414.20422467319997</v>
      </c>
      <c r="DQ235" s="40">
        <f>'[3]DLPNO-CCSD(T1 or T)_TightPNO'!CM235</f>
        <v>-412.62474759200001</v>
      </c>
      <c r="DR235" s="40">
        <f>'[3]DLPNO-CCSD(T1 or T)_TightPNO'!CN235</f>
        <v>-231.81922578330801</v>
      </c>
      <c r="DS235" s="40">
        <f>'[3]DLPNO-CCSD(T1 or T)_TightPNO'!CO235</f>
        <v>-230.78135698200001</v>
      </c>
      <c r="DT235" s="19"/>
      <c r="DU235" s="10"/>
      <c r="DV235" s="13" t="s">
        <v>767</v>
      </c>
      <c r="DW235">
        <f>'[3]DLPNO-CCSD(T1 or T)_TightPNO'!CS235</f>
        <v>-646.03418469118799</v>
      </c>
      <c r="DX235">
        <f>'[3]DLPNO-CCSD(T1 or T)_TightPNO'!CT235</f>
        <v>-643.40463804900003</v>
      </c>
      <c r="DY235">
        <f>'[3]DLPNO-CCSD(T1 or T)_TightPNO'!CU235</f>
        <v>-231.818583959596</v>
      </c>
      <c r="DZ235">
        <f>'[3]DLPNO-CCSD(T1 or T)_TightPNO'!CV235</f>
        <v>-230.781160118</v>
      </c>
      <c r="EA235">
        <f>'[3]DLPNO-CCSD(T1 or T)_TightPNO'!CW235</f>
        <v>-414.206095791422</v>
      </c>
      <c r="EB235">
        <f>'[3]DLPNO-CCSD(T1 or T)_TightPNO'!CX235</f>
        <v>-412.62453866700002</v>
      </c>
      <c r="EC235">
        <f>'[3]DLPNO-CCSD(T1 or T)_TightPNO'!CY235</f>
        <v>-414.20709880686798</v>
      </c>
      <c r="ED235">
        <f>'[3]DLPNO-CCSD(T1 or T)_TightPNO'!CZ235</f>
        <v>-412.62474759200001</v>
      </c>
      <c r="EE235">
        <f>'[3]DLPNO-CCSD(T1 or T)_TightPNO'!DA235</f>
        <v>-231.81965631779499</v>
      </c>
      <c r="EF235">
        <f>'[3]DLPNO-CCSD(T1 or T)_TightPNO'!DB235</f>
        <v>-230.78135698200001</v>
      </c>
      <c r="EH235" s="13" t="s">
        <v>767</v>
      </c>
      <c r="EJ235">
        <f t="shared" si="228"/>
        <v>-646.03423634690807</v>
      </c>
      <c r="EK235" s="36">
        <f t="shared" si="229"/>
        <v>-231.81822001344199</v>
      </c>
      <c r="EL235">
        <f t="shared" si="230"/>
        <v>-414.20629307419898</v>
      </c>
      <c r="EM235">
        <f t="shared" si="231"/>
        <v>-414.207292268267</v>
      </c>
      <c r="EN235">
        <f t="shared" si="232"/>
        <v>-231.81930512790046</v>
      </c>
    </row>
    <row r="236" spans="1:144" ht="17" x14ac:dyDescent="0.2">
      <c r="A236" s="4">
        <f>'[1]De Raw'!$A234</f>
        <v>3.207263894665509</v>
      </c>
      <c r="B236" t="s">
        <v>222</v>
      </c>
      <c r="C236" s="1">
        <f>ABS(AK236-$A236)</f>
        <v>0.35398987782398228</v>
      </c>
      <c r="D236" s="1">
        <f>ABS(AL236-$A236)</f>
        <v>9.4270632255407438E-2</v>
      </c>
      <c r="E236" s="1">
        <f>ABS(AM236-$A236)</f>
        <v>0.22413025503969486</v>
      </c>
      <c r="F236" s="1">
        <f>ABS(AN236-$A236)</f>
        <v>0.76696587774037894</v>
      </c>
      <c r="G236" s="1">
        <f>ABS(AO236-$A236)</f>
        <v>6.0857645388788573E-2</v>
      </c>
      <c r="H236" s="1">
        <f>ABS(AP236-$A236)</f>
        <v>0.35305411617579541</v>
      </c>
      <c r="I236" s="15">
        <f>ABS(AQ236-$A236)</f>
        <v>0.88351778033863138</v>
      </c>
      <c r="J236" s="1">
        <f>ABS(AR236-$A236)</f>
        <v>5.3144151488598634E-2</v>
      </c>
      <c r="K236" s="1">
        <f>ABS(AS236-$A236)</f>
        <v>0.46833096591361478</v>
      </c>
      <c r="L236" s="15">
        <f>ABS(AT236-$A236)</f>
        <v>0.70076174168647087</v>
      </c>
      <c r="M236" s="1">
        <f>ABS(AU236-$A236)</f>
        <v>0.12136042839261574</v>
      </c>
      <c r="N236" s="1">
        <f>ABS(AV236-$A236)</f>
        <v>0.28970065664692779</v>
      </c>
      <c r="O236" s="15">
        <f>ABS(AZ236-$A236)</f>
        <v>6.8131991698283656E-3</v>
      </c>
      <c r="P236" s="1">
        <f>ABS(BA236-$A236)</f>
        <v>0.12123456546751932</v>
      </c>
      <c r="Q236" s="1">
        <f>ABS(BB236-$A236)</f>
        <v>6.4023882318673841E-2</v>
      </c>
      <c r="R236" s="15">
        <f>ABS(BC236-$A236)</f>
        <v>0.94179373167342639</v>
      </c>
      <c r="S236" s="1">
        <f>ABS(BD236-$A236)</f>
        <v>0.11014504996296237</v>
      </c>
      <c r="T236" s="1">
        <f>ABS(BE236-$A236)</f>
        <v>0.5259693908181946</v>
      </c>
      <c r="U236" s="91">
        <f>ABS(BI236-$A236)</f>
        <v>3.1394515917036792E-2</v>
      </c>
      <c r="V236" s="92">
        <f>ABS(BJ236-$A236)</f>
        <v>8.3862818825547247E-2</v>
      </c>
      <c r="W236" s="92">
        <f>ABS(BK236-$A236)</f>
        <v>2.6234151454255006E-2</v>
      </c>
      <c r="X236" s="15">
        <f t="shared" si="192"/>
        <v>7.9828556933225769E-3</v>
      </c>
      <c r="Y236" s="1">
        <f t="shared" si="193"/>
        <v>0.12356516414710095</v>
      </c>
      <c r="Z236" s="1">
        <f t="shared" si="194"/>
        <v>6.7937651801657228E-2</v>
      </c>
      <c r="AA236" s="15">
        <f t="shared" si="195"/>
        <v>2.9057723384446899E-2</v>
      </c>
      <c r="AB236" s="1">
        <f t="shared" si="196"/>
        <v>8.2489454903198478E-2</v>
      </c>
      <c r="AC236" s="1">
        <f t="shared" si="197"/>
        <v>2.6470051741288358E-2</v>
      </c>
      <c r="AD236" s="15">
        <f t="shared" si="198"/>
        <v>0.18047548363950172</v>
      </c>
      <c r="AE236" s="1">
        <f t="shared" si="199"/>
        <v>6.9980825823376946E-2</v>
      </c>
      <c r="AF236" s="1">
        <f t="shared" si="200"/>
        <v>0.1333702388737863</v>
      </c>
      <c r="AG236" s="15">
        <f t="shared" si="201"/>
        <v>0.26943125456182937</v>
      </c>
      <c r="AH236" s="1">
        <f t="shared" si="202"/>
        <v>0.17978318960967821</v>
      </c>
      <c r="AI236" s="1">
        <f t="shared" si="203"/>
        <v>0.23356815134485753</v>
      </c>
      <c r="AJ236" s="1"/>
      <c r="AK236" s="1">
        <f t="shared" si="204"/>
        <v>3.5612537724894913</v>
      </c>
      <c r="AL236" s="1">
        <f t="shared" si="205"/>
        <v>3.3015345269209164</v>
      </c>
      <c r="AM236" s="1">
        <f t="shared" si="209"/>
        <v>3.4313941497052038</v>
      </c>
      <c r="AN236" s="1">
        <f t="shared" si="206"/>
        <v>3.9742297724058879</v>
      </c>
      <c r="AO236" s="1">
        <f t="shared" si="210"/>
        <v>3.1464062492767204</v>
      </c>
      <c r="AP236" s="1">
        <f t="shared" si="211"/>
        <v>3.5603180108413044</v>
      </c>
      <c r="AQ236" s="1">
        <f t="shared" si="207"/>
        <v>4.0907816750041404</v>
      </c>
      <c r="AR236" s="1">
        <f t="shared" si="208"/>
        <v>3.2604080461541076</v>
      </c>
      <c r="AS236" s="1">
        <f t="shared" si="212"/>
        <v>3.6755948605791238</v>
      </c>
      <c r="AT236" s="1">
        <f t="shared" si="213"/>
        <v>3.9080256363519799</v>
      </c>
      <c r="AU236" s="1">
        <f t="shared" si="214"/>
        <v>3.0859034662728932</v>
      </c>
      <c r="AV236" s="1">
        <f t="shared" si="215"/>
        <v>3.4969645513124368</v>
      </c>
      <c r="AW236" s="1"/>
      <c r="AX236" s="1"/>
      <c r="AY236" s="1"/>
      <c r="AZ236" s="1">
        <f t="shared" si="233"/>
        <v>3.2140770938353374</v>
      </c>
      <c r="BA236" s="1">
        <f t="shared" si="234"/>
        <v>3.3284984601330283</v>
      </c>
      <c r="BB236" s="1">
        <f t="shared" si="235"/>
        <v>3.2712877769841828</v>
      </c>
      <c r="BC236" s="1">
        <f t="shared" si="216"/>
        <v>4.1490576263389354</v>
      </c>
      <c r="BD236" s="1">
        <f t="shared" si="217"/>
        <v>3.3174089446284714</v>
      </c>
      <c r="BE236" s="1">
        <f t="shared" si="218"/>
        <v>3.7332332854837036</v>
      </c>
      <c r="BF236" s="87"/>
      <c r="BG236" s="87"/>
      <c r="BH236" s="87"/>
      <c r="BI236" s="1">
        <f t="shared" si="219"/>
        <v>3.1758693787484722</v>
      </c>
      <c r="BJ236" s="1">
        <f t="shared" si="220"/>
        <v>3.2911267134910562</v>
      </c>
      <c r="BK236" s="1">
        <f t="shared" si="221"/>
        <v>3.233498046119764</v>
      </c>
      <c r="BL236" s="87"/>
      <c r="BM236" s="87"/>
      <c r="BN236" s="87"/>
      <c r="BO236" s="1">
        <f>AZ236+(AQ236-NormalPNO!Y236)*$BO$1</f>
        <v>3.2152467503588316</v>
      </c>
      <c r="BP236" s="1">
        <f>BA236+(AR236-NormalPNO!Z236)*$BP$1</f>
        <v>3.3308290588126099</v>
      </c>
      <c r="BQ236" s="1">
        <f>BB236+(AS236-NormalPNO!AA236)*$BQ$1</f>
        <v>3.2752015464671662</v>
      </c>
      <c r="BR236" s="1">
        <f>BI236+(BC236-NormalPNO!Y236)*$BR$1</f>
        <v>3.1782061712810621</v>
      </c>
      <c r="BS236" s="1">
        <f>BJ236+(BD236-NormalPNO!Z236)*$BS$1</f>
        <v>3.2897533495687075</v>
      </c>
      <c r="BT236" s="1">
        <f>BK236+(BE236-NormalPNO!AA236)*$BT$1</f>
        <v>3.2337339464067973</v>
      </c>
      <c r="BU236" s="1">
        <f t="shared" si="222"/>
        <v>3.0267884110260073</v>
      </c>
      <c r="BV236" s="1">
        <f t="shared" si="223"/>
        <v>3.137283068842132</v>
      </c>
      <c r="BW236" s="1">
        <f t="shared" si="224"/>
        <v>3.0738936557917227</v>
      </c>
      <c r="BX236" s="1">
        <f t="shared" si="225"/>
        <v>2.9378326401036796</v>
      </c>
      <c r="BY236" s="1">
        <f t="shared" si="226"/>
        <v>3.0274807050558308</v>
      </c>
      <c r="BZ236" s="1">
        <f t="shared" si="227"/>
        <v>2.9736957433206515</v>
      </c>
      <c r="CA236" s="1"/>
      <c r="CB236" t="s">
        <v>222</v>
      </c>
      <c r="CC236" s="13" t="s">
        <v>768</v>
      </c>
      <c r="CD236">
        <v>-646.19451278773499</v>
      </c>
      <c r="CE236" s="19">
        <v>-643.444796591</v>
      </c>
      <c r="CF236" s="19">
        <v>-646.02998584804095</v>
      </c>
      <c r="CG236" s="19">
        <v>-643.40628715499997</v>
      </c>
      <c r="CH236" s="19"/>
      <c r="CI236" s="19"/>
      <c r="CJ236">
        <v>-231.87695554164401</v>
      </c>
      <c r="CK236" s="19">
        <v>-230.79435069600001</v>
      </c>
      <c r="CL236">
        <v>-231.81819757269</v>
      </c>
      <c r="CM236" s="19">
        <v>-230.781160118</v>
      </c>
      <c r="CN236" s="19"/>
      <c r="CO236" s="19"/>
      <c r="CP236" s="19">
        <f>'[3]DLPNO-CCSD(T1 or T)_TightPNO'!BL236</f>
        <v>-414.31188202719397</v>
      </c>
      <c r="CQ236" s="19">
        <f>'[3]DLPNO-CCSD(T1 or T)_TightPNO'!BM236</f>
        <v>-412.65006211500003</v>
      </c>
      <c r="CR236" s="19">
        <f>'[3]DLPNO-CCSD(T1 or T)_TightPNO'!BN236</f>
        <v>-414.20526920006199</v>
      </c>
      <c r="CS236" s="19">
        <f>'[3]DLPNO-CCSD(T1 or T)_TightPNO'!BO236</f>
        <v>-412.62453866700002</v>
      </c>
      <c r="CT236" s="19"/>
      <c r="CU236" s="19"/>
      <c r="CV236" s="19">
        <f>'[3]DLPNO-CCSD(T1 or T)_TightPNO'!BR236</f>
        <v>-414.312102542785</v>
      </c>
      <c r="CW236" s="19">
        <f>'[3]DLPNO-CCSD(T1 or T)_TightPNO'!BS236</f>
        <v>-412.65010449800002</v>
      </c>
      <c r="CX236" s="19">
        <f>'[3]DLPNO-CCSD(T1 or T)_TightPNO'!BT236</f>
        <v>-414.20587434683802</v>
      </c>
      <c r="CY236" s="19">
        <f>'[3]DLPNO-CCSD(T1 or T)_TightPNO'!BU236</f>
        <v>-412.62467107499998</v>
      </c>
      <c r="CZ236" s="19"/>
      <c r="DA236" s="19"/>
      <c r="DB236" s="19">
        <f>'[3]DLPNO-CCSD(T1 or T)_TightPNO'!BX236</f>
        <v>-231.877148914999</v>
      </c>
      <c r="DC236" s="19">
        <f>'[3]DLPNO-CCSD(T1 or T)_TightPNO'!BY236</f>
        <v>-230.79438191099999</v>
      </c>
      <c r="DD236" s="19">
        <f>'[3]DLPNO-CCSD(T1 or T)_TightPNO'!BZ236</f>
        <v>-231.81891571046799</v>
      </c>
      <c r="DE236" s="19">
        <f>'[3]DLPNO-CCSD(T1 or T)_TightPNO'!CA236</f>
        <v>-230.78130659600001</v>
      </c>
      <c r="DF236" s="19"/>
      <c r="DG236" s="19"/>
      <c r="DH236" s="19"/>
      <c r="DI236" s="40" t="str">
        <f>'[3]DLPNO-CCSD(T1 or T)_TightPNO'!CE236</f>
        <v>28_Benzene-Uracil_pi-pi_1.25.xyz</v>
      </c>
      <c r="DJ236" s="40">
        <f>'[3]DLPNO-CCSD(T1 or T)_TightPNO'!CF236</f>
        <v>-646.02770748099101</v>
      </c>
      <c r="DK236" s="40">
        <f>'[3]DLPNO-CCSD(T1 or T)_TightPNO'!CG236</f>
        <v>-643.40628715499997</v>
      </c>
      <c r="DL236" s="40">
        <f>'[3]DLPNO-CCSD(T1 or T)_TightPNO'!CH236</f>
        <v>-231.81815269118599</v>
      </c>
      <c r="DM236" s="40">
        <f>'[3]DLPNO-CCSD(T1 or T)_TightPNO'!CI236</f>
        <v>-230.781160118</v>
      </c>
      <c r="DN236" s="40">
        <f>'[3]DLPNO-CCSD(T1 or T)_TightPNO'!CJ236</f>
        <v>-414.20322145178801</v>
      </c>
      <c r="DO236" s="40">
        <f>'[3]DLPNO-CCSD(T1 or T)_TightPNO'!CK236</f>
        <v>-412.62453866700002</v>
      </c>
      <c r="DP236" s="40">
        <f>'[3]DLPNO-CCSD(T1 or T)_TightPNO'!CL236</f>
        <v>-414.203823259432</v>
      </c>
      <c r="DQ236" s="40">
        <f>'[3]DLPNO-CCSD(T1 or T)_TightPNO'!CM236</f>
        <v>-412.62467107499998</v>
      </c>
      <c r="DR236" s="40">
        <f>'[3]DLPNO-CCSD(T1 or T)_TightPNO'!CN236</f>
        <v>-231.81887010424401</v>
      </c>
      <c r="DS236" s="40">
        <f>'[3]DLPNO-CCSD(T1 or T)_TightPNO'!CO236</f>
        <v>-230.78130659600001</v>
      </c>
      <c r="DT236" s="19"/>
      <c r="DU236" s="10"/>
      <c r="DV236" s="13" t="s">
        <v>768</v>
      </c>
      <c r="DW236">
        <f>'[3]DLPNO-CCSD(T1 or T)_TightPNO'!CS236</f>
        <v>-646.03090758603298</v>
      </c>
      <c r="DX236">
        <f>'[3]DLPNO-CCSD(T1 or T)_TightPNO'!CT236</f>
        <v>-643.40628715499997</v>
      </c>
      <c r="DY236">
        <f>'[3]DLPNO-CCSD(T1 or T)_TightPNO'!CU236</f>
        <v>-231.818583959596</v>
      </c>
      <c r="DZ236">
        <f>'[3]DLPNO-CCSD(T1 or T)_TightPNO'!CV236</f>
        <v>-230.781160118</v>
      </c>
      <c r="EA236">
        <f>'[3]DLPNO-CCSD(T1 or T)_TightPNO'!CW236</f>
        <v>-414.206095791422</v>
      </c>
      <c r="EB236">
        <f>'[3]DLPNO-CCSD(T1 or T)_TightPNO'!CX236</f>
        <v>-412.62453866700002</v>
      </c>
      <c r="EC236">
        <f>'[3]DLPNO-CCSD(T1 or T)_TightPNO'!CY236</f>
        <v>-414.20670685060401</v>
      </c>
      <c r="ED236">
        <f>'[3]DLPNO-CCSD(T1 or T)_TightPNO'!CZ236</f>
        <v>-412.62467107499998</v>
      </c>
      <c r="EE236">
        <f>'[3]DLPNO-CCSD(T1 or T)_TightPNO'!DA236</f>
        <v>-231.81928303543199</v>
      </c>
      <c r="EF236">
        <f>'[3]DLPNO-CCSD(T1 or T)_TightPNO'!DB236</f>
        <v>-230.78130659600001</v>
      </c>
      <c r="EH236" s="13" t="s">
        <v>768</v>
      </c>
      <c r="EJ236">
        <f t="shared" si="228"/>
        <v>-646.03112503156592</v>
      </c>
      <c r="EK236" s="36">
        <f t="shared" si="229"/>
        <v>-231.81822001344199</v>
      </c>
      <c r="EL236">
        <f t="shared" si="230"/>
        <v>-414.20629307419898</v>
      </c>
      <c r="EM236">
        <f t="shared" si="231"/>
        <v>-414.20689989054102</v>
      </c>
      <c r="EN236">
        <f t="shared" si="232"/>
        <v>-231.81893851357998</v>
      </c>
    </row>
    <row r="237" spans="1:144" ht="17" x14ac:dyDescent="0.2">
      <c r="A237" s="4">
        <f>'[1]De Raw'!$A235</f>
        <v>1.3338928320595804</v>
      </c>
      <c r="B237" t="s">
        <v>223</v>
      </c>
      <c r="C237" s="1">
        <f>ABS(AK237-$A237)</f>
        <v>0.33983579939339537</v>
      </c>
      <c r="D237" s="1">
        <f>ABS(AL237-$A237)</f>
        <v>0.22223595452811318</v>
      </c>
      <c r="E237" s="1">
        <f>ABS(AM237-$A237)</f>
        <v>0.28103587696075438</v>
      </c>
      <c r="F237" s="1">
        <f>ABS(AN237-$A237)</f>
        <v>0.5094310825829409</v>
      </c>
      <c r="G237" s="1">
        <f>ABS(AO237-$A237)</f>
        <v>0.12790357278186026</v>
      </c>
      <c r="H237" s="1">
        <f>ABS(AP237-$A237)</f>
        <v>0.31866732768240058</v>
      </c>
      <c r="I237" s="15">
        <f>ABS(AQ237-$A237)</f>
        <v>0.58683171499701192</v>
      </c>
      <c r="J237" s="1">
        <f>ABS(AR237-$A237)</f>
        <v>0.20384878920732175</v>
      </c>
      <c r="K237" s="1">
        <f>ABS(AS237-$A237)</f>
        <v>0.39534025210216672</v>
      </c>
      <c r="L237" s="15">
        <f>ABS(AT237-$A237)</f>
        <v>0.32316212709340664</v>
      </c>
      <c r="M237" s="1">
        <f>ABS(AU237-$A237)</f>
        <v>5.214043266445656E-2</v>
      </c>
      <c r="N237" s="1">
        <f>ABS(AV237-$A237)</f>
        <v>0.13551084721447504</v>
      </c>
      <c r="O237" s="15">
        <f>ABS(AZ237-$A237)</f>
        <v>0.17789679445487283</v>
      </c>
      <c r="P237" s="1">
        <f>ABS(BA237-$A237)</f>
        <v>0.23429121158939825</v>
      </c>
      <c r="Q237" s="1">
        <f>ABS(BB237-$A237)</f>
        <v>0.20609400302213587</v>
      </c>
      <c r="R237" s="15">
        <f>ABS(BC237-$A237)</f>
        <v>0.62553203127538692</v>
      </c>
      <c r="S237" s="1">
        <f>ABS(BD237-$A237)</f>
        <v>0.24182139742005249</v>
      </c>
      <c r="T237" s="1">
        <f>ABS(BE237-$A237)</f>
        <v>0.43367671434771982</v>
      </c>
      <c r="U237" s="91">
        <f>ABS(BI237-$A237)</f>
        <v>0.1525235380040102</v>
      </c>
      <c r="V237" s="92">
        <f>ABS(BJ237-$A237)</f>
        <v>0.20939506553830967</v>
      </c>
      <c r="W237" s="92">
        <f>ABS(BK237-$A237)</f>
        <v>0.18095930177116015</v>
      </c>
      <c r="X237" s="15">
        <f t="shared" si="192"/>
        <v>0.15387100028387568</v>
      </c>
      <c r="Y237" s="1">
        <f t="shared" si="193"/>
        <v>0.23034949958022732</v>
      </c>
      <c r="Z237" s="1">
        <f t="shared" si="194"/>
        <v>0.19164757930065668</v>
      </c>
      <c r="AA237" s="15">
        <f t="shared" si="195"/>
        <v>0.1652974216469858</v>
      </c>
      <c r="AB237" s="1">
        <f t="shared" si="196"/>
        <v>0.21720015503889201</v>
      </c>
      <c r="AC237" s="1">
        <f t="shared" si="197"/>
        <v>0.18864033588847873</v>
      </c>
      <c r="AD237" s="15">
        <f t="shared" si="198"/>
        <v>9.2312223969598817E-2</v>
      </c>
      <c r="AE237" s="1">
        <f t="shared" si="199"/>
        <v>4.6211909072442658E-2</v>
      </c>
      <c r="AF237" s="1">
        <f t="shared" si="200"/>
        <v>8.1028586914121625E-2</v>
      </c>
      <c r="AG237" s="15">
        <f t="shared" si="201"/>
        <v>0.19090176956597671</v>
      </c>
      <c r="AH237" s="1">
        <f t="shared" si="202"/>
        <v>0.17736003621818641</v>
      </c>
      <c r="AI237" s="1">
        <f t="shared" si="203"/>
        <v>0.19694004801927489</v>
      </c>
      <c r="AJ237" s="1"/>
      <c r="AK237" s="1">
        <f t="shared" si="204"/>
        <v>1.6737286314529758</v>
      </c>
      <c r="AL237" s="1">
        <f t="shared" si="205"/>
        <v>1.5561287865876936</v>
      </c>
      <c r="AM237" s="1">
        <f t="shared" si="209"/>
        <v>1.6149287090203348</v>
      </c>
      <c r="AN237" s="1">
        <f t="shared" si="206"/>
        <v>1.8433239146425213</v>
      </c>
      <c r="AO237" s="1">
        <f t="shared" si="210"/>
        <v>1.4617964048414407</v>
      </c>
      <c r="AP237" s="1">
        <f t="shared" si="211"/>
        <v>1.652560159741981</v>
      </c>
      <c r="AQ237" s="1">
        <f t="shared" si="207"/>
        <v>1.9207245470565923</v>
      </c>
      <c r="AR237" s="1">
        <f t="shared" si="208"/>
        <v>1.5377416212669022</v>
      </c>
      <c r="AS237" s="1">
        <f t="shared" si="212"/>
        <v>1.7292330841617471</v>
      </c>
      <c r="AT237" s="1">
        <f t="shared" si="213"/>
        <v>1.6570549591529871</v>
      </c>
      <c r="AU237" s="1">
        <f t="shared" si="214"/>
        <v>1.2817523993951239</v>
      </c>
      <c r="AV237" s="1">
        <f t="shared" si="215"/>
        <v>1.4694036792740555</v>
      </c>
      <c r="AW237" s="1"/>
      <c r="AX237" s="1"/>
      <c r="AY237" s="1"/>
      <c r="AZ237" s="1">
        <f t="shared" si="233"/>
        <v>1.5117896265144533</v>
      </c>
      <c r="BA237" s="1">
        <f t="shared" si="234"/>
        <v>1.5681840436489787</v>
      </c>
      <c r="BB237" s="1">
        <f t="shared" si="235"/>
        <v>1.5399868350817163</v>
      </c>
      <c r="BC237" s="1">
        <f t="shared" si="216"/>
        <v>1.9594248633349673</v>
      </c>
      <c r="BD237" s="1">
        <f t="shared" si="217"/>
        <v>1.5757142294796329</v>
      </c>
      <c r="BE237" s="1">
        <f t="shared" si="218"/>
        <v>1.7675695464073002</v>
      </c>
      <c r="BF237" s="87"/>
      <c r="BG237" s="87"/>
      <c r="BH237" s="87"/>
      <c r="BI237" s="1">
        <f t="shared" si="219"/>
        <v>1.4864163700635906</v>
      </c>
      <c r="BJ237" s="1">
        <f t="shared" si="220"/>
        <v>1.5432878975978901</v>
      </c>
      <c r="BK237" s="1">
        <f t="shared" si="221"/>
        <v>1.5148521338307406</v>
      </c>
      <c r="BL237" s="87"/>
      <c r="BM237" s="87"/>
      <c r="BN237" s="87"/>
      <c r="BO237" s="1">
        <f>AZ237+(AQ237-NormalPNO!Y237)*$BO$1</f>
        <v>1.4877638323434561</v>
      </c>
      <c r="BP237" s="1">
        <f>BA237+(AR237-NormalPNO!Z237)*$BP$1</f>
        <v>1.5642423316398077</v>
      </c>
      <c r="BQ237" s="1">
        <f>BB237+(AS237-NormalPNO!AA237)*$BQ$1</f>
        <v>1.5255404113602371</v>
      </c>
      <c r="BR237" s="1">
        <f>BI237+(BC237-NormalPNO!Y237)*$BR$1</f>
        <v>1.4991902537065662</v>
      </c>
      <c r="BS237" s="1">
        <f>BJ237+(BD237-NormalPNO!Z237)*$BS$1</f>
        <v>1.5510929870984724</v>
      </c>
      <c r="BT237" s="1">
        <f>BK237+(BE237-NormalPNO!AA237)*$BT$1</f>
        <v>1.5225331679480592</v>
      </c>
      <c r="BU237" s="1">
        <f t="shared" si="222"/>
        <v>1.2415806080899816</v>
      </c>
      <c r="BV237" s="1">
        <f t="shared" si="223"/>
        <v>1.2876809229871378</v>
      </c>
      <c r="BW237" s="1">
        <f t="shared" si="224"/>
        <v>1.2528642451454588</v>
      </c>
      <c r="BX237" s="1">
        <f t="shared" si="225"/>
        <v>1.1429910624936037</v>
      </c>
      <c r="BY237" s="1">
        <f t="shared" si="226"/>
        <v>1.156532795841394</v>
      </c>
      <c r="BZ237" s="1">
        <f t="shared" si="227"/>
        <v>1.1369527840403055</v>
      </c>
      <c r="CA237" s="1"/>
      <c r="CB237" t="s">
        <v>223</v>
      </c>
      <c r="CC237" s="13" t="s">
        <v>769</v>
      </c>
      <c r="CD237">
        <v>-646.19150482508098</v>
      </c>
      <c r="CE237" s="19">
        <v>-643.44480741200005</v>
      </c>
      <c r="CF237" s="19">
        <v>-646.02652764202503</v>
      </c>
      <c r="CG237" s="19">
        <v>-643.40619786900004</v>
      </c>
      <c r="CH237" s="19"/>
      <c r="CI237" s="19"/>
      <c r="CJ237">
        <v>-231.87695554164401</v>
      </c>
      <c r="CK237" s="19">
        <v>-230.79435069600001</v>
      </c>
      <c r="CL237">
        <v>-231.81819757269</v>
      </c>
      <c r="CM237" s="19">
        <v>-230.781160118</v>
      </c>
      <c r="CN237" s="19"/>
      <c r="CO237" s="19"/>
      <c r="CP237" s="19">
        <f>'[3]DLPNO-CCSD(T1 or T)_TightPNO'!BL237</f>
        <v>-414.31188202719397</v>
      </c>
      <c r="CQ237" s="19">
        <f>'[3]DLPNO-CCSD(T1 or T)_TightPNO'!BM237</f>
        <v>-412.65006211500003</v>
      </c>
      <c r="CR237" s="19">
        <f>'[3]DLPNO-CCSD(T1 or T)_TightPNO'!BN237</f>
        <v>-414.20526920006199</v>
      </c>
      <c r="CS237" s="19">
        <f>'[3]DLPNO-CCSD(T1 or T)_TightPNO'!BO237</f>
        <v>-412.62453866700002</v>
      </c>
      <c r="CT237" s="19"/>
      <c r="CU237" s="19"/>
      <c r="CV237" s="19">
        <f>'[3]DLPNO-CCSD(T1 or T)_TightPNO'!BR237</f>
        <v>-414.31197652972497</v>
      </c>
      <c r="CW237" s="19">
        <f>'[3]DLPNO-CCSD(T1 or T)_TightPNO'!BS237</f>
        <v>-412.65008380299997</v>
      </c>
      <c r="CX237" s="19">
        <f>'[3]DLPNO-CCSD(T1 or T)_TightPNO'!BT237</f>
        <v>-414.20552999719598</v>
      </c>
      <c r="CY237" s="19">
        <f>'[3]DLPNO-CCSD(T1 or T)_TightPNO'!BU237</f>
        <v>-412.62459744199998</v>
      </c>
      <c r="CZ237" s="19"/>
      <c r="DA237" s="19"/>
      <c r="DB237" s="19">
        <f>'[3]DLPNO-CCSD(T1 or T)_TightPNO'!BX237</f>
        <v>-231.87704844638699</v>
      </c>
      <c r="DC237" s="19">
        <f>'[3]DLPNO-CCSD(T1 or T)_TightPNO'!BY237</f>
        <v>-230.794370112</v>
      </c>
      <c r="DD237" s="19">
        <f>'[3]DLPNO-CCSD(T1 or T)_TightPNO'!BZ237</f>
        <v>-231.818547097672</v>
      </c>
      <c r="DE237" s="19">
        <f>'[3]DLPNO-CCSD(T1 or T)_TightPNO'!CA237</f>
        <v>-230.78124330700001</v>
      </c>
      <c r="DF237" s="19"/>
      <c r="DG237" s="19"/>
      <c r="DH237" s="19"/>
      <c r="DI237" s="40" t="str">
        <f>'[3]DLPNO-CCSD(T1 or T)_TightPNO'!CE237</f>
        <v>28_Benzene-Uracil_pi-pi_1.50.xyz</v>
      </c>
      <c r="DJ237" s="40">
        <f>'[3]DLPNO-CCSD(T1 or T)_TightPNO'!CF237</f>
        <v>-646.02431166649296</v>
      </c>
      <c r="DK237" s="40">
        <f>'[3]DLPNO-CCSD(T1 or T)_TightPNO'!CG237</f>
        <v>-643.40619786900004</v>
      </c>
      <c r="DL237" s="40">
        <f>'[3]DLPNO-CCSD(T1 or T)_TightPNO'!CH237</f>
        <v>-231.81815269118599</v>
      </c>
      <c r="DM237" s="40">
        <f>'[3]DLPNO-CCSD(T1 or T)_TightPNO'!CI237</f>
        <v>-230.781160118</v>
      </c>
      <c r="DN237" s="40">
        <f>'[3]DLPNO-CCSD(T1 or T)_TightPNO'!CJ237</f>
        <v>-414.20322145178801</v>
      </c>
      <c r="DO237" s="40">
        <f>'[3]DLPNO-CCSD(T1 or T)_TightPNO'!CK237</f>
        <v>-412.62453866700002</v>
      </c>
      <c r="DP237" s="40">
        <f>'[3]DLPNO-CCSD(T1 or T)_TightPNO'!CL237</f>
        <v>-414.20347810274802</v>
      </c>
      <c r="DQ237" s="40">
        <f>'[3]DLPNO-CCSD(T1 or T)_TightPNO'!CM237</f>
        <v>-412.62459744199998</v>
      </c>
      <c r="DR237" s="40">
        <f>'[3]DLPNO-CCSD(T1 or T)_TightPNO'!CN237</f>
        <v>-231.81850404298899</v>
      </c>
      <c r="DS237" s="40">
        <f>'[3]DLPNO-CCSD(T1 or T)_TightPNO'!CO237</f>
        <v>-230.78124330700001</v>
      </c>
      <c r="DT237" s="19"/>
      <c r="DU237" s="10"/>
      <c r="DV237" s="13" t="s">
        <v>769</v>
      </c>
      <c r="DW237">
        <f>'[3]DLPNO-CCSD(T1 or T)_TightPNO'!CS237</f>
        <v>-646.02732043607398</v>
      </c>
      <c r="DX237">
        <f>'[3]DLPNO-CCSD(T1 or T)_TightPNO'!CT237</f>
        <v>-643.40619786900004</v>
      </c>
      <c r="DY237">
        <f>'[3]DLPNO-CCSD(T1 or T)_TightPNO'!CU237</f>
        <v>-231.818583959596</v>
      </c>
      <c r="DZ237">
        <f>'[3]DLPNO-CCSD(T1 or T)_TightPNO'!CV237</f>
        <v>-230.781160118</v>
      </c>
      <c r="EA237">
        <f>'[3]DLPNO-CCSD(T1 or T)_TightPNO'!CW237</f>
        <v>-414.206095791422</v>
      </c>
      <c r="EB237">
        <f>'[3]DLPNO-CCSD(T1 or T)_TightPNO'!CX237</f>
        <v>-412.62453866700002</v>
      </c>
      <c r="EC237">
        <f>'[3]DLPNO-CCSD(T1 or T)_TightPNO'!CY237</f>
        <v>-414.20636300561199</v>
      </c>
      <c r="ED237">
        <f>'[3]DLPNO-CCSD(T1 or T)_TightPNO'!CZ237</f>
        <v>-412.62459744199998</v>
      </c>
      <c r="EE237">
        <f>'[3]DLPNO-CCSD(T1 or T)_TightPNO'!DA237</f>
        <v>-231.81891482808001</v>
      </c>
      <c r="EF237">
        <f>'[3]DLPNO-CCSD(T1 or T)_TightPNO'!DB237</f>
        <v>-230.78124330700001</v>
      </c>
      <c r="EH237" s="13" t="s">
        <v>769</v>
      </c>
      <c r="EJ237">
        <f t="shared" si="228"/>
        <v>-646.02763562979112</v>
      </c>
      <c r="EK237" s="36">
        <f t="shared" si="229"/>
        <v>-231.81822001344199</v>
      </c>
      <c r="EL237">
        <f t="shared" si="230"/>
        <v>-414.20629307419898</v>
      </c>
      <c r="EM237">
        <f t="shared" si="231"/>
        <v>-414.20655594441996</v>
      </c>
      <c r="EN237">
        <f t="shared" si="232"/>
        <v>-231.81856862501348</v>
      </c>
    </row>
    <row r="238" spans="1:144" ht="17" x14ac:dyDescent="0.2">
      <c r="A238" s="4">
        <f>'[1]De Raw'!$A236</f>
        <v>0.24585541165715019</v>
      </c>
      <c r="B238" t="s">
        <v>224</v>
      </c>
      <c r="C238" s="1">
        <f>ABS(AK238-$A238)</f>
        <v>7.1532149026031722E-2</v>
      </c>
      <c r="D238" s="1">
        <f>ABS(AL238-$A238)</f>
        <v>4.7479049111199656E-2</v>
      </c>
      <c r="E238" s="1">
        <f>ABS(AM238-$A238)</f>
        <v>5.9505599068615689E-2</v>
      </c>
      <c r="F238" s="1">
        <f>ABS(AN238-$A238)</f>
        <v>9.8298862246858243E-2</v>
      </c>
      <c r="G238" s="1">
        <f>ABS(AO238-$A238)</f>
        <v>2.003266889038896E-2</v>
      </c>
      <c r="H238" s="1">
        <f>ABS(AP238-$A238)</f>
        <v>5.9165765568623629E-2</v>
      </c>
      <c r="I238" s="15">
        <f>ABS(AQ238-$A238)</f>
        <v>0.12822801126713129</v>
      </c>
      <c r="J238" s="1">
        <f>ABS(AR238-$A238)</f>
        <v>4.6490196982538812E-2</v>
      </c>
      <c r="K238" s="1">
        <f>ABS(AS238-$A238)</f>
        <v>8.7359104124835052E-2</v>
      </c>
      <c r="L238" s="15">
        <f>ABS(AT238-$A238)</f>
        <v>0.11342937695014577</v>
      </c>
      <c r="M238" s="1">
        <f>ABS(AU238-$A238)</f>
        <v>1.883000743128227E-2</v>
      </c>
      <c r="N238" s="1">
        <f>ABS(AV238-$A238)</f>
        <v>6.6129692190714018E-2</v>
      </c>
      <c r="O238" s="15">
        <f>ABS(AZ238-$A238)</f>
        <v>3.4360394614555978E-2</v>
      </c>
      <c r="P238" s="1">
        <f>ABS(BA238-$A238)</f>
        <v>4.812737452725091E-2</v>
      </c>
      <c r="Q238" s="1">
        <f>ABS(BB238-$A238)</f>
        <v>4.1243884570903444E-2</v>
      </c>
      <c r="R238" s="15">
        <f>ABS(BC238-$A238)</f>
        <v>0.14319258577726779</v>
      </c>
      <c r="S238" s="1">
        <f>ABS(BD238-$A238)</f>
        <v>5.9718960957274136E-2</v>
      </c>
      <c r="T238" s="1">
        <f>ABS(BE238-$A238)</f>
        <v>0.10145577336727096</v>
      </c>
      <c r="U238" s="91">
        <f>ABS(BI238-$A238)</f>
        <v>2.4549105631992751E-2</v>
      </c>
      <c r="V238" s="92">
        <f>ABS(BJ238-$A238)</f>
        <v>3.9454142545256754E-2</v>
      </c>
      <c r="W238" s="92">
        <f>ABS(BK238-$A238)</f>
        <v>3.200162408862478E-2</v>
      </c>
      <c r="X238" s="15">
        <f t="shared" si="192"/>
        <v>2.8715377000793407E-2</v>
      </c>
      <c r="Y238" s="1">
        <f t="shared" si="193"/>
        <v>4.7317396621011365E-2</v>
      </c>
      <c r="Z238" s="1">
        <f t="shared" si="194"/>
        <v>3.8023963589839171E-2</v>
      </c>
      <c r="AA238" s="15">
        <f t="shared" si="195"/>
        <v>2.7839182403510743E-2</v>
      </c>
      <c r="AB238" s="1">
        <f t="shared" si="196"/>
        <v>4.1279364051371725E-2</v>
      </c>
      <c r="AC238" s="1">
        <f t="shared" si="197"/>
        <v>3.390271956072749E-2</v>
      </c>
      <c r="AD238" s="15">
        <f t="shared" si="198"/>
        <v>1.9194730327640741E-2</v>
      </c>
      <c r="AE238" s="1">
        <f t="shared" si="199"/>
        <v>1.7818405147626892E-2</v>
      </c>
      <c r="AF238" s="1">
        <f t="shared" si="200"/>
        <v>1.7784477657420306E-2</v>
      </c>
      <c r="AG238" s="15">
        <f t="shared" si="201"/>
        <v>5.2741274961581319E-3</v>
      </c>
      <c r="AH238" s="1">
        <f t="shared" si="202"/>
        <v>2.3355833903865308E-3</v>
      </c>
      <c r="AI238" s="1">
        <f t="shared" si="203"/>
        <v>1.1252844002615225E-3</v>
      </c>
      <c r="AJ238" s="1"/>
      <c r="AK238" s="1">
        <f t="shared" si="204"/>
        <v>0.31738756068318191</v>
      </c>
      <c r="AL238" s="1">
        <f t="shared" si="205"/>
        <v>0.29333446076834985</v>
      </c>
      <c r="AM238" s="1">
        <f t="shared" si="209"/>
        <v>0.30536101072576588</v>
      </c>
      <c r="AN238" s="1">
        <f t="shared" si="206"/>
        <v>0.34415427390400843</v>
      </c>
      <c r="AO238" s="1">
        <f t="shared" si="210"/>
        <v>0.26588808054753915</v>
      </c>
      <c r="AP238" s="1">
        <f t="shared" si="211"/>
        <v>0.30502117722577382</v>
      </c>
      <c r="AQ238" s="1">
        <f t="shared" si="207"/>
        <v>0.37408342292428148</v>
      </c>
      <c r="AR238" s="1">
        <f t="shared" si="208"/>
        <v>0.292345608639689</v>
      </c>
      <c r="AS238" s="1">
        <f t="shared" si="212"/>
        <v>0.33321451578198524</v>
      </c>
      <c r="AT238" s="1">
        <f t="shared" si="213"/>
        <v>0.35928478860729596</v>
      </c>
      <c r="AU238" s="1">
        <f t="shared" si="214"/>
        <v>0.26468541908843246</v>
      </c>
      <c r="AV238" s="1">
        <f t="shared" si="215"/>
        <v>0.31198510384786421</v>
      </c>
      <c r="AW238" s="1"/>
      <c r="AX238" s="1"/>
      <c r="AY238" s="1"/>
      <c r="AZ238" s="1">
        <f t="shared" si="233"/>
        <v>0.28021580627170617</v>
      </c>
      <c r="BA238" s="1">
        <f t="shared" si="234"/>
        <v>0.2939827861844011</v>
      </c>
      <c r="BB238" s="1">
        <f t="shared" si="235"/>
        <v>0.28709929622805364</v>
      </c>
      <c r="BC238" s="1">
        <f t="shared" si="216"/>
        <v>0.38904799743441798</v>
      </c>
      <c r="BD238" s="1">
        <f t="shared" si="217"/>
        <v>0.30557437261442433</v>
      </c>
      <c r="BE238" s="1">
        <f t="shared" si="218"/>
        <v>0.34731118502442115</v>
      </c>
      <c r="BF238" s="87"/>
      <c r="BG238" s="87"/>
      <c r="BH238" s="87"/>
      <c r="BI238" s="1">
        <f t="shared" si="219"/>
        <v>0.27040451728914294</v>
      </c>
      <c r="BJ238" s="1">
        <f t="shared" si="220"/>
        <v>0.28530955420240695</v>
      </c>
      <c r="BK238" s="1">
        <f t="shared" si="221"/>
        <v>0.27785703574577497</v>
      </c>
      <c r="BL238" s="87"/>
      <c r="BM238" s="87"/>
      <c r="BN238" s="87"/>
      <c r="BO238" s="1">
        <f>AZ238+(AQ238-NormalPNO!Y238)*$BO$1</f>
        <v>0.2745707886579436</v>
      </c>
      <c r="BP238" s="1">
        <f>BA238+(AR238-NormalPNO!Z238)*$BP$1</f>
        <v>0.29317280827816156</v>
      </c>
      <c r="BQ238" s="1">
        <f>BB238+(AS238-NormalPNO!AA238)*$BQ$1</f>
        <v>0.28387937524698936</v>
      </c>
      <c r="BR238" s="1">
        <f>BI238+(BC238-NormalPNO!Y238)*$BR$1</f>
        <v>0.27369459406066093</v>
      </c>
      <c r="BS238" s="1">
        <f>BJ238+(BD238-NormalPNO!Z238)*$BS$1</f>
        <v>0.28713477570852192</v>
      </c>
      <c r="BT238" s="1">
        <f>BK238+(BE238-NormalPNO!AA238)*$BT$1</f>
        <v>0.27975813121787768</v>
      </c>
      <c r="BU238" s="1">
        <f t="shared" si="222"/>
        <v>0.26505014198479093</v>
      </c>
      <c r="BV238" s="1">
        <f t="shared" si="223"/>
        <v>0.26367381680477708</v>
      </c>
      <c r="BW238" s="1">
        <f t="shared" si="224"/>
        <v>0.2636398893145705</v>
      </c>
      <c r="BX238" s="1">
        <f t="shared" si="225"/>
        <v>0.25112953915330832</v>
      </c>
      <c r="BY238" s="1">
        <f t="shared" si="226"/>
        <v>0.24351982826676366</v>
      </c>
      <c r="BZ238" s="1">
        <f t="shared" si="227"/>
        <v>0.24698069605741171</v>
      </c>
      <c r="CA238" s="1"/>
      <c r="CB238" t="s">
        <v>224</v>
      </c>
      <c r="CC238" s="13" t="s">
        <v>770</v>
      </c>
      <c r="CD238">
        <v>-646.18934335809001</v>
      </c>
      <c r="CE238" s="19">
        <v>-643.44445315400003</v>
      </c>
      <c r="CF238" s="19">
        <v>-646.02406291260797</v>
      </c>
      <c r="CG238" s="19">
        <v>-643.40577274500004</v>
      </c>
      <c r="CH238" s="19"/>
      <c r="CI238" s="19"/>
      <c r="CJ238">
        <v>-231.87695554164401</v>
      </c>
      <c r="CK238" s="19">
        <v>-230.79435069600001</v>
      </c>
      <c r="CL238">
        <v>-231.81819757269</v>
      </c>
      <c r="CM238" s="19">
        <v>-230.781160118</v>
      </c>
      <c r="CN238" s="19"/>
      <c r="CO238" s="19"/>
      <c r="CP238" s="19">
        <f>'[3]DLPNO-CCSD(T1 or T)_TightPNO'!BL238</f>
        <v>-414.31188202719397</v>
      </c>
      <c r="CQ238" s="19">
        <f>'[3]DLPNO-CCSD(T1 or T)_TightPNO'!BM238</f>
        <v>-412.65006211500003</v>
      </c>
      <c r="CR238" s="19">
        <f>'[3]DLPNO-CCSD(T1 or T)_TightPNO'!BN238</f>
        <v>-414.20526920006199</v>
      </c>
      <c r="CS238" s="19">
        <f>'[3]DLPNO-CCSD(T1 or T)_TightPNO'!BO238</f>
        <v>-412.62453866700002</v>
      </c>
      <c r="CT238" s="19"/>
      <c r="CU238" s="19"/>
      <c r="CV238" s="19">
        <f>'[3]DLPNO-CCSD(T1 or T)_TightPNO'!BR238</f>
        <v>-414.311898016996</v>
      </c>
      <c r="CW238" s="19">
        <f>'[3]DLPNO-CCSD(T1 or T)_TightPNO'!BS238</f>
        <v>-412.65006742899999</v>
      </c>
      <c r="CX238" s="19">
        <f>'[3]DLPNO-CCSD(T1 or T)_TightPNO'!BT238</f>
        <v>-414.20531048823</v>
      </c>
      <c r="CY238" s="19">
        <f>'[3]DLPNO-CCSD(T1 or T)_TightPNO'!BU238</f>
        <v>-412.62455492399999</v>
      </c>
      <c r="CZ238" s="19"/>
      <c r="DA238" s="19"/>
      <c r="DB238" s="19">
        <f>'[3]DLPNO-CCSD(T1 or T)_TightPNO'!BX238</f>
        <v>-231.87697788289501</v>
      </c>
      <c r="DC238" s="19">
        <f>'[3]DLPNO-CCSD(T1 or T)_TightPNO'!BY238</f>
        <v>-230.79435884399999</v>
      </c>
      <c r="DD238" s="19">
        <f>'[3]DLPNO-CCSD(T1 or T)_TightPNO'!BZ238</f>
        <v>-231.81828654201499</v>
      </c>
      <c r="DE238" s="19">
        <f>'[3]DLPNO-CCSD(T1 or T)_TightPNO'!CA238</f>
        <v>-230.781189939</v>
      </c>
      <c r="DF238" s="19"/>
      <c r="DG238" s="19"/>
      <c r="DH238" s="19"/>
      <c r="DI238" s="40" t="str">
        <f>'[3]DLPNO-CCSD(T1 or T)_TightPNO'!CE238</f>
        <v>28_Benzene-Uracil_pi-pi_2.00.xyz</v>
      </c>
      <c r="DJ238" s="40">
        <f>'[3]DLPNO-CCSD(T1 or T)_TightPNO'!CF238</f>
        <v>-646.02192258769696</v>
      </c>
      <c r="DK238" s="40">
        <f>'[3]DLPNO-CCSD(T1 or T)_TightPNO'!CG238</f>
        <v>-643.40577274500004</v>
      </c>
      <c r="DL238" s="40">
        <f>'[3]DLPNO-CCSD(T1 or T)_TightPNO'!CH238</f>
        <v>-231.81815269118599</v>
      </c>
      <c r="DM238" s="40">
        <f>'[3]DLPNO-CCSD(T1 or T)_TightPNO'!CI238</f>
        <v>-230.781160118</v>
      </c>
      <c r="DN238" s="40">
        <f>'[3]DLPNO-CCSD(T1 or T)_TightPNO'!CJ238</f>
        <v>-414.20322145178801</v>
      </c>
      <c r="DO238" s="40">
        <f>'[3]DLPNO-CCSD(T1 or T)_TightPNO'!CK238</f>
        <v>-412.62453866700002</v>
      </c>
      <c r="DP238" s="40">
        <f>'[3]DLPNO-CCSD(T1 or T)_TightPNO'!CL238</f>
        <v>-414.20326275458802</v>
      </c>
      <c r="DQ238" s="40">
        <f>'[3]DLPNO-CCSD(T1 or T)_TightPNO'!CM238</f>
        <v>-412.62455492399999</v>
      </c>
      <c r="DR238" s="40">
        <f>'[3]DLPNO-CCSD(T1 or T)_TightPNO'!CN238</f>
        <v>-231.81823611349901</v>
      </c>
      <c r="DS238" s="40">
        <f>'[3]DLPNO-CCSD(T1 or T)_TightPNO'!CO238</f>
        <v>-230.781189939</v>
      </c>
      <c r="DT238" s="19"/>
      <c r="DU238" s="10"/>
      <c r="DV238" s="13" t="s">
        <v>770</v>
      </c>
      <c r="DW238">
        <f>'[3]DLPNO-CCSD(T1 or T)_TightPNO'!CS238</f>
        <v>-646.02525230774995</v>
      </c>
      <c r="DX238">
        <f>'[3]DLPNO-CCSD(T1 or T)_TightPNO'!CT238</f>
        <v>-643.40577274500004</v>
      </c>
      <c r="DY238">
        <f>'[3]DLPNO-CCSD(T1 or T)_TightPNO'!CU238</f>
        <v>-231.818583959596</v>
      </c>
      <c r="DZ238">
        <f>'[3]DLPNO-CCSD(T1 or T)_TightPNO'!CV238</f>
        <v>-230.781160118</v>
      </c>
      <c r="EA238">
        <f>'[3]DLPNO-CCSD(T1 or T)_TightPNO'!CW238</f>
        <v>-414.206095791422</v>
      </c>
      <c r="EB238">
        <f>'[3]DLPNO-CCSD(T1 or T)_TightPNO'!CX238</f>
        <v>-412.62453866700002</v>
      </c>
      <c r="EC238">
        <f>'[3]DLPNO-CCSD(T1 or T)_TightPNO'!CY238</f>
        <v>-414.20616352581902</v>
      </c>
      <c r="ED238">
        <f>'[3]DLPNO-CCSD(T1 or T)_TightPNO'!CZ238</f>
        <v>-412.62455492399999</v>
      </c>
      <c r="EE238">
        <f>'[3]DLPNO-CCSD(T1 or T)_TightPNO'!DA238</f>
        <v>-231.81866697888401</v>
      </c>
      <c r="EF238">
        <f>'[3]DLPNO-CCSD(T1 or T)_TightPNO'!DB238</f>
        <v>-230.781189939</v>
      </c>
      <c r="EH238" s="13" t="s">
        <v>770</v>
      </c>
      <c r="EJ238">
        <f t="shared" si="228"/>
        <v>-646.02513307506342</v>
      </c>
      <c r="EK238" s="36">
        <f t="shared" si="229"/>
        <v>-231.81822001344199</v>
      </c>
      <c r="EL238">
        <f t="shared" si="230"/>
        <v>-414.20629307419898</v>
      </c>
      <c r="EM238">
        <f t="shared" si="231"/>
        <v>-414.20633435505101</v>
      </c>
      <c r="EN238">
        <f t="shared" si="232"/>
        <v>-231.81831175627298</v>
      </c>
    </row>
    <row r="239" spans="1:144" ht="17" x14ac:dyDescent="0.2">
      <c r="A239" s="4">
        <f>'[1]De Raw'!$A237</f>
        <v>3.3744110104612624</v>
      </c>
      <c r="B239" t="s">
        <v>225</v>
      </c>
      <c r="C239" s="1">
        <f>ABS(AK239-$A239)</f>
        <v>0.212704452823127</v>
      </c>
      <c r="D239" s="1">
        <f>ABS(AL239-$A239)</f>
        <v>0.64520385929822899</v>
      </c>
      <c r="E239" s="1">
        <f>ABS(AM239-$A239)</f>
        <v>0.21624970323755122</v>
      </c>
      <c r="F239" s="1">
        <f>ABS(AN239-$A239)</f>
        <v>0.89330989104480274</v>
      </c>
      <c r="G239" s="1">
        <f>ABS(AO239-$A239)</f>
        <v>1.7012069518554107</v>
      </c>
      <c r="H239" s="1">
        <f>ABS(AP239-$A239)</f>
        <v>0.40394853040530387</v>
      </c>
      <c r="I239" s="15">
        <f>ABS(AQ239-$A239)</f>
        <v>1.4800728303596653</v>
      </c>
      <c r="J239" s="1">
        <f>ABS(AR239-$A239)</f>
        <v>1.1023554430279709</v>
      </c>
      <c r="K239" s="1">
        <f>ABS(AS239-$A239)</f>
        <v>0.18885869366584718</v>
      </c>
      <c r="L239" s="15">
        <f>ABS(AT239-$A239)</f>
        <v>1.5833814876923871</v>
      </c>
      <c r="M239" s="1">
        <f>ABS(AU239-$A239)</f>
        <v>0.95424402682339604</v>
      </c>
      <c r="N239" s="1">
        <f>ABS(AV239-$A239)</f>
        <v>0.31456873043449551</v>
      </c>
      <c r="O239" s="15">
        <f>ABS(AZ239-$A239)</f>
        <v>0.61822578117387472</v>
      </c>
      <c r="P239" s="1">
        <f>ABS(BA239-$A239)</f>
        <v>0.34547958088518094</v>
      </c>
      <c r="Q239" s="1">
        <f>ABS(BB239-$A239)</f>
        <v>0.48185268102952827</v>
      </c>
      <c r="R239" s="15">
        <f>ABS(BC239-$A239)</f>
        <v>1.7734543000527667</v>
      </c>
      <c r="S239" s="1">
        <f>ABS(BD239-$A239)</f>
        <v>0.80292968861425118</v>
      </c>
      <c r="T239" s="1">
        <f>ABS(BE239-$A239)</f>
        <v>0.48526230571925755</v>
      </c>
      <c r="U239" s="91">
        <f>ABS(BI239-$A239)</f>
        <v>0.81057674840908556</v>
      </c>
      <c r="V239" s="92">
        <f>ABS(BJ239-$A239)</f>
        <v>0.54179338876425431</v>
      </c>
      <c r="W239" s="92">
        <f>ABS(BK239-$A239)</f>
        <v>0.67618506858666994</v>
      </c>
      <c r="X239" s="15">
        <f t="shared" si="192"/>
        <v>0.51552182099697186</v>
      </c>
      <c r="Y239" s="1">
        <f t="shared" si="193"/>
        <v>0.31845626146762962</v>
      </c>
      <c r="Z239" s="1">
        <f t="shared" si="194"/>
        <v>0.40482622384318434</v>
      </c>
      <c r="AA239" s="15">
        <f t="shared" si="195"/>
        <v>0.84261722629630054</v>
      </c>
      <c r="AB239" s="1">
        <f t="shared" si="196"/>
        <v>0.57246605889569668</v>
      </c>
      <c r="AC239" s="1">
        <f t="shared" si="197"/>
        <v>0.70008249756523355</v>
      </c>
      <c r="AD239" s="15">
        <f t="shared" si="198"/>
        <v>0.51235490272114159</v>
      </c>
      <c r="AE239" s="1">
        <f t="shared" si="199"/>
        <v>0.18318480086574063</v>
      </c>
      <c r="AF239" s="1">
        <f t="shared" si="200"/>
        <v>0.34293772121734767</v>
      </c>
      <c r="AG239" s="15">
        <f t="shared" si="201"/>
        <v>0.67601891903931</v>
      </c>
      <c r="AH239" s="1">
        <f t="shared" si="202"/>
        <v>0.31802285097891225</v>
      </c>
      <c r="AI239" s="1">
        <f t="shared" si="203"/>
        <v>0.49335071549434861</v>
      </c>
      <c r="AJ239" s="1"/>
      <c r="AK239" s="1">
        <f t="shared" si="204"/>
        <v>3.5871154632843893</v>
      </c>
      <c r="AL239" s="1">
        <f t="shared" si="205"/>
        <v>2.7292071511630334</v>
      </c>
      <c r="AM239" s="1">
        <f t="shared" si="209"/>
        <v>3.1581613072237111</v>
      </c>
      <c r="AN239" s="1">
        <f t="shared" si="206"/>
        <v>4.2677209015060651</v>
      </c>
      <c r="AO239" s="1">
        <f t="shared" si="210"/>
        <v>1.6732040586058516</v>
      </c>
      <c r="AP239" s="1">
        <f t="shared" si="211"/>
        <v>2.9704624800559585</v>
      </c>
      <c r="AQ239" s="1">
        <f t="shared" si="207"/>
        <v>4.8544838408209277</v>
      </c>
      <c r="AR239" s="1">
        <f t="shared" si="208"/>
        <v>2.2720555674332914</v>
      </c>
      <c r="AS239" s="1">
        <f t="shared" si="212"/>
        <v>3.5632697041271095</v>
      </c>
      <c r="AT239" s="1">
        <f t="shared" si="213"/>
        <v>4.9577924981536494</v>
      </c>
      <c r="AU239" s="1">
        <f t="shared" si="214"/>
        <v>2.4201669836378663</v>
      </c>
      <c r="AV239" s="1">
        <f t="shared" si="215"/>
        <v>3.6889797408957579</v>
      </c>
      <c r="AW239" s="1"/>
      <c r="AX239" s="1"/>
      <c r="AY239" s="1"/>
      <c r="AZ239" s="1">
        <f t="shared" si="233"/>
        <v>2.7561852292873876</v>
      </c>
      <c r="BA239" s="1">
        <f t="shared" si="234"/>
        <v>3.0289314295760814</v>
      </c>
      <c r="BB239" s="1">
        <f t="shared" si="235"/>
        <v>2.8925583294317341</v>
      </c>
      <c r="BC239" s="1">
        <f t="shared" si="216"/>
        <v>5.1478653105140291</v>
      </c>
      <c r="BD239" s="1">
        <f t="shared" si="217"/>
        <v>2.5714813218470112</v>
      </c>
      <c r="BE239" s="1">
        <f t="shared" si="218"/>
        <v>3.8596733161805199</v>
      </c>
      <c r="BF239" s="87"/>
      <c r="BG239" s="87"/>
      <c r="BH239" s="87"/>
      <c r="BI239" s="1">
        <f t="shared" si="219"/>
        <v>2.5638342620521768</v>
      </c>
      <c r="BJ239" s="1">
        <f t="shared" si="220"/>
        <v>2.832617621697008</v>
      </c>
      <c r="BK239" s="1">
        <f t="shared" si="221"/>
        <v>2.6982259418745924</v>
      </c>
      <c r="BL239" s="87"/>
      <c r="BM239" s="87"/>
      <c r="BN239" s="87"/>
      <c r="BO239" s="1">
        <f>AZ239+(AQ239-NormalPNO!Y239)*$BO$1</f>
        <v>2.8588891894642905</v>
      </c>
      <c r="BP239" s="1">
        <f>BA239+(AR239-NormalPNO!Z239)*$BP$1</f>
        <v>3.0559547489936327</v>
      </c>
      <c r="BQ239" s="1">
        <f>BB239+(AS239-NormalPNO!AA239)*$BQ$1</f>
        <v>2.969584786618078</v>
      </c>
      <c r="BR239" s="1">
        <f>BI239+(BC239-NormalPNO!Y239)*$BR$1</f>
        <v>2.5317937841649618</v>
      </c>
      <c r="BS239" s="1">
        <f>BJ239+(BD239-NormalPNO!Z239)*$BS$1</f>
        <v>2.8019449515655657</v>
      </c>
      <c r="BT239" s="1">
        <f>BK239+(BE239-NormalPNO!AA239)*$BT$1</f>
        <v>2.6743285128960288</v>
      </c>
      <c r="BU239" s="1">
        <f t="shared" si="222"/>
        <v>2.8620561077401208</v>
      </c>
      <c r="BV239" s="1">
        <f t="shared" si="223"/>
        <v>3.1912262095955217</v>
      </c>
      <c r="BW239" s="1">
        <f t="shared" si="224"/>
        <v>3.0314732892439147</v>
      </c>
      <c r="BX239" s="1">
        <f t="shared" si="225"/>
        <v>2.6983920914219524</v>
      </c>
      <c r="BY239" s="1">
        <f t="shared" si="226"/>
        <v>3.0563881594823501</v>
      </c>
      <c r="BZ239" s="1">
        <f t="shared" si="227"/>
        <v>2.8810602949669137</v>
      </c>
      <c r="CA239" s="1"/>
      <c r="CB239" t="s">
        <v>225</v>
      </c>
      <c r="CC239" s="13" t="s">
        <v>771</v>
      </c>
      <c r="CD239">
        <v>-662.22640663639697</v>
      </c>
      <c r="CE239" s="19">
        <v>-659.42329968199999</v>
      </c>
      <c r="CF239" s="19">
        <v>-662.05968271729398</v>
      </c>
      <c r="CG239" s="19">
        <v>-659.38411801699999</v>
      </c>
      <c r="CH239" s="19"/>
      <c r="CI239" s="19"/>
      <c r="CJ239">
        <v>-247.90889339235699</v>
      </c>
      <c r="CK239" s="19">
        <v>-246.79264927099999</v>
      </c>
      <c r="CL239">
        <v>-247.84679810191199</v>
      </c>
      <c r="CM239" s="19">
        <v>-246.77848052600001</v>
      </c>
      <c r="CN239" s="19"/>
      <c r="CO239" s="19"/>
      <c r="CP239" s="19">
        <f>'[3]DLPNO-CCSD(T1 or T)_TightPNO'!BL239</f>
        <v>-414.31179681191702</v>
      </c>
      <c r="CQ239" s="19">
        <f>'[3]DLPNO-CCSD(T1 or T)_TightPNO'!BM239</f>
        <v>-412.649902897</v>
      </c>
      <c r="CR239" s="19">
        <f>'[3]DLPNO-CCSD(T1 or T)_TightPNO'!BN239</f>
        <v>-414.20514850327402</v>
      </c>
      <c r="CS239" s="19">
        <f>'[3]DLPNO-CCSD(T1 or T)_TightPNO'!BO239</f>
        <v>-412.62438532599998</v>
      </c>
      <c r="CT239" s="19"/>
      <c r="CU239" s="19"/>
      <c r="CV239" s="19">
        <f>'[3]DLPNO-CCSD(T1 or T)_TightPNO'!BR239</f>
        <v>-414.31257991263698</v>
      </c>
      <c r="CW239" s="19">
        <f>'[3]DLPNO-CCSD(T1 or T)_TightPNO'!BS239</f>
        <v>-412.65000244800001</v>
      </c>
      <c r="CX239" s="19">
        <f>'[3]DLPNO-CCSD(T1 or T)_TightPNO'!BT239</f>
        <v>-414.20728928465098</v>
      </c>
      <c r="CY239" s="19">
        <f>'[3]DLPNO-CCSD(T1 or T)_TightPNO'!BU239</f>
        <v>-412.62476751600002</v>
      </c>
      <c r="CZ239" s="19"/>
      <c r="DA239" s="19"/>
      <c r="DB239" s="19">
        <f>'[3]DLPNO-CCSD(T1 or T)_TightPNO'!BX239</f>
        <v>-247.9094774555</v>
      </c>
      <c r="DC239" s="19">
        <f>'[3]DLPNO-CCSD(T1 or T)_TightPNO'!BY239</f>
        <v>-246.79272332100001</v>
      </c>
      <c r="DD239" s="19">
        <f>'[3]DLPNO-CCSD(T1 or T)_TightPNO'!BZ239</f>
        <v>-247.84877268177399</v>
      </c>
      <c r="DE239" s="19">
        <f>'[3]DLPNO-CCSD(T1 or T)_TightPNO'!CA239</f>
        <v>-246.77877711799999</v>
      </c>
      <c r="DF239" s="19"/>
      <c r="DG239" s="19"/>
      <c r="DH239" s="19"/>
      <c r="DI239" s="40" t="str">
        <f>'[3]DLPNO-CCSD(T1 or T)_TightPNO'!CE239</f>
        <v>29_Pyridine-Uracil_pi-pi_0.90.xyz</v>
      </c>
      <c r="DJ239" s="40">
        <f>'[3]DLPNO-CCSD(T1 or T)_TightPNO'!CF239</f>
        <v>-662.05627414450396</v>
      </c>
      <c r="DK239" s="40">
        <f>'[3]DLPNO-CCSD(T1 or T)_TightPNO'!CG239</f>
        <v>-659.38411801699999</v>
      </c>
      <c r="DL239" s="40">
        <f>'[3]DLPNO-CCSD(T1 or T)_TightPNO'!CH239</f>
        <v>-247.84636927713601</v>
      </c>
      <c r="DM239" s="40">
        <f>'[3]DLPNO-CCSD(T1 or T)_TightPNO'!CI239</f>
        <v>-246.77848052600001</v>
      </c>
      <c r="DN239" s="40">
        <f>'[3]DLPNO-CCSD(T1 or T)_TightPNO'!CJ239</f>
        <v>-414.203103821485</v>
      </c>
      <c r="DO239" s="40">
        <f>'[3]DLPNO-CCSD(T1 or T)_TightPNO'!CK239</f>
        <v>-412.62438532599998</v>
      </c>
      <c r="DP239" s="40">
        <f>'[3]DLPNO-CCSD(T1 or T)_TightPNO'!CL239</f>
        <v>-414.20522204177098</v>
      </c>
      <c r="DQ239" s="40">
        <f>'[3]DLPNO-CCSD(T1 or T)_TightPNO'!CM239</f>
        <v>-412.62476751600002</v>
      </c>
      <c r="DR239" s="40">
        <f>'[3]DLPNO-CCSD(T1 or T)_TightPNO'!CN239</f>
        <v>-247.84838568244999</v>
      </c>
      <c r="DS239" s="40">
        <f>'[3]DLPNO-CCSD(T1 or T)_TightPNO'!CO239</f>
        <v>-246.77877711799999</v>
      </c>
      <c r="DT239" s="19"/>
      <c r="DU239" s="10"/>
      <c r="DV239" s="13" t="s">
        <v>771</v>
      </c>
      <c r="DW239">
        <f>'[3]DLPNO-CCSD(T1 or T)_TightPNO'!CS239</f>
        <v>-662.06115247433502</v>
      </c>
      <c r="DX239">
        <f>'[3]DLPNO-CCSD(T1 or T)_TightPNO'!CT239</f>
        <v>-659.38411801699999</v>
      </c>
      <c r="DY239">
        <f>'[3]DLPNO-CCSD(T1 or T)_TightPNO'!CU239</f>
        <v>-247.84722810026099</v>
      </c>
      <c r="DZ239">
        <f>'[3]DLPNO-CCSD(T1 or T)_TightPNO'!CV239</f>
        <v>-246.77848052600001</v>
      </c>
      <c r="EA239">
        <f>'[3]DLPNO-CCSD(T1 or T)_TightPNO'!CW239</f>
        <v>-414.20602362914798</v>
      </c>
      <c r="EB239">
        <f>'[3]DLPNO-CCSD(T1 or T)_TightPNO'!CX239</f>
        <v>-412.62438532599998</v>
      </c>
      <c r="EC239">
        <f>'[3]DLPNO-CCSD(T1 or T)_TightPNO'!CY239</f>
        <v>-414.20811321626599</v>
      </c>
      <c r="ED239">
        <f>'[3]DLPNO-CCSD(T1 or T)_TightPNO'!CZ239</f>
        <v>-412.62476751600002</v>
      </c>
      <c r="EE239">
        <f>'[3]DLPNO-CCSD(T1 or T)_TightPNO'!DA239</f>
        <v>-247.84918247664399</v>
      </c>
      <c r="EF239">
        <f>'[3]DLPNO-CCSD(T1 or T)_TightPNO'!DB239</f>
        <v>-246.77877711799999</v>
      </c>
      <c r="EH239" s="13" t="s">
        <v>771</v>
      </c>
      <c r="EJ239">
        <f t="shared" si="228"/>
        <v>-662.06138700368899</v>
      </c>
      <c r="EK239" s="36">
        <f t="shared" si="229"/>
        <v>-247.84701251429999</v>
      </c>
      <c r="EL239">
        <f t="shared" si="230"/>
        <v>-414.20617084416853</v>
      </c>
      <c r="EM239">
        <f t="shared" si="231"/>
        <v>-414.20832290609098</v>
      </c>
      <c r="EN239">
        <f t="shared" si="232"/>
        <v>-247.848966181436</v>
      </c>
    </row>
    <row r="240" spans="1:144" ht="17" x14ac:dyDescent="0.2">
      <c r="A240" s="4">
        <f>'[1]De Raw'!$A238</f>
        <v>5.8782695483538134</v>
      </c>
      <c r="B240" t="s">
        <v>226</v>
      </c>
      <c r="C240" s="1">
        <f>ABS(AK240-$A240)</f>
        <v>0.25080988330142606</v>
      </c>
      <c r="D240" s="1">
        <f>ABS(AL240-$A240)</f>
        <v>0.45999569457644451</v>
      </c>
      <c r="E240" s="1">
        <f>ABS(AM240-$A240)</f>
        <v>0.10459290563750923</v>
      </c>
      <c r="F240" s="1">
        <f>ABS(AN240-$A240)</f>
        <v>0.87938591728779691</v>
      </c>
      <c r="G240" s="1">
        <f>ABS(AO240-$A240)</f>
        <v>1.2532443114967915</v>
      </c>
      <c r="H240" s="1">
        <f>ABS(AP240-$A240)</f>
        <v>0.18692919710449729</v>
      </c>
      <c r="I240" s="15">
        <f>ABS(AQ240-$A240)</f>
        <v>1.3572749875889709</v>
      </c>
      <c r="J240" s="1">
        <f>ABS(AR240-$A240)</f>
        <v>0.76476166907699827</v>
      </c>
      <c r="K240" s="1">
        <f>ABS(AS240-$A240)</f>
        <v>0.29625665925598632</v>
      </c>
      <c r="L240" s="15">
        <f>ABS(AT240-$A240)</f>
        <v>1.4315503221573085</v>
      </c>
      <c r="M240" s="1">
        <f>ABS(AU240-$A240)</f>
        <v>0.64896070570487119</v>
      </c>
      <c r="N240" s="1">
        <f>ABS(AV240-$A240)</f>
        <v>0.39129480822621865</v>
      </c>
      <c r="O240" s="15">
        <f>ABS(AZ240-$A240)</f>
        <v>0.47462663879505484</v>
      </c>
      <c r="P240" s="1">
        <f>ABS(BA240-$A240)</f>
        <v>0.26018065500736043</v>
      </c>
      <c r="Q240" s="1">
        <f>ABS(BB240-$A240)</f>
        <v>0.36740364690120764</v>
      </c>
      <c r="R240" s="15">
        <f>ABS(BC240-$A240)</f>
        <v>1.5962195227395579</v>
      </c>
      <c r="S240" s="1">
        <f>ABS(BD240-$A240)</f>
        <v>0.52052034793844193</v>
      </c>
      <c r="T240" s="1">
        <f>ABS(BE240-$A240)</f>
        <v>0.53784958740055799</v>
      </c>
      <c r="U240" s="91">
        <f>ABS(BI240-$A240)</f>
        <v>0.63128688219714224</v>
      </c>
      <c r="V240" s="92">
        <f>ABS(BJ240-$A240)</f>
        <v>0.42031365321256953</v>
      </c>
      <c r="W240" s="92">
        <f>ABS(BK240-$A240)</f>
        <v>0.52580026770485588</v>
      </c>
      <c r="X240" s="15">
        <f t="shared" si="192"/>
        <v>0.37616941568823847</v>
      </c>
      <c r="Y240" s="1">
        <f t="shared" si="193"/>
        <v>0.23425504603965663</v>
      </c>
      <c r="Z240" s="1">
        <f t="shared" si="194"/>
        <v>0.29353263031307009</v>
      </c>
      <c r="AA240" s="15">
        <f t="shared" si="195"/>
        <v>0.66408310781068902</v>
      </c>
      <c r="AB240" s="1">
        <f t="shared" si="196"/>
        <v>0.45149556534088742</v>
      </c>
      <c r="AC240" s="1">
        <f t="shared" si="197"/>
        <v>0.55017194594837804</v>
      </c>
      <c r="AD240" s="15">
        <f t="shared" si="198"/>
        <v>0.39850915628054828</v>
      </c>
      <c r="AE240" s="1">
        <f t="shared" si="199"/>
        <v>0.1332904235983241</v>
      </c>
      <c r="AF240" s="1">
        <f t="shared" si="200"/>
        <v>0.26238243312874943</v>
      </c>
      <c r="AG240" s="15">
        <f t="shared" si="201"/>
        <v>0.53454447886649969</v>
      </c>
      <c r="AH240" s="1">
        <f t="shared" si="202"/>
        <v>0.2453585787566599</v>
      </c>
      <c r="AI240" s="1">
        <f t="shared" si="203"/>
        <v>0.38757551705871141</v>
      </c>
      <c r="AJ240" s="1"/>
      <c r="AK240" s="1">
        <f t="shared" si="204"/>
        <v>6.1290794316552395</v>
      </c>
      <c r="AL240" s="1">
        <f t="shared" si="205"/>
        <v>5.4182738537773689</v>
      </c>
      <c r="AM240" s="1">
        <f t="shared" si="209"/>
        <v>5.7736766427163042</v>
      </c>
      <c r="AN240" s="1">
        <f t="shared" si="206"/>
        <v>6.7576554656416103</v>
      </c>
      <c r="AO240" s="1">
        <f t="shared" si="210"/>
        <v>4.6250252368570219</v>
      </c>
      <c r="AP240" s="1">
        <f t="shared" si="211"/>
        <v>5.6913403512493161</v>
      </c>
      <c r="AQ240" s="1">
        <f t="shared" si="207"/>
        <v>7.2355445359427843</v>
      </c>
      <c r="AR240" s="1">
        <f t="shared" si="208"/>
        <v>5.1135078792768152</v>
      </c>
      <c r="AS240" s="1">
        <f t="shared" si="212"/>
        <v>6.1745262076097998</v>
      </c>
      <c r="AT240" s="1">
        <f t="shared" si="213"/>
        <v>7.3098198705111219</v>
      </c>
      <c r="AU240" s="1">
        <f t="shared" si="214"/>
        <v>5.2293088426489422</v>
      </c>
      <c r="AV240" s="1">
        <f t="shared" si="215"/>
        <v>6.2695643565800321</v>
      </c>
      <c r="AW240" s="1"/>
      <c r="AX240" s="1"/>
      <c r="AY240" s="1"/>
      <c r="AZ240" s="1">
        <f t="shared" si="233"/>
        <v>5.4036429095587586</v>
      </c>
      <c r="BA240" s="1">
        <f t="shared" si="234"/>
        <v>5.618088893346453</v>
      </c>
      <c r="BB240" s="1">
        <f t="shared" si="235"/>
        <v>5.5108659014526058</v>
      </c>
      <c r="BC240" s="1">
        <f t="shared" si="216"/>
        <v>7.4744890710933714</v>
      </c>
      <c r="BD240" s="1">
        <f t="shared" si="217"/>
        <v>5.3577492004153715</v>
      </c>
      <c r="BE240" s="1">
        <f t="shared" si="218"/>
        <v>6.4161191357543714</v>
      </c>
      <c r="BF240" s="87"/>
      <c r="BG240" s="87"/>
      <c r="BH240" s="87"/>
      <c r="BI240" s="1">
        <f t="shared" si="219"/>
        <v>5.2469826661566712</v>
      </c>
      <c r="BJ240" s="1">
        <f t="shared" si="220"/>
        <v>5.4579558951412439</v>
      </c>
      <c r="BK240" s="1">
        <f t="shared" si="221"/>
        <v>5.3524692806489576</v>
      </c>
      <c r="BL240" s="87"/>
      <c r="BM240" s="87"/>
      <c r="BN240" s="87"/>
      <c r="BO240" s="1">
        <f>AZ240+(AQ240-NormalPNO!Y240)*$BO$1</f>
        <v>5.502100132665575</v>
      </c>
      <c r="BP240" s="1">
        <f>BA240+(AR240-NormalPNO!Z240)*$BP$1</f>
        <v>5.6440145023141568</v>
      </c>
      <c r="BQ240" s="1">
        <f>BB240+(AS240-NormalPNO!AA240)*$BQ$1</f>
        <v>5.5847369180407433</v>
      </c>
      <c r="BR240" s="1">
        <f>BI240+(BC240-NormalPNO!Y240)*$BR$1</f>
        <v>5.2141864405431244</v>
      </c>
      <c r="BS240" s="1">
        <f>BJ240+(BD240-NormalPNO!Z240)*$BS$1</f>
        <v>5.426773983012926</v>
      </c>
      <c r="BT240" s="1">
        <f>BK240+(BE240-NormalPNO!AA240)*$BT$1</f>
        <v>5.3280976024054354</v>
      </c>
      <c r="BU240" s="1">
        <f t="shared" si="222"/>
        <v>5.4797603920732652</v>
      </c>
      <c r="BV240" s="1">
        <f t="shared" si="223"/>
        <v>5.7449791247554893</v>
      </c>
      <c r="BW240" s="1">
        <f t="shared" si="224"/>
        <v>5.615887115225064</v>
      </c>
      <c r="BX240" s="1">
        <f t="shared" si="225"/>
        <v>5.3437250694873137</v>
      </c>
      <c r="BY240" s="1">
        <f t="shared" si="226"/>
        <v>5.6329109695971535</v>
      </c>
      <c r="BZ240" s="1">
        <f t="shared" si="227"/>
        <v>5.490694031295102</v>
      </c>
      <c r="CA240" s="1"/>
      <c r="CB240" t="s">
        <v>226</v>
      </c>
      <c r="CC240" s="13" t="s">
        <v>772</v>
      </c>
      <c r="CD240">
        <v>-662.23045751366396</v>
      </c>
      <c r="CE240" s="19">
        <v>-659.43335780899997</v>
      </c>
      <c r="CF240" s="19">
        <v>-662.063477178884</v>
      </c>
      <c r="CG240" s="19">
        <v>-659.39409853100005</v>
      </c>
      <c r="CH240" s="19"/>
      <c r="CI240" s="19"/>
      <c r="CJ240">
        <v>-247.90889339235699</v>
      </c>
      <c r="CK240" s="19">
        <v>-246.79264927099999</v>
      </c>
      <c r="CL240">
        <v>-247.84679810191199</v>
      </c>
      <c r="CM240" s="19">
        <v>-246.77848052600001</v>
      </c>
      <c r="CN240" s="19"/>
      <c r="CO240" s="19"/>
      <c r="CP240" s="19">
        <f>'[3]DLPNO-CCSD(T1 or T)_TightPNO'!BL240</f>
        <v>-414.31179681191702</v>
      </c>
      <c r="CQ240" s="19">
        <f>'[3]DLPNO-CCSD(T1 or T)_TightPNO'!BM240</f>
        <v>-412.649902897</v>
      </c>
      <c r="CR240" s="19">
        <f>'[3]DLPNO-CCSD(T1 or T)_TightPNO'!BN240</f>
        <v>-414.20514850327402</v>
      </c>
      <c r="CS240" s="19">
        <f>'[3]DLPNO-CCSD(T1 or T)_TightPNO'!BO240</f>
        <v>-412.62438532599998</v>
      </c>
      <c r="CT240" s="19"/>
      <c r="CU240" s="19"/>
      <c r="CV240" s="19">
        <f>'[3]DLPNO-CCSD(T1 or T)_TightPNO'!BR240</f>
        <v>-414.31244857073398</v>
      </c>
      <c r="CW240" s="19">
        <f>'[3]DLPNO-CCSD(T1 or T)_TightPNO'!BS240</f>
        <v>-412.64998974700001</v>
      </c>
      <c r="CX240" s="19">
        <f>'[3]DLPNO-CCSD(T1 or T)_TightPNO'!BT240</f>
        <v>-414.20690993751703</v>
      </c>
      <c r="CY240" s="19">
        <f>'[3]DLPNO-CCSD(T1 or T)_TightPNO'!BU240</f>
        <v>-412.62471039299999</v>
      </c>
      <c r="CZ240" s="19"/>
      <c r="DA240" s="19"/>
      <c r="DB240" s="19">
        <f>'[3]DLPNO-CCSD(T1 or T)_TightPNO'!BX240</f>
        <v>-247.909374374284</v>
      </c>
      <c r="DC240" s="19">
        <f>'[3]DLPNO-CCSD(T1 or T)_TightPNO'!BY240</f>
        <v>-246.792713306</v>
      </c>
      <c r="DD240" s="19">
        <f>'[3]DLPNO-CCSD(T1 or T)_TightPNO'!BZ240</f>
        <v>-247.84841834819599</v>
      </c>
      <c r="DE240" s="19">
        <f>'[3]DLPNO-CCSD(T1 or T)_TightPNO'!CA240</f>
        <v>-246.778733265</v>
      </c>
      <c r="DF240" s="19"/>
      <c r="DG240" s="19"/>
      <c r="DH240" s="19"/>
      <c r="DI240" s="40" t="str">
        <f>'[3]DLPNO-CCSD(T1 or T)_TightPNO'!CE240</f>
        <v>29_Pyridine-Uracil_pi-pi_0.95.xyz</v>
      </c>
      <c r="DJ240" s="40">
        <f>'[3]DLPNO-CCSD(T1 or T)_TightPNO'!CF240</f>
        <v>-662.06024210764099</v>
      </c>
      <c r="DK240" s="40">
        <f>'[3]DLPNO-CCSD(T1 or T)_TightPNO'!CG240</f>
        <v>-659.39409853100005</v>
      </c>
      <c r="DL240" s="40">
        <f>'[3]DLPNO-CCSD(T1 or T)_TightPNO'!CH240</f>
        <v>-247.84636927713601</v>
      </c>
      <c r="DM240" s="40">
        <f>'[3]DLPNO-CCSD(T1 or T)_TightPNO'!CI240</f>
        <v>-246.77848052600001</v>
      </c>
      <c r="DN240" s="40">
        <f>'[3]DLPNO-CCSD(T1 or T)_TightPNO'!CJ240</f>
        <v>-414.203103821485</v>
      </c>
      <c r="DO240" s="40">
        <f>'[3]DLPNO-CCSD(T1 or T)_TightPNO'!CK240</f>
        <v>-412.62438532599998</v>
      </c>
      <c r="DP240" s="40">
        <f>'[3]DLPNO-CCSD(T1 or T)_TightPNO'!CL240</f>
        <v>-414.20484587153499</v>
      </c>
      <c r="DQ240" s="40">
        <f>'[3]DLPNO-CCSD(T1 or T)_TightPNO'!CM240</f>
        <v>-412.62471039299999</v>
      </c>
      <c r="DR240" s="40">
        <f>'[3]DLPNO-CCSD(T1 or T)_TightPNO'!CN240</f>
        <v>-247.84802578954401</v>
      </c>
      <c r="DS240" s="40">
        <f>'[3]DLPNO-CCSD(T1 or T)_TightPNO'!CO240</f>
        <v>-246.778733265</v>
      </c>
      <c r="DT240" s="19"/>
      <c r="DU240" s="10"/>
      <c r="DV240" s="13" t="s">
        <v>772</v>
      </c>
      <c r="DW240">
        <f>'[3]DLPNO-CCSD(T1 or T)_TightPNO'!CS240</f>
        <v>-662.06490066838205</v>
      </c>
      <c r="DX240">
        <f>'[3]DLPNO-CCSD(T1 or T)_TightPNO'!CT240</f>
        <v>-659.39409853100005</v>
      </c>
      <c r="DY240">
        <f>'[3]DLPNO-CCSD(T1 or T)_TightPNO'!CU240</f>
        <v>-247.84722810026099</v>
      </c>
      <c r="DZ240">
        <f>'[3]DLPNO-CCSD(T1 or T)_TightPNO'!CV240</f>
        <v>-246.77848052600001</v>
      </c>
      <c r="EA240">
        <f>'[3]DLPNO-CCSD(T1 or T)_TightPNO'!CW240</f>
        <v>-414.20602362914798</v>
      </c>
      <c r="EB240">
        <f>'[3]DLPNO-CCSD(T1 or T)_TightPNO'!CX240</f>
        <v>-412.62438532599998</v>
      </c>
      <c r="EC240">
        <f>'[3]DLPNO-CCSD(T1 or T)_TightPNO'!CY240</f>
        <v>-414.20773956258199</v>
      </c>
      <c r="ED240">
        <f>'[3]DLPNO-CCSD(T1 or T)_TightPNO'!CZ240</f>
        <v>-412.62471039299999</v>
      </c>
      <c r="EE240">
        <f>'[3]DLPNO-CCSD(T1 or T)_TightPNO'!DA240</f>
        <v>-247.84882767205499</v>
      </c>
      <c r="EF240">
        <f>'[3]DLPNO-CCSD(T1 or T)_TightPNO'!DB240</f>
        <v>-246.778733265</v>
      </c>
      <c r="EH240" s="13" t="s">
        <v>772</v>
      </c>
      <c r="EJ240">
        <f t="shared" si="228"/>
        <v>-662.06509471450545</v>
      </c>
      <c r="EK240" s="36">
        <f t="shared" si="229"/>
        <v>-247.84701251429999</v>
      </c>
      <c r="EL240">
        <f t="shared" si="230"/>
        <v>-414.20617084416853</v>
      </c>
      <c r="EM240">
        <f t="shared" si="231"/>
        <v>-414.20794197050805</v>
      </c>
      <c r="EN240">
        <f t="shared" si="232"/>
        <v>-247.84861462752198</v>
      </c>
    </row>
    <row r="241" spans="1:144" ht="17" x14ac:dyDescent="0.2">
      <c r="A241" s="4">
        <f>'[1]De Raw'!$A239</f>
        <v>6.5762968514006186</v>
      </c>
      <c r="B241" t="s">
        <v>227</v>
      </c>
      <c r="C241" s="1">
        <f>ABS(AK241-$A241)</f>
        <v>0.26886770184560138</v>
      </c>
      <c r="D241" s="1">
        <f>ABS(AL241-$A241)</f>
        <v>0.32161778763263182</v>
      </c>
      <c r="E241" s="1">
        <f>ABS(AM241-$A241)</f>
        <v>2.6375042893515221E-2</v>
      </c>
      <c r="F241" s="1">
        <f>ABS(AN241-$A241)</f>
        <v>0.84255784995674166</v>
      </c>
      <c r="G241" s="1">
        <f>ABS(AO241-$A241)</f>
        <v>0.92964928796916535</v>
      </c>
      <c r="H241" s="1">
        <f>ABS(AP241-$A241)</f>
        <v>4.3545719006211847E-2</v>
      </c>
      <c r="I241" s="15">
        <f>ABS(AQ241-$A241)</f>
        <v>1.2053841182673866</v>
      </c>
      <c r="J241" s="1">
        <f>ABS(AR241-$A241)</f>
        <v>0.55436503273237037</v>
      </c>
      <c r="K241" s="1">
        <f>ABS(AS241-$A241)</f>
        <v>0.32550954276750765</v>
      </c>
      <c r="L241" s="15">
        <f>ABS(AT241-$A241)</f>
        <v>1.253933064955965</v>
      </c>
      <c r="M241" s="1">
        <f>ABS(AU241-$A241)</f>
        <v>0.4673693947090225</v>
      </c>
      <c r="N241" s="1">
        <f>ABS(AV241-$A241)</f>
        <v>0.39328183512347081</v>
      </c>
      <c r="O241" s="15">
        <f>ABS(AZ241-$A241)</f>
        <v>0.34514462387770806</v>
      </c>
      <c r="P241" s="1">
        <f>ABS(BA241-$A241)</f>
        <v>0.16902070042362283</v>
      </c>
      <c r="Q241" s="1">
        <f>ABS(BB241-$A241)</f>
        <v>0.25708266215066544</v>
      </c>
      <c r="R241" s="15">
        <f>ABS(BC241-$A241)</f>
        <v>1.3867972524227099</v>
      </c>
      <c r="S241" s="1">
        <f>ABS(BD241-$A241)</f>
        <v>0.36672290522098194</v>
      </c>
      <c r="T241" s="1">
        <f>ABS(BE241-$A241)</f>
        <v>0.51003717360086398</v>
      </c>
      <c r="U241" s="91">
        <f>ABS(BI241-$A241)</f>
        <v>0.4640853049658844</v>
      </c>
      <c r="V241" s="92">
        <f>ABS(BJ241-$A241)</f>
        <v>0.29204532348057466</v>
      </c>
      <c r="W241" s="92">
        <f>ABS(BK241-$A241)</f>
        <v>0.37806531422322909</v>
      </c>
      <c r="X241" s="15">
        <f t="shared" si="192"/>
        <v>0.24913236547362239</v>
      </c>
      <c r="Y241" s="1">
        <f t="shared" si="193"/>
        <v>0.14383055954710944</v>
      </c>
      <c r="Z241" s="1">
        <f t="shared" si="194"/>
        <v>0.18518366581702317</v>
      </c>
      <c r="AA241" s="15">
        <f t="shared" si="195"/>
        <v>0.49860468593229523</v>
      </c>
      <c r="AB241" s="1">
        <f t="shared" si="196"/>
        <v>0.32436911105479638</v>
      </c>
      <c r="AC241" s="1">
        <f t="shared" si="197"/>
        <v>0.40351028565163372</v>
      </c>
      <c r="AD241" s="15">
        <f t="shared" si="198"/>
        <v>0.2953915851045803</v>
      </c>
      <c r="AE241" s="1">
        <f t="shared" si="199"/>
        <v>7.3694234054894281E-2</v>
      </c>
      <c r="AF241" s="1">
        <f t="shared" si="200"/>
        <v>0.18219138448495098</v>
      </c>
      <c r="AG241" s="15">
        <f t="shared" si="201"/>
        <v>0.40085109930231955</v>
      </c>
      <c r="AH241" s="1">
        <f t="shared" si="202"/>
        <v>0.16061007558195772</v>
      </c>
      <c r="AI241" s="1">
        <f t="shared" si="203"/>
        <v>0.27949638886931893</v>
      </c>
      <c r="AJ241" s="1"/>
      <c r="AK241" s="1">
        <f t="shared" si="204"/>
        <v>6.84516455324622</v>
      </c>
      <c r="AL241" s="1">
        <f t="shared" si="205"/>
        <v>6.2546790637679868</v>
      </c>
      <c r="AM241" s="1">
        <f t="shared" si="209"/>
        <v>6.5499218085071034</v>
      </c>
      <c r="AN241" s="1">
        <f t="shared" si="206"/>
        <v>7.4188547013573602</v>
      </c>
      <c r="AO241" s="1">
        <f t="shared" si="210"/>
        <v>5.6466475634314532</v>
      </c>
      <c r="AP241" s="1">
        <f t="shared" si="211"/>
        <v>6.5327511323944067</v>
      </c>
      <c r="AQ241" s="1">
        <f t="shared" si="207"/>
        <v>7.7816809696680052</v>
      </c>
      <c r="AR241" s="1">
        <f t="shared" si="208"/>
        <v>6.0219318186682482</v>
      </c>
      <c r="AS241" s="1">
        <f t="shared" si="212"/>
        <v>6.9018063941681262</v>
      </c>
      <c r="AT241" s="1">
        <f t="shared" si="213"/>
        <v>7.8302299163565836</v>
      </c>
      <c r="AU241" s="1">
        <f t="shared" si="214"/>
        <v>6.1089274566915961</v>
      </c>
      <c r="AV241" s="1">
        <f t="shared" si="215"/>
        <v>6.9695786865240894</v>
      </c>
      <c r="AW241" s="1"/>
      <c r="AX241" s="1"/>
      <c r="AY241" s="1"/>
      <c r="AZ241" s="1">
        <f t="shared" si="233"/>
        <v>6.2311522275229105</v>
      </c>
      <c r="BA241" s="1">
        <f t="shared" si="234"/>
        <v>6.4072761509769958</v>
      </c>
      <c r="BB241" s="1">
        <f t="shared" si="235"/>
        <v>6.3192141892499532</v>
      </c>
      <c r="BC241" s="1">
        <f t="shared" si="216"/>
        <v>7.9630941038233285</v>
      </c>
      <c r="BD241" s="1">
        <f t="shared" si="217"/>
        <v>6.2095739461796366</v>
      </c>
      <c r="BE241" s="1">
        <f t="shared" si="218"/>
        <v>7.0863340250014826</v>
      </c>
      <c r="BF241" s="87"/>
      <c r="BG241" s="87"/>
      <c r="BH241" s="87"/>
      <c r="BI241" s="1">
        <f t="shared" si="219"/>
        <v>6.1122115464347342</v>
      </c>
      <c r="BJ241" s="1">
        <f t="shared" si="220"/>
        <v>6.2842515279200439</v>
      </c>
      <c r="BK241" s="1">
        <f t="shared" si="221"/>
        <v>6.1982315371773895</v>
      </c>
      <c r="BL241" s="87"/>
      <c r="BM241" s="87"/>
      <c r="BN241" s="87"/>
      <c r="BO241" s="1">
        <f>AZ241+(AQ241-NormalPNO!Y241)*$BO$1</f>
        <v>6.3271644859269962</v>
      </c>
      <c r="BP241" s="1">
        <f>BA241+(AR241-NormalPNO!Z241)*$BP$1</f>
        <v>6.4324662918535092</v>
      </c>
      <c r="BQ241" s="1">
        <f>BB241+(AS241-NormalPNO!AA241)*$BQ$1</f>
        <v>6.3911131855835954</v>
      </c>
      <c r="BR241" s="1">
        <f>BI241+(BC241-NormalPNO!Y241)*$BR$1</f>
        <v>6.0776921654683234</v>
      </c>
      <c r="BS241" s="1">
        <f>BJ241+(BD241-NormalPNO!Z241)*$BS$1</f>
        <v>6.2519277403458222</v>
      </c>
      <c r="BT241" s="1">
        <f>BK241+(BE241-NormalPNO!AA241)*$BT$1</f>
        <v>6.1727865657489849</v>
      </c>
      <c r="BU241" s="1">
        <f t="shared" si="222"/>
        <v>6.2809052662960383</v>
      </c>
      <c r="BV241" s="1">
        <f t="shared" si="223"/>
        <v>6.5026026173457243</v>
      </c>
      <c r="BW241" s="1">
        <f t="shared" si="224"/>
        <v>6.3941054669156676</v>
      </c>
      <c r="BX241" s="1">
        <f t="shared" si="225"/>
        <v>6.175445752098299</v>
      </c>
      <c r="BY241" s="1">
        <f t="shared" si="226"/>
        <v>6.4156867758186609</v>
      </c>
      <c r="BZ241" s="1">
        <f t="shared" si="227"/>
        <v>6.2968004625312997</v>
      </c>
      <c r="CA241" s="1"/>
      <c r="CB241" t="s">
        <v>227</v>
      </c>
      <c r="CC241" s="13" t="s">
        <v>773</v>
      </c>
      <c r="CD241">
        <v>-662.23159866789604</v>
      </c>
      <c r="CE241" s="19">
        <v>-659.43895314199995</v>
      </c>
      <c r="CF241" s="19">
        <v>-662.06434750265396</v>
      </c>
      <c r="CG241" s="19">
        <v>-659.39963318299999</v>
      </c>
      <c r="CH241" s="19"/>
      <c r="CI241" s="19"/>
      <c r="CJ241">
        <v>-247.90889339235699</v>
      </c>
      <c r="CK241" s="19">
        <v>-246.79264927099999</v>
      </c>
      <c r="CL241">
        <v>-247.84679810191199</v>
      </c>
      <c r="CM241" s="19">
        <v>-246.77848052600001</v>
      </c>
      <c r="CN241" s="19"/>
      <c r="CO241" s="19"/>
      <c r="CP241" s="19">
        <f>'[3]DLPNO-CCSD(T1 or T)_TightPNO'!BL241</f>
        <v>-414.31179681191702</v>
      </c>
      <c r="CQ241" s="19">
        <f>'[3]DLPNO-CCSD(T1 or T)_TightPNO'!BM241</f>
        <v>-412.649902897</v>
      </c>
      <c r="CR241" s="19">
        <f>'[3]DLPNO-CCSD(T1 or T)_TightPNO'!BN241</f>
        <v>-414.20514850327402</v>
      </c>
      <c r="CS241" s="19">
        <f>'[3]DLPNO-CCSD(T1 or T)_TightPNO'!BO241</f>
        <v>-412.62438532599998</v>
      </c>
      <c r="CT241" s="19"/>
      <c r="CU241" s="19"/>
      <c r="CV241" s="19">
        <f>'[3]DLPNO-CCSD(T1 or T)_TightPNO'!BR241</f>
        <v>-414.31233886325703</v>
      </c>
      <c r="CW241" s="19">
        <f>'[3]DLPNO-CCSD(T1 or T)_TightPNO'!BS241</f>
        <v>-412.64997921000003</v>
      </c>
      <c r="CX241" s="19">
        <f>'[3]DLPNO-CCSD(T1 or T)_TightPNO'!BT241</f>
        <v>-414.20661087681401</v>
      </c>
      <c r="CY241" s="19">
        <f>'[3]DLPNO-CCSD(T1 or T)_TightPNO'!BU241</f>
        <v>-412.62466498600003</v>
      </c>
      <c r="CZ241" s="19"/>
      <c r="DA241" s="19"/>
      <c r="DB241" s="19">
        <f>'[3]DLPNO-CCSD(T1 or T)_TightPNO'!BX241</f>
        <v>-247.909292339503</v>
      </c>
      <c r="DC241" s="19">
        <f>'[3]DLPNO-CCSD(T1 or T)_TightPNO'!BY241</f>
        <v>-246.79270409099999</v>
      </c>
      <c r="DD241" s="19">
        <f>'[3]DLPNO-CCSD(T1 or T)_TightPNO'!BZ241</f>
        <v>-247.848140067033</v>
      </c>
      <c r="DE241" s="19">
        <f>'[3]DLPNO-CCSD(T1 or T)_TightPNO'!CA241</f>
        <v>-246.77870001599999</v>
      </c>
      <c r="DF241" s="19"/>
      <c r="DG241" s="19"/>
      <c r="DH241" s="19"/>
      <c r="DI241" s="40" t="str">
        <f>'[3]DLPNO-CCSD(T1 or T)_TightPNO'!CE241</f>
        <v>29_Pyridine-Uracil_pi-pi_1.00.xyz</v>
      </c>
      <c r="DJ241" s="40">
        <f>'[3]DLPNO-CCSD(T1 or T)_TightPNO'!CF241</f>
        <v>-662.06129579565004</v>
      </c>
      <c r="DK241" s="40">
        <f>'[3]DLPNO-CCSD(T1 or T)_TightPNO'!CG241</f>
        <v>-659.39963318299999</v>
      </c>
      <c r="DL241" s="40">
        <f>'[3]DLPNO-CCSD(T1 or T)_TightPNO'!CH241</f>
        <v>-247.84636927713601</v>
      </c>
      <c r="DM241" s="40">
        <f>'[3]DLPNO-CCSD(T1 or T)_TightPNO'!CI241</f>
        <v>-246.77848052600001</v>
      </c>
      <c r="DN241" s="40">
        <f>'[3]DLPNO-CCSD(T1 or T)_TightPNO'!CJ241</f>
        <v>-414.203103821485</v>
      </c>
      <c r="DO241" s="40">
        <f>'[3]DLPNO-CCSD(T1 or T)_TightPNO'!CK241</f>
        <v>-412.62438532599998</v>
      </c>
      <c r="DP241" s="40">
        <f>'[3]DLPNO-CCSD(T1 or T)_TightPNO'!CL241</f>
        <v>-414.20455326000598</v>
      </c>
      <c r="DQ241" s="40">
        <f>'[3]DLPNO-CCSD(T1 or T)_TightPNO'!CM241</f>
        <v>-412.62466498600003</v>
      </c>
      <c r="DR241" s="40">
        <f>'[3]DLPNO-CCSD(T1 or T)_TightPNO'!CN241</f>
        <v>-247.847744030341</v>
      </c>
      <c r="DS241" s="40">
        <f>'[3]DLPNO-CCSD(T1 or T)_TightPNO'!CO241</f>
        <v>-246.77870001599999</v>
      </c>
      <c r="DT241" s="19"/>
      <c r="DU241" s="10"/>
      <c r="DV241" s="13" t="s">
        <v>773</v>
      </c>
      <c r="DW241">
        <f>'[3]DLPNO-CCSD(T1 or T)_TightPNO'!CS241</f>
        <v>-662.06572999454499</v>
      </c>
      <c r="DX241">
        <f>'[3]DLPNO-CCSD(T1 or T)_TightPNO'!CT241</f>
        <v>-659.39963318299999</v>
      </c>
      <c r="DY241">
        <f>'[3]DLPNO-CCSD(T1 or T)_TightPNO'!CU241</f>
        <v>-247.84722810026099</v>
      </c>
      <c r="DZ241">
        <f>'[3]DLPNO-CCSD(T1 or T)_TightPNO'!CV241</f>
        <v>-246.77848052600001</v>
      </c>
      <c r="EA241">
        <f>'[3]DLPNO-CCSD(T1 or T)_TightPNO'!CW241</f>
        <v>-414.20602362914798</v>
      </c>
      <c r="EB241">
        <f>'[3]DLPNO-CCSD(T1 or T)_TightPNO'!CX241</f>
        <v>-412.62438532599998</v>
      </c>
      <c r="EC241">
        <f>'[3]DLPNO-CCSD(T1 or T)_TightPNO'!CY241</f>
        <v>-414.20744446965898</v>
      </c>
      <c r="ED241">
        <f>'[3]DLPNO-CCSD(T1 or T)_TightPNO'!CZ241</f>
        <v>-412.62466498600003</v>
      </c>
      <c r="EE241">
        <f>'[3]DLPNO-CCSD(T1 or T)_TightPNO'!DA241</f>
        <v>-247.848550329711</v>
      </c>
      <c r="EF241">
        <f>'[3]DLPNO-CCSD(T1 or T)_TightPNO'!DB241</f>
        <v>-246.77870001599999</v>
      </c>
      <c r="EH241" s="13" t="s">
        <v>773</v>
      </c>
      <c r="EJ241">
        <f t="shared" si="228"/>
        <v>-662.06587335615586</v>
      </c>
      <c r="EK241" s="36">
        <f t="shared" si="229"/>
        <v>-247.84701251429999</v>
      </c>
      <c r="EL241">
        <f t="shared" si="230"/>
        <v>-414.20617084416853</v>
      </c>
      <c r="EM241">
        <f t="shared" si="231"/>
        <v>-414.20763968521806</v>
      </c>
      <c r="EN241">
        <f t="shared" si="232"/>
        <v>-247.848338085379</v>
      </c>
    </row>
    <row r="242" spans="1:144" ht="17" x14ac:dyDescent="0.2">
      <c r="A242" s="4">
        <f>'[1]De Raw'!$A240</f>
        <v>6.3913210274345378</v>
      </c>
      <c r="B242" t="s">
        <v>228</v>
      </c>
      <c r="C242" s="1">
        <f>ABS(AK242-$A242)</f>
        <v>0.2543285048607089</v>
      </c>
      <c r="D242" s="1">
        <f>ABS(AL242-$A242)</f>
        <v>0.23387267384614674</v>
      </c>
      <c r="E242" s="1">
        <f>ABS(AM242-$A242)</f>
        <v>1.0227915507281082E-2</v>
      </c>
      <c r="F242" s="1">
        <f>ABS(AN242-$A242)</f>
        <v>0.83799402783157362</v>
      </c>
      <c r="G242" s="1">
        <f>ABS(AO242-$A242)</f>
        <v>0.64137347385748633</v>
      </c>
      <c r="H242" s="1">
        <f>ABS(AP242-$A242)</f>
        <v>9.8310276987043643E-2</v>
      </c>
      <c r="I242" s="15">
        <f>ABS(AQ242-$A242)</f>
        <v>1.0909461092327275</v>
      </c>
      <c r="J242" s="1">
        <f>ABS(AR242-$A242)</f>
        <v>0.37453283261965264</v>
      </c>
      <c r="K242" s="1">
        <f>ABS(AS242-$A242)</f>
        <v>0.35820663830653743</v>
      </c>
      <c r="L242" s="15">
        <f>ABS(AT242-$A242)</f>
        <v>1.0887386042381326</v>
      </c>
      <c r="M242" s="1">
        <f>ABS(AU242-$A242)</f>
        <v>0.3484779208803932</v>
      </c>
      <c r="N242" s="1">
        <f>ABS(AV242-$A242)</f>
        <v>0.37013034167886971</v>
      </c>
      <c r="O242" s="15">
        <f>ABS(AZ242-$A242)</f>
        <v>0.29418672882225394</v>
      </c>
      <c r="P242" s="1">
        <f>ABS(BA242-$A242)</f>
        <v>0.14165104301225373</v>
      </c>
      <c r="Q242" s="1">
        <f>ABS(BB242-$A242)</f>
        <v>0.21791888591725428</v>
      </c>
      <c r="R242" s="15">
        <f>ABS(BC242-$A242)</f>
        <v>1.2174221499689741</v>
      </c>
      <c r="S242" s="1">
        <f>ABS(BD242-$A242)</f>
        <v>0.24111251189372673</v>
      </c>
      <c r="T242" s="1">
        <f>ABS(BE242-$A242)</f>
        <v>0.48815481903762326</v>
      </c>
      <c r="U242" s="91">
        <f>ABS(BI242-$A242)</f>
        <v>0.37710876474069721</v>
      </c>
      <c r="V242" s="92">
        <f>ABS(BJ242-$A242)</f>
        <v>0.22912598738181433</v>
      </c>
      <c r="W242" s="92">
        <f>ABS(BK242-$A242)</f>
        <v>0.30311737606125533</v>
      </c>
      <c r="X242" s="15">
        <f t="shared" si="192"/>
        <v>0.22270941685421697</v>
      </c>
      <c r="Y242" s="1">
        <f t="shared" si="193"/>
        <v>0.12221306043961366</v>
      </c>
      <c r="Z242" s="1">
        <f t="shared" si="194"/>
        <v>0.16336478110340646</v>
      </c>
      <c r="AA242" s="15">
        <f t="shared" si="195"/>
        <v>0.4032289791694561</v>
      </c>
      <c r="AB242" s="1">
        <f t="shared" si="196"/>
        <v>0.25453268008431884</v>
      </c>
      <c r="AC242" s="1">
        <f t="shared" si="197"/>
        <v>0.32276677848678403</v>
      </c>
      <c r="AD242" s="15">
        <f t="shared" si="198"/>
        <v>0.29644898349674698</v>
      </c>
      <c r="AE242" s="1">
        <f t="shared" si="199"/>
        <v>0.11310107517379553</v>
      </c>
      <c r="AF242" s="1">
        <f t="shared" si="200"/>
        <v>0.20474268441929233</v>
      </c>
      <c r="AG242" s="15">
        <f t="shared" si="201"/>
        <v>0.37998400373871277</v>
      </c>
      <c r="AH242" s="1">
        <f t="shared" si="202"/>
        <v>0.18976155646049531</v>
      </c>
      <c r="AI242" s="1">
        <f t="shared" si="203"/>
        <v>0.28577538294293969</v>
      </c>
      <c r="AJ242" s="1"/>
      <c r="AK242" s="1">
        <f t="shared" si="204"/>
        <v>6.6456495322952467</v>
      </c>
      <c r="AL242" s="1">
        <f t="shared" si="205"/>
        <v>6.157448353588391</v>
      </c>
      <c r="AM242" s="1">
        <f t="shared" si="209"/>
        <v>6.4015489429418189</v>
      </c>
      <c r="AN242" s="1">
        <f t="shared" si="206"/>
        <v>7.2293150552661114</v>
      </c>
      <c r="AO242" s="1">
        <f t="shared" si="210"/>
        <v>5.7499475535770515</v>
      </c>
      <c r="AP242" s="1">
        <f t="shared" si="211"/>
        <v>6.4896313044215814</v>
      </c>
      <c r="AQ242" s="1">
        <f t="shared" si="207"/>
        <v>7.4822671366672653</v>
      </c>
      <c r="AR242" s="1">
        <f t="shared" si="208"/>
        <v>6.0167881948148851</v>
      </c>
      <c r="AS242" s="1">
        <f t="shared" si="212"/>
        <v>6.7495276657410752</v>
      </c>
      <c r="AT242" s="1">
        <f t="shared" si="213"/>
        <v>7.4800596316726704</v>
      </c>
      <c r="AU242" s="1">
        <f t="shared" si="214"/>
        <v>6.0428431065541446</v>
      </c>
      <c r="AV242" s="1">
        <f t="shared" si="215"/>
        <v>6.7614513691134075</v>
      </c>
      <c r="AW242" s="1"/>
      <c r="AX242" s="1"/>
      <c r="AY242" s="1"/>
      <c r="AZ242" s="1">
        <f t="shared" si="233"/>
        <v>6.0971342986122838</v>
      </c>
      <c r="BA242" s="1">
        <f t="shared" si="234"/>
        <v>6.2496699844222841</v>
      </c>
      <c r="BB242" s="1">
        <f t="shared" si="235"/>
        <v>6.1734021415172835</v>
      </c>
      <c r="BC242" s="1">
        <f t="shared" si="216"/>
        <v>7.6087431774035119</v>
      </c>
      <c r="BD242" s="1">
        <f t="shared" si="217"/>
        <v>6.150208515540811</v>
      </c>
      <c r="BE242" s="1">
        <f t="shared" si="218"/>
        <v>6.879475846472161</v>
      </c>
      <c r="BF242" s="87"/>
      <c r="BG242" s="87"/>
      <c r="BH242" s="87"/>
      <c r="BI242" s="1">
        <f t="shared" si="219"/>
        <v>6.0142122626938406</v>
      </c>
      <c r="BJ242" s="1">
        <f t="shared" si="220"/>
        <v>6.1621950400527234</v>
      </c>
      <c r="BK242" s="1">
        <f t="shared" si="221"/>
        <v>6.0882036513732825</v>
      </c>
      <c r="BL242" s="87"/>
      <c r="BM242" s="87"/>
      <c r="BN242" s="87"/>
      <c r="BO242" s="1">
        <f>AZ242+(AQ242-NormalPNO!Y242)*$BO$1</f>
        <v>6.1686116105803208</v>
      </c>
      <c r="BP242" s="1">
        <f>BA242+(AR242-NormalPNO!Z242)*$BP$1</f>
        <v>6.2691079669949241</v>
      </c>
      <c r="BQ242" s="1">
        <f>BB242+(AS242-NormalPNO!AA242)*$BQ$1</f>
        <v>6.2279562463311313</v>
      </c>
      <c r="BR242" s="1">
        <f>BI242+(BC242-NormalPNO!Y242)*$BR$1</f>
        <v>5.9880920482650817</v>
      </c>
      <c r="BS242" s="1">
        <f>BJ242+(BD242-NormalPNO!Z242)*$BS$1</f>
        <v>6.1367883473502189</v>
      </c>
      <c r="BT242" s="1">
        <f>BK242+(BE242-NormalPNO!AA242)*$BT$1</f>
        <v>6.0685542489477537</v>
      </c>
      <c r="BU242" s="1">
        <f t="shared" si="222"/>
        <v>6.0948720439377908</v>
      </c>
      <c r="BV242" s="1">
        <f t="shared" si="223"/>
        <v>6.2782199522607423</v>
      </c>
      <c r="BW242" s="1">
        <f t="shared" si="224"/>
        <v>6.1865783430152455</v>
      </c>
      <c r="BX242" s="1">
        <f t="shared" si="225"/>
        <v>6.011337023695825</v>
      </c>
      <c r="BY242" s="1">
        <f t="shared" si="226"/>
        <v>6.2015594709740425</v>
      </c>
      <c r="BZ242" s="1">
        <f t="shared" si="227"/>
        <v>6.1055456444915981</v>
      </c>
      <c r="CA242" s="1"/>
      <c r="CB242" t="s">
        <v>228</v>
      </c>
      <c r="CC242" s="13" t="s">
        <v>774</v>
      </c>
      <c r="CD242">
        <v>-662.23128072048496</v>
      </c>
      <c r="CE242" s="19">
        <v>-659.44199906400002</v>
      </c>
      <c r="CF242" s="19">
        <v>-662.06387035635896</v>
      </c>
      <c r="CG242" s="19">
        <v>-659.40262691700002</v>
      </c>
      <c r="CH242" s="19"/>
      <c r="CI242" s="19"/>
      <c r="CJ242">
        <v>-247.90889339235699</v>
      </c>
      <c r="CK242" s="19">
        <v>-246.79264927099999</v>
      </c>
      <c r="CL242">
        <v>-247.84679810191199</v>
      </c>
      <c r="CM242" s="19">
        <v>-246.77848052600001</v>
      </c>
      <c r="CN242" s="19"/>
      <c r="CO242" s="19"/>
      <c r="CP242" s="19">
        <f>'[3]DLPNO-CCSD(T1 or T)_TightPNO'!BL242</f>
        <v>-414.31179681191702</v>
      </c>
      <c r="CQ242" s="19">
        <f>'[3]DLPNO-CCSD(T1 or T)_TightPNO'!BM242</f>
        <v>-412.649902897</v>
      </c>
      <c r="CR242" s="19">
        <f>'[3]DLPNO-CCSD(T1 or T)_TightPNO'!BN242</f>
        <v>-414.20514850327402</v>
      </c>
      <c r="CS242" s="19">
        <f>'[3]DLPNO-CCSD(T1 or T)_TightPNO'!BO242</f>
        <v>-412.62438532599998</v>
      </c>
      <c r="CT242" s="19"/>
      <c r="CU242" s="19"/>
      <c r="CV242" s="19">
        <f>'[3]DLPNO-CCSD(T1 or T)_TightPNO'!BR242</f>
        <v>-414.312244492687</v>
      </c>
      <c r="CW242" s="19">
        <f>'[3]DLPNO-CCSD(T1 or T)_TightPNO'!BS242</f>
        <v>-412.64997005499998</v>
      </c>
      <c r="CX242" s="19">
        <f>'[3]DLPNO-CCSD(T1 or T)_TightPNO'!BT242</f>
        <v>-414.20636079592299</v>
      </c>
      <c r="CY242" s="19">
        <f>'[3]DLPNO-CCSD(T1 or T)_TightPNO'!BU242</f>
        <v>-412.62462566599999</v>
      </c>
      <c r="CZ242" s="19"/>
      <c r="DA242" s="19"/>
      <c r="DB242" s="19">
        <f>'[3]DLPNO-CCSD(T1 or T)_TightPNO'!BX242</f>
        <v>-247.90922370965501</v>
      </c>
      <c r="DC242" s="19">
        <f>'[3]DLPNO-CCSD(T1 or T)_TightPNO'!BY242</f>
        <v>-246.79269651000001</v>
      </c>
      <c r="DD242" s="19">
        <f>'[3]DLPNO-CCSD(T1 or T)_TightPNO'!BZ242</f>
        <v>-247.847921198515</v>
      </c>
      <c r="DE242" s="19">
        <f>'[3]DLPNO-CCSD(T1 or T)_TightPNO'!CA242</f>
        <v>-246.77867138600001</v>
      </c>
      <c r="DF242" s="19"/>
      <c r="DG242" s="19"/>
      <c r="DH242" s="19"/>
      <c r="DI242" s="40" t="str">
        <f>'[3]DLPNO-CCSD(T1 or T)_TightPNO'!CE242</f>
        <v>29_Pyridine-Uracil_pi-pi_1.05.xyz</v>
      </c>
      <c r="DJ242" s="40">
        <f>'[3]DLPNO-CCSD(T1 or T)_TightPNO'!CF242</f>
        <v>-662.06099374501002</v>
      </c>
      <c r="DK242" s="40">
        <f>'[3]DLPNO-CCSD(T1 or T)_TightPNO'!CG242</f>
        <v>-659.40262691700002</v>
      </c>
      <c r="DL242" s="40">
        <f>'[3]DLPNO-CCSD(T1 or T)_TightPNO'!CH242</f>
        <v>-247.84636927713601</v>
      </c>
      <c r="DM242" s="40">
        <f>'[3]DLPNO-CCSD(T1 or T)_TightPNO'!CI242</f>
        <v>-246.77848052600001</v>
      </c>
      <c r="DN242" s="40">
        <f>'[3]DLPNO-CCSD(T1 or T)_TightPNO'!CJ242</f>
        <v>-414.203103821485</v>
      </c>
      <c r="DO242" s="40">
        <f>'[3]DLPNO-CCSD(T1 or T)_TightPNO'!CK242</f>
        <v>-412.62438532599998</v>
      </c>
      <c r="DP242" s="40">
        <f>'[3]DLPNO-CCSD(T1 or T)_TightPNO'!CL242</f>
        <v>-414.20431210045399</v>
      </c>
      <c r="DQ242" s="40">
        <f>'[3]DLPNO-CCSD(T1 or T)_TightPNO'!CM242</f>
        <v>-412.62462566599999</v>
      </c>
      <c r="DR242" s="40">
        <f>'[3]DLPNO-CCSD(T1 or T)_TightPNO'!CN242</f>
        <v>-247.84751852024701</v>
      </c>
      <c r="DS242" s="40">
        <f>'[3]DLPNO-CCSD(T1 or T)_TightPNO'!CO242</f>
        <v>-246.77867138600001</v>
      </c>
      <c r="DT242" s="19"/>
      <c r="DU242" s="10"/>
      <c r="DV242" s="13" t="s">
        <v>774</v>
      </c>
      <c r="DW242">
        <f>'[3]DLPNO-CCSD(T1 or T)_TightPNO'!CS242</f>
        <v>-662.06517196269897</v>
      </c>
      <c r="DX242">
        <f>'[3]DLPNO-CCSD(T1 or T)_TightPNO'!CT242</f>
        <v>-659.40262691700002</v>
      </c>
      <c r="DY242">
        <f>'[3]DLPNO-CCSD(T1 or T)_TightPNO'!CU242</f>
        <v>-247.84722810026099</v>
      </c>
      <c r="DZ242">
        <f>'[3]DLPNO-CCSD(T1 or T)_TightPNO'!CV242</f>
        <v>-246.77848052600001</v>
      </c>
      <c r="EA242">
        <f>'[3]DLPNO-CCSD(T1 or T)_TightPNO'!CW242</f>
        <v>-414.20602362914798</v>
      </c>
      <c r="EB242">
        <f>'[3]DLPNO-CCSD(T1 or T)_TightPNO'!CX242</f>
        <v>-412.62438532599998</v>
      </c>
      <c r="EC242">
        <f>'[3]DLPNO-CCSD(T1 or T)_TightPNO'!CY242</f>
        <v>-414.20720807625298</v>
      </c>
      <c r="ED242">
        <f>'[3]DLPNO-CCSD(T1 or T)_TightPNO'!CZ242</f>
        <v>-412.62462566599999</v>
      </c>
      <c r="EE242">
        <f>'[3]DLPNO-CCSD(T1 or T)_TightPNO'!DA242</f>
        <v>-247.84833400338201</v>
      </c>
      <c r="EF242">
        <f>'[3]DLPNO-CCSD(T1 or T)_TightPNO'!DB242</f>
        <v>-246.77867138600001</v>
      </c>
      <c r="EH242" s="13" t="s">
        <v>774</v>
      </c>
      <c r="EJ242">
        <f t="shared" si="228"/>
        <v>-662.06530866203343</v>
      </c>
      <c r="EK242" s="36">
        <f t="shared" si="229"/>
        <v>-247.84701251429999</v>
      </c>
      <c r="EL242">
        <f t="shared" si="230"/>
        <v>-414.20617084416853</v>
      </c>
      <c r="EM242">
        <f t="shared" si="231"/>
        <v>-414.20738514365746</v>
      </c>
      <c r="EN242">
        <f t="shared" si="232"/>
        <v>-247.84812253764898</v>
      </c>
    </row>
    <row r="243" spans="1:144" ht="17" x14ac:dyDescent="0.2">
      <c r="A243" s="4">
        <f>'[1]De Raw'!$A241</f>
        <v>5.8203777479345371</v>
      </c>
      <c r="B243" t="s">
        <v>229</v>
      </c>
      <c r="C243" s="1">
        <f>ABS(AK243-$A243)</f>
        <v>0.25057180657746603</v>
      </c>
      <c r="D243" s="1">
        <f>ABS(AL243-$A243)</f>
        <v>0.15686267017643107</v>
      </c>
      <c r="E243" s="1">
        <f>ABS(AM243-$A243)</f>
        <v>4.6854568200517477E-2</v>
      </c>
      <c r="F243" s="1">
        <f>ABS(AN243-$A243)</f>
        <v>0.78956119327801222</v>
      </c>
      <c r="G243" s="1">
        <f>ABS(AO243-$A243)</f>
        <v>0.46179830494338958</v>
      </c>
      <c r="H243" s="1">
        <f>ABS(AP243-$A243)</f>
        <v>0.16388144416731176</v>
      </c>
      <c r="I243" s="15">
        <f>ABS(AQ243-$A243)</f>
        <v>1.0043187712950292</v>
      </c>
      <c r="J243" s="1">
        <f>ABS(AR243-$A243)</f>
        <v>0.23136720380410214</v>
      </c>
      <c r="K243" s="1">
        <f>ABS(AS243-$A243)</f>
        <v>0.3864757837454631</v>
      </c>
      <c r="L243" s="15">
        <f>ABS(AT243-$A243)</f>
        <v>0.95006947252188656</v>
      </c>
      <c r="M243" s="1">
        <f>ABS(AU243-$A243)</f>
        <v>0.26260681607947678</v>
      </c>
      <c r="N243" s="1">
        <f>ABS(AV243-$A243)</f>
        <v>0.34373132822120489</v>
      </c>
      <c r="O243" s="15">
        <f>ABS(AZ243-$A243)</f>
        <v>0.24361058969211236</v>
      </c>
      <c r="P243" s="1">
        <f>ABS(BA243-$A243)</f>
        <v>0.10801493919436833</v>
      </c>
      <c r="Q243" s="1">
        <f>ABS(BB243-$A243)</f>
        <v>0.1758127644432399</v>
      </c>
      <c r="R243" s="15">
        <f>ABS(BC243-$A243)</f>
        <v>1.1116975603035373</v>
      </c>
      <c r="S243" s="1">
        <f>ABS(BD243-$A243)</f>
        <v>0.11615165323445886</v>
      </c>
      <c r="T243" s="1">
        <f>ABS(BE243-$A243)</f>
        <v>0.49777295353453876</v>
      </c>
      <c r="U243" s="91">
        <f>ABS(BI243-$A243)</f>
        <v>0.31401181151412505</v>
      </c>
      <c r="V243" s="92">
        <f>ABS(BJ243-$A243)</f>
        <v>0.183554211036558</v>
      </c>
      <c r="W243" s="92">
        <f>ABS(BK243-$A243)</f>
        <v>0.24878301127534108</v>
      </c>
      <c r="X243" s="15">
        <f t="shared" si="192"/>
        <v>0.20055967043817446</v>
      </c>
      <c r="Y243" s="1">
        <f t="shared" si="193"/>
        <v>9.548436919463299E-2</v>
      </c>
      <c r="Z243" s="1">
        <f t="shared" si="194"/>
        <v>0.14171924053863716</v>
      </c>
      <c r="AA243" s="15">
        <f t="shared" si="195"/>
        <v>0.32820955043886801</v>
      </c>
      <c r="AB243" s="1">
        <f t="shared" si="196"/>
        <v>0.19874088356725661</v>
      </c>
      <c r="AC243" s="1">
        <f t="shared" si="197"/>
        <v>0.26003818782520849</v>
      </c>
      <c r="AD243" s="15">
        <f t="shared" si="198"/>
        <v>0.29920535846410257</v>
      </c>
      <c r="AE243" s="1">
        <f t="shared" si="199"/>
        <v>0.14224610200440946</v>
      </c>
      <c r="AF243" s="1">
        <f t="shared" si="200"/>
        <v>0.22304721344967593</v>
      </c>
      <c r="AG243" s="15">
        <f t="shared" si="201"/>
        <v>0.38467063214168196</v>
      </c>
      <c r="AH243" s="1">
        <f t="shared" si="202"/>
        <v>0.23075182090486646</v>
      </c>
      <c r="AI243" s="1">
        <f t="shared" si="203"/>
        <v>0.31095111713982337</v>
      </c>
      <c r="AJ243" s="1"/>
      <c r="AK243" s="1">
        <f t="shared" si="204"/>
        <v>6.0709495545120031</v>
      </c>
      <c r="AL243" s="1">
        <f t="shared" si="205"/>
        <v>5.663515077758106</v>
      </c>
      <c r="AM243" s="1">
        <f t="shared" si="209"/>
        <v>5.8672323161350546</v>
      </c>
      <c r="AN243" s="1">
        <f t="shared" si="206"/>
        <v>6.6099389412125493</v>
      </c>
      <c r="AO243" s="1">
        <f t="shared" si="210"/>
        <v>5.3585794429911475</v>
      </c>
      <c r="AP243" s="1">
        <f t="shared" si="211"/>
        <v>5.9842591921018489</v>
      </c>
      <c r="AQ243" s="1">
        <f t="shared" si="207"/>
        <v>6.8246965192295663</v>
      </c>
      <c r="AR243" s="1">
        <f t="shared" si="208"/>
        <v>5.589010544130435</v>
      </c>
      <c r="AS243" s="1">
        <f t="shared" si="212"/>
        <v>6.2068535316800002</v>
      </c>
      <c r="AT243" s="1">
        <f t="shared" si="213"/>
        <v>6.7704472204564237</v>
      </c>
      <c r="AU243" s="1">
        <f t="shared" si="214"/>
        <v>5.5577709318550603</v>
      </c>
      <c r="AV243" s="1">
        <f t="shared" si="215"/>
        <v>6.164109076155742</v>
      </c>
      <c r="AW243" s="1"/>
      <c r="AX243" s="1"/>
      <c r="AY243" s="1"/>
      <c r="AZ243" s="1">
        <f t="shared" si="233"/>
        <v>5.5767671582424247</v>
      </c>
      <c r="BA243" s="1">
        <f t="shared" si="234"/>
        <v>5.7123628087401688</v>
      </c>
      <c r="BB243" s="1">
        <f t="shared" si="235"/>
        <v>5.6445649834912972</v>
      </c>
      <c r="BC243" s="1">
        <f t="shared" si="216"/>
        <v>6.9320753082380744</v>
      </c>
      <c r="BD243" s="1">
        <f t="shared" si="217"/>
        <v>5.7042260947000782</v>
      </c>
      <c r="BE243" s="1">
        <f t="shared" si="218"/>
        <v>6.3181507014690759</v>
      </c>
      <c r="BF243" s="87"/>
      <c r="BG243" s="87"/>
      <c r="BH243" s="87"/>
      <c r="BI243" s="1">
        <f t="shared" si="219"/>
        <v>5.5063659364204121</v>
      </c>
      <c r="BJ243" s="1">
        <f t="shared" si="220"/>
        <v>5.6368235368979791</v>
      </c>
      <c r="BK243" s="1">
        <f t="shared" si="221"/>
        <v>5.571594736659196</v>
      </c>
      <c r="BL243" s="87"/>
      <c r="BM243" s="87"/>
      <c r="BN243" s="87"/>
      <c r="BO243" s="1">
        <f>AZ243+(AQ243-NormalPNO!Y243)*$BO$1</f>
        <v>5.6198180774963626</v>
      </c>
      <c r="BP243" s="1">
        <f>BA243+(AR243-NormalPNO!Z243)*$BP$1</f>
        <v>5.7248933787399041</v>
      </c>
      <c r="BQ243" s="1">
        <f>BB243+(AS243-NormalPNO!AA243)*$BQ$1</f>
        <v>5.6786585073958999</v>
      </c>
      <c r="BR243" s="1">
        <f>BI243+(BC243-NormalPNO!Y243)*$BR$1</f>
        <v>5.4921681974956691</v>
      </c>
      <c r="BS243" s="1">
        <f>BJ243+(BD243-NormalPNO!Z243)*$BS$1</f>
        <v>5.6216368643672805</v>
      </c>
      <c r="BT243" s="1">
        <f>BK243+(BE243-NormalPNO!AA243)*$BT$1</f>
        <v>5.5603395601093286</v>
      </c>
      <c r="BU243" s="1">
        <f t="shared" si="222"/>
        <v>5.5211723894704345</v>
      </c>
      <c r="BV243" s="1">
        <f t="shared" si="223"/>
        <v>5.6781316459301276</v>
      </c>
      <c r="BW243" s="1">
        <f t="shared" si="224"/>
        <v>5.5973305344848612</v>
      </c>
      <c r="BX243" s="1">
        <f t="shared" si="225"/>
        <v>5.4357071157928551</v>
      </c>
      <c r="BY243" s="1">
        <f t="shared" si="226"/>
        <v>5.5896259270296706</v>
      </c>
      <c r="BZ243" s="1">
        <f t="shared" si="227"/>
        <v>5.5094266307947137</v>
      </c>
      <c r="CA243" s="1"/>
      <c r="CB243" t="s">
        <v>229</v>
      </c>
      <c r="CC243" s="13" t="s">
        <v>775</v>
      </c>
      <c r="CD243">
        <v>-662.23036487781201</v>
      </c>
      <c r="CE243" s="19">
        <v>-659.44358880100003</v>
      </c>
      <c r="CF243" s="19">
        <v>-662.06282245092098</v>
      </c>
      <c r="CG243" s="19">
        <v>-659.40417369500005</v>
      </c>
      <c r="CH243" s="19"/>
      <c r="CI243" s="19"/>
      <c r="CJ243">
        <v>-247.90889339235699</v>
      </c>
      <c r="CK243" s="19">
        <v>-246.79264927099999</v>
      </c>
      <c r="CL243">
        <v>-247.84679810191199</v>
      </c>
      <c r="CM243" s="19">
        <v>-246.77848052600001</v>
      </c>
      <c r="CN243" s="19"/>
      <c r="CO243" s="19"/>
      <c r="CP243" s="19">
        <f>'[3]DLPNO-CCSD(T1 or T)_TightPNO'!BL243</f>
        <v>-414.31179681191702</v>
      </c>
      <c r="CQ243" s="19">
        <f>'[3]DLPNO-CCSD(T1 or T)_TightPNO'!BM243</f>
        <v>-412.649902897</v>
      </c>
      <c r="CR243" s="19">
        <f>'[3]DLPNO-CCSD(T1 or T)_TightPNO'!BN243</f>
        <v>-414.20514850327402</v>
      </c>
      <c r="CS243" s="19">
        <f>'[3]DLPNO-CCSD(T1 or T)_TightPNO'!BO243</f>
        <v>-412.62438532599998</v>
      </c>
      <c r="CT243" s="19"/>
      <c r="CU243" s="19"/>
      <c r="CV243" s="19">
        <f>'[3]DLPNO-CCSD(T1 or T)_TightPNO'!BR243</f>
        <v>-414.312174328965</v>
      </c>
      <c r="CW243" s="19">
        <f>'[3]DLPNO-CCSD(T1 or T)_TightPNO'!BS243</f>
        <v>-412.64996132300001</v>
      </c>
      <c r="CX243" s="19">
        <f>'[3]DLPNO-CCSD(T1 or T)_TightPNO'!BT243</f>
        <v>-414.20617054294001</v>
      </c>
      <c r="CY243" s="19">
        <f>'[3]DLPNO-CCSD(T1 or T)_TightPNO'!BU243</f>
        <v>-412.624591291</v>
      </c>
      <c r="CZ243" s="19"/>
      <c r="DA243" s="19"/>
      <c r="DB243" s="19">
        <f>'[3]DLPNO-CCSD(T1 or T)_TightPNO'!BX243</f>
        <v>-247.90916516345001</v>
      </c>
      <c r="DC243" s="19">
        <f>'[3]DLPNO-CCSD(T1 or T)_TightPNO'!BY243</f>
        <v>-246.79269139799999</v>
      </c>
      <c r="DD243" s="19">
        <f>'[3]DLPNO-CCSD(T1 or T)_TightPNO'!BZ243</f>
        <v>-247.84774525311099</v>
      </c>
      <c r="DE243" s="19">
        <f>'[3]DLPNO-CCSD(T1 or T)_TightPNO'!CA243</f>
        <v>-246.77864879000001</v>
      </c>
      <c r="DF243" s="19"/>
      <c r="DG243" s="19"/>
      <c r="DH243" s="19"/>
      <c r="DI243" s="40" t="str">
        <f>'[3]DLPNO-CCSD(T1 or T)_TightPNO'!CE243</f>
        <v>29_Pyridine-Uracil_pi-pi_1.10.xyz</v>
      </c>
      <c r="DJ243" s="40">
        <f>'[3]DLPNO-CCSD(T1 or T)_TightPNO'!CF243</f>
        <v>-662.06000670638502</v>
      </c>
      <c r="DK243" s="40">
        <f>'[3]DLPNO-CCSD(T1 or T)_TightPNO'!CG243</f>
        <v>-659.40417369500005</v>
      </c>
      <c r="DL243" s="40">
        <f>'[3]DLPNO-CCSD(T1 or T)_TightPNO'!CH243</f>
        <v>-247.84636927713601</v>
      </c>
      <c r="DM243" s="40">
        <f>'[3]DLPNO-CCSD(T1 or T)_TightPNO'!CI243</f>
        <v>-246.77848052600001</v>
      </c>
      <c r="DN243" s="40">
        <f>'[3]DLPNO-CCSD(T1 or T)_TightPNO'!CJ243</f>
        <v>-414.203103821485</v>
      </c>
      <c r="DO243" s="40">
        <f>'[3]DLPNO-CCSD(T1 or T)_TightPNO'!CK243</f>
        <v>-412.62438532599998</v>
      </c>
      <c r="DP243" s="40">
        <f>'[3]DLPNO-CCSD(T1 or T)_TightPNO'!CL243</f>
        <v>-414.20412931373897</v>
      </c>
      <c r="DQ243" s="40">
        <f>'[3]DLPNO-CCSD(T1 or T)_TightPNO'!CM243</f>
        <v>-412.624591291</v>
      </c>
      <c r="DR243" s="40">
        <f>'[3]DLPNO-CCSD(T1 or T)_TightPNO'!CN243</f>
        <v>-247.84733795309501</v>
      </c>
      <c r="DS243" s="40">
        <f>'[3]DLPNO-CCSD(T1 or T)_TightPNO'!CO243</f>
        <v>-246.77864879000001</v>
      </c>
      <c r="DT243" s="19"/>
      <c r="DU243" s="10"/>
      <c r="DV243" s="13" t="s">
        <v>775</v>
      </c>
      <c r="DW243">
        <f>'[3]DLPNO-CCSD(T1 or T)_TightPNO'!CS243</f>
        <v>-662.06404112338703</v>
      </c>
      <c r="DX243">
        <f>'[3]DLPNO-CCSD(T1 or T)_TightPNO'!CT243</f>
        <v>-659.40417369500005</v>
      </c>
      <c r="DY243">
        <f>'[3]DLPNO-CCSD(T1 or T)_TightPNO'!CU243</f>
        <v>-247.84722810026099</v>
      </c>
      <c r="DZ243">
        <f>'[3]DLPNO-CCSD(T1 or T)_TightPNO'!CV243</f>
        <v>-246.77848052600001</v>
      </c>
      <c r="EA243">
        <f>'[3]DLPNO-CCSD(T1 or T)_TightPNO'!CW243</f>
        <v>-414.20602362914798</v>
      </c>
      <c r="EB243">
        <f>'[3]DLPNO-CCSD(T1 or T)_TightPNO'!CX243</f>
        <v>-412.62438532599998</v>
      </c>
      <c r="EC243">
        <f>'[3]DLPNO-CCSD(T1 or T)_TightPNO'!CY243</f>
        <v>-414.20701843556401</v>
      </c>
      <c r="ED243">
        <f>'[3]DLPNO-CCSD(T1 or T)_TightPNO'!CZ243</f>
        <v>-412.624591291</v>
      </c>
      <c r="EE243">
        <f>'[3]DLPNO-CCSD(T1 or T)_TightPNO'!DA243</f>
        <v>-247.84816581644199</v>
      </c>
      <c r="EF243">
        <f>'[3]DLPNO-CCSD(T1 or T)_TightPNO'!DB243</f>
        <v>-246.77864879000001</v>
      </c>
      <c r="EH243" s="13" t="s">
        <v>775</v>
      </c>
      <c r="EJ243">
        <f t="shared" si="228"/>
        <v>-662.06423032318889</v>
      </c>
      <c r="EK243" s="36">
        <f t="shared" si="229"/>
        <v>-247.84701251429999</v>
      </c>
      <c r="EL243">
        <f t="shared" si="230"/>
        <v>-414.20617084416853</v>
      </c>
      <c r="EM243">
        <f t="shared" si="231"/>
        <v>-414.20719115754054</v>
      </c>
      <c r="EN243">
        <f t="shared" si="232"/>
        <v>-247.84794890311898</v>
      </c>
    </row>
    <row r="244" spans="1:144" ht="17" x14ac:dyDescent="0.2">
      <c r="A244" s="4">
        <f>'[1]De Raw'!$A242</f>
        <v>3.7930812589925482</v>
      </c>
      <c r="B244" t="s">
        <v>230</v>
      </c>
      <c r="C244" s="1">
        <f>ABS(AK244-$A244)</f>
        <v>0.35304595394112503</v>
      </c>
      <c r="D244" s="1">
        <f>ABS(AL244-$A244)</f>
        <v>0.11534864971777603</v>
      </c>
      <c r="E244" s="1">
        <f>ABS(AM244-$A244)</f>
        <v>0.23419730182945031</v>
      </c>
      <c r="F244" s="1">
        <f>ABS(AN244-$A244)</f>
        <v>0.69677251109233218</v>
      </c>
      <c r="G244" s="1">
        <f>ABS(AO244-$A244)</f>
        <v>5.9229390873589249E-2</v>
      </c>
      <c r="H244" s="1">
        <f>ABS(AP244-$A244)</f>
        <v>0.31877156010937124</v>
      </c>
      <c r="I244" s="15">
        <f>ABS(AQ244-$A244)</f>
        <v>0.81226876518044744</v>
      </c>
      <c r="J244" s="1">
        <f>ABS(AR244-$A244)</f>
        <v>6.8783312704842725E-2</v>
      </c>
      <c r="K244" s="1">
        <f>ABS(AS244-$A244)</f>
        <v>0.44052603894264486</v>
      </c>
      <c r="L244" s="15">
        <f>ABS(AT244-$A244)</f>
        <v>0.60698027158183265</v>
      </c>
      <c r="M244" s="1">
        <f>ABS(AU244-$A244)</f>
        <v>0.132480921703376</v>
      </c>
      <c r="N244" s="1">
        <f>ABS(AV244-$A244)</f>
        <v>0.23724967493922833</v>
      </c>
      <c r="O244" s="15">
        <f>ABS(AZ244-$A244)</f>
        <v>5.1963707639891332E-2</v>
      </c>
      <c r="P244" s="1">
        <f>ABS(BA244-$A244)</f>
        <v>0.14587848387342639</v>
      </c>
      <c r="Q244" s="1">
        <f>ABS(BB244-$A244)</f>
        <v>9.8921095756658417E-2</v>
      </c>
      <c r="R244" s="15">
        <f>ABS(BC244-$A244)</f>
        <v>0.87001689229584489</v>
      </c>
      <c r="S244" s="1">
        <f>ABS(BD244-$A244)</f>
        <v>0.13278966449405871</v>
      </c>
      <c r="T244" s="1">
        <f>ABS(BE244-$A244)</f>
        <v>0.50140327839495225</v>
      </c>
      <c r="U244" s="91">
        <f>ABS(BI244-$A244)</f>
        <v>1.4102052238518237E-2</v>
      </c>
      <c r="V244" s="92">
        <f>ABS(BJ244-$A244)</f>
        <v>0.10391372144745636</v>
      </c>
      <c r="W244" s="92">
        <f>ABS(BK244-$A244)</f>
        <v>5.9007886842986412E-2</v>
      </c>
      <c r="X244" s="15">
        <f t="shared" si="192"/>
        <v>3.8059097635983807E-2</v>
      </c>
      <c r="Y244" s="1">
        <f t="shared" si="193"/>
        <v>0.14445999537200338</v>
      </c>
      <c r="Z244" s="1">
        <f t="shared" si="194"/>
        <v>9.1855481134977879E-2</v>
      </c>
      <c r="AA244" s="15">
        <f t="shared" si="195"/>
        <v>2.3233321300463405E-2</v>
      </c>
      <c r="AB244" s="1">
        <f t="shared" si="196"/>
        <v>0.10877633391261154</v>
      </c>
      <c r="AC244" s="1">
        <f t="shared" si="197"/>
        <v>6.4199405705753776E-2</v>
      </c>
      <c r="AD244" s="15">
        <f t="shared" si="198"/>
        <v>0.15841627129571378</v>
      </c>
      <c r="AE244" s="1">
        <f t="shared" si="199"/>
        <v>7.4659105234131218E-2</v>
      </c>
      <c r="AF244" s="1">
        <f t="shared" si="200"/>
        <v>0.12570796857389377</v>
      </c>
      <c r="AG244" s="15">
        <f t="shared" si="201"/>
        <v>0.25328283888687775</v>
      </c>
      <c r="AH244" s="1">
        <f t="shared" si="202"/>
        <v>0.20016146144240343</v>
      </c>
      <c r="AI244" s="1">
        <f t="shared" si="203"/>
        <v>0.23663996647776697</v>
      </c>
      <c r="AJ244" s="1"/>
      <c r="AK244" s="1">
        <f t="shared" si="204"/>
        <v>4.1461272129336733</v>
      </c>
      <c r="AL244" s="1">
        <f t="shared" si="205"/>
        <v>3.9084299087103243</v>
      </c>
      <c r="AM244" s="1">
        <f t="shared" si="209"/>
        <v>4.0272785608219985</v>
      </c>
      <c r="AN244" s="1">
        <f t="shared" si="206"/>
        <v>4.4898537700848804</v>
      </c>
      <c r="AO244" s="1">
        <f t="shared" si="210"/>
        <v>3.733851868118959</v>
      </c>
      <c r="AP244" s="1">
        <f t="shared" si="211"/>
        <v>4.1118528191019195</v>
      </c>
      <c r="AQ244" s="1">
        <f t="shared" si="207"/>
        <v>4.6053500241729957</v>
      </c>
      <c r="AR244" s="1">
        <f t="shared" si="208"/>
        <v>3.8618645716973909</v>
      </c>
      <c r="AS244" s="1">
        <f t="shared" si="212"/>
        <v>4.2336072979351931</v>
      </c>
      <c r="AT244" s="1">
        <f t="shared" si="213"/>
        <v>4.4000615305743809</v>
      </c>
      <c r="AU244" s="1">
        <f t="shared" si="214"/>
        <v>3.6606003372891722</v>
      </c>
      <c r="AV244" s="1">
        <f t="shared" si="215"/>
        <v>4.0303309339317765</v>
      </c>
      <c r="AW244" s="1"/>
      <c r="AX244" s="1"/>
      <c r="AY244" s="1"/>
      <c r="AZ244" s="1">
        <f t="shared" si="233"/>
        <v>3.8450449666324396</v>
      </c>
      <c r="BA244" s="1">
        <f t="shared" si="234"/>
        <v>3.9389597428659746</v>
      </c>
      <c r="BB244" s="1">
        <f t="shared" si="235"/>
        <v>3.8920023547492066</v>
      </c>
      <c r="BC244" s="1">
        <f t="shared" si="216"/>
        <v>4.6630981512883931</v>
      </c>
      <c r="BD244" s="1">
        <f t="shared" si="217"/>
        <v>3.9258709234866069</v>
      </c>
      <c r="BE244" s="1">
        <f t="shared" si="218"/>
        <v>4.2944845373875005</v>
      </c>
      <c r="BF244" s="87"/>
      <c r="BG244" s="87"/>
      <c r="BH244" s="87"/>
      <c r="BI244" s="1">
        <f t="shared" si="219"/>
        <v>3.8071833112310665</v>
      </c>
      <c r="BJ244" s="1">
        <f t="shared" si="220"/>
        <v>3.8969949804400046</v>
      </c>
      <c r="BK244" s="1">
        <f t="shared" si="221"/>
        <v>3.8520891458355346</v>
      </c>
      <c r="BL244" s="87"/>
      <c r="BM244" s="87"/>
      <c r="BN244" s="87"/>
      <c r="BO244" s="1">
        <f>AZ244+(AQ244-NormalPNO!Y244)*$BO$1</f>
        <v>3.831140356628532</v>
      </c>
      <c r="BP244" s="1">
        <f>BA244+(AR244-NormalPNO!Z244)*$BP$1</f>
        <v>3.9375412543645516</v>
      </c>
      <c r="BQ244" s="1">
        <f>BB244+(AS244-NormalPNO!AA244)*$BQ$1</f>
        <v>3.8849367401275261</v>
      </c>
      <c r="BR244" s="1">
        <f>BI244+(BC244-NormalPNO!Y244)*$BR$1</f>
        <v>3.8163145802930116</v>
      </c>
      <c r="BS244" s="1">
        <f>BJ244+(BD244-NormalPNO!Z244)*$BS$1</f>
        <v>3.9018575929051598</v>
      </c>
      <c r="BT244" s="1">
        <f>BK244+(BE244-NormalPNO!AA244)*$BT$1</f>
        <v>3.857280664698302</v>
      </c>
      <c r="BU244" s="1">
        <f t="shared" si="222"/>
        <v>3.6346649876968344</v>
      </c>
      <c r="BV244" s="1">
        <f t="shared" si="223"/>
        <v>3.718422153758417</v>
      </c>
      <c r="BW244" s="1">
        <f t="shared" si="224"/>
        <v>3.6673732904186545</v>
      </c>
      <c r="BX244" s="1">
        <f t="shared" si="225"/>
        <v>3.5397984201056705</v>
      </c>
      <c r="BY244" s="1">
        <f t="shared" si="226"/>
        <v>3.5929197975501448</v>
      </c>
      <c r="BZ244" s="1">
        <f t="shared" si="227"/>
        <v>3.5564412925147812</v>
      </c>
      <c r="CA244" s="1"/>
      <c r="CB244" t="s">
        <v>230</v>
      </c>
      <c r="CC244" s="13" t="s">
        <v>776</v>
      </c>
      <c r="CD244">
        <v>-662.22729747828805</v>
      </c>
      <c r="CE244" s="19">
        <v>-659.44474199399997</v>
      </c>
      <c r="CF244" s="19">
        <v>-662.05928569730202</v>
      </c>
      <c r="CG244" s="19">
        <v>-659.40523505800002</v>
      </c>
      <c r="CH244" s="19"/>
      <c r="CI244" s="19"/>
      <c r="CJ244">
        <v>-247.90889339235699</v>
      </c>
      <c r="CK244" s="19">
        <v>-246.79264927099999</v>
      </c>
      <c r="CL244">
        <v>-247.84679810191199</v>
      </c>
      <c r="CM244" s="19">
        <v>-246.77848052600001</v>
      </c>
      <c r="CN244" s="19"/>
      <c r="CO244" s="19"/>
      <c r="CP244" s="19">
        <f>'[3]DLPNO-CCSD(T1 or T)_TightPNO'!BL244</f>
        <v>-414.31179681191702</v>
      </c>
      <c r="CQ244" s="19">
        <f>'[3]DLPNO-CCSD(T1 or T)_TightPNO'!BM244</f>
        <v>-412.649902897</v>
      </c>
      <c r="CR244" s="19">
        <f>'[3]DLPNO-CCSD(T1 or T)_TightPNO'!BN244</f>
        <v>-414.20514850327402</v>
      </c>
      <c r="CS244" s="19">
        <f>'[3]DLPNO-CCSD(T1 or T)_TightPNO'!BO244</f>
        <v>-412.62438532599998</v>
      </c>
      <c r="CT244" s="19"/>
      <c r="CU244" s="19"/>
      <c r="CV244" s="19">
        <f>'[3]DLPNO-CCSD(T1 or T)_TightPNO'!BR244</f>
        <v>-414.31201458133899</v>
      </c>
      <c r="CW244" s="19">
        <f>'[3]DLPNO-CCSD(T1 or T)_TightPNO'!BS244</f>
        <v>-412.649943189</v>
      </c>
      <c r="CX244" s="19">
        <f>'[3]DLPNO-CCSD(T1 or T)_TightPNO'!BT244</f>
        <v>-414.20574594060798</v>
      </c>
      <c r="CY244" s="19">
        <f>'[3]DLPNO-CCSD(T1 or T)_TightPNO'!BU244</f>
        <v>-412.62451272700002</v>
      </c>
      <c r="CZ244" s="19"/>
      <c r="DA244" s="19"/>
      <c r="DB244" s="19">
        <f>'[3]DLPNO-CCSD(T1 or T)_TightPNO'!BX244</f>
        <v>-247.90905441768501</v>
      </c>
      <c r="DC244" s="19">
        <f>'[3]DLPNO-CCSD(T1 or T)_TightPNO'!BY244</f>
        <v>-246.79267800299999</v>
      </c>
      <c r="DD244" s="19">
        <f>'[3]DLPNO-CCSD(T1 or T)_TightPNO'!BZ244</f>
        <v>-247.84738548401501</v>
      </c>
      <c r="DE244" s="19">
        <f>'[3]DLPNO-CCSD(T1 or T)_TightPNO'!CA244</f>
        <v>-246.77860144600001</v>
      </c>
      <c r="DF244" s="19"/>
      <c r="DG244" s="19"/>
      <c r="DH244" s="19"/>
      <c r="DI244" s="40" t="str">
        <f>'[3]DLPNO-CCSD(T1 or T)_TightPNO'!CE244</f>
        <v>29_Pyridine-Uracil_pi-pi_1.25.xyz</v>
      </c>
      <c r="DJ244" s="40">
        <f>'[3]DLPNO-CCSD(T1 or T)_TightPNO'!CF244</f>
        <v>-662.05662813574804</v>
      </c>
      <c r="DK244" s="40">
        <f>'[3]DLPNO-CCSD(T1 or T)_TightPNO'!CG244</f>
        <v>-659.40523505800002</v>
      </c>
      <c r="DL244" s="40">
        <f>'[3]DLPNO-CCSD(T1 or T)_TightPNO'!CH244</f>
        <v>-247.84636927713601</v>
      </c>
      <c r="DM244" s="40">
        <f>'[3]DLPNO-CCSD(T1 or T)_TightPNO'!CI244</f>
        <v>-246.77848052600001</v>
      </c>
      <c r="DN244" s="40">
        <f>'[3]DLPNO-CCSD(T1 or T)_TightPNO'!CJ244</f>
        <v>-414.203103821485</v>
      </c>
      <c r="DO244" s="40">
        <f>'[3]DLPNO-CCSD(T1 or T)_TightPNO'!CK244</f>
        <v>-412.62438532599998</v>
      </c>
      <c r="DP244" s="40">
        <f>'[3]DLPNO-CCSD(T1 or T)_TightPNO'!CL244</f>
        <v>-414.20370513367999</v>
      </c>
      <c r="DQ244" s="40">
        <f>'[3]DLPNO-CCSD(T1 or T)_TightPNO'!CM244</f>
        <v>-412.62451272700002</v>
      </c>
      <c r="DR244" s="40">
        <f>'[3]DLPNO-CCSD(T1 or T)_TightPNO'!CN244</f>
        <v>-247.846972730609</v>
      </c>
      <c r="DS244" s="40">
        <f>'[3]DLPNO-CCSD(T1 or T)_TightPNO'!CO244</f>
        <v>-246.77860144600001</v>
      </c>
      <c r="DT244" s="19"/>
      <c r="DU244" s="10"/>
      <c r="DV244" s="13" t="s">
        <v>776</v>
      </c>
      <c r="DW244">
        <f>'[3]DLPNO-CCSD(T1 or T)_TightPNO'!CS244</f>
        <v>-662.0602636735</v>
      </c>
      <c r="DX244">
        <f>'[3]DLPNO-CCSD(T1 or T)_TightPNO'!CT244</f>
        <v>-659.40523505800002</v>
      </c>
      <c r="DY244">
        <f>'[3]DLPNO-CCSD(T1 or T)_TightPNO'!CU244</f>
        <v>-247.84722810026099</v>
      </c>
      <c r="DZ244">
        <f>'[3]DLPNO-CCSD(T1 or T)_TightPNO'!CV244</f>
        <v>-246.77848052600001</v>
      </c>
      <c r="EA244">
        <f>'[3]DLPNO-CCSD(T1 or T)_TightPNO'!CW244</f>
        <v>-414.20602362914798</v>
      </c>
      <c r="EB244">
        <f>'[3]DLPNO-CCSD(T1 or T)_TightPNO'!CX244</f>
        <v>-412.62438532599998</v>
      </c>
      <c r="EC244">
        <f>'[3]DLPNO-CCSD(T1 or T)_TightPNO'!CY244</f>
        <v>-414.20661916252601</v>
      </c>
      <c r="ED244">
        <f>'[3]DLPNO-CCSD(T1 or T)_TightPNO'!CZ244</f>
        <v>-412.62451272700002</v>
      </c>
      <c r="EE244">
        <f>'[3]DLPNO-CCSD(T1 or T)_TightPNO'!DA244</f>
        <v>-247.84781097325501</v>
      </c>
      <c r="EF244">
        <f>'[3]DLPNO-CCSD(T1 or T)_TightPNO'!DB244</f>
        <v>-246.77860144600001</v>
      </c>
      <c r="EH244" s="13" t="s">
        <v>776</v>
      </c>
      <c r="EJ244">
        <f t="shared" si="228"/>
        <v>-662.06061447807906</v>
      </c>
      <c r="EK244" s="36">
        <f t="shared" si="229"/>
        <v>-247.84701251429999</v>
      </c>
      <c r="EL244">
        <f t="shared" si="230"/>
        <v>-414.20617084416853</v>
      </c>
      <c r="EM244">
        <f t="shared" si="231"/>
        <v>-414.20676634407198</v>
      </c>
      <c r="EN244">
        <f t="shared" si="232"/>
        <v>-247.84759186071801</v>
      </c>
    </row>
    <row r="245" spans="1:144" ht="17" x14ac:dyDescent="0.2">
      <c r="A245" s="4">
        <f>'[1]De Raw'!$A243</f>
        <v>1.7521469285246798</v>
      </c>
      <c r="B245" t="s">
        <v>231</v>
      </c>
      <c r="C245" s="1">
        <f>ABS(AK245-$A245)</f>
        <v>0.28911776011524171</v>
      </c>
      <c r="D245" s="1">
        <f>ABS(AL245-$A245)</f>
        <v>0.1846792932930077</v>
      </c>
      <c r="E245" s="1">
        <f>ABS(AM245-$A245)</f>
        <v>0.23689852670412459</v>
      </c>
      <c r="F245" s="1">
        <f>ABS(AN245-$A245)</f>
        <v>0.44534298710125531</v>
      </c>
      <c r="G245" s="1">
        <f>ABS(AO245-$A245)</f>
        <v>0.12385960607627511</v>
      </c>
      <c r="H245" s="1">
        <f>ABS(AP245-$A245)</f>
        <v>0.28460129658876521</v>
      </c>
      <c r="I245" s="15">
        <f>ABS(AQ245-$A245)</f>
        <v>0.50668958589025803</v>
      </c>
      <c r="J245" s="1">
        <f>ABS(AR245-$A245)</f>
        <v>0.19016480376353817</v>
      </c>
      <c r="K245" s="1">
        <f>ABS(AS245-$A245)</f>
        <v>0.34842719482689799</v>
      </c>
      <c r="L245" s="15">
        <f>ABS(AT245-$A245)</f>
        <v>0.26158862848930942</v>
      </c>
      <c r="M245" s="1">
        <f>ABS(AU245-$A245)</f>
        <v>4.9252565424545036E-2</v>
      </c>
      <c r="N245" s="1">
        <f>ABS(AV245-$A245)</f>
        <v>0.10616803153238208</v>
      </c>
      <c r="O245" s="15">
        <f>ABS(AZ245-$A245)</f>
        <v>0.14647019899035718</v>
      </c>
      <c r="P245" s="1">
        <f>ABS(BA245-$A245)</f>
        <v>0.18108280423768597</v>
      </c>
      <c r="Q245" s="1">
        <f>ABS(BB245-$A245)</f>
        <v>0.16377650161402157</v>
      </c>
      <c r="R245" s="15">
        <f>ABS(BC245-$A245)</f>
        <v>0.53736288532042908</v>
      </c>
      <c r="S245" s="1">
        <f>ABS(BD245-$A245)</f>
        <v>0.22331740260716959</v>
      </c>
      <c r="T245" s="1">
        <f>ABS(BE245-$A245)</f>
        <v>0.38034014396379923</v>
      </c>
      <c r="U245" s="91">
        <f>ABS(BI245-$A245)</f>
        <v>0.12635973045987869</v>
      </c>
      <c r="V245" s="92">
        <f>ABS(BJ245-$A245)</f>
        <v>0.15934682186427929</v>
      </c>
      <c r="W245" s="92">
        <f>ABS(BK245-$A245)</f>
        <v>0.14285327616207888</v>
      </c>
      <c r="X245" s="15">
        <f t="shared" si="192"/>
        <v>0.12387339945691722</v>
      </c>
      <c r="Y245" s="1">
        <f t="shared" si="193"/>
        <v>0.17701125353099134</v>
      </c>
      <c r="Z245" s="1">
        <f t="shared" si="194"/>
        <v>0.14964248113136169</v>
      </c>
      <c r="AA245" s="15">
        <f t="shared" si="195"/>
        <v>0.13809228908792681</v>
      </c>
      <c r="AB245" s="1">
        <f t="shared" si="196"/>
        <v>0.16716133121534793</v>
      </c>
      <c r="AC245" s="1">
        <f t="shared" si="197"/>
        <v>0.15017766773914398</v>
      </c>
      <c r="AD245" s="15">
        <f t="shared" si="198"/>
        <v>0.10470965698310075</v>
      </c>
      <c r="AE245" s="1">
        <f t="shared" si="199"/>
        <v>8.1261519116457626E-2</v>
      </c>
      <c r="AF245" s="1">
        <f t="shared" si="200"/>
        <v>0.10393022092178161</v>
      </c>
      <c r="AG245" s="15">
        <f t="shared" si="201"/>
        <v>0.19288024086321554</v>
      </c>
      <c r="AH245" s="1">
        <f t="shared" si="202"/>
        <v>0.2023710985448457</v>
      </c>
      <c r="AI245" s="1">
        <f t="shared" si="203"/>
        <v>0.20949168005772867</v>
      </c>
      <c r="AJ245" s="1"/>
      <c r="AK245" s="1">
        <f t="shared" si="204"/>
        <v>2.0412646886399215</v>
      </c>
      <c r="AL245" s="1">
        <f t="shared" si="205"/>
        <v>1.9368262218176875</v>
      </c>
      <c r="AM245" s="1">
        <f t="shared" si="209"/>
        <v>1.9890454552288044</v>
      </c>
      <c r="AN245" s="1">
        <f t="shared" si="206"/>
        <v>2.1974899156259351</v>
      </c>
      <c r="AO245" s="1">
        <f t="shared" si="210"/>
        <v>1.8760065346009549</v>
      </c>
      <c r="AP245" s="1">
        <f t="shared" si="211"/>
        <v>2.036748225113445</v>
      </c>
      <c r="AQ245" s="1">
        <f t="shared" si="207"/>
        <v>2.2588365144149378</v>
      </c>
      <c r="AR245" s="1">
        <f t="shared" si="208"/>
        <v>1.942311732288218</v>
      </c>
      <c r="AS245" s="1">
        <f t="shared" si="212"/>
        <v>2.1005741233515778</v>
      </c>
      <c r="AT245" s="1">
        <f t="shared" si="213"/>
        <v>2.0137355570139892</v>
      </c>
      <c r="AU245" s="1">
        <f t="shared" si="214"/>
        <v>1.7028943631001348</v>
      </c>
      <c r="AV245" s="1">
        <f t="shared" si="215"/>
        <v>1.8583149600570619</v>
      </c>
      <c r="AW245" s="1"/>
      <c r="AX245" s="1"/>
      <c r="AY245" s="1"/>
      <c r="AZ245" s="1">
        <f t="shared" si="233"/>
        <v>1.898617127515037</v>
      </c>
      <c r="BA245" s="1">
        <f t="shared" si="234"/>
        <v>1.9332297327623658</v>
      </c>
      <c r="BB245" s="1">
        <f t="shared" si="235"/>
        <v>1.9159234301387014</v>
      </c>
      <c r="BC245" s="1">
        <f t="shared" si="216"/>
        <v>2.2895098138451089</v>
      </c>
      <c r="BD245" s="1">
        <f t="shared" si="217"/>
        <v>1.9754643311318494</v>
      </c>
      <c r="BE245" s="1">
        <f t="shared" si="218"/>
        <v>2.132487072488479</v>
      </c>
      <c r="BF245" s="87"/>
      <c r="BG245" s="87"/>
      <c r="BH245" s="87"/>
      <c r="BI245" s="1">
        <f t="shared" si="219"/>
        <v>1.8785066589845585</v>
      </c>
      <c r="BJ245" s="1">
        <f t="shared" si="220"/>
        <v>1.9114937503889591</v>
      </c>
      <c r="BK245" s="1">
        <f t="shared" si="221"/>
        <v>1.8950002046867587</v>
      </c>
      <c r="BL245" s="87"/>
      <c r="BM245" s="87"/>
      <c r="BN245" s="87"/>
      <c r="BO245" s="1">
        <f>AZ245+(AQ245-NormalPNO!Y245)*$BO$1</f>
        <v>1.876020327981597</v>
      </c>
      <c r="BP245" s="1">
        <f>BA245+(AR245-NormalPNO!Z245)*$BP$1</f>
        <v>1.9291581820556711</v>
      </c>
      <c r="BQ245" s="1">
        <f>BB245+(AS245-NormalPNO!AA245)*$BQ$1</f>
        <v>1.9017894096560415</v>
      </c>
      <c r="BR245" s="1">
        <f>BI245+(BC245-NormalPNO!Y245)*$BR$1</f>
        <v>1.8902392176126066</v>
      </c>
      <c r="BS245" s="1">
        <f>BJ245+(BD245-NormalPNO!Z245)*$BS$1</f>
        <v>1.9193082597400277</v>
      </c>
      <c r="BT245" s="1">
        <f>BK245+(BE245-NormalPNO!AA245)*$BT$1</f>
        <v>1.9023245962638238</v>
      </c>
      <c r="BU245" s="1">
        <f t="shared" si="222"/>
        <v>1.647437271541579</v>
      </c>
      <c r="BV245" s="1">
        <f t="shared" si="223"/>
        <v>1.6708854094082222</v>
      </c>
      <c r="BW245" s="1">
        <f t="shared" si="224"/>
        <v>1.6482167076028982</v>
      </c>
      <c r="BX245" s="1">
        <f t="shared" si="225"/>
        <v>1.5592666876614643</v>
      </c>
      <c r="BY245" s="1">
        <f t="shared" si="226"/>
        <v>1.5497758299798341</v>
      </c>
      <c r="BZ245" s="1">
        <f t="shared" si="227"/>
        <v>1.5426552484669511</v>
      </c>
      <c r="CA245" s="1"/>
      <c r="CB245" t="s">
        <v>231</v>
      </c>
      <c r="CC245" s="13" t="s">
        <v>777</v>
      </c>
      <c r="CD245">
        <v>-662.22394316648194</v>
      </c>
      <c r="CE245" s="19">
        <v>-659.44412250400001</v>
      </c>
      <c r="CF245" s="19">
        <v>-662.05554629015398</v>
      </c>
      <c r="CG245" s="19">
        <v>-659.40451961799999</v>
      </c>
      <c r="CH245" s="19"/>
      <c r="CI245" s="19"/>
      <c r="CJ245">
        <v>-247.90889339235699</v>
      </c>
      <c r="CK245" s="19">
        <v>-246.79264927099999</v>
      </c>
      <c r="CL245">
        <v>-247.84679810191199</v>
      </c>
      <c r="CM245" s="19">
        <v>-246.77848052600001</v>
      </c>
      <c r="CN245" s="19"/>
      <c r="CO245" s="19"/>
      <c r="CP245" s="19">
        <f>'[3]DLPNO-CCSD(T1 or T)_TightPNO'!BL245</f>
        <v>-414.31179681191702</v>
      </c>
      <c r="CQ245" s="19">
        <f>'[3]DLPNO-CCSD(T1 or T)_TightPNO'!BM245</f>
        <v>-412.649902897</v>
      </c>
      <c r="CR245" s="19">
        <f>'[3]DLPNO-CCSD(T1 or T)_TightPNO'!BN245</f>
        <v>-414.20514850327402</v>
      </c>
      <c r="CS245" s="19">
        <f>'[3]DLPNO-CCSD(T1 or T)_TightPNO'!BO245</f>
        <v>-412.62438532599998</v>
      </c>
      <c r="CT245" s="19"/>
      <c r="CU245" s="19"/>
      <c r="CV245" s="19">
        <f>'[3]DLPNO-CCSD(T1 or T)_TightPNO'!BR245</f>
        <v>-414.31188806300599</v>
      </c>
      <c r="CW245" s="19">
        <f>'[3]DLPNO-CCSD(T1 or T)_TightPNO'!BS245</f>
        <v>-412.64992327499999</v>
      </c>
      <c r="CX245" s="19">
        <f>'[3]DLPNO-CCSD(T1 or T)_TightPNO'!BT245</f>
        <v>-414.205402420273</v>
      </c>
      <c r="CY245" s="19">
        <f>'[3]DLPNO-CCSD(T1 or T)_TightPNO'!BU245</f>
        <v>-412.62444266799997</v>
      </c>
      <c r="CZ245" s="19"/>
      <c r="DA245" s="19"/>
      <c r="DB245" s="19">
        <f>'[3]DLPNO-CCSD(T1 or T)_TightPNO'!BX245</f>
        <v>-247.90896857455201</v>
      </c>
      <c r="DC245" s="19">
        <f>'[3]DLPNO-CCSD(T1 or T)_TightPNO'!BY245</f>
        <v>-246.792666182</v>
      </c>
      <c r="DD245" s="19">
        <f>'[3]DLPNO-CCSD(T1 or T)_TightPNO'!BZ245</f>
        <v>-247.84704859924</v>
      </c>
      <c r="DE245" s="19">
        <f>'[3]DLPNO-CCSD(T1 or T)_TightPNO'!CA245</f>
        <v>-246.77854210000001</v>
      </c>
      <c r="DF245" s="19"/>
      <c r="DG245" s="19"/>
      <c r="DH245" s="19"/>
      <c r="DI245" s="40" t="str">
        <f>'[3]DLPNO-CCSD(T1 or T)_TightPNO'!CE245</f>
        <v>29_Pyridine-Uracil_pi-pi_1.50.xyz</v>
      </c>
      <c r="DJ245" s="40">
        <f>'[3]DLPNO-CCSD(T1 or T)_TightPNO'!CF245</f>
        <v>-662.05297502156498</v>
      </c>
      <c r="DK245" s="40">
        <f>'[3]DLPNO-CCSD(T1 or T)_TightPNO'!CG245</f>
        <v>-659.40451961700001</v>
      </c>
      <c r="DL245" s="40">
        <f>'[3]DLPNO-CCSD(T1 or T)_TightPNO'!CH245</f>
        <v>-247.84636927713601</v>
      </c>
      <c r="DM245" s="40">
        <f>'[3]DLPNO-CCSD(T1 or T)_TightPNO'!CI245</f>
        <v>-246.77848052600001</v>
      </c>
      <c r="DN245" s="40">
        <f>'[3]DLPNO-CCSD(T1 or T)_TightPNO'!CJ245</f>
        <v>-414.203103821485</v>
      </c>
      <c r="DO245" s="40">
        <f>'[3]DLPNO-CCSD(T1 or T)_TightPNO'!CK245</f>
        <v>-412.62438532599998</v>
      </c>
      <c r="DP245" s="40">
        <f>'[3]DLPNO-CCSD(T1 or T)_TightPNO'!CL245</f>
        <v>-414.20336085496098</v>
      </c>
      <c r="DQ245" s="40">
        <f>'[3]DLPNO-CCSD(T1 or T)_TightPNO'!CM245</f>
        <v>-412.62444266799997</v>
      </c>
      <c r="DR245" s="40">
        <f>'[3]DLPNO-CCSD(T1 or T)_TightPNO'!CN245</f>
        <v>-247.84662456001701</v>
      </c>
      <c r="DS245" s="40">
        <f>'[3]DLPNO-CCSD(T1 or T)_TightPNO'!CO245</f>
        <v>-246.77854210000001</v>
      </c>
      <c r="DT245" s="19"/>
      <c r="DU245" s="10"/>
      <c r="DV245" s="13" t="s">
        <v>777</v>
      </c>
      <c r="DW245">
        <f>'[3]DLPNO-CCSD(T1 or T)_TightPNO'!CS245</f>
        <v>-662.05646082115504</v>
      </c>
      <c r="DX245">
        <f>'[3]DLPNO-CCSD(T1 or T)_TightPNO'!CT245</f>
        <v>-659.40451961799999</v>
      </c>
      <c r="DY245">
        <f>'[3]DLPNO-CCSD(T1 or T)_TightPNO'!CU245</f>
        <v>-247.84722810026099</v>
      </c>
      <c r="DZ245">
        <f>'[3]DLPNO-CCSD(T1 or T)_TightPNO'!CV245</f>
        <v>-246.77848052600001</v>
      </c>
      <c r="EA245">
        <f>'[3]DLPNO-CCSD(T1 or T)_TightPNO'!CW245</f>
        <v>-414.20602362914798</v>
      </c>
      <c r="EB245">
        <f>'[3]DLPNO-CCSD(T1 or T)_TightPNO'!CX245</f>
        <v>-412.62438532599998</v>
      </c>
      <c r="EC245">
        <f>'[3]DLPNO-CCSD(T1 or T)_TightPNO'!CY245</f>
        <v>-414.206276212467</v>
      </c>
      <c r="ED245">
        <f>'[3]DLPNO-CCSD(T1 or T)_TightPNO'!CZ245</f>
        <v>-412.62444266799997</v>
      </c>
      <c r="EE245">
        <f>'[3]DLPNO-CCSD(T1 or T)_TightPNO'!DA245</f>
        <v>-247.84747087389499</v>
      </c>
      <c r="EF245">
        <f>'[3]DLPNO-CCSD(T1 or T)_TightPNO'!DB245</f>
        <v>-246.77854210000001</v>
      </c>
      <c r="EH245" s="13" t="s">
        <v>777</v>
      </c>
      <c r="EJ245">
        <f t="shared" si="228"/>
        <v>-662.05683192444849</v>
      </c>
      <c r="EK245" s="36">
        <f t="shared" si="229"/>
        <v>-247.84701251429999</v>
      </c>
      <c r="EL245">
        <f t="shared" si="230"/>
        <v>-414.20617084416853</v>
      </c>
      <c r="EM245">
        <f t="shared" si="231"/>
        <v>-414.20642320292905</v>
      </c>
      <c r="EN245">
        <f t="shared" si="232"/>
        <v>-247.84726061885149</v>
      </c>
    </row>
    <row r="246" spans="1:144" ht="17" x14ac:dyDescent="0.2">
      <c r="A246" s="4">
        <f>'[1]De Raw'!$A244</f>
        <v>0.52858884552902596</v>
      </c>
      <c r="B246" t="s">
        <v>232</v>
      </c>
      <c r="C246" s="1">
        <f>ABS(AK246-$A246)</f>
        <v>4.5576539407690908E-2</v>
      </c>
      <c r="D246" s="1">
        <f>ABS(AL246-$A246)</f>
        <v>2.4330684843957839E-2</v>
      </c>
      <c r="E246" s="1">
        <f>ABS(AM246-$A246)</f>
        <v>3.4953612125824374E-2</v>
      </c>
      <c r="F246" s="1">
        <f>ABS(AN246-$A246)</f>
        <v>9.3553816077344254E-2</v>
      </c>
      <c r="G246" s="1">
        <f>ABS(AO246-$A246)</f>
        <v>7.0155640781748296E-3</v>
      </c>
      <c r="H246" s="1">
        <f>ABS(AP246-$A246)</f>
        <v>5.0284690077759597E-2</v>
      </c>
      <c r="I246" s="15">
        <f>ABS(AQ246-$A246)</f>
        <v>0.11227893299592262</v>
      </c>
      <c r="J246" s="1">
        <f>ABS(AR246-$A246)</f>
        <v>2.4038885953394762E-2</v>
      </c>
      <c r="K246" s="1">
        <f>ABS(AS246-$A246)</f>
        <v>6.8158909474658635E-2</v>
      </c>
      <c r="L246" s="15">
        <f>ABS(AT246-$A246)</f>
        <v>9.9904915669403294E-2</v>
      </c>
      <c r="M246" s="1">
        <f>ABS(AU246-$A246)</f>
        <v>1.9215827887741788E-2</v>
      </c>
      <c r="N246" s="1">
        <f>ABS(AV246-$A246)</f>
        <v>5.9560371778572541E-2</v>
      </c>
      <c r="O246" s="15">
        <f>ABS(AZ246-$A246)</f>
        <v>1.844159387161648E-3</v>
      </c>
      <c r="P246" s="1">
        <f>ABS(BA246-$A246)</f>
        <v>2.4521998217964303E-2</v>
      </c>
      <c r="Q246" s="1">
        <f>ABS(BB246-$A246)</f>
        <v>1.3183078802562975E-2</v>
      </c>
      <c r="R246" s="15">
        <f>ABS(BC246-$A246)</f>
        <v>0.12164149145521175</v>
      </c>
      <c r="S246" s="1">
        <f>ABS(BD246-$A246)</f>
        <v>3.2550546891004783E-2</v>
      </c>
      <c r="T246" s="1">
        <f>ABS(BE246-$A246)</f>
        <v>7.7096019173108266E-2</v>
      </c>
      <c r="U246" s="91">
        <f>ABS(BI246-$A246)</f>
        <v>4.294255480431497E-3</v>
      </c>
      <c r="V246" s="92">
        <f>ABS(BJ246-$A246)</f>
        <v>1.8941460988260883E-2</v>
      </c>
      <c r="W246" s="92">
        <f>ABS(BK246-$A246)</f>
        <v>7.3236027539147486E-3</v>
      </c>
      <c r="X246" s="15">
        <f t="shared" si="192"/>
        <v>2.2198701904527773E-3</v>
      </c>
      <c r="Y246" s="1">
        <f t="shared" si="193"/>
        <v>2.3908144394062858E-2</v>
      </c>
      <c r="Z246" s="1">
        <f t="shared" si="194"/>
        <v>1.0818832478227125E-2</v>
      </c>
      <c r="AA246" s="15">
        <f t="shared" si="195"/>
        <v>1.9950124856228379E-3</v>
      </c>
      <c r="AB246" s="1">
        <f t="shared" si="196"/>
        <v>2.0262965932595689E-2</v>
      </c>
      <c r="AC246" s="1">
        <f t="shared" si="197"/>
        <v>8.6713532287250317E-3</v>
      </c>
      <c r="AD246" s="15">
        <f t="shared" si="198"/>
        <v>1.0836753502149521E-2</v>
      </c>
      <c r="AE246" s="1">
        <f t="shared" si="199"/>
        <v>1.923707712379974E-2</v>
      </c>
      <c r="AF246" s="1">
        <f t="shared" si="200"/>
        <v>3.6813273975135896E-3</v>
      </c>
      <c r="AG246" s="15">
        <f t="shared" si="201"/>
        <v>2.0411209809611974E-2</v>
      </c>
      <c r="AH246" s="1">
        <f t="shared" si="202"/>
        <v>1.1654660788940618E-2</v>
      </c>
      <c r="AI246" s="1">
        <f t="shared" si="203"/>
        <v>5.1822250830230177E-3</v>
      </c>
      <c r="AJ246" s="1"/>
      <c r="AK246" s="1">
        <f t="shared" si="204"/>
        <v>0.57416538493671687</v>
      </c>
      <c r="AL246" s="1">
        <f t="shared" si="205"/>
        <v>0.5529195303729838</v>
      </c>
      <c r="AM246" s="1">
        <f t="shared" si="209"/>
        <v>0.56354245765485034</v>
      </c>
      <c r="AN246" s="1">
        <f t="shared" si="206"/>
        <v>0.62214266160637022</v>
      </c>
      <c r="AO246" s="1">
        <f t="shared" si="210"/>
        <v>0.53560440960720079</v>
      </c>
      <c r="AP246" s="1">
        <f t="shared" si="211"/>
        <v>0.57887353560678556</v>
      </c>
      <c r="AQ246" s="1">
        <f t="shared" si="207"/>
        <v>0.64086777852494858</v>
      </c>
      <c r="AR246" s="1">
        <f t="shared" si="208"/>
        <v>0.55262773148242073</v>
      </c>
      <c r="AS246" s="1">
        <f t="shared" si="212"/>
        <v>0.5967477550036846</v>
      </c>
      <c r="AT246" s="1">
        <f t="shared" si="213"/>
        <v>0.62849376119842926</v>
      </c>
      <c r="AU246" s="1">
        <f t="shared" si="214"/>
        <v>0.54780467341676775</v>
      </c>
      <c r="AV246" s="1">
        <f t="shared" si="215"/>
        <v>0.5881492173075985</v>
      </c>
      <c r="AW246" s="1"/>
      <c r="AX246" s="1"/>
      <c r="AY246" s="1"/>
      <c r="AZ246" s="1">
        <f t="shared" si="233"/>
        <v>0.53043300491618761</v>
      </c>
      <c r="BA246" s="1">
        <f t="shared" si="234"/>
        <v>0.55311084374699027</v>
      </c>
      <c r="BB246" s="1">
        <f t="shared" si="235"/>
        <v>0.54177192433158894</v>
      </c>
      <c r="BC246" s="1">
        <f t="shared" si="216"/>
        <v>0.65023033698423771</v>
      </c>
      <c r="BD246" s="1">
        <f t="shared" si="217"/>
        <v>0.56113939242003075</v>
      </c>
      <c r="BE246" s="1">
        <f t="shared" si="218"/>
        <v>0.60568486470213423</v>
      </c>
      <c r="BF246" s="87"/>
      <c r="BG246" s="87"/>
      <c r="BH246" s="87"/>
      <c r="BI246" s="1">
        <f t="shared" si="219"/>
        <v>0.52429459004859447</v>
      </c>
      <c r="BJ246" s="1">
        <f t="shared" si="220"/>
        <v>0.54753030651728685</v>
      </c>
      <c r="BK246" s="1">
        <f t="shared" si="221"/>
        <v>0.53591244828294071</v>
      </c>
      <c r="BL246" s="87"/>
      <c r="BM246" s="87"/>
      <c r="BN246" s="87"/>
      <c r="BO246" s="1">
        <f>AZ246+(AQ246-NormalPNO!Y246)*$BO$1</f>
        <v>0.52636897533857319</v>
      </c>
      <c r="BP246" s="1">
        <f>BA246+(AR246-NormalPNO!Z246)*$BP$1</f>
        <v>0.55249698992308882</v>
      </c>
      <c r="BQ246" s="1">
        <f>BB246+(AS246-NormalPNO!AA246)*$BQ$1</f>
        <v>0.53940767800725309</v>
      </c>
      <c r="BR246" s="1">
        <f>BI246+(BC246-NormalPNO!Y246)*$BR$1</f>
        <v>0.52659383304340313</v>
      </c>
      <c r="BS246" s="1">
        <f>BJ246+(BD246-NormalPNO!Z246)*$BS$1</f>
        <v>0.54885181146162165</v>
      </c>
      <c r="BT246" s="1">
        <f>BK246+(BE246-NormalPNO!AA246)*$BT$1</f>
        <v>0.537260198757751</v>
      </c>
      <c r="BU246" s="1">
        <f t="shared" si="222"/>
        <v>0.51775209202687644</v>
      </c>
      <c r="BV246" s="1">
        <f t="shared" si="223"/>
        <v>0.5478259226528257</v>
      </c>
      <c r="BW246" s="1">
        <f t="shared" si="224"/>
        <v>0.53227017292653955</v>
      </c>
      <c r="BX246" s="1">
        <f t="shared" si="225"/>
        <v>0.50817763571941399</v>
      </c>
      <c r="BY246" s="1">
        <f t="shared" si="226"/>
        <v>0.54024350631796658</v>
      </c>
      <c r="BZ246" s="1">
        <f t="shared" si="227"/>
        <v>0.52340662044600295</v>
      </c>
      <c r="CA246" s="1"/>
      <c r="CB246" t="s">
        <v>232</v>
      </c>
      <c r="CC246" s="13" t="s">
        <v>778</v>
      </c>
      <c r="CD246">
        <v>-662.22160519501904</v>
      </c>
      <c r="CE246" s="19">
        <v>-659.44322063000004</v>
      </c>
      <c r="CF246" s="19">
        <v>-662.05296789295699</v>
      </c>
      <c r="CG246" s="19">
        <v>-659.40356133800003</v>
      </c>
      <c r="CH246" s="19"/>
      <c r="CI246" s="19"/>
      <c r="CJ246">
        <v>-247.90889339235699</v>
      </c>
      <c r="CK246" s="19">
        <v>-246.79264927099999</v>
      </c>
      <c r="CL246">
        <v>-247.84679810191199</v>
      </c>
      <c r="CM246" s="19">
        <v>-246.77848052600001</v>
      </c>
      <c r="CN246" s="19"/>
      <c r="CO246" s="19"/>
      <c r="CP246" s="19">
        <f>'[3]DLPNO-CCSD(T1 or T)_TightPNO'!BL246</f>
        <v>-414.31179681191702</v>
      </c>
      <c r="CQ246" s="19">
        <f>'[3]DLPNO-CCSD(T1 or T)_TightPNO'!BM246</f>
        <v>-412.649902897</v>
      </c>
      <c r="CR246" s="19">
        <f>'[3]DLPNO-CCSD(T1 or T)_TightPNO'!BN246</f>
        <v>-414.20514850327402</v>
      </c>
      <c r="CS246" s="19">
        <f>'[3]DLPNO-CCSD(T1 or T)_TightPNO'!BO246</f>
        <v>-412.62438532599998</v>
      </c>
      <c r="CT246" s="19"/>
      <c r="CU246" s="19"/>
      <c r="CV246" s="19">
        <f>'[3]DLPNO-CCSD(T1 or T)_TightPNO'!BR246</f>
        <v>-414.31181459930002</v>
      </c>
      <c r="CW246" s="19">
        <f>'[3]DLPNO-CCSD(T1 or T)_TightPNO'!BS246</f>
        <v>-412.64990806200001</v>
      </c>
      <c r="CX246" s="19">
        <f>'[3]DLPNO-CCSD(T1 or T)_TightPNO'!BT246</f>
        <v>-414.20521603095398</v>
      </c>
      <c r="CY246" s="19">
        <f>'[3]DLPNO-CCSD(T1 or T)_TightPNO'!BU246</f>
        <v>-412.62440083799999</v>
      </c>
      <c r="CZ246" s="19"/>
      <c r="DA246" s="19"/>
      <c r="DB246" s="19">
        <f>'[3]DLPNO-CCSD(T1 or T)_TightPNO'!BX246</f>
        <v>-247.90890946239699</v>
      </c>
      <c r="DC246" s="19">
        <f>'[3]DLPNO-CCSD(T1 or T)_TightPNO'!BY246</f>
        <v>-246.79265543400001</v>
      </c>
      <c r="DD246" s="19">
        <f>'[3]DLPNO-CCSD(T1 or T)_TightPNO'!BZ246</f>
        <v>-247.84687119369201</v>
      </c>
      <c r="DE246" s="19">
        <f>'[3]DLPNO-CCSD(T1 or T)_TightPNO'!CA246</f>
        <v>-246.778503067</v>
      </c>
      <c r="DF246" s="19"/>
      <c r="DG246" s="19"/>
      <c r="DH246" s="19"/>
      <c r="DI246" s="40" t="str">
        <f>'[3]DLPNO-CCSD(T1 or T)_TightPNO'!CE246</f>
        <v>29_Pyridine-Uracil_pi-pi_2.00.xyz</v>
      </c>
      <c r="DJ246" s="40">
        <f>'[3]DLPNO-CCSD(T1 or T)_TightPNO'!CF246</f>
        <v>-662.05046454601995</v>
      </c>
      <c r="DK246" s="40">
        <f>'[3]DLPNO-CCSD(T1 or T)_TightPNO'!CG246</f>
        <v>-659.40356133800003</v>
      </c>
      <c r="DL246" s="40">
        <f>'[3]DLPNO-CCSD(T1 or T)_TightPNO'!CH246</f>
        <v>-247.84636927713601</v>
      </c>
      <c r="DM246" s="40">
        <f>'[3]DLPNO-CCSD(T1 or T)_TightPNO'!CI246</f>
        <v>-246.77848052600001</v>
      </c>
      <c r="DN246" s="40">
        <f>'[3]DLPNO-CCSD(T1 or T)_TightPNO'!CJ246</f>
        <v>-414.203103821485</v>
      </c>
      <c r="DO246" s="40">
        <f>'[3]DLPNO-CCSD(T1 or T)_TightPNO'!CK246</f>
        <v>-412.62438532599998</v>
      </c>
      <c r="DP246" s="40">
        <f>'[3]DLPNO-CCSD(T1 or T)_TightPNO'!CL246</f>
        <v>-414.20316877137702</v>
      </c>
      <c r="DQ246" s="40">
        <f>'[3]DLPNO-CCSD(T1 or T)_TightPNO'!CM246</f>
        <v>-412.62440083799999</v>
      </c>
      <c r="DR246" s="40">
        <f>'[3]DLPNO-CCSD(T1 or T)_TightPNO'!CN246</f>
        <v>-247.846442234721</v>
      </c>
      <c r="DS246" s="40">
        <f>'[3]DLPNO-CCSD(T1 or T)_TightPNO'!CO246</f>
        <v>-246.778503067</v>
      </c>
      <c r="DT246" s="19"/>
      <c r="DU246" s="10"/>
      <c r="DV246" s="13" t="s">
        <v>778</v>
      </c>
      <c r="DW246">
        <f>'[3]DLPNO-CCSD(T1 or T)_TightPNO'!CS246</f>
        <v>-662.05425329792899</v>
      </c>
      <c r="DX246">
        <f>'[3]DLPNO-CCSD(T1 or T)_TightPNO'!CT246</f>
        <v>-659.40356133800003</v>
      </c>
      <c r="DY246">
        <f>'[3]DLPNO-CCSD(T1 or T)_TightPNO'!CU246</f>
        <v>-247.84722810026099</v>
      </c>
      <c r="DZ246">
        <f>'[3]DLPNO-CCSD(T1 or T)_TightPNO'!CV246</f>
        <v>-246.77848052600001</v>
      </c>
      <c r="EA246">
        <f>'[3]DLPNO-CCSD(T1 or T)_TightPNO'!CW246</f>
        <v>-414.20602362914798</v>
      </c>
      <c r="EB246">
        <f>'[3]DLPNO-CCSD(T1 or T)_TightPNO'!CX246</f>
        <v>-412.62438532599998</v>
      </c>
      <c r="EC246">
        <f>'[3]DLPNO-CCSD(T1 or T)_TightPNO'!CY246</f>
        <v>-414.20608721483097</v>
      </c>
      <c r="ED246">
        <f>'[3]DLPNO-CCSD(T1 or T)_TightPNO'!CZ246</f>
        <v>-412.62440083799999</v>
      </c>
      <c r="EE246">
        <f>'[3]DLPNO-CCSD(T1 or T)_TightPNO'!DA246</f>
        <v>-247.847293100819</v>
      </c>
      <c r="EF246">
        <f>'[3]DLPNO-CCSD(T1 or T)_TightPNO'!DB246</f>
        <v>-246.778503067</v>
      </c>
      <c r="EH246" s="13" t="s">
        <v>778</v>
      </c>
      <c r="EJ246">
        <f t="shared" si="228"/>
        <v>-662.05421956642545</v>
      </c>
      <c r="EK246" s="36">
        <f t="shared" si="229"/>
        <v>-247.84701251429999</v>
      </c>
      <c r="EL246">
        <f t="shared" si="230"/>
        <v>-414.20617084416853</v>
      </c>
      <c r="EM246">
        <f t="shared" si="231"/>
        <v>-414.20623966074243</v>
      </c>
      <c r="EN246">
        <f t="shared" si="232"/>
        <v>-247.8470856731775</v>
      </c>
    </row>
    <row r="247" spans="1:144" ht="17" x14ac:dyDescent="0.2">
      <c r="A247" s="4">
        <f>'[1]De Raw'!$A245</f>
        <v>2.1001985676357471E-2</v>
      </c>
      <c r="B247" t="s">
        <v>233</v>
      </c>
      <c r="C247" s="1">
        <f>ABS(AK247-$A247)</f>
        <v>0.11929548264839471</v>
      </c>
      <c r="D247" s="1">
        <f>ABS(AL247-$A247)</f>
        <v>0.1833636098595684</v>
      </c>
      <c r="E247" s="1">
        <f>ABS(AM247-$A247)</f>
        <v>3.2034063605586846E-2</v>
      </c>
      <c r="F247" s="1">
        <f>ABS(AN247-$A247)</f>
        <v>0.39756840576725938</v>
      </c>
      <c r="G247" s="1">
        <f>ABS(AO247-$A247)</f>
        <v>0.54034593119385987</v>
      </c>
      <c r="H247" s="1">
        <f>ABS(AP247-$A247)</f>
        <v>7.1388762713300247E-2</v>
      </c>
      <c r="I247" s="15">
        <f>ABS(AQ247-$A247)</f>
        <v>0.5334476606707389</v>
      </c>
      <c r="J247" s="1">
        <f>ABS(AR247-$A247)</f>
        <v>0.39895436240170656</v>
      </c>
      <c r="K247" s="1">
        <f>ABS(AS247-$A247)</f>
        <v>6.7246649134516168E-2</v>
      </c>
      <c r="L247" s="15">
        <f>ABS(AT247-$A247)</f>
        <v>0.57183863669254076</v>
      </c>
      <c r="M247" s="1">
        <f>ABS(AU247-$A247)</f>
        <v>0.34256385431866759</v>
      </c>
      <c r="N247" s="1">
        <f>ABS(AV247-$A247)</f>
        <v>0.11463739118693658</v>
      </c>
      <c r="O247" s="15">
        <f>ABS(AZ247-$A247)</f>
        <v>0.15223690863896247</v>
      </c>
      <c r="P247" s="1">
        <f>ABS(BA247-$A247)</f>
        <v>4.2014908382863064E-2</v>
      </c>
      <c r="Q247" s="1">
        <f>ABS(BB247-$A247)</f>
        <v>9.7125908510912767E-2</v>
      </c>
      <c r="R247" s="15">
        <f>ABS(BC247-$A247)</f>
        <v>0.60138728812247866</v>
      </c>
      <c r="S247" s="1">
        <f>ABS(BD247-$A247)</f>
        <v>0.32825857800562991</v>
      </c>
      <c r="T247" s="1">
        <f>ABS(BE247-$A247)</f>
        <v>0.13656435505842437</v>
      </c>
      <c r="U247" s="91">
        <f>ABS(BI247-$A247)</f>
        <v>0.19678046167117128</v>
      </c>
      <c r="V247" s="92">
        <f>ABS(BJ247-$A247)</f>
        <v>8.8365492563459741E-2</v>
      </c>
      <c r="W247" s="92">
        <f>ABS(BK247-$A247)</f>
        <v>0.14257297711731551</v>
      </c>
      <c r="X247" s="15">
        <f t="shared" si="192"/>
        <v>0.11516866742165788</v>
      </c>
      <c r="Y247" s="1">
        <f t="shared" si="193"/>
        <v>3.2584733370118225E-2</v>
      </c>
      <c r="Z247" s="1">
        <f t="shared" si="194"/>
        <v>6.9810390085322915E-2</v>
      </c>
      <c r="AA247" s="15">
        <f t="shared" si="195"/>
        <v>0.21021092210907533</v>
      </c>
      <c r="AB247" s="1">
        <f t="shared" si="196"/>
        <v>0.10044785368382728</v>
      </c>
      <c r="AC247" s="1">
        <f t="shared" si="197"/>
        <v>0.152266716234395</v>
      </c>
      <c r="AD247" s="15">
        <f t="shared" si="198"/>
        <v>0.11289377456844926</v>
      </c>
      <c r="AE247" s="1">
        <f t="shared" si="199"/>
        <v>1.9775636458599373E-2</v>
      </c>
      <c r="AF247" s="1">
        <f t="shared" si="200"/>
        <v>4.4757114443999831E-2</v>
      </c>
      <c r="AG247" s="15">
        <f t="shared" si="201"/>
        <v>0.1467768459602104</v>
      </c>
      <c r="AH247" s="1">
        <f t="shared" si="202"/>
        <v>3.1692622992017389E-3</v>
      </c>
      <c r="AI247" s="1">
        <f t="shared" si="203"/>
        <v>7.3647250194926447E-2</v>
      </c>
      <c r="AJ247" s="1"/>
      <c r="AK247" s="1">
        <f t="shared" si="204"/>
        <v>0.14029746832475218</v>
      </c>
      <c r="AL247" s="1">
        <f t="shared" si="205"/>
        <v>-0.16236162418321093</v>
      </c>
      <c r="AM247" s="1">
        <f t="shared" si="209"/>
        <v>-1.1032077929229375E-2</v>
      </c>
      <c r="AN247" s="1">
        <f t="shared" si="206"/>
        <v>0.41857039144361685</v>
      </c>
      <c r="AO247" s="1">
        <f t="shared" si="210"/>
        <v>-0.5193439455175024</v>
      </c>
      <c r="AP247" s="1">
        <f t="shared" si="211"/>
        <v>-5.0386777036942776E-2</v>
      </c>
      <c r="AQ247" s="1">
        <f t="shared" si="207"/>
        <v>0.55444964634709637</v>
      </c>
      <c r="AR247" s="1">
        <f t="shared" si="208"/>
        <v>-0.37795237672534909</v>
      </c>
      <c r="AS247" s="1">
        <f t="shared" si="212"/>
        <v>8.8248634810873638E-2</v>
      </c>
      <c r="AT247" s="1">
        <f t="shared" si="213"/>
        <v>0.59284062236889823</v>
      </c>
      <c r="AU247" s="1">
        <f t="shared" si="214"/>
        <v>-0.32156186864231012</v>
      </c>
      <c r="AV247" s="1">
        <f t="shared" si="215"/>
        <v>0.13563937686329405</v>
      </c>
      <c r="AW247" s="1"/>
      <c r="AX247" s="1"/>
      <c r="AY247" s="1"/>
      <c r="AZ247" s="1">
        <f t="shared" si="233"/>
        <v>-0.131234922962605</v>
      </c>
      <c r="BA247" s="1">
        <f t="shared" si="234"/>
        <v>-2.1012922706505593E-2</v>
      </c>
      <c r="BB247" s="1">
        <f t="shared" si="235"/>
        <v>-7.6123922834555297E-2</v>
      </c>
      <c r="BC247" s="1">
        <f t="shared" si="216"/>
        <v>0.62238927379883613</v>
      </c>
      <c r="BD247" s="1">
        <f t="shared" si="217"/>
        <v>-0.30725659232927244</v>
      </c>
      <c r="BE247" s="1">
        <f t="shared" si="218"/>
        <v>0.15756634073478185</v>
      </c>
      <c r="BF247" s="87"/>
      <c r="BG247" s="87"/>
      <c r="BH247" s="87"/>
      <c r="BI247" s="1">
        <f t="shared" si="219"/>
        <v>-0.1757784759948138</v>
      </c>
      <c r="BJ247" s="1">
        <f t="shared" si="220"/>
        <v>-6.736350688710227E-2</v>
      </c>
      <c r="BK247" s="1">
        <f t="shared" si="221"/>
        <v>-0.12157099144095804</v>
      </c>
      <c r="BL247" s="87"/>
      <c r="BM247" s="87"/>
      <c r="BN247" s="87"/>
      <c r="BO247" s="1">
        <f>AZ247+(AQ247-NormalPNO!Y247)*$BO$1</f>
        <v>-9.4166681745300407E-2</v>
      </c>
      <c r="BP247" s="1">
        <f>BA247+(AR247-NormalPNO!Z247)*$BP$1</f>
        <v>-1.1582747693760753E-2</v>
      </c>
      <c r="BQ247" s="1">
        <f>BB247+(AS247-NormalPNO!AA247)*$BQ$1</f>
        <v>-4.8808404408965445E-2</v>
      </c>
      <c r="BR247" s="1">
        <f>BI247+(BC247-NormalPNO!Y247)*$BR$1</f>
        <v>-0.18920893643271786</v>
      </c>
      <c r="BS247" s="1">
        <f>BJ247+(BD247-NormalPNO!Z247)*$BS$1</f>
        <v>-7.9445868007469805E-2</v>
      </c>
      <c r="BT247" s="1">
        <f>BK247+(BE247-NormalPNO!AA247)*$BT$1</f>
        <v>-0.13126473055803753</v>
      </c>
      <c r="BU247" s="1">
        <f t="shared" si="222"/>
        <v>-9.1891788892091791E-2</v>
      </c>
      <c r="BV247" s="1">
        <f t="shared" si="223"/>
        <v>4.0777622134956844E-2</v>
      </c>
      <c r="BW247" s="1">
        <f t="shared" si="224"/>
        <v>-2.375512876764236E-2</v>
      </c>
      <c r="BX247" s="1">
        <f t="shared" si="225"/>
        <v>-0.12577486028385293</v>
      </c>
      <c r="BY247" s="1">
        <f t="shared" si="226"/>
        <v>1.7832723377155732E-2</v>
      </c>
      <c r="BZ247" s="1">
        <f t="shared" si="227"/>
        <v>-5.2645264518568977E-2</v>
      </c>
      <c r="CA247" s="1"/>
      <c r="CB247" t="s">
        <v>233</v>
      </c>
      <c r="CC247" s="13" t="s">
        <v>779</v>
      </c>
      <c r="CD247">
        <v>-310.34058586048798</v>
      </c>
      <c r="CE247" s="19">
        <v>-308.85166302300001</v>
      </c>
      <c r="CF247" s="19">
        <v>-310.26175232268201</v>
      </c>
      <c r="CG247" s="19">
        <v>-308.83382764700002</v>
      </c>
      <c r="CH247" s="19"/>
      <c r="CI247" s="19"/>
      <c r="CJ247">
        <v>-231.87696758267401</v>
      </c>
      <c r="CK247" s="19">
        <v>-230.79447252599999</v>
      </c>
      <c r="CL247">
        <v>-231.818194275076</v>
      </c>
      <c r="CM247" s="19">
        <v>-230.78127599699999</v>
      </c>
      <c r="CN247" s="19"/>
      <c r="CO247" s="19"/>
      <c r="CP247" s="19">
        <f>'[3]DLPNO-CCSD(T1 or T)_TightPNO'!BL247</f>
        <v>-78.463394699576</v>
      </c>
      <c r="CQ247" s="19">
        <f>'[3]DLPNO-CCSD(T1 or T)_TightPNO'!BM247</f>
        <v>-78.069426452000002</v>
      </c>
      <c r="CR247" s="19">
        <f>'[3]DLPNO-CCSD(T1 or T)_TightPNO'!BN247</f>
        <v>-78.442674475889007</v>
      </c>
      <c r="CS247" s="19">
        <f>'[3]DLPNO-CCSD(T1 or T)_TightPNO'!BO247</f>
        <v>-78.064607296000005</v>
      </c>
      <c r="CT247" s="19"/>
      <c r="CU247" s="19"/>
      <c r="CV247" s="19">
        <f>'[3]DLPNO-CCSD(T1 or T)_TightPNO'!BR247</f>
        <v>-78.463625595587004</v>
      </c>
      <c r="CW247" s="19">
        <f>'[3]DLPNO-CCSD(T1 or T)_TightPNO'!BS247</f>
        <v>-78.069462912999995</v>
      </c>
      <c r="CX247" s="19">
        <f>'[3]DLPNO-CCSD(T1 or T)_TightPNO'!BT247</f>
        <v>-78.443293774097</v>
      </c>
      <c r="CY247" s="19">
        <f>'[3]DLPNO-CCSD(T1 or T)_TightPNO'!BU247</f>
        <v>-78.064714003999995</v>
      </c>
      <c r="CZ247" s="19"/>
      <c r="DA247" s="19"/>
      <c r="DB247" s="19">
        <f>'[3]DLPNO-CCSD(T1 or T)_TightPNO'!BX247</f>
        <v>-231.87721900460801</v>
      </c>
      <c r="DC247" s="19">
        <f>'[3]DLPNO-CCSD(T1 or T)_TightPNO'!BY247</f>
        <v>-230.79450702</v>
      </c>
      <c r="DD247" s="19">
        <f>'[3]DLPNO-CCSD(T1 or T)_TightPNO'!BZ247</f>
        <v>-231.81906085401101</v>
      </c>
      <c r="DE247" s="19">
        <f>'[3]DLPNO-CCSD(T1 or T)_TightPNO'!CA247</f>
        <v>-230.781423862</v>
      </c>
      <c r="DF247" s="19"/>
      <c r="DG247" s="19"/>
      <c r="DH247" s="19"/>
      <c r="DI247" s="40" t="str">
        <f>'[3]DLPNO-CCSD(T1 or T)_TightPNO'!CE247</f>
        <v>30_Benzene-Ethene_0.90.xyz</v>
      </c>
      <c r="DJ247" s="40">
        <f>'[3]DLPNO-CCSD(T1 or T)_TightPNO'!CF247</f>
        <v>-310.26155401633099</v>
      </c>
      <c r="DK247" s="40">
        <f>'[3]DLPNO-CCSD(T1 or T)_TightPNO'!CG247</f>
        <v>-308.83382764700002</v>
      </c>
      <c r="DL247" s="40">
        <f>'[3]DLPNO-CCSD(T1 or T)_TightPNO'!CH247</f>
        <v>-231.81814884773101</v>
      </c>
      <c r="DM247" s="40">
        <f>'[3]DLPNO-CCSD(T1 or T)_TightPNO'!CI247</f>
        <v>-230.78127599699999</v>
      </c>
      <c r="DN247" s="40">
        <f>'[3]DLPNO-CCSD(T1 or T)_TightPNO'!CJ247</f>
        <v>-78.442738134250007</v>
      </c>
      <c r="DO247" s="40">
        <f>'[3]DLPNO-CCSD(T1 or T)_TightPNO'!CK247</f>
        <v>-78.064607296000005</v>
      </c>
      <c r="DP247" s="40">
        <f>'[3]DLPNO-CCSD(T1 or T)_TightPNO'!CL247</f>
        <v>-78.443383478928993</v>
      </c>
      <c r="DQ247" s="40">
        <f>'[3]DLPNO-CCSD(T1 or T)_TightPNO'!CM247</f>
        <v>-78.064714003999995</v>
      </c>
      <c r="DR247" s="40">
        <f>'[3]DLPNO-CCSD(T1 or T)_TightPNO'!CN247</f>
        <v>-231.81899816462601</v>
      </c>
      <c r="DS247" s="40">
        <f>'[3]DLPNO-CCSD(T1 or T)_TightPNO'!CO247</f>
        <v>-230.781423862</v>
      </c>
      <c r="DT247" s="19"/>
      <c r="DU247" s="10"/>
      <c r="DV247" s="13" t="s">
        <v>779</v>
      </c>
      <c r="DW247">
        <f>'[3]DLPNO-CCSD(T1 or T)_TightPNO'!CS247</f>
        <v>-310.26223438610202</v>
      </c>
      <c r="DX247">
        <f>'[3]DLPNO-CCSD(T1 or T)_TightPNO'!CT247</f>
        <v>-308.83382764700002</v>
      </c>
      <c r="DY247">
        <f>'[3]DLPNO-CCSD(T1 or T)_TightPNO'!CU247</f>
        <v>-231.818573623265</v>
      </c>
      <c r="DZ247">
        <f>'[3]DLPNO-CCSD(T1 or T)_TightPNO'!CV247</f>
        <v>-230.78127599699999</v>
      </c>
      <c r="EA247">
        <f>'[3]DLPNO-CCSD(T1 or T)_TightPNO'!CW247</f>
        <v>-78.442716011208006</v>
      </c>
      <c r="EB247">
        <f>'[3]DLPNO-CCSD(T1 or T)_TightPNO'!CX247</f>
        <v>-78.064607296000005</v>
      </c>
      <c r="EC247">
        <f>'[3]DLPNO-CCSD(T1 or T)_TightPNO'!CY247</f>
        <v>-78.443330667699996</v>
      </c>
      <c r="ED247">
        <f>'[3]DLPNO-CCSD(T1 or T)_TightPNO'!CZ247</f>
        <v>-78.064714003999995</v>
      </c>
      <c r="EE247">
        <f>'[3]DLPNO-CCSD(T1 or T)_TightPNO'!DA247</f>
        <v>-231.819416159837</v>
      </c>
      <c r="EF247">
        <f>'[3]DLPNO-CCSD(T1 or T)_TightPNO'!DB247</f>
        <v>-230.781423862</v>
      </c>
      <c r="EH247" s="13" t="s">
        <v>779</v>
      </c>
      <c r="EJ247">
        <f t="shared" si="228"/>
        <v>-310.2618514758575</v>
      </c>
      <c r="EK247" s="36">
        <f t="shared" si="229"/>
        <v>-231.81821698874847</v>
      </c>
      <c r="EL247">
        <f t="shared" si="230"/>
        <v>-78.442642646708507</v>
      </c>
      <c r="EM247">
        <f t="shared" si="231"/>
        <v>-78.443248921681004</v>
      </c>
      <c r="EN247">
        <f t="shared" si="232"/>
        <v>-231.81909219870352</v>
      </c>
    </row>
    <row r="248" spans="1:144" ht="17" x14ac:dyDescent="0.2">
      <c r="A248" s="4">
        <f>'[1]De Raw'!$A246</f>
        <v>0.93947286943191743</v>
      </c>
      <c r="B248" t="s">
        <v>234</v>
      </c>
      <c r="C248" s="1">
        <f>ABS(AK248-$A248)</f>
        <v>0.11501070393098289</v>
      </c>
      <c r="D248" s="1">
        <f>ABS(AL248-$A248)</f>
        <v>0.13691863683390326</v>
      </c>
      <c r="E248" s="1">
        <f>ABS(AM248-$A248)</f>
        <v>1.0953966451460184E-2</v>
      </c>
      <c r="F248" s="1">
        <f>ABS(AN248-$A248)</f>
        <v>0.38324000301396066</v>
      </c>
      <c r="G248" s="1">
        <f>ABS(AO248-$A248)</f>
        <v>0.39550605353940727</v>
      </c>
      <c r="H248" s="1">
        <f>ABS(AP248-$A248)</f>
        <v>6.1330252627233017E-3</v>
      </c>
      <c r="I248" s="15">
        <f>ABS(AQ248-$A248)</f>
        <v>0.48070150045008275</v>
      </c>
      <c r="J248" s="1">
        <f>ABS(AR248-$A248)</f>
        <v>0.2827450738051549</v>
      </c>
      <c r="K248" s="1">
        <f>ABS(AS248-$A248)</f>
        <v>9.8978213322463926E-2</v>
      </c>
      <c r="L248" s="15">
        <f>ABS(AT248-$A248)</f>
        <v>0.51764248585762651</v>
      </c>
      <c r="M248" s="1">
        <f>ABS(AU248-$A248)</f>
        <v>0.23842855446086653</v>
      </c>
      <c r="N248" s="1">
        <f>ABS(AV248-$A248)</f>
        <v>0.13960696569838005</v>
      </c>
      <c r="O248" s="15">
        <f>ABS(AZ248-$A248)</f>
        <v>0.12474874131634428</v>
      </c>
      <c r="P248" s="1">
        <f>ABS(BA248-$A248)</f>
        <v>4.1309816586234005E-2</v>
      </c>
      <c r="Q248" s="1">
        <f>ABS(BB248-$A248)</f>
        <v>8.3029278951289198E-2</v>
      </c>
      <c r="R248" s="15">
        <f>ABS(BC248-$A248)</f>
        <v>0.52943224918597864</v>
      </c>
      <c r="S248" s="1">
        <f>ABS(BD248-$A248)</f>
        <v>0.22636458390235892</v>
      </c>
      <c r="T248" s="1">
        <f>ABS(BE248-$A248)</f>
        <v>0.15153383264180986</v>
      </c>
      <c r="U248" s="91">
        <f>ABS(BI248-$A248)</f>
        <v>0.1566982937650756</v>
      </c>
      <c r="V248" s="92">
        <f>ABS(BJ248-$A248)</f>
        <v>7.8274802061773174E-2</v>
      </c>
      <c r="W248" s="92">
        <f>ABS(BK248-$A248)</f>
        <v>0.11748654791342439</v>
      </c>
      <c r="X248" s="15">
        <f t="shared" si="192"/>
        <v>7.2008890317017182E-2</v>
      </c>
      <c r="Y248" s="1">
        <f t="shared" si="193"/>
        <v>2.8285998679774993E-2</v>
      </c>
      <c r="Z248" s="1">
        <f t="shared" si="194"/>
        <v>4.4755655318656551E-2</v>
      </c>
      <c r="AA248" s="15">
        <f t="shared" si="195"/>
        <v>0.17816415261566798</v>
      </c>
      <c r="AB248" s="1">
        <f t="shared" si="196"/>
        <v>9.6644661360313022E-2</v>
      </c>
      <c r="AC248" s="1">
        <f t="shared" si="197"/>
        <v>0.13258709891954312</v>
      </c>
      <c r="AD248" s="15">
        <f t="shared" si="198"/>
        <v>8.689155996308795E-2</v>
      </c>
      <c r="AE248" s="1">
        <f t="shared" si="199"/>
        <v>7.2505168608132387E-3</v>
      </c>
      <c r="AF248" s="1">
        <f t="shared" si="200"/>
        <v>3.8132772287256422E-2</v>
      </c>
      <c r="AG248" s="15">
        <f t="shared" si="201"/>
        <v>0.10858326701363186</v>
      </c>
      <c r="AH248" s="1">
        <f t="shared" si="202"/>
        <v>1.1320264588789208E-2</v>
      </c>
      <c r="AI248" s="1">
        <f t="shared" si="203"/>
        <v>5.8395548908551587E-2</v>
      </c>
      <c r="AJ248" s="1"/>
      <c r="AK248" s="1">
        <f t="shared" si="204"/>
        <v>1.0544835733629003</v>
      </c>
      <c r="AL248" s="1">
        <f t="shared" si="205"/>
        <v>0.80255423259801417</v>
      </c>
      <c r="AM248" s="1">
        <f t="shared" si="209"/>
        <v>0.92851890298045725</v>
      </c>
      <c r="AN248" s="1">
        <f t="shared" si="206"/>
        <v>1.3227128724458781</v>
      </c>
      <c r="AO248" s="1">
        <f t="shared" si="210"/>
        <v>0.54396681589251017</v>
      </c>
      <c r="AP248" s="1">
        <f t="shared" si="211"/>
        <v>0.93333984416919413</v>
      </c>
      <c r="AQ248" s="1">
        <f t="shared" si="207"/>
        <v>1.4201743698820002</v>
      </c>
      <c r="AR248" s="1">
        <f t="shared" si="208"/>
        <v>0.65672779562676253</v>
      </c>
      <c r="AS248" s="1">
        <f t="shared" si="212"/>
        <v>1.0384510827543814</v>
      </c>
      <c r="AT248" s="1">
        <f t="shared" si="213"/>
        <v>1.4571153552895439</v>
      </c>
      <c r="AU248" s="1">
        <f t="shared" si="214"/>
        <v>0.70104431497105091</v>
      </c>
      <c r="AV248" s="1">
        <f t="shared" si="215"/>
        <v>1.0790798351302975</v>
      </c>
      <c r="AW248" s="1"/>
      <c r="AX248" s="1"/>
      <c r="AY248" s="1"/>
      <c r="AZ248" s="1">
        <f t="shared" si="233"/>
        <v>0.81472412811557315</v>
      </c>
      <c r="BA248" s="1">
        <f t="shared" si="234"/>
        <v>0.89816305284568343</v>
      </c>
      <c r="BB248" s="1">
        <f t="shared" si="235"/>
        <v>0.85644359048062824</v>
      </c>
      <c r="BC248" s="1">
        <f t="shared" si="216"/>
        <v>1.4689051186178961</v>
      </c>
      <c r="BD248" s="1">
        <f t="shared" si="217"/>
        <v>0.71310828552955852</v>
      </c>
      <c r="BE248" s="1">
        <f t="shared" si="218"/>
        <v>1.0910067020737273</v>
      </c>
      <c r="BF248" s="87"/>
      <c r="BG248" s="87"/>
      <c r="BH248" s="87"/>
      <c r="BI248" s="1">
        <f t="shared" si="219"/>
        <v>0.78277457566684183</v>
      </c>
      <c r="BJ248" s="1">
        <f t="shared" si="220"/>
        <v>0.86119806737014426</v>
      </c>
      <c r="BK248" s="1">
        <f t="shared" si="221"/>
        <v>0.82198632151849305</v>
      </c>
      <c r="BL248" s="87"/>
      <c r="BM248" s="87"/>
      <c r="BN248" s="87"/>
      <c r="BO248" s="1">
        <f>AZ248+(AQ248-NormalPNO!Y248)*$BO$1</f>
        <v>0.86746397911490025</v>
      </c>
      <c r="BP248" s="1">
        <f>BA248+(AR248-NormalPNO!Z248)*$BP$1</f>
        <v>0.91118687075214244</v>
      </c>
      <c r="BQ248" s="1">
        <f>BB248+(AS248-NormalPNO!AA248)*$BQ$1</f>
        <v>0.89471721411326088</v>
      </c>
      <c r="BR248" s="1">
        <f>BI248+(BC248-NormalPNO!Y248)*$BR$1</f>
        <v>0.76130871681624945</v>
      </c>
      <c r="BS248" s="1">
        <f>BJ248+(BD248-NormalPNO!Z248)*$BS$1</f>
        <v>0.84282820807160441</v>
      </c>
      <c r="BT248" s="1">
        <f>BK248+(BE248-NormalPNO!AA248)*$BT$1</f>
        <v>0.80688577051237431</v>
      </c>
      <c r="BU248" s="1">
        <f t="shared" si="222"/>
        <v>0.85258130946882948</v>
      </c>
      <c r="BV248" s="1">
        <f t="shared" si="223"/>
        <v>0.94672338629273067</v>
      </c>
      <c r="BW248" s="1">
        <f t="shared" si="224"/>
        <v>0.90134009714466101</v>
      </c>
      <c r="BX248" s="1">
        <f t="shared" si="225"/>
        <v>0.83088960241828558</v>
      </c>
      <c r="BY248" s="1">
        <f t="shared" si="226"/>
        <v>0.92815260484312823</v>
      </c>
      <c r="BZ248" s="1">
        <f t="shared" si="227"/>
        <v>0.88107732052336585</v>
      </c>
      <c r="CA248" s="1"/>
      <c r="CB248" t="s">
        <v>234</v>
      </c>
      <c r="CC248" s="13" t="s">
        <v>780</v>
      </c>
      <c r="CD248">
        <v>-310.34204270871902</v>
      </c>
      <c r="CE248" s="19">
        <v>-308.85594021600002</v>
      </c>
      <c r="CF248" s="19">
        <v>-310.26313194278902</v>
      </c>
      <c r="CG248" s="19">
        <v>-308.83808765800001</v>
      </c>
      <c r="CH248" s="19"/>
      <c r="CI248" s="19"/>
      <c r="CJ248">
        <v>-231.87696758267401</v>
      </c>
      <c r="CK248" s="19">
        <v>-230.79447252599999</v>
      </c>
      <c r="CL248">
        <v>-231.818194275076</v>
      </c>
      <c r="CM248" s="19">
        <v>-230.78127599699999</v>
      </c>
      <c r="CN248" s="19"/>
      <c r="CO248" s="19"/>
      <c r="CP248" s="19">
        <f>'[3]DLPNO-CCSD(T1 or T)_TightPNO'!BL248</f>
        <v>-78.463394699576</v>
      </c>
      <c r="CQ248" s="19">
        <f>'[3]DLPNO-CCSD(T1 or T)_TightPNO'!BM248</f>
        <v>-78.069426452000002</v>
      </c>
      <c r="CR248" s="19">
        <f>'[3]DLPNO-CCSD(T1 or T)_TightPNO'!BN248</f>
        <v>-78.442674475889007</v>
      </c>
      <c r="CS248" s="19">
        <f>'[3]DLPNO-CCSD(T1 or T)_TightPNO'!BO248</f>
        <v>-78.064607296000005</v>
      </c>
      <c r="CT248" s="19"/>
      <c r="CU248" s="19"/>
      <c r="CV248" s="19">
        <f>'[3]DLPNO-CCSD(T1 or T)_TightPNO'!BR248</f>
        <v>-78.463588755535</v>
      </c>
      <c r="CW248" s="19">
        <f>'[3]DLPNO-CCSD(T1 or T)_TightPNO'!BS248</f>
        <v>-78.069458417999996</v>
      </c>
      <c r="CX248" s="19">
        <f>'[3]DLPNO-CCSD(T1 or T)_TightPNO'!BT248</f>
        <v>-78.443178779955005</v>
      </c>
      <c r="CY248" s="19">
        <f>'[3]DLPNO-CCSD(T1 or T)_TightPNO'!BU248</f>
        <v>-78.064704695000003</v>
      </c>
      <c r="CZ248" s="19"/>
      <c r="DA248" s="19"/>
      <c r="DB248" s="19">
        <f>'[3]DLPNO-CCSD(T1 or T)_TightPNO'!BX248</f>
        <v>-231.877175001658</v>
      </c>
      <c r="DC248" s="19">
        <f>'[3]DLPNO-CCSD(T1 or T)_TightPNO'!BY248</f>
        <v>-230.79450188199999</v>
      </c>
      <c r="DD248" s="19">
        <f>'[3]DLPNO-CCSD(T1 or T)_TightPNO'!BZ248</f>
        <v>-231.81890660051801</v>
      </c>
      <c r="DE248" s="19">
        <f>'[3]DLPNO-CCSD(T1 or T)_TightPNO'!CA248</f>
        <v>-230.781403918</v>
      </c>
      <c r="DF248" s="19"/>
      <c r="DG248" s="19"/>
      <c r="DH248" s="19"/>
      <c r="DI248" s="40" t="str">
        <f>'[3]DLPNO-CCSD(T1 or T)_TightPNO'!CE248</f>
        <v>30_Benzene-Ethene_0.95.xyz</v>
      </c>
      <c r="DJ248" s="40">
        <f>'[3]DLPNO-CCSD(T1 or T)_TightPNO'!CF248</f>
        <v>-310.26299485902899</v>
      </c>
      <c r="DK248" s="40">
        <f>'[3]DLPNO-CCSD(T1 or T)_TightPNO'!CG248</f>
        <v>-308.83808765800001</v>
      </c>
      <c r="DL248" s="40">
        <f>'[3]DLPNO-CCSD(T1 or T)_TightPNO'!CH248</f>
        <v>-231.81814884773101</v>
      </c>
      <c r="DM248" s="40">
        <f>'[3]DLPNO-CCSD(T1 or T)_TightPNO'!CI248</f>
        <v>-230.78127599699999</v>
      </c>
      <c r="DN248" s="40">
        <f>'[3]DLPNO-CCSD(T1 or T)_TightPNO'!CJ248</f>
        <v>-78.442738134250007</v>
      </c>
      <c r="DO248" s="40">
        <f>'[3]DLPNO-CCSD(T1 or T)_TightPNO'!CK248</f>
        <v>-78.064607296000005</v>
      </c>
      <c r="DP248" s="40">
        <f>'[3]DLPNO-CCSD(T1 or T)_TightPNO'!CL248</f>
        <v>-78.443267051418999</v>
      </c>
      <c r="DQ248" s="40">
        <f>'[3]DLPNO-CCSD(T1 or T)_TightPNO'!CM248</f>
        <v>-78.064704695000003</v>
      </c>
      <c r="DR248" s="40">
        <f>'[3]DLPNO-CCSD(T1 or T)_TightPNO'!CN248</f>
        <v>-231.818860941346</v>
      </c>
      <c r="DS248" s="40">
        <f>'[3]DLPNO-CCSD(T1 or T)_TightPNO'!CO248</f>
        <v>-230.781403918</v>
      </c>
      <c r="DT248" s="19"/>
      <c r="DU248" s="10"/>
      <c r="DV248" s="13" t="s">
        <v>780</v>
      </c>
      <c r="DW248">
        <f>'[3]DLPNO-CCSD(T1 or T)_TightPNO'!CS248</f>
        <v>-310.26361169550199</v>
      </c>
      <c r="DX248">
        <f>'[3]DLPNO-CCSD(T1 or T)_TightPNO'!CT248</f>
        <v>-308.83808765800001</v>
      </c>
      <c r="DY248">
        <f>'[3]DLPNO-CCSD(T1 or T)_TightPNO'!CU248</f>
        <v>-231.818573623265</v>
      </c>
      <c r="DZ248">
        <f>'[3]DLPNO-CCSD(T1 or T)_TightPNO'!CV248</f>
        <v>-230.78127599699999</v>
      </c>
      <c r="EA248">
        <f>'[3]DLPNO-CCSD(T1 or T)_TightPNO'!CW248</f>
        <v>-78.442716011208006</v>
      </c>
      <c r="EB248">
        <f>'[3]DLPNO-CCSD(T1 or T)_TightPNO'!CX248</f>
        <v>-78.064607296000005</v>
      </c>
      <c r="EC248">
        <f>'[3]DLPNO-CCSD(T1 or T)_TightPNO'!CY248</f>
        <v>-78.443219401228006</v>
      </c>
      <c r="ED248">
        <f>'[3]DLPNO-CCSD(T1 or T)_TightPNO'!CZ248</f>
        <v>-78.064704695000003</v>
      </c>
      <c r="EE248">
        <f>'[3]DLPNO-CCSD(T1 or T)_TightPNO'!DA248</f>
        <v>-231.81927510909199</v>
      </c>
      <c r="EF248">
        <f>'[3]DLPNO-CCSD(T1 or T)_TightPNO'!DB248</f>
        <v>-230.781403918</v>
      </c>
      <c r="EH248" s="13" t="s">
        <v>780</v>
      </c>
      <c r="EJ248">
        <f t="shared" si="228"/>
        <v>-310.26320048466903</v>
      </c>
      <c r="EK248" s="36">
        <f t="shared" si="229"/>
        <v>-231.81821698874847</v>
      </c>
      <c r="EL248">
        <f t="shared" si="230"/>
        <v>-78.442642646708507</v>
      </c>
      <c r="EM248">
        <f t="shared" si="231"/>
        <v>-78.443134644223008</v>
      </c>
      <c r="EN248">
        <f t="shared" si="232"/>
        <v>-231.81892943010399</v>
      </c>
    </row>
    <row r="249" spans="1:144" ht="17" x14ac:dyDescent="0.2">
      <c r="A249" s="4">
        <f>'[1]De Raw'!$A247</f>
        <v>1.2685264681095956</v>
      </c>
      <c r="B249" t="s">
        <v>235</v>
      </c>
      <c r="C249" s="1">
        <f>ABS(AK249-$A249)</f>
        <v>0.11130915575549349</v>
      </c>
      <c r="D249" s="1">
        <f>ABS(AL249-$A249)</f>
        <v>9.778736604567495E-2</v>
      </c>
      <c r="E249" s="1">
        <f>ABS(AM249-$A249)</f>
        <v>6.7608948549091608E-3</v>
      </c>
      <c r="F249" s="1">
        <f>ABS(AN249-$A249)</f>
        <v>0.37013846168852527</v>
      </c>
      <c r="G249" s="1">
        <f>ABS(AO249-$A249)</f>
        <v>0.27832976211028448</v>
      </c>
      <c r="H249" s="1">
        <f>ABS(AP249-$A249)</f>
        <v>4.5904349789120502E-2</v>
      </c>
      <c r="I249" s="15">
        <f>ABS(AQ249-$A249)</f>
        <v>0.43991621410322201</v>
      </c>
      <c r="J249" s="1">
        <f>ABS(AR249-$A249)</f>
        <v>0.19459629317693139</v>
      </c>
      <c r="K249" s="1">
        <f>ABS(AS249-$A249)</f>
        <v>0.12265996046314531</v>
      </c>
      <c r="L249" s="15">
        <f>ABS(AT249-$A249)</f>
        <v>0.45964517619566658</v>
      </c>
      <c r="M249" s="1">
        <f>ABS(AU249-$A249)</f>
        <v>0.16509007106367402</v>
      </c>
      <c r="N249" s="1">
        <f>ABS(AV249-$A249)</f>
        <v>0.14727755256599639</v>
      </c>
      <c r="O249" s="15">
        <f>ABS(AZ249-$A249)</f>
        <v>0.10413691716664109</v>
      </c>
      <c r="P249" s="1">
        <f>ABS(BA249-$A249)</f>
        <v>3.4316108674923296E-2</v>
      </c>
      <c r="Q249" s="1">
        <f>ABS(BB249-$A249)</f>
        <v>6.9226512920782302E-2</v>
      </c>
      <c r="R249" s="15">
        <f>ABS(BC249-$A249)</f>
        <v>0.47480509032840534</v>
      </c>
      <c r="S249" s="1">
        <f>ABS(BD249-$A249)</f>
        <v>0.15272955871025484</v>
      </c>
      <c r="T249" s="1">
        <f>ABS(BE249-$A249)</f>
        <v>0.16103776580907514</v>
      </c>
      <c r="U249" s="91">
        <f>ABS(BI249-$A249)</f>
        <v>0.1270112626209865</v>
      </c>
      <c r="V249" s="92">
        <f>ABS(BJ249-$A249)</f>
        <v>6.1765377635464969E-2</v>
      </c>
      <c r="W249" s="92">
        <f>ABS(BK249-$A249)</f>
        <v>9.4388320128225844E-2</v>
      </c>
      <c r="X249" s="15">
        <f t="shared" si="192"/>
        <v>4.7567949088648476E-2</v>
      </c>
      <c r="Y249" s="1">
        <f t="shared" si="193"/>
        <v>2.043127285050339E-2</v>
      </c>
      <c r="Z249" s="1">
        <f t="shared" si="194"/>
        <v>2.8301014135451608E-2</v>
      </c>
      <c r="AA249" s="15">
        <f t="shared" si="195"/>
        <v>0.15089036958386215</v>
      </c>
      <c r="AB249" s="1">
        <f t="shared" si="196"/>
        <v>8.2093889037438306E-2</v>
      </c>
      <c r="AC249" s="1">
        <f t="shared" si="197"/>
        <v>0.11114204613194656</v>
      </c>
      <c r="AD249" s="15">
        <f t="shared" si="198"/>
        <v>8.3918645033254302E-2</v>
      </c>
      <c r="AE249" s="1">
        <f t="shared" si="199"/>
        <v>1.9843279804385716E-3</v>
      </c>
      <c r="AF249" s="1">
        <f t="shared" si="200"/>
        <v>4.2023022208789396E-2</v>
      </c>
      <c r="AG249" s="15">
        <f t="shared" si="201"/>
        <v>0.10131461353640803</v>
      </c>
      <c r="AH249" s="1">
        <f t="shared" si="202"/>
        <v>1.7186618215747629E-2</v>
      </c>
      <c r="AI249" s="1">
        <f t="shared" si="203"/>
        <v>5.8584166040682506E-2</v>
      </c>
      <c r="AJ249" s="1"/>
      <c r="AK249" s="1">
        <f t="shared" si="204"/>
        <v>1.3798356238650891</v>
      </c>
      <c r="AL249" s="1">
        <f t="shared" si="205"/>
        <v>1.1707391020639206</v>
      </c>
      <c r="AM249" s="1">
        <f t="shared" si="209"/>
        <v>1.2752873629645047</v>
      </c>
      <c r="AN249" s="1">
        <f t="shared" si="206"/>
        <v>1.6386649297981208</v>
      </c>
      <c r="AO249" s="1">
        <f t="shared" si="210"/>
        <v>0.99019670599931109</v>
      </c>
      <c r="AP249" s="1">
        <f t="shared" si="211"/>
        <v>1.3144308178987161</v>
      </c>
      <c r="AQ249" s="1">
        <f t="shared" si="207"/>
        <v>1.7084426822128176</v>
      </c>
      <c r="AR249" s="1">
        <f t="shared" si="208"/>
        <v>1.0739301749326642</v>
      </c>
      <c r="AS249" s="1">
        <f t="shared" si="212"/>
        <v>1.3911864285727409</v>
      </c>
      <c r="AT249" s="1">
        <f t="shared" si="213"/>
        <v>1.7281716443052622</v>
      </c>
      <c r="AU249" s="1">
        <f t="shared" si="214"/>
        <v>1.1034363970459216</v>
      </c>
      <c r="AV249" s="1">
        <f t="shared" si="215"/>
        <v>1.415804020675592</v>
      </c>
      <c r="AW249" s="1"/>
      <c r="AX249" s="1"/>
      <c r="AY249" s="1"/>
      <c r="AZ249" s="1">
        <f t="shared" si="233"/>
        <v>1.1643895509429545</v>
      </c>
      <c r="BA249" s="1">
        <f t="shared" si="234"/>
        <v>1.2342103594346723</v>
      </c>
      <c r="BB249" s="1">
        <f t="shared" si="235"/>
        <v>1.1992999551888133</v>
      </c>
      <c r="BC249" s="1">
        <f t="shared" si="216"/>
        <v>1.7433315584380009</v>
      </c>
      <c r="BD249" s="1">
        <f t="shared" si="217"/>
        <v>1.1157969093993407</v>
      </c>
      <c r="BE249" s="1">
        <f t="shared" si="218"/>
        <v>1.4295642339186707</v>
      </c>
      <c r="BF249" s="87"/>
      <c r="BG249" s="87"/>
      <c r="BH249" s="87"/>
      <c r="BI249" s="1">
        <f t="shared" si="219"/>
        <v>1.1415152054886091</v>
      </c>
      <c r="BJ249" s="1">
        <f t="shared" si="220"/>
        <v>1.2067610904741306</v>
      </c>
      <c r="BK249" s="1">
        <f t="shared" si="221"/>
        <v>1.1741381479813697</v>
      </c>
      <c r="BL249" s="87"/>
      <c r="BM249" s="87"/>
      <c r="BN249" s="87"/>
      <c r="BO249" s="1">
        <f>AZ249+(AQ249-NormalPNO!Y249)*$BO$1</f>
        <v>1.2209585190209471</v>
      </c>
      <c r="BP249" s="1">
        <f>BA249+(AR249-NormalPNO!Z249)*$BP$1</f>
        <v>1.2480951952590922</v>
      </c>
      <c r="BQ249" s="1">
        <f>BB249+(AS249-NormalPNO!AA249)*$BQ$1</f>
        <v>1.240225453974144</v>
      </c>
      <c r="BR249" s="1">
        <f>BI249+(BC249-NormalPNO!Y249)*$BR$1</f>
        <v>1.1176360985257334</v>
      </c>
      <c r="BS249" s="1">
        <f>BJ249+(BD249-NormalPNO!Z249)*$BS$1</f>
        <v>1.1864325790721573</v>
      </c>
      <c r="BT249" s="1">
        <f>BK249+(BE249-NormalPNO!AA249)*$BT$1</f>
        <v>1.157384421977649</v>
      </c>
      <c r="BU249" s="1">
        <f t="shared" si="222"/>
        <v>1.1846078230763413</v>
      </c>
      <c r="BV249" s="1">
        <f t="shared" si="223"/>
        <v>1.266542140129157</v>
      </c>
      <c r="BW249" s="1">
        <f t="shared" si="224"/>
        <v>1.2265034459008062</v>
      </c>
      <c r="BX249" s="1">
        <f t="shared" si="225"/>
        <v>1.1672118545731875</v>
      </c>
      <c r="BY249" s="1">
        <f t="shared" si="226"/>
        <v>1.2513398498938479</v>
      </c>
      <c r="BZ249" s="1">
        <f t="shared" si="227"/>
        <v>1.2099423020689131</v>
      </c>
      <c r="CA249" s="1"/>
      <c r="CB249" t="s">
        <v>235</v>
      </c>
      <c r="CC249" s="13" t="s">
        <v>781</v>
      </c>
      <c r="CD249">
        <v>-310.34256119019301</v>
      </c>
      <c r="CE249" s="19">
        <v>-308.85860374700002</v>
      </c>
      <c r="CF249" s="19">
        <v>-310.26359132756699</v>
      </c>
      <c r="CG249" s="19">
        <v>-308.84074077999998</v>
      </c>
      <c r="CH249" s="19"/>
      <c r="CI249" s="19"/>
      <c r="CJ249">
        <v>-231.87696758267401</v>
      </c>
      <c r="CK249" s="19">
        <v>-230.79447252599999</v>
      </c>
      <c r="CL249">
        <v>-231.818194275076</v>
      </c>
      <c r="CM249" s="19">
        <v>-230.78127599699999</v>
      </c>
      <c r="CN249" s="19"/>
      <c r="CO249" s="19"/>
      <c r="CP249" s="19">
        <f>'[3]DLPNO-CCSD(T1 or T)_TightPNO'!BL249</f>
        <v>-78.463394699576</v>
      </c>
      <c r="CQ249" s="19">
        <f>'[3]DLPNO-CCSD(T1 or T)_TightPNO'!BM249</f>
        <v>-78.069426452000002</v>
      </c>
      <c r="CR249" s="19">
        <f>'[3]DLPNO-CCSD(T1 or T)_TightPNO'!BN249</f>
        <v>-78.442674475889007</v>
      </c>
      <c r="CS249" s="19">
        <f>'[3]DLPNO-CCSD(T1 or T)_TightPNO'!BO249</f>
        <v>-78.064607296000005</v>
      </c>
      <c r="CT249" s="19"/>
      <c r="CU249" s="19"/>
      <c r="CV249" s="19">
        <f>'[3]DLPNO-CCSD(T1 or T)_TightPNO'!BR249</f>
        <v>-78.463556637916994</v>
      </c>
      <c r="CW249" s="19">
        <f>'[3]DLPNO-CCSD(T1 or T)_TightPNO'!BS249</f>
        <v>-78.069454242000006</v>
      </c>
      <c r="CX249" s="19">
        <f>'[3]DLPNO-CCSD(T1 or T)_TightPNO'!BT249</f>
        <v>-78.443086578646003</v>
      </c>
      <c r="CY249" s="19">
        <f>'[3]DLPNO-CCSD(T1 or T)_TightPNO'!BU249</f>
        <v>-78.064696373999993</v>
      </c>
      <c r="CZ249" s="19"/>
      <c r="DA249" s="19"/>
      <c r="DB249" s="19">
        <f>'[3]DLPNO-CCSD(T1 or T)_TightPNO'!BX249</f>
        <v>-231.87713886083699</v>
      </c>
      <c r="DC249" s="19">
        <f>'[3]DLPNO-CCSD(T1 or T)_TightPNO'!BY249</f>
        <v>-230.79449728700001</v>
      </c>
      <c r="DD249" s="19">
        <f>'[3]DLPNO-CCSD(T1 or T)_TightPNO'!BZ249</f>
        <v>-231.81879333232101</v>
      </c>
      <c r="DE249" s="19">
        <f>'[3]DLPNO-CCSD(T1 or T)_TightPNO'!CA249</f>
        <v>-230.78139385099999</v>
      </c>
      <c r="DF249" s="19"/>
      <c r="DG249" s="19"/>
      <c r="DH249" s="19"/>
      <c r="DI249" s="40" t="str">
        <f>'[3]DLPNO-CCSD(T1 or T)_TightPNO'!CE249</f>
        <v>30_Benzene-Ethene_1.00.xyz</v>
      </c>
      <c r="DJ249" s="40">
        <f>'[3]DLPNO-CCSD(T1 or T)_TightPNO'!CF249</f>
        <v>-310.263498360661</v>
      </c>
      <c r="DK249" s="40">
        <f>'[3]DLPNO-CCSD(T1 or T)_TightPNO'!CG249</f>
        <v>-308.84074077999998</v>
      </c>
      <c r="DL249" s="40">
        <f>'[3]DLPNO-CCSD(T1 or T)_TightPNO'!CH249</f>
        <v>-231.81814884773101</v>
      </c>
      <c r="DM249" s="40">
        <f>'[3]DLPNO-CCSD(T1 or T)_TightPNO'!CI249</f>
        <v>-230.78127599699999</v>
      </c>
      <c r="DN249" s="40">
        <f>'[3]DLPNO-CCSD(T1 or T)_TightPNO'!CJ249</f>
        <v>-78.442738134250007</v>
      </c>
      <c r="DO249" s="40">
        <f>'[3]DLPNO-CCSD(T1 or T)_TightPNO'!CK249</f>
        <v>-78.064607296000005</v>
      </c>
      <c r="DP249" s="40">
        <f>'[3]DLPNO-CCSD(T1 or T)_TightPNO'!CL249</f>
        <v>-78.443172128</v>
      </c>
      <c r="DQ249" s="40">
        <f>'[3]DLPNO-CCSD(T1 or T)_TightPNO'!CM249</f>
        <v>-78.064696373999993</v>
      </c>
      <c r="DR249" s="40">
        <f>'[3]DLPNO-CCSD(T1 or T)_TightPNO'!CN249</f>
        <v>-231.81874825383201</v>
      </c>
      <c r="DS249" s="40">
        <f>'[3]DLPNO-CCSD(T1 or T)_TightPNO'!CO249</f>
        <v>-230.78139385</v>
      </c>
      <c r="DT249" s="19"/>
      <c r="DU249" s="10"/>
      <c r="DV249" s="13" t="s">
        <v>781</v>
      </c>
      <c r="DW249">
        <f>'[3]DLPNO-CCSD(T1 or T)_TightPNO'!CS249</f>
        <v>-310.264043651176</v>
      </c>
      <c r="DX249">
        <f>'[3]DLPNO-CCSD(T1 or T)_TightPNO'!CT249</f>
        <v>-308.84074077999998</v>
      </c>
      <c r="DY249">
        <f>'[3]DLPNO-CCSD(T1 or T)_TightPNO'!CU249</f>
        <v>-231.818573623265</v>
      </c>
      <c r="DZ249">
        <f>'[3]DLPNO-CCSD(T1 or T)_TightPNO'!CV249</f>
        <v>-230.78127599699999</v>
      </c>
      <c r="EA249">
        <f>'[3]DLPNO-CCSD(T1 or T)_TightPNO'!CW249</f>
        <v>-78.442716011208006</v>
      </c>
      <c r="EB249">
        <f>'[3]DLPNO-CCSD(T1 or T)_TightPNO'!CX249</f>
        <v>-78.064607296000005</v>
      </c>
      <c r="EC249">
        <f>'[3]DLPNO-CCSD(T1 or T)_TightPNO'!CY249</f>
        <v>-78.443127208397001</v>
      </c>
      <c r="ED249">
        <f>'[3]DLPNO-CCSD(T1 or T)_TightPNO'!CZ249</f>
        <v>-78.064696373999993</v>
      </c>
      <c r="EE249">
        <f>'[3]DLPNO-CCSD(T1 or T)_TightPNO'!DA249</f>
        <v>-231.81915800502301</v>
      </c>
      <c r="EF249">
        <f>'[3]DLPNO-CCSD(T1 or T)_TightPNO'!DB249</f>
        <v>-230.78139385099999</v>
      </c>
      <c r="EH249" s="13" t="s">
        <v>781</v>
      </c>
      <c r="EJ249">
        <f t="shared" si="228"/>
        <v>-310.26363781101998</v>
      </c>
      <c r="EK249" s="36">
        <f t="shared" si="229"/>
        <v>-231.81821698874847</v>
      </c>
      <c r="EL249">
        <f t="shared" si="230"/>
        <v>-78.442642646708507</v>
      </c>
      <c r="EM249">
        <f t="shared" si="231"/>
        <v>-78.443043803969005</v>
      </c>
      <c r="EN249">
        <f t="shared" si="232"/>
        <v>-231.8188158715655</v>
      </c>
    </row>
    <row r="250" spans="1:144" ht="17" x14ac:dyDescent="0.2">
      <c r="A250" s="4">
        <f>'[1]De Raw'!$A248</f>
        <v>1.2920923554598844</v>
      </c>
      <c r="B250" t="s">
        <v>236</v>
      </c>
      <c r="C250" s="1">
        <f>ABS(AK250-$A250)</f>
        <v>0.11113373207308563</v>
      </c>
      <c r="D250" s="1">
        <f>ABS(AL250-$A250)</f>
        <v>6.0736045965445795E-2</v>
      </c>
      <c r="E250" s="1">
        <f>ABS(AM250-$A250)</f>
        <v>2.5198843053819919E-2</v>
      </c>
      <c r="F250" s="1">
        <f>ABS(AN250-$A250)</f>
        <v>0.35829276756693496</v>
      </c>
      <c r="G250" s="1">
        <f>ABS(AO250-$A250)</f>
        <v>0.18395218171565264</v>
      </c>
      <c r="H250" s="1">
        <f>ABS(AP250-$A250)</f>
        <v>8.7170292925641046E-2</v>
      </c>
      <c r="I250" s="15">
        <f>ABS(AQ250-$A250)</f>
        <v>0.4042484358239713</v>
      </c>
      <c r="J250" s="1">
        <f>ABS(AR250-$A250)</f>
        <v>0.12578286181552412</v>
      </c>
      <c r="K250" s="1">
        <f>ABS(AS250-$A250)</f>
        <v>0.13923278700422359</v>
      </c>
      <c r="L250" s="15">
        <f>ABS(AT250-$A250)</f>
        <v>0.4018482007012607</v>
      </c>
      <c r="M250" s="1">
        <f>ABS(AU250-$A250)</f>
        <v>0.11656694041700777</v>
      </c>
      <c r="N250" s="1">
        <f>ABS(AV250-$A250)</f>
        <v>0.14264063014212658</v>
      </c>
      <c r="O250" s="15">
        <f>ABS(AZ250-$A250)</f>
        <v>8.104233424877072E-2</v>
      </c>
      <c r="P250" s="1">
        <f>ABS(BA250-$A250)</f>
        <v>1.8089119568146517E-2</v>
      </c>
      <c r="Q250" s="1">
        <f>ABS(BB250-$A250)</f>
        <v>4.9565726908458618E-2</v>
      </c>
      <c r="R250" s="15">
        <f>ABS(BC250-$A250)</f>
        <v>0.42722626995248958</v>
      </c>
      <c r="S250" s="1">
        <f>ABS(BD250-$A250)</f>
        <v>9.6698201847625009E-2</v>
      </c>
      <c r="T250" s="1">
        <f>ABS(BE250-$A250)</f>
        <v>0.16526403405243228</v>
      </c>
      <c r="U250" s="91">
        <f>ABS(BI250-$A250)</f>
        <v>9.6107391439377077E-2</v>
      </c>
      <c r="V250" s="92">
        <f>ABS(BJ250-$A250)</f>
        <v>3.7158021507947891E-2</v>
      </c>
      <c r="W250" s="92">
        <f>ABS(BK250-$A250)</f>
        <v>6.6632706473662484E-2</v>
      </c>
      <c r="X250" s="15">
        <f t="shared" si="192"/>
        <v>4.0413228940808565E-2</v>
      </c>
      <c r="Y250" s="1">
        <f t="shared" si="193"/>
        <v>8.0317745991433931E-3</v>
      </c>
      <c r="Z250" s="1">
        <f t="shared" si="194"/>
        <v>2.0044601877743595E-2</v>
      </c>
      <c r="AA250" s="15">
        <f t="shared" si="195"/>
        <v>0.11336020450284745</v>
      </c>
      <c r="AB250" s="1">
        <f t="shared" si="196"/>
        <v>5.1933414236313702E-2</v>
      </c>
      <c r="AC250" s="1">
        <f t="shared" si="197"/>
        <v>7.8774078025571237E-2</v>
      </c>
      <c r="AD250" s="15">
        <f t="shared" si="198"/>
        <v>8.3502099069022506E-2</v>
      </c>
      <c r="AE250" s="1">
        <f t="shared" si="199"/>
        <v>7.990668183529559E-3</v>
      </c>
      <c r="AF250" s="1">
        <f t="shared" si="200"/>
        <v>4.5799914689190535E-2</v>
      </c>
      <c r="AG250" s="15">
        <f t="shared" si="201"/>
        <v>9.923365826374253E-2</v>
      </c>
      <c r="AH250" s="1">
        <f t="shared" si="202"/>
        <v>2.3234370378415692E-2</v>
      </c>
      <c r="AI250" s="1">
        <f t="shared" si="203"/>
        <v>6.1676293990025499E-2</v>
      </c>
      <c r="AJ250" s="1"/>
      <c r="AK250" s="1">
        <f t="shared" si="204"/>
        <v>1.4032260875329701</v>
      </c>
      <c r="AL250" s="1">
        <f t="shared" si="205"/>
        <v>1.2313563094944386</v>
      </c>
      <c r="AM250" s="1">
        <f t="shared" si="209"/>
        <v>1.3172911985137044</v>
      </c>
      <c r="AN250" s="1">
        <f t="shared" si="206"/>
        <v>1.6503851230268194</v>
      </c>
      <c r="AO250" s="1">
        <f t="shared" si="210"/>
        <v>1.1081401737442318</v>
      </c>
      <c r="AP250" s="1">
        <f t="shared" si="211"/>
        <v>1.3792626483855255</v>
      </c>
      <c r="AQ250" s="1">
        <f t="shared" si="207"/>
        <v>1.6963407912838557</v>
      </c>
      <c r="AR250" s="1">
        <f t="shared" si="208"/>
        <v>1.1663094936443603</v>
      </c>
      <c r="AS250" s="1">
        <f t="shared" si="212"/>
        <v>1.431325142464108</v>
      </c>
      <c r="AT250" s="1">
        <f t="shared" si="213"/>
        <v>1.6939405561611451</v>
      </c>
      <c r="AU250" s="1">
        <f t="shared" si="214"/>
        <v>1.1755254150428767</v>
      </c>
      <c r="AV250" s="1">
        <f t="shared" si="215"/>
        <v>1.434732985602011</v>
      </c>
      <c r="AW250" s="1"/>
      <c r="AX250" s="1"/>
      <c r="AY250" s="1"/>
      <c r="AZ250" s="1">
        <f t="shared" si="233"/>
        <v>1.2110500212111137</v>
      </c>
      <c r="BA250" s="1">
        <f t="shared" si="234"/>
        <v>1.2740032358917379</v>
      </c>
      <c r="BB250" s="1">
        <f t="shared" si="235"/>
        <v>1.2425266285514258</v>
      </c>
      <c r="BC250" s="1">
        <f t="shared" si="216"/>
        <v>1.719318625412374</v>
      </c>
      <c r="BD250" s="1">
        <f t="shared" si="217"/>
        <v>1.1953941536122594</v>
      </c>
      <c r="BE250" s="1">
        <f t="shared" si="218"/>
        <v>1.4573563895123167</v>
      </c>
      <c r="BF250" s="87"/>
      <c r="BG250" s="87"/>
      <c r="BH250" s="87"/>
      <c r="BI250" s="1">
        <f t="shared" si="219"/>
        <v>1.1959849640205074</v>
      </c>
      <c r="BJ250" s="1">
        <f t="shared" si="220"/>
        <v>1.2549343339519365</v>
      </c>
      <c r="BK250" s="1">
        <f t="shared" si="221"/>
        <v>1.2254596489862219</v>
      </c>
      <c r="BL250" s="87"/>
      <c r="BM250" s="87"/>
      <c r="BN250" s="87"/>
      <c r="BO250" s="1">
        <f>AZ250+(AQ250-NormalPNO!Y250)*$BO$1</f>
        <v>1.2516791265190759</v>
      </c>
      <c r="BP250" s="1">
        <f>BA250+(AR250-NormalPNO!Z250)*$BP$1</f>
        <v>1.284060580860741</v>
      </c>
      <c r="BQ250" s="1">
        <f>BB250+(AS250-NormalPNO!AA250)*$BQ$1</f>
        <v>1.2720477535821408</v>
      </c>
      <c r="BR250" s="1">
        <f>BI250+(BC250-NormalPNO!Y250)*$BR$1</f>
        <v>1.178732150957037</v>
      </c>
      <c r="BS250" s="1">
        <f>BJ250+(BD250-NormalPNO!Z250)*$BS$1</f>
        <v>1.2401589412235707</v>
      </c>
      <c r="BT250" s="1">
        <f>BK250+(BE250-NormalPNO!AA250)*$BT$1</f>
        <v>1.2133182774343132</v>
      </c>
      <c r="BU250" s="1">
        <f t="shared" si="222"/>
        <v>1.2085902563908619</v>
      </c>
      <c r="BV250" s="1">
        <f t="shared" si="223"/>
        <v>1.2841016872763549</v>
      </c>
      <c r="BW250" s="1">
        <f t="shared" si="224"/>
        <v>1.2462924407706939</v>
      </c>
      <c r="BX250" s="1">
        <f t="shared" si="225"/>
        <v>1.1928586971961419</v>
      </c>
      <c r="BY250" s="1">
        <f t="shared" si="226"/>
        <v>1.2688579850814687</v>
      </c>
      <c r="BZ250" s="1">
        <f t="shared" si="227"/>
        <v>1.2304160614698589</v>
      </c>
      <c r="CA250" s="1"/>
      <c r="CB250" t="s">
        <v>236</v>
      </c>
      <c r="CC250" s="13" t="s">
        <v>782</v>
      </c>
      <c r="CD250">
        <v>-310.342598465268</v>
      </c>
      <c r="CE250" s="19">
        <v>-308.86027405700003</v>
      </c>
      <c r="CF250" s="19">
        <v>-310.263572041977</v>
      </c>
      <c r="CG250" s="19">
        <v>-308.84239729500001</v>
      </c>
      <c r="CH250" s="19"/>
      <c r="CI250" s="19"/>
      <c r="CJ250">
        <v>-231.87696758267401</v>
      </c>
      <c r="CK250" s="19">
        <v>-230.79447252599999</v>
      </c>
      <c r="CL250">
        <v>-231.818194275076</v>
      </c>
      <c r="CM250" s="19">
        <v>-230.78127599699999</v>
      </c>
      <c r="CN250" s="19"/>
      <c r="CO250" s="19"/>
      <c r="CP250" s="19">
        <f>'[3]DLPNO-CCSD(T1 or T)_TightPNO'!BL250</f>
        <v>-78.463394699576</v>
      </c>
      <c r="CQ250" s="19">
        <f>'[3]DLPNO-CCSD(T1 or T)_TightPNO'!BM250</f>
        <v>-78.069426452000002</v>
      </c>
      <c r="CR250" s="19">
        <f>'[3]DLPNO-CCSD(T1 or T)_TightPNO'!BN250</f>
        <v>-78.442674475889007</v>
      </c>
      <c r="CS250" s="19">
        <f>'[3]DLPNO-CCSD(T1 or T)_TightPNO'!BO250</f>
        <v>-78.064607296000005</v>
      </c>
      <c r="CT250" s="19"/>
      <c r="CU250" s="19"/>
      <c r="CV250" s="19">
        <f>'[3]DLPNO-CCSD(T1 or T)_TightPNO'!BR250</f>
        <v>-78.463526704672006</v>
      </c>
      <c r="CW250" s="19">
        <f>'[3]DLPNO-CCSD(T1 or T)_TightPNO'!BS250</f>
        <v>-78.069450857999996</v>
      </c>
      <c r="CX250" s="19">
        <f>'[3]DLPNO-CCSD(T1 or T)_TightPNO'!BT250</f>
        <v>-78.443002576647999</v>
      </c>
      <c r="CY250" s="19">
        <f>'[3]DLPNO-CCSD(T1 or T)_TightPNO'!BU250</f>
        <v>-78.064686322</v>
      </c>
      <c r="CZ250" s="19"/>
      <c r="DA250" s="19"/>
      <c r="DB250" s="19">
        <f>'[3]DLPNO-CCSD(T1 or T)_TightPNO'!BX250</f>
        <v>-231.87710946949201</v>
      </c>
      <c r="DC250" s="19">
        <f>'[3]DLPNO-CCSD(T1 or T)_TightPNO'!BY250</f>
        <v>-230.79449410199999</v>
      </c>
      <c r="DD250" s="19">
        <f>'[3]DLPNO-CCSD(T1 or T)_TightPNO'!BZ250</f>
        <v>-231.81871083292</v>
      </c>
      <c r="DE250" s="19">
        <f>'[3]DLPNO-CCSD(T1 or T)_TightPNO'!CA250</f>
        <v>-230.78138532099999</v>
      </c>
      <c r="DF250" s="19"/>
      <c r="DG250" s="19"/>
      <c r="DH250" s="19"/>
      <c r="DI250" s="40" t="str">
        <f>'[3]DLPNO-CCSD(T1 or T)_TightPNO'!CE250</f>
        <v>30_Benzene-Ethene_1.05.xyz</v>
      </c>
      <c r="DJ250" s="40">
        <f>'[3]DLPNO-CCSD(T1 or T)_TightPNO'!CF250</f>
        <v>-310.26351703797701</v>
      </c>
      <c r="DK250" s="40">
        <f>'[3]DLPNO-CCSD(T1 or T)_TightPNO'!CG250</f>
        <v>-308.84239729500001</v>
      </c>
      <c r="DL250" s="40">
        <f>'[3]DLPNO-CCSD(T1 or T)_TightPNO'!CH250</f>
        <v>-231.81814884773101</v>
      </c>
      <c r="DM250" s="40">
        <f>'[3]DLPNO-CCSD(T1 or T)_TightPNO'!CI250</f>
        <v>-230.78127599699999</v>
      </c>
      <c r="DN250" s="40">
        <f>'[3]DLPNO-CCSD(T1 or T)_TightPNO'!CJ250</f>
        <v>-78.442738134250007</v>
      </c>
      <c r="DO250" s="40">
        <f>'[3]DLPNO-CCSD(T1 or T)_TightPNO'!CK250</f>
        <v>-78.064607296000005</v>
      </c>
      <c r="DP250" s="40">
        <f>'[3]DLPNO-CCSD(T1 or T)_TightPNO'!CL250</f>
        <v>-78.443087571613006</v>
      </c>
      <c r="DQ250" s="40">
        <f>'[3]DLPNO-CCSD(T1 or T)_TightPNO'!CM250</f>
        <v>-78.064686322</v>
      </c>
      <c r="DR250" s="40">
        <f>'[3]DLPNO-CCSD(T1 or T)_TightPNO'!CN250</f>
        <v>-231.81866353266301</v>
      </c>
      <c r="DS250" s="40">
        <f>'[3]DLPNO-CCSD(T1 or T)_TightPNO'!CO250</f>
        <v>-230.78138532099999</v>
      </c>
      <c r="DT250" s="19"/>
      <c r="DU250" s="10"/>
      <c r="DV250" s="13" t="s">
        <v>782</v>
      </c>
      <c r="DW250">
        <f>'[3]DLPNO-CCSD(T1 or T)_TightPNO'!CS250</f>
        <v>-310.26398910046697</v>
      </c>
      <c r="DX250">
        <f>'[3]DLPNO-CCSD(T1 or T)_TightPNO'!CT250</f>
        <v>-308.84239729500001</v>
      </c>
      <c r="DY250">
        <f>'[3]DLPNO-CCSD(T1 or T)_TightPNO'!CU250</f>
        <v>-231.818573623265</v>
      </c>
      <c r="DZ250">
        <f>'[3]DLPNO-CCSD(T1 or T)_TightPNO'!CV250</f>
        <v>-230.78127599699999</v>
      </c>
      <c r="EA250">
        <f>'[3]DLPNO-CCSD(T1 or T)_TightPNO'!CW250</f>
        <v>-78.442716011208006</v>
      </c>
      <c r="EB250">
        <f>'[3]DLPNO-CCSD(T1 or T)_TightPNO'!CX250</f>
        <v>-78.064607296000005</v>
      </c>
      <c r="EC250">
        <f>'[3]DLPNO-CCSD(T1 or T)_TightPNO'!CY250</f>
        <v>-78.443046258940996</v>
      </c>
      <c r="ED250">
        <f>'[3]DLPNO-CCSD(T1 or T)_TightPNO'!CZ250</f>
        <v>-78.064686322</v>
      </c>
      <c r="EE250">
        <f>'[3]DLPNO-CCSD(T1 or T)_TightPNO'!DA250</f>
        <v>-231.81906952261201</v>
      </c>
      <c r="EF250">
        <f>'[3]DLPNO-CCSD(T1 or T)_TightPNO'!DB250</f>
        <v>-230.78138532099999</v>
      </c>
      <c r="EH250" s="13" t="s">
        <v>782</v>
      </c>
      <c r="EJ250">
        <f t="shared" si="228"/>
        <v>-310.26359954397697</v>
      </c>
      <c r="EK250" s="36">
        <f t="shared" si="229"/>
        <v>-231.81821698874847</v>
      </c>
      <c r="EL250">
        <f t="shared" si="230"/>
        <v>-78.442642646708507</v>
      </c>
      <c r="EM250">
        <f t="shared" si="231"/>
        <v>-78.442960079165488</v>
      </c>
      <c r="EN250">
        <f t="shared" si="232"/>
        <v>-231.8187344830485</v>
      </c>
    </row>
    <row r="251" spans="1:144" ht="17" x14ac:dyDescent="0.2">
      <c r="A251" s="4">
        <f>'[1]De Raw'!$A249</f>
        <v>1.17226687173808</v>
      </c>
      <c r="B251" t="s">
        <v>237</v>
      </c>
      <c r="C251" s="1">
        <f>ABS(AK251-$A251)</f>
        <v>0.10563884425078829</v>
      </c>
      <c r="D251" s="1">
        <f>ABS(AL251-$A251)</f>
        <v>3.4715054138090951E-2</v>
      </c>
      <c r="E251" s="1">
        <f>ABS(AM251-$A251)</f>
        <v>3.546189505634878E-2</v>
      </c>
      <c r="F251" s="1">
        <f>ABS(AN251-$A251)</f>
        <v>0.32530136414238986</v>
      </c>
      <c r="G251" s="1">
        <f>ABS(AO251-$A251)</f>
        <v>0.12236885791419261</v>
      </c>
      <c r="H251" s="1">
        <f>ABS(AP251-$A251)</f>
        <v>0.10146625311409863</v>
      </c>
      <c r="I251" s="15">
        <f>ABS(AQ251-$A251)</f>
        <v>0.35768204282782512</v>
      </c>
      <c r="J251" s="1">
        <f>ABS(AR251-$A251)</f>
        <v>8.0882128473785508E-2</v>
      </c>
      <c r="K251" s="1">
        <f>ABS(AS251-$A251)</f>
        <v>0.13839995717701981</v>
      </c>
      <c r="L251" s="15">
        <f>ABS(AT251-$A251)</f>
        <v>0.34293156735813102</v>
      </c>
      <c r="M251" s="1">
        <f>ABS(AU251-$A251)</f>
        <v>8.2870156993778199E-2</v>
      </c>
      <c r="N251" s="1">
        <f>ABS(AV251-$A251)</f>
        <v>0.1300307051821763</v>
      </c>
      <c r="O251" s="15">
        <f>ABS(AZ251-$A251)</f>
        <v>5.9609332745747201E-2</v>
      </c>
      <c r="P251" s="1">
        <f>ABS(BA251-$A251)</f>
        <v>4.4463346713157215E-3</v>
      </c>
      <c r="Q251" s="1">
        <f>ABS(BB251-$A251)</f>
        <v>3.202783370853135E-2</v>
      </c>
      <c r="R251" s="15">
        <f>ABS(BC251-$A251)</f>
        <v>0.37387238218837759</v>
      </c>
      <c r="S251" s="1">
        <f>ABS(BD251-$A251)</f>
        <v>6.0138763735746892E-2</v>
      </c>
      <c r="T251" s="1">
        <f>ABS(BE251-$A251)</f>
        <v>0.15686680922631524</v>
      </c>
      <c r="U251" s="91">
        <f>ABS(BI251-$A251)</f>
        <v>7.0224275261122404E-2</v>
      </c>
      <c r="V251" s="92">
        <f>ABS(BJ251-$A251)</f>
        <v>1.8046396990344604E-2</v>
      </c>
      <c r="W251" s="92">
        <f>ABS(BK251-$A251)</f>
        <v>4.4135336125733282E-2</v>
      </c>
      <c r="X251" s="15">
        <f t="shared" si="192"/>
        <v>2.9326216493499979E-2</v>
      </c>
      <c r="Y251" s="1">
        <f t="shared" si="193"/>
        <v>3.3018728516256424E-3</v>
      </c>
      <c r="Z251" s="1">
        <f t="shared" si="194"/>
        <v>9.6459550374787817E-3</v>
      </c>
      <c r="AA251" s="15">
        <f t="shared" si="195"/>
        <v>8.3129797445536946E-2</v>
      </c>
      <c r="AB251" s="1">
        <f t="shared" si="196"/>
        <v>2.9497271277363568E-2</v>
      </c>
      <c r="AC251" s="1">
        <f t="shared" si="197"/>
        <v>5.338372159582061E-2</v>
      </c>
      <c r="AD251" s="15">
        <f t="shared" si="198"/>
        <v>7.4725643768379868E-2</v>
      </c>
      <c r="AE251" s="1">
        <f t="shared" si="199"/>
        <v>6.6247396828438276E-3</v>
      </c>
      <c r="AF251" s="1">
        <f t="shared" si="200"/>
        <v>4.1276214620719953E-2</v>
      </c>
      <c r="AG251" s="15">
        <f t="shared" si="201"/>
        <v>8.943652728935092E-2</v>
      </c>
      <c r="AH251" s="1">
        <f t="shared" si="202"/>
        <v>2.1049961620615232E-2</v>
      </c>
      <c r="AI251" s="1">
        <f t="shared" si="203"/>
        <v>5.6307687782585658E-2</v>
      </c>
      <c r="AJ251" s="1"/>
      <c r="AK251" s="1">
        <f t="shared" si="204"/>
        <v>1.2779057159888683</v>
      </c>
      <c r="AL251" s="1">
        <f t="shared" si="205"/>
        <v>1.137551817599989</v>
      </c>
      <c r="AM251" s="1">
        <f t="shared" si="209"/>
        <v>1.2077287667944288</v>
      </c>
      <c r="AN251" s="1">
        <f t="shared" si="206"/>
        <v>1.4975682358804698</v>
      </c>
      <c r="AO251" s="1">
        <f t="shared" si="210"/>
        <v>1.0498980138238874</v>
      </c>
      <c r="AP251" s="1">
        <f t="shared" si="211"/>
        <v>1.2737331248521786</v>
      </c>
      <c r="AQ251" s="1">
        <f t="shared" si="207"/>
        <v>1.5299489145659051</v>
      </c>
      <c r="AR251" s="1">
        <f t="shared" si="208"/>
        <v>1.0913847432642945</v>
      </c>
      <c r="AS251" s="1">
        <f t="shared" si="212"/>
        <v>1.3106668289150998</v>
      </c>
      <c r="AT251" s="1">
        <f t="shared" si="213"/>
        <v>1.515198439096211</v>
      </c>
      <c r="AU251" s="1">
        <f t="shared" si="214"/>
        <v>1.0893967147443018</v>
      </c>
      <c r="AV251" s="1">
        <f t="shared" si="215"/>
        <v>1.3022975769202563</v>
      </c>
      <c r="AW251" s="1"/>
      <c r="AX251" s="1"/>
      <c r="AY251" s="1"/>
      <c r="AZ251" s="1">
        <f t="shared" si="233"/>
        <v>1.1126575389923328</v>
      </c>
      <c r="BA251" s="1">
        <f t="shared" si="234"/>
        <v>1.1678205370667643</v>
      </c>
      <c r="BB251" s="1">
        <f t="shared" si="235"/>
        <v>1.1402390380295486</v>
      </c>
      <c r="BC251" s="1">
        <f t="shared" si="216"/>
        <v>1.5461392539264576</v>
      </c>
      <c r="BD251" s="1">
        <f t="shared" si="217"/>
        <v>1.1121281080023331</v>
      </c>
      <c r="BE251" s="1">
        <f t="shared" si="218"/>
        <v>1.3291336809643952</v>
      </c>
      <c r="BF251" s="87"/>
      <c r="BG251" s="87"/>
      <c r="BH251" s="87"/>
      <c r="BI251" s="1">
        <f t="shared" si="219"/>
        <v>1.1020425964769576</v>
      </c>
      <c r="BJ251" s="1">
        <f t="shared" si="220"/>
        <v>1.1542204747477354</v>
      </c>
      <c r="BK251" s="1">
        <f t="shared" si="221"/>
        <v>1.1281315356123467</v>
      </c>
      <c r="BL251" s="87"/>
      <c r="BM251" s="87"/>
      <c r="BN251" s="87"/>
      <c r="BO251" s="1">
        <f>AZ251+(AQ251-NormalPNO!Y251)*$BO$1</f>
        <v>1.14294065524458</v>
      </c>
      <c r="BP251" s="1">
        <f>BA251+(AR251-NormalPNO!Z251)*$BP$1</f>
        <v>1.1755687445897056</v>
      </c>
      <c r="BQ251" s="1">
        <f>BB251+(AS251-NormalPNO!AA251)*$BQ$1</f>
        <v>1.1626209167006012</v>
      </c>
      <c r="BR251" s="1">
        <f>BI251+(BC251-NormalPNO!Y251)*$BR$1</f>
        <v>1.089137074292543</v>
      </c>
      <c r="BS251" s="1">
        <f>BJ251+(BD251-NormalPNO!Z251)*$BS$1</f>
        <v>1.1427696004607164</v>
      </c>
      <c r="BT251" s="1">
        <f>BK251+(BE251-NormalPNO!AA251)*$BT$1</f>
        <v>1.1188831501422594</v>
      </c>
      <c r="BU251" s="1">
        <f t="shared" si="222"/>
        <v>1.0975412279697001</v>
      </c>
      <c r="BV251" s="1">
        <f t="shared" si="223"/>
        <v>1.1656421320552361</v>
      </c>
      <c r="BW251" s="1">
        <f t="shared" si="224"/>
        <v>1.13099065711736</v>
      </c>
      <c r="BX251" s="1">
        <f t="shared" si="225"/>
        <v>1.0828303444487291</v>
      </c>
      <c r="BY251" s="1">
        <f t="shared" si="226"/>
        <v>1.1512169101174647</v>
      </c>
      <c r="BZ251" s="1">
        <f t="shared" si="227"/>
        <v>1.1159591839554943</v>
      </c>
      <c r="CA251" s="1"/>
      <c r="CB251" t="s">
        <v>237</v>
      </c>
      <c r="CC251" s="13" t="s">
        <v>783</v>
      </c>
      <c r="CD251">
        <v>-310.34239875455199</v>
      </c>
      <c r="CE251" s="19">
        <v>-308.86132968999999</v>
      </c>
      <c r="CF251" s="19">
        <v>-310.26330687965401</v>
      </c>
      <c r="CG251" s="19">
        <v>-308.84342988200001</v>
      </c>
      <c r="CH251" s="19"/>
      <c r="CI251" s="19"/>
      <c r="CJ251">
        <v>-231.87696758267401</v>
      </c>
      <c r="CK251" s="19">
        <v>-230.79447252599999</v>
      </c>
      <c r="CL251">
        <v>-231.818194275076</v>
      </c>
      <c r="CM251" s="19">
        <v>-230.78127599699999</v>
      </c>
      <c r="CN251" s="19"/>
      <c r="CO251" s="19"/>
      <c r="CP251" s="19">
        <f>'[3]DLPNO-CCSD(T1 or T)_TightPNO'!BL251</f>
        <v>-78.463394699576</v>
      </c>
      <c r="CQ251" s="19">
        <f>'[3]DLPNO-CCSD(T1 or T)_TightPNO'!BM251</f>
        <v>-78.069426452000002</v>
      </c>
      <c r="CR251" s="19">
        <f>'[3]DLPNO-CCSD(T1 or T)_TightPNO'!BN251</f>
        <v>-78.442674475889007</v>
      </c>
      <c r="CS251" s="19">
        <f>'[3]DLPNO-CCSD(T1 or T)_TightPNO'!BO251</f>
        <v>-78.064607296000005</v>
      </c>
      <c r="CT251" s="19"/>
      <c r="CU251" s="19"/>
      <c r="CV251" s="19">
        <f>'[3]DLPNO-CCSD(T1 or T)_TightPNO'!BR251</f>
        <v>-78.463500751100995</v>
      </c>
      <c r="CW251" s="19">
        <f>'[3]DLPNO-CCSD(T1 or T)_TightPNO'!BS251</f>
        <v>-78.069448283</v>
      </c>
      <c r="CX251" s="19">
        <f>'[3]DLPNO-CCSD(T1 or T)_TightPNO'!BT251</f>
        <v>-78.442941919719999</v>
      </c>
      <c r="CY251" s="19">
        <f>'[3]DLPNO-CCSD(T1 or T)_TightPNO'!BU251</f>
        <v>-78.064674272999994</v>
      </c>
      <c r="CZ251" s="19"/>
      <c r="DA251" s="19"/>
      <c r="DB251" s="19">
        <f>'[3]DLPNO-CCSD(T1 or T)_TightPNO'!BX251</f>
        <v>-231.877085199314</v>
      </c>
      <c r="DC251" s="19">
        <f>'[3]DLPNO-CCSD(T1 or T)_TightPNO'!BY251</f>
        <v>-230.794492085</v>
      </c>
      <c r="DD251" s="19">
        <f>'[3]DLPNO-CCSD(T1 or T)_TightPNO'!BZ251</f>
        <v>-231.81862572771001</v>
      </c>
      <c r="DE251" s="19">
        <f>'[3]DLPNO-CCSD(T1 or T)_TightPNO'!CA251</f>
        <v>-230.78137189500001</v>
      </c>
      <c r="DF251" s="19"/>
      <c r="DG251" s="19"/>
      <c r="DH251" s="19"/>
      <c r="DI251" s="40" t="str">
        <f>'[3]DLPNO-CCSD(T1 or T)_TightPNO'!CE251</f>
        <v>30_Benzene-Ethene_1.10.xyz</v>
      </c>
      <c r="DJ251" s="40">
        <f>'[3]DLPNO-CCSD(T1 or T)_TightPNO'!CF251</f>
        <v>-310.26327350877602</v>
      </c>
      <c r="DK251" s="40">
        <f>'[3]DLPNO-CCSD(T1 or T)_TightPNO'!CG251</f>
        <v>-308.84342988200001</v>
      </c>
      <c r="DL251" s="40">
        <f>'[3]DLPNO-CCSD(T1 or T)_TightPNO'!CH251</f>
        <v>-231.81814884773101</v>
      </c>
      <c r="DM251" s="40">
        <f>'[3]DLPNO-CCSD(T1 or T)_TightPNO'!CI251</f>
        <v>-230.78127599699999</v>
      </c>
      <c r="DN251" s="40">
        <f>'[3]DLPNO-CCSD(T1 or T)_TightPNO'!CJ251</f>
        <v>-78.442738134250007</v>
      </c>
      <c r="DO251" s="40">
        <f>'[3]DLPNO-CCSD(T1 or T)_TightPNO'!CK251</f>
        <v>-78.064607296000005</v>
      </c>
      <c r="DP251" s="40">
        <f>'[3]DLPNO-CCSD(T1 or T)_TightPNO'!CL251</f>
        <v>-78.443021985716001</v>
      </c>
      <c r="DQ251" s="40">
        <f>'[3]DLPNO-CCSD(T1 or T)_TightPNO'!CM251</f>
        <v>-78.064674272999994</v>
      </c>
      <c r="DR251" s="40">
        <f>'[3]DLPNO-CCSD(T1 or T)_TightPNO'!CN251</f>
        <v>-231.818578404145</v>
      </c>
      <c r="DS251" s="40">
        <f>'[3]DLPNO-CCSD(T1 or T)_TightPNO'!CO251</f>
        <v>-230.78137189500001</v>
      </c>
      <c r="DT251" s="19"/>
      <c r="DU251" s="10"/>
      <c r="DV251" s="13" t="s">
        <v>783</v>
      </c>
      <c r="DW251">
        <f>'[3]DLPNO-CCSD(T1 or T)_TightPNO'!CS251</f>
        <v>-310.26370425678402</v>
      </c>
      <c r="DX251">
        <f>'[3]DLPNO-CCSD(T1 or T)_TightPNO'!CT251</f>
        <v>-308.84342988200001</v>
      </c>
      <c r="DY251">
        <f>'[3]DLPNO-CCSD(T1 or T)_TightPNO'!CU251</f>
        <v>-231.818573623265</v>
      </c>
      <c r="DZ251">
        <f>'[3]DLPNO-CCSD(T1 or T)_TightPNO'!CV251</f>
        <v>-230.78127599699999</v>
      </c>
      <c r="EA251">
        <f>'[3]DLPNO-CCSD(T1 or T)_TightPNO'!CW251</f>
        <v>-78.442716011208006</v>
      </c>
      <c r="EB251">
        <f>'[3]DLPNO-CCSD(T1 or T)_TightPNO'!CX251</f>
        <v>-78.064607296000005</v>
      </c>
      <c r="EC251">
        <f>'[3]DLPNO-CCSD(T1 or T)_TightPNO'!CY251</f>
        <v>-78.442981961068995</v>
      </c>
      <c r="ED251">
        <f>'[3]DLPNO-CCSD(T1 or T)_TightPNO'!CZ251</f>
        <v>-78.064674272999994</v>
      </c>
      <c r="EE251">
        <f>'[3]DLPNO-CCSD(T1 or T)_TightPNO'!DA251</f>
        <v>-231.81898623161601</v>
      </c>
      <c r="EF251">
        <f>'[3]DLPNO-CCSD(T1 or T)_TightPNO'!DB251</f>
        <v>-230.78137189500001</v>
      </c>
      <c r="EH251" s="13" t="s">
        <v>783</v>
      </c>
      <c r="EJ251">
        <f t="shared" si="228"/>
        <v>-310.263323565093</v>
      </c>
      <c r="EK251" s="36">
        <f t="shared" si="229"/>
        <v>-231.81821698874847</v>
      </c>
      <c r="EL251">
        <f t="shared" si="230"/>
        <v>-78.442642646708507</v>
      </c>
      <c r="EM251">
        <f t="shared" si="231"/>
        <v>-78.442901886721998</v>
      </c>
      <c r="EN251">
        <f t="shared" si="232"/>
        <v>-231.81864938949252</v>
      </c>
    </row>
    <row r="252" spans="1:144" ht="17" x14ac:dyDescent="0.2">
      <c r="A252" s="4">
        <f>'[1]De Raw'!$A250</f>
        <v>0.6508988696110769</v>
      </c>
      <c r="B252" t="s">
        <v>238</v>
      </c>
      <c r="C252" s="1">
        <f>ABS(AK252-$A252)</f>
        <v>0.11589911240313844</v>
      </c>
      <c r="D252" s="1">
        <f>ABS(AL252-$A252)</f>
        <v>3.6703282614022226E-2</v>
      </c>
      <c r="E252" s="1">
        <f>ABS(AM252-$A252)</f>
        <v>7.6301197508580332E-2</v>
      </c>
      <c r="F252" s="1">
        <f>ABS(AN252-$A252)</f>
        <v>0.23772143409804991</v>
      </c>
      <c r="G252" s="1">
        <f>ABS(AO252-$A252)</f>
        <v>1.466341907528923E-3</v>
      </c>
      <c r="H252" s="1">
        <f>ABS(AP252-$A252)</f>
        <v>0.11959388800278936</v>
      </c>
      <c r="I252" s="15">
        <f>ABS(AQ252-$A252)</f>
        <v>0.24782619700209763</v>
      </c>
      <c r="J252" s="1">
        <f>ABS(AR252-$A252)</f>
        <v>1.7981841003116728E-2</v>
      </c>
      <c r="K252" s="1">
        <f>ABS(AS252-$A252)</f>
        <v>0.13290401900260718</v>
      </c>
      <c r="L252" s="15">
        <f>ABS(AT252-$A252)</f>
        <v>0.18728734603110875</v>
      </c>
      <c r="M252" s="1">
        <f>ABS(AU252-$A252)</f>
        <v>3.4811471956594953E-2</v>
      </c>
      <c r="N252" s="1">
        <f>ABS(AV252-$A252)</f>
        <v>7.6237937037256898E-2</v>
      </c>
      <c r="O252" s="15">
        <f>ABS(AZ252-$A252)</f>
        <v>2.9403184921158232E-2</v>
      </c>
      <c r="P252" s="1">
        <f>ABS(BA252-$A252)</f>
        <v>4.8977702691275882E-2</v>
      </c>
      <c r="Q252" s="1">
        <f>ABS(BB252-$A252)</f>
        <v>3.9190443806217057E-2</v>
      </c>
      <c r="R252" s="15">
        <f>ABS(BC252-$A252)</f>
        <v>0.25287857847195638</v>
      </c>
      <c r="S252" s="1">
        <f>ABS(BD252-$A252)</f>
        <v>2.6239590568745474E-2</v>
      </c>
      <c r="T252" s="1">
        <f>ABS(BE252-$A252)</f>
        <v>0.13955908452035093</v>
      </c>
      <c r="U252" s="91">
        <f>ABS(BI252-$A252)</f>
        <v>2.6090670113780634E-2</v>
      </c>
      <c r="V252" s="92">
        <f>ABS(BJ252-$A252)</f>
        <v>4.356363847721223E-2</v>
      </c>
      <c r="W252" s="92">
        <f>ABS(BK252-$A252)</f>
        <v>3.4827154295496432E-2</v>
      </c>
      <c r="X252" s="15">
        <f t="shared" si="192"/>
        <v>3.4190720196798807E-2</v>
      </c>
      <c r="Y252" s="1">
        <f t="shared" si="193"/>
        <v>5.0568229888345417E-2</v>
      </c>
      <c r="Z252" s="1">
        <f t="shared" si="194"/>
        <v>4.3277654883170036E-2</v>
      </c>
      <c r="AA252" s="15">
        <f t="shared" si="195"/>
        <v>2.4172999425552955E-2</v>
      </c>
      <c r="AB252" s="1">
        <f t="shared" si="196"/>
        <v>4.1376216231006846E-2</v>
      </c>
      <c r="AC252" s="1">
        <f t="shared" si="197"/>
        <v>3.3250090580914993E-2</v>
      </c>
      <c r="AD252" s="15">
        <f t="shared" si="198"/>
        <v>3.2637127074917061E-2</v>
      </c>
      <c r="AE252" s="1">
        <f t="shared" si="199"/>
        <v>8.8711744098616263E-3</v>
      </c>
      <c r="AF252" s="1">
        <f t="shared" si="200"/>
        <v>2.3427997022157254E-2</v>
      </c>
      <c r="AG252" s="15">
        <f t="shared" si="201"/>
        <v>5.2760188947926001E-2</v>
      </c>
      <c r="AH252" s="1">
        <f t="shared" si="202"/>
        <v>3.6197856856458488E-2</v>
      </c>
      <c r="AI252" s="1">
        <f t="shared" si="203"/>
        <v>4.7588750629249721E-2</v>
      </c>
      <c r="AJ252" s="1"/>
      <c r="AK252" s="1">
        <f t="shared" si="204"/>
        <v>0.76679798201421534</v>
      </c>
      <c r="AL252" s="1">
        <f t="shared" si="205"/>
        <v>0.68760215222509913</v>
      </c>
      <c r="AM252" s="1">
        <f t="shared" si="209"/>
        <v>0.72720006711965723</v>
      </c>
      <c r="AN252" s="1">
        <f t="shared" si="206"/>
        <v>0.88862030370912681</v>
      </c>
      <c r="AO252" s="1">
        <f t="shared" si="210"/>
        <v>0.65236521151860583</v>
      </c>
      <c r="AP252" s="1">
        <f t="shared" si="211"/>
        <v>0.77049275761386626</v>
      </c>
      <c r="AQ252" s="1">
        <f t="shared" si="207"/>
        <v>0.89872506661317453</v>
      </c>
      <c r="AR252" s="1">
        <f t="shared" si="208"/>
        <v>0.66888071061419363</v>
      </c>
      <c r="AS252" s="1">
        <f t="shared" si="212"/>
        <v>0.78380288861368408</v>
      </c>
      <c r="AT252" s="1">
        <f t="shared" si="213"/>
        <v>0.83818621564218565</v>
      </c>
      <c r="AU252" s="1">
        <f t="shared" si="214"/>
        <v>0.61608739765448195</v>
      </c>
      <c r="AV252" s="1">
        <f t="shared" si="215"/>
        <v>0.7271368066483338</v>
      </c>
      <c r="AW252" s="1"/>
      <c r="AX252" s="1"/>
      <c r="AY252" s="1"/>
      <c r="AZ252" s="1">
        <f t="shared" si="233"/>
        <v>0.68030205453223513</v>
      </c>
      <c r="BA252" s="1">
        <f t="shared" si="234"/>
        <v>0.69987657230235278</v>
      </c>
      <c r="BB252" s="1">
        <f t="shared" si="235"/>
        <v>0.69008931341729396</v>
      </c>
      <c r="BC252" s="1">
        <f t="shared" si="216"/>
        <v>0.90377744808303329</v>
      </c>
      <c r="BD252" s="1">
        <f t="shared" si="217"/>
        <v>0.67713846017982238</v>
      </c>
      <c r="BE252" s="1">
        <f t="shared" si="218"/>
        <v>0.79045795413142783</v>
      </c>
      <c r="BF252" s="87"/>
      <c r="BG252" s="87"/>
      <c r="BH252" s="87"/>
      <c r="BI252" s="1">
        <f t="shared" si="219"/>
        <v>0.67698953972485754</v>
      </c>
      <c r="BJ252" s="1">
        <f t="shared" si="220"/>
        <v>0.69446250808828913</v>
      </c>
      <c r="BK252" s="1">
        <f t="shared" si="221"/>
        <v>0.68572602390657333</v>
      </c>
      <c r="BL252" s="87"/>
      <c r="BM252" s="87"/>
      <c r="BN252" s="87"/>
      <c r="BO252" s="1">
        <f>AZ252+(AQ252-NormalPNO!Y252)*$BO$1</f>
        <v>0.68508958980787571</v>
      </c>
      <c r="BP252" s="1">
        <f>BA252+(AR252-NormalPNO!Z252)*$BP$1</f>
        <v>0.70146709949942232</v>
      </c>
      <c r="BQ252" s="1">
        <f>BB252+(AS252-NormalPNO!AA252)*$BQ$1</f>
        <v>0.69417652449424694</v>
      </c>
      <c r="BR252" s="1">
        <f>BI252+(BC252-NormalPNO!Y252)*$BR$1</f>
        <v>0.67507186903662986</v>
      </c>
      <c r="BS252" s="1">
        <f>BJ252+(BD252-NormalPNO!Z252)*$BS$1</f>
        <v>0.69227508584208375</v>
      </c>
      <c r="BT252" s="1">
        <f>BK252+(BE252-NormalPNO!AA252)*$BT$1</f>
        <v>0.6841489601919919</v>
      </c>
      <c r="BU252" s="1">
        <f t="shared" si="222"/>
        <v>0.61826174253615984</v>
      </c>
      <c r="BV252" s="1">
        <f t="shared" si="223"/>
        <v>0.64202769520121528</v>
      </c>
      <c r="BW252" s="1">
        <f t="shared" si="224"/>
        <v>0.62747087258891965</v>
      </c>
      <c r="BX252" s="1">
        <f t="shared" si="225"/>
        <v>0.5981386806631509</v>
      </c>
      <c r="BY252" s="1">
        <f t="shared" si="226"/>
        <v>0.61470101275461841</v>
      </c>
      <c r="BZ252" s="1">
        <f t="shared" si="227"/>
        <v>0.60331011898182718</v>
      </c>
      <c r="CA252" s="1"/>
      <c r="CB252" t="s">
        <v>238</v>
      </c>
      <c r="CC252" s="13" t="s">
        <v>784</v>
      </c>
      <c r="CD252">
        <v>-310.34158425256601</v>
      </c>
      <c r="CE252" s="19">
        <v>-308.86274843799998</v>
      </c>
      <c r="CF252" s="19">
        <v>-310.26230096046402</v>
      </c>
      <c r="CG252" s="19">
        <v>-308.84477544700002</v>
      </c>
      <c r="CH252" s="19"/>
      <c r="CI252" s="19"/>
      <c r="CJ252">
        <v>-231.87696758267401</v>
      </c>
      <c r="CK252" s="19">
        <v>-230.79447252599999</v>
      </c>
      <c r="CL252">
        <v>-231.818194275076</v>
      </c>
      <c r="CM252" s="19">
        <v>-230.78127599699999</v>
      </c>
      <c r="CN252" s="19"/>
      <c r="CO252" s="19"/>
      <c r="CP252" s="19">
        <f>'[3]DLPNO-CCSD(T1 or T)_TightPNO'!BL252</f>
        <v>-78.463394699576</v>
      </c>
      <c r="CQ252" s="19">
        <f>'[3]DLPNO-CCSD(T1 or T)_TightPNO'!BM252</f>
        <v>-78.069426452000002</v>
      </c>
      <c r="CR252" s="19">
        <f>'[3]DLPNO-CCSD(T1 or T)_TightPNO'!BN252</f>
        <v>-78.442674475889007</v>
      </c>
      <c r="CS252" s="19">
        <f>'[3]DLPNO-CCSD(T1 or T)_TightPNO'!BO252</f>
        <v>-78.064607296000005</v>
      </c>
      <c r="CT252" s="19"/>
      <c r="CU252" s="19"/>
      <c r="CV252" s="19">
        <f>'[3]DLPNO-CCSD(T1 or T)_TightPNO'!BR252</f>
        <v>-78.463455404113006</v>
      </c>
      <c r="CW252" s="19">
        <f>'[3]DLPNO-CCSD(T1 or T)_TightPNO'!BS252</f>
        <v>-78.069441370000007</v>
      </c>
      <c r="CX252" s="19">
        <f>'[3]DLPNO-CCSD(T1 or T)_TightPNO'!BT252</f>
        <v>-78.442825596529005</v>
      </c>
      <c r="CY252" s="19">
        <f>'[3]DLPNO-CCSD(T1 or T)_TightPNO'!BU252</f>
        <v>-78.064643533999998</v>
      </c>
      <c r="CZ252" s="19"/>
      <c r="DA252" s="19"/>
      <c r="DB252" s="19">
        <f>'[3]DLPNO-CCSD(T1 or T)_TightPNO'!BX252</f>
        <v>-231.87703308472001</v>
      </c>
      <c r="DC252" s="19">
        <f>'[3]DLPNO-CCSD(T1 or T)_TightPNO'!BY252</f>
        <v>-230.79448767599999</v>
      </c>
      <c r="DD252" s="19">
        <f>'[3]DLPNO-CCSD(T1 or T)_TightPNO'!BZ252</f>
        <v>-231.81840943471701</v>
      </c>
      <c r="DE252" s="19">
        <f>'[3]DLPNO-CCSD(T1 or T)_TightPNO'!CA252</f>
        <v>-230.781325399</v>
      </c>
      <c r="DF252" s="19"/>
      <c r="DG252" s="19"/>
      <c r="DH252" s="19"/>
      <c r="DI252" s="40" t="str">
        <f>'[3]DLPNO-CCSD(T1 or T)_TightPNO'!CE252</f>
        <v>30_Benzene-Ethene_1.25.xyz</v>
      </c>
      <c r="DJ252" s="40">
        <f>'[3]DLPNO-CCSD(T1 or T)_TightPNO'!CF252</f>
        <v>-310.26230308851598</v>
      </c>
      <c r="DK252" s="40">
        <f>'[3]DLPNO-CCSD(T1 or T)_TightPNO'!CG252</f>
        <v>-308.84477544700002</v>
      </c>
      <c r="DL252" s="40">
        <f>'[3]DLPNO-CCSD(T1 or T)_TightPNO'!CH252</f>
        <v>-231.81814884773101</v>
      </c>
      <c r="DM252" s="40">
        <f>'[3]DLPNO-CCSD(T1 or T)_TightPNO'!CI252</f>
        <v>-230.78127599699999</v>
      </c>
      <c r="DN252" s="40">
        <f>'[3]DLPNO-CCSD(T1 or T)_TightPNO'!CJ252</f>
        <v>-78.442738134250007</v>
      </c>
      <c r="DO252" s="40">
        <f>'[3]DLPNO-CCSD(T1 or T)_TightPNO'!CK252</f>
        <v>-78.064607296000005</v>
      </c>
      <c r="DP252" s="40">
        <f>'[3]DLPNO-CCSD(T1 or T)_TightPNO'!CL252</f>
        <v>-78.442897887407</v>
      </c>
      <c r="DQ252" s="40">
        <f>'[3]DLPNO-CCSD(T1 or T)_TightPNO'!CM252</f>
        <v>-78.064643533999998</v>
      </c>
      <c r="DR252" s="40">
        <f>'[3]DLPNO-CCSD(T1 or T)_TightPNO'!CN252</f>
        <v>-231.81836559101299</v>
      </c>
      <c r="DS252" s="40">
        <f>'[3]DLPNO-CCSD(T1 or T)_TightPNO'!CO252</f>
        <v>-230.781325399</v>
      </c>
      <c r="DT252" s="19"/>
      <c r="DU252" s="10"/>
      <c r="DV252" s="13" t="s">
        <v>784</v>
      </c>
      <c r="DW252">
        <f>'[3]DLPNO-CCSD(T1 or T)_TightPNO'!CS252</f>
        <v>-310.26262536917602</v>
      </c>
      <c r="DX252">
        <f>'[3]DLPNO-CCSD(T1 or T)_TightPNO'!CT252</f>
        <v>-308.84477544700002</v>
      </c>
      <c r="DY252">
        <f>'[3]DLPNO-CCSD(T1 or T)_TightPNO'!CU252</f>
        <v>-231.818573623265</v>
      </c>
      <c r="DZ252">
        <f>'[3]DLPNO-CCSD(T1 or T)_TightPNO'!CV252</f>
        <v>-230.78127599699999</v>
      </c>
      <c r="EA252">
        <f>'[3]DLPNO-CCSD(T1 or T)_TightPNO'!CW252</f>
        <v>-78.442716011208006</v>
      </c>
      <c r="EB252">
        <f>'[3]DLPNO-CCSD(T1 or T)_TightPNO'!CX252</f>
        <v>-78.064607296000005</v>
      </c>
      <c r="EC252">
        <f>'[3]DLPNO-CCSD(T1 or T)_TightPNO'!CY252</f>
        <v>-78.442863584795006</v>
      </c>
      <c r="ED252">
        <f>'[3]DLPNO-CCSD(T1 or T)_TightPNO'!CZ252</f>
        <v>-78.064643533999998</v>
      </c>
      <c r="EE252">
        <f>'[3]DLPNO-CCSD(T1 or T)_TightPNO'!DA252</f>
        <v>-231.818779986659</v>
      </c>
      <c r="EF252">
        <f>'[3]DLPNO-CCSD(T1 or T)_TightPNO'!DB252</f>
        <v>-230.781325399</v>
      </c>
      <c r="EH252" s="13" t="s">
        <v>784</v>
      </c>
      <c r="EJ252">
        <f t="shared" si="228"/>
        <v>-310.26229989643804</v>
      </c>
      <c r="EK252" s="36">
        <f t="shared" si="229"/>
        <v>-231.81821698874847</v>
      </c>
      <c r="EL252">
        <f t="shared" si="230"/>
        <v>-78.442642646708507</v>
      </c>
      <c r="EM252">
        <f t="shared" si="231"/>
        <v>-78.442789451090007</v>
      </c>
      <c r="EN252">
        <f t="shared" si="232"/>
        <v>-231.81843135656902</v>
      </c>
    </row>
    <row r="253" spans="1:144" ht="17" x14ac:dyDescent="0.2">
      <c r="A253" s="4">
        <f>'[1]De Raw'!$A251</f>
        <v>0.15921417455232689</v>
      </c>
      <c r="B253" t="s">
        <v>239</v>
      </c>
      <c r="C253" s="1">
        <f>ABS(AK253-$A253)</f>
        <v>0.12512984651449077</v>
      </c>
      <c r="D253" s="1">
        <f>ABS(AL253-$A253)</f>
        <v>9.8276034276755575E-2</v>
      </c>
      <c r="E253" s="1">
        <f>ABS(AM253-$A253)</f>
        <v>0.11170294039562317</v>
      </c>
      <c r="F253" s="1">
        <f>ABS(AN253-$A253)</f>
        <v>0.16415213971295467</v>
      </c>
      <c r="G253" s="1">
        <f>ABS(AO253-$A253)</f>
        <v>7.2310009930432073E-2</v>
      </c>
      <c r="H253" s="1">
        <f>ABS(AP253-$A253)</f>
        <v>0.11823107482169337</v>
      </c>
      <c r="I253" s="15">
        <f>ABS(AQ253-$A253)</f>
        <v>0.17484063829751856</v>
      </c>
      <c r="J253" s="1">
        <f>ABS(AR253-$A253)</f>
        <v>8.5284571467737769E-2</v>
      </c>
      <c r="K253" s="1">
        <f>ABS(AS253-$A253)</f>
        <v>0.13006260488262816</v>
      </c>
      <c r="L253" s="15">
        <f>ABS(AT253-$A253)</f>
        <v>8.1447764382988785E-2</v>
      </c>
      <c r="M253" s="1">
        <f>ABS(AU253-$A253)</f>
        <v>8.0201656531484755E-3</v>
      </c>
      <c r="N253" s="1">
        <f>ABS(AV253-$A253)</f>
        <v>3.6713799364920141E-2</v>
      </c>
      <c r="O253" s="15">
        <f>ABS(AZ253-$A253)</f>
        <v>9.2537744186092064E-2</v>
      </c>
      <c r="P253" s="1">
        <f>ABS(BA253-$A253)</f>
        <v>0.10679368346478679</v>
      </c>
      <c r="Q253" s="1">
        <f>ABS(BB253-$A253)</f>
        <v>9.9665713825439428E-2</v>
      </c>
      <c r="R253" s="15">
        <f>ABS(BC253-$A253)</f>
        <v>0.1801848876076354</v>
      </c>
      <c r="S253" s="1">
        <f>ABS(BD253-$A253)</f>
        <v>9.1771852200720816E-2</v>
      </c>
      <c r="T253" s="1">
        <f>ABS(BE253-$A253)</f>
        <v>0.13597836990417811</v>
      </c>
      <c r="U253" s="91">
        <f>ABS(BI253-$A253)</f>
        <v>8.9033870798920001E-2</v>
      </c>
      <c r="V253" s="92">
        <f>ABS(BJ253-$A253)</f>
        <v>0.10254039942124793</v>
      </c>
      <c r="W253" s="92">
        <f>ABS(BK253-$A253)</f>
        <v>9.5787135110083965E-2</v>
      </c>
      <c r="X253" s="15">
        <f t="shared" si="192"/>
        <v>8.5118898456764625E-2</v>
      </c>
      <c r="Y253" s="1">
        <f t="shared" si="193"/>
        <v>0.10537209683283399</v>
      </c>
      <c r="Z253" s="1">
        <f t="shared" si="194"/>
        <v>9.4897961908034068E-2</v>
      </c>
      <c r="AA253" s="15">
        <f t="shared" si="195"/>
        <v>9.2653398478602655E-2</v>
      </c>
      <c r="AB253" s="1">
        <f t="shared" si="196"/>
        <v>0.10506126456018</v>
      </c>
      <c r="AC253" s="1">
        <f t="shared" si="197"/>
        <v>9.8092673179935086E-2</v>
      </c>
      <c r="AD253" s="15">
        <f t="shared" si="198"/>
        <v>3.1714234465110569E-3</v>
      </c>
      <c r="AE253" s="1">
        <f t="shared" si="199"/>
        <v>4.5539495276656072E-3</v>
      </c>
      <c r="AF253" s="1">
        <f t="shared" si="200"/>
        <v>3.4887032786810324E-3</v>
      </c>
      <c r="AG253" s="15">
        <f t="shared" si="201"/>
        <v>3.2608813531697978E-2</v>
      </c>
      <c r="AH253" s="1">
        <f t="shared" si="202"/>
        <v>3.8426797696240633E-2</v>
      </c>
      <c r="AI253" s="1">
        <f t="shared" si="203"/>
        <v>3.9980611901088536E-2</v>
      </c>
      <c r="AJ253" s="1"/>
      <c r="AK253" s="1">
        <f t="shared" si="204"/>
        <v>0.28434402106681766</v>
      </c>
      <c r="AL253" s="1">
        <f t="shared" si="205"/>
        <v>0.25749020882908247</v>
      </c>
      <c r="AM253" s="1">
        <f t="shared" si="209"/>
        <v>0.27091711494795007</v>
      </c>
      <c r="AN253" s="1">
        <f t="shared" si="206"/>
        <v>0.32336631426528156</v>
      </c>
      <c r="AO253" s="1">
        <f t="shared" si="210"/>
        <v>0.23152418448275897</v>
      </c>
      <c r="AP253" s="1">
        <f t="shared" si="211"/>
        <v>0.27744524937402026</v>
      </c>
      <c r="AQ253" s="1">
        <f t="shared" si="207"/>
        <v>0.33405481284984545</v>
      </c>
      <c r="AR253" s="1">
        <f t="shared" si="208"/>
        <v>0.24449874602006466</v>
      </c>
      <c r="AS253" s="1">
        <f t="shared" si="212"/>
        <v>0.28927677943495506</v>
      </c>
      <c r="AT253" s="1">
        <f t="shared" si="213"/>
        <v>0.24066193893531568</v>
      </c>
      <c r="AU253" s="1">
        <f t="shared" si="214"/>
        <v>0.15119400889917842</v>
      </c>
      <c r="AV253" s="1">
        <f t="shared" si="215"/>
        <v>0.19592797391724703</v>
      </c>
      <c r="AW253" s="1"/>
      <c r="AX253" s="1"/>
      <c r="AY253" s="1"/>
      <c r="AZ253" s="1">
        <f t="shared" si="233"/>
        <v>0.25175191873841896</v>
      </c>
      <c r="BA253" s="1">
        <f t="shared" si="234"/>
        <v>0.26600785801711369</v>
      </c>
      <c r="BB253" s="1">
        <f t="shared" si="235"/>
        <v>0.25887988837776632</v>
      </c>
      <c r="BC253" s="1">
        <f t="shared" si="216"/>
        <v>0.33939906215996229</v>
      </c>
      <c r="BD253" s="1">
        <f t="shared" si="217"/>
        <v>0.25098602675304771</v>
      </c>
      <c r="BE253" s="1">
        <f t="shared" si="218"/>
        <v>0.295192544456505</v>
      </c>
      <c r="BF253" s="87"/>
      <c r="BG253" s="87"/>
      <c r="BH253" s="87"/>
      <c r="BI253" s="1">
        <f t="shared" si="219"/>
        <v>0.24824804535124689</v>
      </c>
      <c r="BJ253" s="1">
        <f t="shared" si="220"/>
        <v>0.26175457397357482</v>
      </c>
      <c r="BK253" s="1">
        <f t="shared" si="221"/>
        <v>0.25500130966241086</v>
      </c>
      <c r="BL253" s="87"/>
      <c r="BM253" s="87"/>
      <c r="BN253" s="87"/>
      <c r="BO253" s="1">
        <f>AZ253+(AQ253-NormalPNO!Y253)*$BO$1</f>
        <v>0.24433307300909152</v>
      </c>
      <c r="BP253" s="1">
        <f>BA253+(AR253-NormalPNO!Z253)*$BP$1</f>
        <v>0.26458627138516089</v>
      </c>
      <c r="BQ253" s="1">
        <f>BB253+(AS253-NormalPNO!AA253)*$BQ$1</f>
        <v>0.25411213646036096</v>
      </c>
      <c r="BR253" s="1">
        <f>BI253+(BC253-NormalPNO!Y253)*$BR$1</f>
        <v>0.25186757303092955</v>
      </c>
      <c r="BS253" s="1">
        <f>BJ253+(BD253-NormalPNO!Z253)*$BS$1</f>
        <v>0.26427543911250689</v>
      </c>
      <c r="BT253" s="1">
        <f>BK253+(BE253-NormalPNO!AA253)*$BT$1</f>
        <v>0.25730684773226198</v>
      </c>
      <c r="BU253" s="1">
        <f t="shared" si="222"/>
        <v>0.15604275110581584</v>
      </c>
      <c r="BV253" s="1">
        <f t="shared" si="223"/>
        <v>0.1637681240799925</v>
      </c>
      <c r="BW253" s="1">
        <f t="shared" si="224"/>
        <v>0.15572547127364586</v>
      </c>
      <c r="BX253" s="1">
        <f t="shared" si="225"/>
        <v>0.12660536102062891</v>
      </c>
      <c r="BY253" s="1">
        <f t="shared" si="226"/>
        <v>0.12078737685608626</v>
      </c>
      <c r="BZ253" s="1">
        <f t="shared" si="227"/>
        <v>0.11923356265123836</v>
      </c>
      <c r="CA253" s="1"/>
      <c r="CB253" t="s">
        <v>239</v>
      </c>
      <c r="CC253" s="13" t="s">
        <v>785</v>
      </c>
      <c r="CD253">
        <v>-310.34081541327203</v>
      </c>
      <c r="CE253" s="19">
        <v>-308.86338167600002</v>
      </c>
      <c r="CF253" s="19">
        <v>-310.26140110117302</v>
      </c>
      <c r="CG253" s="19">
        <v>-308.845381847</v>
      </c>
      <c r="CH253" s="19"/>
      <c r="CI253" s="19"/>
      <c r="CJ253">
        <v>-231.87696758267401</v>
      </c>
      <c r="CK253" s="19">
        <v>-230.79447252599999</v>
      </c>
      <c r="CL253">
        <v>-231.818194275076</v>
      </c>
      <c r="CM253" s="19">
        <v>-230.78127599699999</v>
      </c>
      <c r="CN253" s="19"/>
      <c r="CO253" s="19"/>
      <c r="CP253" s="19">
        <f>'[3]DLPNO-CCSD(T1 or T)_TightPNO'!BL253</f>
        <v>-78.463394699576</v>
      </c>
      <c r="CQ253" s="19">
        <f>'[3]DLPNO-CCSD(T1 or T)_TightPNO'!BM253</f>
        <v>-78.069426452000002</v>
      </c>
      <c r="CR253" s="19">
        <f>'[3]DLPNO-CCSD(T1 or T)_TightPNO'!BN253</f>
        <v>-78.442674475889007</v>
      </c>
      <c r="CS253" s="19">
        <f>'[3]DLPNO-CCSD(T1 or T)_TightPNO'!BO253</f>
        <v>-78.064607296000005</v>
      </c>
      <c r="CT253" s="19"/>
      <c r="CU253" s="19"/>
      <c r="CV253" s="19">
        <f>'[3]DLPNO-CCSD(T1 or T)_TightPNO'!BR253</f>
        <v>-78.463411759880003</v>
      </c>
      <c r="CW253" s="19">
        <f>'[3]DLPNO-CCSD(T1 or T)_TightPNO'!BS253</f>
        <v>-78.069433511</v>
      </c>
      <c r="CX253" s="19">
        <f>'[3]DLPNO-CCSD(T1 or T)_TightPNO'!BT253</f>
        <v>-78.442732765349007</v>
      </c>
      <c r="CY253" s="19">
        <f>'[3]DLPNO-CCSD(T1 or T)_TightPNO'!BU253</f>
        <v>-78.064620457999993</v>
      </c>
      <c r="CZ253" s="19"/>
      <c r="DA253" s="19"/>
      <c r="DB253" s="19">
        <f>'[3]DLPNO-CCSD(T1 or T)_TightPNO'!BX253</f>
        <v>-231.876993316642</v>
      </c>
      <c r="DC253" s="19">
        <f>'[3]DLPNO-CCSD(T1 or T)_TightPNO'!BY253</f>
        <v>-230.794479997</v>
      </c>
      <c r="DD253" s="19">
        <f>'[3]DLPNO-CCSD(T1 or T)_TightPNO'!BZ253</f>
        <v>-231.81827870228699</v>
      </c>
      <c r="DE253" s="19">
        <f>'[3]DLPNO-CCSD(T1 or T)_TightPNO'!CA253</f>
        <v>-230.78130448799999</v>
      </c>
      <c r="DF253" s="19"/>
      <c r="DG253" s="19"/>
      <c r="DH253" s="19"/>
      <c r="DI253" s="40" t="str">
        <f>'[3]DLPNO-CCSD(T1 or T)_TightPNO'!CE253</f>
        <v>30_Benzene-Ethene_1.50.xyz</v>
      </c>
      <c r="DJ253" s="40">
        <f>'[3]DLPNO-CCSD(T1 or T)_TightPNO'!CF253</f>
        <v>-310.261402298983</v>
      </c>
      <c r="DK253" s="40">
        <f>'[3]DLPNO-CCSD(T1 or T)_TightPNO'!CG253</f>
        <v>-308.84538184799999</v>
      </c>
      <c r="DL253" s="40">
        <f>'[3]DLPNO-CCSD(T1 or T)_TightPNO'!CH253</f>
        <v>-231.81814884773101</v>
      </c>
      <c r="DM253" s="40">
        <f>'[3]DLPNO-CCSD(T1 or T)_TightPNO'!CI253</f>
        <v>-230.78127599699999</v>
      </c>
      <c r="DN253" s="40">
        <f>'[3]DLPNO-CCSD(T1 or T)_TightPNO'!CJ253</f>
        <v>-78.442738134250007</v>
      </c>
      <c r="DO253" s="40">
        <f>'[3]DLPNO-CCSD(T1 or T)_TightPNO'!CK253</f>
        <v>-78.064607296000005</v>
      </c>
      <c r="DP253" s="40">
        <f>'[3]DLPNO-CCSD(T1 or T)_TightPNO'!CL253</f>
        <v>-78.442798337775997</v>
      </c>
      <c r="DQ253" s="40">
        <f>'[3]DLPNO-CCSD(T1 or T)_TightPNO'!CM253</f>
        <v>-78.064620457999993</v>
      </c>
      <c r="DR253" s="40">
        <f>'[3]DLPNO-CCSD(T1 or T)_TightPNO'!CN253</f>
        <v>-231.81823500394901</v>
      </c>
      <c r="DS253" s="40">
        <f>'[3]DLPNO-CCSD(T1 or T)_TightPNO'!CO253</f>
        <v>-230.78130448799999</v>
      </c>
      <c r="DT253" s="19"/>
      <c r="DU253" s="10"/>
      <c r="DV253" s="13" t="s">
        <v>785</v>
      </c>
      <c r="DW253">
        <f>'[3]DLPNO-CCSD(T1 or T)_TightPNO'!CS253</f>
        <v>-310.26167315366899</v>
      </c>
      <c r="DX253">
        <f>'[3]DLPNO-CCSD(T1 or T)_TightPNO'!CT253</f>
        <v>-308.84538184799999</v>
      </c>
      <c r="DY253">
        <f>'[3]DLPNO-CCSD(T1 or T)_TightPNO'!CU253</f>
        <v>-231.818573623265</v>
      </c>
      <c r="DZ253">
        <f>'[3]DLPNO-CCSD(T1 or T)_TightPNO'!CV253</f>
        <v>-230.78127599699999</v>
      </c>
      <c r="EA253">
        <f>'[3]DLPNO-CCSD(T1 or T)_TightPNO'!CW253</f>
        <v>-78.442716011208006</v>
      </c>
      <c r="EB253">
        <f>'[3]DLPNO-CCSD(T1 or T)_TightPNO'!CX253</f>
        <v>-78.064607296000005</v>
      </c>
      <c r="EC253">
        <f>'[3]DLPNO-CCSD(T1 or T)_TightPNO'!CY253</f>
        <v>-78.442775110656001</v>
      </c>
      <c r="ED253">
        <f>'[3]DLPNO-CCSD(T1 or T)_TightPNO'!CZ253</f>
        <v>-78.064620457999993</v>
      </c>
      <c r="EE253">
        <f>'[3]DLPNO-CCSD(T1 or T)_TightPNO'!DA253</f>
        <v>-231.81865710003299</v>
      </c>
      <c r="EF253">
        <f>'[3]DLPNO-CCSD(T1 or T)_TightPNO'!DB253</f>
        <v>-230.78130448799999</v>
      </c>
      <c r="EH253" s="13" t="s">
        <v>785</v>
      </c>
      <c r="EJ253">
        <f t="shared" si="228"/>
        <v>-310.26140050226803</v>
      </c>
      <c r="EK253" s="36">
        <f t="shared" si="229"/>
        <v>-231.81821698874847</v>
      </c>
      <c r="EL253">
        <f t="shared" si="230"/>
        <v>-78.442642646708507</v>
      </c>
      <c r="EM253">
        <f t="shared" si="231"/>
        <v>-78.442699979135512</v>
      </c>
      <c r="EN253">
        <f t="shared" si="232"/>
        <v>-231.81830055145599</v>
      </c>
    </row>
    <row r="254" spans="1:144" ht="17" x14ac:dyDescent="0.2">
      <c r="A254" s="4">
        <f>'[1]De Raw'!$A252</f>
        <v>-1.328242797513929E-2</v>
      </c>
      <c r="B254" t="s">
        <v>240</v>
      </c>
      <c r="C254" s="1">
        <f>ABS(AK254-$A254)</f>
        <v>2.5821740727769625E-2</v>
      </c>
      <c r="D254" s="1">
        <f>ABS(AL254-$A254)</f>
        <v>2.081024653410089E-2</v>
      </c>
      <c r="E254" s="1">
        <f>ABS(AM254-$A254)</f>
        <v>2.3315993630935256E-2</v>
      </c>
      <c r="F254" s="1">
        <f>ABS(AN254-$A254)</f>
        <v>3.5795929567131284E-2</v>
      </c>
      <c r="G254" s="1">
        <f>ABS(AO254-$A254)</f>
        <v>1.164803808948253E-2</v>
      </c>
      <c r="H254" s="1">
        <f>ABS(AP254-$A254)</f>
        <v>2.3721983828306908E-2</v>
      </c>
      <c r="I254" s="15">
        <f>ABS(AQ254-$A254)</f>
        <v>4.5222167047005116E-2</v>
      </c>
      <c r="J254" s="1">
        <f>ABS(AR254-$A254)</f>
        <v>2.1401180412970039E-2</v>
      </c>
      <c r="K254" s="1">
        <f>ABS(AS254-$A254)</f>
        <v>3.3311673729987577E-2</v>
      </c>
      <c r="L254" s="15">
        <f>ABS(AT254-$A254)</f>
        <v>3.7338531143218466E-2</v>
      </c>
      <c r="M254" s="1">
        <f>ABS(AU254-$A254)</f>
        <v>1.1703720728927527E-2</v>
      </c>
      <c r="N254" s="1">
        <f>ABS(AV254-$A254)</f>
        <v>2.4521125936072995E-2</v>
      </c>
      <c r="O254" s="15">
        <f>ABS(AZ254-$A254)</f>
        <v>1.3102154957120884E-2</v>
      </c>
      <c r="P254" s="1">
        <f>ABS(BA254-$A254)</f>
        <v>2.0422809988461382E-2</v>
      </c>
      <c r="Q254" s="1">
        <f>ABS(BB254-$A254)</f>
        <v>1.6762482472791135E-2</v>
      </c>
      <c r="R254" s="15">
        <f>ABS(BC254-$A254)</f>
        <v>4.9935285804776929E-2</v>
      </c>
      <c r="S254" s="1">
        <f>ABS(BD254-$A254)</f>
        <v>2.6277751574713792E-2</v>
      </c>
      <c r="T254" s="1">
        <f>ABS(BE254-$A254)</f>
        <v>3.8106518689745364E-2</v>
      </c>
      <c r="U254" s="91">
        <f>ABS(BI254-$A254)</f>
        <v>1.0012072435207809E-2</v>
      </c>
      <c r="V254" s="92">
        <f>ABS(BJ254-$A254)</f>
        <v>1.7225562457000118E-2</v>
      </c>
      <c r="W254" s="92">
        <f>ABS(BK254-$A254)</f>
        <v>1.3618817446103961E-2</v>
      </c>
      <c r="X254" s="15">
        <f t="shared" si="192"/>
        <v>1.1737562345829549E-2</v>
      </c>
      <c r="Y254" s="1">
        <f t="shared" si="193"/>
        <v>2.0149002612780454E-2</v>
      </c>
      <c r="Z254" s="1">
        <f t="shared" si="194"/>
        <v>1.5867017783737884E-2</v>
      </c>
      <c r="AA254" s="15">
        <f t="shared" si="195"/>
        <v>1.0861280959824995E-2</v>
      </c>
      <c r="AB254" s="1">
        <f t="shared" si="196"/>
        <v>1.7859075981255027E-2</v>
      </c>
      <c r="AC254" s="1">
        <f t="shared" si="197"/>
        <v>1.4177300498739708E-2</v>
      </c>
      <c r="AD254" s="15">
        <f t="shared" si="198"/>
        <v>5.0229921833052586E-3</v>
      </c>
      <c r="AE254" s="1">
        <f t="shared" si="199"/>
        <v>9.7967075143938955E-3</v>
      </c>
      <c r="AF254" s="1">
        <f t="shared" si="200"/>
        <v>7.0485517087262792E-3</v>
      </c>
      <c r="AG254" s="15">
        <f t="shared" si="201"/>
        <v>2.5623384370037153E-4</v>
      </c>
      <c r="AH254" s="1">
        <f t="shared" si="202"/>
        <v>2.5743908980663619E-3</v>
      </c>
      <c r="AI254" s="1">
        <f t="shared" si="203"/>
        <v>8.3372756354068399E-4</v>
      </c>
      <c r="AJ254" s="1"/>
      <c r="AK254" s="1">
        <f t="shared" si="204"/>
        <v>1.2539312752630337E-2</v>
      </c>
      <c r="AL254" s="1">
        <f t="shared" si="205"/>
        <v>7.5278185589615987E-3</v>
      </c>
      <c r="AM254" s="1">
        <f t="shared" si="209"/>
        <v>1.0033565655795967E-2</v>
      </c>
      <c r="AN254" s="1">
        <f t="shared" si="206"/>
        <v>2.2513501591991995E-2</v>
      </c>
      <c r="AO254" s="1">
        <f t="shared" si="210"/>
        <v>-1.6343898856567591E-3</v>
      </c>
      <c r="AP254" s="1">
        <f t="shared" si="211"/>
        <v>1.0439555853167618E-2</v>
      </c>
      <c r="AQ254" s="1">
        <f t="shared" si="207"/>
        <v>3.1939739071865828E-2</v>
      </c>
      <c r="AR254" s="1">
        <f t="shared" si="208"/>
        <v>8.1187524378307507E-3</v>
      </c>
      <c r="AS254" s="1">
        <f t="shared" si="212"/>
        <v>2.0029245754848289E-2</v>
      </c>
      <c r="AT254" s="1">
        <f t="shared" si="213"/>
        <v>2.4056103168079174E-2</v>
      </c>
      <c r="AU254" s="1">
        <f t="shared" si="214"/>
        <v>-1.5787072462117636E-3</v>
      </c>
      <c r="AV254" s="1">
        <f t="shared" si="215"/>
        <v>1.1238697960933705E-2</v>
      </c>
      <c r="AW254" s="1"/>
      <c r="AX254" s="1"/>
      <c r="AY254" s="1"/>
      <c r="AZ254" s="1">
        <f t="shared" si="233"/>
        <v>-1.802730180184061E-4</v>
      </c>
      <c r="BA254" s="1">
        <f t="shared" si="234"/>
        <v>7.1403820133220941E-3</v>
      </c>
      <c r="BB254" s="1">
        <f t="shared" si="235"/>
        <v>3.4800544976518431E-3</v>
      </c>
      <c r="BC254" s="1">
        <f t="shared" si="216"/>
        <v>3.665285782963764E-2</v>
      </c>
      <c r="BD254" s="1">
        <f t="shared" si="217"/>
        <v>1.2995323599574504E-2</v>
      </c>
      <c r="BE254" s="1">
        <f t="shared" si="218"/>
        <v>2.4824090714606072E-2</v>
      </c>
      <c r="BF254" s="87"/>
      <c r="BG254" s="87"/>
      <c r="BH254" s="87"/>
      <c r="BI254" s="1">
        <f t="shared" si="219"/>
        <v>-3.2703555399314806E-3</v>
      </c>
      <c r="BJ254" s="1">
        <f t="shared" si="220"/>
        <v>3.9431344818608273E-3</v>
      </c>
      <c r="BK254" s="1">
        <f t="shared" si="221"/>
        <v>3.3638947096467121E-4</v>
      </c>
      <c r="BL254" s="87"/>
      <c r="BM254" s="87"/>
      <c r="BN254" s="87"/>
      <c r="BO254" s="1">
        <f>AZ254+(AQ254-NormalPNO!Y254)*$BO$1</f>
        <v>-1.5448656293097403E-3</v>
      </c>
      <c r="BP254" s="1">
        <f>BA254+(AR254-NormalPNO!Z254)*$BP$1</f>
        <v>6.8665746376411632E-3</v>
      </c>
      <c r="BQ254" s="1">
        <f>BB254+(AS254-NormalPNO!AA254)*$BQ$1</f>
        <v>2.5845898085985939E-3</v>
      </c>
      <c r="BR254" s="1">
        <f>BI254+(BC254-NormalPNO!Y254)*$BR$1</f>
        <v>-2.4211470153142961E-3</v>
      </c>
      <c r="BS254" s="1">
        <f>BJ254+(BD254-NormalPNO!Z254)*$BS$1</f>
        <v>4.5766480061157373E-3</v>
      </c>
      <c r="BT254" s="1">
        <f>BK254+(BE254-NormalPNO!AA254)*$BT$1</f>
        <v>8.9487252360041835E-4</v>
      </c>
      <c r="BU254" s="1">
        <f t="shared" si="222"/>
        <v>-8.2594357918340314E-3</v>
      </c>
      <c r="BV254" s="1">
        <f t="shared" si="223"/>
        <v>-3.4857204607453944E-3</v>
      </c>
      <c r="BW254" s="1">
        <f t="shared" si="224"/>
        <v>-6.2338762664130107E-3</v>
      </c>
      <c r="BX254" s="1">
        <f t="shared" si="225"/>
        <v>-1.3538661818839661E-2</v>
      </c>
      <c r="BY254" s="1">
        <f t="shared" si="226"/>
        <v>-1.0708037077072928E-2</v>
      </c>
      <c r="BZ254" s="1">
        <f t="shared" si="227"/>
        <v>-1.2448700411598606E-2</v>
      </c>
      <c r="CA254" s="1"/>
      <c r="CB254" t="s">
        <v>240</v>
      </c>
      <c r="CC254" s="13" t="s">
        <v>786</v>
      </c>
      <c r="CD254">
        <v>-310.340382264916</v>
      </c>
      <c r="CE254" s="19">
        <v>-308.86372911699999</v>
      </c>
      <c r="CF254" s="19">
        <v>-310.26091965017702</v>
      </c>
      <c r="CG254" s="19">
        <v>-308.84571876299998</v>
      </c>
      <c r="CH254" s="19"/>
      <c r="CI254" s="19"/>
      <c r="CJ254">
        <v>-231.87696758267401</v>
      </c>
      <c r="CK254" s="19">
        <v>-230.79447252599999</v>
      </c>
      <c r="CL254">
        <v>-231.818194275076</v>
      </c>
      <c r="CM254" s="19">
        <v>-230.78127599699999</v>
      </c>
      <c r="CN254" s="19"/>
      <c r="CO254" s="19"/>
      <c r="CP254" s="19">
        <f>'[3]DLPNO-CCSD(T1 or T)_TightPNO'!BL254</f>
        <v>-78.463394699576</v>
      </c>
      <c r="CQ254" s="19">
        <f>'[3]DLPNO-CCSD(T1 or T)_TightPNO'!BM254</f>
        <v>-78.069426452000002</v>
      </c>
      <c r="CR254" s="19">
        <f>'[3]DLPNO-CCSD(T1 or T)_TightPNO'!BN254</f>
        <v>-78.442674475889007</v>
      </c>
      <c r="CS254" s="19">
        <f>'[3]DLPNO-CCSD(T1 or T)_TightPNO'!BO254</f>
        <v>-78.064607296000005</v>
      </c>
      <c r="CT254" s="19"/>
      <c r="CU254" s="19"/>
      <c r="CV254" s="19">
        <f>'[3]DLPNO-CCSD(T1 or T)_TightPNO'!BR254</f>
        <v>-78.463394623011993</v>
      </c>
      <c r="CW254" s="19">
        <f>'[3]DLPNO-CCSD(T1 or T)_TightPNO'!BS254</f>
        <v>-78.069427613000002</v>
      </c>
      <c r="CX254" s="19">
        <f>'[3]DLPNO-CCSD(T1 or T)_TightPNO'!BT254</f>
        <v>-78.442685770568005</v>
      </c>
      <c r="CY254" s="19">
        <f>'[3]DLPNO-CCSD(T1 or T)_TightPNO'!BU254</f>
        <v>-78.064609759000007</v>
      </c>
      <c r="CZ254" s="19"/>
      <c r="DA254" s="19"/>
      <c r="DB254" s="19">
        <f>'[3]DLPNO-CCSD(T1 or T)_TightPNO'!BX254</f>
        <v>-231.876975645562</v>
      </c>
      <c r="DC254" s="19">
        <f>'[3]DLPNO-CCSD(T1 or T)_TightPNO'!BY254</f>
        <v>-230.794475444</v>
      </c>
      <c r="DD254" s="19">
        <f>'[3]DLPNO-CCSD(T1 or T)_TightPNO'!BZ254</f>
        <v>-231.81822094155399</v>
      </c>
      <c r="DE254" s="19">
        <f>'[3]DLPNO-CCSD(T1 or T)_TightPNO'!CA254</f>
        <v>-230.781285631</v>
      </c>
      <c r="DF254" s="19"/>
      <c r="DG254" s="19"/>
      <c r="DH254" s="19"/>
      <c r="DI254" s="40" t="str">
        <f>'[3]DLPNO-CCSD(T1 or T)_TightPNO'!CE254</f>
        <v>30_Benzene-Ethene_2.00.xyz</v>
      </c>
      <c r="DJ254" s="40">
        <f>'[3]DLPNO-CCSD(T1 or T)_TightPNO'!CF254</f>
        <v>-310.26092285952802</v>
      </c>
      <c r="DK254" s="40">
        <f>'[3]DLPNO-CCSD(T1 or T)_TightPNO'!CG254</f>
        <v>-308.84571876299998</v>
      </c>
      <c r="DL254" s="40">
        <f>'[3]DLPNO-CCSD(T1 or T)_TightPNO'!CH254</f>
        <v>-231.81814884773101</v>
      </c>
      <c r="DM254" s="40">
        <f>'[3]DLPNO-CCSD(T1 or T)_TightPNO'!CI254</f>
        <v>-230.78127599699999</v>
      </c>
      <c r="DN254" s="40">
        <f>'[3]DLPNO-CCSD(T1 or T)_TightPNO'!CJ254</f>
        <v>-78.442738134250007</v>
      </c>
      <c r="DO254" s="40">
        <f>'[3]DLPNO-CCSD(T1 or T)_TightPNO'!CK254</f>
        <v>-78.064607296000005</v>
      </c>
      <c r="DP254" s="40">
        <f>'[3]DLPNO-CCSD(T1 or T)_TightPNO'!CL254</f>
        <v>-78.442749689897994</v>
      </c>
      <c r="DQ254" s="40">
        <f>'[3]DLPNO-CCSD(T1 or T)_TightPNO'!CM254</f>
        <v>-78.064609759000007</v>
      </c>
      <c r="DR254" s="40">
        <f>'[3]DLPNO-CCSD(T1 or T)_TightPNO'!CN254</f>
        <v>-231.81817577419599</v>
      </c>
      <c r="DS254" s="40">
        <f>'[3]DLPNO-CCSD(T1 or T)_TightPNO'!CO254</f>
        <v>-230.781285631</v>
      </c>
      <c r="DT254" s="19"/>
      <c r="DU254" s="10"/>
      <c r="DV254" s="13" t="s">
        <v>786</v>
      </c>
      <c r="DW254">
        <f>'[3]DLPNO-CCSD(T1 or T)_TightPNO'!CS254</f>
        <v>-310.26132797031198</v>
      </c>
      <c r="DX254">
        <f>'[3]DLPNO-CCSD(T1 or T)_TightPNO'!CT254</f>
        <v>-308.84571876299998</v>
      </c>
      <c r="DY254">
        <f>'[3]DLPNO-CCSD(T1 or T)_TightPNO'!CU254</f>
        <v>-231.818573623265</v>
      </c>
      <c r="DZ254">
        <f>'[3]DLPNO-CCSD(T1 or T)_TightPNO'!CV254</f>
        <v>-230.78127599699999</v>
      </c>
      <c r="EA254">
        <f>'[3]DLPNO-CCSD(T1 or T)_TightPNO'!CW254</f>
        <v>-78.442716011208006</v>
      </c>
      <c r="EB254">
        <f>'[3]DLPNO-CCSD(T1 or T)_TightPNO'!CX254</f>
        <v>-78.064607296000005</v>
      </c>
      <c r="EC254">
        <f>'[3]DLPNO-CCSD(T1 or T)_TightPNO'!CY254</f>
        <v>-78.442727851570993</v>
      </c>
      <c r="ED254">
        <f>'[3]DLPNO-CCSD(T1 or T)_TightPNO'!CZ254</f>
        <v>-78.064609759000007</v>
      </c>
      <c r="EE254">
        <f>'[3]DLPNO-CCSD(T1 or T)_TightPNO'!DA254</f>
        <v>-231.81860263457099</v>
      </c>
      <c r="EF254">
        <f>'[3]DLPNO-CCSD(T1 or T)_TightPNO'!DB254</f>
        <v>-230.781285631</v>
      </c>
      <c r="EH254" s="13" t="s">
        <v>786</v>
      </c>
      <c r="EJ254">
        <f t="shared" si="228"/>
        <v>-310.26091804550151</v>
      </c>
      <c r="EK254" s="36">
        <f t="shared" si="229"/>
        <v>-231.81821698874847</v>
      </c>
      <c r="EL254">
        <f t="shared" si="230"/>
        <v>-78.442642646708507</v>
      </c>
      <c r="EM254">
        <f t="shared" si="231"/>
        <v>-78.44265381090301</v>
      </c>
      <c r="EN254">
        <f t="shared" si="232"/>
        <v>-231.81824352523299</v>
      </c>
    </row>
    <row r="255" spans="1:144" ht="17" x14ac:dyDescent="0.2">
      <c r="A255" s="4">
        <f>'[1]De Raw'!$A253</f>
        <v>2.3959644109627765</v>
      </c>
      <c r="B255" t="s">
        <v>241</v>
      </c>
      <c r="C255" s="1">
        <f>ABS(AK255-$A255)</f>
        <v>0.12208260824350825</v>
      </c>
      <c r="D255" s="1">
        <f>ABS(AL255-$A255)</f>
        <v>0.27880769300731556</v>
      </c>
      <c r="E255" s="1">
        <f>ABS(AM255-$A255)</f>
        <v>7.8362542381903655E-2</v>
      </c>
      <c r="F255" s="1">
        <f>ABS(AN255-$A255)</f>
        <v>0.38449187344556846</v>
      </c>
      <c r="G255" s="1">
        <f>ABS(AO255-$A255)</f>
        <v>0.73399774355527225</v>
      </c>
      <c r="H255" s="1">
        <f>ABS(AP255-$A255)</f>
        <v>0.17475293505485201</v>
      </c>
      <c r="I255" s="15">
        <f>ABS(AQ255-$A255)</f>
        <v>0.59890011631651108</v>
      </c>
      <c r="J255" s="1">
        <f>ABS(AR255-$A255)</f>
        <v>0.5070187471917722</v>
      </c>
      <c r="K255" s="1">
        <f>ABS(AS255-$A255)</f>
        <v>4.5940684562369327E-2</v>
      </c>
      <c r="L255" s="15">
        <f>ABS(AT255-$A255)</f>
        <v>0.67433982799901138</v>
      </c>
      <c r="M255" s="1">
        <f>ABS(AU255-$A255)</f>
        <v>0.42177806378463067</v>
      </c>
      <c r="N255" s="1">
        <f>ABS(AV255-$A255)</f>
        <v>0.12628088210719035</v>
      </c>
      <c r="O255" s="15">
        <f>ABS(AZ255-$A255)</f>
        <v>0.19053532556283281</v>
      </c>
      <c r="P255" s="1">
        <f>ABS(BA255-$A255)</f>
        <v>0.12918468835038732</v>
      </c>
      <c r="Q255" s="1">
        <f>ABS(BB255-$A255)</f>
        <v>0.15986000695661007</v>
      </c>
      <c r="R255" s="15">
        <f>ABS(BC255-$A255)</f>
        <v>0.70610423776981746</v>
      </c>
      <c r="S255" s="1">
        <f>ABS(BD255-$A255)</f>
        <v>0.39352924904569209</v>
      </c>
      <c r="T255" s="1">
        <f>ABS(BE255-$A255)</f>
        <v>0.15628749436206268</v>
      </c>
      <c r="U255" s="91">
        <f>ABS(BI255-$A255)</f>
        <v>0.26082202933698539</v>
      </c>
      <c r="V255" s="92">
        <f>ABS(BJ255-$A255)</f>
        <v>0.20359230094525493</v>
      </c>
      <c r="W255" s="92">
        <f>ABS(BK255-$A255)</f>
        <v>0.23220716514112016</v>
      </c>
      <c r="X255" s="15">
        <f t="shared" si="192"/>
        <v>0.15183784030745873</v>
      </c>
      <c r="Y255" s="1">
        <f t="shared" si="193"/>
        <v>0.11929924273767467</v>
      </c>
      <c r="Z255" s="1">
        <f t="shared" si="194"/>
        <v>0.13128267013559602</v>
      </c>
      <c r="AA255" s="15">
        <f t="shared" si="195"/>
        <v>0.27305862321879548</v>
      </c>
      <c r="AB255" s="1">
        <f t="shared" si="196"/>
        <v>0.21465132209852067</v>
      </c>
      <c r="AC255" s="1">
        <f t="shared" si="197"/>
        <v>0.24106036259832786</v>
      </c>
      <c r="AD255" s="15">
        <f t="shared" si="198"/>
        <v>0.11322458750605735</v>
      </c>
      <c r="AE255" s="1">
        <f t="shared" si="199"/>
        <v>3.5781233594673001E-2</v>
      </c>
      <c r="AF255" s="1">
        <f t="shared" si="200"/>
        <v>7.108065727126478E-2</v>
      </c>
      <c r="AG255" s="15">
        <f t="shared" si="201"/>
        <v>0.16256304393960441</v>
      </c>
      <c r="AH255" s="1">
        <f t="shared" si="202"/>
        <v>7.480848362721515E-2</v>
      </c>
      <c r="AI255" s="1">
        <f t="shared" si="203"/>
        <v>0.11535931096023555</v>
      </c>
      <c r="AJ255" s="1"/>
      <c r="AK255" s="1">
        <f t="shared" si="204"/>
        <v>2.5180470192062847</v>
      </c>
      <c r="AL255" s="1">
        <f t="shared" si="205"/>
        <v>2.1171567179554609</v>
      </c>
      <c r="AM255" s="1">
        <f t="shared" si="209"/>
        <v>2.3176018685808728</v>
      </c>
      <c r="AN255" s="1">
        <f t="shared" si="206"/>
        <v>2.7804562844083449</v>
      </c>
      <c r="AO255" s="1">
        <f t="shared" si="210"/>
        <v>1.6619666674075042</v>
      </c>
      <c r="AP255" s="1">
        <f t="shared" si="211"/>
        <v>2.2212114759079244</v>
      </c>
      <c r="AQ255" s="1">
        <f t="shared" si="207"/>
        <v>2.9948645272792875</v>
      </c>
      <c r="AR255" s="1">
        <f t="shared" si="208"/>
        <v>1.8889456637710043</v>
      </c>
      <c r="AS255" s="1">
        <f t="shared" si="212"/>
        <v>2.4419050955251458</v>
      </c>
      <c r="AT255" s="1">
        <f t="shared" si="213"/>
        <v>3.0703042389617878</v>
      </c>
      <c r="AU255" s="1">
        <f t="shared" si="214"/>
        <v>1.9741863471781458</v>
      </c>
      <c r="AV255" s="1">
        <f t="shared" si="215"/>
        <v>2.5222452930699668</v>
      </c>
      <c r="AW255" s="1"/>
      <c r="AX255" s="1"/>
      <c r="AY255" s="1"/>
      <c r="AZ255" s="1">
        <f t="shared" ref="AZ255:AZ286" si="236">AK255+(AK255-AQ255)*$BA$2</f>
        <v>2.2054290853999436</v>
      </c>
      <c r="BA255" s="1">
        <f t="shared" ref="BA255:BA286" si="237">AL255+(AL255-AR255)*$BA$2</f>
        <v>2.2667797226123891</v>
      </c>
      <c r="BB255" s="1">
        <f t="shared" ref="BB255:BB286" si="238">AM255+(AM255-AS255)*$BA$2</f>
        <v>2.2361044040061664</v>
      </c>
      <c r="BC255" s="1">
        <f t="shared" si="216"/>
        <v>3.1020686487325939</v>
      </c>
      <c r="BD255" s="1">
        <f t="shared" si="217"/>
        <v>2.0024351619170844</v>
      </c>
      <c r="BE255" s="1">
        <f t="shared" si="218"/>
        <v>2.5522519053248391</v>
      </c>
      <c r="BF255" s="87"/>
      <c r="BG255" s="87"/>
      <c r="BH255" s="87"/>
      <c r="BI255" s="1">
        <f t="shared" si="219"/>
        <v>2.1351423816257911</v>
      </c>
      <c r="BJ255" s="1">
        <f t="shared" si="220"/>
        <v>2.1923721100175215</v>
      </c>
      <c r="BK255" s="1">
        <f t="shared" si="221"/>
        <v>2.1637572458216563</v>
      </c>
      <c r="BL255" s="87"/>
      <c r="BM255" s="87"/>
      <c r="BN255" s="87"/>
      <c r="BO255" s="1">
        <f>AZ255+(AQ255-NormalPNO!Y255)*$BO$1</f>
        <v>2.2441265706553177</v>
      </c>
      <c r="BP255" s="1">
        <f>BA255+(AR255-NormalPNO!Z255)*$BP$1</f>
        <v>2.2766651682251018</v>
      </c>
      <c r="BQ255" s="1">
        <f>BB255+(AS255-NormalPNO!AA255)*$BQ$1</f>
        <v>2.2646817408271804</v>
      </c>
      <c r="BR255" s="1">
        <f>BI255+(BC255-NormalPNO!Y255)*$BR$1</f>
        <v>2.122905787743981</v>
      </c>
      <c r="BS255" s="1">
        <f>BJ255+(BD255-NormalPNO!Z255)*$BS$1</f>
        <v>2.1813130888642558</v>
      </c>
      <c r="BT255" s="1">
        <f>BK255+(BE255-NormalPNO!AA255)*$BT$1</f>
        <v>2.1549040483644486</v>
      </c>
      <c r="BU255" s="1">
        <f t="shared" si="222"/>
        <v>2.2827398234567191</v>
      </c>
      <c r="BV255" s="1">
        <f t="shared" si="223"/>
        <v>2.3601831773681035</v>
      </c>
      <c r="BW255" s="1">
        <f t="shared" si="224"/>
        <v>2.3248837536915117</v>
      </c>
      <c r="BX255" s="1">
        <f t="shared" si="225"/>
        <v>2.233401367023172</v>
      </c>
      <c r="BY255" s="1">
        <f t="shared" si="226"/>
        <v>2.3211559273355613</v>
      </c>
      <c r="BZ255" s="1">
        <f t="shared" si="227"/>
        <v>2.2806051000025409</v>
      </c>
      <c r="CA255" s="1"/>
      <c r="CB255" t="s">
        <v>241</v>
      </c>
      <c r="CC255" s="13" t="s">
        <v>787</v>
      </c>
      <c r="CD255">
        <v>-492.77931056509698</v>
      </c>
      <c r="CE255" s="19">
        <v>-490.71177401400001</v>
      </c>
      <c r="CF255" s="19">
        <v>-492.65274917256198</v>
      </c>
      <c r="CG255" s="19">
        <v>-490.68165855199999</v>
      </c>
      <c r="CH255" s="19"/>
      <c r="CI255" s="19"/>
      <c r="CJ255">
        <v>-414.31189277000101</v>
      </c>
      <c r="CK255" s="19">
        <v>-412.65008598700001</v>
      </c>
      <c r="CL255">
        <v>-414.20527931019001</v>
      </c>
      <c r="CM255" s="19">
        <v>-412.62456643299998</v>
      </c>
      <c r="CN255" s="19"/>
      <c r="CO255" s="19"/>
      <c r="CP255" s="19">
        <f>'[3]DLPNO-CCSD(T1 or T)_TightPNO'!BL255</f>
        <v>-78.463405031912004</v>
      </c>
      <c r="CQ255" s="19">
        <f>'[3]DLPNO-CCSD(T1 or T)_TightPNO'!BM255</f>
        <v>-78.069354329000006</v>
      </c>
      <c r="CR255" s="19">
        <f>'[3]DLPNO-CCSD(T1 or T)_TightPNO'!BN255</f>
        <v>-78.442697242153002</v>
      </c>
      <c r="CS255" s="19">
        <f>'[3]DLPNO-CCSD(T1 or T)_TightPNO'!BO255</f>
        <v>-78.064538008</v>
      </c>
      <c r="CT255" s="19"/>
      <c r="CU255" s="19"/>
      <c r="CV255" s="19">
        <f>'[3]DLPNO-CCSD(T1 or T)_TightPNO'!BR255</f>
        <v>-78.463661593951002</v>
      </c>
      <c r="CW255" s="19">
        <f>'[3]DLPNO-CCSD(T1 or T)_TightPNO'!BS255</f>
        <v>-78.069391917000004</v>
      </c>
      <c r="CX255" s="19">
        <f>'[3]DLPNO-CCSD(T1 or T)_TightPNO'!BT255</f>
        <v>-78.443474093700004</v>
      </c>
      <c r="CY255" s="19">
        <f>'[3]DLPNO-CCSD(T1 or T)_TightPNO'!BU255</f>
        <v>-78.064665348000005</v>
      </c>
      <c r="CZ255" s="19"/>
      <c r="DA255" s="19"/>
      <c r="DB255" s="19">
        <f>'[3]DLPNO-CCSD(T1 or T)_TightPNO'!BX255</f>
        <v>-414.31227506729601</v>
      </c>
      <c r="DC255" s="19">
        <f>'[3]DLPNO-CCSD(T1 or T)_TightPNO'!BY255</f>
        <v>-412.65014020400002</v>
      </c>
      <c r="DD255" s="19">
        <f>'[3]DLPNO-CCSD(T1 or T)_TightPNO'!BZ255</f>
        <v>-414.206264852461</v>
      </c>
      <c r="DE255" s="19">
        <f>'[3]DLPNO-CCSD(T1 or T)_TightPNO'!CA255</f>
        <v>-412.624758891</v>
      </c>
      <c r="DF255" s="19"/>
      <c r="DG255" s="19"/>
      <c r="DH255" s="19"/>
      <c r="DI255" s="40" t="str">
        <f>'[3]DLPNO-CCSD(T1 or T)_TightPNO'!CE255</f>
        <v>31_Uracil-Ethene_0.90.xyz</v>
      </c>
      <c r="DJ255" s="40">
        <f>'[3]DLPNO-CCSD(T1 or T)_TightPNO'!CF255</f>
        <v>-492.65043340577301</v>
      </c>
      <c r="DK255" s="40">
        <f>'[3]DLPNO-CCSD(T1 or T)_TightPNO'!CG255</f>
        <v>-490.68165855199999</v>
      </c>
      <c r="DL255" s="40">
        <f>'[3]DLPNO-CCSD(T1 or T)_TightPNO'!CH255</f>
        <v>-414.20324066780302</v>
      </c>
      <c r="DM255" s="40">
        <f>'[3]DLPNO-CCSD(T1 or T)_TightPNO'!CI255</f>
        <v>-412.62456643299998</v>
      </c>
      <c r="DN255" s="40">
        <f>'[3]DLPNO-CCSD(T1 or T)_TightPNO'!CJ255</f>
        <v>-78.442761799021</v>
      </c>
      <c r="DO255" s="40">
        <f>'[3]DLPNO-CCSD(T1 or T)_TightPNO'!CK255</f>
        <v>-78.064538008</v>
      </c>
      <c r="DP255" s="40">
        <f>'[3]DLPNO-CCSD(T1 or T)_TightPNO'!CL255</f>
        <v>-78.443568157092997</v>
      </c>
      <c r="DQ255" s="40">
        <f>'[3]DLPNO-CCSD(T1 or T)_TightPNO'!CM255</f>
        <v>-78.064665348000005</v>
      </c>
      <c r="DR255" s="40">
        <f>'[3]DLPNO-CCSD(T1 or T)_TightPNO'!CN255</f>
        <v>-414.20421673631898</v>
      </c>
      <c r="DS255" s="40">
        <f>'[3]DLPNO-CCSD(T1 or T)_TightPNO'!CO255</f>
        <v>-412.624758891</v>
      </c>
      <c r="DT255" s="19"/>
      <c r="DU255" s="10"/>
      <c r="DV255" s="13" t="s">
        <v>787</v>
      </c>
      <c r="DW255">
        <f>'[3]DLPNO-CCSD(T1 or T)_TightPNO'!CS255</f>
        <v>-492.65374711970298</v>
      </c>
      <c r="DX255">
        <f>'[3]DLPNO-CCSD(T1 or T)_TightPNO'!CT255</f>
        <v>-490.68165855199999</v>
      </c>
      <c r="DY255">
        <f>'[3]DLPNO-CCSD(T1 or T)_TightPNO'!CU255</f>
        <v>-414.206115136412</v>
      </c>
      <c r="DZ255">
        <f>'[3]DLPNO-CCSD(T1 or T)_TightPNO'!CV255</f>
        <v>-412.62456643299998</v>
      </c>
      <c r="EA255">
        <f>'[3]DLPNO-CCSD(T1 or T)_TightPNO'!CW255</f>
        <v>-78.442739142243994</v>
      </c>
      <c r="EB255">
        <f>'[3]DLPNO-CCSD(T1 or T)_TightPNO'!CX255</f>
        <v>-78.064538008</v>
      </c>
      <c r="EC255">
        <f>'[3]DLPNO-CCSD(T1 or T)_TightPNO'!CY255</f>
        <v>-78.443496956874995</v>
      </c>
      <c r="ED255">
        <f>'[3]DLPNO-CCSD(T1 or T)_TightPNO'!CZ255</f>
        <v>-78.064665348000005</v>
      </c>
      <c r="EE255">
        <f>'[3]DLPNO-CCSD(T1 or T)_TightPNO'!DA255</f>
        <v>-414.20710409675701</v>
      </c>
      <c r="EF255">
        <f>'[3]DLPNO-CCSD(T1 or T)_TightPNO'!DB255</f>
        <v>-412.624758891</v>
      </c>
      <c r="EH255" s="13" t="s">
        <v>787</v>
      </c>
      <c r="EJ255">
        <f t="shared" si="228"/>
        <v>-492.65390705595644</v>
      </c>
      <c r="EK255" s="36">
        <f t="shared" si="229"/>
        <v>-414.2062986313835</v>
      </c>
      <c r="EL255">
        <f t="shared" si="230"/>
        <v>-78.442664963719011</v>
      </c>
      <c r="EM255">
        <f t="shared" si="231"/>
        <v>-78.443427062003508</v>
      </c>
      <c r="EN255">
        <f t="shared" si="232"/>
        <v>-414.20728891053204</v>
      </c>
    </row>
    <row r="256" spans="1:144" ht="17" x14ac:dyDescent="0.2">
      <c r="A256" s="4">
        <f>'[1]De Raw'!$A254</f>
        <v>3.0915278814845459</v>
      </c>
      <c r="B256" t="s">
        <v>242</v>
      </c>
      <c r="C256" s="1">
        <f>ABS(AK256-$A256)</f>
        <v>0.11529947419285236</v>
      </c>
      <c r="D256" s="1">
        <f>ABS(AL256-$A256)</f>
        <v>0.22133782512363798</v>
      </c>
      <c r="E256" s="1">
        <f>ABS(AM256-$A256)</f>
        <v>5.3019175465392809E-2</v>
      </c>
      <c r="F256" s="1">
        <f>ABS(AN256-$A256)</f>
        <v>0.36639604767455625</v>
      </c>
      <c r="G256" s="1">
        <f>ABS(AO256-$A256)</f>
        <v>0.57953569013135375</v>
      </c>
      <c r="H256" s="1">
        <f>ABS(AP256-$A256)</f>
        <v>0.10656982122839853</v>
      </c>
      <c r="I256" s="15">
        <f>ABS(AQ256-$A256)</f>
        <v>0.54785352700640022</v>
      </c>
      <c r="J256" s="1">
        <f>ABS(AR256-$A256)</f>
        <v>0.38684087356954766</v>
      </c>
      <c r="K256" s="1">
        <f>ABS(AS256-$A256)</f>
        <v>8.050632671842628E-2</v>
      </c>
      <c r="L256" s="15">
        <f>ABS(AT256-$A256)</f>
        <v>0.59735285000328719</v>
      </c>
      <c r="M256" s="1">
        <f>ABS(AU256-$A256)</f>
        <v>0.32904596285543297</v>
      </c>
      <c r="N256" s="1">
        <f>ABS(AV256-$A256)</f>
        <v>0.13415344357392733</v>
      </c>
      <c r="O256" s="15">
        <f>ABS(AZ256-$A256)</f>
        <v>0.16829781818976475</v>
      </c>
      <c r="P256" s="1">
        <f>ABS(BA256-$A256)</f>
        <v>0.11282834263229979</v>
      </c>
      <c r="Q256" s="1">
        <f>ABS(BB256-$A256)</f>
        <v>0.14056308041103227</v>
      </c>
      <c r="R256" s="15">
        <f>ABS(BC256-$A256)</f>
        <v>0.63858226670799167</v>
      </c>
      <c r="S256" s="1">
        <f>ABS(BD256-$A256)</f>
        <v>0.29049346530647968</v>
      </c>
      <c r="T256" s="1">
        <f>ABS(BE256-$A256)</f>
        <v>0.174044400700756</v>
      </c>
      <c r="U256" s="91">
        <f>ABS(BI256-$A256)</f>
        <v>0.22778269586758348</v>
      </c>
      <c r="V256" s="92">
        <f>ABS(BJ256-$A256)</f>
        <v>0.17599701238296017</v>
      </c>
      <c r="W256" s="92">
        <f>ABS(BK256-$A256)</f>
        <v>0.20188985412527183</v>
      </c>
      <c r="X256" s="15">
        <f t="shared" si="192"/>
        <v>0.12617317675446671</v>
      </c>
      <c r="Y256" s="1">
        <f t="shared" si="193"/>
        <v>0.10222147920676816</v>
      </c>
      <c r="Z256" s="1">
        <f t="shared" si="194"/>
        <v>0.10968612648323495</v>
      </c>
      <c r="AA256" s="15">
        <f t="shared" si="195"/>
        <v>0.2423801843686304</v>
      </c>
      <c r="AB256" s="1">
        <f t="shared" si="196"/>
        <v>0.18890035747826994</v>
      </c>
      <c r="AC256" s="1">
        <f t="shared" si="197"/>
        <v>0.21233037722725445</v>
      </c>
      <c r="AD256" s="15">
        <f t="shared" si="198"/>
        <v>0.11757083224493714</v>
      </c>
      <c r="AE256" s="1">
        <f t="shared" si="199"/>
        <v>4.9498907528966463E-2</v>
      </c>
      <c r="AF256" s="1">
        <f t="shared" si="200"/>
        <v>8.1280724971614315E-2</v>
      </c>
      <c r="AG256" s="15">
        <f t="shared" si="201"/>
        <v>0.16331064067202261</v>
      </c>
      <c r="AH256" s="1">
        <f t="shared" si="202"/>
        <v>8.8678974495251417E-2</v>
      </c>
      <c r="AI256" s="1">
        <f t="shared" si="203"/>
        <v>0.12386477229672277</v>
      </c>
      <c r="AJ256" s="1"/>
      <c r="AK256" s="1">
        <f t="shared" si="204"/>
        <v>3.2068273556773983</v>
      </c>
      <c r="AL256" s="1">
        <f t="shared" si="205"/>
        <v>2.870190056360908</v>
      </c>
      <c r="AM256" s="1">
        <f t="shared" si="209"/>
        <v>3.0385087060191531</v>
      </c>
      <c r="AN256" s="1">
        <f t="shared" si="206"/>
        <v>3.4579239291591022</v>
      </c>
      <c r="AO256" s="1">
        <f t="shared" si="210"/>
        <v>2.5119921913531922</v>
      </c>
      <c r="AP256" s="1">
        <f t="shared" si="211"/>
        <v>2.9849580602561474</v>
      </c>
      <c r="AQ256" s="1">
        <f t="shared" si="207"/>
        <v>3.6393814084909462</v>
      </c>
      <c r="AR256" s="1">
        <f t="shared" si="208"/>
        <v>2.7046870079149983</v>
      </c>
      <c r="AS256" s="1">
        <f t="shared" si="212"/>
        <v>3.1720342082029722</v>
      </c>
      <c r="AT256" s="1">
        <f t="shared" si="213"/>
        <v>3.6888807314878331</v>
      </c>
      <c r="AU256" s="1">
        <f t="shared" si="214"/>
        <v>2.762481918629113</v>
      </c>
      <c r="AV256" s="1">
        <f t="shared" si="215"/>
        <v>3.2256813250584733</v>
      </c>
      <c r="AW256" s="1"/>
      <c r="AX256" s="1"/>
      <c r="AY256" s="1"/>
      <c r="AZ256" s="1">
        <f t="shared" si="236"/>
        <v>2.9232300632947812</v>
      </c>
      <c r="BA256" s="1">
        <f t="shared" si="237"/>
        <v>2.9786995388522461</v>
      </c>
      <c r="BB256" s="1">
        <f t="shared" si="238"/>
        <v>2.9509648010735137</v>
      </c>
      <c r="BC256" s="1">
        <f t="shared" si="216"/>
        <v>3.7301101481925376</v>
      </c>
      <c r="BD256" s="1">
        <f t="shared" si="217"/>
        <v>2.8010344161780663</v>
      </c>
      <c r="BE256" s="1">
        <f t="shared" si="218"/>
        <v>3.2655722821853019</v>
      </c>
      <c r="BF256" s="87"/>
      <c r="BG256" s="87"/>
      <c r="BH256" s="87"/>
      <c r="BI256" s="1">
        <f t="shared" si="219"/>
        <v>2.8637451856169625</v>
      </c>
      <c r="BJ256" s="1">
        <f t="shared" si="220"/>
        <v>2.9155308691015858</v>
      </c>
      <c r="BK256" s="1">
        <f t="shared" si="221"/>
        <v>2.8896380273592741</v>
      </c>
      <c r="BL256" s="87"/>
      <c r="BM256" s="87"/>
      <c r="BN256" s="87"/>
      <c r="BO256" s="1">
        <f>AZ256+(AQ256-NormalPNO!Y256)*$BO$1</f>
        <v>2.9653547047300792</v>
      </c>
      <c r="BP256" s="1">
        <f>BA256+(AR256-NormalPNO!Z256)*$BP$1</f>
        <v>2.9893064022777778</v>
      </c>
      <c r="BQ256" s="1">
        <f>BB256+(AS256-NormalPNO!AA256)*$BQ$1</f>
        <v>2.981841755001311</v>
      </c>
      <c r="BR256" s="1">
        <f>BI256+(BC256-NormalPNO!Y256)*$BR$1</f>
        <v>2.8491476971159155</v>
      </c>
      <c r="BS256" s="1">
        <f>BJ256+(BD256-NormalPNO!Z256)*$BS$1</f>
        <v>2.902627524006276</v>
      </c>
      <c r="BT256" s="1">
        <f>BK256+(BE256-NormalPNO!AA256)*$BT$1</f>
        <v>2.8791975042572915</v>
      </c>
      <c r="BU256" s="1">
        <f t="shared" si="222"/>
        <v>2.9739570492396088</v>
      </c>
      <c r="BV256" s="1">
        <f t="shared" si="223"/>
        <v>3.0420289739555795</v>
      </c>
      <c r="BW256" s="1">
        <f t="shared" si="224"/>
        <v>3.0102471565129316</v>
      </c>
      <c r="BX256" s="1">
        <f t="shared" si="225"/>
        <v>2.9282172408125233</v>
      </c>
      <c r="BY256" s="1">
        <f t="shared" si="226"/>
        <v>3.0028489069892945</v>
      </c>
      <c r="BZ256" s="1">
        <f t="shared" si="227"/>
        <v>2.9676631091878232</v>
      </c>
      <c r="CA256" s="1"/>
      <c r="CB256" t="s">
        <v>242</v>
      </c>
      <c r="CC256" s="13" t="s">
        <v>788</v>
      </c>
      <c r="CD256">
        <v>-492.78040820638603</v>
      </c>
      <c r="CE256" s="19">
        <v>-490.71531120100002</v>
      </c>
      <c r="CF256" s="19">
        <v>-492.65377627554801</v>
      </c>
      <c r="CG256" s="19">
        <v>-490.685165498</v>
      </c>
      <c r="CH256" s="19"/>
      <c r="CI256" s="19"/>
      <c r="CJ256">
        <v>-414.31189277000101</v>
      </c>
      <c r="CK256" s="19">
        <v>-412.65008598700001</v>
      </c>
      <c r="CL256">
        <v>-414.20527931019001</v>
      </c>
      <c r="CM256" s="19">
        <v>-412.62456643299998</v>
      </c>
      <c r="CN256" s="19"/>
      <c r="CO256" s="19"/>
      <c r="CP256" s="19">
        <f>'[3]DLPNO-CCSD(T1 or T)_TightPNO'!BL256</f>
        <v>-78.463405031912004</v>
      </c>
      <c r="CQ256" s="19">
        <f>'[3]DLPNO-CCSD(T1 or T)_TightPNO'!BM256</f>
        <v>-78.069354329000006</v>
      </c>
      <c r="CR256" s="19">
        <f>'[3]DLPNO-CCSD(T1 or T)_TightPNO'!BN256</f>
        <v>-78.442697242153002</v>
      </c>
      <c r="CS256" s="19">
        <f>'[3]DLPNO-CCSD(T1 or T)_TightPNO'!BO256</f>
        <v>-78.064538008</v>
      </c>
      <c r="CT256" s="19"/>
      <c r="CU256" s="19"/>
      <c r="CV256" s="19">
        <f>'[3]DLPNO-CCSD(T1 or T)_TightPNO'!BR256</f>
        <v>-78.463624703574993</v>
      </c>
      <c r="CW256" s="19">
        <f>'[3]DLPNO-CCSD(T1 or T)_TightPNO'!BS256</f>
        <v>-78.069387324000004</v>
      </c>
      <c r="CX256" s="19">
        <f>'[3]DLPNO-CCSD(T1 or T)_TightPNO'!BT256</f>
        <v>-78.443360752112</v>
      </c>
      <c r="CY256" s="19">
        <f>'[3]DLPNO-CCSD(T1 or T)_TightPNO'!BU256</f>
        <v>-78.064650495999999</v>
      </c>
      <c r="CZ256" s="19"/>
      <c r="DA256" s="19"/>
      <c r="DB256" s="19">
        <f>'[3]DLPNO-CCSD(T1 or T)_TightPNO'!BX256</f>
        <v>-414.312209564</v>
      </c>
      <c r="DC256" s="19">
        <f>'[3]DLPNO-CCSD(T1 or T)_TightPNO'!BY256</f>
        <v>-412.650133944</v>
      </c>
      <c r="DD256" s="19">
        <f>'[3]DLPNO-CCSD(T1 or T)_TightPNO'!BZ256</f>
        <v>-414.20610533051001</v>
      </c>
      <c r="DE256" s="19">
        <f>'[3]DLPNO-CCSD(T1 or T)_TightPNO'!CA256</f>
        <v>-412.62473144900002</v>
      </c>
      <c r="DF256" s="19"/>
      <c r="DG256" s="19"/>
      <c r="DH256" s="19"/>
      <c r="DI256" s="40" t="str">
        <f>'[3]DLPNO-CCSD(T1 or T)_TightPNO'!CE256</f>
        <v>31_Uracil-Ethene_0.95.xyz</v>
      </c>
      <c r="DJ256" s="40">
        <f>'[3]DLPNO-CCSD(T1 or T)_TightPNO'!CF256</f>
        <v>-492.65151301914102</v>
      </c>
      <c r="DK256" s="40">
        <f>'[3]DLPNO-CCSD(T1 or T)_TightPNO'!CG256</f>
        <v>-490.685165498</v>
      </c>
      <c r="DL256" s="40">
        <f>'[3]DLPNO-CCSD(T1 or T)_TightPNO'!CH256</f>
        <v>-414.20324066780302</v>
      </c>
      <c r="DM256" s="40">
        <f>'[3]DLPNO-CCSD(T1 or T)_TightPNO'!CI256</f>
        <v>-412.62456643299998</v>
      </c>
      <c r="DN256" s="40">
        <f>'[3]DLPNO-CCSD(T1 or T)_TightPNO'!CJ256</f>
        <v>-78.442761799021</v>
      </c>
      <c r="DO256" s="40">
        <f>'[3]DLPNO-CCSD(T1 or T)_TightPNO'!CK256</f>
        <v>-78.064538008</v>
      </c>
      <c r="DP256" s="40">
        <f>'[3]DLPNO-CCSD(T1 or T)_TightPNO'!CL256</f>
        <v>-78.443451659622994</v>
      </c>
      <c r="DQ256" s="40">
        <f>'[3]DLPNO-CCSD(T1 or T)_TightPNO'!CM256</f>
        <v>-78.064650495999999</v>
      </c>
      <c r="DR256" s="40">
        <f>'[3]DLPNO-CCSD(T1 or T)_TightPNO'!CN256</f>
        <v>-414.20405824531599</v>
      </c>
      <c r="DS256" s="40">
        <f>'[3]DLPNO-CCSD(T1 or T)_TightPNO'!CO256</f>
        <v>-412.62473144900002</v>
      </c>
      <c r="DT256" s="19"/>
      <c r="DU256" s="10"/>
      <c r="DV256" s="13" t="s">
        <v>788</v>
      </c>
      <c r="DW256">
        <f>'[3]DLPNO-CCSD(T1 or T)_TightPNO'!CS256</f>
        <v>-492.65473288405002</v>
      </c>
      <c r="DX256">
        <f>'[3]DLPNO-CCSD(T1 or T)_TightPNO'!CT256</f>
        <v>-490.685165498</v>
      </c>
      <c r="DY256">
        <f>'[3]DLPNO-CCSD(T1 or T)_TightPNO'!CU256</f>
        <v>-414.206115136412</v>
      </c>
      <c r="DZ256">
        <f>'[3]DLPNO-CCSD(T1 or T)_TightPNO'!CV256</f>
        <v>-412.62456643299998</v>
      </c>
      <c r="EA256">
        <f>'[3]DLPNO-CCSD(T1 or T)_TightPNO'!CW256</f>
        <v>-78.442739142243994</v>
      </c>
      <c r="EB256">
        <f>'[3]DLPNO-CCSD(T1 or T)_TightPNO'!CX256</f>
        <v>-78.064538008</v>
      </c>
      <c r="EC256">
        <f>'[3]DLPNO-CCSD(T1 or T)_TightPNO'!CY256</f>
        <v>-78.443379598890999</v>
      </c>
      <c r="ED256">
        <f>'[3]DLPNO-CCSD(T1 or T)_TightPNO'!CZ256</f>
        <v>-78.064650495999999</v>
      </c>
      <c r="EE256">
        <f>'[3]DLPNO-CCSD(T1 or T)_TightPNO'!DA256</f>
        <v>-414.206950990184</v>
      </c>
      <c r="EF256">
        <f>'[3]DLPNO-CCSD(T1 or T)_TightPNO'!DB256</f>
        <v>-412.62473144900002</v>
      </c>
      <c r="EH256" s="13" t="s">
        <v>788</v>
      </c>
      <c r="EJ256">
        <f t="shared" si="228"/>
        <v>-492.65490790375151</v>
      </c>
      <c r="EK256" s="36">
        <f t="shared" si="229"/>
        <v>-414.2062986313835</v>
      </c>
      <c r="EL256">
        <f t="shared" si="230"/>
        <v>-78.442664963719011</v>
      </c>
      <c r="EM256">
        <f t="shared" si="231"/>
        <v>-78.443315298356509</v>
      </c>
      <c r="EN256">
        <f t="shared" si="232"/>
        <v>-414.20712887310702</v>
      </c>
    </row>
    <row r="257" spans="1:144" ht="17" x14ac:dyDescent="0.2">
      <c r="A257" s="4">
        <f>'[1]De Raw'!$A255</f>
        <v>3.2569754270659157</v>
      </c>
      <c r="B257" t="s">
        <v>243</v>
      </c>
      <c r="C257" s="1">
        <f>ABS(AK257-$A257)</f>
        <v>0.11487265314484452</v>
      </c>
      <c r="D257" s="1">
        <f>ABS(AL257-$A257)</f>
        <v>0.16525726824844211</v>
      </c>
      <c r="E257" s="1">
        <f>ABS(AM257-$A257)</f>
        <v>2.5192307551798798E-2</v>
      </c>
      <c r="F257" s="1">
        <f>ABS(AN257-$A257)</f>
        <v>0.34784006425180536</v>
      </c>
      <c r="G257" s="1">
        <f>ABS(AO257-$A257)</f>
        <v>0.45114027393944323</v>
      </c>
      <c r="H257" s="1">
        <f>ABS(AP257-$A257)</f>
        <v>5.1650104843818934E-2</v>
      </c>
      <c r="I257" s="15">
        <f>ABS(AQ257-$A257)</f>
        <v>0.49053383699593223</v>
      </c>
      <c r="J257" s="1">
        <f>ABS(AR257-$A257)</f>
        <v>0.29651447959337096</v>
      </c>
      <c r="K257" s="1">
        <f>ABS(AS257-$A257)</f>
        <v>9.7009678701280855E-2</v>
      </c>
      <c r="L257" s="15">
        <f>ABS(AT257-$A257)</f>
        <v>0.54395451581183396</v>
      </c>
      <c r="M257" s="1">
        <f>ABS(AU257-$A257)</f>
        <v>0.24234443458887833</v>
      </c>
      <c r="N257" s="1">
        <f>ABS(AV257-$A257)</f>
        <v>0.15080504061147781</v>
      </c>
      <c r="O257" s="15">
        <f>ABS(AZ257-$A257)</f>
        <v>0.13142372045390083</v>
      </c>
      <c r="P257" s="1">
        <f>ABS(BA257-$A257)</f>
        <v>7.9200532677500046E-2</v>
      </c>
      <c r="Q257" s="1">
        <f>ABS(BB257-$A257)</f>
        <v>0.10531212656570066</v>
      </c>
      <c r="R257" s="15">
        <f>ABS(BC257-$A257)</f>
        <v>0.56188072342150042</v>
      </c>
      <c r="S257" s="1">
        <f>ABS(BD257-$A257)</f>
        <v>0.21920158236683029</v>
      </c>
      <c r="T257" s="1">
        <f>ABS(BE257-$A257)</f>
        <v>0.17133957052733528</v>
      </c>
      <c r="U257" s="91">
        <f>ABS(BI257-$A257)</f>
        <v>0.17820118948606112</v>
      </c>
      <c r="V257" s="92">
        <f>ABS(BJ257-$A257)</f>
        <v>0.12988952328361414</v>
      </c>
      <c r="W257" s="92">
        <f>ABS(BK257-$A257)</f>
        <v>0.15404535638483807</v>
      </c>
      <c r="X257" s="15">
        <f t="shared" si="192"/>
        <v>9.9122920820954974E-2</v>
      </c>
      <c r="Y257" s="1">
        <f t="shared" si="193"/>
        <v>7.1007649873819911E-2</v>
      </c>
      <c r="Z257" s="1">
        <f t="shared" si="194"/>
        <v>8.1546434456276629E-2</v>
      </c>
      <c r="AA257" s="15">
        <f t="shared" si="195"/>
        <v>0.18930702579681569</v>
      </c>
      <c r="AB257" s="1">
        <f t="shared" si="196"/>
        <v>0.13973821563193267</v>
      </c>
      <c r="AC257" s="1">
        <f t="shared" si="197"/>
        <v>0.16200181450326401</v>
      </c>
      <c r="AD257" s="15">
        <f t="shared" si="198"/>
        <v>7.6678122748901512E-2</v>
      </c>
      <c r="AE257" s="1">
        <f t="shared" si="199"/>
        <v>1.984308567622195E-2</v>
      </c>
      <c r="AF257" s="1">
        <f t="shared" si="200"/>
        <v>4.5865954009171261E-2</v>
      </c>
      <c r="AG257" s="15">
        <f t="shared" si="201"/>
        <v>0.10862163274303738</v>
      </c>
      <c r="AH257" s="1">
        <f t="shared" si="202"/>
        <v>4.8048025760095925E-2</v>
      </c>
      <c r="AI257" s="1">
        <f t="shared" si="203"/>
        <v>7.580466497274907E-2</v>
      </c>
      <c r="AJ257" s="1"/>
      <c r="AK257" s="1">
        <f t="shared" si="204"/>
        <v>3.3718480802107602</v>
      </c>
      <c r="AL257" s="1">
        <f t="shared" si="205"/>
        <v>3.0917181588174736</v>
      </c>
      <c r="AM257" s="1">
        <f t="shared" si="209"/>
        <v>3.2317831195141169</v>
      </c>
      <c r="AN257" s="1">
        <f t="shared" si="206"/>
        <v>3.6048154913177211</v>
      </c>
      <c r="AO257" s="1">
        <f t="shared" si="210"/>
        <v>2.8058351531264725</v>
      </c>
      <c r="AP257" s="1">
        <f t="shared" si="211"/>
        <v>3.2053253222220968</v>
      </c>
      <c r="AQ257" s="1">
        <f t="shared" si="207"/>
        <v>3.7475092640618479</v>
      </c>
      <c r="AR257" s="1">
        <f t="shared" si="208"/>
        <v>2.9604609474725447</v>
      </c>
      <c r="AS257" s="1">
        <f t="shared" si="212"/>
        <v>3.3539851057671966</v>
      </c>
      <c r="AT257" s="1">
        <f t="shared" si="213"/>
        <v>3.8009299428777497</v>
      </c>
      <c r="AU257" s="1">
        <f t="shared" si="214"/>
        <v>3.0146309924770374</v>
      </c>
      <c r="AV257" s="1">
        <f t="shared" si="215"/>
        <v>3.4077804676773935</v>
      </c>
      <c r="AW257" s="1"/>
      <c r="AX257" s="1"/>
      <c r="AY257" s="1"/>
      <c r="AZ257" s="1">
        <f t="shared" si="236"/>
        <v>3.1255517066120149</v>
      </c>
      <c r="BA257" s="1">
        <f t="shared" si="237"/>
        <v>3.1777748943884156</v>
      </c>
      <c r="BB257" s="1">
        <f t="shared" si="238"/>
        <v>3.151663300500215</v>
      </c>
      <c r="BC257" s="1">
        <f t="shared" si="216"/>
        <v>3.8188561504874161</v>
      </c>
      <c r="BD257" s="1">
        <f t="shared" si="217"/>
        <v>3.0377738446990854</v>
      </c>
      <c r="BE257" s="1">
        <f t="shared" si="218"/>
        <v>3.428314997593251</v>
      </c>
      <c r="BF257" s="87"/>
      <c r="BG257" s="87"/>
      <c r="BH257" s="87"/>
      <c r="BI257" s="1">
        <f t="shared" si="219"/>
        <v>3.0787742375798546</v>
      </c>
      <c r="BJ257" s="1">
        <f t="shared" si="220"/>
        <v>3.1270859037823016</v>
      </c>
      <c r="BK257" s="1">
        <f t="shared" si="221"/>
        <v>3.1029300706810776</v>
      </c>
      <c r="BL257" s="87"/>
      <c r="BM257" s="87"/>
      <c r="BN257" s="87"/>
      <c r="BO257" s="1">
        <f>AZ257+(AQ257-NormalPNO!Y257)*$BO$1</f>
        <v>3.1578525062449607</v>
      </c>
      <c r="BP257" s="1">
        <f>BA257+(AR257-NormalPNO!Z257)*$BP$1</f>
        <v>3.1859677771920958</v>
      </c>
      <c r="BQ257" s="1">
        <f>BB257+(AS257-NormalPNO!AA257)*$BQ$1</f>
        <v>3.1754289926096391</v>
      </c>
      <c r="BR257" s="1">
        <f>BI257+(BC257-NormalPNO!Y257)*$BR$1</f>
        <v>3.0676684012691</v>
      </c>
      <c r="BS257" s="1">
        <f>BJ257+(BD257-NormalPNO!Z257)*$BS$1</f>
        <v>3.117237211433983</v>
      </c>
      <c r="BT257" s="1">
        <f>BK257+(BE257-NormalPNO!AA257)*$BT$1</f>
        <v>3.0949736125626517</v>
      </c>
      <c r="BU257" s="1">
        <f t="shared" si="222"/>
        <v>3.1802973043170142</v>
      </c>
      <c r="BV257" s="1">
        <f t="shared" si="223"/>
        <v>3.2371323413896937</v>
      </c>
      <c r="BW257" s="1">
        <f t="shared" si="224"/>
        <v>3.2111094730567444</v>
      </c>
      <c r="BX257" s="1">
        <f t="shared" si="225"/>
        <v>3.1483537943228783</v>
      </c>
      <c r="BY257" s="1">
        <f t="shared" si="226"/>
        <v>3.2089274013058198</v>
      </c>
      <c r="BZ257" s="1">
        <f t="shared" si="227"/>
        <v>3.1811707620931666</v>
      </c>
      <c r="CA257" s="1"/>
      <c r="CB257" t="s">
        <v>243</v>
      </c>
      <c r="CC257" s="13" t="s">
        <v>789</v>
      </c>
      <c r="CD257">
        <v>-492.78067118363901</v>
      </c>
      <c r="CE257" s="19">
        <v>-490.71748630899998</v>
      </c>
      <c r="CF257" s="19">
        <v>-492.65394858824698</v>
      </c>
      <c r="CG257" s="19">
        <v>-490.687312475</v>
      </c>
      <c r="CH257" s="19"/>
      <c r="CI257" s="19"/>
      <c r="CJ257">
        <v>-414.31189277000101</v>
      </c>
      <c r="CK257" s="19">
        <v>-412.65008598700001</v>
      </c>
      <c r="CL257">
        <v>-414.20527931019001</v>
      </c>
      <c r="CM257" s="19">
        <v>-412.62456643299998</v>
      </c>
      <c r="CN257" s="19"/>
      <c r="CO257" s="19"/>
      <c r="CP257" s="19">
        <f>'[3]DLPNO-CCSD(T1 or T)_TightPNO'!BL257</f>
        <v>-78.463405031912004</v>
      </c>
      <c r="CQ257" s="19">
        <f>'[3]DLPNO-CCSD(T1 or T)_TightPNO'!BM257</f>
        <v>-78.069354329000006</v>
      </c>
      <c r="CR257" s="19">
        <f>'[3]DLPNO-CCSD(T1 or T)_TightPNO'!BN257</f>
        <v>-78.442697242153002</v>
      </c>
      <c r="CS257" s="19">
        <f>'[3]DLPNO-CCSD(T1 or T)_TightPNO'!BO257</f>
        <v>-78.064538008</v>
      </c>
      <c r="CT257" s="19"/>
      <c r="CU257" s="19"/>
      <c r="CV257" s="19">
        <f>'[3]DLPNO-CCSD(T1 or T)_TightPNO'!BR257</f>
        <v>-78.463593985635995</v>
      </c>
      <c r="CW257" s="19">
        <f>'[3]DLPNO-CCSD(T1 or T)_TightPNO'!BS257</f>
        <v>-78.069383524000003</v>
      </c>
      <c r="CX257" s="19">
        <f>'[3]DLPNO-CCSD(T1 or T)_TightPNO'!BT257</f>
        <v>-78.443257097216005</v>
      </c>
      <c r="CY257" s="19">
        <f>'[3]DLPNO-CCSD(T1 or T)_TightPNO'!BU257</f>
        <v>-78.064636927999999</v>
      </c>
      <c r="CZ257" s="19"/>
      <c r="DA257" s="19"/>
      <c r="DB257" s="19">
        <f>'[3]DLPNO-CCSD(T1 or T)_TightPNO'!BX257</f>
        <v>-414.31215023170398</v>
      </c>
      <c r="DC257" s="19">
        <f>'[3]DLPNO-CCSD(T1 or T)_TightPNO'!BY257</f>
        <v>-412.650128994</v>
      </c>
      <c r="DD257" s="19">
        <f>'[3]DLPNO-CCSD(T1 or T)_TightPNO'!BZ257</f>
        <v>-414.20597369640399</v>
      </c>
      <c r="DE257" s="19">
        <f>'[3]DLPNO-CCSD(T1 or T)_TightPNO'!CA257</f>
        <v>-412.62470792400001</v>
      </c>
      <c r="DF257" s="19"/>
      <c r="DG257" s="19"/>
      <c r="DH257" s="19"/>
      <c r="DI257" s="40" t="str">
        <f>'[3]DLPNO-CCSD(T1 or T)_TightPNO'!CE257</f>
        <v>31_Uracil-Ethene_1.00.xyz</v>
      </c>
      <c r="DJ257" s="40">
        <f>'[3]DLPNO-CCSD(T1 or T)_TightPNO'!CF257</f>
        <v>-492.65174710573598</v>
      </c>
      <c r="DK257" s="40">
        <f>'[3]DLPNO-CCSD(T1 or T)_TightPNO'!CG257</f>
        <v>-490.687312475</v>
      </c>
      <c r="DL257" s="40">
        <f>'[3]DLPNO-CCSD(T1 or T)_TightPNO'!CH257</f>
        <v>-414.20324066780302</v>
      </c>
      <c r="DM257" s="40">
        <f>'[3]DLPNO-CCSD(T1 or T)_TightPNO'!CI257</f>
        <v>-412.62456643299998</v>
      </c>
      <c r="DN257" s="40">
        <f>'[3]DLPNO-CCSD(T1 or T)_TightPNO'!CJ257</f>
        <v>-78.442761799021</v>
      </c>
      <c r="DO257" s="40">
        <f>'[3]DLPNO-CCSD(T1 or T)_TightPNO'!CK257</f>
        <v>-78.064538008</v>
      </c>
      <c r="DP257" s="40">
        <f>'[3]DLPNO-CCSD(T1 or T)_TightPNO'!CL257</f>
        <v>-78.443344893976999</v>
      </c>
      <c r="DQ257" s="40">
        <f>'[3]DLPNO-CCSD(T1 or T)_TightPNO'!CM257</f>
        <v>-78.064636927999999</v>
      </c>
      <c r="DR257" s="40">
        <f>'[3]DLPNO-CCSD(T1 or T)_TightPNO'!CN257</f>
        <v>-414.20393082901001</v>
      </c>
      <c r="DS257" s="40">
        <f>'[3]DLPNO-CCSD(T1 or T)_TightPNO'!CO257</f>
        <v>-412.62470792400001</v>
      </c>
      <c r="DT257" s="19"/>
      <c r="DU257" s="10"/>
      <c r="DV257" s="13" t="s">
        <v>789</v>
      </c>
      <c r="DW257">
        <f>'[3]DLPNO-CCSD(T1 or T)_TightPNO'!CS257</f>
        <v>-492.654911445827</v>
      </c>
      <c r="DX257">
        <f>'[3]DLPNO-CCSD(T1 or T)_TightPNO'!CT257</f>
        <v>-490.687312475</v>
      </c>
      <c r="DY257">
        <f>'[3]DLPNO-CCSD(T1 or T)_TightPNO'!CU257</f>
        <v>-414.206115136412</v>
      </c>
      <c r="DZ257">
        <f>'[3]DLPNO-CCSD(T1 or T)_TightPNO'!CV257</f>
        <v>-412.62456643299998</v>
      </c>
      <c r="EA257">
        <f>'[3]DLPNO-CCSD(T1 or T)_TightPNO'!CW257</f>
        <v>-78.442739142243994</v>
      </c>
      <c r="EB257">
        <f>'[3]DLPNO-CCSD(T1 or T)_TightPNO'!CX257</f>
        <v>-78.064538008</v>
      </c>
      <c r="EC257">
        <f>'[3]DLPNO-CCSD(T1 or T)_TightPNO'!CY257</f>
        <v>-78.443285107232995</v>
      </c>
      <c r="ED257">
        <f>'[3]DLPNO-CCSD(T1 or T)_TightPNO'!CZ257</f>
        <v>-78.064636927999999</v>
      </c>
      <c r="EE257">
        <f>'[3]DLPNO-CCSD(T1 or T)_TightPNO'!DA257</f>
        <v>-414.20682221850899</v>
      </c>
      <c r="EF257">
        <f>'[3]DLPNO-CCSD(T1 or T)_TightPNO'!DB257</f>
        <v>-412.62470792400001</v>
      </c>
      <c r="EH257" s="13" t="s">
        <v>789</v>
      </c>
      <c r="EJ257">
        <f t="shared" si="228"/>
        <v>-492.6550493295025</v>
      </c>
      <c r="EK257" s="36">
        <f t="shared" si="229"/>
        <v>-414.2062986313835</v>
      </c>
      <c r="EL257">
        <f t="shared" si="230"/>
        <v>-78.442664963719011</v>
      </c>
      <c r="EM257">
        <f t="shared" si="231"/>
        <v>-78.443213198835508</v>
      </c>
      <c r="EN257">
        <f t="shared" si="232"/>
        <v>-414.20699513010095</v>
      </c>
    </row>
    <row r="258" spans="1:144" ht="17" x14ac:dyDescent="0.2">
      <c r="A258" s="4">
        <f>'[1]De Raw'!$A256</f>
        <v>3.1369757493862553</v>
      </c>
      <c r="B258" t="s">
        <v>244</v>
      </c>
      <c r="C258" s="1">
        <f>ABS(AK258-$A258)</f>
        <v>0.11462261755590619</v>
      </c>
      <c r="D258" s="1">
        <f>ABS(AL258-$A258)</f>
        <v>0.12242082739921356</v>
      </c>
      <c r="E258" s="1">
        <f>ABS(AM258-$A258)</f>
        <v>3.8991049216536844E-3</v>
      </c>
      <c r="F258" s="1">
        <f>ABS(AN258-$A258)</f>
        <v>0.33144021517223976</v>
      </c>
      <c r="G258" s="1">
        <f>ABS(AO258-$A258)</f>
        <v>0.34465269115370933</v>
      </c>
      <c r="H258" s="1">
        <f>ABS(AP258-$A258)</f>
        <v>6.6062379907347868E-3</v>
      </c>
      <c r="I258" s="15">
        <f>ABS(AQ258-$A258)</f>
        <v>0.4507853923010936</v>
      </c>
      <c r="J258" s="1">
        <f>ABS(AR258-$A258)</f>
        <v>0.21422845040974003</v>
      </c>
      <c r="K258" s="1">
        <f>ABS(AS258-$A258)</f>
        <v>0.11827847094567678</v>
      </c>
      <c r="L258" s="15">
        <f>ABS(AT258-$A258)</f>
        <v>0.48110681825192669</v>
      </c>
      <c r="M258" s="1">
        <f>ABS(AU258-$A258)</f>
        <v>0.18640416461488574</v>
      </c>
      <c r="N258" s="1">
        <f>ABS(AV258-$A258)</f>
        <v>0.1473513268185207</v>
      </c>
      <c r="O258" s="15">
        <f>ABS(AZ258-$A258)</f>
        <v>0.10577724252506471</v>
      </c>
      <c r="P258" s="1">
        <f>ABS(BA258-$A258)</f>
        <v>6.2228596771582989E-2</v>
      </c>
      <c r="Q258" s="1">
        <f>ABS(BB258-$A258)</f>
        <v>8.4002919648323626E-2</v>
      </c>
      <c r="R258" s="15">
        <f>ABS(BC258-$A258)</f>
        <v>0.51045798088335559</v>
      </c>
      <c r="S258" s="1">
        <f>ABS(BD258-$A258)</f>
        <v>0.14901633003775494</v>
      </c>
      <c r="T258" s="1">
        <f>ABS(BE258-$A258)</f>
        <v>0.18072082542280032</v>
      </c>
      <c r="U258" s="91">
        <f>ABS(BI258-$A258)</f>
        <v>0.14490064095658051</v>
      </c>
      <c r="V258" s="92">
        <f>ABS(BJ258-$A258)</f>
        <v>0.10498390249055678</v>
      </c>
      <c r="W258" s="92">
        <f>ABS(BK258-$A258)</f>
        <v>0.12494227172356842</v>
      </c>
      <c r="X258" s="15">
        <f t="shared" si="192"/>
        <v>7.7205154425062261E-2</v>
      </c>
      <c r="Y258" s="1">
        <f t="shared" si="193"/>
        <v>5.4936553607291216E-2</v>
      </c>
      <c r="Z258" s="1">
        <f t="shared" si="194"/>
        <v>6.2913235226194963E-2</v>
      </c>
      <c r="AA258" s="15">
        <f t="shared" si="195"/>
        <v>0.15489354292191937</v>
      </c>
      <c r="AB258" s="1">
        <f t="shared" si="196"/>
        <v>0.11389656206233179</v>
      </c>
      <c r="AC258" s="1">
        <f t="shared" si="197"/>
        <v>0.13212265465164785</v>
      </c>
      <c r="AD258" s="15">
        <f t="shared" si="198"/>
        <v>7.4703796366381248E-2</v>
      </c>
      <c r="AE258" s="1">
        <f t="shared" si="199"/>
        <v>3.1739817054314834E-2</v>
      </c>
      <c r="AF258" s="1">
        <f t="shared" si="200"/>
        <v>5.1876172182375502E-2</v>
      </c>
      <c r="AG258" s="15">
        <f t="shared" si="201"/>
        <v>0.10540748167371161</v>
      </c>
      <c r="AH258" s="1">
        <f t="shared" si="202"/>
        <v>6.2946255728690836E-2</v>
      </c>
      <c r="AI258" s="1">
        <f t="shared" si="203"/>
        <v>8.2658322623782698E-2</v>
      </c>
      <c r="AJ258" s="1"/>
      <c r="AK258" s="1">
        <f t="shared" si="204"/>
        <v>3.2515983669421615</v>
      </c>
      <c r="AL258" s="1">
        <f t="shared" si="205"/>
        <v>3.0145549219870418</v>
      </c>
      <c r="AM258" s="1">
        <f t="shared" si="209"/>
        <v>3.1330766444646017</v>
      </c>
      <c r="AN258" s="1">
        <f t="shared" si="206"/>
        <v>3.4684159645584951</v>
      </c>
      <c r="AO258" s="1">
        <f t="shared" si="210"/>
        <v>2.792323058232546</v>
      </c>
      <c r="AP258" s="1">
        <f t="shared" si="211"/>
        <v>3.1303695113955206</v>
      </c>
      <c r="AQ258" s="1">
        <f t="shared" si="207"/>
        <v>3.5877611416873489</v>
      </c>
      <c r="AR258" s="1">
        <f t="shared" si="208"/>
        <v>2.9227472989765153</v>
      </c>
      <c r="AS258" s="1">
        <f t="shared" si="212"/>
        <v>3.2552542203319321</v>
      </c>
      <c r="AT258" s="1">
        <f t="shared" si="213"/>
        <v>3.618082567638182</v>
      </c>
      <c r="AU258" s="1">
        <f t="shared" si="214"/>
        <v>2.9505715847713696</v>
      </c>
      <c r="AV258" s="1">
        <f t="shared" si="215"/>
        <v>3.284327076204776</v>
      </c>
      <c r="AW258" s="1"/>
      <c r="AX258" s="1"/>
      <c r="AY258" s="1"/>
      <c r="AZ258" s="1">
        <f t="shared" si="236"/>
        <v>3.0311985068611906</v>
      </c>
      <c r="BA258" s="1">
        <f t="shared" si="237"/>
        <v>3.0747471526146724</v>
      </c>
      <c r="BB258" s="1">
        <f t="shared" si="238"/>
        <v>3.0529728297379317</v>
      </c>
      <c r="BC258" s="1">
        <f t="shared" si="216"/>
        <v>3.6474337302696109</v>
      </c>
      <c r="BD258" s="1">
        <f t="shared" si="217"/>
        <v>2.9879594193485004</v>
      </c>
      <c r="BE258" s="1">
        <f t="shared" si="218"/>
        <v>3.3176965748090557</v>
      </c>
      <c r="BF258" s="87"/>
      <c r="BG258" s="87"/>
      <c r="BH258" s="87"/>
      <c r="BI258" s="1">
        <f t="shared" si="219"/>
        <v>2.9920751084296748</v>
      </c>
      <c r="BJ258" s="1">
        <f t="shared" si="220"/>
        <v>3.0319918468956986</v>
      </c>
      <c r="BK258" s="1">
        <f t="shared" si="221"/>
        <v>3.0120334776626869</v>
      </c>
      <c r="BL258" s="87"/>
      <c r="BM258" s="87"/>
      <c r="BN258" s="87"/>
      <c r="BO258" s="1">
        <f>AZ258+(AQ258-NormalPNO!Y258)*$BO$1</f>
        <v>3.0597705949611931</v>
      </c>
      <c r="BP258" s="1">
        <f>BA258+(AR258-NormalPNO!Z258)*$BP$1</f>
        <v>3.0820391957789641</v>
      </c>
      <c r="BQ258" s="1">
        <f>BB258+(AS258-NormalPNO!AA258)*$BQ$1</f>
        <v>3.0740625141600604</v>
      </c>
      <c r="BR258" s="1">
        <f>BI258+(BC258-NormalPNO!Y258)*$BR$1</f>
        <v>2.982082206464336</v>
      </c>
      <c r="BS258" s="1">
        <f>BJ258+(BD258-NormalPNO!Z258)*$BS$1</f>
        <v>3.0230791873239236</v>
      </c>
      <c r="BT258" s="1">
        <f>BK258+(BE258-NormalPNO!AA258)*$BT$1</f>
        <v>3.0048530947346075</v>
      </c>
      <c r="BU258" s="1">
        <f t="shared" si="222"/>
        <v>3.0622719530198741</v>
      </c>
      <c r="BV258" s="1">
        <f t="shared" si="223"/>
        <v>3.1052359323319405</v>
      </c>
      <c r="BW258" s="1">
        <f t="shared" si="224"/>
        <v>3.0850995772038798</v>
      </c>
      <c r="BX258" s="1">
        <f t="shared" si="225"/>
        <v>3.0315682677125437</v>
      </c>
      <c r="BY258" s="1">
        <f t="shared" si="226"/>
        <v>3.0740294936575645</v>
      </c>
      <c r="BZ258" s="1">
        <f t="shared" si="227"/>
        <v>3.0543174267624726</v>
      </c>
      <c r="CA258" s="1"/>
      <c r="CB258" t="s">
        <v>244</v>
      </c>
      <c r="CC258" s="13" t="s">
        <v>790</v>
      </c>
      <c r="CD258">
        <v>-492.78047955353099</v>
      </c>
      <c r="CE258" s="19">
        <v>-490.71880029900001</v>
      </c>
      <c r="CF258" s="19">
        <v>-492.65369401342002</v>
      </c>
      <c r="CG258" s="19">
        <v>-490.68860191099998</v>
      </c>
      <c r="CH258" s="19"/>
      <c r="CI258" s="19"/>
      <c r="CJ258">
        <v>-414.31189277000101</v>
      </c>
      <c r="CK258" s="19">
        <v>-412.65008598700001</v>
      </c>
      <c r="CL258">
        <v>-414.20527931019001</v>
      </c>
      <c r="CM258" s="19">
        <v>-412.62456643299998</v>
      </c>
      <c r="CN258" s="19"/>
      <c r="CO258" s="19"/>
      <c r="CP258" s="19">
        <f>'[3]DLPNO-CCSD(T1 or T)_TightPNO'!BL258</f>
        <v>-78.463405031912004</v>
      </c>
      <c r="CQ258" s="19">
        <f>'[3]DLPNO-CCSD(T1 or T)_TightPNO'!BM258</f>
        <v>-78.069354329000006</v>
      </c>
      <c r="CR258" s="19">
        <f>'[3]DLPNO-CCSD(T1 or T)_TightPNO'!BN258</f>
        <v>-78.442697242153002</v>
      </c>
      <c r="CS258" s="19">
        <f>'[3]DLPNO-CCSD(T1 or T)_TightPNO'!BO258</f>
        <v>-78.064538008</v>
      </c>
      <c r="CT258" s="19"/>
      <c r="CU258" s="19"/>
      <c r="CV258" s="19">
        <f>'[3]DLPNO-CCSD(T1 or T)_TightPNO'!BR258</f>
        <v>-78.463567843635005</v>
      </c>
      <c r="CW258" s="19">
        <f>'[3]DLPNO-CCSD(T1 or T)_TightPNO'!BS258</f>
        <v>-78.069380527000007</v>
      </c>
      <c r="CX258" s="19">
        <f>'[3]DLPNO-CCSD(T1 or T)_TightPNO'!BT258</f>
        <v>-78.443166030868994</v>
      </c>
      <c r="CY258" s="19">
        <f>'[3]DLPNO-CCSD(T1 or T)_TightPNO'!BU258</f>
        <v>-78.064624773000006</v>
      </c>
      <c r="CZ258" s="19"/>
      <c r="DA258" s="19"/>
      <c r="DB258" s="19">
        <f>'[3]DLPNO-CCSD(T1 or T)_TightPNO'!BX258</f>
        <v>-414.31210771103702</v>
      </c>
      <c r="DC258" s="19">
        <f>'[3]DLPNO-CCSD(T1 or T)_TightPNO'!BY258</f>
        <v>-412.65012468899999</v>
      </c>
      <c r="DD258" s="19">
        <f>'[3]DLPNO-CCSD(T1 or T)_TightPNO'!BZ258</f>
        <v>-414.20587028844602</v>
      </c>
      <c r="DE258" s="19">
        <f>'[3]DLPNO-CCSD(T1 or T)_TightPNO'!CA258</f>
        <v>-412.62468796399997</v>
      </c>
      <c r="DF258" s="19"/>
      <c r="DG258" s="19"/>
      <c r="DH258" s="19"/>
      <c r="DI258" s="40" t="str">
        <f>'[3]DLPNO-CCSD(T1 or T)_TightPNO'!CE258</f>
        <v>31_Uracil-Ethene_1.05.xyz</v>
      </c>
      <c r="DJ258" s="40">
        <f>'[3]DLPNO-CCSD(T1 or T)_TightPNO'!CF258</f>
        <v>-492.65152973926303</v>
      </c>
      <c r="DK258" s="40">
        <f>'[3]DLPNO-CCSD(T1 or T)_TightPNO'!CG258</f>
        <v>-490.68860191099998</v>
      </c>
      <c r="DL258" s="40">
        <f>'[3]DLPNO-CCSD(T1 or T)_TightPNO'!CH258</f>
        <v>-414.20324066780302</v>
      </c>
      <c r="DM258" s="40">
        <f>'[3]DLPNO-CCSD(T1 or T)_TightPNO'!CI258</f>
        <v>-412.62456643299998</v>
      </c>
      <c r="DN258" s="40">
        <f>'[3]DLPNO-CCSD(T1 or T)_TightPNO'!CJ258</f>
        <v>-78.442761799021</v>
      </c>
      <c r="DO258" s="40">
        <f>'[3]DLPNO-CCSD(T1 or T)_TightPNO'!CK258</f>
        <v>-78.064538008</v>
      </c>
      <c r="DP258" s="40">
        <f>'[3]DLPNO-CCSD(T1 or T)_TightPNO'!CL258</f>
        <v>-78.443254528489007</v>
      </c>
      <c r="DQ258" s="40">
        <f>'[3]DLPNO-CCSD(T1 or T)_TightPNO'!CM258</f>
        <v>-78.064624773000006</v>
      </c>
      <c r="DR258" s="40">
        <f>'[3]DLPNO-CCSD(T1 or T)_TightPNO'!CN258</f>
        <v>-414.20382536091802</v>
      </c>
      <c r="DS258" s="40">
        <f>'[3]DLPNO-CCSD(T1 or T)_TightPNO'!CO258</f>
        <v>-412.62468796399997</v>
      </c>
      <c r="DT258" s="19"/>
      <c r="DU258" s="10"/>
      <c r="DV258" s="13" t="s">
        <v>790</v>
      </c>
      <c r="DW258">
        <f>'[3]DLPNO-CCSD(T1 or T)_TightPNO'!CS258</f>
        <v>-492.65462005999899</v>
      </c>
      <c r="DX258">
        <f>'[3]DLPNO-CCSD(T1 or T)_TightPNO'!CT258</f>
        <v>-490.68860191099998</v>
      </c>
      <c r="DY258">
        <f>'[3]DLPNO-CCSD(T1 or T)_TightPNO'!CU258</f>
        <v>-414.206115136412</v>
      </c>
      <c r="DZ258">
        <f>'[3]DLPNO-CCSD(T1 or T)_TightPNO'!CV258</f>
        <v>-412.62456643299998</v>
      </c>
      <c r="EA258">
        <f>'[3]DLPNO-CCSD(T1 or T)_TightPNO'!CW258</f>
        <v>-78.442739142243994</v>
      </c>
      <c r="EB258">
        <f>'[3]DLPNO-CCSD(T1 or T)_TightPNO'!CX258</f>
        <v>-78.064538008</v>
      </c>
      <c r="EC258">
        <f>'[3]DLPNO-CCSD(T1 or T)_TightPNO'!CY258</f>
        <v>-78.443201109469001</v>
      </c>
      <c r="ED258">
        <f>'[3]DLPNO-CCSD(T1 or T)_TightPNO'!CZ258</f>
        <v>-78.064624773000006</v>
      </c>
      <c r="EE258">
        <f>'[3]DLPNO-CCSD(T1 or T)_TightPNO'!DA258</f>
        <v>-414.206716915605</v>
      </c>
      <c r="EF258">
        <f>'[3]DLPNO-CCSD(T1 or T)_TightPNO'!DB258</f>
        <v>-412.62468796399997</v>
      </c>
      <c r="EH258" s="13" t="s">
        <v>790</v>
      </c>
      <c r="EJ258">
        <f t="shared" si="228"/>
        <v>-492.65477615049849</v>
      </c>
      <c r="EK258" s="36">
        <f t="shared" si="229"/>
        <v>-414.2062986313835</v>
      </c>
      <c r="EL258">
        <f t="shared" si="230"/>
        <v>-78.442664963719011</v>
      </c>
      <c r="EM258">
        <f t="shared" si="231"/>
        <v>-78.443121782058995</v>
      </c>
      <c r="EN258">
        <f t="shared" si="232"/>
        <v>-414.20689275221002</v>
      </c>
    </row>
    <row r="259" spans="1:144" ht="17" x14ac:dyDescent="0.2">
      <c r="A259" s="4">
        <f>'[1]De Raw'!$A257</f>
        <v>2.8782615372707361</v>
      </c>
      <c r="B259" t="s">
        <v>245</v>
      </c>
      <c r="C259" s="1">
        <f>ABS(AK259-$A259)</f>
        <v>0.11730004328231924</v>
      </c>
      <c r="D259" s="1">
        <f>ABS(AL259-$A259)</f>
        <v>8.5026813221749986E-2</v>
      </c>
      <c r="E259" s="1">
        <f>ABS(AM259-$A259)</f>
        <v>1.6136615030284407E-2</v>
      </c>
      <c r="F259" s="1">
        <f>ABS(AN259-$A259)</f>
        <v>0.31568127684931779</v>
      </c>
      <c r="G259" s="1">
        <f>ABS(AO259-$A259)</f>
        <v>0.25775174671990753</v>
      </c>
      <c r="H259" s="1">
        <f>ABS(AP259-$A259)</f>
        <v>2.8964765064705134E-2</v>
      </c>
      <c r="I259" s="15">
        <f>ABS(AQ259-$A259)</f>
        <v>0.40653163100757217</v>
      </c>
      <c r="J259" s="1">
        <f>ABS(AR259-$A259)</f>
        <v>0.15913935228088238</v>
      </c>
      <c r="K259" s="1">
        <f>ABS(AS259-$A259)</f>
        <v>0.12369613936334511</v>
      </c>
      <c r="L259" s="15">
        <f>ABS(AT259-$A259)</f>
        <v>0.42623079705822242</v>
      </c>
      <c r="M259" s="1">
        <f>ABS(AU259-$A259)</f>
        <v>0.14045018098210171</v>
      </c>
      <c r="N259" s="1">
        <f>ABS(AV259-$A259)</f>
        <v>0.14289030803806035</v>
      </c>
      <c r="O259" s="15">
        <f>ABS(AZ259-$A259)</f>
        <v>7.2330118813894284E-2</v>
      </c>
      <c r="P259" s="1">
        <f>ABS(BA259-$A259)</f>
        <v>3.6436087341230383E-2</v>
      </c>
      <c r="Q259" s="1">
        <f>ABS(BB259-$A259)</f>
        <v>5.4383103077562556E-2</v>
      </c>
      <c r="R259" s="15">
        <f>ABS(BC259-$A259)</f>
        <v>0.45195680812236949</v>
      </c>
      <c r="S259" s="1">
        <f>ABS(BD259-$A259)</f>
        <v>0.10983315509703973</v>
      </c>
      <c r="T259" s="1">
        <f>ABS(BE259-$A259)</f>
        <v>0.17106182651266488</v>
      </c>
      <c r="U259" s="91">
        <f>ABS(BI259-$A259)</f>
        <v>0.10211242498340845</v>
      </c>
      <c r="V259" s="92">
        <f>ABS(BJ259-$A259)</f>
        <v>6.8762923555266919E-2</v>
      </c>
      <c r="W259" s="92">
        <f>ABS(BK259-$A259)</f>
        <v>8.5437674269337904E-2</v>
      </c>
      <c r="X259" s="15">
        <f t="shared" si="192"/>
        <v>5.1049703644719724E-2</v>
      </c>
      <c r="Y259" s="1">
        <f t="shared" si="193"/>
        <v>3.0866199153176677E-2</v>
      </c>
      <c r="Z259" s="1">
        <f t="shared" si="194"/>
        <v>3.8467214779167147E-2</v>
      </c>
      <c r="AA259" s="15">
        <f t="shared" si="195"/>
        <v>0.10950685676973038</v>
      </c>
      <c r="AB259" s="1">
        <f t="shared" si="196"/>
        <v>7.5591285092126537E-2</v>
      </c>
      <c r="AC259" s="1">
        <f t="shared" si="197"/>
        <v>9.0848301010584276E-2</v>
      </c>
      <c r="AD259" s="15">
        <f t="shared" si="198"/>
        <v>5.2142381712136032E-2</v>
      </c>
      <c r="AE259" s="1">
        <f t="shared" si="199"/>
        <v>1.5957213920076985E-2</v>
      </c>
      <c r="AF259" s="1">
        <f t="shared" si="200"/>
        <v>3.3172726892697124E-2</v>
      </c>
      <c r="AG259" s="15">
        <f t="shared" si="201"/>
        <v>7.645458475387823E-2</v>
      </c>
      <c r="AH259" s="1">
        <f t="shared" si="202"/>
        <v>4.0526842775955974E-2</v>
      </c>
      <c r="AI259" s="1">
        <f t="shared" si="203"/>
        <v>5.7521419505647486E-2</v>
      </c>
      <c r="AJ259" s="1"/>
      <c r="AK259" s="1">
        <f t="shared" si="204"/>
        <v>2.9955615805530553</v>
      </c>
      <c r="AL259" s="1">
        <f t="shared" si="205"/>
        <v>2.7932347240489861</v>
      </c>
      <c r="AM259" s="1">
        <f t="shared" si="209"/>
        <v>2.8943981523010205</v>
      </c>
      <c r="AN259" s="1">
        <f t="shared" si="206"/>
        <v>3.1939428141200539</v>
      </c>
      <c r="AO259" s="1">
        <f t="shared" si="210"/>
        <v>2.6205097905508286</v>
      </c>
      <c r="AP259" s="1">
        <f t="shared" si="211"/>
        <v>2.9072263023354412</v>
      </c>
      <c r="AQ259" s="1">
        <f t="shared" si="207"/>
        <v>3.2847931682783083</v>
      </c>
      <c r="AR259" s="1">
        <f t="shared" si="208"/>
        <v>2.7191221849898537</v>
      </c>
      <c r="AS259" s="1">
        <f t="shared" si="212"/>
        <v>3.0019576766340812</v>
      </c>
      <c r="AT259" s="1">
        <f t="shared" si="213"/>
        <v>3.3044923343289585</v>
      </c>
      <c r="AU259" s="1">
        <f t="shared" si="214"/>
        <v>2.7378113562886344</v>
      </c>
      <c r="AV259" s="1">
        <f t="shared" si="215"/>
        <v>3.0211518453087964</v>
      </c>
      <c r="AW259" s="1"/>
      <c r="AX259" s="1"/>
      <c r="AY259" s="1"/>
      <c r="AZ259" s="1">
        <f t="shared" si="236"/>
        <v>2.8059314184568418</v>
      </c>
      <c r="BA259" s="1">
        <f t="shared" si="237"/>
        <v>2.8418254499295057</v>
      </c>
      <c r="BB259" s="1">
        <f t="shared" si="238"/>
        <v>2.8238784341931735</v>
      </c>
      <c r="BC259" s="1">
        <f t="shared" si="216"/>
        <v>3.3302183453931056</v>
      </c>
      <c r="BD259" s="1">
        <f t="shared" si="217"/>
        <v>2.7684283821736964</v>
      </c>
      <c r="BE259" s="1">
        <f t="shared" si="218"/>
        <v>3.049323363783401</v>
      </c>
      <c r="BF259" s="87"/>
      <c r="BG259" s="87"/>
      <c r="BH259" s="87"/>
      <c r="BI259" s="1">
        <f t="shared" si="219"/>
        <v>2.7761491122873276</v>
      </c>
      <c r="BJ259" s="1">
        <f t="shared" si="220"/>
        <v>2.8094986137154692</v>
      </c>
      <c r="BK259" s="1">
        <f t="shared" si="221"/>
        <v>2.7928238630013982</v>
      </c>
      <c r="BL259" s="87"/>
      <c r="BM259" s="87"/>
      <c r="BN259" s="87"/>
      <c r="BO259" s="1">
        <f>AZ259+(AQ259-NormalPNO!Y259)*$BO$1</f>
        <v>2.8272118336260164</v>
      </c>
      <c r="BP259" s="1">
        <f>BA259+(AR259-NormalPNO!Z259)*$BP$1</f>
        <v>2.8473953381175594</v>
      </c>
      <c r="BQ259" s="1">
        <f>BB259+(AS259-NormalPNO!AA259)*$BQ$1</f>
        <v>2.8397943224915689</v>
      </c>
      <c r="BR259" s="1">
        <f>BI259+(BC259-NormalPNO!Y259)*$BR$1</f>
        <v>2.7687546805010057</v>
      </c>
      <c r="BS259" s="1">
        <f>BJ259+(BD259-NormalPNO!Z259)*$BS$1</f>
        <v>2.8026702521786095</v>
      </c>
      <c r="BT259" s="1">
        <f>BK259+(BE259-NormalPNO!AA259)*$BT$1</f>
        <v>2.7874132362601518</v>
      </c>
      <c r="BU259" s="1">
        <f t="shared" si="222"/>
        <v>2.8261191555586</v>
      </c>
      <c r="BV259" s="1">
        <f t="shared" si="223"/>
        <v>2.8623043233506591</v>
      </c>
      <c r="BW259" s="1">
        <f t="shared" si="224"/>
        <v>2.845088810378039</v>
      </c>
      <c r="BX259" s="1">
        <f t="shared" si="225"/>
        <v>2.8018069525168579</v>
      </c>
      <c r="BY259" s="1">
        <f t="shared" si="226"/>
        <v>2.8377346944947801</v>
      </c>
      <c r="BZ259" s="1">
        <f t="shared" si="227"/>
        <v>2.8207401177650886</v>
      </c>
      <c r="CA259" s="1"/>
      <c r="CB259" t="s">
        <v>245</v>
      </c>
      <c r="CC259" s="13" t="s">
        <v>791</v>
      </c>
      <c r="CD259">
        <v>-492.78007153295698</v>
      </c>
      <c r="CE259" s="19">
        <v>-490.71956982699999</v>
      </c>
      <c r="CF259" s="19">
        <v>-492.65321120324199</v>
      </c>
      <c r="CG259" s="19">
        <v>-490.689350639</v>
      </c>
      <c r="CH259" s="19"/>
      <c r="CI259" s="19"/>
      <c r="CJ259">
        <v>-414.31189277000101</v>
      </c>
      <c r="CK259" s="19">
        <v>-412.65008598700001</v>
      </c>
      <c r="CL259">
        <v>-414.20527931019001</v>
      </c>
      <c r="CM259" s="19">
        <v>-412.62456643299998</v>
      </c>
      <c r="CN259" s="19"/>
      <c r="CO259" s="19"/>
      <c r="CP259" s="19">
        <f>'[3]DLPNO-CCSD(T1 or T)_TightPNO'!BL259</f>
        <v>-78.463405031912004</v>
      </c>
      <c r="CQ259" s="19">
        <f>'[3]DLPNO-CCSD(T1 or T)_TightPNO'!BM259</f>
        <v>-78.069354329000006</v>
      </c>
      <c r="CR259" s="19">
        <f>'[3]DLPNO-CCSD(T1 or T)_TightPNO'!BN259</f>
        <v>-78.442697242153002</v>
      </c>
      <c r="CS259" s="19">
        <f>'[3]DLPNO-CCSD(T1 or T)_TightPNO'!BO259</f>
        <v>-78.064538008</v>
      </c>
      <c r="CT259" s="19"/>
      <c r="CU259" s="19"/>
      <c r="CV259" s="19">
        <f>'[3]DLPNO-CCSD(T1 or T)_TightPNO'!BR259</f>
        <v>-78.463546366173006</v>
      </c>
      <c r="CW259" s="19">
        <f>'[3]DLPNO-CCSD(T1 or T)_TightPNO'!BS259</f>
        <v>-78.069378059000002</v>
      </c>
      <c r="CX259" s="19">
        <f>'[3]DLPNO-CCSD(T1 or T)_TightPNO'!BT259</f>
        <v>-78.443094750159005</v>
      </c>
      <c r="CY259" s="19">
        <f>'[3]DLPNO-CCSD(T1 or T)_TightPNO'!BU259</f>
        <v>-78.064614317999997</v>
      </c>
      <c r="CZ259" s="19"/>
      <c r="DA259" s="19"/>
      <c r="DB259" s="19">
        <f>'[3]DLPNO-CCSD(T1 or T)_TightPNO'!BX259</f>
        <v>-414.31207386409602</v>
      </c>
      <c r="DC259" s="19">
        <f>'[3]DLPNO-CCSD(T1 or T)_TightPNO'!BY259</f>
        <v>-412.65012086199999</v>
      </c>
      <c r="DD259" s="19">
        <f>'[3]DLPNO-CCSD(T1 or T)_TightPNO'!BZ259</f>
        <v>-414.20578325623899</v>
      </c>
      <c r="DE259" s="19">
        <f>'[3]DLPNO-CCSD(T1 or T)_TightPNO'!CA259</f>
        <v>-412.62467068400002</v>
      </c>
      <c r="DF259" s="19"/>
      <c r="DG259" s="19"/>
      <c r="DH259" s="19"/>
      <c r="DI259" s="40" t="str">
        <f>'[3]DLPNO-CCSD(T1 or T)_TightPNO'!CE259</f>
        <v>31_Uracil-Ethene_1.10.xyz</v>
      </c>
      <c r="DJ259" s="40">
        <f>'[3]DLPNO-CCSD(T1 or T)_TightPNO'!CF259</f>
        <v>-492.65109233847397</v>
      </c>
      <c r="DK259" s="40">
        <f>'[3]DLPNO-CCSD(T1 or T)_TightPNO'!CG259</f>
        <v>-490.689350639</v>
      </c>
      <c r="DL259" s="40">
        <f>'[3]DLPNO-CCSD(T1 or T)_TightPNO'!CH259</f>
        <v>-414.20324066780302</v>
      </c>
      <c r="DM259" s="40">
        <f>'[3]DLPNO-CCSD(T1 or T)_TightPNO'!CI259</f>
        <v>-412.62456643299998</v>
      </c>
      <c r="DN259" s="40">
        <f>'[3]DLPNO-CCSD(T1 or T)_TightPNO'!CJ259</f>
        <v>-78.442761799021</v>
      </c>
      <c r="DO259" s="40">
        <f>'[3]DLPNO-CCSD(T1 or T)_TightPNO'!CK259</f>
        <v>-78.064538008</v>
      </c>
      <c r="DP259" s="40">
        <f>'[3]DLPNO-CCSD(T1 or T)_TightPNO'!CL259</f>
        <v>-78.443180295364996</v>
      </c>
      <c r="DQ259" s="40">
        <f>'[3]DLPNO-CCSD(T1 or T)_TightPNO'!CM259</f>
        <v>-78.064614317999997</v>
      </c>
      <c r="DR259" s="40">
        <f>'[3]DLPNO-CCSD(T1 or T)_TightPNO'!CN259</f>
        <v>-414.20373599511203</v>
      </c>
      <c r="DS259" s="40">
        <f>'[3]DLPNO-CCSD(T1 or T)_TightPNO'!CO259</f>
        <v>-412.62467068400002</v>
      </c>
      <c r="DT259" s="19"/>
      <c r="DU259" s="10"/>
      <c r="DV259" s="13" t="s">
        <v>791</v>
      </c>
      <c r="DW259">
        <f>'[3]DLPNO-CCSD(T1 or T)_TightPNO'!CS259</f>
        <v>-492.65412032217301</v>
      </c>
      <c r="DX259">
        <f>'[3]DLPNO-CCSD(T1 or T)_TightPNO'!CT259</f>
        <v>-490.689350639</v>
      </c>
      <c r="DY259">
        <f>'[3]DLPNO-CCSD(T1 or T)_TightPNO'!CU259</f>
        <v>-414.206115136412</v>
      </c>
      <c r="DZ259">
        <f>'[3]DLPNO-CCSD(T1 or T)_TightPNO'!CV259</f>
        <v>-412.62456643299998</v>
      </c>
      <c r="EA259">
        <f>'[3]DLPNO-CCSD(T1 or T)_TightPNO'!CW259</f>
        <v>-78.442739142243994</v>
      </c>
      <c r="EB259">
        <f>'[3]DLPNO-CCSD(T1 or T)_TightPNO'!CX259</f>
        <v>-78.064538008</v>
      </c>
      <c r="EC259">
        <f>'[3]DLPNO-CCSD(T1 or T)_TightPNO'!CY259</f>
        <v>-78.443132540939999</v>
      </c>
      <c r="ED259">
        <f>'[3]DLPNO-CCSD(T1 or T)_TightPNO'!CZ259</f>
        <v>-78.064614317999997</v>
      </c>
      <c r="EE259">
        <f>'[3]DLPNO-CCSD(T1 or T)_TightPNO'!DA259</f>
        <v>-414.20662480129999</v>
      </c>
      <c r="EF259">
        <f>'[3]DLPNO-CCSD(T1 or T)_TightPNO'!DB259</f>
        <v>-412.62467068400002</v>
      </c>
      <c r="EH259" s="13" t="s">
        <v>791</v>
      </c>
      <c r="EJ259">
        <f t="shared" si="228"/>
        <v>-492.65427063562601</v>
      </c>
      <c r="EK259" s="36">
        <f t="shared" si="229"/>
        <v>-414.2062986313835</v>
      </c>
      <c r="EL259">
        <f t="shared" si="230"/>
        <v>-78.442664963719011</v>
      </c>
      <c r="EM259">
        <f t="shared" si="231"/>
        <v>-78.44305197755601</v>
      </c>
      <c r="EN259">
        <f t="shared" si="232"/>
        <v>-414.2068068868025</v>
      </c>
    </row>
    <row r="260" spans="1:144" ht="17" x14ac:dyDescent="0.2">
      <c r="A260" s="4">
        <f>'[1]De Raw'!$A258</f>
        <v>1.9488333702802494</v>
      </c>
      <c r="B260" t="s">
        <v>246</v>
      </c>
      <c r="C260" s="1">
        <f>ABS(AK260-$A260)</f>
        <v>0.12438237773729521</v>
      </c>
      <c r="D260" s="1">
        <f>ABS(AL260-$A260)</f>
        <v>7.8269465969027507E-4</v>
      </c>
      <c r="E260" s="1">
        <f>ABS(AM260-$A260)</f>
        <v>6.179984153880258E-2</v>
      </c>
      <c r="F260" s="1">
        <f>ABS(AN260-$A260)</f>
        <v>0.28562300383105854</v>
      </c>
      <c r="G260" s="1">
        <f>ABS(AO260-$A260)</f>
        <v>7.3677837713444827E-2</v>
      </c>
      <c r="H260" s="1">
        <f>ABS(AP260-$A260)</f>
        <v>0.10597258305880675</v>
      </c>
      <c r="I260" s="15">
        <f>ABS(AQ260-$A260)</f>
        <v>0.3255717633813362</v>
      </c>
      <c r="J260" s="1">
        <f>ABS(AR260-$A260)</f>
        <v>2.9015278255174248E-2</v>
      </c>
      <c r="K260" s="1">
        <f>ABS(AS260-$A260)</f>
        <v>0.14827824256308086</v>
      </c>
      <c r="L260" s="15">
        <f>ABS(AT260-$A260)</f>
        <v>0.28113452881567347</v>
      </c>
      <c r="M260" s="1">
        <f>ABS(AU260-$A260)</f>
        <v>7.3736543688226019E-2</v>
      </c>
      <c r="N260" s="1">
        <f>ABS(AV260-$A260)</f>
        <v>0.1036989925637235</v>
      </c>
      <c r="O260" s="15">
        <f>ABS(AZ260-$A260)</f>
        <v>7.5242930097396687E-3</v>
      </c>
      <c r="P260" s="1">
        <f>ABS(BA260-$A260)</f>
        <v>1.7727556747193285E-2</v>
      </c>
      <c r="Q260" s="1">
        <f>ABS(BB260-$A260)</f>
        <v>5.1016318687271411E-3</v>
      </c>
      <c r="R260" s="15">
        <f>ABS(BC260-$A260)</f>
        <v>0.34554614319214472</v>
      </c>
      <c r="S260" s="1">
        <f>ABS(BD260-$A260)</f>
        <v>6.6839985438740257E-3</v>
      </c>
      <c r="T260" s="1">
        <f>ABS(BE260-$A260)</f>
        <v>0.16943107232413523</v>
      </c>
      <c r="U260" s="91">
        <f>ABS(BI260-$A260)</f>
        <v>2.0620182400953091E-2</v>
      </c>
      <c r="V260" s="92">
        <f>ABS(BJ260-$A260)</f>
        <v>3.086402837363833E-3</v>
      </c>
      <c r="W260" s="92">
        <f>ABS(BK260-$A260)</f>
        <v>8.7668897817942959E-3</v>
      </c>
      <c r="X260" s="15">
        <f t="shared" si="192"/>
        <v>1.2037671858684318E-2</v>
      </c>
      <c r="Y260" s="1">
        <f t="shared" si="193"/>
        <v>1.7412038960555432E-2</v>
      </c>
      <c r="Z260" s="1">
        <f t="shared" si="194"/>
        <v>3.0257027898232813E-3</v>
      </c>
      <c r="AA260" s="15">
        <f t="shared" si="195"/>
        <v>1.759573970121675E-2</v>
      </c>
      <c r="AB260" s="1">
        <f t="shared" si="196"/>
        <v>4.4982324543205721E-3</v>
      </c>
      <c r="AC260" s="1">
        <f t="shared" si="197"/>
        <v>7.130326023199185E-3</v>
      </c>
      <c r="AD260" s="15">
        <f t="shared" si="198"/>
        <v>5.3063642575816639E-2</v>
      </c>
      <c r="AE260" s="1">
        <f t="shared" si="199"/>
        <v>3.1276281860515232E-2</v>
      </c>
      <c r="AF260" s="1">
        <f t="shared" si="200"/>
        <v>4.4160343398329083E-2</v>
      </c>
      <c r="AG260" s="15">
        <f t="shared" si="201"/>
        <v>7.8498950557755354E-2</v>
      </c>
      <c r="AH260" s="1">
        <f t="shared" si="202"/>
        <v>6.4479635438664307E-2</v>
      </c>
      <c r="AI260" s="1">
        <f t="shared" si="203"/>
        <v>7.360354518722878E-2</v>
      </c>
      <c r="AJ260" s="1"/>
      <c r="AK260" s="1">
        <f t="shared" si="204"/>
        <v>2.0732157480175446</v>
      </c>
      <c r="AL260" s="1">
        <f t="shared" si="205"/>
        <v>1.9480506756205591</v>
      </c>
      <c r="AM260" s="1">
        <f t="shared" si="209"/>
        <v>2.010633211819052</v>
      </c>
      <c r="AN260" s="1">
        <f t="shared" si="206"/>
        <v>2.2344563741113079</v>
      </c>
      <c r="AO260" s="1">
        <f t="shared" si="210"/>
        <v>1.8751555325668046</v>
      </c>
      <c r="AP260" s="1">
        <f t="shared" si="211"/>
        <v>2.0548059533390561</v>
      </c>
      <c r="AQ260" s="1">
        <f t="shared" si="207"/>
        <v>2.2744051336615856</v>
      </c>
      <c r="AR260" s="1">
        <f t="shared" si="208"/>
        <v>1.9198180920250751</v>
      </c>
      <c r="AS260" s="1">
        <f t="shared" si="212"/>
        <v>2.0971116128433303</v>
      </c>
      <c r="AT260" s="1">
        <f t="shared" si="213"/>
        <v>2.2299678990959229</v>
      </c>
      <c r="AU260" s="1">
        <f t="shared" si="214"/>
        <v>1.8750968265920234</v>
      </c>
      <c r="AV260" s="1">
        <f t="shared" si="215"/>
        <v>2.0525323628439729</v>
      </c>
      <c r="AW260" s="1"/>
      <c r="AX260" s="1"/>
      <c r="AY260" s="1"/>
      <c r="AZ260" s="1">
        <f t="shared" si="236"/>
        <v>1.9413090772705097</v>
      </c>
      <c r="BA260" s="1">
        <f t="shared" si="237"/>
        <v>1.9665609270274427</v>
      </c>
      <c r="BB260" s="1">
        <f t="shared" si="238"/>
        <v>1.9539350021489765</v>
      </c>
      <c r="BC260" s="1">
        <f t="shared" si="216"/>
        <v>2.2943795134723941</v>
      </c>
      <c r="BD260" s="1">
        <f t="shared" si="217"/>
        <v>1.9421493717363754</v>
      </c>
      <c r="BE260" s="1">
        <f t="shared" si="218"/>
        <v>2.1182644426043846</v>
      </c>
      <c r="BF260" s="87"/>
      <c r="BG260" s="87"/>
      <c r="BH260" s="87"/>
      <c r="BI260" s="1">
        <f t="shared" si="219"/>
        <v>1.9282131878792963</v>
      </c>
      <c r="BJ260" s="1">
        <f t="shared" si="220"/>
        <v>1.9519197731176132</v>
      </c>
      <c r="BK260" s="1">
        <f t="shared" si="221"/>
        <v>1.9400664804984551</v>
      </c>
      <c r="BL260" s="87"/>
      <c r="BM260" s="87"/>
      <c r="BN260" s="87"/>
      <c r="BO260" s="1">
        <f>AZ260+(AQ260-NormalPNO!Y260)*$BO$1</f>
        <v>1.9367956984215651</v>
      </c>
      <c r="BP260" s="1">
        <f>BA260+(AR260-NormalPNO!Z260)*$BP$1</f>
        <v>1.9662454092408048</v>
      </c>
      <c r="BQ260" s="1">
        <f>BB260+(AS260-NormalPNO!AA260)*$BQ$1</f>
        <v>1.9518590730700727</v>
      </c>
      <c r="BR260" s="1">
        <f>BI260+(BC260-NormalPNO!Y260)*$BR$1</f>
        <v>1.9312376305790326</v>
      </c>
      <c r="BS260" s="1">
        <f>BJ260+(BD260-NormalPNO!Z260)*$BS$1</f>
        <v>1.95333160273457</v>
      </c>
      <c r="BT260" s="1">
        <f>BK260+(BE260-NormalPNO!AA260)*$BT$1</f>
        <v>1.9417030442570502</v>
      </c>
      <c r="BU260" s="1">
        <f t="shared" si="222"/>
        <v>1.8957697277044327</v>
      </c>
      <c r="BV260" s="1">
        <f t="shared" si="223"/>
        <v>1.9175570884197342</v>
      </c>
      <c r="BW260" s="1">
        <f t="shared" si="224"/>
        <v>1.9046730268819203</v>
      </c>
      <c r="BX260" s="1">
        <f t="shared" si="225"/>
        <v>1.870334419722494</v>
      </c>
      <c r="BY260" s="1">
        <f t="shared" si="226"/>
        <v>1.8843537348415851</v>
      </c>
      <c r="BZ260" s="1">
        <f t="shared" si="227"/>
        <v>1.8752298250930206</v>
      </c>
      <c r="CA260" s="1"/>
      <c r="CB260" t="s">
        <v>246</v>
      </c>
      <c r="CC260" s="13" t="s">
        <v>792</v>
      </c>
      <c r="CD260">
        <v>-492.778601681373</v>
      </c>
      <c r="CE260" s="19">
        <v>-490.720315771</v>
      </c>
      <c r="CF260" s="19">
        <v>-492.65160104748401</v>
      </c>
      <c r="CG260" s="19">
        <v>-490.69005790099999</v>
      </c>
      <c r="CH260" s="19"/>
      <c r="CI260" s="19"/>
      <c r="CJ260">
        <v>-414.31189277000101</v>
      </c>
      <c r="CK260" s="19">
        <v>-412.65008598700001</v>
      </c>
      <c r="CL260">
        <v>-414.20527931019001</v>
      </c>
      <c r="CM260" s="19">
        <v>-412.62456643299998</v>
      </c>
      <c r="CN260" s="19"/>
      <c r="CO260" s="19"/>
      <c r="CP260" s="19">
        <f>'[3]DLPNO-CCSD(T1 or T)_TightPNO'!BL260</f>
        <v>-78.463405031912004</v>
      </c>
      <c r="CQ260" s="19">
        <f>'[3]DLPNO-CCSD(T1 or T)_TightPNO'!BM260</f>
        <v>-78.069354329000006</v>
      </c>
      <c r="CR260" s="19">
        <f>'[3]DLPNO-CCSD(T1 or T)_TightPNO'!BN260</f>
        <v>-78.442697242153002</v>
      </c>
      <c r="CS260" s="19">
        <f>'[3]DLPNO-CCSD(T1 or T)_TightPNO'!BO260</f>
        <v>-78.064538008</v>
      </c>
      <c r="CT260" s="19"/>
      <c r="CU260" s="19"/>
      <c r="CV260" s="19">
        <f>'[3]DLPNO-CCSD(T1 or T)_TightPNO'!BR260</f>
        <v>-78.463494560181999</v>
      </c>
      <c r="CW260" s="19">
        <f>'[3]DLPNO-CCSD(T1 or T)_TightPNO'!BS260</f>
        <v>-78.069371516999993</v>
      </c>
      <c r="CX260" s="19">
        <f>'[3]DLPNO-CCSD(T1 or T)_TightPNO'!BT260</f>
        <v>-78.442953099514</v>
      </c>
      <c r="CY260" s="19">
        <f>'[3]DLPNO-CCSD(T1 or T)_TightPNO'!BU260</f>
        <v>-78.064593373999998</v>
      </c>
      <c r="CZ260" s="19"/>
      <c r="DA260" s="19"/>
      <c r="DB260" s="19">
        <f>'[3]DLPNO-CCSD(T1 or T)_TightPNO'!BX260</f>
        <v>-414.31200270496203</v>
      </c>
      <c r="DC260" s="19">
        <f>'[3]DLPNO-CCSD(T1 or T)_TightPNO'!BY260</f>
        <v>-412.65010894599999</v>
      </c>
      <c r="DD260" s="19">
        <f>'[3]DLPNO-CCSD(T1 or T)_TightPNO'!BZ260</f>
        <v>-414.205588523225</v>
      </c>
      <c r="DE260" s="19">
        <f>'[3]DLPNO-CCSD(T1 or T)_TightPNO'!CA260</f>
        <v>-412.62463143799999</v>
      </c>
      <c r="DF260" s="19"/>
      <c r="DG260" s="19"/>
      <c r="DH260" s="19"/>
      <c r="DI260" s="40" t="str">
        <f>'[3]DLPNO-CCSD(T1 or T)_TightPNO'!CE260</f>
        <v>31_Uracil-Ethene_1.25.xyz</v>
      </c>
      <c r="DJ260" s="40">
        <f>'[3]DLPNO-CCSD(T1 or T)_TightPNO'!CF260</f>
        <v>-492.64956329956698</v>
      </c>
      <c r="DK260" s="40">
        <f>'[3]DLPNO-CCSD(T1 or T)_TightPNO'!CG260</f>
        <v>-490.69005790099999</v>
      </c>
      <c r="DL260" s="40">
        <f>'[3]DLPNO-CCSD(T1 or T)_TightPNO'!CH260</f>
        <v>-414.20324066780302</v>
      </c>
      <c r="DM260" s="40">
        <f>'[3]DLPNO-CCSD(T1 or T)_TightPNO'!CI260</f>
        <v>-412.62456643299998</v>
      </c>
      <c r="DN260" s="40">
        <f>'[3]DLPNO-CCSD(T1 or T)_TightPNO'!CJ260</f>
        <v>-78.442761799021</v>
      </c>
      <c r="DO260" s="40">
        <f>'[3]DLPNO-CCSD(T1 or T)_TightPNO'!CK260</f>
        <v>-78.064538008</v>
      </c>
      <c r="DP260" s="40">
        <f>'[3]DLPNO-CCSD(T1 or T)_TightPNO'!CL260</f>
        <v>-78.443036546958993</v>
      </c>
      <c r="DQ260" s="40">
        <f>'[3]DLPNO-CCSD(T1 or T)_TightPNO'!CM260</f>
        <v>-78.064593373999998</v>
      </c>
      <c r="DR260" s="40">
        <f>'[3]DLPNO-CCSD(T1 or T)_TightPNO'!CN260</f>
        <v>-414.20353850217901</v>
      </c>
      <c r="DS260" s="40">
        <f>'[3]DLPNO-CCSD(T1 or T)_TightPNO'!CO260</f>
        <v>-412.62463143799999</v>
      </c>
      <c r="DT260" s="19"/>
      <c r="DU260" s="10"/>
      <c r="DV260" s="13" t="s">
        <v>792</v>
      </c>
      <c r="DW260">
        <f>'[3]DLPNO-CCSD(T1 or T)_TightPNO'!CS260</f>
        <v>-492.65240795855902</v>
      </c>
      <c r="DX260">
        <f>'[3]DLPNO-CCSD(T1 or T)_TightPNO'!CT260</f>
        <v>-490.69005790099999</v>
      </c>
      <c r="DY260">
        <f>'[3]DLPNO-CCSD(T1 or T)_TightPNO'!CU260</f>
        <v>-414.206115136412</v>
      </c>
      <c r="DZ260">
        <f>'[3]DLPNO-CCSD(T1 or T)_TightPNO'!CV260</f>
        <v>-412.62456643299998</v>
      </c>
      <c r="EA260">
        <f>'[3]DLPNO-CCSD(T1 or T)_TightPNO'!CW260</f>
        <v>-78.442739142243994</v>
      </c>
      <c r="EB260">
        <f>'[3]DLPNO-CCSD(T1 or T)_TightPNO'!CX260</f>
        <v>-78.064538008</v>
      </c>
      <c r="EC260">
        <f>'[3]DLPNO-CCSD(T1 or T)_TightPNO'!CY260</f>
        <v>-78.442994000580001</v>
      </c>
      <c r="ED260">
        <f>'[3]DLPNO-CCSD(T1 or T)_TightPNO'!CZ260</f>
        <v>-78.064593373999998</v>
      </c>
      <c r="EE260">
        <f>'[3]DLPNO-CCSD(T1 or T)_TightPNO'!DA260</f>
        <v>-414.20642580110399</v>
      </c>
      <c r="EF260">
        <f>'[3]DLPNO-CCSD(T1 or T)_TightPNO'!DB260</f>
        <v>-412.62463143799999</v>
      </c>
      <c r="EH260" s="13" t="s">
        <v>792</v>
      </c>
      <c r="EJ260">
        <f t="shared" si="228"/>
        <v>-492.65261992144252</v>
      </c>
      <c r="EK260" s="36">
        <f t="shared" si="229"/>
        <v>-414.2062986313835</v>
      </c>
      <c r="EL260">
        <f t="shared" si="230"/>
        <v>-78.442664963719011</v>
      </c>
      <c r="EM260">
        <f t="shared" si="231"/>
        <v>-78.44291137579151</v>
      </c>
      <c r="EN260">
        <f t="shared" si="232"/>
        <v>-414.206613533748</v>
      </c>
    </row>
    <row r="261" spans="1:144" ht="17" x14ac:dyDescent="0.2">
      <c r="A261" s="4">
        <f>'[1]De Raw'!$A259</f>
        <v>0.9178828963711706</v>
      </c>
      <c r="B261" t="s">
        <v>247</v>
      </c>
      <c r="C261" s="1">
        <f>ABS(AK261-$A261)</f>
        <v>0.12534973537697558</v>
      </c>
      <c r="D261" s="1">
        <f>ABS(AL261-$A261)</f>
        <v>6.5553176634086885E-2</v>
      </c>
      <c r="E261" s="1">
        <f>ABS(AM261-$A261)</f>
        <v>9.5451456005531177E-2</v>
      </c>
      <c r="F261" s="1">
        <f>ABS(AN261-$A261)</f>
        <v>0.18426201267536146</v>
      </c>
      <c r="G261" s="1">
        <f>ABS(AO261-$A261)</f>
        <v>3.0703768241655438E-2</v>
      </c>
      <c r="H261" s="1">
        <f>ABS(AP261-$A261)</f>
        <v>0.10748289045850845</v>
      </c>
      <c r="I261" s="15">
        <f>ABS(AQ261-$A261)</f>
        <v>0.20884220739815118</v>
      </c>
      <c r="J261" s="1">
        <f>ABS(AR261-$A261)</f>
        <v>5.4912682517983424E-2</v>
      </c>
      <c r="K261" s="1">
        <f>ABS(AS261-$A261)</f>
        <v>0.13187744495806719</v>
      </c>
      <c r="L261" s="15">
        <f>ABS(AT261-$A261)</f>
        <v>0.11953147917115048</v>
      </c>
      <c r="M261" s="1">
        <f>ABS(AU261-$A261)</f>
        <v>3.447436399701187E-2</v>
      </c>
      <c r="N261" s="1">
        <f>ABS(AV261-$A261)</f>
        <v>4.2528557587069304E-2</v>
      </c>
      <c r="O261" s="15">
        <f>ABS(AZ261-$A261)</f>
        <v>7.0609203308158452E-2</v>
      </c>
      <c r="P261" s="1">
        <f>ABS(BA261-$A261)</f>
        <v>7.2529450006887375E-2</v>
      </c>
      <c r="Q261" s="1">
        <f>ABS(BB261-$A261)</f>
        <v>7.1569326657522914E-2</v>
      </c>
      <c r="R261" s="15">
        <f>ABS(BC261-$A261)</f>
        <v>0.22113230477738088</v>
      </c>
      <c r="S261" s="1">
        <f>ABS(BD261-$A261)</f>
        <v>6.7017139638312462E-2</v>
      </c>
      <c r="T261" s="1">
        <f>ABS(BE261-$A261)</f>
        <v>0.14407472220784678</v>
      </c>
      <c r="U261" s="91">
        <f>ABS(BI261-$A261)</f>
        <v>6.255139338313942E-2</v>
      </c>
      <c r="V261" s="92">
        <f>ABS(BJ261-$A261)</f>
        <v>6.4593352211113175E-2</v>
      </c>
      <c r="W261" s="92">
        <f>ABS(BK261-$A261)</f>
        <v>6.3572372797126131E-2</v>
      </c>
      <c r="X261" s="15">
        <f t="shared" si="192"/>
        <v>6.0163704689675024E-2</v>
      </c>
      <c r="Y261" s="1">
        <f t="shared" si="193"/>
        <v>7.0667228264329363E-2</v>
      </c>
      <c r="Z261" s="1">
        <f t="shared" si="194"/>
        <v>6.5065631507399968E-2</v>
      </c>
      <c r="AA261" s="15">
        <f t="shared" si="195"/>
        <v>6.7881943494997876E-2</v>
      </c>
      <c r="AB261" s="1">
        <f t="shared" si="196"/>
        <v>6.8042718022009008E-2</v>
      </c>
      <c r="AC261" s="1">
        <f t="shared" si="197"/>
        <v>6.6857939105455899E-2</v>
      </c>
      <c r="AD261" s="15">
        <f t="shared" si="198"/>
        <v>2.0916574848005798E-2</v>
      </c>
      <c r="AE261" s="1">
        <f t="shared" si="199"/>
        <v>2.5417429595568031E-2</v>
      </c>
      <c r="AF261" s="1">
        <f t="shared" si="200"/>
        <v>2.7165010054569283E-2</v>
      </c>
      <c r="AG261" s="15">
        <f t="shared" si="201"/>
        <v>5.3774363237189537E-2</v>
      </c>
      <c r="AH261" s="1">
        <f t="shared" si="202"/>
        <v>7.0454897155947216E-2</v>
      </c>
      <c r="AI261" s="1">
        <f t="shared" si="203"/>
        <v>6.6377839945705674E-2</v>
      </c>
      <c r="AJ261" s="1"/>
      <c r="AK261" s="1">
        <f t="shared" si="204"/>
        <v>1.0432326317481462</v>
      </c>
      <c r="AL261" s="1">
        <f t="shared" si="205"/>
        <v>0.98343607300525748</v>
      </c>
      <c r="AM261" s="1">
        <f t="shared" si="209"/>
        <v>1.0133343523767018</v>
      </c>
      <c r="AN261" s="1">
        <f t="shared" si="206"/>
        <v>1.1021449090465321</v>
      </c>
      <c r="AO261" s="1">
        <f t="shared" si="210"/>
        <v>0.94858666461282604</v>
      </c>
      <c r="AP261" s="1">
        <f t="shared" si="211"/>
        <v>1.025365786829679</v>
      </c>
      <c r="AQ261" s="1">
        <f t="shared" si="207"/>
        <v>1.1267251037693218</v>
      </c>
      <c r="AR261" s="1">
        <f t="shared" si="208"/>
        <v>0.97279557888915402</v>
      </c>
      <c r="AS261" s="1">
        <f t="shared" si="212"/>
        <v>1.0497603413292378</v>
      </c>
      <c r="AT261" s="1">
        <f t="shared" si="213"/>
        <v>1.0374143755423211</v>
      </c>
      <c r="AU261" s="1">
        <f t="shared" si="214"/>
        <v>0.88340853237415873</v>
      </c>
      <c r="AV261" s="1">
        <f t="shared" si="215"/>
        <v>0.9604114539582399</v>
      </c>
      <c r="AW261" s="1"/>
      <c r="AX261" s="1"/>
      <c r="AY261" s="1"/>
      <c r="AZ261" s="1">
        <f t="shared" si="236"/>
        <v>0.98849209967932905</v>
      </c>
      <c r="BA261" s="1">
        <f t="shared" si="237"/>
        <v>0.99041234637805797</v>
      </c>
      <c r="BB261" s="1">
        <f t="shared" si="238"/>
        <v>0.98945222302869351</v>
      </c>
      <c r="BC261" s="1">
        <f t="shared" si="216"/>
        <v>1.1390152011485515</v>
      </c>
      <c r="BD261" s="1">
        <f t="shared" si="217"/>
        <v>0.98490003600948306</v>
      </c>
      <c r="BE261" s="1">
        <f t="shared" si="218"/>
        <v>1.0619576185790174</v>
      </c>
      <c r="BF261" s="87"/>
      <c r="BG261" s="87"/>
      <c r="BH261" s="87"/>
      <c r="BI261" s="1">
        <f t="shared" si="219"/>
        <v>0.98043428975431002</v>
      </c>
      <c r="BJ261" s="1">
        <f t="shared" si="220"/>
        <v>0.98247624858228377</v>
      </c>
      <c r="BK261" s="1">
        <f t="shared" si="221"/>
        <v>0.98145526916829673</v>
      </c>
      <c r="BL261" s="87"/>
      <c r="BM261" s="87"/>
      <c r="BN261" s="87"/>
      <c r="BO261" s="1">
        <f>AZ261+(AQ261-NormalPNO!Y261)*$BO$1</f>
        <v>0.97804660106084562</v>
      </c>
      <c r="BP261" s="1">
        <f>BA261+(AR261-NormalPNO!Z261)*$BP$1</f>
        <v>0.98855012463549996</v>
      </c>
      <c r="BQ261" s="1">
        <f>BB261+(AS261-NormalPNO!AA261)*$BQ$1</f>
        <v>0.98294852787857057</v>
      </c>
      <c r="BR261" s="1">
        <f>BI261+(BC261-NormalPNO!Y261)*$BR$1</f>
        <v>0.98576483986616847</v>
      </c>
      <c r="BS261" s="1">
        <f>BJ261+(BD261-NormalPNO!Z261)*$BS$1</f>
        <v>0.98592561439317961</v>
      </c>
      <c r="BT261" s="1">
        <f>BK261+(BE261-NormalPNO!AA261)*$BT$1</f>
        <v>0.9847408354766265</v>
      </c>
      <c r="BU261" s="1">
        <f t="shared" si="222"/>
        <v>0.8969663215231648</v>
      </c>
      <c r="BV261" s="1">
        <f t="shared" si="223"/>
        <v>0.89246546677560257</v>
      </c>
      <c r="BW261" s="1">
        <f t="shared" si="224"/>
        <v>0.89071788631660131</v>
      </c>
      <c r="BX261" s="1">
        <f t="shared" si="225"/>
        <v>0.86410853313398106</v>
      </c>
      <c r="BY261" s="1">
        <f t="shared" si="226"/>
        <v>0.84742799921522338</v>
      </c>
      <c r="BZ261" s="1">
        <f t="shared" si="227"/>
        <v>0.85150505642546492</v>
      </c>
      <c r="CA261" s="1"/>
      <c r="CB261" t="s">
        <v>247</v>
      </c>
      <c r="CC261" s="13" t="s">
        <v>793</v>
      </c>
      <c r="CD261">
        <v>-492.77696029886602</v>
      </c>
      <c r="CE261" s="19">
        <v>-490.72015743700001</v>
      </c>
      <c r="CF261" s="19">
        <v>-492.64977210301402</v>
      </c>
      <c r="CG261" s="19">
        <v>-490.68986125499998</v>
      </c>
      <c r="CH261" s="19"/>
      <c r="CI261" s="19"/>
      <c r="CJ261">
        <v>-414.31189277000101</v>
      </c>
      <c r="CK261" s="19">
        <v>-412.65008598700001</v>
      </c>
      <c r="CL261">
        <v>-414.20527931019001</v>
      </c>
      <c r="CM261" s="19">
        <v>-412.62456643299998</v>
      </c>
      <c r="CN261" s="19"/>
      <c r="CO261" s="19"/>
      <c r="CP261" s="19">
        <f>'[3]DLPNO-CCSD(T1 or T)_TightPNO'!BL261</f>
        <v>-78.463405031912004</v>
      </c>
      <c r="CQ261" s="19">
        <f>'[3]DLPNO-CCSD(T1 or T)_TightPNO'!BM261</f>
        <v>-78.069354329000006</v>
      </c>
      <c r="CR261" s="19">
        <f>'[3]DLPNO-CCSD(T1 or T)_TightPNO'!BN261</f>
        <v>-78.442697242153002</v>
      </c>
      <c r="CS261" s="19">
        <f>'[3]DLPNO-CCSD(T1 or T)_TightPNO'!BO261</f>
        <v>-78.064538008</v>
      </c>
      <c r="CT261" s="19"/>
      <c r="CU261" s="19"/>
      <c r="CV261" s="19">
        <f>'[3]DLPNO-CCSD(T1 or T)_TightPNO'!BR261</f>
        <v>-78.463446239465995</v>
      </c>
      <c r="CW261" s="19">
        <f>'[3]DLPNO-CCSD(T1 or T)_TightPNO'!BS261</f>
        <v>-78.069365153999996</v>
      </c>
      <c r="CX261" s="19">
        <f>'[3]DLPNO-CCSD(T1 or T)_TightPNO'!BT261</f>
        <v>-78.442814873347999</v>
      </c>
      <c r="CY261" s="19">
        <f>'[3]DLPNO-CCSD(T1 or T)_TightPNO'!BU261</f>
        <v>-78.064568671000004</v>
      </c>
      <c r="CZ261" s="19"/>
      <c r="DA261" s="19"/>
      <c r="DB261" s="19">
        <f>'[3]DLPNO-CCSD(T1 or T)_TightPNO'!BX261</f>
        <v>-414.31194685432502</v>
      </c>
      <c r="DC261" s="19">
        <f>'[3]DLPNO-CCSD(T1 or T)_TightPNO'!BY261</f>
        <v>-412.65009673600002</v>
      </c>
      <c r="DD261" s="19">
        <f>'[3]DLPNO-CCSD(T1 or T)_TightPNO'!BZ261</f>
        <v>-414.20540698129702</v>
      </c>
      <c r="DE261" s="19">
        <f>'[3]DLPNO-CCSD(T1 or T)_TightPNO'!CA261</f>
        <v>-412.62459475100002</v>
      </c>
      <c r="DF261" s="19"/>
      <c r="DG261" s="19"/>
      <c r="DH261" s="19"/>
      <c r="DI261" s="40" t="str">
        <f>'[3]DLPNO-CCSD(T1 or T)_TightPNO'!CE261</f>
        <v>31_Uracil-Ethene_1.50.xyz</v>
      </c>
      <c r="DJ261" s="40">
        <f>'[3]DLPNO-CCSD(T1 or T)_TightPNO'!CF261</f>
        <v>-492.64775884646298</v>
      </c>
      <c r="DK261" s="40">
        <f>'[3]DLPNO-CCSD(T1 or T)_TightPNO'!CG261</f>
        <v>-490.68986125499998</v>
      </c>
      <c r="DL261" s="40">
        <f>'[3]DLPNO-CCSD(T1 or T)_TightPNO'!CH261</f>
        <v>-414.20324066780302</v>
      </c>
      <c r="DM261" s="40">
        <f>'[3]DLPNO-CCSD(T1 or T)_TightPNO'!CI261</f>
        <v>-412.62456643299998</v>
      </c>
      <c r="DN261" s="40">
        <f>'[3]DLPNO-CCSD(T1 or T)_TightPNO'!CJ261</f>
        <v>-78.442761799021</v>
      </c>
      <c r="DO261" s="40">
        <f>'[3]DLPNO-CCSD(T1 or T)_TightPNO'!CK261</f>
        <v>-78.064538008</v>
      </c>
      <c r="DP261" s="40">
        <f>'[3]DLPNO-CCSD(T1 or T)_TightPNO'!CL261</f>
        <v>-78.442881502765005</v>
      </c>
      <c r="DQ261" s="40">
        <f>'[3]DLPNO-CCSD(T1 or T)_TightPNO'!CM261</f>
        <v>-78.064568671000004</v>
      </c>
      <c r="DR261" s="40">
        <f>'[3]DLPNO-CCSD(T1 or T)_TightPNO'!CN261</f>
        <v>-414.20336567468797</v>
      </c>
      <c r="DS261" s="40">
        <f>'[3]DLPNO-CCSD(T1 or T)_TightPNO'!CO261</f>
        <v>-412.62459475100002</v>
      </c>
      <c r="DT261" s="19"/>
      <c r="DU261" s="10"/>
      <c r="DV261" s="13" t="s">
        <v>793</v>
      </c>
      <c r="DW261">
        <f>'[3]DLPNO-CCSD(T1 or T)_TightPNO'!CS261</f>
        <v>-492.65050750362798</v>
      </c>
      <c r="DX261">
        <f>'[3]DLPNO-CCSD(T1 or T)_TightPNO'!CT261</f>
        <v>-490.68986125499998</v>
      </c>
      <c r="DY261">
        <f>'[3]DLPNO-CCSD(T1 or T)_TightPNO'!CU261</f>
        <v>-414.206115136412</v>
      </c>
      <c r="DZ261">
        <f>'[3]DLPNO-CCSD(T1 or T)_TightPNO'!CV261</f>
        <v>-412.62456643299998</v>
      </c>
      <c r="EA261">
        <f>'[3]DLPNO-CCSD(T1 or T)_TightPNO'!CW261</f>
        <v>-78.442739142243994</v>
      </c>
      <c r="EB261">
        <f>'[3]DLPNO-CCSD(T1 or T)_TightPNO'!CX261</f>
        <v>-78.064538008</v>
      </c>
      <c r="EC261">
        <f>'[3]DLPNO-CCSD(T1 or T)_TightPNO'!CY261</f>
        <v>-78.442854985004004</v>
      </c>
      <c r="ED261">
        <f>'[3]DLPNO-CCSD(T1 or T)_TightPNO'!CZ261</f>
        <v>-78.064568671000004</v>
      </c>
      <c r="EE261">
        <f>'[3]DLPNO-CCSD(T1 or T)_TightPNO'!DA261</f>
        <v>-414.20624471757498</v>
      </c>
      <c r="EF261">
        <f>'[3]DLPNO-CCSD(T1 or T)_TightPNO'!DB261</f>
        <v>-412.62459475100002</v>
      </c>
      <c r="EH261" s="13" t="s">
        <v>793</v>
      </c>
      <c r="EJ261">
        <f t="shared" si="228"/>
        <v>-492.65077873128951</v>
      </c>
      <c r="EK261" s="36">
        <f t="shared" si="229"/>
        <v>-414.2062986313835</v>
      </c>
      <c r="EL261">
        <f t="shared" si="230"/>
        <v>-78.442664963719011</v>
      </c>
      <c r="EM261">
        <f t="shared" si="231"/>
        <v>-78.442781558639496</v>
      </c>
      <c r="EN261">
        <f t="shared" si="232"/>
        <v>-414.20642763460154</v>
      </c>
    </row>
    <row r="262" spans="1:144" ht="17" x14ac:dyDescent="0.2">
      <c r="A262" s="4">
        <f>'[1]De Raw'!$A260</f>
        <v>0.25061789017040431</v>
      </c>
      <c r="B262" t="s">
        <v>248</v>
      </c>
      <c r="C262" s="1">
        <f>ABS(AK262-$A262)</f>
        <v>2.6108541439601896E-2</v>
      </c>
      <c r="D262" s="1">
        <f>ABS(AL262-$A262)</f>
        <v>1.4790042107474033E-2</v>
      </c>
      <c r="E262" s="1">
        <f>ABS(AM262-$A262)</f>
        <v>2.0449291773537992E-2</v>
      </c>
      <c r="F262" s="1">
        <f>ABS(AN262-$A262)</f>
        <v>4.3543101589876787E-2</v>
      </c>
      <c r="G262" s="1">
        <f>ABS(AO262-$A262)</f>
        <v>6.0225358891306535E-3</v>
      </c>
      <c r="H262" s="1">
        <f>ABS(AP262-$A262)</f>
        <v>2.478281873950372E-2</v>
      </c>
      <c r="I262" s="15">
        <f>ABS(AQ262-$A262)</f>
        <v>5.6404919674795995E-2</v>
      </c>
      <c r="J262" s="1">
        <f>ABS(AR262-$A262)</f>
        <v>1.7034728323231274E-2</v>
      </c>
      <c r="K262" s="1">
        <f>ABS(AS262-$A262)</f>
        <v>3.6719823999013634E-2</v>
      </c>
      <c r="L262" s="15">
        <f>ABS(AT262-$A262)</f>
        <v>4.1283561619425924E-2</v>
      </c>
      <c r="M262" s="1">
        <f>ABS(AU262-$A262)</f>
        <v>3.2570418791020295E-3</v>
      </c>
      <c r="N262" s="1">
        <f>ABS(AV262-$A262)</f>
        <v>2.2270301749263977E-2</v>
      </c>
      <c r="O262" s="15">
        <f>ABS(AZ262-$A262)</f>
        <v>6.2451953892893042E-3</v>
      </c>
      <c r="P262" s="1">
        <f>ABS(BA262-$A262)</f>
        <v>1.3318348734364549E-2</v>
      </c>
      <c r="Q262" s="1">
        <f>ABS(BB262-$A262)</f>
        <v>9.7817720618269544E-3</v>
      </c>
      <c r="R262" s="15">
        <f>ABS(BC262-$A262)</f>
        <v>6.2835828735090526E-2</v>
      </c>
      <c r="S262" s="1">
        <f>ABS(BD262-$A262)</f>
        <v>2.2540824504611756E-2</v>
      </c>
      <c r="T262" s="1">
        <f>ABS(BE262-$A262)</f>
        <v>4.2688326619851169E-2</v>
      </c>
      <c r="U262" s="91">
        <f>ABS(BI262-$A262)</f>
        <v>2.0288705503574977E-3</v>
      </c>
      <c r="V262" s="92">
        <f>ABS(BJ262-$A262)</f>
        <v>9.708362980027252E-3</v>
      </c>
      <c r="W262" s="92">
        <f>ABS(BK262-$A262)</f>
        <v>5.8686167651924026E-3</v>
      </c>
      <c r="X262" s="15">
        <f t="shared" si="192"/>
        <v>3.7933038694192289E-3</v>
      </c>
      <c r="Y262" s="1">
        <f t="shared" si="193"/>
        <v>1.2905574761959915E-2</v>
      </c>
      <c r="Z262" s="1">
        <f t="shared" si="194"/>
        <v>8.2916982229794267E-3</v>
      </c>
      <c r="AA262" s="15">
        <f t="shared" si="195"/>
        <v>3.4545143457498373E-3</v>
      </c>
      <c r="AB262" s="1">
        <f t="shared" si="196"/>
        <v>1.0588113450115011E-2</v>
      </c>
      <c r="AC262" s="1">
        <f t="shared" si="197"/>
        <v>6.7294797743973067E-3</v>
      </c>
      <c r="AD262" s="15">
        <f t="shared" si="198"/>
        <v>9.2511967045925958E-3</v>
      </c>
      <c r="AE262" s="1">
        <f t="shared" si="199"/>
        <v>1.7787089261894762E-3</v>
      </c>
      <c r="AF262" s="1">
        <f t="shared" si="200"/>
        <v>6.1855671755583208E-3</v>
      </c>
      <c r="AG262" s="15">
        <f t="shared" si="201"/>
        <v>1.7666449954106184E-2</v>
      </c>
      <c r="AH262" s="1">
        <f t="shared" si="202"/>
        <v>1.1107320132355214E-2</v>
      </c>
      <c r="AI262" s="1">
        <f t="shared" si="203"/>
        <v>1.5146960995619713E-2</v>
      </c>
      <c r="AJ262" s="1"/>
      <c r="AK262" s="1">
        <f t="shared" si="204"/>
        <v>0.27672643161000621</v>
      </c>
      <c r="AL262" s="1">
        <f t="shared" si="205"/>
        <v>0.26540793227787834</v>
      </c>
      <c r="AM262" s="1">
        <f t="shared" si="209"/>
        <v>0.2710671819439423</v>
      </c>
      <c r="AN262" s="1">
        <f t="shared" si="206"/>
        <v>0.2941609917602811</v>
      </c>
      <c r="AO262" s="1">
        <f t="shared" si="210"/>
        <v>0.25664042605953497</v>
      </c>
      <c r="AP262" s="1">
        <f t="shared" si="211"/>
        <v>0.27540070890990803</v>
      </c>
      <c r="AQ262" s="1">
        <f t="shared" si="207"/>
        <v>0.30702280984520031</v>
      </c>
      <c r="AR262" s="1">
        <f t="shared" si="208"/>
        <v>0.26765261849363559</v>
      </c>
      <c r="AS262" s="1">
        <f t="shared" si="212"/>
        <v>0.28733771416941795</v>
      </c>
      <c r="AT262" s="1">
        <f t="shared" si="213"/>
        <v>0.29190145178983024</v>
      </c>
      <c r="AU262" s="1">
        <f t="shared" si="214"/>
        <v>0.25387493204950634</v>
      </c>
      <c r="AV262" s="1">
        <f t="shared" si="215"/>
        <v>0.27288819191966829</v>
      </c>
      <c r="AW262" s="1"/>
      <c r="AX262" s="1"/>
      <c r="AY262" s="1"/>
      <c r="AZ262" s="1">
        <f t="shared" si="236"/>
        <v>0.25686308555969362</v>
      </c>
      <c r="BA262" s="1">
        <f t="shared" si="237"/>
        <v>0.26393623890476886</v>
      </c>
      <c r="BB262" s="1">
        <f t="shared" si="238"/>
        <v>0.26039966223223127</v>
      </c>
      <c r="BC262" s="1">
        <f t="shared" si="216"/>
        <v>0.31345371890549484</v>
      </c>
      <c r="BD262" s="1">
        <f t="shared" si="217"/>
        <v>0.27315871467501607</v>
      </c>
      <c r="BE262" s="1">
        <f t="shared" si="218"/>
        <v>0.29330621679025548</v>
      </c>
      <c r="BF262" s="87"/>
      <c r="BG262" s="87"/>
      <c r="BH262" s="87"/>
      <c r="BI262" s="1">
        <f t="shared" si="219"/>
        <v>0.25264676072076181</v>
      </c>
      <c r="BJ262" s="1">
        <f t="shared" si="220"/>
        <v>0.26032625315043156</v>
      </c>
      <c r="BK262" s="1">
        <f t="shared" si="221"/>
        <v>0.25648650693559671</v>
      </c>
      <c r="BL262" s="87"/>
      <c r="BM262" s="87"/>
      <c r="BN262" s="87"/>
      <c r="BO262" s="1">
        <f>AZ262+(AQ262-NormalPNO!Y262)*$BO$1</f>
        <v>0.25441119403982354</v>
      </c>
      <c r="BP262" s="1">
        <f>BA262+(AR262-NormalPNO!Z262)*$BP$1</f>
        <v>0.26352346493236423</v>
      </c>
      <c r="BQ262" s="1">
        <f>BB262+(AS262-NormalPNO!AA262)*$BQ$1</f>
        <v>0.25890958839338374</v>
      </c>
      <c r="BR262" s="1">
        <f>BI262+(BC262-NormalPNO!Y262)*$BR$1</f>
        <v>0.25407240451615415</v>
      </c>
      <c r="BS262" s="1">
        <f>BJ262+(BD262-NormalPNO!Z262)*$BS$1</f>
        <v>0.26120600362051932</v>
      </c>
      <c r="BT262" s="1">
        <f>BK262+(BE262-NormalPNO!AA262)*$BT$1</f>
        <v>0.25734736994480162</v>
      </c>
      <c r="BU262" s="1">
        <f t="shared" si="222"/>
        <v>0.24136669346581172</v>
      </c>
      <c r="BV262" s="1">
        <f t="shared" si="223"/>
        <v>0.24883918124421484</v>
      </c>
      <c r="BW262" s="1">
        <f t="shared" si="224"/>
        <v>0.24443232299484599</v>
      </c>
      <c r="BX262" s="1">
        <f t="shared" si="225"/>
        <v>0.23295144021629813</v>
      </c>
      <c r="BY262" s="1">
        <f t="shared" si="226"/>
        <v>0.2395105700380491</v>
      </c>
      <c r="BZ262" s="1">
        <f t="shared" si="227"/>
        <v>0.2354709291747846</v>
      </c>
      <c r="CA262" s="1"/>
      <c r="CB262" t="s">
        <v>248</v>
      </c>
      <c r="CC262" s="13" t="s">
        <v>794</v>
      </c>
      <c r="CD262">
        <v>-492.775738793534</v>
      </c>
      <c r="CE262" s="19">
        <v>-490.71973682999999</v>
      </c>
      <c r="CF262" s="19">
        <v>-492.64846582431397</v>
      </c>
      <c r="CG262" s="19">
        <v>-490.68941148099998</v>
      </c>
      <c r="CH262" s="19"/>
      <c r="CI262" s="19"/>
      <c r="CJ262">
        <v>-414.31189277000101</v>
      </c>
      <c r="CK262" s="19">
        <v>-412.65008598700001</v>
      </c>
      <c r="CL262">
        <v>-414.20527931019001</v>
      </c>
      <c r="CM262" s="19">
        <v>-412.62456643299998</v>
      </c>
      <c r="CN262" s="19"/>
      <c r="CO262" s="19"/>
      <c r="CP262" s="19">
        <f>'[3]DLPNO-CCSD(T1 or T)_TightPNO'!BL262</f>
        <v>-78.463405031912004</v>
      </c>
      <c r="CQ262" s="19">
        <f>'[3]DLPNO-CCSD(T1 or T)_TightPNO'!BM262</f>
        <v>-78.069354329000006</v>
      </c>
      <c r="CR262" s="19">
        <f>'[3]DLPNO-CCSD(T1 or T)_TightPNO'!BN262</f>
        <v>-78.442697242153002</v>
      </c>
      <c r="CS262" s="19">
        <f>'[3]DLPNO-CCSD(T1 or T)_TightPNO'!BO262</f>
        <v>-78.064538008</v>
      </c>
      <c r="CT262" s="19"/>
      <c r="CU262" s="19"/>
      <c r="CV262" s="19">
        <f>'[3]DLPNO-CCSD(T1 or T)_TightPNO'!BR262</f>
        <v>-78.463411746868005</v>
      </c>
      <c r="CW262" s="19">
        <f>'[3]DLPNO-CCSD(T1 or T)_TightPNO'!BS262</f>
        <v>-78.069356924999994</v>
      </c>
      <c r="CX262" s="19">
        <f>'[3]DLPNO-CCSD(T1 or T)_TightPNO'!BT262</f>
        <v>-78.442722999994999</v>
      </c>
      <c r="CY262" s="19">
        <f>'[3]DLPNO-CCSD(T1 or T)_TightPNO'!BU262</f>
        <v>-78.064544581999996</v>
      </c>
      <c r="CZ262" s="19"/>
      <c r="DA262" s="19"/>
      <c r="DB262" s="19">
        <f>'[3]DLPNO-CCSD(T1 or T)_TightPNO'!BX262</f>
        <v>-414.31190409222103</v>
      </c>
      <c r="DC262" s="19">
        <f>'[3]DLPNO-CCSD(T1 or T)_TightPNO'!BY262</f>
        <v>-412.65008902800002</v>
      </c>
      <c r="DD262" s="19">
        <f>'[3]DLPNO-CCSD(T1 or T)_TightPNO'!BZ262</f>
        <v>-414.20531629273898</v>
      </c>
      <c r="DE262" s="19">
        <f>'[3]DLPNO-CCSD(T1 or T)_TightPNO'!CA262</f>
        <v>-412.62457414400001</v>
      </c>
      <c r="DF262" s="19"/>
      <c r="DG262" s="19"/>
      <c r="DH262" s="19"/>
      <c r="DI262" s="40" t="str">
        <f>'[3]DLPNO-CCSD(T1 or T)_TightPNO'!CE262</f>
        <v>31_Uracil-Ethene_2.00.xyz</v>
      </c>
      <c r="DJ262" s="40">
        <f>'[3]DLPNO-CCSD(T1 or T)_TightPNO'!CF262</f>
        <v>-492.64647124218402</v>
      </c>
      <c r="DK262" s="40">
        <f>'[3]DLPNO-CCSD(T1 or T)_TightPNO'!CG262</f>
        <v>-490.68941148099998</v>
      </c>
      <c r="DL262" s="40">
        <f>'[3]DLPNO-CCSD(T1 or T)_TightPNO'!CH262</f>
        <v>-414.20324066780302</v>
      </c>
      <c r="DM262" s="40">
        <f>'[3]DLPNO-CCSD(T1 or T)_TightPNO'!CI262</f>
        <v>-412.62456643299998</v>
      </c>
      <c r="DN262" s="40">
        <f>'[3]DLPNO-CCSD(T1 or T)_TightPNO'!CJ262</f>
        <v>-78.442761799021</v>
      </c>
      <c r="DO262" s="40">
        <f>'[3]DLPNO-CCSD(T1 or T)_TightPNO'!CK262</f>
        <v>-78.064538008</v>
      </c>
      <c r="DP262" s="40">
        <f>'[3]DLPNO-CCSD(T1 or T)_TightPNO'!CL262</f>
        <v>-78.442787578625996</v>
      </c>
      <c r="DQ262" s="40">
        <f>'[3]DLPNO-CCSD(T1 or T)_TightPNO'!CM262</f>
        <v>-78.064544581999996</v>
      </c>
      <c r="DR262" s="40">
        <f>'[3]DLPNO-CCSD(T1 or T)_TightPNO'!CN262</f>
        <v>-414.203274681023</v>
      </c>
      <c r="DS262" s="40">
        <f>'[3]DLPNO-CCSD(T1 or T)_TightPNO'!CO262</f>
        <v>-412.62457414400001</v>
      </c>
      <c r="DT262" s="19"/>
      <c r="DU262" s="10"/>
      <c r="DV262" s="13" t="s">
        <v>794</v>
      </c>
      <c r="DW262">
        <f>'[3]DLPNO-CCSD(T1 or T)_TightPNO'!CS262</f>
        <v>-492.64931945321001</v>
      </c>
      <c r="DX262">
        <f>'[3]DLPNO-CCSD(T1 or T)_TightPNO'!CT262</f>
        <v>-490.68941148099998</v>
      </c>
      <c r="DY262">
        <f>'[3]DLPNO-CCSD(T1 or T)_TightPNO'!CU262</f>
        <v>-414.206115136412</v>
      </c>
      <c r="DZ262">
        <f>'[3]DLPNO-CCSD(T1 or T)_TightPNO'!CV262</f>
        <v>-412.62456643299998</v>
      </c>
      <c r="EA262">
        <f>'[3]DLPNO-CCSD(T1 or T)_TightPNO'!CW262</f>
        <v>-78.442739142243994</v>
      </c>
      <c r="EB262">
        <f>'[3]DLPNO-CCSD(T1 or T)_TightPNO'!CX262</f>
        <v>-78.064538008</v>
      </c>
      <c r="EC262">
        <f>'[3]DLPNO-CCSD(T1 or T)_TightPNO'!CY262</f>
        <v>-78.442765514507002</v>
      </c>
      <c r="ED262">
        <f>'[3]DLPNO-CCSD(T1 or T)_TightPNO'!CZ262</f>
        <v>-78.064544581999996</v>
      </c>
      <c r="EE262">
        <f>'[3]DLPNO-CCSD(T1 or T)_TightPNO'!DA262</f>
        <v>-414.20614936326302</v>
      </c>
      <c r="EF262">
        <f>'[3]DLPNO-CCSD(T1 or T)_TightPNO'!DB262</f>
        <v>-412.62457414400001</v>
      </c>
      <c r="EH262" s="13" t="s">
        <v>794</v>
      </c>
      <c r="EJ262">
        <f t="shared" si="228"/>
        <v>-492.64946311537892</v>
      </c>
      <c r="EK262" s="36">
        <f t="shared" si="229"/>
        <v>-414.2062986313835</v>
      </c>
      <c r="EL262">
        <f t="shared" si="230"/>
        <v>-78.442664963719011</v>
      </c>
      <c r="EM262">
        <f t="shared" si="231"/>
        <v>-78.4426907106795</v>
      </c>
      <c r="EN262">
        <f t="shared" si="232"/>
        <v>-414.20633709859698</v>
      </c>
    </row>
    <row r="263" spans="1:144" ht="17" x14ac:dyDescent="0.2">
      <c r="A263" s="4">
        <f>'[1]De Raw'!$A261</f>
        <v>2.5866108152024756</v>
      </c>
      <c r="B263" t="s">
        <v>249</v>
      </c>
      <c r="C263" s="1">
        <f>ABS(AK263-$A263)</f>
        <v>0.11625565773349322</v>
      </c>
      <c r="D263" s="1">
        <f>ABS(AL263-$A263)</f>
        <v>0.23706269777824129</v>
      </c>
      <c r="E263" s="1">
        <f>ABS(AM263-$A263)</f>
        <v>6.0403520022374035E-2</v>
      </c>
      <c r="F263" s="1">
        <f>ABS(AN263-$A263)</f>
        <v>0.36846638127657405</v>
      </c>
      <c r="G263" s="1">
        <f>ABS(AO263-$A263)</f>
        <v>0.67913441936235075</v>
      </c>
      <c r="H263" s="1">
        <f>ABS(AP263-$A263)</f>
        <v>0.15533401904288846</v>
      </c>
      <c r="I263" s="15">
        <f>ABS(AQ263-$A263)</f>
        <v>0.59633867191191969</v>
      </c>
      <c r="J263" s="1">
        <f>ABS(AR263-$A263)</f>
        <v>0.4515364539171407</v>
      </c>
      <c r="K263" s="1">
        <f>ABS(AS263-$A263)</f>
        <v>7.2401108997389496E-2</v>
      </c>
      <c r="L263" s="15">
        <f>ABS(AT263-$A263)</f>
        <v>0.66492410988750406</v>
      </c>
      <c r="M263" s="1">
        <f>ABS(AU263-$A263)</f>
        <v>0.38485023996519363</v>
      </c>
      <c r="N263" s="1">
        <f>ABS(AV263-$A263)</f>
        <v>0.14003693496115499</v>
      </c>
      <c r="O263" s="15">
        <f>ABS(AZ263-$A263)</f>
        <v>0.19850325402400415</v>
      </c>
      <c r="P263" s="1">
        <f>ABS(BA263-$A263)</f>
        <v>9.6446337504905166E-2</v>
      </c>
      <c r="Q263" s="1">
        <f>ABS(BB263-$A263)</f>
        <v>0.14747479576445466</v>
      </c>
      <c r="R263" s="15">
        <f>ABS(BC263-$A263)</f>
        <v>0.71027481719392282</v>
      </c>
      <c r="S263" s="1">
        <f>ABS(BD263-$A263)</f>
        <v>0.3377374712302057</v>
      </c>
      <c r="T263" s="1">
        <f>ABS(BE263-$A263)</f>
        <v>0.18626867298185878</v>
      </c>
      <c r="U263" s="91">
        <f>ABS(BI263-$A263)</f>
        <v>0.2732037038205446</v>
      </c>
      <c r="V263" s="92">
        <f>ABS(BJ263-$A263)</f>
        <v>0.17105685879349508</v>
      </c>
      <c r="W263" s="92">
        <f>ABS(BK263-$A263)</f>
        <v>0.22213028130701984</v>
      </c>
      <c r="X263" s="15">
        <f t="shared" si="192"/>
        <v>0.1625707646222998</v>
      </c>
      <c r="Y263" s="1">
        <f t="shared" si="193"/>
        <v>8.7336972096196508E-2</v>
      </c>
      <c r="Z263" s="1">
        <f t="shared" si="194"/>
        <v>0.12104405758775716</v>
      </c>
      <c r="AA263" s="15">
        <f t="shared" si="195"/>
        <v>0.28385817930866342</v>
      </c>
      <c r="AB263" s="1">
        <f t="shared" si="196"/>
        <v>0.180871538461429</v>
      </c>
      <c r="AC263" s="1">
        <f t="shared" si="197"/>
        <v>0.22991625188815101</v>
      </c>
      <c r="AD263" s="15">
        <f t="shared" si="198"/>
        <v>0.12821678670350911</v>
      </c>
      <c r="AE263" s="1">
        <f t="shared" si="199"/>
        <v>2.3374155083045967E-2</v>
      </c>
      <c r="AF263" s="1">
        <f t="shared" si="200"/>
        <v>7.2734319290714833E-2</v>
      </c>
      <c r="AG263" s="15">
        <f t="shared" si="201"/>
        <v>0.18387229734753729</v>
      </c>
      <c r="AH263" s="1">
        <f t="shared" si="202"/>
        <v>7.0305611244255495E-2</v>
      </c>
      <c r="AI263" s="1">
        <f t="shared" si="203"/>
        <v>0.12375983449291184</v>
      </c>
      <c r="AJ263" s="1"/>
      <c r="AK263" s="1">
        <f t="shared" si="204"/>
        <v>2.7028664729359688</v>
      </c>
      <c r="AL263" s="1">
        <f t="shared" si="205"/>
        <v>2.3495481174242343</v>
      </c>
      <c r="AM263" s="1">
        <f t="shared" si="209"/>
        <v>2.5262072951801016</v>
      </c>
      <c r="AN263" s="1">
        <f t="shared" si="206"/>
        <v>2.9550771964790497</v>
      </c>
      <c r="AO263" s="1">
        <f t="shared" si="210"/>
        <v>1.9074763958401248</v>
      </c>
      <c r="AP263" s="1">
        <f t="shared" si="211"/>
        <v>2.4312767961595871</v>
      </c>
      <c r="AQ263" s="1">
        <f t="shared" si="207"/>
        <v>3.1829494871143953</v>
      </c>
      <c r="AR263" s="1">
        <f t="shared" si="208"/>
        <v>2.1350743612853349</v>
      </c>
      <c r="AS263" s="1">
        <f t="shared" si="212"/>
        <v>2.6590119241998651</v>
      </c>
      <c r="AT263" s="1">
        <f t="shared" si="213"/>
        <v>3.2515349250899797</v>
      </c>
      <c r="AU263" s="1">
        <f t="shared" si="214"/>
        <v>2.201760575237282</v>
      </c>
      <c r="AV263" s="1">
        <f t="shared" si="215"/>
        <v>2.7266477501636306</v>
      </c>
      <c r="AW263" s="1"/>
      <c r="AX263" s="1"/>
      <c r="AY263" s="1"/>
      <c r="AZ263" s="1">
        <f t="shared" si="236"/>
        <v>2.3881075611784714</v>
      </c>
      <c r="BA263" s="1">
        <f t="shared" si="237"/>
        <v>2.4901644776975704</v>
      </c>
      <c r="BB263" s="1">
        <f t="shared" si="238"/>
        <v>2.4391360194380209</v>
      </c>
      <c r="BC263" s="1">
        <f t="shared" si="216"/>
        <v>3.2968856323963984</v>
      </c>
      <c r="BD263" s="1">
        <f t="shared" si="217"/>
        <v>2.2488733439722699</v>
      </c>
      <c r="BE263" s="1">
        <f t="shared" si="218"/>
        <v>2.7728794881843344</v>
      </c>
      <c r="BF263" s="87"/>
      <c r="BG263" s="87"/>
      <c r="BH263" s="87"/>
      <c r="BI263" s="1">
        <f t="shared" si="219"/>
        <v>2.313407111381931</v>
      </c>
      <c r="BJ263" s="1">
        <f t="shared" si="220"/>
        <v>2.4155539564089805</v>
      </c>
      <c r="BK263" s="1">
        <f t="shared" si="221"/>
        <v>2.3644805338954558</v>
      </c>
      <c r="BL263" s="87"/>
      <c r="BM263" s="87"/>
      <c r="BN263" s="87"/>
      <c r="BO263" s="1">
        <f>AZ263+(AQ263-NormalPNO!Y263)*$BO$1</f>
        <v>2.4240400505801758</v>
      </c>
      <c r="BP263" s="1">
        <f>BA263+(AR263-NormalPNO!Z263)*$BP$1</f>
        <v>2.4992738431062791</v>
      </c>
      <c r="BQ263" s="1">
        <f>BB263+(AS263-NormalPNO!AA263)*$BQ$1</f>
        <v>2.4655667576147184</v>
      </c>
      <c r="BR263" s="1">
        <f>BI263+(BC263-NormalPNO!Y263)*$BR$1</f>
        <v>2.3027526358938122</v>
      </c>
      <c r="BS263" s="1">
        <f>BJ263+(BD263-NormalPNO!Z263)*$BS$1</f>
        <v>2.4057392767410466</v>
      </c>
      <c r="BT263" s="1">
        <f>BK263+(BE263-NormalPNO!AA263)*$BT$1</f>
        <v>2.3566945633143246</v>
      </c>
      <c r="BU263" s="1">
        <f t="shared" si="222"/>
        <v>2.4583940284989665</v>
      </c>
      <c r="BV263" s="1">
        <f t="shared" si="223"/>
        <v>2.5632366601194296</v>
      </c>
      <c r="BW263" s="1">
        <f t="shared" si="224"/>
        <v>2.5138764959117608</v>
      </c>
      <c r="BX263" s="1">
        <f t="shared" si="225"/>
        <v>2.4027385178549383</v>
      </c>
      <c r="BY263" s="1">
        <f t="shared" si="226"/>
        <v>2.5163052039582201</v>
      </c>
      <c r="BZ263" s="1">
        <f t="shared" si="227"/>
        <v>2.4628509807095638</v>
      </c>
      <c r="CA263" s="1"/>
      <c r="CB263" t="s">
        <v>249</v>
      </c>
      <c r="CC263" s="13" t="s">
        <v>795</v>
      </c>
      <c r="CD263">
        <v>-491.52699208814897</v>
      </c>
      <c r="CE263" s="19">
        <v>-489.49728905900002</v>
      </c>
      <c r="CF263" s="19">
        <v>-491.40183715624897</v>
      </c>
      <c r="CG263" s="19">
        <v>-489.46749859800002</v>
      </c>
      <c r="CH263" s="19"/>
      <c r="CI263" s="19"/>
      <c r="CJ263">
        <v>-414.31178355788398</v>
      </c>
      <c r="CK263" s="19">
        <v>-412.65000025799998</v>
      </c>
      <c r="CL263">
        <v>-414.20517516360701</v>
      </c>
      <c r="CM263" s="19">
        <v>-412.62447877300002</v>
      </c>
      <c r="CN263" s="19"/>
      <c r="CO263" s="19"/>
      <c r="CP263" s="19">
        <f>'[3]DLPNO-CCSD(T1 or T)_TightPNO'!BL263</f>
        <v>-77.210901238546001</v>
      </c>
      <c r="CQ263" s="19">
        <f>'[3]DLPNO-CCSD(T1 or T)_TightPNO'!BM263</f>
        <v>-76.853336279000004</v>
      </c>
      <c r="CR263" s="19">
        <f>'[3]DLPNO-CCSD(T1 or T)_TightPNO'!BN263</f>
        <v>-77.191589639973003</v>
      </c>
      <c r="CS263" s="19">
        <f>'[3]DLPNO-CCSD(T1 or T)_TightPNO'!BO263</f>
        <v>-76.848807278999999</v>
      </c>
      <c r="CT263" s="19"/>
      <c r="CU263" s="19"/>
      <c r="CV263" s="19">
        <f>'[3]DLPNO-CCSD(T1 or T)_TightPNO'!BR263</f>
        <v>-77.211108683449993</v>
      </c>
      <c r="CW263" s="19">
        <f>'[3]DLPNO-CCSD(T1 or T)_TightPNO'!BS263</f>
        <v>-76.853362339</v>
      </c>
      <c r="CX263" s="19">
        <f>'[3]DLPNO-CCSD(T1 or T)_TightPNO'!BT263</f>
        <v>-77.192341290789003</v>
      </c>
      <c r="CY263" s="19">
        <f>'[3]DLPNO-CCSD(T1 or T)_TightPNO'!BU263</f>
        <v>-76.848965418999995</v>
      </c>
      <c r="CZ263" s="19"/>
      <c r="DA263" s="19"/>
      <c r="DB263" s="19">
        <f>'[3]DLPNO-CCSD(T1 or T)_TightPNO'!BX263</f>
        <v>-414.31213916159601</v>
      </c>
      <c r="DC263" s="19">
        <f>'[3]DLPNO-CCSD(T1 or T)_TightPNO'!BY263</f>
        <v>-412.65005246499999</v>
      </c>
      <c r="DD263" s="19">
        <f>'[3]DLPNO-CCSD(T1 or T)_TightPNO'!BZ263</f>
        <v>-414.20609340802901</v>
      </c>
      <c r="DE263" s="19">
        <f>'[3]DLPNO-CCSD(T1 or T)_TightPNO'!CA263</f>
        <v>-412.62465416800001</v>
      </c>
      <c r="DF263" s="19"/>
      <c r="DG263" s="19"/>
      <c r="DH263" s="19"/>
      <c r="DI263" s="40" t="str">
        <f>'[3]DLPNO-CCSD(T1 or T)_TightPNO'!CE263</f>
        <v>32_Uracil-Ethyne_0.90.xyz</v>
      </c>
      <c r="DJ263" s="40">
        <f>'[3]DLPNO-CCSD(T1 or T)_TightPNO'!CF263</f>
        <v>-491.39951276483703</v>
      </c>
      <c r="DK263" s="40">
        <f>'[3]DLPNO-CCSD(T1 or T)_TightPNO'!CG263</f>
        <v>-489.46749859699997</v>
      </c>
      <c r="DL263" s="40">
        <f>'[3]DLPNO-CCSD(T1 or T)_TightPNO'!CH263</f>
        <v>-414.20313854326201</v>
      </c>
      <c r="DM263" s="40">
        <f>'[3]DLPNO-CCSD(T1 or T)_TightPNO'!CI263</f>
        <v>-412.62447877300002</v>
      </c>
      <c r="DN263" s="40">
        <f>'[3]DLPNO-CCSD(T1 or T)_TightPNO'!CJ263</f>
        <v>-77.191665006500997</v>
      </c>
      <c r="DO263" s="40">
        <f>'[3]DLPNO-CCSD(T1 or T)_TightPNO'!CK263</f>
        <v>-76.848807278999999</v>
      </c>
      <c r="DP263" s="40">
        <f>'[3]DLPNO-CCSD(T1 or T)_TightPNO'!CL263</f>
        <v>-77.192427100507004</v>
      </c>
      <c r="DQ263" s="40">
        <f>'[3]DLPNO-CCSD(T1 or T)_TightPNO'!CM263</f>
        <v>-76.848965418999995</v>
      </c>
      <c r="DR263" s="40">
        <f>'[3]DLPNO-CCSD(T1 or T)_TightPNO'!CN263</f>
        <v>-414.20404590732898</v>
      </c>
      <c r="DS263" s="40">
        <f>'[3]DLPNO-CCSD(T1 or T)_TightPNO'!CO263</f>
        <v>-412.62465416800001</v>
      </c>
      <c r="DT263" s="19"/>
      <c r="DU263" s="10"/>
      <c r="DV263" s="13" t="s">
        <v>795</v>
      </c>
      <c r="DW263">
        <f>'[3]DLPNO-CCSD(T1 or T)_TightPNO'!CS263</f>
        <v>-491.40278808151299</v>
      </c>
      <c r="DX263">
        <f>'[3]DLPNO-CCSD(T1 or T)_TightPNO'!CT263</f>
        <v>-489.46749859699997</v>
      </c>
      <c r="DY263">
        <f>'[3]DLPNO-CCSD(T1 or T)_TightPNO'!CU263</f>
        <v>-414.20601394963899</v>
      </c>
      <c r="DZ263">
        <f>'[3]DLPNO-CCSD(T1 or T)_TightPNO'!CV263</f>
        <v>-412.62447877300002</v>
      </c>
      <c r="EA263">
        <f>'[3]DLPNO-CCSD(T1 or T)_TightPNO'!CW263</f>
        <v>-77.191592481357006</v>
      </c>
      <c r="EB263">
        <f>'[3]DLPNO-CCSD(T1 or T)_TightPNO'!CX263</f>
        <v>-76.848807278999999</v>
      </c>
      <c r="EC263">
        <f>'[3]DLPNO-CCSD(T1 or T)_TightPNO'!CY263</f>
        <v>-77.192351477854004</v>
      </c>
      <c r="ED263">
        <f>'[3]DLPNO-CCSD(T1 or T)_TightPNO'!CZ263</f>
        <v>-76.848965418999995</v>
      </c>
      <c r="EE263">
        <f>'[3]DLPNO-CCSD(T1 or T)_TightPNO'!DA263</f>
        <v>-414.20692787498598</v>
      </c>
      <c r="EF263">
        <f>'[3]DLPNO-CCSD(T1 or T)_TightPNO'!DB263</f>
        <v>-412.62465416800001</v>
      </c>
      <c r="EH263" s="13" t="s">
        <v>795</v>
      </c>
      <c r="EJ263">
        <f t="shared" si="228"/>
        <v>-491.40299935195492</v>
      </c>
      <c r="EK263" s="36">
        <f t="shared" si="229"/>
        <v>-414.20619347377954</v>
      </c>
      <c r="EL263">
        <f t="shared" si="230"/>
        <v>-77.191551956709006</v>
      </c>
      <c r="EM263">
        <f t="shared" si="231"/>
        <v>-77.192298385930002</v>
      </c>
      <c r="EN263">
        <f t="shared" si="232"/>
        <v>-414.20711715837899</v>
      </c>
    </row>
    <row r="264" spans="1:144" ht="17" x14ac:dyDescent="0.2">
      <c r="A264" s="4">
        <f>'[1]De Raw'!$A262</f>
        <v>3.3871311943522815</v>
      </c>
      <c r="B264" t="s">
        <v>250</v>
      </c>
      <c r="C264" s="1">
        <f>ABS(AK264-$A264)</f>
        <v>0.13252224681536173</v>
      </c>
      <c r="D264" s="1">
        <f>ABS(AL264-$A264)</f>
        <v>0.15490981750327926</v>
      </c>
      <c r="E264" s="1">
        <f>ABS(AM264-$A264)</f>
        <v>1.1193785343958762E-2</v>
      </c>
      <c r="F264" s="1">
        <f>ABS(AN264-$A264)</f>
        <v>0.36875189032618705</v>
      </c>
      <c r="G264" s="1">
        <f>ABS(AO264-$A264)</f>
        <v>0.51117826144583667</v>
      </c>
      <c r="H264" s="1">
        <f>ABS(AP264-$A264)</f>
        <v>7.1213185559825032E-2</v>
      </c>
      <c r="I264" s="15">
        <f>ABS(AQ264-$A264)</f>
        <v>0.55998561565818594</v>
      </c>
      <c r="J264" s="1">
        <f>ABS(AR264-$A264)</f>
        <v>0.32645416532279281</v>
      </c>
      <c r="K264" s="1">
        <f>ABS(AS264-$A264)</f>
        <v>0.11676572516769657</v>
      </c>
      <c r="L264" s="15">
        <f>ABS(AT264-$A264)</f>
        <v>0.6203322950185588</v>
      </c>
      <c r="M264" s="1">
        <f>ABS(AU264-$A264)</f>
        <v>0.27015784330796411</v>
      </c>
      <c r="N264" s="1">
        <f>ABS(AV264-$A264)</f>
        <v>0.17508722585529712</v>
      </c>
      <c r="O264" s="15">
        <f>ABS(AZ264-$A264)</f>
        <v>0.14773741832487453</v>
      </c>
      <c r="P264" s="1">
        <f>ABS(BA264-$A264)</f>
        <v>4.2439451664107786E-2</v>
      </c>
      <c r="Q264" s="1">
        <f>ABS(BB264-$A264)</f>
        <v>9.5088434994491156E-2</v>
      </c>
      <c r="R264" s="15">
        <f>ABS(BC264-$A264)</f>
        <v>0.65560247832418517</v>
      </c>
      <c r="S264" s="1">
        <f>ABS(BD264-$A264)</f>
        <v>0.23409211724343582</v>
      </c>
      <c r="T264" s="1">
        <f>ABS(BE264-$A264)</f>
        <v>0.2107551805403749</v>
      </c>
      <c r="U264" s="91">
        <f>ABS(BI264-$A264)</f>
        <v>0.21042711729270858</v>
      </c>
      <c r="V264" s="92">
        <f>ABS(BJ264-$A264)</f>
        <v>0.1029951824076818</v>
      </c>
      <c r="W264" s="92">
        <f>ABS(BK264-$A264)</f>
        <v>0.15671114985019541</v>
      </c>
      <c r="X264" s="15">
        <f t="shared" si="192"/>
        <v>0.1100312899506446</v>
      </c>
      <c r="Y264" s="1">
        <f t="shared" si="193"/>
        <v>3.2853830559555153E-2</v>
      </c>
      <c r="Z264" s="1">
        <f t="shared" si="194"/>
        <v>6.7313115390723599E-2</v>
      </c>
      <c r="AA264" s="15">
        <f t="shared" si="195"/>
        <v>0.22278502743862383</v>
      </c>
      <c r="AB264" s="1">
        <f t="shared" si="196"/>
        <v>0.11444031095120266</v>
      </c>
      <c r="AC264" s="1">
        <f t="shared" si="197"/>
        <v>0.1657675181195466</v>
      </c>
      <c r="AD264" s="15">
        <f t="shared" si="198"/>
        <v>8.5894044104924294E-2</v>
      </c>
      <c r="AE264" s="1">
        <f t="shared" si="199"/>
        <v>1.9247887714786138E-2</v>
      </c>
      <c r="AF264" s="1">
        <f t="shared" si="200"/>
        <v>3.0640685773685394E-2</v>
      </c>
      <c r="AG264" s="15">
        <f t="shared" si="201"/>
        <v>0.13182655859748227</v>
      </c>
      <c r="AH264" s="1">
        <f t="shared" si="202"/>
        <v>1.7941250878223514E-2</v>
      </c>
      <c r="AI264" s="1">
        <f t="shared" si="203"/>
        <v>7.1887581870377915E-2</v>
      </c>
      <c r="AJ264" s="1"/>
      <c r="AK264" s="1">
        <f t="shared" si="204"/>
        <v>3.5196534411676432</v>
      </c>
      <c r="AL264" s="1">
        <f t="shared" si="205"/>
        <v>3.2322213768490022</v>
      </c>
      <c r="AM264" s="1">
        <f t="shared" si="209"/>
        <v>3.3759374090083227</v>
      </c>
      <c r="AN264" s="1">
        <f t="shared" si="206"/>
        <v>3.7558830846784685</v>
      </c>
      <c r="AO264" s="1">
        <f t="shared" si="210"/>
        <v>2.8759529329064448</v>
      </c>
      <c r="AP264" s="1">
        <f t="shared" si="211"/>
        <v>3.3159180087924565</v>
      </c>
      <c r="AQ264" s="1">
        <f t="shared" si="207"/>
        <v>3.9471168100104674</v>
      </c>
      <c r="AR264" s="1">
        <f t="shared" si="208"/>
        <v>3.0606770290294887</v>
      </c>
      <c r="AS264" s="1">
        <f t="shared" si="212"/>
        <v>3.5038969195199781</v>
      </c>
      <c r="AT264" s="1">
        <f t="shared" si="213"/>
        <v>4.0074634893708403</v>
      </c>
      <c r="AU264" s="1">
        <f t="shared" si="214"/>
        <v>3.1169733510443174</v>
      </c>
      <c r="AV264" s="1">
        <f t="shared" si="215"/>
        <v>3.5622184202075786</v>
      </c>
      <c r="AW264" s="1"/>
      <c r="AX264" s="1"/>
      <c r="AY264" s="1"/>
      <c r="AZ264" s="1">
        <f t="shared" si="236"/>
        <v>3.239393776027407</v>
      </c>
      <c r="BA264" s="1">
        <f t="shared" si="237"/>
        <v>3.3446917426881737</v>
      </c>
      <c r="BB264" s="1">
        <f t="shared" si="238"/>
        <v>3.2920427593577903</v>
      </c>
      <c r="BC264" s="1">
        <f t="shared" si="216"/>
        <v>4.0427336726764667</v>
      </c>
      <c r="BD264" s="1">
        <f t="shared" si="217"/>
        <v>3.1530390771088457</v>
      </c>
      <c r="BE264" s="1">
        <f t="shared" si="218"/>
        <v>3.5978863748926564</v>
      </c>
      <c r="BF264" s="87"/>
      <c r="BG264" s="87"/>
      <c r="BH264" s="87"/>
      <c r="BI264" s="1">
        <f t="shared" si="219"/>
        <v>3.1767040770595729</v>
      </c>
      <c r="BJ264" s="1">
        <f t="shared" si="220"/>
        <v>3.2841360119445997</v>
      </c>
      <c r="BK264" s="1">
        <f t="shared" si="221"/>
        <v>3.2304200445020861</v>
      </c>
      <c r="BL264" s="87"/>
      <c r="BM264" s="87"/>
      <c r="BN264" s="87"/>
      <c r="BO264" s="1">
        <f>AZ264+(AQ264-NormalPNO!Y264)*$BO$1</f>
        <v>3.2770999044016369</v>
      </c>
      <c r="BP264" s="1">
        <f>BA264+(AR264-NormalPNO!Z264)*$BP$1</f>
        <v>3.3542773637927263</v>
      </c>
      <c r="BQ264" s="1">
        <f>BB264+(AS264-NormalPNO!AA264)*$BQ$1</f>
        <v>3.3198180789615579</v>
      </c>
      <c r="BR264" s="1">
        <f>BI264+(BC264-NormalPNO!Y264)*$BR$1</f>
        <v>3.1643461669136577</v>
      </c>
      <c r="BS264" s="1">
        <f>BJ264+(BD264-NormalPNO!Z264)*$BS$1</f>
        <v>3.2726908834010788</v>
      </c>
      <c r="BT264" s="1">
        <f>BK264+(BE264-NormalPNO!AA264)*$BT$1</f>
        <v>3.2213636762327349</v>
      </c>
      <c r="BU264" s="1">
        <f t="shared" si="222"/>
        <v>3.3012371502473572</v>
      </c>
      <c r="BV264" s="1">
        <f t="shared" si="223"/>
        <v>3.4063790820670676</v>
      </c>
      <c r="BW264" s="1">
        <f t="shared" si="224"/>
        <v>3.3564905085785961</v>
      </c>
      <c r="BX264" s="1">
        <f t="shared" si="225"/>
        <v>3.2553046357547992</v>
      </c>
      <c r="BY264" s="1">
        <f t="shared" si="226"/>
        <v>3.369189943474058</v>
      </c>
      <c r="BZ264" s="1">
        <f t="shared" si="227"/>
        <v>3.3152436124819036</v>
      </c>
      <c r="CA264" s="1"/>
      <c r="CB264" t="s">
        <v>250</v>
      </c>
      <c r="CC264" s="13" t="s">
        <v>796</v>
      </c>
      <c r="CD264">
        <v>-491.52829372098199</v>
      </c>
      <c r="CE264" s="19">
        <v>-489.50083648600003</v>
      </c>
      <c r="CF264" s="19">
        <v>-491.403054934343</v>
      </c>
      <c r="CG264" s="19">
        <v>-489.471013551</v>
      </c>
      <c r="CH264" s="19"/>
      <c r="CI264" s="19"/>
      <c r="CJ264">
        <v>-414.31178355788398</v>
      </c>
      <c r="CK264" s="19">
        <v>-412.65000025799998</v>
      </c>
      <c r="CL264">
        <v>-414.20517516360701</v>
      </c>
      <c r="CM264" s="19">
        <v>-412.62447877300002</v>
      </c>
      <c r="CN264" s="19"/>
      <c r="CO264" s="19"/>
      <c r="CP264" s="19">
        <f>'[3]DLPNO-CCSD(T1 or T)_TightPNO'!BL264</f>
        <v>-77.210901238546001</v>
      </c>
      <c r="CQ264" s="19">
        <f>'[3]DLPNO-CCSD(T1 or T)_TightPNO'!BM264</f>
        <v>-76.853336279000004</v>
      </c>
      <c r="CR264" s="19">
        <f>'[3]DLPNO-CCSD(T1 or T)_TightPNO'!BN264</f>
        <v>-77.191589639973003</v>
      </c>
      <c r="CS264" s="19">
        <f>'[3]DLPNO-CCSD(T1 or T)_TightPNO'!BO264</f>
        <v>-76.848807278999999</v>
      </c>
      <c r="CT264" s="19"/>
      <c r="CU264" s="19"/>
      <c r="CV264" s="19">
        <f>'[3]DLPNO-CCSD(T1 or T)_TightPNO'!BR264</f>
        <v>-77.211072258705997</v>
      </c>
      <c r="CW264" s="19">
        <f>'[3]DLPNO-CCSD(T1 or T)_TightPNO'!BS264</f>
        <v>-76.853359272999995</v>
      </c>
      <c r="CX264" s="19">
        <f>'[3]DLPNO-CCSD(T1 or T)_TightPNO'!BT264</f>
        <v>-77.192222454770004</v>
      </c>
      <c r="CY264" s="19">
        <f>'[3]DLPNO-CCSD(T1 or T)_TightPNO'!BU264</f>
        <v>-76.848945459000007</v>
      </c>
      <c r="CZ264" s="19"/>
      <c r="DA264" s="19"/>
      <c r="DB264" s="19">
        <f>'[3]DLPNO-CCSD(T1 or T)_TightPNO'!BX264</f>
        <v>-414.31207058985598</v>
      </c>
      <c r="DC264" s="19">
        <f>'[3]DLPNO-CCSD(T1 or T)_TightPNO'!BY264</f>
        <v>-412.65004670299999</v>
      </c>
      <c r="DD264" s="19">
        <f>'[3]DLPNO-CCSD(T1 or T)_TightPNO'!BZ264</f>
        <v>-414.205954980461</v>
      </c>
      <c r="DE264" s="19">
        <f>'[3]DLPNO-CCSD(T1 or T)_TightPNO'!CA264</f>
        <v>-412.62463351500003</v>
      </c>
      <c r="DF264" s="19"/>
      <c r="DG264" s="19"/>
      <c r="DH264" s="19"/>
      <c r="DI264" s="40" t="str">
        <f>'[3]DLPNO-CCSD(T1 or T)_TightPNO'!CE264</f>
        <v>32_Uracil-Ethyne_0.95.xyz</v>
      </c>
      <c r="DJ264" s="40">
        <f>'[3]DLPNO-CCSD(T1 or T)_TightPNO'!CF264</f>
        <v>-491.40078893019898</v>
      </c>
      <c r="DK264" s="40">
        <f>'[3]DLPNO-CCSD(T1 or T)_TightPNO'!CG264</f>
        <v>-489.471013551</v>
      </c>
      <c r="DL264" s="40">
        <f>'[3]DLPNO-CCSD(T1 or T)_TightPNO'!CH264</f>
        <v>-414.20313854326201</v>
      </c>
      <c r="DM264" s="40">
        <f>'[3]DLPNO-CCSD(T1 or T)_TightPNO'!CI264</f>
        <v>-412.62447877300002</v>
      </c>
      <c r="DN264" s="40">
        <f>'[3]DLPNO-CCSD(T1 or T)_TightPNO'!CJ264</f>
        <v>-77.191665006500997</v>
      </c>
      <c r="DO264" s="40">
        <f>'[3]DLPNO-CCSD(T1 or T)_TightPNO'!CK264</f>
        <v>-76.848807278999999</v>
      </c>
      <c r="DP264" s="40">
        <f>'[3]DLPNO-CCSD(T1 or T)_TightPNO'!CL264</f>
        <v>-77.192292765258998</v>
      </c>
      <c r="DQ264" s="40">
        <f>'[3]DLPNO-CCSD(T1 or T)_TightPNO'!CM264</f>
        <v>-76.848945459000007</v>
      </c>
      <c r="DR264" s="40">
        <f>'[3]DLPNO-CCSD(T1 or T)_TightPNO'!CN264</f>
        <v>-414.20391304240098</v>
      </c>
      <c r="DS264" s="40">
        <f>'[3]DLPNO-CCSD(T1 or T)_TightPNO'!CO264</f>
        <v>-412.62463351500003</v>
      </c>
      <c r="DT264" s="19"/>
      <c r="DU264" s="10"/>
      <c r="DV264" s="13" t="s">
        <v>796</v>
      </c>
      <c r="DW264">
        <f>'[3]DLPNO-CCSD(T1 or T)_TightPNO'!CS264</f>
        <v>-491.40399273030999</v>
      </c>
      <c r="DX264">
        <f>'[3]DLPNO-CCSD(T1 or T)_TightPNO'!CT264</f>
        <v>-489.47101355000001</v>
      </c>
      <c r="DY264">
        <f>'[3]DLPNO-CCSD(T1 or T)_TightPNO'!CU264</f>
        <v>-414.20601394963899</v>
      </c>
      <c r="DZ264">
        <f>'[3]DLPNO-CCSD(T1 or T)_TightPNO'!CV264</f>
        <v>-412.62447877300002</v>
      </c>
      <c r="EA264">
        <f>'[3]DLPNO-CCSD(T1 or T)_TightPNO'!CW264</f>
        <v>-77.191592481357006</v>
      </c>
      <c r="EB264">
        <f>'[3]DLPNO-CCSD(T1 or T)_TightPNO'!CX264</f>
        <v>-76.848807278999999</v>
      </c>
      <c r="EC264">
        <f>'[3]DLPNO-CCSD(T1 or T)_TightPNO'!CY264</f>
        <v>-77.192231469885002</v>
      </c>
      <c r="ED264">
        <f>'[3]DLPNO-CCSD(T1 or T)_TightPNO'!CZ264</f>
        <v>-76.848945459000007</v>
      </c>
      <c r="EE264">
        <f>'[3]DLPNO-CCSD(T1 or T)_TightPNO'!DA264</f>
        <v>-414.20679404741702</v>
      </c>
      <c r="EF264">
        <f>'[3]DLPNO-CCSD(T1 or T)_TightPNO'!DB264</f>
        <v>-412.62463351500003</v>
      </c>
      <c r="EH264" s="13" t="s">
        <v>796</v>
      </c>
      <c r="EJ264">
        <f t="shared" si="228"/>
        <v>-491.40418793641504</v>
      </c>
      <c r="EK264" s="36">
        <f t="shared" si="229"/>
        <v>-414.20619347377954</v>
      </c>
      <c r="EL264">
        <f t="shared" si="230"/>
        <v>-77.191551956709006</v>
      </c>
      <c r="EM264">
        <f t="shared" si="231"/>
        <v>-77.1921872995255</v>
      </c>
      <c r="EN264">
        <f t="shared" si="232"/>
        <v>-414.20697594949104</v>
      </c>
    </row>
    <row r="265" spans="1:144" ht="17" x14ac:dyDescent="0.2">
      <c r="A265" s="4">
        <f>'[1]De Raw'!$A263</f>
        <v>3.587242712730919</v>
      </c>
      <c r="B265" t="s">
        <v>251</v>
      </c>
      <c r="C265" s="1">
        <f>ABS(AK265-$A265)</f>
        <v>0.12501059652432822</v>
      </c>
      <c r="D265" s="1">
        <f>ABS(AL265-$A265)</f>
        <v>0.11469401645138966</v>
      </c>
      <c r="E265" s="1">
        <f>ABS(AM265-$A265)</f>
        <v>5.1582900364692819E-3</v>
      </c>
      <c r="F265" s="1">
        <f>ABS(AN265-$A265)</f>
        <v>0.34124756900810693</v>
      </c>
      <c r="G265" s="1">
        <f>ABS(AO265-$A265)</f>
        <v>0.39969323707862081</v>
      </c>
      <c r="H265" s="1">
        <f>ABS(AP265-$A265)</f>
        <v>2.9222834035257161E-2</v>
      </c>
      <c r="I265" s="15">
        <f>ABS(AQ265-$A265)</f>
        <v>0.50729399045387646</v>
      </c>
      <c r="J265" s="1">
        <f>ABS(AR265-$A265)</f>
        <v>0.23785051995382922</v>
      </c>
      <c r="K265" s="1">
        <f>ABS(AS265-$A265)</f>
        <v>0.13472173525002384</v>
      </c>
      <c r="L265" s="15">
        <f>ABS(AT265-$A265)</f>
        <v>0.56020813855678009</v>
      </c>
      <c r="M265" s="1">
        <f>ABS(AU265-$A265)</f>
        <v>0.1994908240865807</v>
      </c>
      <c r="N265" s="1">
        <f>ABS(AV265-$A265)</f>
        <v>0.1803586572350997</v>
      </c>
      <c r="O265" s="15">
        <f>ABS(AZ265-$A265)</f>
        <v>0.12562752543077771</v>
      </c>
      <c r="P265" s="1">
        <f>ABS(BA265-$A265)</f>
        <v>3.3948383147481387E-2</v>
      </c>
      <c r="Q265" s="1">
        <f>ABS(BB265-$A265)</f>
        <v>7.9787954289129548E-2</v>
      </c>
      <c r="R265" s="15">
        <f>ABS(BC265-$A265)</f>
        <v>0.59031720115892616</v>
      </c>
      <c r="S265" s="1">
        <f>ABS(BD265-$A265)</f>
        <v>0.1569291613735988</v>
      </c>
      <c r="T265" s="1">
        <f>ABS(BE265-$A265)</f>
        <v>0.21669401989266346</v>
      </c>
      <c r="U265" s="91">
        <f>ABS(BI265-$A265)</f>
        <v>0.18006039366473381</v>
      </c>
      <c r="V265" s="92">
        <f>ABS(BJ265-$A265)</f>
        <v>8.7003204943749246E-2</v>
      </c>
      <c r="W265" s="92">
        <f>ABS(BK265-$A265)</f>
        <v>0.13353179930424153</v>
      </c>
      <c r="X265" s="15">
        <f t="shared" si="192"/>
        <v>8.7346882468060105E-2</v>
      </c>
      <c r="Y265" s="1">
        <f t="shared" si="193"/>
        <v>2.4313398861427249E-2</v>
      </c>
      <c r="Z265" s="1">
        <f t="shared" si="194"/>
        <v>5.1734575559967411E-2</v>
      </c>
      <c r="AA265" s="15">
        <f t="shared" si="195"/>
        <v>0.19329760164063625</v>
      </c>
      <c r="AB265" s="1">
        <f t="shared" si="196"/>
        <v>9.8993435189443257E-2</v>
      </c>
      <c r="AC265" s="1">
        <f t="shared" si="197"/>
        <v>0.14312016594605792</v>
      </c>
      <c r="AD265" s="15">
        <f t="shared" si="198"/>
        <v>7.1401021216420446E-2</v>
      </c>
      <c r="AE265" s="1">
        <f t="shared" si="199"/>
        <v>8.0846927755038323E-3</v>
      </c>
      <c r="AF265" s="1">
        <f t="shared" si="200"/>
        <v>2.9357206303782579E-2</v>
      </c>
      <c r="AG265" s="15">
        <f t="shared" si="201"/>
        <v>0.11114058485581246</v>
      </c>
      <c r="AH265" s="1">
        <f t="shared" si="202"/>
        <v>2.9048389619856341E-2</v>
      </c>
      <c r="AI265" s="1">
        <f t="shared" si="203"/>
        <v>6.7156851664841533E-2</v>
      </c>
      <c r="AJ265" s="1"/>
      <c r="AK265" s="1">
        <f t="shared" si="204"/>
        <v>3.7122533092552472</v>
      </c>
      <c r="AL265" s="1">
        <f t="shared" si="205"/>
        <v>3.4725486962795293</v>
      </c>
      <c r="AM265" s="1">
        <f t="shared" si="209"/>
        <v>3.5924010027673883</v>
      </c>
      <c r="AN265" s="1">
        <f t="shared" si="206"/>
        <v>3.9284902817390259</v>
      </c>
      <c r="AO265" s="1">
        <f t="shared" si="210"/>
        <v>3.1875494756522982</v>
      </c>
      <c r="AP265" s="1">
        <f t="shared" si="211"/>
        <v>3.5580198786956618</v>
      </c>
      <c r="AQ265" s="1">
        <f t="shared" si="207"/>
        <v>4.0945367031847955</v>
      </c>
      <c r="AR265" s="1">
        <f t="shared" si="208"/>
        <v>3.3493921927770898</v>
      </c>
      <c r="AS265" s="1">
        <f t="shared" si="212"/>
        <v>3.7219644479809428</v>
      </c>
      <c r="AT265" s="1">
        <f t="shared" si="213"/>
        <v>4.1474508512876991</v>
      </c>
      <c r="AU265" s="1">
        <f t="shared" si="214"/>
        <v>3.3877518886443383</v>
      </c>
      <c r="AV265" s="1">
        <f t="shared" si="215"/>
        <v>3.7676013699660187</v>
      </c>
      <c r="AW265" s="1"/>
      <c r="AX265" s="1"/>
      <c r="AY265" s="1"/>
      <c r="AZ265" s="1">
        <f t="shared" si="236"/>
        <v>3.4616151873001413</v>
      </c>
      <c r="BA265" s="1">
        <f t="shared" si="237"/>
        <v>3.5532943295834376</v>
      </c>
      <c r="BB265" s="1">
        <f t="shared" si="238"/>
        <v>3.5074547584417894</v>
      </c>
      <c r="BC265" s="1">
        <f t="shared" si="216"/>
        <v>4.1775599138898452</v>
      </c>
      <c r="BD265" s="1">
        <f t="shared" si="217"/>
        <v>3.4303135513573202</v>
      </c>
      <c r="BE265" s="1">
        <f t="shared" si="218"/>
        <v>3.8039367326235825</v>
      </c>
      <c r="BF265" s="87"/>
      <c r="BG265" s="87"/>
      <c r="BH265" s="87"/>
      <c r="BI265" s="1">
        <f t="shared" si="219"/>
        <v>3.4071823190661852</v>
      </c>
      <c r="BJ265" s="1">
        <f t="shared" si="220"/>
        <v>3.5002395077871697</v>
      </c>
      <c r="BK265" s="1">
        <f t="shared" si="221"/>
        <v>3.4537109134266775</v>
      </c>
      <c r="BL265" s="87"/>
      <c r="BM265" s="87"/>
      <c r="BN265" s="87"/>
      <c r="BO265" s="1">
        <f>AZ265+(AQ265-NormalPNO!Y265)*$BO$1</f>
        <v>3.4998958302628589</v>
      </c>
      <c r="BP265" s="1">
        <f>BA265+(AR265-NormalPNO!Z265)*$BP$1</f>
        <v>3.5629293138694917</v>
      </c>
      <c r="BQ265" s="1">
        <f>BB265+(AS265-NormalPNO!AA265)*$BQ$1</f>
        <v>3.5355081371709516</v>
      </c>
      <c r="BR265" s="1">
        <f>BI265+(BC265-NormalPNO!Y265)*$BR$1</f>
        <v>3.3939451110902827</v>
      </c>
      <c r="BS265" s="1">
        <f>BJ265+(BD265-NormalPNO!Z265)*$BS$1</f>
        <v>3.4882492775414757</v>
      </c>
      <c r="BT265" s="1">
        <f>BK265+(BE265-NormalPNO!AA265)*$BT$1</f>
        <v>3.4441225467848611</v>
      </c>
      <c r="BU265" s="1">
        <f t="shared" si="222"/>
        <v>3.5158416915144985</v>
      </c>
      <c r="BV265" s="1">
        <f t="shared" si="223"/>
        <v>3.5953274055064228</v>
      </c>
      <c r="BW265" s="1">
        <f t="shared" si="224"/>
        <v>3.5578855064271364</v>
      </c>
      <c r="BX265" s="1">
        <f t="shared" si="225"/>
        <v>3.4761021278751065</v>
      </c>
      <c r="BY265" s="1">
        <f t="shared" si="226"/>
        <v>3.5581943231110627</v>
      </c>
      <c r="BZ265" s="1">
        <f t="shared" si="227"/>
        <v>3.5200858610660775</v>
      </c>
      <c r="CA265" s="1"/>
      <c r="CB265" t="s">
        <v>251</v>
      </c>
      <c r="CC265" s="13" t="s">
        <v>797</v>
      </c>
      <c r="CD265">
        <v>-491.52860064839598</v>
      </c>
      <c r="CE265" s="19">
        <v>-489.502911471</v>
      </c>
      <c r="CF265" s="19">
        <v>-491.40328986288699</v>
      </c>
      <c r="CG265" s="19">
        <v>-489.47305734999998</v>
      </c>
      <c r="CH265" s="19"/>
      <c r="CI265" s="19"/>
      <c r="CJ265">
        <v>-414.31178355788398</v>
      </c>
      <c r="CK265" s="19">
        <v>-412.65000025799998</v>
      </c>
      <c r="CL265">
        <v>-414.20517516360701</v>
      </c>
      <c r="CM265" s="19">
        <v>-412.62447877300002</v>
      </c>
      <c r="CN265" s="19"/>
      <c r="CO265" s="19"/>
      <c r="CP265" s="19">
        <f>'[3]DLPNO-CCSD(T1 or T)_TightPNO'!BL265</f>
        <v>-77.210901238546001</v>
      </c>
      <c r="CQ265" s="19">
        <f>'[3]DLPNO-CCSD(T1 or T)_TightPNO'!BM265</f>
        <v>-76.853336279000004</v>
      </c>
      <c r="CR265" s="19">
        <f>'[3]DLPNO-CCSD(T1 or T)_TightPNO'!BN265</f>
        <v>-77.191589639973003</v>
      </c>
      <c r="CS265" s="19">
        <f>'[3]DLPNO-CCSD(T1 or T)_TightPNO'!BO265</f>
        <v>-76.848807278999999</v>
      </c>
      <c r="CT265" s="19"/>
      <c r="CU265" s="19"/>
      <c r="CV265" s="19">
        <f>'[3]DLPNO-CCSD(T1 or T)_TightPNO'!BR265</f>
        <v>-77.211042663797997</v>
      </c>
      <c r="CW265" s="19">
        <f>'[3]DLPNO-CCSD(T1 or T)_TightPNO'!BS265</f>
        <v>-76.853356766999994</v>
      </c>
      <c r="CX265" s="19">
        <f>'[3]DLPNO-CCSD(T1 or T)_TightPNO'!BT265</f>
        <v>-77.192119385222</v>
      </c>
      <c r="CY265" s="19">
        <f>'[3]DLPNO-CCSD(T1 or T)_TightPNO'!BU265</f>
        <v>-76.848927219000004</v>
      </c>
      <c r="CZ265" s="19"/>
      <c r="DA265" s="19"/>
      <c r="DB265" s="19">
        <f>'[3]DLPNO-CCSD(T1 or T)_TightPNO'!BX265</f>
        <v>-414.31202412623202</v>
      </c>
      <c r="DC265" s="19">
        <f>'[3]DLPNO-CCSD(T1 or T)_TightPNO'!BY265</f>
        <v>-412.65004128800001</v>
      </c>
      <c r="DD265" s="19">
        <f>'[3]DLPNO-CCSD(T1 or T)_TightPNO'!BZ265</f>
        <v>-414.20583288167199</v>
      </c>
      <c r="DE265" s="19">
        <f>'[3]DLPNO-CCSD(T1 or T)_TightPNO'!CA265</f>
        <v>-412.62461502500003</v>
      </c>
      <c r="DF265" s="19"/>
      <c r="DG265" s="19"/>
      <c r="DH265" s="19"/>
      <c r="DI265" s="40" t="str">
        <f>'[3]DLPNO-CCSD(T1 or T)_TightPNO'!CE265</f>
        <v>32_Uracil-Ethyne_1.00.xyz</v>
      </c>
      <c r="DJ265" s="40">
        <f>'[3]DLPNO-CCSD(T1 or T)_TightPNO'!CF265</f>
        <v>-491.401063997265</v>
      </c>
      <c r="DK265" s="40">
        <f>'[3]DLPNO-CCSD(T1 or T)_TightPNO'!CG265</f>
        <v>-489.47305734999998</v>
      </c>
      <c r="DL265" s="40">
        <f>'[3]DLPNO-CCSD(T1 or T)_TightPNO'!CH265</f>
        <v>-414.20313854326201</v>
      </c>
      <c r="DM265" s="40">
        <f>'[3]DLPNO-CCSD(T1 or T)_TightPNO'!CI265</f>
        <v>-412.62447877300002</v>
      </c>
      <c r="DN265" s="40">
        <f>'[3]DLPNO-CCSD(T1 or T)_TightPNO'!CJ265</f>
        <v>-77.191665006500997</v>
      </c>
      <c r="DO265" s="40">
        <f>'[3]DLPNO-CCSD(T1 or T)_TightPNO'!CK265</f>
        <v>-76.848807278999999</v>
      </c>
      <c r="DP265" s="40">
        <f>'[3]DLPNO-CCSD(T1 or T)_TightPNO'!CL265</f>
        <v>-77.192189015218005</v>
      </c>
      <c r="DQ265" s="40">
        <f>'[3]DLPNO-CCSD(T1 or T)_TightPNO'!CM265</f>
        <v>-76.848927219000004</v>
      </c>
      <c r="DR265" s="40">
        <f>'[3]DLPNO-CCSD(T1 or T)_TightPNO'!CN265</f>
        <v>-414.20379529883002</v>
      </c>
      <c r="DS265" s="40">
        <f>'[3]DLPNO-CCSD(T1 or T)_TightPNO'!CO265</f>
        <v>-412.62461502500003</v>
      </c>
      <c r="DT265" s="19"/>
      <c r="DU265" s="10"/>
      <c r="DV265" s="13" t="s">
        <v>797</v>
      </c>
      <c r="DW265">
        <f>'[3]DLPNO-CCSD(T1 or T)_TightPNO'!CS265</f>
        <v>-491.40421581436198</v>
      </c>
      <c r="DX265">
        <f>'[3]DLPNO-CCSD(T1 or T)_TightPNO'!CT265</f>
        <v>-489.47305734999998</v>
      </c>
      <c r="DY265">
        <f>'[3]DLPNO-CCSD(T1 or T)_TightPNO'!CU265</f>
        <v>-414.20601394963899</v>
      </c>
      <c r="DZ265">
        <f>'[3]DLPNO-CCSD(T1 or T)_TightPNO'!CV265</f>
        <v>-412.62447877300002</v>
      </c>
      <c r="EA265">
        <f>'[3]DLPNO-CCSD(T1 or T)_TightPNO'!CW265</f>
        <v>-77.191592481357006</v>
      </c>
      <c r="EB265">
        <f>'[3]DLPNO-CCSD(T1 or T)_TightPNO'!CX265</f>
        <v>-76.848807278999999</v>
      </c>
      <c r="EC265">
        <f>'[3]DLPNO-CCSD(T1 or T)_TightPNO'!CY265</f>
        <v>-77.192130954640007</v>
      </c>
      <c r="ED265">
        <f>'[3]DLPNO-CCSD(T1 or T)_TightPNO'!CZ265</f>
        <v>-76.848927219000004</v>
      </c>
      <c r="EE265">
        <f>'[3]DLPNO-CCSD(T1 or T)_TightPNO'!DA265</f>
        <v>-414.20668613366502</v>
      </c>
      <c r="EF265">
        <f>'[3]DLPNO-CCSD(T1 or T)_TightPNO'!DB265</f>
        <v>-412.62461502500003</v>
      </c>
      <c r="EH265" s="13" t="s">
        <v>797</v>
      </c>
      <c r="EJ265">
        <f t="shared" si="228"/>
        <v>-491.40440279569799</v>
      </c>
      <c r="EK265" s="36">
        <f t="shared" si="229"/>
        <v>-414.20619347377954</v>
      </c>
      <c r="EL265">
        <f t="shared" si="230"/>
        <v>-77.191551956709006</v>
      </c>
      <c r="EM265">
        <f t="shared" si="231"/>
        <v>-77.192084570223997</v>
      </c>
      <c r="EN265">
        <f t="shared" si="232"/>
        <v>-414.20685167309296</v>
      </c>
    </row>
    <row r="266" spans="1:144" ht="17" x14ac:dyDescent="0.2">
      <c r="A266" s="4">
        <f>'[1]De Raw'!$A264</f>
        <v>3.4639342953409047</v>
      </c>
      <c r="B266" t="s">
        <v>252</v>
      </c>
      <c r="C266" s="1">
        <f>ABS(AK266-$A266)</f>
        <v>0.11195531417287796</v>
      </c>
      <c r="D266" s="1">
        <f>ABS(AL266-$A266)</f>
        <v>9.6311062181340557E-2</v>
      </c>
      <c r="E266" s="1">
        <f>ABS(AM266-$A266)</f>
        <v>7.8221259957684808E-3</v>
      </c>
      <c r="F266" s="1">
        <f>ABS(AN266-$A266)</f>
        <v>0.33146328847724815</v>
      </c>
      <c r="G266" s="1">
        <f>ABS(AO266-$A266)</f>
        <v>0.29533594732275548</v>
      </c>
      <c r="H266" s="1">
        <f>ABS(AP266-$A266)</f>
        <v>1.8063670577246338E-2</v>
      </c>
      <c r="I266" s="15">
        <f>ABS(AQ266-$A266)</f>
        <v>0.45186054802944797</v>
      </c>
      <c r="J266" s="1">
        <f>ABS(AR266-$A266)</f>
        <v>0.18426542106691235</v>
      </c>
      <c r="K266" s="1">
        <f>ABS(AS266-$A266)</f>
        <v>0.13379756348126781</v>
      </c>
      <c r="L266" s="15">
        <f>ABS(AT266-$A266)</f>
        <v>0.50734186449503804</v>
      </c>
      <c r="M266" s="1">
        <f>ABS(AU266-$A266)</f>
        <v>0.14058026477062979</v>
      </c>
      <c r="N266" s="1">
        <f>ABS(AV266-$A266)</f>
        <v>0.18338079986220412</v>
      </c>
      <c r="O266" s="15">
        <f>ABS(AZ266-$A266)</f>
        <v>0.11089823063012272</v>
      </c>
      <c r="P266" s="1">
        <f>ABS(BA266-$A266)</f>
        <v>3.8645163848054054E-2</v>
      </c>
      <c r="Q266" s="1">
        <f>ABS(BB266-$A266)</f>
        <v>7.477169723908883E-2</v>
      </c>
      <c r="R266" s="15">
        <f>ABS(BC266-$A266)</f>
        <v>0.51205917776987819</v>
      </c>
      <c r="S266" s="1">
        <f>ABS(BD266-$A266)</f>
        <v>0.12873015793899079</v>
      </c>
      <c r="T266" s="1">
        <f>ABS(BE266-$A266)</f>
        <v>0.19166450991544348</v>
      </c>
      <c r="U266" s="91">
        <f>ABS(BI266-$A266)</f>
        <v>0.15036651971095294</v>
      </c>
      <c r="V266" s="92">
        <f>ABS(BJ266-$A266)</f>
        <v>7.5055989622061059E-2</v>
      </c>
      <c r="W266" s="92">
        <f>ABS(BK266-$A266)</f>
        <v>0.112711254666507</v>
      </c>
      <c r="X266" s="15">
        <f t="shared" si="192"/>
        <v>8.0184587463799417E-2</v>
      </c>
      <c r="Y266" s="1">
        <f t="shared" si="193"/>
        <v>3.0685384183334996E-2</v>
      </c>
      <c r="Z266" s="1">
        <f t="shared" si="194"/>
        <v>5.1919379978163427E-2</v>
      </c>
      <c r="AA266" s="15">
        <f t="shared" si="195"/>
        <v>0.1613025093677245</v>
      </c>
      <c r="AB266" s="1">
        <f t="shared" si="196"/>
        <v>8.5423208916899362E-2</v>
      </c>
      <c r="AC266" s="1">
        <f t="shared" si="197"/>
        <v>0.12082533667269146</v>
      </c>
      <c r="AD266" s="15">
        <f t="shared" si="198"/>
        <v>5.4040888142276255E-2</v>
      </c>
      <c r="AE266" s="1">
        <f t="shared" si="199"/>
        <v>9.2233463107262992E-3</v>
      </c>
      <c r="AF266" s="1">
        <f t="shared" si="200"/>
        <v>1.9980103295864193E-2</v>
      </c>
      <c r="AG266" s="15">
        <f t="shared" si="201"/>
        <v>7.810301627441385E-2</v>
      </c>
      <c r="AH266" s="1">
        <f t="shared" si="202"/>
        <v>9.055331683892387E-3</v>
      </c>
      <c r="AI266" s="1">
        <f t="shared" si="203"/>
        <v>4.05967347684979E-2</v>
      </c>
      <c r="AJ266" s="1"/>
      <c r="AK266" s="1">
        <f t="shared" si="204"/>
        <v>3.5758896095137827</v>
      </c>
      <c r="AL266" s="1">
        <f t="shared" si="205"/>
        <v>3.3676232331595641</v>
      </c>
      <c r="AM266" s="1">
        <f t="shared" si="209"/>
        <v>3.4717564213366732</v>
      </c>
      <c r="AN266" s="1">
        <f t="shared" si="206"/>
        <v>3.7953975838181528</v>
      </c>
      <c r="AO266" s="1">
        <f t="shared" si="210"/>
        <v>3.1685983480181492</v>
      </c>
      <c r="AP266" s="1">
        <f t="shared" si="211"/>
        <v>3.481997965918151</v>
      </c>
      <c r="AQ266" s="1">
        <f t="shared" si="207"/>
        <v>3.9157948433703527</v>
      </c>
      <c r="AR266" s="1">
        <f t="shared" si="208"/>
        <v>3.2796688742739923</v>
      </c>
      <c r="AS266" s="1">
        <f t="shared" si="212"/>
        <v>3.5977318588221725</v>
      </c>
      <c r="AT266" s="1">
        <f t="shared" si="213"/>
        <v>3.9712761598359427</v>
      </c>
      <c r="AU266" s="1">
        <f t="shared" si="214"/>
        <v>3.3233540305702749</v>
      </c>
      <c r="AV266" s="1">
        <f t="shared" si="215"/>
        <v>3.6473150952031088</v>
      </c>
      <c r="AW266" s="1"/>
      <c r="AX266" s="1"/>
      <c r="AY266" s="1"/>
      <c r="AZ266" s="1">
        <f t="shared" si="236"/>
        <v>3.353036064710782</v>
      </c>
      <c r="BA266" s="1">
        <f t="shared" si="237"/>
        <v>3.4252891314928506</v>
      </c>
      <c r="BB266" s="1">
        <f t="shared" si="238"/>
        <v>3.3891625981018159</v>
      </c>
      <c r="BC266" s="1">
        <f t="shared" si="216"/>
        <v>3.9759934731107829</v>
      </c>
      <c r="BD266" s="1">
        <f t="shared" si="217"/>
        <v>3.3352041374019139</v>
      </c>
      <c r="BE266" s="1">
        <f t="shared" si="218"/>
        <v>3.6555988052563482</v>
      </c>
      <c r="BF266" s="87"/>
      <c r="BG266" s="87"/>
      <c r="BH266" s="87"/>
      <c r="BI266" s="1">
        <f t="shared" si="219"/>
        <v>3.3135677756299518</v>
      </c>
      <c r="BJ266" s="1">
        <f t="shared" si="220"/>
        <v>3.3888783057188436</v>
      </c>
      <c r="BK266" s="1">
        <f t="shared" si="221"/>
        <v>3.3512230406743977</v>
      </c>
      <c r="BL266" s="87"/>
      <c r="BM266" s="87"/>
      <c r="BN266" s="87"/>
      <c r="BO266" s="1">
        <f>AZ266+(AQ266-NormalPNO!Y266)*$BO$1</f>
        <v>3.3837497078771053</v>
      </c>
      <c r="BP266" s="1">
        <f>BA266+(AR266-NormalPNO!Z266)*$BP$1</f>
        <v>3.4332489111575697</v>
      </c>
      <c r="BQ266" s="1">
        <f>BB266+(AS266-NormalPNO!AA266)*$BQ$1</f>
        <v>3.4120149153627413</v>
      </c>
      <c r="BR266" s="1">
        <f>BI266+(BC266-NormalPNO!Y266)*$BR$1</f>
        <v>3.3026317859731802</v>
      </c>
      <c r="BS266" s="1">
        <f>BJ266+(BD266-NormalPNO!Z266)*$BS$1</f>
        <v>3.3785110864240053</v>
      </c>
      <c r="BT266" s="1">
        <f>BK266+(BE266-NormalPNO!AA266)*$BT$1</f>
        <v>3.3431089586682132</v>
      </c>
      <c r="BU266" s="1">
        <f t="shared" si="222"/>
        <v>3.4098934071986284</v>
      </c>
      <c r="BV266" s="1">
        <f t="shared" si="223"/>
        <v>3.473157641651631</v>
      </c>
      <c r="BW266" s="1">
        <f t="shared" si="224"/>
        <v>3.4439541920450405</v>
      </c>
      <c r="BX266" s="1">
        <f t="shared" si="225"/>
        <v>3.3858312790664908</v>
      </c>
      <c r="BY266" s="1">
        <f t="shared" si="226"/>
        <v>3.4548789636570123</v>
      </c>
      <c r="BZ266" s="1">
        <f t="shared" si="227"/>
        <v>3.4233375605724068</v>
      </c>
      <c r="CA266" s="1"/>
      <c r="CB266" t="s">
        <v>252</v>
      </c>
      <c r="CC266" s="13" t="s">
        <v>798</v>
      </c>
      <c r="CD266">
        <v>-491.52838333901701</v>
      </c>
      <c r="CE266" s="19">
        <v>-489.50407563599998</v>
      </c>
      <c r="CF266" s="19">
        <v>-491.403005019614</v>
      </c>
      <c r="CG266" s="19">
        <v>-489.47419154300002</v>
      </c>
      <c r="CH266" s="19"/>
      <c r="CI266" s="19"/>
      <c r="CJ266">
        <v>-414.31178355788398</v>
      </c>
      <c r="CK266" s="19">
        <v>-412.65000025799998</v>
      </c>
      <c r="CL266">
        <v>-414.20517516360701</v>
      </c>
      <c r="CM266" s="19">
        <v>-412.62447877300002</v>
      </c>
      <c r="CN266" s="19"/>
      <c r="CO266" s="19"/>
      <c r="CP266" s="19">
        <f>'[3]DLPNO-CCSD(T1 or T)_TightPNO'!BL266</f>
        <v>-77.210901238546001</v>
      </c>
      <c r="CQ266" s="19">
        <f>'[3]DLPNO-CCSD(T1 or T)_TightPNO'!BM266</f>
        <v>-76.853336279000004</v>
      </c>
      <c r="CR266" s="19">
        <f>'[3]DLPNO-CCSD(T1 or T)_TightPNO'!BN266</f>
        <v>-77.191589639973003</v>
      </c>
      <c r="CS266" s="19">
        <f>'[3]DLPNO-CCSD(T1 or T)_TightPNO'!BO266</f>
        <v>-76.848807278999999</v>
      </c>
      <c r="CT266" s="19"/>
      <c r="CU266" s="19"/>
      <c r="CV266" s="19">
        <f>'[3]DLPNO-CCSD(T1 or T)_TightPNO'!BR266</f>
        <v>-77.211020526325996</v>
      </c>
      <c r="CW266" s="19">
        <f>'[3]DLPNO-CCSD(T1 or T)_TightPNO'!BS266</f>
        <v>-76.853354818</v>
      </c>
      <c r="CX266" s="19">
        <f>'[3]DLPNO-CCSD(T1 or T)_TightPNO'!BT266</f>
        <v>-77.192038142162005</v>
      </c>
      <c r="CY266" s="19">
        <f>'[3]DLPNO-CCSD(T1 or T)_TightPNO'!BU266</f>
        <v>-76.848910054000001</v>
      </c>
      <c r="CZ266" s="19"/>
      <c r="DA266" s="19"/>
      <c r="DB266" s="19">
        <f>'[3]DLPNO-CCSD(T1 or T)_TightPNO'!BX266</f>
        <v>-414.31199616368701</v>
      </c>
      <c r="DC266" s="19">
        <f>'[3]DLPNO-CCSD(T1 or T)_TightPNO'!BY266</f>
        <v>-412.65003619100003</v>
      </c>
      <c r="DD266" s="19">
        <f>'[3]DLPNO-CCSD(T1 or T)_TightPNO'!BZ266</f>
        <v>-414.20574039263499</v>
      </c>
      <c r="DE266" s="19">
        <f>'[3]DLPNO-CCSD(T1 or T)_TightPNO'!CA266</f>
        <v>-412.62459732799999</v>
      </c>
      <c r="DF266" s="19"/>
      <c r="DG266" s="19"/>
      <c r="DH266" s="19"/>
      <c r="DI266" s="40" t="str">
        <f>'[3]DLPNO-CCSD(T1 or T)_TightPNO'!CE266</f>
        <v>32_Uracil-Ethyne_1.05.xyz</v>
      </c>
      <c r="DJ266" s="40">
        <f>'[3]DLPNO-CCSD(T1 or T)_TightPNO'!CF266</f>
        <v>-491.40085190055902</v>
      </c>
      <c r="DK266" s="40">
        <f>'[3]DLPNO-CCSD(T1 or T)_TightPNO'!CG266</f>
        <v>-489.47419154300002</v>
      </c>
      <c r="DL266" s="40">
        <f>'[3]DLPNO-CCSD(T1 or T)_TightPNO'!CH266</f>
        <v>-414.20313854326201</v>
      </c>
      <c r="DM266" s="40">
        <f>'[3]DLPNO-CCSD(T1 or T)_TightPNO'!CI266</f>
        <v>-412.62447877300002</v>
      </c>
      <c r="DN266" s="40">
        <f>'[3]DLPNO-CCSD(T1 or T)_TightPNO'!CJ266</f>
        <v>-77.191665006500997</v>
      </c>
      <c r="DO266" s="40">
        <f>'[3]DLPNO-CCSD(T1 or T)_TightPNO'!CK266</f>
        <v>-76.848807278999999</v>
      </c>
      <c r="DP266" s="40">
        <f>'[3]DLPNO-CCSD(T1 or T)_TightPNO'!CL266</f>
        <v>-77.192104051133001</v>
      </c>
      <c r="DQ266" s="40">
        <f>'[3]DLPNO-CCSD(T1 or T)_TightPNO'!CM266</f>
        <v>-76.848910054000001</v>
      </c>
      <c r="DR266" s="40">
        <f>'[3]DLPNO-CCSD(T1 or T)_TightPNO'!CN266</f>
        <v>-414.20369836675201</v>
      </c>
      <c r="DS266" s="40">
        <f>'[3]DLPNO-CCSD(T1 or T)_TightPNO'!CO266</f>
        <v>-412.62459732799999</v>
      </c>
      <c r="DT266" s="19"/>
      <c r="DU266" s="10"/>
      <c r="DV266" s="13" t="s">
        <v>798</v>
      </c>
      <c r="DW266">
        <f>'[3]DLPNO-CCSD(T1 or T)_TightPNO'!CS266</f>
        <v>-491.40393506213201</v>
      </c>
      <c r="DX266">
        <f>'[3]DLPNO-CCSD(T1 or T)_TightPNO'!CT266</f>
        <v>-489.47419154300002</v>
      </c>
      <c r="DY266">
        <f>'[3]DLPNO-CCSD(T1 or T)_TightPNO'!CU266</f>
        <v>-414.20601394963899</v>
      </c>
      <c r="DZ266">
        <f>'[3]DLPNO-CCSD(T1 or T)_TightPNO'!CV266</f>
        <v>-412.62447877300002</v>
      </c>
      <c r="EA266">
        <f>'[3]DLPNO-CCSD(T1 or T)_TightPNO'!CW266</f>
        <v>-77.191592481357006</v>
      </c>
      <c r="EB266">
        <f>'[3]DLPNO-CCSD(T1 or T)_TightPNO'!CX266</f>
        <v>-76.848807278999999</v>
      </c>
      <c r="EC266">
        <f>'[3]DLPNO-CCSD(T1 or T)_TightPNO'!CY266</f>
        <v>-77.192049890587995</v>
      </c>
      <c r="ED266">
        <f>'[3]DLPNO-CCSD(T1 or T)_TightPNO'!CZ266</f>
        <v>-76.848910054000001</v>
      </c>
      <c r="EE266">
        <f>'[3]DLPNO-CCSD(T1 or T)_TightPNO'!DA266</f>
        <v>-414.206589070002</v>
      </c>
      <c r="EF266">
        <f>'[3]DLPNO-CCSD(T1 or T)_TightPNO'!DB266</f>
        <v>-412.62459732799999</v>
      </c>
      <c r="EH266" s="13" t="s">
        <v>798</v>
      </c>
      <c r="EJ266">
        <f t="shared" si="228"/>
        <v>-491.40408157914146</v>
      </c>
      <c r="EK266" s="36">
        <f t="shared" si="229"/>
        <v>-414.20619347377954</v>
      </c>
      <c r="EL266">
        <f t="shared" si="230"/>
        <v>-77.191551956709006</v>
      </c>
      <c r="EM266">
        <f t="shared" si="231"/>
        <v>-77.1920051876765</v>
      </c>
      <c r="EN266">
        <f t="shared" si="232"/>
        <v>-414.20676140557646</v>
      </c>
    </row>
    <row r="267" spans="1:144" ht="17" x14ac:dyDescent="0.2">
      <c r="A267" s="4">
        <f>'[1]De Raw'!$A265</f>
        <v>3.1828827920420468</v>
      </c>
      <c r="B267" t="s">
        <v>253</v>
      </c>
      <c r="C267" s="1">
        <f>ABS(AK267-$A267)</f>
        <v>0.12720779110904923</v>
      </c>
      <c r="D267" s="1">
        <f>ABS(AL267-$A267)</f>
        <v>4.8388829202453465E-2</v>
      </c>
      <c r="E267" s="1">
        <f>ABS(AM267-$A267)</f>
        <v>3.9409480953298104E-2</v>
      </c>
      <c r="F267" s="1">
        <f>ABS(AN267-$A267)</f>
        <v>0.32296731446499205</v>
      </c>
      <c r="G267" s="1">
        <f>ABS(AO267-$A267)</f>
        <v>0.20609043227799306</v>
      </c>
      <c r="H267" s="1">
        <f>ABS(AP267-$A267)</f>
        <v>5.8438441093499716E-2</v>
      </c>
      <c r="I267" s="15">
        <f>ABS(AQ267-$A267)</f>
        <v>0.42037642679064557</v>
      </c>
      <c r="J267" s="1">
        <f>ABS(AR267-$A267)</f>
        <v>0.12190586051748076</v>
      </c>
      <c r="K267" s="1">
        <f>ABS(AS267-$A267)</f>
        <v>0.14923528313658219</v>
      </c>
      <c r="L267" s="15">
        <f>ABS(AT267-$A267)</f>
        <v>0.44957568443338269</v>
      </c>
      <c r="M267" s="1">
        <f>ABS(AU267-$A267)</f>
        <v>0.1008084608894606</v>
      </c>
      <c r="N267" s="1">
        <f>ABS(AV267-$A267)</f>
        <v>0.17438361177196127</v>
      </c>
      <c r="O267" s="15">
        <f>ABS(AZ267-$A267)</f>
        <v>6.5003634838784574E-2</v>
      </c>
      <c r="P267" s="1">
        <f>ABS(BA267-$A267)</f>
        <v>1.8853865070411757E-4</v>
      </c>
      <c r="Q267" s="1">
        <f>ABS(BB267-$A267)</f>
        <v>3.259608674474368E-2</v>
      </c>
      <c r="R267" s="15">
        <f>ABS(BC267-$A267)</f>
        <v>0.46908098295347234</v>
      </c>
      <c r="S267" s="1">
        <f>ABS(BD267-$A267)</f>
        <v>7.9813574655059227E-2</v>
      </c>
      <c r="T267" s="1">
        <f>ABS(BE267-$A267)</f>
        <v>0.19463370414920655</v>
      </c>
      <c r="U267" s="91">
        <f>ABS(BI267-$A267)</f>
        <v>9.6936014537071014E-2</v>
      </c>
      <c r="V267" s="92">
        <f>ABS(BJ267-$A267)</f>
        <v>2.7785686852487945E-2</v>
      </c>
      <c r="W267" s="92">
        <f>ABS(BK267-$A267)</f>
        <v>6.2360850694779035E-2</v>
      </c>
      <c r="X267" s="15">
        <f t="shared" si="192"/>
        <v>4.372957655299059E-2</v>
      </c>
      <c r="Y267" s="1">
        <f t="shared" si="193"/>
        <v>5.4742184392377879E-3</v>
      </c>
      <c r="Z267" s="1">
        <f t="shared" si="194"/>
        <v>1.6543047001704281E-2</v>
      </c>
      <c r="AA267" s="15">
        <f t="shared" si="195"/>
        <v>0.10416629032345437</v>
      </c>
      <c r="AB267" s="1">
        <f t="shared" si="196"/>
        <v>3.505575372976244E-2</v>
      </c>
      <c r="AC267" s="1">
        <f t="shared" si="197"/>
        <v>6.7899006060367029E-2</v>
      </c>
      <c r="AD267" s="15">
        <f t="shared" si="198"/>
        <v>3.5080188569919901E-2</v>
      </c>
      <c r="AE267" s="1">
        <f t="shared" si="199"/>
        <v>2.2929178533786398E-2</v>
      </c>
      <c r="AF267" s="1">
        <f t="shared" si="200"/>
        <v>4.8061094960978323E-3</v>
      </c>
      <c r="AG267" s="15">
        <f t="shared" si="201"/>
        <v>5.8904461044302359E-2</v>
      </c>
      <c r="AH267" s="1">
        <f t="shared" si="202"/>
        <v>4.0888072385931729E-3</v>
      </c>
      <c r="AI267" s="1">
        <f t="shared" si="203"/>
        <v>2.5784786320026232E-2</v>
      </c>
      <c r="AJ267" s="1"/>
      <c r="AK267" s="1">
        <f t="shared" si="204"/>
        <v>3.3100905831510961</v>
      </c>
      <c r="AL267" s="1">
        <f t="shared" si="205"/>
        <v>3.1344939628395934</v>
      </c>
      <c r="AM267" s="1">
        <f t="shared" si="209"/>
        <v>3.2222922729953449</v>
      </c>
      <c r="AN267" s="1">
        <f t="shared" si="206"/>
        <v>3.5058501065070389</v>
      </c>
      <c r="AO267" s="1">
        <f t="shared" si="210"/>
        <v>2.9767923597640538</v>
      </c>
      <c r="AP267" s="1">
        <f t="shared" si="211"/>
        <v>3.2413212331355465</v>
      </c>
      <c r="AQ267" s="1">
        <f t="shared" si="207"/>
        <v>3.6032592188326924</v>
      </c>
      <c r="AR267" s="1">
        <f t="shared" si="208"/>
        <v>3.0609769315245661</v>
      </c>
      <c r="AS267" s="1">
        <f t="shared" si="212"/>
        <v>3.332118075178629</v>
      </c>
      <c r="AT267" s="1">
        <f t="shared" si="213"/>
        <v>3.6324584764754295</v>
      </c>
      <c r="AU267" s="1">
        <f t="shared" si="214"/>
        <v>3.0820743311525862</v>
      </c>
      <c r="AV267" s="1">
        <f t="shared" si="215"/>
        <v>3.3572664038140081</v>
      </c>
      <c r="AW267" s="1"/>
      <c r="AX267" s="1"/>
      <c r="AY267" s="1"/>
      <c r="AZ267" s="1">
        <f t="shared" si="236"/>
        <v>3.1178791572032623</v>
      </c>
      <c r="BA267" s="1">
        <f t="shared" si="237"/>
        <v>3.1826942533913427</v>
      </c>
      <c r="BB267" s="1">
        <f t="shared" si="238"/>
        <v>3.1502867052973031</v>
      </c>
      <c r="BC267" s="1">
        <f t="shared" si="216"/>
        <v>3.6519637749955192</v>
      </c>
      <c r="BD267" s="1">
        <f t="shared" si="217"/>
        <v>3.1030692173869876</v>
      </c>
      <c r="BE267" s="1">
        <f t="shared" si="218"/>
        <v>3.3775164961912534</v>
      </c>
      <c r="BF267" s="87"/>
      <c r="BG267" s="87"/>
      <c r="BH267" s="87"/>
      <c r="BI267" s="1">
        <f t="shared" si="219"/>
        <v>3.0859467775049758</v>
      </c>
      <c r="BJ267" s="1">
        <f t="shared" si="220"/>
        <v>3.1550971051895589</v>
      </c>
      <c r="BK267" s="1">
        <f t="shared" si="221"/>
        <v>3.1205219413472678</v>
      </c>
      <c r="BL267" s="87"/>
      <c r="BM267" s="87"/>
      <c r="BN267" s="87"/>
      <c r="BO267" s="1">
        <f>AZ267+(AQ267-NormalPNO!Y267)*$BO$1</f>
        <v>3.1391532154890562</v>
      </c>
      <c r="BP267" s="1">
        <f>BA267+(AR267-NormalPNO!Z267)*$BP$1</f>
        <v>3.1883570104812846</v>
      </c>
      <c r="BQ267" s="1">
        <f>BB267+(AS267-NormalPNO!AA267)*$BQ$1</f>
        <v>3.1663397450403425</v>
      </c>
      <c r="BR267" s="1">
        <f>BI267+(BC267-NormalPNO!Y267)*$BR$1</f>
        <v>3.0787165017185925</v>
      </c>
      <c r="BS267" s="1">
        <f>BJ267+(BD267-NormalPNO!Z267)*$BS$1</f>
        <v>3.1478270383122844</v>
      </c>
      <c r="BT267" s="1">
        <f>BK267+(BE267-NormalPNO!AA267)*$BT$1</f>
        <v>3.1149837859816798</v>
      </c>
      <c r="BU267" s="1">
        <f t="shared" si="222"/>
        <v>3.1478026034721269</v>
      </c>
      <c r="BV267" s="1">
        <f t="shared" si="223"/>
        <v>3.2058119705758332</v>
      </c>
      <c r="BW267" s="1">
        <f t="shared" si="224"/>
        <v>3.178076682545949</v>
      </c>
      <c r="BX267" s="1">
        <f t="shared" si="225"/>
        <v>3.1239783309977445</v>
      </c>
      <c r="BY267" s="1">
        <f t="shared" si="226"/>
        <v>3.18697159928064</v>
      </c>
      <c r="BZ267" s="1">
        <f t="shared" si="227"/>
        <v>3.1570980057220206</v>
      </c>
      <c r="CA267" s="1"/>
      <c r="CB267" t="s">
        <v>253</v>
      </c>
      <c r="CC267" s="13" t="s">
        <v>799</v>
      </c>
      <c r="CD267">
        <v>-491.52795976132398</v>
      </c>
      <c r="CE267" s="19">
        <v>-489.50468045500003</v>
      </c>
      <c r="CF267" s="19">
        <v>-491.40250696241401</v>
      </c>
      <c r="CG267" s="19">
        <v>-489.47476862899998</v>
      </c>
      <c r="CH267" s="19"/>
      <c r="CI267" s="19"/>
      <c r="CJ267">
        <v>-414.31178355788398</v>
      </c>
      <c r="CK267" s="19">
        <v>-412.65000025799998</v>
      </c>
      <c r="CL267">
        <v>-414.20517516360701</v>
      </c>
      <c r="CM267" s="19">
        <v>-412.62447877300002</v>
      </c>
      <c r="CN267" s="19"/>
      <c r="CO267" s="19"/>
      <c r="CP267" s="19">
        <f>'[3]DLPNO-CCSD(T1 or T)_TightPNO'!BL267</f>
        <v>-77.210901238546001</v>
      </c>
      <c r="CQ267" s="19">
        <f>'[3]DLPNO-CCSD(T1 or T)_TightPNO'!BM267</f>
        <v>-76.853336279000004</v>
      </c>
      <c r="CR267" s="19">
        <f>'[3]DLPNO-CCSD(T1 or T)_TightPNO'!BN267</f>
        <v>-77.191589639973003</v>
      </c>
      <c r="CS267" s="19">
        <f>'[3]DLPNO-CCSD(T1 or T)_TightPNO'!BO267</f>
        <v>-76.848807278999999</v>
      </c>
      <c r="CT267" s="19"/>
      <c r="CU267" s="19"/>
      <c r="CV267" s="19">
        <f>'[3]DLPNO-CCSD(T1 or T)_TightPNO'!BR267</f>
        <v>-77.211001219340005</v>
      </c>
      <c r="CW267" s="19">
        <f>'[3]DLPNO-CCSD(T1 or T)_TightPNO'!BS267</f>
        <v>-76.853353311999996</v>
      </c>
      <c r="CX267" s="19">
        <f>'[3]DLPNO-CCSD(T1 or T)_TightPNO'!BT267</f>
        <v>-77.191966664511</v>
      </c>
      <c r="CY267" s="19">
        <f>'[3]DLPNO-CCSD(T1 or T)_TightPNO'!BU267</f>
        <v>-76.848894395000002</v>
      </c>
      <c r="CZ267" s="19"/>
      <c r="DA267" s="19"/>
      <c r="DB267" s="19">
        <f>'[3]DLPNO-CCSD(T1 or T)_TightPNO'!BX267</f>
        <v>-414.31196340810499</v>
      </c>
      <c r="DC267" s="19">
        <f>'[3]DLPNO-CCSD(T1 or T)_TightPNO'!BY267</f>
        <v>-412.650031754</v>
      </c>
      <c r="DD267" s="19">
        <f>'[3]DLPNO-CCSD(T1 or T)_TightPNO'!BZ267</f>
        <v>-414.205662320866</v>
      </c>
      <c r="DE267" s="19">
        <f>'[3]DLPNO-CCSD(T1 or T)_TightPNO'!CA267</f>
        <v>-412.62458050800001</v>
      </c>
      <c r="DF267" s="19"/>
      <c r="DG267" s="19"/>
      <c r="DH267" s="19"/>
      <c r="DI267" s="40" t="str">
        <f>'[3]DLPNO-CCSD(T1 or T)_TightPNO'!CE267</f>
        <v>32_Uracil-Ethyne_1.10.xyz</v>
      </c>
      <c r="DJ267" s="40">
        <f>'[3]DLPNO-CCSD(T1 or T)_TightPNO'!CF267</f>
        <v>-491.40039047730198</v>
      </c>
      <c r="DK267" s="40">
        <f>'[3]DLPNO-CCSD(T1 or T)_TightPNO'!CG267</f>
        <v>-489.47476862899998</v>
      </c>
      <c r="DL267" s="40">
        <f>'[3]DLPNO-CCSD(T1 or T)_TightPNO'!CH267</f>
        <v>-414.20313854326201</v>
      </c>
      <c r="DM267" s="40">
        <f>'[3]DLPNO-CCSD(T1 or T)_TightPNO'!CI267</f>
        <v>-412.62447877300002</v>
      </c>
      <c r="DN267" s="40">
        <f>'[3]DLPNO-CCSD(T1 or T)_TightPNO'!CJ267</f>
        <v>-77.191665006500997</v>
      </c>
      <c r="DO267" s="40">
        <f>'[3]DLPNO-CCSD(T1 or T)_TightPNO'!CK267</f>
        <v>-76.848807278999999</v>
      </c>
      <c r="DP267" s="40">
        <f>'[3]DLPNO-CCSD(T1 or T)_TightPNO'!CL267</f>
        <v>-77.192032160167997</v>
      </c>
      <c r="DQ267" s="40">
        <f>'[3]DLPNO-CCSD(T1 or T)_TightPNO'!CM267</f>
        <v>-76.848894395000002</v>
      </c>
      <c r="DR267" s="40">
        <f>'[3]DLPNO-CCSD(T1 or T)_TightPNO'!CN267</f>
        <v>-414.20361449674601</v>
      </c>
      <c r="DS267" s="40">
        <f>'[3]DLPNO-CCSD(T1 or T)_TightPNO'!CO267</f>
        <v>-412.62458050800001</v>
      </c>
      <c r="DT267" s="19"/>
      <c r="DU267" s="10"/>
      <c r="DV267" s="13" t="s">
        <v>799</v>
      </c>
      <c r="DW267">
        <f>'[3]DLPNO-CCSD(T1 or T)_TightPNO'!CS267</f>
        <v>-491.40339512180702</v>
      </c>
      <c r="DX267">
        <f>'[3]DLPNO-CCSD(T1 or T)_TightPNO'!CT267</f>
        <v>-489.47476862899998</v>
      </c>
      <c r="DY267">
        <f>'[3]DLPNO-CCSD(T1 or T)_TightPNO'!CU267</f>
        <v>-414.20601394963899</v>
      </c>
      <c r="DZ267">
        <f>'[3]DLPNO-CCSD(T1 or T)_TightPNO'!CV267</f>
        <v>-412.62447877300002</v>
      </c>
      <c r="EA267">
        <f>'[3]DLPNO-CCSD(T1 or T)_TightPNO'!CW267</f>
        <v>-77.191592481357006</v>
      </c>
      <c r="EB267">
        <f>'[3]DLPNO-CCSD(T1 or T)_TightPNO'!CX267</f>
        <v>-76.848807278999999</v>
      </c>
      <c r="EC267">
        <f>'[3]DLPNO-CCSD(T1 or T)_TightPNO'!CY267</f>
        <v>-77.191978404897995</v>
      </c>
      <c r="ED267">
        <f>'[3]DLPNO-CCSD(T1 or T)_TightPNO'!CZ267</f>
        <v>-76.848894395000002</v>
      </c>
      <c r="EE267">
        <f>'[3]DLPNO-CCSD(T1 or T)_TightPNO'!DA267</f>
        <v>-414.20650511902699</v>
      </c>
      <c r="EF267">
        <f>'[3]DLPNO-CCSD(T1 or T)_TightPNO'!DB267</f>
        <v>-412.62458050800001</v>
      </c>
      <c r="EH267" s="13" t="s">
        <v>799</v>
      </c>
      <c r="EJ267">
        <f t="shared" si="228"/>
        <v>-491.40356520497005</v>
      </c>
      <c r="EK267" s="36">
        <f t="shared" si="229"/>
        <v>-414.20619347377954</v>
      </c>
      <c r="EL267">
        <f t="shared" si="230"/>
        <v>-77.191551956709006</v>
      </c>
      <c r="EM267">
        <f t="shared" si="231"/>
        <v>-77.191933916682501</v>
      </c>
      <c r="EN267">
        <f t="shared" si="232"/>
        <v>-414.20668623292602</v>
      </c>
    </row>
    <row r="268" spans="1:144" ht="17" x14ac:dyDescent="0.2">
      <c r="A268" s="4">
        <f>'[1]De Raw'!$A266</f>
        <v>2.1586389028817203</v>
      </c>
      <c r="B268" t="s">
        <v>254</v>
      </c>
      <c r="C268" s="1">
        <f>ABS(AK268-$A268)</f>
        <v>0.11484306456092197</v>
      </c>
      <c r="D268" s="1">
        <f>ABS(AL268-$A268)</f>
        <v>4.039189675943522E-3</v>
      </c>
      <c r="E268" s="1">
        <f>ABS(AM268-$A268)</f>
        <v>5.9441127118432746E-2</v>
      </c>
      <c r="F268" s="1">
        <f>ABS(AN268-$A268)</f>
        <v>0.26662435582304367</v>
      </c>
      <c r="G268" s="1">
        <f>ABS(AO268-$A268)</f>
        <v>4.9501785847740898E-2</v>
      </c>
      <c r="H268" s="1">
        <f>ABS(AP268-$A268)</f>
        <v>0.10856128498765116</v>
      </c>
      <c r="I268" s="15">
        <f>ABS(AQ268-$A268)</f>
        <v>0.31157963088536045</v>
      </c>
      <c r="J268" s="1">
        <f>ABS(AR268-$A268)</f>
        <v>1.9115775327482432E-2</v>
      </c>
      <c r="K268" s="1">
        <f>ABS(AS268-$A268)</f>
        <v>0.14623192777893923</v>
      </c>
      <c r="L268" s="15">
        <f>ABS(AT268-$A268)</f>
        <v>0.30430254316629979</v>
      </c>
      <c r="M268" s="1">
        <f>ABS(AU268-$A268)</f>
        <v>3.7208617442671788E-2</v>
      </c>
      <c r="N268" s="1">
        <f>ABS(AV268-$A268)</f>
        <v>0.13354696286181422</v>
      </c>
      <c r="O268" s="15">
        <f>ABS(AZ268-$A268)</f>
        <v>1.4144184915420244E-2</v>
      </c>
      <c r="P268" s="1">
        <f>ABS(BA268-$A268)</f>
        <v>1.9220379951408351E-2</v>
      </c>
      <c r="Q268" s="1">
        <f>ABS(BB268-$A268)</f>
        <v>2.5380975179940535E-3</v>
      </c>
      <c r="R268" s="15">
        <f>ABS(BC268-$A268)</f>
        <v>0.33405726839868377</v>
      </c>
      <c r="S268" s="1">
        <f>ABS(BD268-$A268)</f>
        <v>3.9227700851882652E-3</v>
      </c>
      <c r="T268" s="1">
        <f>ABS(BE268-$A268)</f>
        <v>0.16506724915674775</v>
      </c>
      <c r="U268" s="91">
        <f>ABS(BI268-$A268)</f>
        <v>2.8881296026673997E-2</v>
      </c>
      <c r="V268" s="92">
        <f>ABS(BJ268-$A268)</f>
        <v>9.2593239357641188E-3</v>
      </c>
      <c r="W268" s="92">
        <f>ABS(BK268-$A268)</f>
        <v>9.8109860454549391E-3</v>
      </c>
      <c r="X268" s="15">
        <f t="shared" si="192"/>
        <v>1.0360563266859746E-2</v>
      </c>
      <c r="Y268" s="1">
        <f t="shared" si="193"/>
        <v>2.0783921989695919E-2</v>
      </c>
      <c r="Z268" s="1">
        <f t="shared" si="194"/>
        <v>6.2284006690869198E-3</v>
      </c>
      <c r="AA268" s="15">
        <f t="shared" si="195"/>
        <v>2.9487766737147592E-2</v>
      </c>
      <c r="AB268" s="1">
        <f t="shared" si="196"/>
        <v>7.3976744917194637E-3</v>
      </c>
      <c r="AC268" s="1">
        <f t="shared" si="197"/>
        <v>1.0798047802012878E-2</v>
      </c>
      <c r="AD268" s="15">
        <f t="shared" si="198"/>
        <v>2.1601756132450411E-2</v>
      </c>
      <c r="AE268" s="1">
        <f t="shared" si="199"/>
        <v>6.0505893950946188E-4</v>
      </c>
      <c r="AF268" s="1">
        <f t="shared" si="200"/>
        <v>1.1479330501093177E-2</v>
      </c>
      <c r="AG268" s="15">
        <f t="shared" si="201"/>
        <v>3.8359583257304042E-2</v>
      </c>
      <c r="AH268" s="1">
        <f t="shared" si="202"/>
        <v>1.807580737233927E-2</v>
      </c>
      <c r="AI268" s="1">
        <f t="shared" si="203"/>
        <v>2.826016810153531E-2</v>
      </c>
      <c r="AJ268" s="1"/>
      <c r="AK268" s="1">
        <f t="shared" si="204"/>
        <v>2.2734819674426423</v>
      </c>
      <c r="AL268" s="1">
        <f t="shared" si="205"/>
        <v>2.1626780925576639</v>
      </c>
      <c r="AM268" s="1">
        <f t="shared" si="209"/>
        <v>2.2180800300001531</v>
      </c>
      <c r="AN268" s="1">
        <f t="shared" si="206"/>
        <v>2.425263258704764</v>
      </c>
      <c r="AO268" s="1">
        <f t="shared" si="210"/>
        <v>2.1091371170339794</v>
      </c>
      <c r="AP268" s="1">
        <f t="shared" si="211"/>
        <v>2.2672001878693715</v>
      </c>
      <c r="AQ268" s="1">
        <f t="shared" si="207"/>
        <v>2.4702185337670808</v>
      </c>
      <c r="AR268" s="1">
        <f t="shared" si="208"/>
        <v>2.1395231275542379</v>
      </c>
      <c r="AS268" s="1">
        <f t="shared" si="212"/>
        <v>2.3048708306606596</v>
      </c>
      <c r="AT268" s="1">
        <f t="shared" si="213"/>
        <v>2.4629414460480201</v>
      </c>
      <c r="AU268" s="1">
        <f t="shared" si="214"/>
        <v>2.1214302854390485</v>
      </c>
      <c r="AV268" s="1">
        <f t="shared" si="215"/>
        <v>2.2921858657435346</v>
      </c>
      <c r="AW268" s="1"/>
      <c r="AX268" s="1"/>
      <c r="AY268" s="1"/>
      <c r="AZ268" s="1">
        <f t="shared" si="236"/>
        <v>2.1444947179663001</v>
      </c>
      <c r="BA268" s="1">
        <f t="shared" si="237"/>
        <v>2.1778592828331287</v>
      </c>
      <c r="BB268" s="1">
        <f t="shared" si="238"/>
        <v>2.1611770003997144</v>
      </c>
      <c r="BC268" s="1">
        <f t="shared" si="216"/>
        <v>2.4926961712804041</v>
      </c>
      <c r="BD268" s="1">
        <f t="shared" si="217"/>
        <v>2.1547161327965321</v>
      </c>
      <c r="BE268" s="1">
        <f t="shared" si="218"/>
        <v>2.3237061520384681</v>
      </c>
      <c r="BF268" s="87"/>
      <c r="BG268" s="87"/>
      <c r="BH268" s="87"/>
      <c r="BI268" s="1">
        <f t="shared" si="219"/>
        <v>2.1297576068550463</v>
      </c>
      <c r="BJ268" s="1">
        <f t="shared" si="220"/>
        <v>2.1678982268174845</v>
      </c>
      <c r="BK268" s="1">
        <f t="shared" si="221"/>
        <v>2.1488279168362654</v>
      </c>
      <c r="BL268" s="87"/>
      <c r="BM268" s="87"/>
      <c r="BN268" s="87"/>
      <c r="BO268" s="1">
        <f>AZ268+(AQ268-NormalPNO!Y268)*$BO$1</f>
        <v>2.1482783396148606</v>
      </c>
      <c r="BP268" s="1">
        <f>BA268+(AR268-NormalPNO!Z268)*$BP$1</f>
        <v>2.1794228248714163</v>
      </c>
      <c r="BQ268" s="1">
        <f>BB268+(AS268-NormalPNO!AA268)*$BQ$1</f>
        <v>2.1648673035508073</v>
      </c>
      <c r="BR268" s="1">
        <f>BI268+(BC268-NormalPNO!Y268)*$BR$1</f>
        <v>2.1291511361445727</v>
      </c>
      <c r="BS268" s="1">
        <f>BJ268+(BD268-NormalPNO!Z268)*$BS$1</f>
        <v>2.1660365773734398</v>
      </c>
      <c r="BT268" s="1">
        <f>BK268+(BE268-NormalPNO!AA268)*$BT$1</f>
        <v>2.1478408550797075</v>
      </c>
      <c r="BU268" s="1">
        <f t="shared" si="222"/>
        <v>2.1370371467492699</v>
      </c>
      <c r="BV268" s="1">
        <f t="shared" si="223"/>
        <v>2.1580338439422109</v>
      </c>
      <c r="BW268" s="1">
        <f t="shared" si="224"/>
        <v>2.1471595723806272</v>
      </c>
      <c r="BX268" s="1">
        <f t="shared" si="225"/>
        <v>2.1202793196244163</v>
      </c>
      <c r="BY268" s="1">
        <f t="shared" si="226"/>
        <v>2.1405630955093811</v>
      </c>
      <c r="BZ268" s="1">
        <f t="shared" si="227"/>
        <v>2.130378734780185</v>
      </c>
      <c r="CA268" s="1"/>
      <c r="CB268" t="s">
        <v>254</v>
      </c>
      <c r="CC268" s="13" t="s">
        <v>800</v>
      </c>
      <c r="CD268">
        <v>-491.526307820412</v>
      </c>
      <c r="CE268" s="19">
        <v>-489.504985127</v>
      </c>
      <c r="CF268" s="19">
        <v>-491.40070134722401</v>
      </c>
      <c r="CG268" s="19">
        <v>-489.47501843600003</v>
      </c>
      <c r="CH268" s="19"/>
      <c r="CI268" s="19"/>
      <c r="CJ268">
        <v>-414.31178355788398</v>
      </c>
      <c r="CK268" s="19">
        <v>-412.65000025799998</v>
      </c>
      <c r="CL268">
        <v>-414.20517516360701</v>
      </c>
      <c r="CM268" s="19">
        <v>-412.62447877300002</v>
      </c>
      <c r="CN268" s="19"/>
      <c r="CO268" s="19"/>
      <c r="CP268" s="19">
        <f>'[3]DLPNO-CCSD(T1 or T)_TightPNO'!BL268</f>
        <v>-77.210901238546001</v>
      </c>
      <c r="CQ268" s="19">
        <f>'[3]DLPNO-CCSD(T1 or T)_TightPNO'!BM268</f>
        <v>-76.853336279000004</v>
      </c>
      <c r="CR268" s="19">
        <f>'[3]DLPNO-CCSD(T1 or T)_TightPNO'!BN268</f>
        <v>-77.191589639973003</v>
      </c>
      <c r="CS268" s="19">
        <f>'[3]DLPNO-CCSD(T1 or T)_TightPNO'!BO268</f>
        <v>-76.848807278999999</v>
      </c>
      <c r="CT268" s="19"/>
      <c r="CU268" s="19"/>
      <c r="CV268" s="19">
        <f>'[3]DLPNO-CCSD(T1 or T)_TightPNO'!BR268</f>
        <v>-77.210959060254993</v>
      </c>
      <c r="CW268" s="19">
        <f>'[3]DLPNO-CCSD(T1 or T)_TightPNO'!BS268</f>
        <v>-76.853348991000004</v>
      </c>
      <c r="CX268" s="19">
        <f>'[3]DLPNO-CCSD(T1 or T)_TightPNO'!BT268</f>
        <v>-77.191831456073999</v>
      </c>
      <c r="CY268" s="19">
        <f>'[3]DLPNO-CCSD(T1 or T)_TightPNO'!BU268</f>
        <v>-76.848864014</v>
      </c>
      <c r="CZ268" s="19"/>
      <c r="DA268" s="19"/>
      <c r="DB268" s="19">
        <f>'[3]DLPNO-CCSD(T1 or T)_TightPNO'!BX268</f>
        <v>-414.31190231338201</v>
      </c>
      <c r="DC268" s="19">
        <f>'[3]DLPNO-CCSD(T1 or T)_TightPNO'!BY268</f>
        <v>-412.65002169299999</v>
      </c>
      <c r="DD268" s="19">
        <f>'[3]DLPNO-CCSD(T1 or T)_TightPNO'!BZ268</f>
        <v>-414.20546034415901</v>
      </c>
      <c r="DE268" s="19">
        <f>'[3]DLPNO-CCSD(T1 or T)_TightPNO'!CA268</f>
        <v>-412.62454117800002</v>
      </c>
      <c r="DF268" s="19"/>
      <c r="DG268" s="19"/>
      <c r="DH268" s="19"/>
      <c r="DI268" s="40" t="str">
        <f>'[3]DLPNO-CCSD(T1 or T)_TightPNO'!CE268</f>
        <v>32_Uracil-Ethyne_1.25.xyz</v>
      </c>
      <c r="DJ268" s="40">
        <f>'[3]DLPNO-CCSD(T1 or T)_TightPNO'!CF268</f>
        <v>-491.39866845261901</v>
      </c>
      <c r="DK268" s="40">
        <f>'[3]DLPNO-CCSD(T1 or T)_TightPNO'!CG268</f>
        <v>-489.47501843600003</v>
      </c>
      <c r="DL268" s="40">
        <f>'[3]DLPNO-CCSD(T1 or T)_TightPNO'!CH268</f>
        <v>-414.20313854326201</v>
      </c>
      <c r="DM268" s="40">
        <f>'[3]DLPNO-CCSD(T1 or T)_TightPNO'!CI268</f>
        <v>-412.62447877300002</v>
      </c>
      <c r="DN268" s="40">
        <f>'[3]DLPNO-CCSD(T1 or T)_TightPNO'!CJ268</f>
        <v>-77.191665006500997</v>
      </c>
      <c r="DO268" s="40">
        <f>'[3]DLPNO-CCSD(T1 or T)_TightPNO'!CK268</f>
        <v>-76.848807278999999</v>
      </c>
      <c r="DP268" s="40">
        <f>'[3]DLPNO-CCSD(T1 or T)_TightPNO'!CL268</f>
        <v>-77.191902991383003</v>
      </c>
      <c r="DQ268" s="40">
        <f>'[3]DLPNO-CCSD(T1 or T)_TightPNO'!CM268</f>
        <v>-76.848864014</v>
      </c>
      <c r="DR268" s="40">
        <f>'[3]DLPNO-CCSD(T1 or T)_TightPNO'!CN268</f>
        <v>-414.20340433743303</v>
      </c>
      <c r="DS268" s="40">
        <f>'[3]DLPNO-CCSD(T1 or T)_TightPNO'!CO268</f>
        <v>-412.62454117800002</v>
      </c>
      <c r="DT268" s="19"/>
      <c r="DU268" s="10"/>
      <c r="DV268" s="13" t="s">
        <v>800</v>
      </c>
      <c r="DW268">
        <f>'[3]DLPNO-CCSD(T1 or T)_TightPNO'!CS268</f>
        <v>-491.40153137786302</v>
      </c>
      <c r="DX268">
        <f>'[3]DLPNO-CCSD(T1 or T)_TightPNO'!CT268</f>
        <v>-489.47501843600003</v>
      </c>
      <c r="DY268">
        <f>'[3]DLPNO-CCSD(T1 or T)_TightPNO'!CU268</f>
        <v>-414.20601394963899</v>
      </c>
      <c r="DZ268">
        <f>'[3]DLPNO-CCSD(T1 or T)_TightPNO'!CV268</f>
        <v>-412.62447877300002</v>
      </c>
      <c r="EA268">
        <f>'[3]DLPNO-CCSD(T1 or T)_TightPNO'!CW268</f>
        <v>-77.191592481357006</v>
      </c>
      <c r="EB268">
        <f>'[3]DLPNO-CCSD(T1 or T)_TightPNO'!CX268</f>
        <v>-76.848807278999999</v>
      </c>
      <c r="EC268">
        <f>'[3]DLPNO-CCSD(T1 or T)_TightPNO'!CY268</f>
        <v>-77.191835495980001</v>
      </c>
      <c r="ED268">
        <f>'[3]DLPNO-CCSD(T1 or T)_TightPNO'!CZ268</f>
        <v>-76.848864014</v>
      </c>
      <c r="EE268">
        <f>'[3]DLPNO-CCSD(T1 or T)_TightPNO'!DA268</f>
        <v>-414.20631516767003</v>
      </c>
      <c r="EF268">
        <f>'[3]DLPNO-CCSD(T1 or T)_TightPNO'!DB268</f>
        <v>-412.62454117800002</v>
      </c>
      <c r="EH268" s="13" t="s">
        <v>800</v>
      </c>
      <c r="EJ268">
        <f t="shared" si="228"/>
        <v>-491.40171779452652</v>
      </c>
      <c r="EK268" s="36">
        <f t="shared" si="229"/>
        <v>-414.20619347377954</v>
      </c>
      <c r="EL268">
        <f t="shared" si="230"/>
        <v>-77.191551956709006</v>
      </c>
      <c r="EM268">
        <f t="shared" si="231"/>
        <v>-77.191795688419489</v>
      </c>
      <c r="EN268">
        <f t="shared" si="232"/>
        <v>-414.206488347522</v>
      </c>
    </row>
    <row r="269" spans="1:144" ht="17" x14ac:dyDescent="0.2">
      <c r="A269" s="4">
        <f>'[1]De Raw'!$A267</f>
        <v>1.0122246060990365</v>
      </c>
      <c r="B269" t="s">
        <v>255</v>
      </c>
      <c r="C269" s="1">
        <f>ABS(AK269-$A269)</f>
        <v>0.13158697707382805</v>
      </c>
      <c r="D269" s="1">
        <f>ABS(AL269-$A269)</f>
        <v>7.8852734063387331E-2</v>
      </c>
      <c r="E269" s="1">
        <f>ABS(AM269-$A269)</f>
        <v>0.10521985556860769</v>
      </c>
      <c r="F269" s="1">
        <f>ABS(AN269-$A269)</f>
        <v>0.19720914823804381</v>
      </c>
      <c r="G269" s="1">
        <f>ABS(AO269-$A269)</f>
        <v>6.0877110103817023E-2</v>
      </c>
      <c r="H269" s="1">
        <f>ABS(AP269-$A269)</f>
        <v>0.12904312917093042</v>
      </c>
      <c r="I269" s="15">
        <f>ABS(AQ269-$A269)</f>
        <v>0.22034657497873122</v>
      </c>
      <c r="J269" s="1">
        <f>ABS(AR269-$A269)</f>
        <v>8.2398293890803664E-2</v>
      </c>
      <c r="K269" s="1">
        <f>ABS(AS269-$A269)</f>
        <v>0.15137243443476756</v>
      </c>
      <c r="L269" s="15">
        <f>ABS(AT269-$A269)</f>
        <v>0.14113537935948295</v>
      </c>
      <c r="M269" s="1">
        <f>ABS(AU269-$A269)</f>
        <v>1.3149448935242614E-2</v>
      </c>
      <c r="N269" s="1">
        <f>ABS(AV269-$A269)</f>
        <v>6.3992965212120279E-2</v>
      </c>
      <c r="O269" s="15">
        <f>ABS(AZ269-$A269)</f>
        <v>7.3393136384857005E-2</v>
      </c>
      <c r="P269" s="1">
        <f>ABS(BA269-$A269)</f>
        <v>7.652814327410784E-2</v>
      </c>
      <c r="Q269" s="1">
        <f>ABS(BB269-$A269)</f>
        <v>7.4960639829482423E-2</v>
      </c>
      <c r="R269" s="15">
        <f>ABS(BC269-$A269)</f>
        <v>0.23191528833124009</v>
      </c>
      <c r="S269" s="1">
        <f>ABS(BD269-$A269)</f>
        <v>9.3158885819967008E-2</v>
      </c>
      <c r="T269" s="1">
        <f>ABS(BE269-$A269)</f>
        <v>0.16253708707560355</v>
      </c>
      <c r="U269" s="91">
        <f>ABS(BI269-$A269)</f>
        <v>6.5808290602505037E-2</v>
      </c>
      <c r="V269" s="92">
        <f>ABS(BJ269-$A269)</f>
        <v>6.947312965050334E-2</v>
      </c>
      <c r="W269" s="92">
        <f>ABS(BK269-$A269)</f>
        <v>6.7640710126504189E-2</v>
      </c>
      <c r="X269" s="15">
        <f t="shared" si="192"/>
        <v>6.3908419154107055E-2</v>
      </c>
      <c r="Y269" s="1">
        <f t="shared" si="193"/>
        <v>7.486386586196625E-2</v>
      </c>
      <c r="Z269" s="1">
        <f t="shared" si="194"/>
        <v>6.9095171988496018E-2</v>
      </c>
      <c r="AA269" s="15">
        <f t="shared" si="195"/>
        <v>7.0668652232521945E-2</v>
      </c>
      <c r="AB269" s="1">
        <f t="shared" si="196"/>
        <v>7.25535114219793E-2</v>
      </c>
      <c r="AC269" s="1">
        <f t="shared" si="197"/>
        <v>7.0609450750342528E-2</v>
      </c>
      <c r="AD269" s="15">
        <f t="shared" si="198"/>
        <v>7.7826244857170934E-3</v>
      </c>
      <c r="AE269" s="1">
        <f t="shared" si="199"/>
        <v>2.8169389844397763E-2</v>
      </c>
      <c r="AF269" s="1">
        <f t="shared" si="200"/>
        <v>2.1597405713154605E-2</v>
      </c>
      <c r="AG269" s="15">
        <f t="shared" si="201"/>
        <v>3.7362990677275665E-2</v>
      </c>
      <c r="AH269" s="1">
        <f t="shared" si="202"/>
        <v>7.4882858187924617E-2</v>
      </c>
      <c r="AI269" s="1">
        <f t="shared" si="203"/>
        <v>5.9445154610570206E-2</v>
      </c>
      <c r="AJ269" s="1"/>
      <c r="AK269" s="1">
        <f t="shared" si="204"/>
        <v>1.1438115831728646</v>
      </c>
      <c r="AL269" s="1">
        <f t="shared" si="205"/>
        <v>1.0910773401624239</v>
      </c>
      <c r="AM269" s="1">
        <f t="shared" si="209"/>
        <v>1.1174444616676442</v>
      </c>
      <c r="AN269" s="1">
        <f t="shared" si="206"/>
        <v>1.2094337543370803</v>
      </c>
      <c r="AO269" s="1">
        <f t="shared" si="210"/>
        <v>1.0731017162028536</v>
      </c>
      <c r="AP269" s="1">
        <f t="shared" si="211"/>
        <v>1.1412677352699669</v>
      </c>
      <c r="AQ269" s="1">
        <f t="shared" si="207"/>
        <v>1.2325711810777678</v>
      </c>
      <c r="AR269" s="1">
        <f t="shared" si="208"/>
        <v>1.0946228999898402</v>
      </c>
      <c r="AS269" s="1">
        <f t="shared" si="212"/>
        <v>1.1635970405338041</v>
      </c>
      <c r="AT269" s="1">
        <f t="shared" si="213"/>
        <v>1.1533599854585195</v>
      </c>
      <c r="AU269" s="1">
        <f t="shared" si="214"/>
        <v>0.99907515716379391</v>
      </c>
      <c r="AV269" s="1">
        <f t="shared" si="215"/>
        <v>1.0762175713111568</v>
      </c>
      <c r="AW269" s="1"/>
      <c r="AX269" s="1"/>
      <c r="AY269" s="1"/>
      <c r="AZ269" s="1">
        <f t="shared" si="236"/>
        <v>1.0856177424838935</v>
      </c>
      <c r="BA269" s="1">
        <f t="shared" si="237"/>
        <v>1.0887527493731444</v>
      </c>
      <c r="BB269" s="1">
        <f t="shared" si="238"/>
        <v>1.087185245928519</v>
      </c>
      <c r="BC269" s="1">
        <f t="shared" si="216"/>
        <v>1.2441398944302766</v>
      </c>
      <c r="BD269" s="1">
        <f t="shared" si="217"/>
        <v>1.1053834919190035</v>
      </c>
      <c r="BE269" s="1">
        <f t="shared" si="218"/>
        <v>1.1747616931746401</v>
      </c>
      <c r="BF269" s="87"/>
      <c r="BG269" s="87"/>
      <c r="BH269" s="87"/>
      <c r="BI269" s="1">
        <f t="shared" si="219"/>
        <v>1.0780328967015416</v>
      </c>
      <c r="BJ269" s="1">
        <f t="shared" si="220"/>
        <v>1.0816977357495399</v>
      </c>
      <c r="BK269" s="1">
        <f t="shared" si="221"/>
        <v>1.0798653162255407</v>
      </c>
      <c r="BL269" s="87"/>
      <c r="BM269" s="87"/>
      <c r="BN269" s="87"/>
      <c r="BO269" s="1">
        <f>AZ269+(AQ269-NormalPNO!Y269)*$BO$1</f>
        <v>1.0761330252531436</v>
      </c>
      <c r="BP269" s="1">
        <f>BA269+(AR269-NormalPNO!Z269)*$BP$1</f>
        <v>1.0870884719610028</v>
      </c>
      <c r="BQ269" s="1">
        <f>BB269+(AS269-NormalPNO!AA269)*$BQ$1</f>
        <v>1.0813197780875325</v>
      </c>
      <c r="BR269" s="1">
        <f>BI269+(BC269-NormalPNO!Y269)*$BR$1</f>
        <v>1.0828932583315585</v>
      </c>
      <c r="BS269" s="1">
        <f>BJ269+(BD269-NormalPNO!Z269)*$BS$1</f>
        <v>1.0847781175210158</v>
      </c>
      <c r="BT269" s="1">
        <f>BK269+(BE269-NormalPNO!AA269)*$BT$1</f>
        <v>1.0828340568493791</v>
      </c>
      <c r="BU269" s="1">
        <f t="shared" si="222"/>
        <v>1.0044419816133194</v>
      </c>
      <c r="BV269" s="1">
        <f t="shared" si="223"/>
        <v>0.98405521625463876</v>
      </c>
      <c r="BW269" s="1">
        <f t="shared" si="224"/>
        <v>0.99062720038588192</v>
      </c>
      <c r="BX269" s="1">
        <f t="shared" si="225"/>
        <v>0.97486161542176086</v>
      </c>
      <c r="BY269" s="1">
        <f t="shared" si="226"/>
        <v>0.93734174791111191</v>
      </c>
      <c r="BZ269" s="1">
        <f t="shared" si="227"/>
        <v>0.95277945148846632</v>
      </c>
      <c r="CA269" s="1"/>
      <c r="CB269" t="s">
        <v>255</v>
      </c>
      <c r="CC269" s="13" t="s">
        <v>801</v>
      </c>
      <c r="CD269">
        <v>-491.52450757613798</v>
      </c>
      <c r="CE269" s="19">
        <v>-489.50438933800001</v>
      </c>
      <c r="CF269" s="19">
        <v>-491.398729030705</v>
      </c>
      <c r="CG269" s="19">
        <v>-489.47438455399998</v>
      </c>
      <c r="CH269" s="19"/>
      <c r="CI269" s="19"/>
      <c r="CJ269">
        <v>-414.31178355788398</v>
      </c>
      <c r="CK269" s="19">
        <v>-412.65000025799998</v>
      </c>
      <c r="CL269">
        <v>-414.20517516360701</v>
      </c>
      <c r="CM269" s="19">
        <v>-412.62447877300002</v>
      </c>
      <c r="CN269" s="19"/>
      <c r="CO269" s="19"/>
      <c r="CP269" s="19">
        <f>'[3]DLPNO-CCSD(T1 or T)_TightPNO'!BL269</f>
        <v>-77.210901238546001</v>
      </c>
      <c r="CQ269" s="19">
        <f>'[3]DLPNO-CCSD(T1 or T)_TightPNO'!BM269</f>
        <v>-76.853336279000004</v>
      </c>
      <c r="CR269" s="19">
        <f>'[3]DLPNO-CCSD(T1 or T)_TightPNO'!BN269</f>
        <v>-77.191589639973003</v>
      </c>
      <c r="CS269" s="19">
        <f>'[3]DLPNO-CCSD(T1 or T)_TightPNO'!BO269</f>
        <v>-76.848807278999999</v>
      </c>
      <c r="CT269" s="19"/>
      <c r="CU269" s="19"/>
      <c r="CV269" s="19">
        <f>'[3]DLPNO-CCSD(T1 or T)_TightPNO'!BR269</f>
        <v>-77.210923592024997</v>
      </c>
      <c r="CW269" s="19">
        <f>'[3]DLPNO-CCSD(T1 or T)_TightPNO'!BS269</f>
        <v>-76.853343910999996</v>
      </c>
      <c r="CX269" s="19">
        <f>'[3]DLPNO-CCSD(T1 or T)_TightPNO'!BT269</f>
        <v>-77.191695451178006</v>
      </c>
      <c r="CY269" s="19">
        <f>'[3]DLPNO-CCSD(T1 or T)_TightPNO'!BU269</f>
        <v>-76.848840303000003</v>
      </c>
      <c r="CZ269" s="19"/>
      <c r="DA269" s="19"/>
      <c r="DB269" s="19">
        <f>'[3]DLPNO-CCSD(T1 or T)_TightPNO'!BX269</f>
        <v>-414.311845241767</v>
      </c>
      <c r="DC269" s="19">
        <f>'[3]DLPNO-CCSD(T1 or T)_TightPNO'!BY269</f>
        <v>-412.65001106400001</v>
      </c>
      <c r="DD269" s="19">
        <f>'[3]DLPNO-CCSD(T1 or T)_TightPNO'!BZ269</f>
        <v>-414.20528918697198</v>
      </c>
      <c r="DE269" s="19">
        <f>'[3]DLPNO-CCSD(T1 or T)_TightPNO'!CA269</f>
        <v>-412.62450806300001</v>
      </c>
      <c r="DF269" s="19"/>
      <c r="DG269" s="19"/>
      <c r="DH269" s="19"/>
      <c r="DI269" s="40" t="str">
        <f>'[3]DLPNO-CCSD(T1 or T)_TightPNO'!CE269</f>
        <v>32_Uracil-Ethyne_1.50.xyz</v>
      </c>
      <c r="DJ269" s="40">
        <f>'[3]DLPNO-CCSD(T1 or T)_TightPNO'!CF269</f>
        <v>-491.396730905053</v>
      </c>
      <c r="DK269" s="40">
        <f>'[3]DLPNO-CCSD(T1 or T)_TightPNO'!CG269</f>
        <v>-489.47438455399998</v>
      </c>
      <c r="DL269" s="40">
        <f>'[3]DLPNO-CCSD(T1 or T)_TightPNO'!CH269</f>
        <v>-414.20313854326201</v>
      </c>
      <c r="DM269" s="40">
        <f>'[3]DLPNO-CCSD(T1 or T)_TightPNO'!CI269</f>
        <v>-412.62447877300002</v>
      </c>
      <c r="DN269" s="40">
        <f>'[3]DLPNO-CCSD(T1 or T)_TightPNO'!CJ269</f>
        <v>-77.191665006500997</v>
      </c>
      <c r="DO269" s="40">
        <f>'[3]DLPNO-CCSD(T1 or T)_TightPNO'!CK269</f>
        <v>-76.848807278999999</v>
      </c>
      <c r="DP269" s="40">
        <f>'[3]DLPNO-CCSD(T1 or T)_TightPNO'!CL269</f>
        <v>-77.191766095936998</v>
      </c>
      <c r="DQ269" s="40">
        <f>'[3]DLPNO-CCSD(T1 or T)_TightPNO'!CM269</f>
        <v>-76.848840303000003</v>
      </c>
      <c r="DR269" s="40">
        <f>'[3]DLPNO-CCSD(T1 or T)_TightPNO'!CN269</f>
        <v>-414.20325471274901</v>
      </c>
      <c r="DS269" s="40">
        <f>'[3]DLPNO-CCSD(T1 or T)_TightPNO'!CO269</f>
        <v>-412.62450806300001</v>
      </c>
      <c r="DT269" s="19"/>
      <c r="DU269" s="10"/>
      <c r="DV269" s="13" t="s">
        <v>801</v>
      </c>
      <c r="DW269">
        <f>'[3]DLPNO-CCSD(T1 or T)_TightPNO'!CS269</f>
        <v>-491.39944442705098</v>
      </c>
      <c r="DX269">
        <f>'[3]DLPNO-CCSD(T1 or T)_TightPNO'!CT269</f>
        <v>-489.47438455399998</v>
      </c>
      <c r="DY269">
        <f>'[3]DLPNO-CCSD(T1 or T)_TightPNO'!CU269</f>
        <v>-414.20601394963899</v>
      </c>
      <c r="DZ269">
        <f>'[3]DLPNO-CCSD(T1 or T)_TightPNO'!CV269</f>
        <v>-412.62447877300002</v>
      </c>
      <c r="EA269">
        <f>'[3]DLPNO-CCSD(T1 or T)_TightPNO'!CW269</f>
        <v>-77.191592481357006</v>
      </c>
      <c r="EB269">
        <f>'[3]DLPNO-CCSD(T1 or T)_TightPNO'!CX269</f>
        <v>-76.848807278999999</v>
      </c>
      <c r="EC269">
        <f>'[3]DLPNO-CCSD(T1 or T)_TightPNO'!CY269</f>
        <v>-77.191707503768995</v>
      </c>
      <c r="ED269">
        <f>'[3]DLPNO-CCSD(T1 or T)_TightPNO'!CZ269</f>
        <v>-76.848840303000003</v>
      </c>
      <c r="EE269">
        <f>'[3]DLPNO-CCSD(T1 or T)_TightPNO'!DA269</f>
        <v>-414.20614479574101</v>
      </c>
      <c r="EF269">
        <f>'[3]DLPNO-CCSD(T1 or T)_TightPNO'!DB269</f>
        <v>-412.62450806300001</v>
      </c>
      <c r="EH269" s="13" t="s">
        <v>801</v>
      </c>
      <c r="EJ269">
        <f t="shared" si="228"/>
        <v>-491.399728093531</v>
      </c>
      <c r="EK269" s="36">
        <f t="shared" si="229"/>
        <v>-414.20619347377954</v>
      </c>
      <c r="EL269">
        <f t="shared" si="230"/>
        <v>-77.191551956709006</v>
      </c>
      <c r="EM269">
        <f t="shared" si="231"/>
        <v>-77.191660128798503</v>
      </c>
      <c r="EN269">
        <f t="shared" si="232"/>
        <v>-414.20630642408344</v>
      </c>
    </row>
    <row r="270" spans="1:144" ht="17" x14ac:dyDescent="0.2">
      <c r="A270" s="4">
        <f>'[1]De Raw'!$A268</f>
        <v>0.26439419170348744</v>
      </c>
      <c r="B270" t="s">
        <v>256</v>
      </c>
      <c r="C270" s="1">
        <f>ABS(AK270-$A270)</f>
        <v>3.8055853568722653E-2</v>
      </c>
      <c r="D270" s="1">
        <f>ABS(AL270-$A270)</f>
        <v>2.4598543969451048E-2</v>
      </c>
      <c r="E270" s="1">
        <f>ABS(AM270-$A270)</f>
        <v>3.132719876908685E-2</v>
      </c>
      <c r="F270" s="1">
        <f>ABS(AN270-$A270)</f>
        <v>5.025405338183031E-2</v>
      </c>
      <c r="G270" s="1">
        <f>ABS(AO270-$A270)</f>
        <v>8.3474252921741932E-3</v>
      </c>
      <c r="H270" s="1">
        <f>ABS(AP270-$A270)</f>
        <v>2.930073933700228E-2</v>
      </c>
      <c r="I270" s="15">
        <f>ABS(AQ270-$A270)</f>
        <v>6.4269597261979561E-2</v>
      </c>
      <c r="J270" s="1">
        <f>ABS(AR270-$A270)</f>
        <v>2.2171037904720581E-2</v>
      </c>
      <c r="K270" s="1">
        <f>ABS(AS270-$A270)</f>
        <v>4.3220317583350099E-2</v>
      </c>
      <c r="L270" s="15">
        <f>ABS(AT270-$A270)</f>
        <v>4.5918807988285626E-2</v>
      </c>
      <c r="M270" s="1">
        <f>ABS(AU270-$A270)</f>
        <v>4.7957108573148388E-3</v>
      </c>
      <c r="N270" s="1">
        <f>ABS(AV270-$A270)</f>
        <v>2.5357259422800205E-2</v>
      </c>
      <c r="O270" s="15">
        <f>ABS(AZ270-$A270)</f>
        <v>2.0869222935477716E-2</v>
      </c>
      <c r="P270" s="1">
        <f>ABS(BA270-$A270)</f>
        <v>2.6190100314194609E-2</v>
      </c>
      <c r="Q270" s="1">
        <f>ABS(BB270-$A270)</f>
        <v>2.3529661624836162E-2</v>
      </c>
      <c r="R270" s="15">
        <f>ABS(BC270-$A270)</f>
        <v>7.1277369184219286E-2</v>
      </c>
      <c r="S270" s="1">
        <f>ABS(BD270-$A270)</f>
        <v>2.9082844193158874E-2</v>
      </c>
      <c r="T270" s="1">
        <f>ABS(BE270-$A270)</f>
        <v>5.0180106688689108E-2</v>
      </c>
      <c r="U270" s="91">
        <f>ABS(BI270-$A270)</f>
        <v>1.6274686992847731E-2</v>
      </c>
      <c r="V270" s="92">
        <f>ABS(BJ270-$A270)</f>
        <v>2.1658482736866824E-2</v>
      </c>
      <c r="W270" s="92">
        <f>ABS(BK270-$A270)</f>
        <v>1.896658486485725E-2</v>
      </c>
      <c r="X270" s="15">
        <f t="shared" si="192"/>
        <v>1.8406929548745399E-2</v>
      </c>
      <c r="Y270" s="1">
        <f t="shared" si="193"/>
        <v>2.5746153290949148E-2</v>
      </c>
      <c r="Z270" s="1">
        <f t="shared" si="194"/>
        <v>2.1989100244305226E-2</v>
      </c>
      <c r="AA270" s="15">
        <f t="shared" si="195"/>
        <v>1.7733407273685053E-2</v>
      </c>
      <c r="AB270" s="1">
        <f t="shared" si="196"/>
        <v>2.2645058077846947E-2</v>
      </c>
      <c r="AC270" s="1">
        <f t="shared" si="197"/>
        <v>1.988349036085002E-2</v>
      </c>
      <c r="AD270" s="15">
        <f t="shared" si="198"/>
        <v>2.0633045268216854E-3</v>
      </c>
      <c r="AE270" s="1">
        <f t="shared" si="199"/>
        <v>7.1508867735610715E-3</v>
      </c>
      <c r="AF270" s="1">
        <f t="shared" si="200"/>
        <v>3.790219410988227E-3</v>
      </c>
      <c r="AG270" s="15">
        <f t="shared" si="201"/>
        <v>7.6269146312817337E-3</v>
      </c>
      <c r="AH270" s="1">
        <f t="shared" si="202"/>
        <v>4.5926083486702574E-3</v>
      </c>
      <c r="AI270" s="1">
        <f t="shared" si="203"/>
        <v>7.013685024373828E-3</v>
      </c>
      <c r="AJ270" s="1"/>
      <c r="AK270" s="1">
        <f t="shared" si="204"/>
        <v>0.30245004527221009</v>
      </c>
      <c r="AL270" s="1">
        <f t="shared" si="205"/>
        <v>0.28899273567293848</v>
      </c>
      <c r="AM270" s="1">
        <f t="shared" si="209"/>
        <v>0.29572139047257429</v>
      </c>
      <c r="AN270" s="1">
        <f t="shared" si="206"/>
        <v>0.31464824508531775</v>
      </c>
      <c r="AO270" s="1">
        <f t="shared" si="210"/>
        <v>0.27274161699566163</v>
      </c>
      <c r="AP270" s="1">
        <f t="shared" si="211"/>
        <v>0.29369493104048972</v>
      </c>
      <c r="AQ270" s="1">
        <f t="shared" si="207"/>
        <v>0.328663788965467</v>
      </c>
      <c r="AR270" s="1">
        <f t="shared" si="208"/>
        <v>0.28656522960820802</v>
      </c>
      <c r="AS270" s="1">
        <f t="shared" si="212"/>
        <v>0.30761450928683753</v>
      </c>
      <c r="AT270" s="1">
        <f t="shared" si="213"/>
        <v>0.31031299969177306</v>
      </c>
      <c r="AU270" s="1">
        <f t="shared" si="214"/>
        <v>0.26918990256080227</v>
      </c>
      <c r="AV270" s="1">
        <f t="shared" si="215"/>
        <v>0.28975145112628764</v>
      </c>
      <c r="AW270" s="1"/>
      <c r="AX270" s="1"/>
      <c r="AY270" s="1"/>
      <c r="AZ270" s="1">
        <f t="shared" si="236"/>
        <v>0.28526341463896515</v>
      </c>
      <c r="BA270" s="1">
        <f t="shared" si="237"/>
        <v>0.29058429201768204</v>
      </c>
      <c r="BB270" s="1">
        <f t="shared" si="238"/>
        <v>0.2879238533283236</v>
      </c>
      <c r="BC270" s="1">
        <f t="shared" si="216"/>
        <v>0.33567156088770672</v>
      </c>
      <c r="BD270" s="1">
        <f t="shared" si="217"/>
        <v>0.29347703589664631</v>
      </c>
      <c r="BE270" s="1">
        <f t="shared" si="218"/>
        <v>0.31457429839217654</v>
      </c>
      <c r="BF270" s="87"/>
      <c r="BG270" s="87"/>
      <c r="BH270" s="87"/>
      <c r="BI270" s="1">
        <f t="shared" si="219"/>
        <v>0.28066887869633517</v>
      </c>
      <c r="BJ270" s="1">
        <f t="shared" si="220"/>
        <v>0.28605267444035426</v>
      </c>
      <c r="BK270" s="1">
        <f t="shared" si="221"/>
        <v>0.28336077656834469</v>
      </c>
      <c r="BL270" s="87"/>
      <c r="BM270" s="87"/>
      <c r="BN270" s="87"/>
      <c r="BO270" s="1">
        <f>AZ270+(AQ270-NormalPNO!Y270)*$BO$1</f>
        <v>0.28280112125223283</v>
      </c>
      <c r="BP270" s="1">
        <f>BA270+(AR270-NormalPNO!Z270)*$BP$1</f>
        <v>0.29014034499443658</v>
      </c>
      <c r="BQ270" s="1">
        <f>BB270+(AS270-NormalPNO!AA270)*$BQ$1</f>
        <v>0.28638329194779266</v>
      </c>
      <c r="BR270" s="1">
        <f>BI270+(BC270-NormalPNO!Y270)*$BR$1</f>
        <v>0.28212759897717249</v>
      </c>
      <c r="BS270" s="1">
        <f>BJ270+(BD270-NormalPNO!Z270)*$BS$1</f>
        <v>0.28703924978133438</v>
      </c>
      <c r="BT270" s="1">
        <f>BK270+(BE270-NormalPNO!AA270)*$BT$1</f>
        <v>0.28427768206433746</v>
      </c>
      <c r="BU270" s="1">
        <f t="shared" si="222"/>
        <v>0.26645749623030912</v>
      </c>
      <c r="BV270" s="1">
        <f t="shared" si="223"/>
        <v>0.27154507847704851</v>
      </c>
      <c r="BW270" s="1">
        <f t="shared" si="224"/>
        <v>0.26818441111447566</v>
      </c>
      <c r="BX270" s="1">
        <f t="shared" si="225"/>
        <v>0.2567672770722057</v>
      </c>
      <c r="BY270" s="1">
        <f t="shared" si="226"/>
        <v>0.25980158335481718</v>
      </c>
      <c r="BZ270" s="1">
        <f t="shared" si="227"/>
        <v>0.25738050667911361</v>
      </c>
      <c r="CA270" s="1"/>
      <c r="CB270" t="s">
        <v>256</v>
      </c>
      <c r="CC270" s="13" t="s">
        <v>802</v>
      </c>
      <c r="CD270">
        <v>-491.52316678123702</v>
      </c>
      <c r="CE270" s="19">
        <v>-489.50369106199997</v>
      </c>
      <c r="CF270" s="19">
        <v>-491.39728856264497</v>
      </c>
      <c r="CG270" s="19">
        <v>-489.473654318</v>
      </c>
      <c r="CH270" s="19"/>
      <c r="CI270" s="19"/>
      <c r="CJ270">
        <v>-414.31178355788398</v>
      </c>
      <c r="CK270" s="19">
        <v>-412.65000025799998</v>
      </c>
      <c r="CL270">
        <v>-414.20517516360701</v>
      </c>
      <c r="CM270" s="19">
        <v>-412.62447877300002</v>
      </c>
      <c r="CN270" s="19"/>
      <c r="CO270" s="19"/>
      <c r="CP270" s="19">
        <f>'[3]DLPNO-CCSD(T1 or T)_TightPNO'!BL270</f>
        <v>-77.210901238546001</v>
      </c>
      <c r="CQ270" s="19">
        <f>'[3]DLPNO-CCSD(T1 or T)_TightPNO'!BM270</f>
        <v>-76.853336279000004</v>
      </c>
      <c r="CR270" s="19">
        <f>'[3]DLPNO-CCSD(T1 or T)_TightPNO'!BN270</f>
        <v>-77.191589639973003</v>
      </c>
      <c r="CS270" s="19">
        <f>'[3]DLPNO-CCSD(T1 or T)_TightPNO'!BO270</f>
        <v>-76.848807278999999</v>
      </c>
      <c r="CT270" s="19"/>
      <c r="CU270" s="19"/>
      <c r="CV270" s="19">
        <f>'[3]DLPNO-CCSD(T1 or T)_TightPNO'!BR270</f>
        <v>-77.210906934887007</v>
      </c>
      <c r="CW270" s="19">
        <f>'[3]DLPNO-CCSD(T1 or T)_TightPNO'!BS270</f>
        <v>-76.853338538000003</v>
      </c>
      <c r="CX270" s="19">
        <f>'[3]DLPNO-CCSD(T1 or T)_TightPNO'!BT270</f>
        <v>-77.191620782832004</v>
      </c>
      <c r="CY270" s="19">
        <f>'[3]DLPNO-CCSD(T1 or T)_TightPNO'!BU270</f>
        <v>-76.848817444000005</v>
      </c>
      <c r="CZ270" s="19"/>
      <c r="DA270" s="19"/>
      <c r="DB270" s="19">
        <f>'[3]DLPNO-CCSD(T1 or T)_TightPNO'!BX270</f>
        <v>-414.31179930713</v>
      </c>
      <c r="DC270" s="19">
        <f>'[3]DLPNO-CCSD(T1 or T)_TightPNO'!BY270</f>
        <v>-412.65000334699999</v>
      </c>
      <c r="DD270" s="19">
        <f>'[3]DLPNO-CCSD(T1 or T)_TightPNO'!BZ270</f>
        <v>-414.20521110906998</v>
      </c>
      <c r="DE270" s="19">
        <f>'[3]DLPNO-CCSD(T1 or T)_TightPNO'!CA270</f>
        <v>-412.62448686499999</v>
      </c>
      <c r="DF270" s="19"/>
      <c r="DG270" s="19"/>
      <c r="DH270" s="19"/>
      <c r="DI270" s="40" t="str">
        <f>'[3]DLPNO-CCSD(T1 or T)_TightPNO'!CE270</f>
        <v>32_Uracil-Ethyne_2.00.xyz</v>
      </c>
      <c r="DJ270" s="40">
        <f>'[3]DLPNO-CCSD(T1 or T)_TightPNO'!CF270</f>
        <v>-491.39530497363802</v>
      </c>
      <c r="DK270" s="40">
        <f>'[3]DLPNO-CCSD(T1 or T)_TightPNO'!CG270</f>
        <v>-489.473654318</v>
      </c>
      <c r="DL270" s="40">
        <f>'[3]DLPNO-CCSD(T1 or T)_TightPNO'!CH270</f>
        <v>-414.20313854326201</v>
      </c>
      <c r="DM270" s="40">
        <f>'[3]DLPNO-CCSD(T1 or T)_TightPNO'!CI270</f>
        <v>-412.62447877300002</v>
      </c>
      <c r="DN270" s="40">
        <f>'[3]DLPNO-CCSD(T1 or T)_TightPNO'!CJ270</f>
        <v>-77.191665006500997</v>
      </c>
      <c r="DO270" s="40">
        <f>'[3]DLPNO-CCSD(T1 or T)_TightPNO'!CK270</f>
        <v>-76.848807278999999</v>
      </c>
      <c r="DP270" s="40">
        <f>'[3]DLPNO-CCSD(T1 or T)_TightPNO'!CL270</f>
        <v>-77.191696135106994</v>
      </c>
      <c r="DQ270" s="40">
        <f>'[3]DLPNO-CCSD(T1 or T)_TightPNO'!CM270</f>
        <v>-76.848817444000005</v>
      </c>
      <c r="DR270" s="40">
        <f>'[3]DLPNO-CCSD(T1 or T)_TightPNO'!CN270</f>
        <v>-414.20317419711603</v>
      </c>
      <c r="DS270" s="40">
        <f>'[3]DLPNO-CCSD(T1 or T)_TightPNO'!CO270</f>
        <v>-412.62448686499999</v>
      </c>
      <c r="DT270" s="19"/>
      <c r="DU270" s="10"/>
      <c r="DV270" s="13" t="s">
        <v>802</v>
      </c>
      <c r="DW270">
        <f>'[3]DLPNO-CCSD(T1 or T)_TightPNO'!CS270</f>
        <v>-491.39810094621799</v>
      </c>
      <c r="DX270">
        <f>'[3]DLPNO-CCSD(T1 or T)_TightPNO'!CT270</f>
        <v>-489.473654318</v>
      </c>
      <c r="DY270">
        <f>'[3]DLPNO-CCSD(T1 or T)_TightPNO'!CU270</f>
        <v>-414.20601394963899</v>
      </c>
      <c r="DZ270">
        <f>'[3]DLPNO-CCSD(T1 or T)_TightPNO'!CV270</f>
        <v>-412.62447877300002</v>
      </c>
      <c r="EA270">
        <f>'[3]DLPNO-CCSD(T1 or T)_TightPNO'!CW270</f>
        <v>-77.191592481357006</v>
      </c>
      <c r="EB270">
        <f>'[3]DLPNO-CCSD(T1 or T)_TightPNO'!CX270</f>
        <v>-76.848807278999999</v>
      </c>
      <c r="EC270">
        <f>'[3]DLPNO-CCSD(T1 or T)_TightPNO'!CY270</f>
        <v>-77.191624005180003</v>
      </c>
      <c r="ED270">
        <f>'[3]DLPNO-CCSD(T1 or T)_TightPNO'!CZ270</f>
        <v>-76.848817444000005</v>
      </c>
      <c r="EE270">
        <f>'[3]DLPNO-CCSD(T1 or T)_TightPNO'!DA270</f>
        <v>-414.20604795963999</v>
      </c>
      <c r="EF270">
        <f>'[3]DLPNO-CCSD(T1 or T)_TightPNO'!DB270</f>
        <v>-412.62448686499999</v>
      </c>
      <c r="EH270" s="13" t="s">
        <v>802</v>
      </c>
      <c r="EJ270">
        <f t="shared" si="228"/>
        <v>-491.39828035714845</v>
      </c>
      <c r="EK270" s="36">
        <f t="shared" si="229"/>
        <v>-414.20619347377954</v>
      </c>
      <c r="EL270">
        <f t="shared" si="230"/>
        <v>-77.191551956709006</v>
      </c>
      <c r="EM270">
        <f t="shared" si="231"/>
        <v>-77.191583106694509</v>
      </c>
      <c r="EN270">
        <f t="shared" si="232"/>
        <v>-414.20622956504695</v>
      </c>
    </row>
    <row r="271" spans="1:144" ht="17" x14ac:dyDescent="0.2">
      <c r="A271" s="4">
        <f>'[1]De Raw'!$A269</f>
        <v>0.66774640794191376</v>
      </c>
      <c r="B271" t="s">
        <v>257</v>
      </c>
      <c r="C271" s="1">
        <f>ABS(AK271-$A271)</f>
        <v>0.1117520506911458</v>
      </c>
      <c r="D271" s="1">
        <f>ABS(AL271-$A271)</f>
        <v>0.18839608828677407</v>
      </c>
      <c r="E271" s="1">
        <f>ABS(AM271-$A271)</f>
        <v>3.8322018797814161E-2</v>
      </c>
      <c r="F271" s="1">
        <f>ABS(AN271-$A271)</f>
        <v>0.39205979698635396</v>
      </c>
      <c r="G271" s="1">
        <f>ABS(AO271-$A271)</f>
        <v>0.55210737344588678</v>
      </c>
      <c r="H271" s="1">
        <f>ABS(AP271-$A271)</f>
        <v>8.0023788229766413E-2</v>
      </c>
      <c r="I271" s="15">
        <f>ABS(AQ271-$A271)</f>
        <v>0.51439375231375495</v>
      </c>
      <c r="J271" s="1">
        <f>ABS(AR271-$A271)</f>
        <v>0.40163042903376323</v>
      </c>
      <c r="K271" s="1">
        <f>ABS(AS271-$A271)</f>
        <v>5.6381661639995917E-2</v>
      </c>
      <c r="L271" s="15">
        <f>ABS(AT271-$A271)</f>
        <v>0.5617707728774779</v>
      </c>
      <c r="M271" s="1">
        <f>ABS(AU271-$A271)</f>
        <v>0.34098493596284135</v>
      </c>
      <c r="N271" s="1">
        <f>ABS(AV271-$A271)</f>
        <v>0.11039291845731825</v>
      </c>
      <c r="O271" s="15">
        <f>ABS(AZ271-$A271)</f>
        <v>0.15223367696015022</v>
      </c>
      <c r="P271" s="1">
        <f>ABS(BA271-$A271)</f>
        <v>4.8592331310058801E-2</v>
      </c>
      <c r="Q271" s="1">
        <f>ABS(BB271-$A271)</f>
        <v>0.10041300413510457</v>
      </c>
      <c r="R271" s="15">
        <f>ABS(BC271-$A271)</f>
        <v>0.57556072997745522</v>
      </c>
      <c r="S271" s="1">
        <f>ABS(BD271-$A271)</f>
        <v>0.32639195682770145</v>
      </c>
      <c r="T271" s="1">
        <f>ABS(BE271-$A271)</f>
        <v>0.12458438657487692</v>
      </c>
      <c r="U271" s="91">
        <f>ABS(BI271-$A271)</f>
        <v>0.19233684819579405</v>
      </c>
      <c r="V271" s="92">
        <f>ABS(BJ271-$A271)</f>
        <v>9.7921257630028791E-2</v>
      </c>
      <c r="W271" s="92">
        <f>ABS(BK271-$A271)</f>
        <v>0.14512905291291145</v>
      </c>
      <c r="X271" s="15">
        <f t="shared" ref="X271:X334" si="239">ABS(BO271-$A271)</f>
        <v>0.1134025259619601</v>
      </c>
      <c r="Y271" s="1">
        <f t="shared" ref="Y271:Y334" si="240">ABS(BP271-$A271)</f>
        <v>3.9083373160801904E-2</v>
      </c>
      <c r="Z271" s="1">
        <f t="shared" ref="Z271:Z334" si="241">ABS(BQ271-$A271)</f>
        <v>7.2353370851245824E-2</v>
      </c>
      <c r="AA271" s="15">
        <f t="shared" ref="AA271:AA334" si="242">ABS(BR271-$A271)</f>
        <v>0.20689802564849535</v>
      </c>
      <c r="AB271" s="1">
        <f t="shared" ref="AB271:AB334" si="243">ABS(BS271-$A271)</f>
        <v>0.10994332260727346</v>
      </c>
      <c r="AC271" s="1">
        <f t="shared" ref="AC271:AC334" si="244">ABS(BT271-$A271)</f>
        <v>0.15518915186440285</v>
      </c>
      <c r="AD271" s="15">
        <f t="shared" ref="AD271:AD334" si="245">ABS(BU271-$A271)</f>
        <v>0.10368162996760988</v>
      </c>
      <c r="AE271" s="1">
        <f t="shared" ref="AE271:AE334" si="246">ABS(BV271-$A271)</f>
        <v>1.7860662046787823E-2</v>
      </c>
      <c r="AF271" s="1">
        <f t="shared" ref="AF271:AF334" si="247">ABS(BW271-$A271)</f>
        <v>4.0728258485146163E-2</v>
      </c>
      <c r="AG271" s="15">
        <f t="shared" ref="AG271:AG334" si="248">ABS(BX271-$A271)</f>
        <v>0.13062905706140482</v>
      </c>
      <c r="AH271" s="1">
        <f t="shared" ref="AH271:AH334" si="249">ABS(BY271-$A271)</f>
        <v>6.2964865860918318E-3</v>
      </c>
      <c r="AI271" s="1">
        <f t="shared" ref="AI271:AI334" si="250">ABS(BZ271-$A271)</f>
        <v>6.6574361070190102E-2</v>
      </c>
      <c r="AJ271" s="1"/>
      <c r="AK271" s="1">
        <f t="shared" ref="AK271:AK334" si="251">627.5095*(CJ271+CP271-CD271)</f>
        <v>0.77949845863305955</v>
      </c>
      <c r="AL271" s="1">
        <f t="shared" ref="AL271:AL334" si="252">627.5095*(CV271+DB271-CD271)</f>
        <v>0.47935031965513969</v>
      </c>
      <c r="AM271" s="1">
        <f t="shared" si="209"/>
        <v>0.62942438914409959</v>
      </c>
      <c r="AN271" s="1">
        <f t="shared" ref="AN271:AN334" si="253">627.5095*(DL271+DN271-DJ271)</f>
        <v>1.0598062049282677</v>
      </c>
      <c r="AO271" s="1">
        <f t="shared" si="210"/>
        <v>0.115639034496027</v>
      </c>
      <c r="AP271" s="1">
        <f t="shared" si="211"/>
        <v>0.58772261971214734</v>
      </c>
      <c r="AQ271" s="1">
        <f t="shared" ref="AQ271:AQ326" si="254">627.5095*(CL271+CR271-CF271)</f>
        <v>1.1821401602556687</v>
      </c>
      <c r="AR271" s="1">
        <f t="shared" ref="AR271:AR326" si="255">627.5095*(CX271+DD271-CF271)</f>
        <v>0.26611597890815053</v>
      </c>
      <c r="AS271" s="1">
        <f t="shared" si="212"/>
        <v>0.72412806958190967</v>
      </c>
      <c r="AT271" s="1">
        <f t="shared" si="213"/>
        <v>1.2295171808193917</v>
      </c>
      <c r="AU271" s="1">
        <f t="shared" si="214"/>
        <v>0.3267614719790724</v>
      </c>
      <c r="AV271" s="1">
        <f t="shared" si="215"/>
        <v>0.778139326399232</v>
      </c>
      <c r="AW271" s="1"/>
      <c r="AX271" s="1"/>
      <c r="AY271" s="1"/>
      <c r="AZ271" s="1">
        <f t="shared" si="236"/>
        <v>0.51551273098176353</v>
      </c>
      <c r="BA271" s="1">
        <f t="shared" si="237"/>
        <v>0.61915407663185495</v>
      </c>
      <c r="BB271" s="1">
        <f t="shared" si="238"/>
        <v>0.56733340380680919</v>
      </c>
      <c r="BC271" s="1">
        <f t="shared" si="216"/>
        <v>1.243307137919369</v>
      </c>
      <c r="BD271" s="1">
        <f t="shared" si="217"/>
        <v>0.34135445111421231</v>
      </c>
      <c r="BE271" s="1">
        <f t="shared" si="218"/>
        <v>0.79233079451679067</v>
      </c>
      <c r="BF271" s="87"/>
      <c r="BG271" s="87"/>
      <c r="BH271" s="87"/>
      <c r="BI271" s="1">
        <f t="shared" si="219"/>
        <v>0.4754095597461197</v>
      </c>
      <c r="BJ271" s="1">
        <f t="shared" si="220"/>
        <v>0.56982515031188496</v>
      </c>
      <c r="BK271" s="1">
        <f t="shared" si="221"/>
        <v>0.52261735502900231</v>
      </c>
      <c r="BL271" s="87"/>
      <c r="BM271" s="87"/>
      <c r="BN271" s="87"/>
      <c r="BO271" s="1">
        <f>AZ271+(AQ271-NormalPNO!Y271)*$BO$1</f>
        <v>0.55434388197995366</v>
      </c>
      <c r="BP271" s="1">
        <f>BA271+(AR271-NormalPNO!Z271)*$BP$1</f>
        <v>0.62866303478111185</v>
      </c>
      <c r="BQ271" s="1">
        <f>BB271+(AS271-NormalPNO!AA271)*$BQ$1</f>
        <v>0.59539303709066793</v>
      </c>
      <c r="BR271" s="1">
        <f>BI271+(BC271-NormalPNO!Y271)*$BR$1</f>
        <v>0.4608483822934184</v>
      </c>
      <c r="BS271" s="1">
        <f>BJ271+(BD271-NormalPNO!Z271)*$BS$1</f>
        <v>0.55780308533464029</v>
      </c>
      <c r="BT271" s="1">
        <f>BK271+(BE271-NormalPNO!AA271)*$BT$1</f>
        <v>0.5125572560775109</v>
      </c>
      <c r="BU271" s="1">
        <f t="shared" si="222"/>
        <v>0.56406477797430388</v>
      </c>
      <c r="BV271" s="1">
        <f t="shared" si="223"/>
        <v>0.68560706998870158</v>
      </c>
      <c r="BW271" s="1">
        <f t="shared" si="224"/>
        <v>0.62701814945676759</v>
      </c>
      <c r="BX271" s="1">
        <f t="shared" si="225"/>
        <v>0.53711735088050894</v>
      </c>
      <c r="BY271" s="1">
        <f t="shared" si="226"/>
        <v>0.66144992135582192</v>
      </c>
      <c r="BZ271" s="1">
        <f t="shared" si="227"/>
        <v>0.60117204687172365</v>
      </c>
      <c r="CA271" s="1"/>
      <c r="CB271" t="s">
        <v>257</v>
      </c>
      <c r="CC271" s="13" t="s">
        <v>803</v>
      </c>
      <c r="CD271">
        <v>-326.37354974062998</v>
      </c>
      <c r="CE271" s="19">
        <v>-324.85133355099998</v>
      </c>
      <c r="CF271" s="19">
        <v>-326.29134441910702</v>
      </c>
      <c r="CG271" s="19">
        <v>-324.832502922</v>
      </c>
      <c r="CH271" s="19"/>
      <c r="CI271" s="19"/>
      <c r="CJ271">
        <v>-247.908909589475</v>
      </c>
      <c r="CK271" s="19">
        <v>-246.79288855600001</v>
      </c>
      <c r="CL271">
        <v>-247.846779792262</v>
      </c>
      <c r="CM271" s="19">
        <v>-246.778710373</v>
      </c>
      <c r="CN271" s="19"/>
      <c r="CO271" s="19"/>
      <c r="CP271" s="19">
        <f>'[3]DLPNO-CCSD(T1 or T)_TightPNO'!BL271</f>
        <v>-78.463397941341995</v>
      </c>
      <c r="CQ271" s="19">
        <f>'[3]DLPNO-CCSD(T1 or T)_TightPNO'!BM271</f>
        <v>-78.069399297000004</v>
      </c>
      <c r="CR271" s="19">
        <f>'[3]DLPNO-CCSD(T1 or T)_TightPNO'!BN271</f>
        <v>-78.442680766663997</v>
      </c>
      <c r="CS271" s="19">
        <f>'[3]DLPNO-CCSD(T1 or T)_TightPNO'!BO271</f>
        <v>-78.064581373999999</v>
      </c>
      <c r="CT271" s="19"/>
      <c r="CU271" s="19"/>
      <c r="CV271" s="19">
        <f>'[3]DLPNO-CCSD(T1 or T)_TightPNO'!BR271</f>
        <v>-78.463634704124999</v>
      </c>
      <c r="CW271" s="19">
        <f>'[3]DLPNO-CCSD(T1 or T)_TightPNO'!BS271</f>
        <v>-78.069435681000002</v>
      </c>
      <c r="CX271" s="19">
        <f>'[3]DLPNO-CCSD(T1 or T)_TightPNO'!BT271</f>
        <v>-78.443331052288002</v>
      </c>
      <c r="CY271" s="19">
        <f>'[3]DLPNO-CCSD(T1 or T)_TightPNO'!BU271</f>
        <v>-78.064692253999993</v>
      </c>
      <c r="CZ271" s="19"/>
      <c r="DA271" s="19"/>
      <c r="DB271" s="19">
        <f>'[3]DLPNO-CCSD(T1 or T)_TightPNO'!BX271</f>
        <v>-247.90915114317801</v>
      </c>
      <c r="DC271" s="19">
        <f>'[3]DLPNO-CCSD(T1 or T)_TightPNO'!BY271</f>
        <v>-246.79292017700001</v>
      </c>
      <c r="DD271" s="19">
        <f>'[3]DLPNO-CCSD(T1 or T)_TightPNO'!BZ271</f>
        <v>-247.84758928402999</v>
      </c>
      <c r="DE271" s="19">
        <f>'[3]DLPNO-CCSD(T1 or T)_TightPNO'!CA271</f>
        <v>-246.778843685</v>
      </c>
      <c r="DF271" s="19"/>
      <c r="DG271" s="19"/>
      <c r="DH271" s="19"/>
      <c r="DI271" s="40" t="str">
        <f>'[3]DLPNO-CCSD(T1 or T)_TightPNO'!CE271</f>
        <v>33_Pyridine-Ethene_0.90.xyz</v>
      </c>
      <c r="DJ271" s="40">
        <f>'[3]DLPNO-CCSD(T1 or T)_TightPNO'!CF271</f>
        <v>-326.29078929638098</v>
      </c>
      <c r="DK271" s="40">
        <f>'[3]DLPNO-CCSD(T1 or T)_TightPNO'!CG271</f>
        <v>-324.832502922</v>
      </c>
      <c r="DL271" s="40">
        <f>'[3]DLPNO-CCSD(T1 or T)_TightPNO'!CH271</f>
        <v>-247.84635512207501</v>
      </c>
      <c r="DM271" s="40">
        <f>'[3]DLPNO-CCSD(T1 or T)_TightPNO'!CI271</f>
        <v>-246.778710373</v>
      </c>
      <c r="DN271" s="40">
        <f>'[3]DLPNO-CCSD(T1 or T)_TightPNO'!CJ271</f>
        <v>-78.442745265683996</v>
      </c>
      <c r="DO271" s="40">
        <f>'[3]DLPNO-CCSD(T1 or T)_TightPNO'!CK271</f>
        <v>-78.064581373999999</v>
      </c>
      <c r="DP271" s="40">
        <f>'[3]DLPNO-CCSD(T1 or T)_TightPNO'!CL271</f>
        <v>-78.443422048714993</v>
      </c>
      <c r="DQ271" s="40">
        <f>'[3]DLPNO-CCSD(T1 or T)_TightPNO'!CM271</f>
        <v>-78.064692253999993</v>
      </c>
      <c r="DR271" s="40">
        <f>'[3]DLPNO-CCSD(T1 or T)_TightPNO'!CN271</f>
        <v>-247.847182965142</v>
      </c>
      <c r="DS271" s="40">
        <f>'[3]DLPNO-CCSD(T1 or T)_TightPNO'!CO271</f>
        <v>-246.778843685</v>
      </c>
      <c r="DT271" s="19"/>
      <c r="DU271" s="10"/>
      <c r="DV271" s="13" t="s">
        <v>803</v>
      </c>
      <c r="DW271">
        <f>'[3]DLPNO-CCSD(T1 or T)_TightPNO'!CS271</f>
        <v>-326.29189044060098</v>
      </c>
      <c r="DX271">
        <f>'[3]DLPNO-CCSD(T1 or T)_TightPNO'!CT271</f>
        <v>-324.832502922</v>
      </c>
      <c r="DY271">
        <f>'[3]DLPNO-CCSD(T1 or T)_TightPNO'!CU271</f>
        <v>-247.84720843534299</v>
      </c>
      <c r="DZ271">
        <f>'[3]DLPNO-CCSD(T1 or T)_TightPNO'!CV271</f>
        <v>-246.778710373</v>
      </c>
      <c r="EA271">
        <f>'[3]DLPNO-CCSD(T1 or T)_TightPNO'!CW271</f>
        <v>-78.442722644992003</v>
      </c>
      <c r="EB271">
        <f>'[3]DLPNO-CCSD(T1 or T)_TightPNO'!CX271</f>
        <v>-78.064581373999999</v>
      </c>
      <c r="EC271">
        <f>'[3]DLPNO-CCSD(T1 or T)_TightPNO'!CY271</f>
        <v>-78.443363486040994</v>
      </c>
      <c r="ED271">
        <f>'[3]DLPNO-CCSD(T1 or T)_TightPNO'!CZ271</f>
        <v>-78.064692253999993</v>
      </c>
      <c r="EE271">
        <f>'[3]DLPNO-CCSD(T1 or T)_TightPNO'!DA271</f>
        <v>-247.84800622703</v>
      </c>
      <c r="EF271">
        <f>'[3]DLPNO-CCSD(T1 or T)_TightPNO'!DB271</f>
        <v>-246.778843685</v>
      </c>
      <c r="EH271" s="13" t="s">
        <v>803</v>
      </c>
      <c r="EJ271">
        <f t="shared" si="228"/>
        <v>-326.29162198047004</v>
      </c>
      <c r="EK271" s="36">
        <f t="shared" si="229"/>
        <v>-247.84699212735549</v>
      </c>
      <c r="EL271">
        <f t="shared" si="230"/>
        <v>-78.442648517153998</v>
      </c>
      <c r="EM271">
        <f t="shared" si="231"/>
        <v>-78.443285554074507</v>
      </c>
      <c r="EN271">
        <f t="shared" si="232"/>
        <v>-247.84779244347399</v>
      </c>
    </row>
    <row r="272" spans="1:144" ht="17" x14ac:dyDescent="0.2">
      <c r="A272" s="4">
        <f>'[1]De Raw'!$A270</f>
        <v>1.4470026719117555</v>
      </c>
      <c r="B272" t="s">
        <v>258</v>
      </c>
      <c r="C272" s="1">
        <f>ABS(AK272-$A272)</f>
        <v>0.1094518228695931</v>
      </c>
      <c r="D272" s="1">
        <f>ABS(AL272-$A272)</f>
        <v>0.14001404545094998</v>
      </c>
      <c r="E272" s="1">
        <f>ABS(AM272-$A272)</f>
        <v>1.5281111290678329E-2</v>
      </c>
      <c r="F272" s="1">
        <f>ABS(AN272-$A272)</f>
        <v>0.38237884573799574</v>
      </c>
      <c r="G272" s="1">
        <f>ABS(AO272-$A272)</f>
        <v>0.40667826243232308</v>
      </c>
      <c r="H272" s="1">
        <f>ABS(AP272-$A272)</f>
        <v>1.2149708347163557E-2</v>
      </c>
      <c r="I272" s="15">
        <f>ABS(AQ272-$A272)</f>
        <v>0.46843345222339994</v>
      </c>
      <c r="J272" s="1">
        <f>ABS(AR272-$A272)</f>
        <v>0.29499836176765148</v>
      </c>
      <c r="K272" s="1">
        <f>ABS(AS272-$A272)</f>
        <v>8.6717545227874115E-2</v>
      </c>
      <c r="L272" s="15">
        <f>ABS(AT272-$A272)</f>
        <v>0.50288754280040093</v>
      </c>
      <c r="M272" s="1">
        <f>ABS(AU272-$A272)</f>
        <v>0.24833290426864951</v>
      </c>
      <c r="N272" s="1">
        <f>ABS(AV272-$A272)</f>
        <v>0.12727731926587582</v>
      </c>
      <c r="O272" s="15">
        <f>ABS(AZ272-$A272)</f>
        <v>0.12590886196884798</v>
      </c>
      <c r="P272" s="1">
        <f>ABS(BA272-$A272)</f>
        <v>3.8401004992088428E-2</v>
      </c>
      <c r="Q272" s="1">
        <f>ABS(BB272-$A272)</f>
        <v>8.2154933480467873E-2</v>
      </c>
      <c r="R272" s="15">
        <f>ABS(BC272-$A272)</f>
        <v>0.51146075544826708</v>
      </c>
      <c r="S272" s="1">
        <f>ABS(BD272-$A272)</f>
        <v>0.23915841139964589</v>
      </c>
      <c r="T272" s="1">
        <f>ABS(BE272-$A272)</f>
        <v>0.13615117202431071</v>
      </c>
      <c r="U272" s="91">
        <f>ABS(BI272-$A272)</f>
        <v>0.15411903966508622</v>
      </c>
      <c r="V272" s="92">
        <f>ABS(BJ272-$A272)</f>
        <v>7.5011594184676955E-2</v>
      </c>
      <c r="W272" s="92">
        <f>ABS(BK272-$A272)</f>
        <v>0.11456531692488148</v>
      </c>
      <c r="X272" s="15">
        <f t="shared" si="239"/>
        <v>7.2934615822380033E-2</v>
      </c>
      <c r="Y272" s="1">
        <f t="shared" si="240"/>
        <v>2.5560409741729462E-2</v>
      </c>
      <c r="Z272" s="1">
        <f t="shared" si="241"/>
        <v>4.4073137993124289E-2</v>
      </c>
      <c r="AA272" s="15">
        <f t="shared" si="242"/>
        <v>0.17597144722198621</v>
      </c>
      <c r="AB272" s="1">
        <f t="shared" si="243"/>
        <v>9.311271416628597E-2</v>
      </c>
      <c r="AC272" s="1">
        <f t="shared" si="244"/>
        <v>0.12968754304092966</v>
      </c>
      <c r="AD272" s="15">
        <f t="shared" si="245"/>
        <v>9.0600254444028527E-2</v>
      </c>
      <c r="AE272" s="1">
        <f t="shared" si="246"/>
        <v>1.2733204330751979E-2</v>
      </c>
      <c r="AF272" s="1">
        <f t="shared" si="247"/>
        <v>3.7334650825954219E-2</v>
      </c>
      <c r="AG272" s="15">
        <f t="shared" si="248"/>
        <v>0.109243152584106</v>
      </c>
      <c r="AH272" s="1">
        <f t="shared" si="249"/>
        <v>4.5082205208435422E-3</v>
      </c>
      <c r="AI272" s="1">
        <f t="shared" si="250"/>
        <v>5.5574640934098474E-2</v>
      </c>
      <c r="AJ272" s="1"/>
      <c r="AK272" s="1">
        <f t="shared" si="251"/>
        <v>1.5564544947813486</v>
      </c>
      <c r="AL272" s="1">
        <f t="shared" si="252"/>
        <v>1.3069886264608055</v>
      </c>
      <c r="AM272" s="1">
        <f t="shared" ref="AM272:AM335" si="256">(AK272+AL272)/2</f>
        <v>1.4317215606210771</v>
      </c>
      <c r="AN272" s="1">
        <f t="shared" si="253"/>
        <v>1.8293815176497512</v>
      </c>
      <c r="AO272" s="1">
        <f t="shared" ref="AO272:AO335" si="257">627.5095*(DP272+DR272-DJ272)</f>
        <v>1.0403244094794324</v>
      </c>
      <c r="AP272" s="1">
        <f t="shared" ref="AP272:AP335" si="258">(AN272+AO272)/2</f>
        <v>1.4348529635645919</v>
      </c>
      <c r="AQ272" s="1">
        <f t="shared" si="254"/>
        <v>1.9154361241351554</v>
      </c>
      <c r="AR272" s="1">
        <f t="shared" si="255"/>
        <v>1.152004310144104</v>
      </c>
      <c r="AS272" s="1">
        <f t="shared" ref="AS272:AS335" si="259">(AQ272+AR272)/2</f>
        <v>1.5337202171396296</v>
      </c>
      <c r="AT272" s="1">
        <f t="shared" ref="AT272:AT335" si="260">627.5095*(DY272+EA272-DW272)</f>
        <v>1.9498902147121564</v>
      </c>
      <c r="AU272" s="1">
        <f t="shared" ref="AU272:AU335" si="261">627.5095*(EC272+EE272-DW272)</f>
        <v>1.198669767643106</v>
      </c>
      <c r="AV272" s="1">
        <f t="shared" ref="AV272:AV335" si="262">(AT272+AU272)/2</f>
        <v>1.5742799911776313</v>
      </c>
      <c r="AW272" s="1"/>
      <c r="AX272" s="1"/>
      <c r="AY272" s="1"/>
      <c r="AZ272" s="1">
        <f t="shared" si="236"/>
        <v>1.3210938099429075</v>
      </c>
      <c r="BA272" s="1">
        <f t="shared" si="237"/>
        <v>1.408601666919667</v>
      </c>
      <c r="BB272" s="1">
        <f t="shared" si="238"/>
        <v>1.3648477384312876</v>
      </c>
      <c r="BC272" s="1">
        <f t="shared" ref="BC272:BC335" si="263">627.5095*(EK272+EL272-EJ272)</f>
        <v>1.9584634273600225</v>
      </c>
      <c r="BD272" s="1">
        <f t="shared" ref="BD272:BD335" si="264">627.5095*(EM272+EN272-EJ272)</f>
        <v>1.2078442605121096</v>
      </c>
      <c r="BE272" s="1">
        <f t="shared" ref="BE272:BE335" si="265">(BC272+BD272)/2</f>
        <v>1.5831538439360662</v>
      </c>
      <c r="BF272" s="87"/>
      <c r="BG272" s="87"/>
      <c r="BH272" s="87"/>
      <c r="BI272" s="1">
        <f t="shared" ref="BI272:BI335" si="266">AK272+(AK272-BC272)*$BA$2</f>
        <v>1.2928836322466692</v>
      </c>
      <c r="BJ272" s="1">
        <f t="shared" ref="BJ272:BJ335" si="267">AL272+(AL272-BD272)*$BA$2</f>
        <v>1.3719910777270785</v>
      </c>
      <c r="BK272" s="1">
        <f t="shared" ref="BK272:BK335" si="268">AM272+(AM272-BE272)*$BA$2</f>
        <v>1.332437354986874</v>
      </c>
      <c r="BL272" s="87"/>
      <c r="BM272" s="87"/>
      <c r="BN272" s="87"/>
      <c r="BO272" s="1">
        <f>AZ272+(AQ272-NormalPNO!Y272)*$BO$1</f>
        <v>1.3740680560893754</v>
      </c>
      <c r="BP272" s="1">
        <f>BA272+(AR272-NormalPNO!Z272)*$BP$1</f>
        <v>1.421442262170026</v>
      </c>
      <c r="BQ272" s="1">
        <f>BB272+(AS272-NormalPNO!AA272)*$BQ$1</f>
        <v>1.4029295339186312</v>
      </c>
      <c r="BR272" s="1">
        <f>BI272+(BC272-NormalPNO!Y272)*$BR$1</f>
        <v>1.2710312246897693</v>
      </c>
      <c r="BS272" s="1">
        <f>BJ272+(BD272-NormalPNO!Z272)*$BS$1</f>
        <v>1.3538899577454695</v>
      </c>
      <c r="BT272" s="1">
        <f>BK272+(BE272-NormalPNO!AA272)*$BT$1</f>
        <v>1.3173151288708258</v>
      </c>
      <c r="BU272" s="1">
        <f t="shared" ref="BU272:BU335" si="269">AZ272+BU$1*(AT272-AQ272)</f>
        <v>1.3564024174677269</v>
      </c>
      <c r="BV272" s="1">
        <f t="shared" ref="BV272:BV335" si="270">BA272+BV$1*(AU272-AR272)</f>
        <v>1.4597358762425074</v>
      </c>
      <c r="BW272" s="1">
        <f t="shared" ref="BW272:BW335" si="271">BB272+BW$1*(AV272-AS272)</f>
        <v>1.4096680210858012</v>
      </c>
      <c r="BX272" s="1">
        <f t="shared" ref="BX272:BX335" si="272">BI272+$BX$1*(AT272-AQ272)</f>
        <v>1.3377595193276495</v>
      </c>
      <c r="BY272" s="1">
        <f t="shared" ref="BY272:BY335" si="273">BJ272+$BY$1*(AU272-AR272)</f>
        <v>1.4424944513909119</v>
      </c>
      <c r="BZ272" s="1">
        <f t="shared" ref="BZ272:BZ335" si="274">BK272+$BZ$1*(AV272-AS272)</f>
        <v>1.391428030977657</v>
      </c>
      <c r="CA272" s="1"/>
      <c r="CB272" t="s">
        <v>258</v>
      </c>
      <c r="CC272" s="13" t="s">
        <v>804</v>
      </c>
      <c r="CD272">
        <v>-326.374787898835</v>
      </c>
      <c r="CE272" s="19">
        <v>-324.85514673199998</v>
      </c>
      <c r="CF272" s="19">
        <v>-326.29251300056097</v>
      </c>
      <c r="CG272" s="19">
        <v>-324.83630114900001</v>
      </c>
      <c r="CH272" s="19"/>
      <c r="CI272" s="19"/>
      <c r="CJ272">
        <v>-247.908909589475</v>
      </c>
      <c r="CK272" s="19">
        <v>-246.79288855600001</v>
      </c>
      <c r="CL272">
        <v>-247.846779792262</v>
      </c>
      <c r="CM272" s="19">
        <v>-246.778710373</v>
      </c>
      <c r="CN272" s="19"/>
      <c r="CO272" s="19"/>
      <c r="CP272" s="19">
        <f>'[3]DLPNO-CCSD(T1 or T)_TightPNO'!BL272</f>
        <v>-78.463397941341995</v>
      </c>
      <c r="CQ272" s="19">
        <f>'[3]DLPNO-CCSD(T1 or T)_TightPNO'!BM272</f>
        <v>-78.069399297000004</v>
      </c>
      <c r="CR272" s="19">
        <f>'[3]DLPNO-CCSD(T1 or T)_TightPNO'!BN272</f>
        <v>-78.442680766663997</v>
      </c>
      <c r="CS272" s="19">
        <f>'[3]DLPNO-CCSD(T1 or T)_TightPNO'!BO272</f>
        <v>-78.064581373999999</v>
      </c>
      <c r="CT272" s="19"/>
      <c r="CU272" s="19"/>
      <c r="CV272" s="19">
        <f>'[3]DLPNO-CCSD(T1 or T)_TightPNO'!BR272</f>
        <v>-78.463595214685</v>
      </c>
      <c r="CW272" s="19">
        <f>'[3]DLPNO-CCSD(T1 or T)_TightPNO'!BS272</f>
        <v>-78.069431280000003</v>
      </c>
      <c r="CX272" s="19">
        <f>'[3]DLPNO-CCSD(T1 or T)_TightPNO'!BT272</f>
        <v>-78.443222355958</v>
      </c>
      <c r="CY272" s="19">
        <f>'[3]DLPNO-CCSD(T1 or T)_TightPNO'!BU272</f>
        <v>-78.064681441999994</v>
      </c>
      <c r="CZ272" s="19"/>
      <c r="DA272" s="19"/>
      <c r="DB272" s="19">
        <f>'[3]DLPNO-CCSD(T1 or T)_TightPNO'!BX272</f>
        <v>-247.90910986528201</v>
      </c>
      <c r="DC272" s="19">
        <f>'[3]DLPNO-CCSD(T1 or T)_TightPNO'!BY272</f>
        <v>-246.792915913</v>
      </c>
      <c r="DD272" s="19">
        <f>'[3]DLPNO-CCSD(T1 or T)_TightPNO'!BZ272</f>
        <v>-247.84745480895401</v>
      </c>
      <c r="DE272" s="19">
        <f>'[3]DLPNO-CCSD(T1 or T)_TightPNO'!CA272</f>
        <v>-246.77882787999999</v>
      </c>
      <c r="DF272" s="19"/>
      <c r="DG272" s="19"/>
      <c r="DH272" s="19"/>
      <c r="DI272" s="40" t="str">
        <f>'[3]DLPNO-CCSD(T1 or T)_TightPNO'!CE272</f>
        <v>33_Pyridine-Ethene_0.95.xyz</v>
      </c>
      <c r="DJ272" s="40">
        <f>'[3]DLPNO-CCSD(T1 or T)_TightPNO'!CF272</f>
        <v>-326.29201569265501</v>
      </c>
      <c r="DK272" s="40">
        <f>'[3]DLPNO-CCSD(T1 or T)_TightPNO'!CG272</f>
        <v>-324.83630114900001</v>
      </c>
      <c r="DL272" s="40">
        <f>'[3]DLPNO-CCSD(T1 or T)_TightPNO'!CH272</f>
        <v>-247.84635512207501</v>
      </c>
      <c r="DM272" s="40">
        <f>'[3]DLPNO-CCSD(T1 or T)_TightPNO'!CI272</f>
        <v>-246.778710373</v>
      </c>
      <c r="DN272" s="40">
        <f>'[3]DLPNO-CCSD(T1 or T)_TightPNO'!CJ272</f>
        <v>-78.442745265683996</v>
      </c>
      <c r="DO272" s="40">
        <f>'[3]DLPNO-CCSD(T1 or T)_TightPNO'!CK272</f>
        <v>-78.064581373999999</v>
      </c>
      <c r="DP272" s="40">
        <f>'[3]DLPNO-CCSD(T1 or T)_TightPNO'!CL272</f>
        <v>-78.443310575940004</v>
      </c>
      <c r="DQ272" s="40">
        <f>'[3]DLPNO-CCSD(T1 or T)_TightPNO'!CM272</f>
        <v>-78.064681441999994</v>
      </c>
      <c r="DR272" s="40">
        <f>'[3]DLPNO-CCSD(T1 or T)_TightPNO'!CN272</f>
        <v>-247.84704725430899</v>
      </c>
      <c r="DS272" s="40">
        <f>'[3]DLPNO-CCSD(T1 or T)_TightPNO'!CO272</f>
        <v>-246.77882787999999</v>
      </c>
      <c r="DT272" s="19"/>
      <c r="DU272" s="10"/>
      <c r="DV272" s="13" t="s">
        <v>804</v>
      </c>
      <c r="DW272">
        <f>'[3]DLPNO-CCSD(T1 or T)_TightPNO'!CS272</f>
        <v>-326.29303842805598</v>
      </c>
      <c r="DX272">
        <f>'[3]DLPNO-CCSD(T1 or T)_TightPNO'!CT272</f>
        <v>-324.83630114900001</v>
      </c>
      <c r="DY272">
        <f>'[3]DLPNO-CCSD(T1 or T)_TightPNO'!CU272</f>
        <v>-247.84720843534299</v>
      </c>
      <c r="DZ272">
        <f>'[3]DLPNO-CCSD(T1 or T)_TightPNO'!CV272</f>
        <v>-246.778710373</v>
      </c>
      <c r="EA272">
        <f>'[3]DLPNO-CCSD(T1 or T)_TightPNO'!CW272</f>
        <v>-78.442722644992003</v>
      </c>
      <c r="EB272">
        <f>'[3]DLPNO-CCSD(T1 or T)_TightPNO'!CX272</f>
        <v>-78.064581373999999</v>
      </c>
      <c r="EC272">
        <f>'[3]DLPNO-CCSD(T1 or T)_TightPNO'!CY272</f>
        <v>-78.443255788030001</v>
      </c>
      <c r="ED272">
        <f>'[3]DLPNO-CCSD(T1 or T)_TightPNO'!CZ272</f>
        <v>-78.064681441999994</v>
      </c>
      <c r="EE272">
        <f>'[3]DLPNO-CCSD(T1 or T)_TightPNO'!DA272</f>
        <v>-247.84787243823999</v>
      </c>
      <c r="EF272">
        <f>'[3]DLPNO-CCSD(T1 or T)_TightPNO'!DB272</f>
        <v>-246.77882787999999</v>
      </c>
      <c r="EH272" s="13" t="s">
        <v>804</v>
      </c>
      <c r="EJ272">
        <f t="shared" ref="EJ272:EJ335" si="275">(CF272-DJ272)*EJ$10+DJ272</f>
        <v>-326.29276165451392</v>
      </c>
      <c r="EK272" s="36">
        <f t="shared" ref="EK272:EK335" si="276">(CL272-DL272)*EK$10+DL272</f>
        <v>-247.84699212735549</v>
      </c>
      <c r="EL272">
        <f t="shared" ref="EL272:EL335" si="277">(CR272-DN272)*EL$10+DN272</f>
        <v>-78.442648517153998</v>
      </c>
      <c r="EM272">
        <f t="shared" ref="EM272:EM335" si="278">(CX272-DP272)*EM$10+DP272</f>
        <v>-78.443178245967005</v>
      </c>
      <c r="EN272">
        <f t="shared" ref="EN272:EN335" si="279">(DD272-DR272)*EN$10+DR272</f>
        <v>-247.84765858627651</v>
      </c>
    </row>
    <row r="273" spans="1:144" ht="17" x14ac:dyDescent="0.2">
      <c r="A273" s="4">
        <f>'[1]De Raw'!$A271</f>
        <v>1.7207210411091323</v>
      </c>
      <c r="B273" t="s">
        <v>259</v>
      </c>
      <c r="C273" s="1">
        <f>ABS(AK273-$A273)</f>
        <v>0.10502505293123177</v>
      </c>
      <c r="D273" s="1">
        <f>ABS(AL273-$A273)</f>
        <v>0.10433484275824489</v>
      </c>
      <c r="E273" s="1">
        <f>ABS(AM273-$A273)</f>
        <v>3.4510508649354676E-4</v>
      </c>
      <c r="F273" s="1">
        <f>ABS(AN273-$A273)</f>
        <v>0.36219864747142427</v>
      </c>
      <c r="G273" s="1">
        <f>ABS(AO273-$A273)</f>
        <v>0.29753647424989826</v>
      </c>
      <c r="H273" s="1">
        <f>ABS(AP273-$A273)</f>
        <v>3.2331086610763116E-2</v>
      </c>
      <c r="I273" s="15">
        <f>ABS(AQ273-$A273)</f>
        <v>0.42446909523473186</v>
      </c>
      <c r="J273" s="1">
        <f>ABS(AR273-$A273)</f>
        <v>0.21324803528473413</v>
      </c>
      <c r="K273" s="1">
        <f>ABS(AS273-$A273)</f>
        <v>0.10561052997499898</v>
      </c>
      <c r="L273" s="15">
        <f>ABS(AT273-$A273)</f>
        <v>0.45187271433851883</v>
      </c>
      <c r="M273" s="1">
        <f>ABS(AU273-$A273)</f>
        <v>0.17859821132637066</v>
      </c>
      <c r="N273" s="1">
        <f>ABS(AV273-$A273)</f>
        <v>0.13663725150607409</v>
      </c>
      <c r="O273" s="15">
        <f>ABS(AZ273-$A273)</f>
        <v>0.10441343198357966</v>
      </c>
      <c r="P273" s="1">
        <f>ABS(BA273-$A273)</f>
        <v>3.2927613293276536E-2</v>
      </c>
      <c r="Q273" s="1">
        <f>ABS(BB273-$A273)</f>
        <v>6.86705226384281E-2</v>
      </c>
      <c r="R273" s="15">
        <f>ABS(BC273-$A273)</f>
        <v>0.45560431909855037</v>
      </c>
      <c r="S273" s="1">
        <f>ABS(BD273-$A273)</f>
        <v>0.1711038158199869</v>
      </c>
      <c r="T273" s="1">
        <f>ABS(BE273-$A273)</f>
        <v>0.14225025163928162</v>
      </c>
      <c r="U273" s="91">
        <f>ABS(BI273-$A273)</f>
        <v>0.12482675403679311</v>
      </c>
      <c r="V273" s="92">
        <f>ABS(BJ273-$A273)</f>
        <v>6.0558810948319719E-2</v>
      </c>
      <c r="W273" s="92">
        <f>ABS(BK273-$A273)</f>
        <v>9.2692782492556081E-2</v>
      </c>
      <c r="X273" s="15">
        <f t="shared" si="239"/>
        <v>5.162029925357392E-2</v>
      </c>
      <c r="Y273" s="1">
        <f t="shared" si="240"/>
        <v>2.0238806494738082E-2</v>
      </c>
      <c r="Z273" s="1">
        <f t="shared" si="241"/>
        <v>3.0880878337572026E-2</v>
      </c>
      <c r="AA273" s="15">
        <f t="shared" si="242"/>
        <v>0.14718206804534018</v>
      </c>
      <c r="AB273" s="1">
        <f t="shared" si="243"/>
        <v>7.8977786562218544E-2</v>
      </c>
      <c r="AC273" s="1">
        <f t="shared" si="244"/>
        <v>0.10812182211877985</v>
      </c>
      <c r="AD273" s="15">
        <f t="shared" si="245"/>
        <v>7.6330158981994689E-2</v>
      </c>
      <c r="AE273" s="1">
        <f t="shared" si="246"/>
        <v>5.0403280115831617E-3</v>
      </c>
      <c r="AF273" s="1">
        <f t="shared" si="247"/>
        <v>3.4384670168866593E-2</v>
      </c>
      <c r="AG273" s="15">
        <f t="shared" si="248"/>
        <v>8.9133990248314809E-2</v>
      </c>
      <c r="AH273" s="1">
        <f t="shared" si="249"/>
        <v>8.2089655412582729E-3</v>
      </c>
      <c r="AI273" s="1">
        <f t="shared" si="250"/>
        <v>4.7567105135945198E-2</v>
      </c>
      <c r="AJ273" s="1"/>
      <c r="AK273" s="1">
        <f t="shared" si="251"/>
        <v>1.825746094040364</v>
      </c>
      <c r="AL273" s="1">
        <f t="shared" si="252"/>
        <v>1.6163861983508874</v>
      </c>
      <c r="AM273" s="1">
        <f t="shared" si="256"/>
        <v>1.7210661461956258</v>
      </c>
      <c r="AN273" s="1">
        <f t="shared" si="253"/>
        <v>2.0829196885805565</v>
      </c>
      <c r="AO273" s="1">
        <f t="shared" si="257"/>
        <v>1.423184566859234</v>
      </c>
      <c r="AP273" s="1">
        <f t="shared" si="258"/>
        <v>1.7530521277198954</v>
      </c>
      <c r="AQ273" s="1">
        <f t="shared" si="254"/>
        <v>2.1451901363438641</v>
      </c>
      <c r="AR273" s="1">
        <f t="shared" si="255"/>
        <v>1.5074730058243981</v>
      </c>
      <c r="AS273" s="1">
        <f t="shared" si="259"/>
        <v>1.8263315710841312</v>
      </c>
      <c r="AT273" s="1">
        <f t="shared" si="260"/>
        <v>2.1725937554476511</v>
      </c>
      <c r="AU273" s="1">
        <f t="shared" si="261"/>
        <v>1.5421228297827616</v>
      </c>
      <c r="AV273" s="1">
        <f t="shared" si="262"/>
        <v>1.8573582926152064</v>
      </c>
      <c r="AW273" s="1"/>
      <c r="AX273" s="1"/>
      <c r="AY273" s="1"/>
      <c r="AZ273" s="1">
        <f t="shared" si="236"/>
        <v>1.6163076091255526</v>
      </c>
      <c r="BA273" s="1">
        <f t="shared" si="237"/>
        <v>1.6877934278158557</v>
      </c>
      <c r="BB273" s="1">
        <f t="shared" si="238"/>
        <v>1.6520505184707042</v>
      </c>
      <c r="BC273" s="1">
        <f t="shared" si="263"/>
        <v>2.1763253602076826</v>
      </c>
      <c r="BD273" s="1">
        <f t="shared" si="264"/>
        <v>1.5496172252891454</v>
      </c>
      <c r="BE273" s="1">
        <f t="shared" si="265"/>
        <v>1.8629712927484139</v>
      </c>
      <c r="BF273" s="87"/>
      <c r="BG273" s="87"/>
      <c r="BH273" s="87"/>
      <c r="BI273" s="1">
        <f t="shared" si="266"/>
        <v>1.5958942870723392</v>
      </c>
      <c r="BJ273" s="1">
        <f t="shared" si="267"/>
        <v>1.6601622301608125</v>
      </c>
      <c r="BK273" s="1">
        <f t="shared" si="268"/>
        <v>1.6280282586165762</v>
      </c>
      <c r="BL273" s="87"/>
      <c r="BM273" s="87"/>
      <c r="BN273" s="87"/>
      <c r="BO273" s="1">
        <f>AZ273+(AQ273-NormalPNO!Y273)*$BO$1</f>
        <v>1.6691007418555583</v>
      </c>
      <c r="BP273" s="1">
        <f>BA273+(AR273-NormalPNO!Z273)*$BP$1</f>
        <v>1.7004822346143942</v>
      </c>
      <c r="BQ273" s="1">
        <f>BB273+(AS273-NormalPNO!AA273)*$BQ$1</f>
        <v>1.6898401627715602</v>
      </c>
      <c r="BR273" s="1">
        <f>BI273+(BC273-NormalPNO!Y273)*$BR$1</f>
        <v>1.5735389730637921</v>
      </c>
      <c r="BS273" s="1">
        <f>BJ273+(BD273-NormalPNO!Z273)*$BS$1</f>
        <v>1.6417432545469137</v>
      </c>
      <c r="BT273" s="1">
        <f>BK273+(BE273-NormalPNO!AA273)*$BT$1</f>
        <v>1.6125992189903524</v>
      </c>
      <c r="BU273" s="1">
        <f t="shared" si="269"/>
        <v>1.6443908821271376</v>
      </c>
      <c r="BV273" s="1">
        <f t="shared" si="270"/>
        <v>1.7257613691207154</v>
      </c>
      <c r="BW273" s="1">
        <f t="shared" si="271"/>
        <v>1.6863363709402657</v>
      </c>
      <c r="BX273" s="1">
        <f t="shared" si="272"/>
        <v>1.6315870508608175</v>
      </c>
      <c r="BY273" s="1">
        <f t="shared" si="273"/>
        <v>1.712512075567874</v>
      </c>
      <c r="BZ273" s="1">
        <f t="shared" si="274"/>
        <v>1.6731539359731871</v>
      </c>
      <c r="CA273" s="1"/>
      <c r="CB273" t="s">
        <v>259</v>
      </c>
      <c r="CC273" s="13" t="s">
        <v>805</v>
      </c>
      <c r="CD273">
        <v>-326.37521704229698</v>
      </c>
      <c r="CE273" s="19">
        <v>-324.85758406999997</v>
      </c>
      <c r="CF273" s="19">
        <v>-326.29287913687</v>
      </c>
      <c r="CG273" s="19">
        <v>-324.83872764799997</v>
      </c>
      <c r="CH273" s="19"/>
      <c r="CI273" s="19"/>
      <c r="CJ273">
        <v>-247.908909589475</v>
      </c>
      <c r="CK273" s="19">
        <v>-246.79288855600001</v>
      </c>
      <c r="CL273">
        <v>-247.846779792262</v>
      </c>
      <c r="CM273" s="19">
        <v>-246.778710373</v>
      </c>
      <c r="CN273" s="19"/>
      <c r="CO273" s="19"/>
      <c r="CP273" s="19">
        <f>'[3]DLPNO-CCSD(T1 or T)_TightPNO'!BL273</f>
        <v>-78.463397941341995</v>
      </c>
      <c r="CQ273" s="19">
        <f>'[3]DLPNO-CCSD(T1 or T)_TightPNO'!BM273</f>
        <v>-78.069399297000004</v>
      </c>
      <c r="CR273" s="19">
        <f>'[3]DLPNO-CCSD(T1 or T)_TightPNO'!BN273</f>
        <v>-78.442680766663997</v>
      </c>
      <c r="CS273" s="19">
        <f>'[3]DLPNO-CCSD(T1 or T)_TightPNO'!BO273</f>
        <v>-78.064581373999999</v>
      </c>
      <c r="CT273" s="19"/>
      <c r="CU273" s="19"/>
      <c r="CV273" s="19">
        <f>'[3]DLPNO-CCSD(T1 or T)_TightPNO'!BR273</f>
        <v>-78.463565717959995</v>
      </c>
      <c r="CW273" s="19">
        <f>'[3]DLPNO-CCSD(T1 or T)_TightPNO'!BS273</f>
        <v>-78.069427336999993</v>
      </c>
      <c r="CX273" s="19">
        <f>'[3]DLPNO-CCSD(T1 or T)_TightPNO'!BT273</f>
        <v>-78.443133164298999</v>
      </c>
      <c r="CY273" s="19">
        <f>'[3]DLPNO-CCSD(T1 or T)_TightPNO'!BU273</f>
        <v>-78.064672380000005</v>
      </c>
      <c r="CZ273" s="19"/>
      <c r="DA273" s="19"/>
      <c r="DB273" s="19">
        <f>'[3]DLPNO-CCSD(T1 or T)_TightPNO'!BX273</f>
        <v>-247.90907544907401</v>
      </c>
      <c r="DC273" s="19">
        <f>'[3]DLPNO-CCSD(T1 or T)_TightPNO'!BY273</f>
        <v>-246.79291236700001</v>
      </c>
      <c r="DD273" s="19">
        <f>'[3]DLPNO-CCSD(T1 or T)_TightPNO'!BZ273</f>
        <v>-247.84734366152099</v>
      </c>
      <c r="DE273" s="19">
        <f>'[3]DLPNO-CCSD(T1 or T)_TightPNO'!CA273</f>
        <v>-246.778817379</v>
      </c>
      <c r="DF273" s="19"/>
      <c r="DG273" s="19"/>
      <c r="DH273" s="19"/>
      <c r="DI273" s="40" t="str">
        <f>'[3]DLPNO-CCSD(T1 or T)_TightPNO'!CE273</f>
        <v>33_Pyridine-Ethene_1.00.xyz</v>
      </c>
      <c r="DJ273" s="40">
        <f>'[3]DLPNO-CCSD(T1 or T)_TightPNO'!CF273</f>
        <v>-326.29241973143201</v>
      </c>
      <c r="DK273" s="40">
        <f>'[3]DLPNO-CCSD(T1 or T)_TightPNO'!CG273</f>
        <v>-324.83872764799997</v>
      </c>
      <c r="DL273" s="40">
        <f>'[3]DLPNO-CCSD(T1 or T)_TightPNO'!CH273</f>
        <v>-247.84635512207501</v>
      </c>
      <c r="DM273" s="40">
        <f>'[3]DLPNO-CCSD(T1 or T)_TightPNO'!CI273</f>
        <v>-246.778710373</v>
      </c>
      <c r="DN273" s="40">
        <f>'[3]DLPNO-CCSD(T1 or T)_TightPNO'!CJ273</f>
        <v>-78.442745265683996</v>
      </c>
      <c r="DO273" s="40">
        <f>'[3]DLPNO-CCSD(T1 or T)_TightPNO'!CK273</f>
        <v>-78.064581373999999</v>
      </c>
      <c r="DP273" s="40">
        <f>'[3]DLPNO-CCSD(T1 or T)_TightPNO'!CL273</f>
        <v>-78.44322007081</v>
      </c>
      <c r="DQ273" s="40">
        <f>'[3]DLPNO-CCSD(T1 or T)_TightPNO'!CM273</f>
        <v>-78.064672380000005</v>
      </c>
      <c r="DR273" s="40">
        <f>'[3]DLPNO-CCSD(T1 or T)_TightPNO'!CN273</f>
        <v>-247.84693167174399</v>
      </c>
      <c r="DS273" s="40">
        <f>'[3]DLPNO-CCSD(T1 or T)_TightPNO'!CO273</f>
        <v>-246.778817379</v>
      </c>
      <c r="DT273" s="19"/>
      <c r="DU273" s="10"/>
      <c r="DV273" s="13" t="s">
        <v>805</v>
      </c>
      <c r="DW273">
        <f>'[3]DLPNO-CCSD(T1 or T)_TightPNO'!CS273</f>
        <v>-326.29339332872399</v>
      </c>
      <c r="DX273">
        <f>'[3]DLPNO-CCSD(T1 or T)_TightPNO'!CT273</f>
        <v>-324.83872764799997</v>
      </c>
      <c r="DY273">
        <f>'[3]DLPNO-CCSD(T1 or T)_TightPNO'!CU273</f>
        <v>-247.84720843534299</v>
      </c>
      <c r="DZ273">
        <f>'[3]DLPNO-CCSD(T1 or T)_TightPNO'!CV273</f>
        <v>-246.778710373</v>
      </c>
      <c r="EA273">
        <f>'[3]DLPNO-CCSD(T1 or T)_TightPNO'!CW273</f>
        <v>-78.442722644992003</v>
      </c>
      <c r="EB273">
        <f>'[3]DLPNO-CCSD(T1 or T)_TightPNO'!CX273</f>
        <v>-78.064581373999999</v>
      </c>
      <c r="EC273">
        <f>'[3]DLPNO-CCSD(T1 or T)_TightPNO'!CY273</f>
        <v>-78.443169893147001</v>
      </c>
      <c r="ED273">
        <f>'[3]DLPNO-CCSD(T1 or T)_TightPNO'!CZ273</f>
        <v>-78.064672380000005</v>
      </c>
      <c r="EE273">
        <f>'[3]DLPNO-CCSD(T1 or T)_TightPNO'!DA273</f>
        <v>-247.84776590652001</v>
      </c>
      <c r="EF273">
        <f>'[3]DLPNO-CCSD(T1 or T)_TightPNO'!DB273</f>
        <v>-246.778817379</v>
      </c>
      <c r="EH273" s="13" t="s">
        <v>805</v>
      </c>
      <c r="EJ273">
        <f t="shared" si="275"/>
        <v>-326.29310883958897</v>
      </c>
      <c r="EK273" s="36">
        <f t="shared" si="276"/>
        <v>-247.84699212735549</v>
      </c>
      <c r="EL273">
        <f t="shared" si="277"/>
        <v>-78.442648517153998</v>
      </c>
      <c r="EM273">
        <f t="shared" si="278"/>
        <v>-78.443089711043498</v>
      </c>
      <c r="EN273">
        <f t="shared" si="279"/>
        <v>-247.84754965640951</v>
      </c>
    </row>
    <row r="274" spans="1:144" ht="17" x14ac:dyDescent="0.2">
      <c r="A274" s="4">
        <f>'[1]De Raw'!$A272</f>
        <v>1.7193218900153289</v>
      </c>
      <c r="B274" t="s">
        <v>260</v>
      </c>
      <c r="C274" s="1">
        <f>ABS(AK274-$A274)</f>
        <v>9.3420607032767888E-2</v>
      </c>
      <c r="D274" s="1">
        <f>ABS(AL274-$A274)</f>
        <v>8.3612573255725131E-2</v>
      </c>
      <c r="E274" s="1">
        <f>ABS(AM274-$A274)</f>
        <v>4.9040168885214896E-3</v>
      </c>
      <c r="F274" s="1">
        <f>ABS(AN274-$A274)</f>
        <v>0.33079085392417085</v>
      </c>
      <c r="G274" s="1">
        <f>ABS(AO274-$A274)</f>
        <v>0.22292762841878844</v>
      </c>
      <c r="H274" s="1">
        <f>ABS(AP274-$A274)</f>
        <v>5.3931612752691205E-2</v>
      </c>
      <c r="I274" s="15">
        <f>ABS(AQ274-$A274)</f>
        <v>0.37380754064381572</v>
      </c>
      <c r="J274" s="1">
        <f>ABS(AR274-$A274)</f>
        <v>0.16260799157113048</v>
      </c>
      <c r="K274" s="1">
        <f>ABS(AS274-$A274)</f>
        <v>0.10559977453634262</v>
      </c>
      <c r="L274" s="15">
        <f>ABS(AT274-$A274)</f>
        <v>0.39550985692057949</v>
      </c>
      <c r="M274" s="1">
        <f>ABS(AU274-$A274)</f>
        <v>0.13371561247040042</v>
      </c>
      <c r="N274" s="1">
        <f>ABS(AV274-$A274)</f>
        <v>0.13089712222508965</v>
      </c>
      <c r="O274" s="15">
        <f>ABS(AZ274-$A274)</f>
        <v>9.041069607106289E-2</v>
      </c>
      <c r="P274" s="1">
        <f>ABS(BA274-$A274)</f>
        <v>3.1820464040329677E-2</v>
      </c>
      <c r="Q274" s="1">
        <f>ABS(BB274-$A274)</f>
        <v>6.1115580055696173E-2</v>
      </c>
      <c r="R274" s="15">
        <f>ABS(BC274-$A274)</f>
        <v>0.395315884021473</v>
      </c>
      <c r="S274" s="1">
        <f>ABS(BD274-$A274)</f>
        <v>0.13244817314730151</v>
      </c>
      <c r="T274" s="1">
        <f>ABS(BE274-$A274)</f>
        <v>0.13143385543708574</v>
      </c>
      <c r="U274" s="91">
        <f>ABS(BI274-$A274)</f>
        <v>0.10451230465816019</v>
      </c>
      <c r="V274" s="92">
        <f>ABS(BJ274-$A274)</f>
        <v>5.1594276788389237E-2</v>
      </c>
      <c r="W274" s="92">
        <f>ABS(BK274-$A274)</f>
        <v>7.8053290723274493E-2</v>
      </c>
      <c r="X274" s="15">
        <f t="shared" si="239"/>
        <v>4.5960578663735152E-2</v>
      </c>
      <c r="Y274" s="1">
        <f t="shared" si="240"/>
        <v>2.1086396364813131E-2</v>
      </c>
      <c r="Z274" s="1">
        <f t="shared" si="241"/>
        <v>2.9222108114531409E-2</v>
      </c>
      <c r="AA274" s="15">
        <f t="shared" si="242"/>
        <v>0.12356622521502936</v>
      </c>
      <c r="AB274" s="1">
        <f t="shared" si="243"/>
        <v>6.7399830247315329E-2</v>
      </c>
      <c r="AC274" s="1">
        <f t="shared" si="244"/>
        <v>9.1248317256992229E-2</v>
      </c>
      <c r="AD274" s="15">
        <f t="shared" si="245"/>
        <v>6.8170127390742907E-2</v>
      </c>
      <c r="AE274" s="1">
        <f t="shared" si="246"/>
        <v>1.6130885465104328E-4</v>
      </c>
      <c r="AF274" s="1">
        <f t="shared" si="247"/>
        <v>3.3160930388347776E-2</v>
      </c>
      <c r="AG274" s="15">
        <f t="shared" si="248"/>
        <v>7.6245394160110891E-2</v>
      </c>
      <c r="AH274" s="1">
        <f t="shared" si="249"/>
        <v>7.9429271831814585E-3</v>
      </c>
      <c r="AI274" s="1">
        <f t="shared" si="250"/>
        <v>4.1260491050996384E-2</v>
      </c>
      <c r="AJ274" s="1"/>
      <c r="AK274" s="1">
        <f t="shared" si="251"/>
        <v>1.8127424970480968</v>
      </c>
      <c r="AL274" s="1">
        <f t="shared" si="252"/>
        <v>1.6357093167596037</v>
      </c>
      <c r="AM274" s="1">
        <f t="shared" si="256"/>
        <v>1.7242259069038504</v>
      </c>
      <c r="AN274" s="1">
        <f t="shared" si="253"/>
        <v>2.0501127439394997</v>
      </c>
      <c r="AO274" s="1">
        <f t="shared" si="257"/>
        <v>1.4963942615965404</v>
      </c>
      <c r="AP274" s="1">
        <f t="shared" si="258"/>
        <v>1.7732535027680201</v>
      </c>
      <c r="AQ274" s="1">
        <f t="shared" si="254"/>
        <v>2.0931294306591446</v>
      </c>
      <c r="AR274" s="1">
        <f t="shared" si="255"/>
        <v>1.5567138984441984</v>
      </c>
      <c r="AS274" s="1">
        <f t="shared" si="259"/>
        <v>1.8249216645516715</v>
      </c>
      <c r="AT274" s="1">
        <f t="shared" si="260"/>
        <v>2.1148317469359084</v>
      </c>
      <c r="AU274" s="1">
        <f t="shared" si="261"/>
        <v>1.5856062775449284</v>
      </c>
      <c r="AV274" s="1">
        <f t="shared" si="262"/>
        <v>1.8502190122404185</v>
      </c>
      <c r="AW274" s="1"/>
      <c r="AX274" s="1"/>
      <c r="AY274" s="1"/>
      <c r="AZ274" s="1">
        <f t="shared" si="236"/>
        <v>1.628911193944266</v>
      </c>
      <c r="BA274" s="1">
        <f t="shared" si="237"/>
        <v>1.6875014259749992</v>
      </c>
      <c r="BB274" s="1">
        <f t="shared" si="238"/>
        <v>1.6582063099596327</v>
      </c>
      <c r="BC274" s="1">
        <f t="shared" si="263"/>
        <v>2.1146377740368019</v>
      </c>
      <c r="BD274" s="1">
        <f t="shared" si="264"/>
        <v>1.5868737168680274</v>
      </c>
      <c r="BE274" s="1">
        <f t="shared" si="265"/>
        <v>1.8507557454524146</v>
      </c>
      <c r="BF274" s="87"/>
      <c r="BG274" s="87"/>
      <c r="BH274" s="87"/>
      <c r="BI274" s="1">
        <f t="shared" si="266"/>
        <v>1.6148095853571687</v>
      </c>
      <c r="BJ274" s="1">
        <f t="shared" si="267"/>
        <v>1.6677276132269396</v>
      </c>
      <c r="BK274" s="1">
        <f t="shared" si="268"/>
        <v>1.6412685992920544</v>
      </c>
      <c r="BL274" s="87"/>
      <c r="BM274" s="87"/>
      <c r="BN274" s="87"/>
      <c r="BO274" s="1">
        <f>AZ274+(AQ274-NormalPNO!Y274)*$BO$1</f>
        <v>1.6733613113515937</v>
      </c>
      <c r="BP274" s="1">
        <f>BA274+(AR274-NormalPNO!Z274)*$BP$1</f>
        <v>1.6982354936505157</v>
      </c>
      <c r="BQ274" s="1">
        <f>BB274+(AS274-NormalPNO!AA274)*$BQ$1</f>
        <v>1.6900997819007975</v>
      </c>
      <c r="BR274" s="1">
        <f>BI274+(BC274-NormalPNO!Y274)*$BR$1</f>
        <v>1.5957556648002995</v>
      </c>
      <c r="BS274" s="1">
        <f>BJ274+(BD274-NormalPNO!Z274)*$BS$1</f>
        <v>1.6519220597680135</v>
      </c>
      <c r="BT274" s="1">
        <f>BK274+(BE274-NormalPNO!AA274)*$BT$1</f>
        <v>1.6280735727583366</v>
      </c>
      <c r="BU274" s="1">
        <f t="shared" si="269"/>
        <v>1.651151762624586</v>
      </c>
      <c r="BV274" s="1">
        <f t="shared" si="270"/>
        <v>1.7191605811606778</v>
      </c>
      <c r="BW274" s="1">
        <f t="shared" si="271"/>
        <v>1.6861609596269811</v>
      </c>
      <c r="BX274" s="1">
        <f t="shared" si="272"/>
        <v>1.643076495855218</v>
      </c>
      <c r="BY274" s="1">
        <f t="shared" si="273"/>
        <v>1.7113789628321474</v>
      </c>
      <c r="BZ274" s="1">
        <f t="shared" si="274"/>
        <v>1.6780613989643325</v>
      </c>
      <c r="CA274" s="1"/>
      <c r="CB274" t="s">
        <v>260</v>
      </c>
      <c r="CC274" s="13" t="s">
        <v>806</v>
      </c>
      <c r="CD274">
        <v>-326.37519631974698</v>
      </c>
      <c r="CE274" s="19">
        <v>-324.859143475</v>
      </c>
      <c r="CF274" s="19">
        <v>-326.292796172858</v>
      </c>
      <c r="CG274" s="19">
        <v>-324.84027398199999</v>
      </c>
      <c r="CH274" s="19"/>
      <c r="CI274" s="19"/>
      <c r="CJ274">
        <v>-247.908909589475</v>
      </c>
      <c r="CK274" s="19">
        <v>-246.79288855600001</v>
      </c>
      <c r="CL274">
        <v>-247.846779792262</v>
      </c>
      <c r="CM274" s="19">
        <v>-246.778710373</v>
      </c>
      <c r="CN274" s="19"/>
      <c r="CO274" s="19"/>
      <c r="CP274" s="19">
        <f>'[3]DLPNO-CCSD(T1 or T)_TightPNO'!BL274</f>
        <v>-78.463397941341995</v>
      </c>
      <c r="CQ274" s="19">
        <f>'[3]DLPNO-CCSD(T1 or T)_TightPNO'!BM274</f>
        <v>-78.069399297000004</v>
      </c>
      <c r="CR274" s="19">
        <f>'[3]DLPNO-CCSD(T1 or T)_TightPNO'!BN274</f>
        <v>-78.442680766663997</v>
      </c>
      <c r="CS274" s="19">
        <f>'[3]DLPNO-CCSD(T1 or T)_TightPNO'!BO274</f>
        <v>-78.064581373999999</v>
      </c>
      <c r="CT274" s="19"/>
      <c r="CU274" s="19"/>
      <c r="CV274" s="19">
        <f>'[3]DLPNO-CCSD(T1 or T)_TightPNO'!BR274</f>
        <v>-78.463540692967001</v>
      </c>
      <c r="CW274" s="19">
        <f>'[3]DLPNO-CCSD(T1 or T)_TightPNO'!BS274</f>
        <v>-78.069424280999996</v>
      </c>
      <c r="CX274" s="19">
        <f>'[3]DLPNO-CCSD(T1 or T)_TightPNO'!BT274</f>
        <v>-78.443058833877998</v>
      </c>
      <c r="CY274" s="19">
        <f>'[3]DLPNO-CCSD(T1 or T)_TightPNO'!BU274</f>
        <v>-78.064663006999993</v>
      </c>
      <c r="CZ274" s="19"/>
      <c r="DA274" s="19"/>
      <c r="DB274" s="19">
        <f>'[3]DLPNO-CCSD(T1 or T)_TightPNO'!BX274</f>
        <v>-247.909048958169</v>
      </c>
      <c r="DC274" s="19">
        <f>'[3]DLPNO-CCSD(T1 or T)_TightPNO'!BY274</f>
        <v>-246.792909896</v>
      </c>
      <c r="DD274" s="19">
        <f>'[3]DLPNO-CCSD(T1 or T)_TightPNO'!BZ274</f>
        <v>-247.847256557576</v>
      </c>
      <c r="DE274" s="19">
        <f>'[3]DLPNO-CCSD(T1 or T)_TightPNO'!CA274</f>
        <v>-246.77880745499999</v>
      </c>
      <c r="DF274" s="19"/>
      <c r="DG274" s="19"/>
      <c r="DH274" s="19"/>
      <c r="DI274" s="40" t="str">
        <f>'[3]DLPNO-CCSD(T1 or T)_TightPNO'!CE274</f>
        <v>33_Pyridine-Ethene_1.05.xyz</v>
      </c>
      <c r="DJ274" s="40">
        <f>'[3]DLPNO-CCSD(T1 or T)_TightPNO'!CF274</f>
        <v>-326.29236745024002</v>
      </c>
      <c r="DK274" s="40">
        <f>'[3]DLPNO-CCSD(T1 or T)_TightPNO'!CG274</f>
        <v>-324.84027398199999</v>
      </c>
      <c r="DL274" s="40">
        <f>'[3]DLPNO-CCSD(T1 or T)_TightPNO'!CH274</f>
        <v>-247.84635512207501</v>
      </c>
      <c r="DM274" s="40">
        <f>'[3]DLPNO-CCSD(T1 or T)_TightPNO'!CI274</f>
        <v>-246.778710373</v>
      </c>
      <c r="DN274" s="40">
        <f>'[3]DLPNO-CCSD(T1 or T)_TightPNO'!CJ274</f>
        <v>-78.442745265683996</v>
      </c>
      <c r="DO274" s="40">
        <f>'[3]DLPNO-CCSD(T1 or T)_TightPNO'!CK274</f>
        <v>-78.064581373999999</v>
      </c>
      <c r="DP274" s="40">
        <f>'[3]DLPNO-CCSD(T1 or T)_TightPNO'!CL274</f>
        <v>-78.443144733343004</v>
      </c>
      <c r="DQ274" s="40">
        <f>'[3]DLPNO-CCSD(T1 or T)_TightPNO'!CM274</f>
        <v>-78.064663006999993</v>
      </c>
      <c r="DR274" s="40">
        <f>'[3]DLPNO-CCSD(T1 or T)_TightPNO'!CN274</f>
        <v>-247.84683806094901</v>
      </c>
      <c r="DS274" s="40">
        <f>'[3]DLPNO-CCSD(T1 or T)_TightPNO'!CO274</f>
        <v>-246.77880745499999</v>
      </c>
      <c r="DT274" s="19"/>
      <c r="DU274" s="10"/>
      <c r="DV274" s="13" t="s">
        <v>806</v>
      </c>
      <c r="DW274">
        <f>'[3]DLPNO-CCSD(T1 or T)_TightPNO'!CS274</f>
        <v>-326.29330127910799</v>
      </c>
      <c r="DX274">
        <f>'[3]DLPNO-CCSD(T1 or T)_TightPNO'!CT274</f>
        <v>-324.84027398199999</v>
      </c>
      <c r="DY274">
        <f>'[3]DLPNO-CCSD(T1 or T)_TightPNO'!CU274</f>
        <v>-247.84720843534299</v>
      </c>
      <c r="DZ274">
        <f>'[3]DLPNO-CCSD(T1 or T)_TightPNO'!CV274</f>
        <v>-246.778710373</v>
      </c>
      <c r="EA274">
        <f>'[3]DLPNO-CCSD(T1 or T)_TightPNO'!CW274</f>
        <v>-78.442722644992003</v>
      </c>
      <c r="EB274">
        <f>'[3]DLPNO-CCSD(T1 or T)_TightPNO'!CX274</f>
        <v>-78.064581373999999</v>
      </c>
      <c r="EC274">
        <f>'[3]DLPNO-CCSD(T1 or T)_TightPNO'!CY274</f>
        <v>-78.443096890229995</v>
      </c>
      <c r="ED274">
        <f>'[3]DLPNO-CCSD(T1 or T)_TightPNO'!CZ274</f>
        <v>-78.064663006999993</v>
      </c>
      <c r="EE274">
        <f>'[3]DLPNO-CCSD(T1 or T)_TightPNO'!DA274</f>
        <v>-247.847677564539</v>
      </c>
      <c r="EF274">
        <f>'[3]DLPNO-CCSD(T1 or T)_TightPNO'!DB274</f>
        <v>-246.77880745499999</v>
      </c>
      <c r="EH274" s="13" t="s">
        <v>806</v>
      </c>
      <c r="EJ274">
        <f t="shared" si="275"/>
        <v>-326.29301053416702</v>
      </c>
      <c r="EK274" s="36">
        <f t="shared" si="276"/>
        <v>-247.84699212735549</v>
      </c>
      <c r="EL274">
        <f t="shared" si="277"/>
        <v>-78.442648517153998</v>
      </c>
      <c r="EM274">
        <f t="shared" si="278"/>
        <v>-78.443015884145495</v>
      </c>
      <c r="EN274">
        <f t="shared" si="279"/>
        <v>-247.8474658058895</v>
      </c>
    </row>
    <row r="275" spans="1:144" ht="17" x14ac:dyDescent="0.2">
      <c r="A275" s="4">
        <f>'[1]De Raw'!$A273</f>
        <v>1.5809536222052971</v>
      </c>
      <c r="B275" t="s">
        <v>261</v>
      </c>
      <c r="C275" s="1">
        <f>ABS(AK275-$A275)</f>
        <v>0.11124909470140532</v>
      </c>
      <c r="D275" s="1">
        <f>ABS(AL275-$A275)</f>
        <v>3.6840414476460914E-2</v>
      </c>
      <c r="E275" s="1">
        <f>ABS(AM275-$A275)</f>
        <v>3.7204340112472201E-2</v>
      </c>
      <c r="F275" s="1">
        <f>ABS(AN275-$A275)</f>
        <v>0.32832190549420615</v>
      </c>
      <c r="G275" s="1">
        <f>ABS(AO275-$A275)</f>
        <v>0.13410046565839906</v>
      </c>
      <c r="H275" s="1">
        <f>ABS(AP275-$A275)</f>
        <v>9.7110719917903543E-2</v>
      </c>
      <c r="I275" s="15">
        <f>ABS(AQ275-$A275)</f>
        <v>0.36125606385648101</v>
      </c>
      <c r="J275" s="1">
        <f>ABS(AR275-$A275)</f>
        <v>8.7156590432109438E-2</v>
      </c>
      <c r="K275" s="1">
        <f>ABS(AS275-$A275)</f>
        <v>0.13704973671218568</v>
      </c>
      <c r="L275" s="15">
        <f>ABS(AT275-$A275)</f>
        <v>0.34527105565344396</v>
      </c>
      <c r="M275" s="1">
        <f>ABS(AU275-$A275)</f>
        <v>9.3196968669176483E-2</v>
      </c>
      <c r="N275" s="1">
        <f>ABS(AV275-$A275)</f>
        <v>0.12603704349213363</v>
      </c>
      <c r="O275" s="15">
        <f>ABS(AZ275-$A275)</f>
        <v>5.2664060355139597E-2</v>
      </c>
      <c r="P275" s="1">
        <f>ABS(BA275-$A275)</f>
        <v>3.8514014935675522E-3</v>
      </c>
      <c r="Q275" s="1">
        <f>ABS(BB275-$A275)</f>
        <v>2.8257730924353464E-2</v>
      </c>
      <c r="R275" s="15">
        <f>ABS(BC275-$A275)</f>
        <v>0.37772314303761845</v>
      </c>
      <c r="S275" s="1">
        <f>ABS(BD275-$A275)</f>
        <v>6.3684652836799582E-2</v>
      </c>
      <c r="T275" s="1">
        <f>ABS(BE275-$A275)</f>
        <v>0.15701924510040932</v>
      </c>
      <c r="U275" s="91">
        <f>ABS(BI275-$A275)</f>
        <v>6.346044300106457E-2</v>
      </c>
      <c r="V275" s="92">
        <f>ABS(BJ275-$A275)</f>
        <v>1.9240409886174037E-2</v>
      </c>
      <c r="W275" s="92">
        <f>ABS(BK275-$A275)</f>
        <v>4.1350426443619304E-2</v>
      </c>
      <c r="X275" s="15">
        <f t="shared" si="239"/>
        <v>2.1112038774564912E-2</v>
      </c>
      <c r="Y275" s="1">
        <f t="shared" si="240"/>
        <v>4.0107390701282775E-3</v>
      </c>
      <c r="Z275" s="1">
        <f t="shared" si="241"/>
        <v>5.2543495436143672E-3</v>
      </c>
      <c r="AA275" s="15">
        <f t="shared" si="242"/>
        <v>7.692647833131816E-2</v>
      </c>
      <c r="AB275" s="1">
        <f t="shared" si="243"/>
        <v>3.0760786666090167E-2</v>
      </c>
      <c r="AC275" s="1">
        <f t="shared" si="244"/>
        <v>5.0821908715492858E-2</v>
      </c>
      <c r="AD275" s="15">
        <f t="shared" si="245"/>
        <v>6.9045522511590018E-2</v>
      </c>
      <c r="AE275" s="1">
        <f t="shared" si="246"/>
        <v>1.0470215102539981E-2</v>
      </c>
      <c r="AF275" s="1">
        <f t="shared" si="247"/>
        <v>4.0427227294025592E-2</v>
      </c>
      <c r="AG275" s="15">
        <f t="shared" si="248"/>
        <v>8.4280653637733627E-2</v>
      </c>
      <c r="AH275" s="1">
        <f t="shared" si="249"/>
        <v>2.8366368716170154E-2</v>
      </c>
      <c r="AI275" s="1">
        <f t="shared" si="250"/>
        <v>5.7367434253409177E-2</v>
      </c>
      <c r="AJ275" s="1"/>
      <c r="AK275" s="1">
        <f t="shared" si="251"/>
        <v>1.6922027169067024</v>
      </c>
      <c r="AL275" s="1">
        <f t="shared" si="252"/>
        <v>1.5441132077288362</v>
      </c>
      <c r="AM275" s="1">
        <f t="shared" si="256"/>
        <v>1.6181579623177693</v>
      </c>
      <c r="AN275" s="1">
        <f t="shared" si="253"/>
        <v>1.9092755276995033</v>
      </c>
      <c r="AO275" s="1">
        <f t="shared" si="257"/>
        <v>1.4468531565468981</v>
      </c>
      <c r="AP275" s="1">
        <f t="shared" si="258"/>
        <v>1.6780643421232007</v>
      </c>
      <c r="AQ275" s="1">
        <f t="shared" si="254"/>
        <v>1.9422096860617781</v>
      </c>
      <c r="AR275" s="1">
        <f t="shared" si="255"/>
        <v>1.4937970317731877</v>
      </c>
      <c r="AS275" s="1">
        <f t="shared" si="259"/>
        <v>1.7180033589174828</v>
      </c>
      <c r="AT275" s="1">
        <f t="shared" si="260"/>
        <v>1.9262246778587411</v>
      </c>
      <c r="AU275" s="1">
        <f t="shared" si="261"/>
        <v>1.4877566535361206</v>
      </c>
      <c r="AV275" s="1">
        <f t="shared" si="262"/>
        <v>1.7069906656974307</v>
      </c>
      <c r="AW275" s="1"/>
      <c r="AX275" s="1"/>
      <c r="AY275" s="1"/>
      <c r="AZ275" s="1">
        <f t="shared" si="236"/>
        <v>1.5282895618501575</v>
      </c>
      <c r="BA275" s="1">
        <f t="shared" si="237"/>
        <v>1.5771022207117296</v>
      </c>
      <c r="BB275" s="1">
        <f t="shared" si="238"/>
        <v>1.5526958912809437</v>
      </c>
      <c r="BC275" s="1">
        <f t="shared" si="263"/>
        <v>1.9586767652429156</v>
      </c>
      <c r="BD275" s="1">
        <f t="shared" si="264"/>
        <v>1.5172689693684975</v>
      </c>
      <c r="BE275" s="1">
        <f t="shared" si="265"/>
        <v>1.7379728673057064</v>
      </c>
      <c r="BF275" s="87"/>
      <c r="BG275" s="87"/>
      <c r="BH275" s="87"/>
      <c r="BI275" s="1">
        <f t="shared" si="266"/>
        <v>1.5174931792042325</v>
      </c>
      <c r="BJ275" s="1">
        <f t="shared" si="267"/>
        <v>1.5617132123191231</v>
      </c>
      <c r="BK275" s="1">
        <f t="shared" si="268"/>
        <v>1.5396031957616778</v>
      </c>
      <c r="BL275" s="87"/>
      <c r="BM275" s="87"/>
      <c r="BN275" s="87"/>
      <c r="BO275" s="1">
        <f>AZ275+(AQ275-NormalPNO!Y275)*$BO$1</f>
        <v>1.5598415834307322</v>
      </c>
      <c r="BP275" s="1">
        <f>BA275+(AR275-NormalPNO!Z275)*$BP$1</f>
        <v>1.5849643612754254</v>
      </c>
      <c r="BQ275" s="1">
        <f>BB275+(AS275-NormalPNO!AA275)*$BQ$1</f>
        <v>1.5756992726616827</v>
      </c>
      <c r="BR275" s="1">
        <f>BI275+(BC275-NormalPNO!Y275)*$BR$1</f>
        <v>1.504027143873979</v>
      </c>
      <c r="BS275" s="1">
        <f>BJ275+(BD275-NormalPNO!Z275)*$BS$1</f>
        <v>1.5501928355392069</v>
      </c>
      <c r="BT275" s="1">
        <f>BK275+(BE275-NormalPNO!AA275)*$BT$1</f>
        <v>1.5301317134898043</v>
      </c>
      <c r="BU275" s="1">
        <f t="shared" si="269"/>
        <v>1.5119080996937071</v>
      </c>
      <c r="BV275" s="1">
        <f t="shared" si="270"/>
        <v>1.5704834071027571</v>
      </c>
      <c r="BW275" s="1">
        <f t="shared" si="271"/>
        <v>1.5405263949112715</v>
      </c>
      <c r="BX275" s="1">
        <f t="shared" si="272"/>
        <v>1.4966729685675635</v>
      </c>
      <c r="BY275" s="1">
        <f t="shared" si="273"/>
        <v>1.552587253489127</v>
      </c>
      <c r="BZ275" s="1">
        <f t="shared" si="274"/>
        <v>1.5235861879518879</v>
      </c>
      <c r="CA275" s="1"/>
      <c r="CB275" t="s">
        <v>261</v>
      </c>
      <c r="CC275" s="13" t="s">
        <v>807</v>
      </c>
      <c r="CD275">
        <v>-326.37500422738799</v>
      </c>
      <c r="CE275" s="19">
        <v>-324.86014005200002</v>
      </c>
      <c r="CF275" s="19">
        <v>-326.29255566694599</v>
      </c>
      <c r="CG275" s="19">
        <v>-324.84125297499997</v>
      </c>
      <c r="CH275" s="19"/>
      <c r="CI275" s="19"/>
      <c r="CJ275">
        <v>-247.908909589475</v>
      </c>
      <c r="CK275" s="19">
        <v>-246.79288855600001</v>
      </c>
      <c r="CL275">
        <v>-247.846779792262</v>
      </c>
      <c r="CM275" s="19">
        <v>-246.778710373</v>
      </c>
      <c r="CN275" s="19"/>
      <c r="CO275" s="19"/>
      <c r="CP275" s="19">
        <f>'[3]DLPNO-CCSD(T1 or T)_TightPNO'!BL275</f>
        <v>-78.463397941341995</v>
      </c>
      <c r="CQ275" s="19">
        <f>'[3]DLPNO-CCSD(T1 or T)_TightPNO'!BM275</f>
        <v>-78.069399297000004</v>
      </c>
      <c r="CR275" s="19">
        <f>'[3]DLPNO-CCSD(T1 or T)_TightPNO'!BN275</f>
        <v>-78.442680766663997</v>
      </c>
      <c r="CS275" s="19">
        <f>'[3]DLPNO-CCSD(T1 or T)_TightPNO'!BO275</f>
        <v>-78.064581373999999</v>
      </c>
      <c r="CT275" s="19"/>
      <c r="CU275" s="19"/>
      <c r="CV275" s="19">
        <f>'[3]DLPNO-CCSD(T1 or T)_TightPNO'!BR275</f>
        <v>-78.463517412908999</v>
      </c>
      <c r="CW275" s="19">
        <f>'[3]DLPNO-CCSD(T1 or T)_TightPNO'!BS275</f>
        <v>-78.069421581</v>
      </c>
      <c r="CX275" s="19">
        <f>'[3]DLPNO-CCSD(T1 or T)_TightPNO'!BT275</f>
        <v>-78.442996791127996</v>
      </c>
      <c r="CY275" s="19">
        <f>'[3]DLPNO-CCSD(T1 or T)_TightPNO'!BU275</f>
        <v>-78.064652637999998</v>
      </c>
      <c r="CZ275" s="19"/>
      <c r="DA275" s="19"/>
      <c r="DB275" s="19">
        <f>'[3]DLPNO-CCSD(T1 or T)_TightPNO'!BX275</f>
        <v>-247.90902611355301</v>
      </c>
      <c r="DC275" s="19">
        <f>'[3]DLPNO-CCSD(T1 or T)_TightPNO'!BY275</f>
        <v>-246.792908098</v>
      </c>
      <c r="DD275" s="19">
        <f>'[3]DLPNO-CCSD(T1 or T)_TightPNO'!BZ275</f>
        <v>-247.84717835881901</v>
      </c>
      <c r="DE275" s="19">
        <f>'[3]DLPNO-CCSD(T1 or T)_TightPNO'!CA275</f>
        <v>-246.778795282</v>
      </c>
      <c r="DF275" s="19"/>
      <c r="DG275" s="19"/>
      <c r="DH275" s="19"/>
      <c r="DI275" s="40" t="str">
        <f>'[3]DLPNO-CCSD(T1 or T)_TightPNO'!CE275</f>
        <v>33_Pyridine-Ethene_1.10.xyz</v>
      </c>
      <c r="DJ275" s="40">
        <f>'[3]DLPNO-CCSD(T1 or T)_TightPNO'!CF275</f>
        <v>-326.29214301185903</v>
      </c>
      <c r="DK275" s="40">
        <f>'[3]DLPNO-CCSD(T1 or T)_TightPNO'!CG275</f>
        <v>-324.84125297499997</v>
      </c>
      <c r="DL275" s="40">
        <f>'[3]DLPNO-CCSD(T1 or T)_TightPNO'!CH275</f>
        <v>-247.84635512207501</v>
      </c>
      <c r="DM275" s="40">
        <f>'[3]DLPNO-CCSD(T1 or T)_TightPNO'!CI275</f>
        <v>-246.778710373</v>
      </c>
      <c r="DN275" s="40">
        <f>'[3]DLPNO-CCSD(T1 or T)_TightPNO'!CJ275</f>
        <v>-78.442745265683996</v>
      </c>
      <c r="DO275" s="40">
        <f>'[3]DLPNO-CCSD(T1 or T)_TightPNO'!CK275</f>
        <v>-78.064581373999999</v>
      </c>
      <c r="DP275" s="40">
        <f>'[3]DLPNO-CCSD(T1 or T)_TightPNO'!CL275</f>
        <v>-78.443080192790006</v>
      </c>
      <c r="DQ275" s="40">
        <f>'[3]DLPNO-CCSD(T1 or T)_TightPNO'!CM275</f>
        <v>-78.064652637999998</v>
      </c>
      <c r="DR275" s="40">
        <f>'[3]DLPNO-CCSD(T1 or T)_TightPNO'!CN275</f>
        <v>-247.84675711189399</v>
      </c>
      <c r="DS275" s="40">
        <f>'[3]DLPNO-CCSD(T1 or T)_TightPNO'!CO275</f>
        <v>-246.778795282</v>
      </c>
      <c r="DT275" s="19"/>
      <c r="DU275" s="10"/>
      <c r="DV275" s="13" t="s">
        <v>807</v>
      </c>
      <c r="DW275">
        <f>'[3]DLPNO-CCSD(T1 or T)_TightPNO'!CS275</f>
        <v>-326.29300071462399</v>
      </c>
      <c r="DX275">
        <f>'[3]DLPNO-CCSD(T1 or T)_TightPNO'!CT275</f>
        <v>-324.84125297499997</v>
      </c>
      <c r="DY275">
        <f>'[3]DLPNO-CCSD(T1 or T)_TightPNO'!CU275</f>
        <v>-247.84720843534299</v>
      </c>
      <c r="DZ275">
        <f>'[3]DLPNO-CCSD(T1 or T)_TightPNO'!CV275</f>
        <v>-246.778710373</v>
      </c>
      <c r="EA275">
        <f>'[3]DLPNO-CCSD(T1 or T)_TightPNO'!CW275</f>
        <v>-78.442722644992003</v>
      </c>
      <c r="EB275">
        <f>'[3]DLPNO-CCSD(T1 or T)_TightPNO'!CX275</f>
        <v>-78.064581373999999</v>
      </c>
      <c r="EC275">
        <f>'[3]DLPNO-CCSD(T1 or T)_TightPNO'!CY275</f>
        <v>-78.443033590118006</v>
      </c>
      <c r="ED275">
        <f>'[3]DLPNO-CCSD(T1 or T)_TightPNO'!CZ275</f>
        <v>-78.064652637999998</v>
      </c>
      <c r="EE275">
        <f>'[3]DLPNO-CCSD(T1 or T)_TightPNO'!DA275</f>
        <v>-247.84759623346201</v>
      </c>
      <c r="EF275">
        <f>'[3]DLPNO-CCSD(T1 or T)_TightPNO'!DB275</f>
        <v>-246.778795282</v>
      </c>
      <c r="EH275" s="13" t="s">
        <v>807</v>
      </c>
      <c r="EJ275">
        <f t="shared" si="275"/>
        <v>-326.29276199448947</v>
      </c>
      <c r="EK275" s="36">
        <f t="shared" si="276"/>
        <v>-247.84699212735549</v>
      </c>
      <c r="EL275">
        <f t="shared" si="277"/>
        <v>-78.442648517153998</v>
      </c>
      <c r="EM275">
        <f t="shared" si="278"/>
        <v>-78.442955090296991</v>
      </c>
      <c r="EN275">
        <f t="shared" si="279"/>
        <v>-247.84738898228153</v>
      </c>
    </row>
    <row r="276" spans="1:144" ht="17" x14ac:dyDescent="0.2">
      <c r="A276" s="4">
        <f>'[1]De Raw'!$A274</f>
        <v>0.98484202629045359</v>
      </c>
      <c r="B276" t="s">
        <v>262</v>
      </c>
      <c r="C276" s="1">
        <f>ABS(AK276-$A276)</f>
        <v>0.11593012607320485</v>
      </c>
      <c r="D276" s="1">
        <f>ABS(AL276-$A276)</f>
        <v>3.0012483537833923E-2</v>
      </c>
      <c r="E276" s="1">
        <f>ABS(AM276-$A276)</f>
        <v>7.2971304805519388E-2</v>
      </c>
      <c r="F276" s="1">
        <f>ABS(AN276-$A276)</f>
        <v>0.25487154447945581</v>
      </c>
      <c r="G276" s="1">
        <f>ABS(AO276-$A276)</f>
        <v>1.0610885143874982E-2</v>
      </c>
      <c r="H276" s="1">
        <f>ABS(AP276-$A276)</f>
        <v>0.12213032966779047</v>
      </c>
      <c r="I276" s="15">
        <f>ABS(AQ276-$A276)</f>
        <v>0.26530687751158033</v>
      </c>
      <c r="J276" s="1">
        <f>ABS(AR276-$A276)</f>
        <v>6.6812768715783788E-3</v>
      </c>
      <c r="K276" s="1">
        <f>ABS(AS276-$A276)</f>
        <v>0.1359940771915793</v>
      </c>
      <c r="L276" s="15">
        <f>ABS(AT276-$A276)</f>
        <v>0.21275289097665873</v>
      </c>
      <c r="M276" s="1">
        <f>ABS(AU276-$A276)</f>
        <v>3.7267579655878236E-2</v>
      </c>
      <c r="N276" s="1">
        <f>ABS(AV276-$A276)</f>
        <v>8.774265566039019E-2</v>
      </c>
      <c r="O276" s="15">
        <f>ABS(AZ276-$A276)</f>
        <v>1.7993597731173594E-2</v>
      </c>
      <c r="P276" s="1">
        <f>ABS(BA276-$A276)</f>
        <v>4.5309223900179996E-2</v>
      </c>
      <c r="Q276" s="1">
        <f>ABS(BB276-$A276)</f>
        <v>3.1651410815676906E-2</v>
      </c>
      <c r="R276" s="15">
        <f>ABS(BC276-$A276)</f>
        <v>0.2705245440276427</v>
      </c>
      <c r="S276" s="1">
        <f>ABS(BD276-$A276)</f>
        <v>1.5327357861470103E-2</v>
      </c>
      <c r="T276" s="1">
        <f>ABS(BE276-$A276)</f>
        <v>0.1429259509445564</v>
      </c>
      <c r="U276" s="91">
        <f>ABS(BI276-$A276)</f>
        <v>1.4572716371061722E-2</v>
      </c>
      <c r="V276" s="92">
        <f>ABS(BJ276-$A276)</f>
        <v>3.9640556267764859E-2</v>
      </c>
      <c r="W276" s="92">
        <f>ABS(BK276-$A276)</f>
        <v>2.7106636319413235E-2</v>
      </c>
      <c r="X276" s="15">
        <f t="shared" si="239"/>
        <v>2.4452310592544046E-2</v>
      </c>
      <c r="Y276" s="1">
        <f t="shared" si="240"/>
        <v>4.7249808379915992E-2</v>
      </c>
      <c r="Z276" s="1">
        <f t="shared" si="241"/>
        <v>3.6857388366936084E-2</v>
      </c>
      <c r="AA276" s="15">
        <f t="shared" si="242"/>
        <v>1.190704089510175E-2</v>
      </c>
      <c r="AB276" s="1">
        <f t="shared" si="243"/>
        <v>3.691340205802196E-2</v>
      </c>
      <c r="AC276" s="1">
        <f t="shared" si="244"/>
        <v>2.504527777807275E-2</v>
      </c>
      <c r="AD276" s="15">
        <f t="shared" si="245"/>
        <v>3.5863812328137623E-2</v>
      </c>
      <c r="AE276" s="1">
        <f t="shared" si="246"/>
        <v>2.848238805987835E-3</v>
      </c>
      <c r="AF276" s="1">
        <f t="shared" si="247"/>
        <v>2.1668470835629616E-2</v>
      </c>
      <c r="AG276" s="15">
        <f t="shared" si="248"/>
        <v>5.3877987911082004E-2</v>
      </c>
      <c r="AH276" s="1">
        <f t="shared" si="249"/>
        <v>2.6758506763380763E-2</v>
      </c>
      <c r="AI276" s="1">
        <f t="shared" si="250"/>
        <v>4.3070874309078078E-2</v>
      </c>
      <c r="AJ276" s="1"/>
      <c r="AK276" s="1">
        <f t="shared" si="251"/>
        <v>1.1007721523636584</v>
      </c>
      <c r="AL276" s="1">
        <f t="shared" si="252"/>
        <v>1.0148545098282875</v>
      </c>
      <c r="AM276" s="1">
        <f t="shared" si="256"/>
        <v>1.057813331095973</v>
      </c>
      <c r="AN276" s="1">
        <f t="shared" si="253"/>
        <v>1.2397135707699094</v>
      </c>
      <c r="AO276" s="1">
        <f t="shared" si="257"/>
        <v>0.97423114114657861</v>
      </c>
      <c r="AP276" s="1">
        <f t="shared" si="258"/>
        <v>1.1069723559582441</v>
      </c>
      <c r="AQ276" s="1">
        <f t="shared" si="254"/>
        <v>1.2501489038020339</v>
      </c>
      <c r="AR276" s="1">
        <f t="shared" si="255"/>
        <v>0.99152330316203197</v>
      </c>
      <c r="AS276" s="1">
        <f t="shared" si="259"/>
        <v>1.1208361034820329</v>
      </c>
      <c r="AT276" s="1">
        <f t="shared" si="260"/>
        <v>1.1975949172671123</v>
      </c>
      <c r="AU276" s="1">
        <f t="shared" si="261"/>
        <v>0.94757444663457535</v>
      </c>
      <c r="AV276" s="1">
        <f t="shared" si="262"/>
        <v>1.0725846819508438</v>
      </c>
      <c r="AW276" s="1"/>
      <c r="AX276" s="1"/>
      <c r="AY276" s="1"/>
      <c r="AZ276" s="1">
        <f t="shared" si="236"/>
        <v>1.0028356240216272</v>
      </c>
      <c r="BA276" s="1">
        <f t="shared" si="237"/>
        <v>1.0301512501906336</v>
      </c>
      <c r="BB276" s="1">
        <f t="shared" si="238"/>
        <v>1.0164934371061305</v>
      </c>
      <c r="BC276" s="1">
        <f t="shared" si="263"/>
        <v>1.2553665703180963</v>
      </c>
      <c r="BD276" s="1">
        <f t="shared" si="264"/>
        <v>1.0001693841519237</v>
      </c>
      <c r="BE276" s="1">
        <f t="shared" si="265"/>
        <v>1.12776797723501</v>
      </c>
      <c r="BF276" s="87"/>
      <c r="BG276" s="87"/>
      <c r="BH276" s="87"/>
      <c r="BI276" s="1">
        <f t="shared" si="266"/>
        <v>0.99941474266151531</v>
      </c>
      <c r="BJ276" s="1">
        <f t="shared" si="267"/>
        <v>1.0244825825582184</v>
      </c>
      <c r="BK276" s="1">
        <f t="shared" si="268"/>
        <v>1.0119486626098668</v>
      </c>
      <c r="BL276" s="87"/>
      <c r="BM276" s="87"/>
      <c r="BN276" s="87"/>
      <c r="BO276" s="1">
        <f>AZ276+(AQ276-NormalPNO!Y276)*$BO$1</f>
        <v>1.0092943368829976</v>
      </c>
      <c r="BP276" s="1">
        <f>BA276+(AR276-NormalPNO!Z276)*$BP$1</f>
        <v>1.0320918346703696</v>
      </c>
      <c r="BQ276" s="1">
        <f>BB276+(AS276-NormalPNO!AA276)*$BQ$1</f>
        <v>1.0216994146573897</v>
      </c>
      <c r="BR276" s="1">
        <f>BI276+(BC276-NormalPNO!Y276)*$BR$1</f>
        <v>0.99674906718555534</v>
      </c>
      <c r="BS276" s="1">
        <f>BJ276+(BD276-NormalPNO!Z276)*$BS$1</f>
        <v>1.0217554283484755</v>
      </c>
      <c r="BT276" s="1">
        <f>BK276+(BE276-NormalPNO!AA276)*$BT$1</f>
        <v>1.0098873040685263</v>
      </c>
      <c r="BU276" s="1">
        <f t="shared" si="269"/>
        <v>0.94897821396231596</v>
      </c>
      <c r="BV276" s="1">
        <f t="shared" si="270"/>
        <v>0.98199378748446575</v>
      </c>
      <c r="BW276" s="1">
        <f t="shared" si="271"/>
        <v>0.96317355545482397</v>
      </c>
      <c r="BX276" s="1">
        <f t="shared" si="272"/>
        <v>0.93096403837937158</v>
      </c>
      <c r="BY276" s="1">
        <f t="shared" si="273"/>
        <v>0.95808351952707282</v>
      </c>
      <c r="BZ276" s="1">
        <f t="shared" si="274"/>
        <v>0.94177115198137551</v>
      </c>
      <c r="CA276" s="1"/>
      <c r="CB276" t="s">
        <v>262</v>
      </c>
      <c r="CC276" s="13" t="s">
        <v>808</v>
      </c>
      <c r="CD276">
        <v>-326.37406172282903</v>
      </c>
      <c r="CE276" s="19">
        <v>-324.86146448</v>
      </c>
      <c r="CF276" s="19">
        <v>-326.29145279793403</v>
      </c>
      <c r="CG276" s="19">
        <v>-324.84252504199998</v>
      </c>
      <c r="CH276" s="19"/>
      <c r="CI276" s="19"/>
      <c r="CJ276">
        <v>-247.908909589475</v>
      </c>
      <c r="CK276" s="19">
        <v>-246.79288855600001</v>
      </c>
      <c r="CL276">
        <v>-247.846779792262</v>
      </c>
      <c r="CM276" s="19">
        <v>-246.778710373</v>
      </c>
      <c r="CN276" s="19"/>
      <c r="CO276" s="19"/>
      <c r="CP276" s="19">
        <f>'[3]DLPNO-CCSD(T1 or T)_TightPNO'!BL276</f>
        <v>-78.463397941341995</v>
      </c>
      <c r="CQ276" s="19">
        <f>'[3]DLPNO-CCSD(T1 or T)_TightPNO'!BM276</f>
        <v>-78.069399297000004</v>
      </c>
      <c r="CR276" s="19">
        <f>'[3]DLPNO-CCSD(T1 or T)_TightPNO'!BN276</f>
        <v>-78.442680766663997</v>
      </c>
      <c r="CS276" s="19">
        <f>'[3]DLPNO-CCSD(T1 or T)_TightPNO'!BO276</f>
        <v>-78.064581373999999</v>
      </c>
      <c r="CT276" s="19"/>
      <c r="CU276" s="19"/>
      <c r="CV276" s="19">
        <f>'[3]DLPNO-CCSD(T1 or T)_TightPNO'!BR276</f>
        <v>-78.463469373636002</v>
      </c>
      <c r="CW276" s="19">
        <f>'[3]DLPNO-CCSD(T1 or T)_TightPNO'!BS276</f>
        <v>-78.069415050999993</v>
      </c>
      <c r="CX276" s="19">
        <f>'[3]DLPNO-CCSD(T1 or T)_TightPNO'!BT276</f>
        <v>-78.442874517243993</v>
      </c>
      <c r="CY276" s="19">
        <f>'[3]DLPNO-CCSD(T1 or T)_TightPNO'!BU276</f>
        <v>-78.064627176000002</v>
      </c>
      <c r="CZ276" s="19"/>
      <c r="DA276" s="19"/>
      <c r="DB276" s="19">
        <f>'[3]DLPNO-CCSD(T1 or T)_TightPNO'!BX276</f>
        <v>-247.90897507565401</v>
      </c>
      <c r="DC276" s="19">
        <f>'[3]DLPNO-CCSD(T1 or T)_TightPNO'!BY276</f>
        <v>-246.79290287200001</v>
      </c>
      <c r="DD276" s="19">
        <f>'[3]DLPNO-CCSD(T1 or T)_TightPNO'!BZ276</f>
        <v>-247.84699818779399</v>
      </c>
      <c r="DE276" s="19">
        <f>'[3]DLPNO-CCSD(T1 or T)_TightPNO'!CA276</f>
        <v>-246.77875766599999</v>
      </c>
      <c r="DF276" s="19"/>
      <c r="DG276" s="19"/>
      <c r="DH276" s="19"/>
      <c r="DI276" s="40" t="str">
        <f>'[3]DLPNO-CCSD(T1 or T)_TightPNO'!CE276</f>
        <v>33_Pyridine-Ethene_1.25.xyz</v>
      </c>
      <c r="DJ276" s="40">
        <f>'[3]DLPNO-CCSD(T1 or T)_TightPNO'!CF276</f>
        <v>-326.29107599700598</v>
      </c>
      <c r="DK276" s="40">
        <f>'[3]DLPNO-CCSD(T1 or T)_TightPNO'!CG276</f>
        <v>-324.84252504199998</v>
      </c>
      <c r="DL276" s="40">
        <f>'[3]DLPNO-CCSD(T1 or T)_TightPNO'!CH276</f>
        <v>-247.84635512207501</v>
      </c>
      <c r="DM276" s="40">
        <f>'[3]DLPNO-CCSD(T1 or T)_TightPNO'!CI276</f>
        <v>-246.778710373</v>
      </c>
      <c r="DN276" s="40">
        <f>'[3]DLPNO-CCSD(T1 or T)_TightPNO'!CJ276</f>
        <v>-78.442745265683996</v>
      </c>
      <c r="DO276" s="40">
        <f>'[3]DLPNO-CCSD(T1 or T)_TightPNO'!CK276</f>
        <v>-78.064581373999999</v>
      </c>
      <c r="DP276" s="40">
        <f>'[3]DLPNO-CCSD(T1 or T)_TightPNO'!CL276</f>
        <v>-78.442948279964</v>
      </c>
      <c r="DQ276" s="40">
        <f>'[3]DLPNO-CCSD(T1 or T)_TightPNO'!CM276</f>
        <v>-78.064627176000002</v>
      </c>
      <c r="DR276" s="40">
        <f>'[3]DLPNO-CCSD(T1 or T)_TightPNO'!CN276</f>
        <v>-247.84657518095901</v>
      </c>
      <c r="DS276" s="40">
        <f>'[3]DLPNO-CCSD(T1 or T)_TightPNO'!CO276</f>
        <v>-246.77875766599999</v>
      </c>
      <c r="DT276" s="19"/>
      <c r="DU276" s="10"/>
      <c r="DV276" s="13" t="s">
        <v>808</v>
      </c>
      <c r="DW276">
        <f>'[3]DLPNO-CCSD(T1 or T)_TightPNO'!CS276</f>
        <v>-326.29183956923799</v>
      </c>
      <c r="DX276">
        <f>'[3]DLPNO-CCSD(T1 or T)_TightPNO'!CT276</f>
        <v>-324.84252504199998</v>
      </c>
      <c r="DY276">
        <f>'[3]DLPNO-CCSD(T1 or T)_TightPNO'!CU276</f>
        <v>-247.84720843534299</v>
      </c>
      <c r="DZ276">
        <f>'[3]DLPNO-CCSD(T1 or T)_TightPNO'!CV276</f>
        <v>-246.778710373</v>
      </c>
      <c r="EA276">
        <f>'[3]DLPNO-CCSD(T1 or T)_TightPNO'!CW276</f>
        <v>-78.442722644992003</v>
      </c>
      <c r="EB276">
        <f>'[3]DLPNO-CCSD(T1 or T)_TightPNO'!CX276</f>
        <v>-78.064581373999999</v>
      </c>
      <c r="EC276">
        <f>'[3]DLPNO-CCSD(T1 or T)_TightPNO'!CY276</f>
        <v>-78.442912068883999</v>
      </c>
      <c r="ED276">
        <f>'[3]DLPNO-CCSD(T1 or T)_TightPNO'!CZ276</f>
        <v>-78.064627176000002</v>
      </c>
      <c r="EE276">
        <f>'[3]DLPNO-CCSD(T1 or T)_TightPNO'!DA276</f>
        <v>-247.84741744441601</v>
      </c>
      <c r="EF276">
        <f>'[3]DLPNO-CCSD(T1 or T)_TightPNO'!DB276</f>
        <v>-246.77875766599999</v>
      </c>
      <c r="EH276" s="13" t="s">
        <v>808</v>
      </c>
      <c r="EJ276">
        <f t="shared" si="275"/>
        <v>-326.29164119839805</v>
      </c>
      <c r="EK276" s="36">
        <f t="shared" si="276"/>
        <v>-247.84699212735549</v>
      </c>
      <c r="EL276">
        <f t="shared" si="277"/>
        <v>-78.442648517153998</v>
      </c>
      <c r="EM276">
        <f t="shared" si="278"/>
        <v>-78.44283763588399</v>
      </c>
      <c r="EN276">
        <f t="shared" si="279"/>
        <v>-247.84720969121148</v>
      </c>
    </row>
    <row r="277" spans="1:144" ht="17" x14ac:dyDescent="0.2">
      <c r="A277" s="4">
        <f>'[1]De Raw'!$A275</f>
        <v>0.35018850969768373</v>
      </c>
      <c r="B277" t="s">
        <v>263</v>
      </c>
      <c r="C277" s="1">
        <f>ABS(AK277-$A277)</f>
        <v>0.12719382974732718</v>
      </c>
      <c r="D277" s="1">
        <f>ABS(AL277-$A277)</f>
        <v>9.2593878355422321E-2</v>
      </c>
      <c r="E277" s="1">
        <f>ABS(AM277-$A277)</f>
        <v>0.10989385405137475</v>
      </c>
      <c r="F277" s="1">
        <f>ABS(AN277-$A277)</f>
        <v>0.1927282870188744</v>
      </c>
      <c r="G277" s="1">
        <f>ABS(AO277-$A277)</f>
        <v>8.0235307187391691E-2</v>
      </c>
      <c r="H277" s="1">
        <f>ABS(AP277-$A277)</f>
        <v>0.13648179710313307</v>
      </c>
      <c r="I277" s="15">
        <f>ABS(AQ277-$A277)</f>
        <v>0.19730840541749101</v>
      </c>
      <c r="J277" s="1">
        <f>ABS(AR277-$A277)</f>
        <v>8.6587110794004163E-2</v>
      </c>
      <c r="K277" s="1">
        <f>ABS(AS277-$A277)</f>
        <v>0.14194775810574761</v>
      </c>
      <c r="L277" s="15">
        <f>ABS(AT277-$A277)</f>
        <v>9.5173293796227909E-2</v>
      </c>
      <c r="M277" s="1">
        <f>ABS(AU277-$A277)</f>
        <v>1.3245699204737615E-2</v>
      </c>
      <c r="N277" s="1">
        <f>ABS(AV277-$A277)</f>
        <v>4.0963797295745119E-2</v>
      </c>
      <c r="O277" s="15">
        <f>ABS(AZ277-$A277)</f>
        <v>8.1224305968097432E-2</v>
      </c>
      <c r="P277" s="1">
        <f>ABS(BA277-$A277)</f>
        <v>9.6532121461248011E-2</v>
      </c>
      <c r="Q277" s="1">
        <f>ABS(BB277-$A277)</f>
        <v>8.8878213714672694E-2</v>
      </c>
      <c r="R277" s="15">
        <f>ABS(BC277-$A277)</f>
        <v>0.19959846459896441</v>
      </c>
      <c r="S277" s="1">
        <f>ABS(BD277-$A277)</f>
        <v>8.9763012579475554E-2</v>
      </c>
      <c r="T277" s="1">
        <f>ABS(BE277-$A277)</f>
        <v>0.14468073858921998</v>
      </c>
      <c r="U277" s="91">
        <f>ABS(BI277-$A277)</f>
        <v>7.9722864520404502E-2</v>
      </c>
      <c r="V277" s="92">
        <f>ABS(BJ277-$A277)</f>
        <v>9.4449891179565648E-2</v>
      </c>
      <c r="W277" s="92">
        <f>ABS(BK277-$A277)</f>
        <v>8.7086377849985075E-2</v>
      </c>
      <c r="X277" s="15">
        <f t="shared" si="239"/>
        <v>7.4859084377899399E-2</v>
      </c>
      <c r="Y277" s="1">
        <f t="shared" si="240"/>
        <v>9.5298153823952292E-2</v>
      </c>
      <c r="Z277" s="1">
        <f t="shared" si="241"/>
        <v>8.4766149582211903E-2</v>
      </c>
      <c r="AA277" s="15">
        <f t="shared" si="242"/>
        <v>8.2715469148699428E-2</v>
      </c>
      <c r="AB277" s="1">
        <f t="shared" si="243"/>
        <v>9.6537888925255444E-2</v>
      </c>
      <c r="AC277" s="1">
        <f t="shared" si="244"/>
        <v>8.8994153291217015E-2</v>
      </c>
      <c r="AD277" s="15">
        <f t="shared" si="245"/>
        <v>2.3443920949088093E-2</v>
      </c>
      <c r="AE277" s="1">
        <f t="shared" si="246"/>
        <v>1.2860823071058292E-2</v>
      </c>
      <c r="AF277" s="1">
        <f t="shared" si="247"/>
        <v>2.271337609142382E-2</v>
      </c>
      <c r="AG277" s="15">
        <f t="shared" si="248"/>
        <v>5.3306440835245883E-2</v>
      </c>
      <c r="AH277" s="1">
        <f t="shared" si="249"/>
        <v>5.6380086377223859E-2</v>
      </c>
      <c r="AI277" s="1">
        <f t="shared" si="250"/>
        <v>5.9786040788920358E-2</v>
      </c>
      <c r="AJ277" s="1"/>
      <c r="AK277" s="1">
        <f t="shared" si="251"/>
        <v>0.47738233944501091</v>
      </c>
      <c r="AL277" s="1">
        <f t="shared" si="252"/>
        <v>0.44278238805310605</v>
      </c>
      <c r="AM277" s="1">
        <f t="shared" si="256"/>
        <v>0.46008236374905848</v>
      </c>
      <c r="AN277" s="1">
        <f t="shared" si="253"/>
        <v>0.54291679671655813</v>
      </c>
      <c r="AO277" s="1">
        <f t="shared" si="257"/>
        <v>0.43042381688507542</v>
      </c>
      <c r="AP277" s="1">
        <f t="shared" si="258"/>
        <v>0.4866703068008168</v>
      </c>
      <c r="AQ277" s="1">
        <f t="shared" si="254"/>
        <v>0.54749691511517473</v>
      </c>
      <c r="AR277" s="1">
        <f t="shared" si="255"/>
        <v>0.43677562049168789</v>
      </c>
      <c r="AS277" s="1">
        <f t="shared" si="259"/>
        <v>0.49213626780343134</v>
      </c>
      <c r="AT277" s="1">
        <f t="shared" si="260"/>
        <v>0.44536180349391163</v>
      </c>
      <c r="AU277" s="1">
        <f t="shared" si="261"/>
        <v>0.33694281049294611</v>
      </c>
      <c r="AV277" s="1">
        <f t="shared" si="262"/>
        <v>0.39115230699342884</v>
      </c>
      <c r="AW277" s="1"/>
      <c r="AX277" s="1"/>
      <c r="AY277" s="1"/>
      <c r="AZ277" s="1">
        <f t="shared" si="236"/>
        <v>0.43141281566578116</v>
      </c>
      <c r="BA277" s="1">
        <f t="shared" si="237"/>
        <v>0.44672063115893174</v>
      </c>
      <c r="BB277" s="1">
        <f t="shared" si="238"/>
        <v>0.43906672341235642</v>
      </c>
      <c r="BC277" s="1">
        <f t="shared" si="263"/>
        <v>0.54978697429664813</v>
      </c>
      <c r="BD277" s="1">
        <f t="shared" si="264"/>
        <v>0.43995152227715928</v>
      </c>
      <c r="BE277" s="1">
        <f t="shared" si="265"/>
        <v>0.49486924828690371</v>
      </c>
      <c r="BF277" s="87"/>
      <c r="BG277" s="87"/>
      <c r="BH277" s="87"/>
      <c r="BI277" s="1">
        <f t="shared" si="266"/>
        <v>0.42991137421808823</v>
      </c>
      <c r="BJ277" s="1">
        <f t="shared" si="267"/>
        <v>0.44463840087724937</v>
      </c>
      <c r="BK277" s="1">
        <f t="shared" si="268"/>
        <v>0.4372748875476688</v>
      </c>
      <c r="BL277" s="87"/>
      <c r="BM277" s="87"/>
      <c r="BN277" s="87"/>
      <c r="BO277" s="1">
        <f>AZ277+(AQ277-NormalPNO!Y277)*$BO$1</f>
        <v>0.42504759407558312</v>
      </c>
      <c r="BP277" s="1">
        <f>BA277+(AR277-NormalPNO!Z277)*$BP$1</f>
        <v>0.44548666352163602</v>
      </c>
      <c r="BQ277" s="1">
        <f>BB277+(AS277-NormalPNO!AA277)*$BQ$1</f>
        <v>0.43495465927989563</v>
      </c>
      <c r="BR277" s="1">
        <f>BI277+(BC277-NormalPNO!Y277)*$BR$1</f>
        <v>0.43290397884638315</v>
      </c>
      <c r="BS277" s="1">
        <f>BJ277+(BD277-NormalPNO!Z277)*$BS$1</f>
        <v>0.44672639862293917</v>
      </c>
      <c r="BT277" s="1">
        <f>BK277+(BE277-NormalPNO!AA277)*$BT$1</f>
        <v>0.43918266298890074</v>
      </c>
      <c r="BU277" s="1">
        <f t="shared" si="269"/>
        <v>0.32674458874859563</v>
      </c>
      <c r="BV277" s="1">
        <f t="shared" si="270"/>
        <v>0.33732768662662543</v>
      </c>
      <c r="BW277" s="1">
        <f t="shared" si="271"/>
        <v>0.3274751336062599</v>
      </c>
      <c r="BX277" s="1">
        <f t="shared" si="272"/>
        <v>0.29688206886243784</v>
      </c>
      <c r="BY277" s="1">
        <f t="shared" si="273"/>
        <v>0.29380842332045987</v>
      </c>
      <c r="BZ277" s="1">
        <f t="shared" si="274"/>
        <v>0.29040246890876337</v>
      </c>
      <c r="CA277" s="1"/>
      <c r="CB277" t="s">
        <v>263</v>
      </c>
      <c r="CC277" s="13" t="s">
        <v>809</v>
      </c>
      <c r="CD277">
        <v>-326.37306828796801</v>
      </c>
      <c r="CE277" s="19">
        <v>-324.861969558</v>
      </c>
      <c r="CF277" s="19">
        <v>-326.29033305076098</v>
      </c>
      <c r="CG277" s="19">
        <v>-324.842996476</v>
      </c>
      <c r="CH277" s="19"/>
      <c r="CI277" s="19"/>
      <c r="CJ277">
        <v>-247.908909589475</v>
      </c>
      <c r="CK277" s="19">
        <v>-246.79288855600001</v>
      </c>
      <c r="CL277">
        <v>-247.846779792262</v>
      </c>
      <c r="CM277" s="19">
        <v>-246.778710373</v>
      </c>
      <c r="CN277" s="19"/>
      <c r="CO277" s="19"/>
      <c r="CP277" s="19">
        <f>'[3]DLPNO-CCSD(T1 or T)_TightPNO'!BL277</f>
        <v>-78.463397941341995</v>
      </c>
      <c r="CQ277" s="19">
        <f>'[3]DLPNO-CCSD(T1 or T)_TightPNO'!BM277</f>
        <v>-78.069399297000004</v>
      </c>
      <c r="CR277" s="19">
        <f>'[3]DLPNO-CCSD(T1 or T)_TightPNO'!BN277</f>
        <v>-78.442680766663997</v>
      </c>
      <c r="CS277" s="19">
        <f>'[3]DLPNO-CCSD(T1 or T)_TightPNO'!BO277</f>
        <v>-78.064581373999999</v>
      </c>
      <c r="CT277" s="19"/>
      <c r="CU277" s="19"/>
      <c r="CV277" s="19">
        <f>'[3]DLPNO-CCSD(T1 or T)_TightPNO'!BR277</f>
        <v>-78.463423022303999</v>
      </c>
      <c r="CW277" s="19">
        <f>'[3]DLPNO-CCSD(T1 or T)_TightPNO'!BS277</f>
        <v>-78.069407909999995</v>
      </c>
      <c r="CX277" s="19">
        <f>'[3]DLPNO-CCSD(T1 or T)_TightPNO'!BT277</f>
        <v>-78.442762695568007</v>
      </c>
      <c r="CY277" s="19">
        <f>'[3]DLPNO-CCSD(T1 or T)_TightPNO'!BU277</f>
        <v>-78.064600940000005</v>
      </c>
      <c r="CZ277" s="19"/>
      <c r="DA277" s="19"/>
      <c r="DB277" s="19">
        <f>'[3]DLPNO-CCSD(T1 or T)_TightPNO'!BX277</f>
        <v>-247.90893964704301</v>
      </c>
      <c r="DC277" s="19">
        <f>'[3]DLPNO-CCSD(T1 or T)_TightPNO'!BY277</f>
        <v>-246.79289533100001</v>
      </c>
      <c r="DD277" s="19">
        <f>'[3]DLPNO-CCSD(T1 or T)_TightPNO'!BZ277</f>
        <v>-247.846874308965</v>
      </c>
      <c r="DE277" s="19">
        <f>'[3]DLPNO-CCSD(T1 or T)_TightPNO'!CA277</f>
        <v>-246.77873645</v>
      </c>
      <c r="DF277" s="19"/>
      <c r="DG277" s="19"/>
      <c r="DH277" s="19"/>
      <c r="DI277" s="40" t="str">
        <f>'[3]DLPNO-CCSD(T1 or T)_TightPNO'!CE277</f>
        <v>33_Pyridine-Ethene_1.50.xyz</v>
      </c>
      <c r="DJ277" s="40">
        <f>'[3]DLPNO-CCSD(T1 or T)_TightPNO'!CF277</f>
        <v>-326.289965580711</v>
      </c>
      <c r="DK277" s="40">
        <f>'[3]DLPNO-CCSD(T1 or T)_TightPNO'!CG277</f>
        <v>-324.842996476</v>
      </c>
      <c r="DL277" s="40">
        <f>'[3]DLPNO-CCSD(T1 or T)_TightPNO'!CH277</f>
        <v>-247.84635512207501</v>
      </c>
      <c r="DM277" s="40">
        <f>'[3]DLPNO-CCSD(T1 or T)_TightPNO'!CI277</f>
        <v>-246.778710373</v>
      </c>
      <c r="DN277" s="40">
        <f>'[3]DLPNO-CCSD(T1 or T)_TightPNO'!CJ277</f>
        <v>-78.442745265683996</v>
      </c>
      <c r="DO277" s="40">
        <f>'[3]DLPNO-CCSD(T1 or T)_TightPNO'!CK277</f>
        <v>-78.064581373999999</v>
      </c>
      <c r="DP277" s="40">
        <f>'[3]DLPNO-CCSD(T1 or T)_TightPNO'!CL277</f>
        <v>-78.442828655872006</v>
      </c>
      <c r="DQ277" s="40">
        <f>'[3]DLPNO-CCSD(T1 or T)_TightPNO'!CM277</f>
        <v>-78.064600940000005</v>
      </c>
      <c r="DR277" s="40">
        <f>'[3]DLPNO-CCSD(T1 or T)_TightPNO'!CN277</f>
        <v>-247.84645100085399</v>
      </c>
      <c r="DS277" s="40">
        <f>'[3]DLPNO-CCSD(T1 or T)_TightPNO'!CO277</f>
        <v>-246.77873645</v>
      </c>
      <c r="DT277" s="19"/>
      <c r="DU277" s="10"/>
      <c r="DV277" s="13" t="s">
        <v>809</v>
      </c>
      <c r="DW277">
        <f>'[3]DLPNO-CCSD(T1 or T)_TightPNO'!CS277</f>
        <v>-326.29064080951599</v>
      </c>
      <c r="DX277">
        <f>'[3]DLPNO-CCSD(T1 or T)_TightPNO'!CT277</f>
        <v>-324.842996476</v>
      </c>
      <c r="DY277">
        <f>'[3]DLPNO-CCSD(T1 or T)_TightPNO'!CU277</f>
        <v>-247.84720843534299</v>
      </c>
      <c r="DZ277">
        <f>'[3]DLPNO-CCSD(T1 or T)_TightPNO'!CV277</f>
        <v>-246.778710373</v>
      </c>
      <c r="EA277">
        <f>'[3]DLPNO-CCSD(T1 or T)_TightPNO'!CW277</f>
        <v>-78.442722644992003</v>
      </c>
      <c r="EB277">
        <f>'[3]DLPNO-CCSD(T1 or T)_TightPNO'!CX277</f>
        <v>-78.064581373999999</v>
      </c>
      <c r="EC277">
        <f>'[3]DLPNO-CCSD(T1 or T)_TightPNO'!CY277</f>
        <v>-78.442805885257002</v>
      </c>
      <c r="ED277">
        <f>'[3]DLPNO-CCSD(T1 or T)_TightPNO'!CZ277</f>
        <v>-78.064600940000005</v>
      </c>
      <c r="EE277">
        <f>'[3]DLPNO-CCSD(T1 or T)_TightPNO'!DA277</f>
        <v>-247.84729797173401</v>
      </c>
      <c r="EF277">
        <f>'[3]DLPNO-CCSD(T1 or T)_TightPNO'!DB277</f>
        <v>-246.77873645</v>
      </c>
      <c r="EH277" s="13" t="s">
        <v>809</v>
      </c>
      <c r="EJ277">
        <f t="shared" si="275"/>
        <v>-326.29051678578594</v>
      </c>
      <c r="EK277" s="36">
        <f t="shared" si="276"/>
        <v>-247.84699212735549</v>
      </c>
      <c r="EL277">
        <f t="shared" si="277"/>
        <v>-78.442648517153998</v>
      </c>
      <c r="EM277">
        <f t="shared" si="278"/>
        <v>-78.442729715416007</v>
      </c>
      <c r="EN277">
        <f t="shared" si="279"/>
        <v>-247.8470859630205</v>
      </c>
    </row>
    <row r="278" spans="1:144" ht="17" x14ac:dyDescent="0.2">
      <c r="A278" s="4">
        <f>'[1]De Raw'!$A276</f>
        <v>4.1642295948705776E-2</v>
      </c>
      <c r="B278" t="s">
        <v>264</v>
      </c>
      <c r="C278" s="1">
        <f>ABS(AK278-$A278)</f>
        <v>3.5077393913857141E-2</v>
      </c>
      <c r="D278" s="1">
        <f>ABS(AL278-$A278)</f>
        <v>2.5198827493622289E-2</v>
      </c>
      <c r="E278" s="1">
        <f>ABS(AM278-$A278)</f>
        <v>3.0138110703739715E-2</v>
      </c>
      <c r="F278" s="1">
        <f>ABS(AN278-$A278)</f>
        <v>4.1601118858897529E-2</v>
      </c>
      <c r="G278" s="1">
        <f>ABS(AO278-$A278)</f>
        <v>1.6409702888473293E-2</v>
      </c>
      <c r="H278" s="1">
        <f>ABS(AP278-$A278)</f>
        <v>2.9005410873685411E-2</v>
      </c>
      <c r="I278" s="15">
        <f>ABS(AQ278-$A278)</f>
        <v>5.204677939964357E-2</v>
      </c>
      <c r="J278" s="1">
        <f>ABS(AR278-$A278)</f>
        <v>2.7979991026335443E-2</v>
      </c>
      <c r="K278" s="1">
        <f>ABS(AS278-$A278)</f>
        <v>4.00133852129895E-2</v>
      </c>
      <c r="L278" s="15">
        <f>ABS(AT278-$A278)</f>
        <v>3.7407961665409536E-2</v>
      </c>
      <c r="M278" s="1">
        <f>ABS(AU278-$A278)</f>
        <v>1.020868666483786E-2</v>
      </c>
      <c r="N278" s="1">
        <f>ABS(AV278-$A278)</f>
        <v>2.3808324165123698E-2</v>
      </c>
      <c r="O278" s="15">
        <f>ABS(AZ278-$A278)</f>
        <v>2.3951682003719693E-2</v>
      </c>
      <c r="P278" s="1">
        <f>ABS(BA278-$A278)</f>
        <v>2.3375401167084767E-2</v>
      </c>
      <c r="Q278" s="1">
        <f>ABS(BB278-$A278)</f>
        <v>2.3663541585402237E-2</v>
      </c>
      <c r="R278" s="15">
        <f>ABS(BC278-$A278)</f>
        <v>5.7269609687851483E-2</v>
      </c>
      <c r="S278" s="1">
        <f>ABS(BD278-$A278)</f>
        <v>3.3765135113101405E-2</v>
      </c>
      <c r="T278" s="1">
        <f>ABS(BE278-$A278)</f>
        <v>4.5517372400476444E-2</v>
      </c>
      <c r="U278" s="91">
        <f>ABS(BI278-$A278)</f>
        <v>2.0527415097247891E-2</v>
      </c>
      <c r="V278" s="92">
        <f>ABS(BJ278-$A278)</f>
        <v>1.9582462022535038E-2</v>
      </c>
      <c r="W278" s="92">
        <f>ABS(BK278-$A278)</f>
        <v>2.0054938559891461E-2</v>
      </c>
      <c r="X278" s="15">
        <f t="shared" si="239"/>
        <v>2.2589755423742308E-2</v>
      </c>
      <c r="Y278" s="1">
        <f t="shared" si="240"/>
        <v>2.2980780595896186E-2</v>
      </c>
      <c r="Z278" s="1">
        <f t="shared" si="241"/>
        <v>2.2587667170858791E-2</v>
      </c>
      <c r="AA278" s="15">
        <f t="shared" si="242"/>
        <v>2.1400484963727276E-2</v>
      </c>
      <c r="AB278" s="1">
        <f t="shared" si="243"/>
        <v>2.0444785873565269E-2</v>
      </c>
      <c r="AC278" s="1">
        <f t="shared" si="244"/>
        <v>2.0717190581035619E-2</v>
      </c>
      <c r="AD278" s="15">
        <f t="shared" si="245"/>
        <v>8.9497980082540174E-3</v>
      </c>
      <c r="AE278" s="1">
        <f t="shared" si="246"/>
        <v>3.902290951029147E-3</v>
      </c>
      <c r="AF278" s="1">
        <f t="shared" si="247"/>
        <v>5.7562569955401655E-3</v>
      </c>
      <c r="AG278" s="15">
        <f t="shared" si="248"/>
        <v>1.460595435519435E-3</v>
      </c>
      <c r="AH278" s="1">
        <f t="shared" si="249"/>
        <v>7.2668817756946016E-3</v>
      </c>
      <c r="AI278" s="1">
        <f t="shared" si="250"/>
        <v>3.5139182288533299E-3</v>
      </c>
      <c r="AJ278" s="1"/>
      <c r="AK278" s="1">
        <f t="shared" si="251"/>
        <v>7.6719689862562918E-2</v>
      </c>
      <c r="AL278" s="1">
        <f t="shared" si="252"/>
        <v>6.6841123442328065E-2</v>
      </c>
      <c r="AM278" s="1">
        <f t="shared" si="256"/>
        <v>7.1780406652445491E-2</v>
      </c>
      <c r="AN278" s="1">
        <f t="shared" si="253"/>
        <v>8.3243414807603305E-2</v>
      </c>
      <c r="AO278" s="1">
        <f t="shared" si="257"/>
        <v>5.805199883717907E-2</v>
      </c>
      <c r="AP278" s="1">
        <f t="shared" si="258"/>
        <v>7.0647706822391187E-2</v>
      </c>
      <c r="AQ278" s="1">
        <f t="shared" si="254"/>
        <v>9.3689075348349346E-2</v>
      </c>
      <c r="AR278" s="1">
        <f t="shared" si="255"/>
        <v>6.962228697504122E-2</v>
      </c>
      <c r="AS278" s="1">
        <f t="shared" si="259"/>
        <v>8.1655681161695276E-2</v>
      </c>
      <c r="AT278" s="1">
        <f t="shared" si="260"/>
        <v>7.9050257614115313E-2</v>
      </c>
      <c r="AU278" s="1">
        <f t="shared" si="261"/>
        <v>5.1850982613543636E-2</v>
      </c>
      <c r="AV278" s="1">
        <f t="shared" si="262"/>
        <v>6.5450620113829475E-2</v>
      </c>
      <c r="AW278" s="1"/>
      <c r="AX278" s="1"/>
      <c r="AY278" s="1"/>
      <c r="AZ278" s="1">
        <f t="shared" si="236"/>
        <v>6.559397795242547E-2</v>
      </c>
      <c r="BA278" s="1">
        <f t="shared" si="237"/>
        <v>6.5017697115790543E-2</v>
      </c>
      <c r="BB278" s="1">
        <f t="shared" si="238"/>
        <v>6.5305837534108013E-2</v>
      </c>
      <c r="BC278" s="1">
        <f t="shared" si="263"/>
        <v>9.891190563655726E-2</v>
      </c>
      <c r="BD278" s="1">
        <f t="shared" si="264"/>
        <v>7.5407431061807181E-2</v>
      </c>
      <c r="BE278" s="1">
        <f t="shared" si="265"/>
        <v>8.7159668349182221E-2</v>
      </c>
      <c r="BF278" s="87"/>
      <c r="BG278" s="87"/>
      <c r="BH278" s="87"/>
      <c r="BI278" s="1">
        <f t="shared" si="266"/>
        <v>6.2169711045953667E-2</v>
      </c>
      <c r="BJ278" s="1">
        <f t="shared" si="267"/>
        <v>6.1224757971240815E-2</v>
      </c>
      <c r="BK278" s="1">
        <f t="shared" si="268"/>
        <v>6.1697234508597237E-2</v>
      </c>
      <c r="BL278" s="87"/>
      <c r="BM278" s="87"/>
      <c r="BN278" s="87"/>
      <c r="BO278" s="1">
        <f>AZ278+(AQ278-NormalPNO!Y278)*$BO$1</f>
        <v>6.4232051372448085E-2</v>
      </c>
      <c r="BP278" s="1">
        <f>BA278+(AR278-NormalPNO!Z278)*$BP$1</f>
        <v>6.4623076544601962E-2</v>
      </c>
      <c r="BQ278" s="1">
        <f>BB278+(AS278-NormalPNO!AA278)*$BQ$1</f>
        <v>6.4229963119564568E-2</v>
      </c>
      <c r="BR278" s="1">
        <f>BI278+(BC278-NormalPNO!Y278)*$BR$1</f>
        <v>6.3042780912433052E-2</v>
      </c>
      <c r="BS278" s="1">
        <f>BJ278+(BD278-NormalPNO!Z278)*$BS$1</f>
        <v>6.2087081822271045E-2</v>
      </c>
      <c r="BT278" s="1">
        <f>BK278+(BE278-NormalPNO!AA278)*$BT$1</f>
        <v>6.2359486529741395E-2</v>
      </c>
      <c r="BU278" s="1">
        <f t="shared" si="269"/>
        <v>5.0592093956959794E-2</v>
      </c>
      <c r="BV278" s="1">
        <f t="shared" si="270"/>
        <v>4.5544586899734923E-2</v>
      </c>
      <c r="BW278" s="1">
        <f t="shared" si="271"/>
        <v>4.7398552944245942E-2</v>
      </c>
      <c r="BX278" s="1">
        <f t="shared" si="272"/>
        <v>4.3102891384225211E-2</v>
      </c>
      <c r="BY278" s="1">
        <f t="shared" si="273"/>
        <v>3.4375414173011175E-2</v>
      </c>
      <c r="BZ278" s="1">
        <f t="shared" si="274"/>
        <v>3.8128377719852447E-2</v>
      </c>
      <c r="CA278" s="1"/>
      <c r="CB278" t="s">
        <v>264</v>
      </c>
      <c r="CC278" s="13" t="s">
        <v>810</v>
      </c>
      <c r="CD278">
        <v>-326.37242979142002</v>
      </c>
      <c r="CE278" s="19">
        <v>-324.86217929100002</v>
      </c>
      <c r="CF278" s="19">
        <v>-326.289609861965</v>
      </c>
      <c r="CG278" s="19">
        <v>-324.84318794699999</v>
      </c>
      <c r="CH278" s="19"/>
      <c r="CI278" s="19"/>
      <c r="CJ278">
        <v>-247.908909589475</v>
      </c>
      <c r="CK278" s="19">
        <v>-246.79288855600001</v>
      </c>
      <c r="CL278">
        <v>-247.846779792262</v>
      </c>
      <c r="CM278" s="19">
        <v>-246.778710373</v>
      </c>
      <c r="CN278" s="19"/>
      <c r="CO278" s="19"/>
      <c r="CP278" s="19">
        <f>'[3]DLPNO-CCSD(T1 or T)_TightPNO'!BL278</f>
        <v>-78.463397941341995</v>
      </c>
      <c r="CQ278" s="19">
        <f>'[3]DLPNO-CCSD(T1 or T)_TightPNO'!BM278</f>
        <v>-78.069399297000004</v>
      </c>
      <c r="CR278" s="19">
        <f>'[3]DLPNO-CCSD(T1 or T)_TightPNO'!BN278</f>
        <v>-78.442680766663997</v>
      </c>
      <c r="CS278" s="19">
        <f>'[3]DLPNO-CCSD(T1 or T)_TightPNO'!BO278</f>
        <v>-78.064581373999999</v>
      </c>
      <c r="CT278" s="19"/>
      <c r="CU278" s="19"/>
      <c r="CV278" s="19">
        <f>'[3]DLPNO-CCSD(T1 or T)_TightPNO'!BR278</f>
        <v>-78.463403088221</v>
      </c>
      <c r="CW278" s="19">
        <f>'[3]DLPNO-CCSD(T1 or T)_TightPNO'!BS278</f>
        <v>-78.069400897999998</v>
      </c>
      <c r="CX278" s="19">
        <f>'[3]DLPNO-CCSD(T1 or T)_TightPNO'!BT278</f>
        <v>-78.442697300944999</v>
      </c>
      <c r="CY278" s="19">
        <f>'[3]DLPNO-CCSD(T1 or T)_TightPNO'!BU278</f>
        <v>-78.064584788000005</v>
      </c>
      <c r="CZ278" s="19"/>
      <c r="DA278" s="19"/>
      <c r="DB278" s="19">
        <f>'[3]DLPNO-CCSD(T1 or T)_TightPNO'!BX278</f>
        <v>-247.908920185093</v>
      </c>
      <c r="DC278" s="19">
        <f>'[3]DLPNO-CCSD(T1 or T)_TightPNO'!BY278</f>
        <v>-246.792891427</v>
      </c>
      <c r="DD278" s="19">
        <f>'[3]DLPNO-CCSD(T1 or T)_TightPNO'!BZ278</f>
        <v>-247.84680161084799</v>
      </c>
      <c r="DE278" s="19">
        <f>'[3]DLPNO-CCSD(T1 or T)_TightPNO'!CA278</f>
        <v>-246.77871791000001</v>
      </c>
      <c r="DF278" s="19"/>
      <c r="DG278" s="19"/>
      <c r="DH278" s="19"/>
      <c r="DI278" s="40" t="str">
        <f>'[3]DLPNO-CCSD(T1 or T)_TightPNO'!CE278</f>
        <v>33_Pyridine-Ethene_2.00.xyz</v>
      </c>
      <c r="DJ278" s="40">
        <f>'[3]DLPNO-CCSD(T1 or T)_TightPNO'!CF278</f>
        <v>-326.28923304457902</v>
      </c>
      <c r="DK278" s="40">
        <f>'[3]DLPNO-CCSD(T1 or T)_TightPNO'!CG278</f>
        <v>-324.84318794699999</v>
      </c>
      <c r="DL278" s="40">
        <f>'[3]DLPNO-CCSD(T1 or T)_TightPNO'!CH278</f>
        <v>-247.84635512207501</v>
      </c>
      <c r="DM278" s="40">
        <f>'[3]DLPNO-CCSD(T1 or T)_TightPNO'!CI278</f>
        <v>-246.778710373</v>
      </c>
      <c r="DN278" s="40">
        <f>'[3]DLPNO-CCSD(T1 or T)_TightPNO'!CJ278</f>
        <v>-78.442745265683996</v>
      </c>
      <c r="DO278" s="40">
        <f>'[3]DLPNO-CCSD(T1 or T)_TightPNO'!CK278</f>
        <v>-78.064581373999999</v>
      </c>
      <c r="DP278" s="40">
        <f>'[3]DLPNO-CCSD(T1 or T)_TightPNO'!CL278</f>
        <v>-78.442762232391004</v>
      </c>
      <c r="DQ278" s="40">
        <f>'[3]DLPNO-CCSD(T1 or T)_TightPNO'!CM278</f>
        <v>-78.064584788000005</v>
      </c>
      <c r="DR278" s="40">
        <f>'[3]DLPNO-CCSD(T1 or T)_TightPNO'!CN278</f>
        <v>-247.84637830044301</v>
      </c>
      <c r="DS278" s="40">
        <f>'[3]DLPNO-CCSD(T1 or T)_TightPNO'!CO278</f>
        <v>-246.77871791000001</v>
      </c>
      <c r="DT278" s="19"/>
      <c r="DU278" s="10"/>
      <c r="DV278" s="13" t="s">
        <v>810</v>
      </c>
      <c r="DW278">
        <f>'[3]DLPNO-CCSD(T1 or T)_TightPNO'!CS278</f>
        <v>-326.29005705493398</v>
      </c>
      <c r="DX278">
        <f>'[3]DLPNO-CCSD(T1 or T)_TightPNO'!CT278</f>
        <v>-324.84318794699999</v>
      </c>
      <c r="DY278">
        <f>'[3]DLPNO-CCSD(T1 or T)_TightPNO'!CU278</f>
        <v>-247.84720843534299</v>
      </c>
      <c r="DZ278">
        <f>'[3]DLPNO-CCSD(T1 or T)_TightPNO'!CV278</f>
        <v>-246.778710373</v>
      </c>
      <c r="EA278">
        <f>'[3]DLPNO-CCSD(T1 or T)_TightPNO'!CW278</f>
        <v>-78.442722644992003</v>
      </c>
      <c r="EB278">
        <f>'[3]DLPNO-CCSD(T1 or T)_TightPNO'!CX278</f>
        <v>-78.064581373999999</v>
      </c>
      <c r="EC278">
        <f>'[3]DLPNO-CCSD(T1 or T)_TightPNO'!CY278</f>
        <v>-78.442739370661002</v>
      </c>
      <c r="ED278">
        <f>'[3]DLPNO-CCSD(T1 or T)_TightPNO'!CZ278</f>
        <v>-78.064584788000005</v>
      </c>
      <c r="EE278">
        <f>'[3]DLPNO-CCSD(T1 or T)_TightPNO'!DA278</f>
        <v>-247.84723505447599</v>
      </c>
      <c r="EF278">
        <f>'[3]DLPNO-CCSD(T1 or T)_TightPNO'!DB278</f>
        <v>-246.77871791000001</v>
      </c>
      <c r="EH278" s="13" t="s">
        <v>810</v>
      </c>
      <c r="EJ278">
        <f t="shared" si="275"/>
        <v>-326.28979827065803</v>
      </c>
      <c r="EK278" s="36">
        <f t="shared" si="276"/>
        <v>-247.84699212735549</v>
      </c>
      <c r="EL278">
        <f t="shared" si="277"/>
        <v>-78.442648517153998</v>
      </c>
      <c r="EM278">
        <f t="shared" si="278"/>
        <v>-78.44266483522199</v>
      </c>
      <c r="EN278">
        <f t="shared" si="279"/>
        <v>-247.84701326605048</v>
      </c>
    </row>
    <row r="279" spans="1:144" ht="17" x14ac:dyDescent="0.2">
      <c r="A279" s="4">
        <f>'[1]De Raw'!$A277</f>
        <v>2.7963975576320776</v>
      </c>
      <c r="B279" t="s">
        <v>265</v>
      </c>
      <c r="C279" s="1">
        <f>ABS(AK279-$A279)</f>
        <v>3.6233310843001743E-2</v>
      </c>
      <c r="D279" s="1">
        <f>ABS(AL279-$A279)</f>
        <v>0.34870853569746307</v>
      </c>
      <c r="E279" s="1">
        <f>ABS(AM279-$A279)</f>
        <v>0.19247092327023241</v>
      </c>
      <c r="F279" s="1">
        <f>ABS(AN279-$A279)</f>
        <v>3.1637206602043833E-2</v>
      </c>
      <c r="G279" s="1">
        <f>ABS(AO279-$A279)</f>
        <v>0.97620891798611265</v>
      </c>
      <c r="H279" s="1">
        <f>ABS(AP279-$A279)</f>
        <v>0.50392306229407824</v>
      </c>
      <c r="I279" s="15">
        <f>ABS(AQ279-$A279)</f>
        <v>0.22119530479186444</v>
      </c>
      <c r="J279" s="1">
        <f>ABS(AR279-$A279)</f>
        <v>0.72431112029776745</v>
      </c>
      <c r="K279" s="1">
        <f>ABS(AS279-$A279)</f>
        <v>0.2515579077529515</v>
      </c>
      <c r="L279" s="15">
        <f>ABS(AT279-$A279)</f>
        <v>0.26169952190857915</v>
      </c>
      <c r="M279" s="1">
        <f>ABS(AU279-$A279)</f>
        <v>0.66392753519398529</v>
      </c>
      <c r="N279" s="1">
        <f>ABS(AV279-$A279)</f>
        <v>0.20111400664270329</v>
      </c>
      <c r="O279" s="15">
        <f>ABS(AZ279-$A279)</f>
        <v>0.20501235221594838</v>
      </c>
      <c r="P279" s="1">
        <f>ABS(BA279-$A279)</f>
        <v>0.10245058178002608</v>
      </c>
      <c r="Q279" s="1">
        <f>ABS(BB279-$A279)</f>
        <v>0.15373146699798745</v>
      </c>
      <c r="R279" s="15">
        <f>ABS(BC279-$A279)</f>
        <v>0.34761156047098352</v>
      </c>
      <c r="S279" s="1">
        <f>ABS(BD279-$A279)</f>
        <v>0.59836222145359486</v>
      </c>
      <c r="T279" s="1">
        <f>ABS(BE279-$A279)</f>
        <v>0.12537533049130589</v>
      </c>
      <c r="U279" s="91">
        <f>ABS(BI279-$A279)</f>
        <v>0.28789519099771921</v>
      </c>
      <c r="V279" s="92">
        <f>ABS(BJ279-$A279)</f>
        <v>0.18502700537020367</v>
      </c>
      <c r="W279" s="92">
        <f>ABS(BK279-$A279)</f>
        <v>0.23646109818396122</v>
      </c>
      <c r="X279" s="15">
        <f t="shared" si="239"/>
        <v>0.20251577727754411</v>
      </c>
      <c r="Y279" s="1">
        <f t="shared" si="240"/>
        <v>9.8898460356612095E-2</v>
      </c>
      <c r="Z279" s="1">
        <f t="shared" si="241"/>
        <v>0.14751296451030926</v>
      </c>
      <c r="AA279" s="15">
        <f t="shared" si="242"/>
        <v>0.28280763126660746</v>
      </c>
      <c r="AB279" s="1">
        <f t="shared" si="243"/>
        <v>0.18552610318439466</v>
      </c>
      <c r="AC279" s="1">
        <f t="shared" si="244"/>
        <v>0.23490778019741088</v>
      </c>
      <c r="AD279" s="15">
        <f t="shared" si="245"/>
        <v>0.16350356526718413</v>
      </c>
      <c r="AE279" s="1">
        <f t="shared" si="246"/>
        <v>3.6284577076731939E-2</v>
      </c>
      <c r="AF279" s="1">
        <f t="shared" si="247"/>
        <v>9.7988801769148814E-2</v>
      </c>
      <c r="AG279" s="15">
        <f t="shared" si="248"/>
        <v>0.23513911346982974</v>
      </c>
      <c r="AH279" s="1">
        <f t="shared" si="249"/>
        <v>9.3797931620634323E-2</v>
      </c>
      <c r="AI279" s="1">
        <f t="shared" si="250"/>
        <v>0.16309481603165654</v>
      </c>
      <c r="AJ279" s="1"/>
      <c r="AK279" s="1">
        <f t="shared" si="251"/>
        <v>2.7601642467890759</v>
      </c>
      <c r="AL279" s="1">
        <f t="shared" si="252"/>
        <v>2.4476890219346146</v>
      </c>
      <c r="AM279" s="1">
        <f t="shared" si="256"/>
        <v>2.6039266343618452</v>
      </c>
      <c r="AN279" s="1">
        <f t="shared" si="253"/>
        <v>2.7647603510300338</v>
      </c>
      <c r="AO279" s="1">
        <f t="shared" si="257"/>
        <v>1.820188639645965</v>
      </c>
      <c r="AP279" s="1">
        <f t="shared" si="258"/>
        <v>2.2924744953379994</v>
      </c>
      <c r="AQ279" s="1">
        <f t="shared" si="254"/>
        <v>3.0175928624239421</v>
      </c>
      <c r="AR279" s="1">
        <f t="shared" si="255"/>
        <v>2.0720864373343102</v>
      </c>
      <c r="AS279" s="1">
        <f t="shared" si="259"/>
        <v>2.5448396498791261</v>
      </c>
      <c r="AT279" s="1">
        <f t="shared" si="260"/>
        <v>3.0580970795406568</v>
      </c>
      <c r="AU279" s="1">
        <f t="shared" si="261"/>
        <v>2.1324700224380924</v>
      </c>
      <c r="AV279" s="1">
        <f t="shared" si="262"/>
        <v>2.5952835509893744</v>
      </c>
      <c r="AW279" s="1"/>
      <c r="AX279" s="1"/>
      <c r="AY279" s="1"/>
      <c r="AZ279" s="1">
        <f t="shared" si="236"/>
        <v>2.5913852054161293</v>
      </c>
      <c r="BA279" s="1">
        <f t="shared" si="237"/>
        <v>2.6939469758520516</v>
      </c>
      <c r="BB279" s="1">
        <f t="shared" si="238"/>
        <v>2.6426660906340902</v>
      </c>
      <c r="BC279" s="1">
        <f t="shared" si="263"/>
        <v>3.1440091181030612</v>
      </c>
      <c r="BD279" s="1">
        <f t="shared" si="264"/>
        <v>2.1980353361784828</v>
      </c>
      <c r="BE279" s="1">
        <f t="shared" si="265"/>
        <v>2.6710222271407718</v>
      </c>
      <c r="BF279" s="87"/>
      <c r="BG279" s="87"/>
      <c r="BH279" s="87"/>
      <c r="BI279" s="1">
        <f t="shared" si="266"/>
        <v>2.5085023666343584</v>
      </c>
      <c r="BJ279" s="1">
        <f t="shared" si="267"/>
        <v>2.611370552261874</v>
      </c>
      <c r="BK279" s="1">
        <f t="shared" si="268"/>
        <v>2.5599364594481164</v>
      </c>
      <c r="BL279" s="87"/>
      <c r="BM279" s="87"/>
      <c r="BN279" s="87"/>
      <c r="BO279" s="1">
        <f>AZ279+(AQ279-NormalPNO!Y279)*$BO$1</f>
        <v>2.5938817803545335</v>
      </c>
      <c r="BP279" s="1">
        <f>BA279+(AR279-NormalPNO!Z279)*$BP$1</f>
        <v>2.6974990972754656</v>
      </c>
      <c r="BQ279" s="1">
        <f>BB279+(AS279-NormalPNO!AA279)*$BQ$1</f>
        <v>2.6488845931217684</v>
      </c>
      <c r="BR279" s="1">
        <f>BI279+(BC279-NormalPNO!Y279)*$BR$1</f>
        <v>2.5135899263654702</v>
      </c>
      <c r="BS279" s="1">
        <f>BJ279+(BD279-NormalPNO!Z279)*$BS$1</f>
        <v>2.610871454447683</v>
      </c>
      <c r="BT279" s="1">
        <f>BK279+(BE279-NormalPNO!AA279)*$BT$1</f>
        <v>2.5614897774346668</v>
      </c>
      <c r="BU279" s="1">
        <f t="shared" si="269"/>
        <v>2.6328939923648935</v>
      </c>
      <c r="BV279" s="1">
        <f t="shared" si="270"/>
        <v>2.7601129805553457</v>
      </c>
      <c r="BW279" s="1">
        <f t="shared" si="271"/>
        <v>2.6984087558629288</v>
      </c>
      <c r="BX279" s="1">
        <f t="shared" si="272"/>
        <v>2.5612584441622479</v>
      </c>
      <c r="BY279" s="1">
        <f t="shared" si="273"/>
        <v>2.7025996260114433</v>
      </c>
      <c r="BZ279" s="1">
        <f t="shared" si="274"/>
        <v>2.6333027416004211</v>
      </c>
      <c r="CA279" s="1"/>
      <c r="CB279" t="s">
        <v>265</v>
      </c>
      <c r="CC279" s="13" t="s">
        <v>811</v>
      </c>
      <c r="CD279">
        <v>-394.91765132678501</v>
      </c>
      <c r="CE279" s="19">
        <v>-392.819808158</v>
      </c>
      <c r="CF279" s="19">
        <v>-394.81229318179197</v>
      </c>
      <c r="CG279" s="19">
        <v>-392.795833856</v>
      </c>
      <c r="CH279" s="19"/>
      <c r="CI279" s="19"/>
      <c r="CJ279">
        <v>-197.45662699833599</v>
      </c>
      <c r="CK279" s="19">
        <v>-196.41615029799999</v>
      </c>
      <c r="CL279">
        <v>-197.40374211349101</v>
      </c>
      <c r="CM279" s="19">
        <v>-196.404132877</v>
      </c>
      <c r="CN279" s="19"/>
      <c r="CO279" s="19"/>
      <c r="CP279" s="19">
        <f>'[3]DLPNO-CCSD(T1 or T)_TightPNO'!BL279</f>
        <v>-197.45662572691899</v>
      </c>
      <c r="CQ279" s="19">
        <f>'[3]DLPNO-CCSD(T1 or T)_TightPNO'!BM279</f>
        <v>-196.416151337</v>
      </c>
      <c r="CR279" s="19">
        <f>'[3]DLPNO-CCSD(T1 or T)_TightPNO'!BN279</f>
        <v>-197.40374222817599</v>
      </c>
      <c r="CS279" s="19">
        <f>'[3]DLPNO-CCSD(T1 or T)_TightPNO'!BO279</f>
        <v>-196.404133906</v>
      </c>
      <c r="CT279" s="19"/>
      <c r="CU279" s="19"/>
      <c r="CV279" s="19">
        <f>'[3]DLPNO-CCSD(T1 or T)_TightPNO'!BR279</f>
        <v>-197.456875128517</v>
      </c>
      <c r="CW279" s="19">
        <f>'[3]DLPNO-CCSD(T1 or T)_TightPNO'!BS279</f>
        <v>-196.416177629</v>
      </c>
      <c r="CX279" s="19">
        <f>'[3]DLPNO-CCSD(T1 or T)_TightPNO'!BT279</f>
        <v>-197.40449565519</v>
      </c>
      <c r="CY279" s="19">
        <f>'[3]DLPNO-CCSD(T1 or T)_TightPNO'!BU279</f>
        <v>-196.404201839</v>
      </c>
      <c r="CZ279" s="19"/>
      <c r="DA279" s="19"/>
      <c r="DB279" s="19">
        <f>'[3]DLPNO-CCSD(T1 or T)_TightPNO'!BX279</f>
        <v>-197.45687555768501</v>
      </c>
      <c r="DC279" s="19">
        <f>'[3]DLPNO-CCSD(T1 or T)_TightPNO'!BY279</f>
        <v>-196.41617656099999</v>
      </c>
      <c r="DD279" s="19">
        <f>'[3]DLPNO-CCSD(T1 or T)_TightPNO'!BZ279</f>
        <v>-197.404495446813</v>
      </c>
      <c r="DE279" s="19">
        <f>'[3]DLPNO-CCSD(T1 or T)_TightPNO'!CA279</f>
        <v>-196.404200801</v>
      </c>
      <c r="DF279" s="19"/>
      <c r="DG279" s="19"/>
      <c r="DH279" s="19"/>
      <c r="DI279" s="40" t="str">
        <f>'[3]DLPNO-CCSD(T1 or T)_TightPNO'!CE279</f>
        <v>34_Pentane-Pentane_0.90.xyz</v>
      </c>
      <c r="DJ279" s="40">
        <f>'[3]DLPNO-CCSD(T1 or T)_TightPNO'!CF279</f>
        <v>-394.81175185398303</v>
      </c>
      <c r="DK279" s="40">
        <f>'[3]DLPNO-CCSD(T1 or T)_TightPNO'!CG279</f>
        <v>-392.795833856</v>
      </c>
      <c r="DL279" s="40">
        <f>'[3]DLPNO-CCSD(T1 or T)_TightPNO'!CH279</f>
        <v>-197.40367293370801</v>
      </c>
      <c r="DM279" s="40">
        <f>'[3]DLPNO-CCSD(T1 or T)_TightPNO'!CI279</f>
        <v>-196.404132877</v>
      </c>
      <c r="DN279" s="40">
        <f>'[3]DLPNO-CCSD(T1 or T)_TightPNO'!CJ279</f>
        <v>-197.40367299438699</v>
      </c>
      <c r="DO279" s="40">
        <f>'[3]DLPNO-CCSD(T1 or T)_TightPNO'!CK279</f>
        <v>-196.404133906</v>
      </c>
      <c r="DP279" s="40">
        <f>'[3]DLPNO-CCSD(T1 or T)_TightPNO'!CL279</f>
        <v>-197.40442593313401</v>
      </c>
      <c r="DQ279" s="40">
        <f>'[3]DLPNO-CCSD(T1 or T)_TightPNO'!CM279</f>
        <v>-196.404201839</v>
      </c>
      <c r="DR279" s="40">
        <f>'[3]DLPNO-CCSD(T1 or T)_TightPNO'!CN279</f>
        <v>-197.40442526573599</v>
      </c>
      <c r="DS279" s="40">
        <f>'[3]DLPNO-CCSD(T1 or T)_TightPNO'!CO279</f>
        <v>-196.404200801</v>
      </c>
      <c r="DT279" s="19"/>
      <c r="DU279" s="10"/>
      <c r="DV279" s="13" t="s">
        <v>811</v>
      </c>
      <c r="DW279">
        <f>'[3]DLPNO-CCSD(T1 or T)_TightPNO'!CS279</f>
        <v>-394.812706309173</v>
      </c>
      <c r="DX279">
        <f>'[3]DLPNO-CCSD(T1 or T)_TightPNO'!CT279</f>
        <v>-392.795833856</v>
      </c>
      <c r="DY279">
        <f>'[3]DLPNO-CCSD(T1 or T)_TightPNO'!CU279</f>
        <v>-197.40391631802299</v>
      </c>
      <c r="DZ279">
        <f>'[3]DLPNO-CCSD(T1 or T)_TightPNO'!CV279</f>
        <v>-196.404132877</v>
      </c>
      <c r="EA279">
        <f>'[3]DLPNO-CCSD(T1 or T)_TightPNO'!CW279</f>
        <v>-197.40391660344901</v>
      </c>
      <c r="EB279">
        <f>'[3]DLPNO-CCSD(T1 or T)_TightPNO'!CX279</f>
        <v>-196.404133906</v>
      </c>
      <c r="EC279">
        <f>'[3]DLPNO-CCSD(T1 or T)_TightPNO'!CY279</f>
        <v>-197.40465420814999</v>
      </c>
      <c r="ED279">
        <f>'[3]DLPNO-CCSD(T1 or T)_TightPNO'!CZ279</f>
        <v>-196.404201839</v>
      </c>
      <c r="EE279">
        <f>'[3]DLPNO-CCSD(T1 or T)_TightPNO'!DA279</f>
        <v>-197.40465379387001</v>
      </c>
      <c r="EF279">
        <f>'[3]DLPNO-CCSD(T1 or T)_TightPNO'!DB279</f>
        <v>-196.404200801</v>
      </c>
      <c r="EH279" s="13" t="s">
        <v>811</v>
      </c>
      <c r="EJ279">
        <f t="shared" si="275"/>
        <v>-394.81256384569645</v>
      </c>
      <c r="EK279" s="36">
        <f t="shared" si="276"/>
        <v>-197.4037767033825</v>
      </c>
      <c r="EL279">
        <f t="shared" si="277"/>
        <v>-197.40377684507047</v>
      </c>
      <c r="EM279">
        <f t="shared" si="278"/>
        <v>-197.40453051621802</v>
      </c>
      <c r="EN279">
        <f t="shared" si="279"/>
        <v>-197.40453053735149</v>
      </c>
    </row>
    <row r="280" spans="1:144" ht="17" x14ac:dyDescent="0.2">
      <c r="A280" s="4">
        <f>'[1]De Raw'!$A278</f>
        <v>3.5637788404402579</v>
      </c>
      <c r="B280" t="s">
        <v>266</v>
      </c>
      <c r="C280" s="1">
        <f>ABS(AK280-$A280)</f>
        <v>1.2720991055133801E-2</v>
      </c>
      <c r="D280" s="1">
        <f>ABS(AL280-$A280)</f>
        <v>0.26962942015637958</v>
      </c>
      <c r="E280" s="1">
        <f>ABS(AM280-$A280)</f>
        <v>0.14117520560575691</v>
      </c>
      <c r="F280" s="1">
        <f>ABS(AN280-$A280)</f>
        <v>1.2663088483586549E-2</v>
      </c>
      <c r="G280" s="1">
        <f>ABS(AO280-$A280)</f>
        <v>0.78434869467894242</v>
      </c>
      <c r="H280" s="1">
        <f>ABS(AP280-$A280)</f>
        <v>0.38584280309767793</v>
      </c>
      <c r="I280" s="15">
        <f>ABS(AQ280-$A280)</f>
        <v>0.22681944659707254</v>
      </c>
      <c r="J280" s="1">
        <f>ABS(AR280-$A280)</f>
        <v>0.55585411100159954</v>
      </c>
      <c r="K280" s="1">
        <f>ABS(AS280-$A280)</f>
        <v>0.1645173322022635</v>
      </c>
      <c r="L280" s="15">
        <f>ABS(AT280-$A280)</f>
        <v>0.24434231800191109</v>
      </c>
      <c r="M280" s="1">
        <f>ABS(AU280-$A280)</f>
        <v>0.52977334405409993</v>
      </c>
      <c r="N280" s="1">
        <f>ABS(AV280-$A280)</f>
        <v>0.14271551302609442</v>
      </c>
      <c r="O280" s="15">
        <f>ABS(AZ280-$A280)</f>
        <v>0.16977192860257428</v>
      </c>
      <c r="P280" s="1">
        <f>ABS(BA280-$A280)</f>
        <v>8.1970682921647331E-2</v>
      </c>
      <c r="Q280" s="1">
        <f>ABS(BB280-$A280)</f>
        <v>0.12587130576211125</v>
      </c>
      <c r="R280" s="15">
        <f>ABS(BC280-$A280)</f>
        <v>0.33389762563598024</v>
      </c>
      <c r="S280" s="1">
        <f>ABS(BD280-$A280)</f>
        <v>0.44160681918076339</v>
      </c>
      <c r="T280" s="1">
        <f>ABS(BE280-$A280)</f>
        <v>5.3854596772391794E-2</v>
      </c>
      <c r="U280" s="91">
        <f>ABS(BI280-$A280)</f>
        <v>0.23997606020456175</v>
      </c>
      <c r="V280" s="92">
        <f>ABS(BJ280-$A280)</f>
        <v>0.15687513107486328</v>
      </c>
      <c r="W280" s="92">
        <f>ABS(BK280-$A280)</f>
        <v>0.19842559563971296</v>
      </c>
      <c r="X280" s="15">
        <f t="shared" si="239"/>
        <v>0.17550738956436396</v>
      </c>
      <c r="Y280" s="1">
        <f t="shared" si="240"/>
        <v>8.0175165835414397E-2</v>
      </c>
      <c r="Z280" s="1">
        <f t="shared" si="241"/>
        <v>0.1252121509137516</v>
      </c>
      <c r="AA280" s="15">
        <f t="shared" si="242"/>
        <v>0.23211491669659345</v>
      </c>
      <c r="AB280" s="1">
        <f t="shared" si="243"/>
        <v>0.15506372856567596</v>
      </c>
      <c r="AC280" s="1">
        <f t="shared" si="244"/>
        <v>0.19494746774001426</v>
      </c>
      <c r="AD280" s="15">
        <f t="shared" si="245"/>
        <v>0.15181446175960023</v>
      </c>
      <c r="AE280" s="1">
        <f t="shared" si="246"/>
        <v>5.3392383942746591E-2</v>
      </c>
      <c r="AF280" s="1">
        <f t="shared" si="247"/>
        <v>0.10177936439816371</v>
      </c>
      <c r="AG280" s="15">
        <f t="shared" si="248"/>
        <v>0.21715280800637471</v>
      </c>
      <c r="AH280" s="1">
        <f t="shared" si="249"/>
        <v>0.11747163743980682</v>
      </c>
      <c r="AI280" s="1">
        <f t="shared" si="250"/>
        <v>0.1667167392287765</v>
      </c>
      <c r="AJ280" s="1"/>
      <c r="AK280" s="1">
        <f t="shared" si="251"/>
        <v>3.5510578493851241</v>
      </c>
      <c r="AL280" s="1">
        <f t="shared" si="252"/>
        <v>3.2941494202838784</v>
      </c>
      <c r="AM280" s="1">
        <f t="shared" si="256"/>
        <v>3.422603634834501</v>
      </c>
      <c r="AN280" s="1">
        <f t="shared" si="253"/>
        <v>3.5764419289238445</v>
      </c>
      <c r="AO280" s="1">
        <f t="shared" si="257"/>
        <v>2.7794301457613155</v>
      </c>
      <c r="AP280" s="1">
        <f t="shared" si="258"/>
        <v>3.17793603734258</v>
      </c>
      <c r="AQ280" s="1">
        <f t="shared" si="254"/>
        <v>3.7905982870373305</v>
      </c>
      <c r="AR280" s="1">
        <f t="shared" si="255"/>
        <v>3.0079247294386584</v>
      </c>
      <c r="AS280" s="1">
        <f t="shared" si="259"/>
        <v>3.3992615082379944</v>
      </c>
      <c r="AT280" s="1">
        <f t="shared" si="260"/>
        <v>3.808121158442169</v>
      </c>
      <c r="AU280" s="1">
        <f t="shared" si="261"/>
        <v>3.034005496386158</v>
      </c>
      <c r="AV280" s="1">
        <f t="shared" si="262"/>
        <v>3.4210633274141635</v>
      </c>
      <c r="AW280" s="1"/>
      <c r="AX280" s="1"/>
      <c r="AY280" s="1"/>
      <c r="AZ280" s="1">
        <f t="shared" si="236"/>
        <v>3.3940069118376837</v>
      </c>
      <c r="BA280" s="1">
        <f t="shared" si="237"/>
        <v>3.4818081575186106</v>
      </c>
      <c r="BB280" s="1">
        <f t="shared" si="238"/>
        <v>3.4379075346781467</v>
      </c>
      <c r="BC280" s="1">
        <f t="shared" si="263"/>
        <v>3.8976764660762382</v>
      </c>
      <c r="BD280" s="1">
        <f t="shared" si="264"/>
        <v>3.1221720212594946</v>
      </c>
      <c r="BE280" s="1">
        <f t="shared" si="265"/>
        <v>3.5099242436678662</v>
      </c>
      <c r="BF280" s="87"/>
      <c r="BG280" s="87"/>
      <c r="BH280" s="87"/>
      <c r="BI280" s="1">
        <f t="shared" si="266"/>
        <v>3.3238027802356962</v>
      </c>
      <c r="BJ280" s="1">
        <f t="shared" si="267"/>
        <v>3.4069037093653947</v>
      </c>
      <c r="BK280" s="1">
        <f t="shared" si="268"/>
        <v>3.365353244800545</v>
      </c>
      <c r="BL280" s="87"/>
      <c r="BM280" s="87"/>
      <c r="BN280" s="87"/>
      <c r="BO280" s="1">
        <f>AZ280+(AQ280-NormalPNO!Y280)*$BO$1</f>
        <v>3.388271450875894</v>
      </c>
      <c r="BP280" s="1">
        <f>BA280+(AR280-NormalPNO!Z280)*$BP$1</f>
        <v>3.4836036746048435</v>
      </c>
      <c r="BQ280" s="1">
        <f>BB280+(AS280-NormalPNO!AA280)*$BQ$1</f>
        <v>3.4385666895265063</v>
      </c>
      <c r="BR280" s="1">
        <f>BI280+(BC280-NormalPNO!Y280)*$BR$1</f>
        <v>3.3316639237436645</v>
      </c>
      <c r="BS280" s="1">
        <f>BJ280+(BD280-NormalPNO!Z280)*$BS$1</f>
        <v>3.408715111874582</v>
      </c>
      <c r="BT280" s="1">
        <f>BK280+(BE280-NormalPNO!AA280)*$BT$1</f>
        <v>3.3688313727002437</v>
      </c>
      <c r="BU280" s="1">
        <f t="shared" si="269"/>
        <v>3.4119643786806577</v>
      </c>
      <c r="BV280" s="1">
        <f t="shared" si="270"/>
        <v>3.5103864564975114</v>
      </c>
      <c r="BW280" s="1">
        <f t="shared" si="271"/>
        <v>3.4619994760420942</v>
      </c>
      <c r="BX280" s="1">
        <f t="shared" si="272"/>
        <v>3.3466260324338832</v>
      </c>
      <c r="BY280" s="1">
        <f t="shared" si="273"/>
        <v>3.4463072030004511</v>
      </c>
      <c r="BZ280" s="1">
        <f t="shared" si="274"/>
        <v>3.3970621012114814</v>
      </c>
      <c r="CA280" s="1"/>
      <c r="CB280" t="s">
        <v>266</v>
      </c>
      <c r="CC280" s="13" t="s">
        <v>812</v>
      </c>
      <c r="CD280">
        <v>-394.91891169591503</v>
      </c>
      <c r="CE280" s="19">
        <v>-392.82440631700001</v>
      </c>
      <c r="CF280" s="19">
        <v>-394.81352504429702</v>
      </c>
      <c r="CG280" s="19">
        <v>-392.80042709200001</v>
      </c>
      <c r="CH280" s="19"/>
      <c r="CI280" s="19"/>
      <c r="CJ280">
        <v>-197.45662699833599</v>
      </c>
      <c r="CK280" s="19">
        <v>-196.41615029799999</v>
      </c>
      <c r="CL280">
        <v>-197.40374211349101</v>
      </c>
      <c r="CM280" s="19">
        <v>-196.404132877</v>
      </c>
      <c r="CN280" s="19"/>
      <c r="CO280" s="19"/>
      <c r="CP280" s="19">
        <f>'[3]DLPNO-CCSD(T1 or T)_TightPNO'!BL280</f>
        <v>-197.45662572691899</v>
      </c>
      <c r="CQ280" s="19">
        <f>'[3]DLPNO-CCSD(T1 or T)_TightPNO'!BM280</f>
        <v>-196.416151337</v>
      </c>
      <c r="CR280" s="19">
        <f>'[3]DLPNO-CCSD(T1 or T)_TightPNO'!BN280</f>
        <v>-197.40374222817599</v>
      </c>
      <c r="CS280" s="19">
        <f>'[3]DLPNO-CCSD(T1 or T)_TightPNO'!BO280</f>
        <v>-196.404133906</v>
      </c>
      <c r="CT280" s="19"/>
      <c r="CU280" s="19"/>
      <c r="CV280" s="19">
        <f>'[3]DLPNO-CCSD(T1 or T)_TightPNO'!BR280</f>
        <v>-197.45683074541</v>
      </c>
      <c r="CW280" s="19">
        <f>'[3]DLPNO-CCSD(T1 or T)_TightPNO'!BS280</f>
        <v>-196.416175872</v>
      </c>
      <c r="CX280" s="19">
        <f>'[3]DLPNO-CCSD(T1 or T)_TightPNO'!BT280</f>
        <v>-197.40436570971499</v>
      </c>
      <c r="CY280" s="19">
        <f>'[3]DLPNO-CCSD(T1 or T)_TightPNO'!BU280</f>
        <v>-196.404191814</v>
      </c>
      <c r="CZ280" s="19"/>
      <c r="DA280" s="19"/>
      <c r="DB280" s="19">
        <f>'[3]DLPNO-CCSD(T1 or T)_TightPNO'!BX280</f>
        <v>-197.45683138947001</v>
      </c>
      <c r="DC280" s="19">
        <f>'[3]DLPNO-CCSD(T1 or T)_TightPNO'!BY280</f>
        <v>-196.41617480900001</v>
      </c>
      <c r="DD280" s="19">
        <f>'[3]DLPNO-CCSD(T1 or T)_TightPNO'!BZ280</f>
        <v>-197.40436590160701</v>
      </c>
      <c r="DE280" s="19">
        <f>'[3]DLPNO-CCSD(T1 or T)_TightPNO'!CA280</f>
        <v>-196.40419078100001</v>
      </c>
      <c r="DF280" s="19"/>
      <c r="DG280" s="19"/>
      <c r="DH280" s="19"/>
      <c r="DI280" s="40" t="str">
        <f>'[3]DLPNO-CCSD(T1 or T)_TightPNO'!CE280</f>
        <v>34_Pentane-Pentane_0.95.xyz</v>
      </c>
      <c r="DJ280" s="40">
        <f>'[3]DLPNO-CCSD(T1 or T)_TightPNO'!CF280</f>
        <v>-394.813045350859</v>
      </c>
      <c r="DK280" s="40">
        <f>'[3]DLPNO-CCSD(T1 or T)_TightPNO'!CG280</f>
        <v>-392.80042709200001</v>
      </c>
      <c r="DL280" s="40">
        <f>'[3]DLPNO-CCSD(T1 or T)_TightPNO'!CH280</f>
        <v>-197.40367293370801</v>
      </c>
      <c r="DM280" s="40">
        <f>'[3]DLPNO-CCSD(T1 or T)_TightPNO'!CI280</f>
        <v>-196.404132877</v>
      </c>
      <c r="DN280" s="40">
        <f>'[3]DLPNO-CCSD(T1 or T)_TightPNO'!CJ280</f>
        <v>-197.40367299438699</v>
      </c>
      <c r="DO280" s="40">
        <f>'[3]DLPNO-CCSD(T1 or T)_TightPNO'!CK280</f>
        <v>-196.404133906</v>
      </c>
      <c r="DP280" s="40">
        <f>'[3]DLPNO-CCSD(T1 or T)_TightPNO'!CL280</f>
        <v>-197.40430861484299</v>
      </c>
      <c r="DQ280" s="40">
        <f>'[3]DLPNO-CCSD(T1 or T)_TightPNO'!CM280</f>
        <v>-196.404191814</v>
      </c>
      <c r="DR280" s="40">
        <f>'[3]DLPNO-CCSD(T1 or T)_TightPNO'!CN280</f>
        <v>-197.40430743232301</v>
      </c>
      <c r="DS280" s="40">
        <f>'[3]DLPNO-CCSD(T1 or T)_TightPNO'!CO280</f>
        <v>-196.40419078100001</v>
      </c>
      <c r="DT280" s="19"/>
      <c r="DU280" s="10"/>
      <c r="DV280" s="13" t="s">
        <v>812</v>
      </c>
      <c r="DW280">
        <f>'[3]DLPNO-CCSD(T1 or T)_TightPNO'!CS280</f>
        <v>-394.81390154857399</v>
      </c>
      <c r="DX280">
        <f>'[3]DLPNO-CCSD(T1 or T)_TightPNO'!CT280</f>
        <v>-392.80042709200001</v>
      </c>
      <c r="DY280">
        <f>'[3]DLPNO-CCSD(T1 or T)_TightPNO'!CU280</f>
        <v>-197.40391631802299</v>
      </c>
      <c r="DZ280">
        <f>'[3]DLPNO-CCSD(T1 or T)_TightPNO'!CV280</f>
        <v>-196.404132877</v>
      </c>
      <c r="EA280">
        <f>'[3]DLPNO-CCSD(T1 or T)_TightPNO'!CW280</f>
        <v>-197.40391660344901</v>
      </c>
      <c r="EB280">
        <f>'[3]DLPNO-CCSD(T1 or T)_TightPNO'!CX280</f>
        <v>-196.404133906</v>
      </c>
      <c r="EC280">
        <f>'[3]DLPNO-CCSD(T1 or T)_TightPNO'!CY280</f>
        <v>-197.404533430816</v>
      </c>
      <c r="ED280">
        <f>'[3]DLPNO-CCSD(T1 or T)_TightPNO'!CZ280</f>
        <v>-196.404191814</v>
      </c>
      <c r="EE280">
        <f>'[3]DLPNO-CCSD(T1 or T)_TightPNO'!DA280</f>
        <v>-197.40453312243699</v>
      </c>
      <c r="EF280">
        <f>'[3]DLPNO-CCSD(T1 or T)_TightPNO'!DB280</f>
        <v>-196.40419078100001</v>
      </c>
      <c r="EH280" s="13" t="s">
        <v>812</v>
      </c>
      <c r="EJ280">
        <f t="shared" si="275"/>
        <v>-394.81376489101604</v>
      </c>
      <c r="EK280" s="36">
        <f t="shared" si="276"/>
        <v>-197.4037767033825</v>
      </c>
      <c r="EL280">
        <f t="shared" si="277"/>
        <v>-197.40377684507047</v>
      </c>
      <c r="EM280">
        <f t="shared" si="278"/>
        <v>-197.40439425715101</v>
      </c>
      <c r="EN280">
        <f t="shared" si="279"/>
        <v>-197.40439513624901</v>
      </c>
    </row>
    <row r="281" spans="1:144" ht="17" x14ac:dyDescent="0.2">
      <c r="A281" s="4">
        <f>'[1]De Raw'!$A279</f>
        <v>3.7225932858520023</v>
      </c>
      <c r="B281" t="s">
        <v>267</v>
      </c>
      <c r="C281" s="1">
        <f>ABS(AK281-$A281)</f>
        <v>2.0219782363681826E-2</v>
      </c>
      <c r="D281" s="1">
        <f>ABS(AL281-$A281)</f>
        <v>0.23391046062150966</v>
      </c>
      <c r="E281" s="1">
        <f>ABS(AM281-$A281)</f>
        <v>0.12706512149259552</v>
      </c>
      <c r="F281" s="1">
        <f>ABS(AN281-$A281)</f>
        <v>7.2069240800107792E-3</v>
      </c>
      <c r="G281" s="1">
        <f>ABS(AO281-$A281)</f>
        <v>0.65922234472370178</v>
      </c>
      <c r="H281" s="1">
        <f>ABS(AP281-$A281)</f>
        <v>0.3260077103218455</v>
      </c>
      <c r="I281" s="15">
        <f>ABS(AQ281-$A281)</f>
        <v>0.19409325296340718</v>
      </c>
      <c r="J281" s="1">
        <f>ABS(AR281-$A281)</f>
        <v>0.46202406063635237</v>
      </c>
      <c r="K281" s="1">
        <f>ABS(AS281-$A281)</f>
        <v>0.1339654038364726</v>
      </c>
      <c r="L281" s="15">
        <f>ABS(AT281-$A281)</f>
        <v>0.22880459916878459</v>
      </c>
      <c r="M281" s="1">
        <f>ABS(AU281-$A281)</f>
        <v>0.42107182434542123</v>
      </c>
      <c r="N281" s="1">
        <f>ABS(AV281-$A281)</f>
        <v>9.6133612588318318E-2</v>
      </c>
      <c r="O281" s="15">
        <f>ABS(AZ281-$A281)</f>
        <v>0.16073076855310298</v>
      </c>
      <c r="P281" s="1">
        <f>ABS(BA281-$A281)</f>
        <v>8.4351350265083447E-2</v>
      </c>
      <c r="Q281" s="1">
        <f>ABS(BB281-$A281)</f>
        <v>0.12254105940909321</v>
      </c>
      <c r="R281" s="15">
        <f>ABS(BC281-$A281)</f>
        <v>0.28753641738727076</v>
      </c>
      <c r="S281" s="1">
        <f>ABS(BD281-$A281)</f>
        <v>0.36342491859267723</v>
      </c>
      <c r="T281" s="1">
        <f>ABS(BE281-$A281)</f>
        <v>3.7944250602703455E-2</v>
      </c>
      <c r="U281" s="91">
        <f>ABS(BI281-$A281)</f>
        <v>0.22199531630129954</v>
      </c>
      <c r="V281" s="92">
        <f>ABS(BJ281-$A281)</f>
        <v>0.14899633401440626</v>
      </c>
      <c r="W281" s="92">
        <f>ABS(BK281-$A281)</f>
        <v>0.18549582515785223</v>
      </c>
      <c r="X281" s="15">
        <f t="shared" si="239"/>
        <v>0.16921257127200029</v>
      </c>
      <c r="Y281" s="1">
        <f t="shared" si="240"/>
        <v>8.3575605227232508E-2</v>
      </c>
      <c r="Z281" s="1">
        <f t="shared" si="241"/>
        <v>0.12438769370818692</v>
      </c>
      <c r="AA281" s="15">
        <f t="shared" si="242"/>
        <v>0.21356214507335158</v>
      </c>
      <c r="AB281" s="1">
        <f t="shared" si="243"/>
        <v>0.14620486717339576</v>
      </c>
      <c r="AC281" s="1">
        <f t="shared" si="244"/>
        <v>0.18141054011513047</v>
      </c>
      <c r="AD281" s="15">
        <f t="shared" si="245"/>
        <v>0.12515852504591463</v>
      </c>
      <c r="AE281" s="1">
        <f t="shared" si="246"/>
        <v>3.9477468491103451E-2</v>
      </c>
      <c r="AF281" s="1">
        <f t="shared" si="247"/>
        <v>8.0735314251831003E-2</v>
      </c>
      <c r="AG281" s="15">
        <f t="shared" si="248"/>
        <v>0.17678435798968684</v>
      </c>
      <c r="AH281" s="1">
        <f t="shared" si="249"/>
        <v>8.7124641925008461E-2</v>
      </c>
      <c r="AI281" s="1">
        <f t="shared" si="250"/>
        <v>0.13047276369848992</v>
      </c>
      <c r="AJ281" s="1"/>
      <c r="AK281" s="1">
        <f t="shared" si="251"/>
        <v>3.7023735034883205</v>
      </c>
      <c r="AL281" s="1">
        <f t="shared" si="252"/>
        <v>3.4886828252304927</v>
      </c>
      <c r="AM281" s="1">
        <f t="shared" si="256"/>
        <v>3.5955281643594068</v>
      </c>
      <c r="AN281" s="1">
        <f t="shared" si="253"/>
        <v>3.7298002099320131</v>
      </c>
      <c r="AO281" s="1">
        <f t="shared" si="257"/>
        <v>3.0633709411283006</v>
      </c>
      <c r="AP281" s="1">
        <f t="shared" si="258"/>
        <v>3.3965855755301568</v>
      </c>
      <c r="AQ281" s="1">
        <f t="shared" si="254"/>
        <v>3.9166865388154095</v>
      </c>
      <c r="AR281" s="1">
        <f t="shared" si="255"/>
        <v>3.26056922521565</v>
      </c>
      <c r="AS281" s="1">
        <f t="shared" si="259"/>
        <v>3.5886278820155297</v>
      </c>
      <c r="AT281" s="1">
        <f t="shared" si="260"/>
        <v>3.9513978850207869</v>
      </c>
      <c r="AU281" s="1">
        <f t="shared" si="261"/>
        <v>3.3015214615065811</v>
      </c>
      <c r="AV281" s="1">
        <f t="shared" si="262"/>
        <v>3.626459673263684</v>
      </c>
      <c r="AW281" s="1"/>
      <c r="AX281" s="1"/>
      <c r="AY281" s="1"/>
      <c r="AZ281" s="1">
        <f t="shared" si="236"/>
        <v>3.5618625172988994</v>
      </c>
      <c r="BA281" s="1">
        <f t="shared" si="237"/>
        <v>3.6382419355869189</v>
      </c>
      <c r="BB281" s="1">
        <f t="shared" si="238"/>
        <v>3.6000522264429091</v>
      </c>
      <c r="BC281" s="1">
        <f t="shared" si="263"/>
        <v>4.0101297032392731</v>
      </c>
      <c r="BD281" s="1">
        <f t="shared" si="264"/>
        <v>3.3591683672593251</v>
      </c>
      <c r="BE281" s="1">
        <f t="shared" si="265"/>
        <v>3.6846490352492989</v>
      </c>
      <c r="BF281" s="87"/>
      <c r="BG281" s="87"/>
      <c r="BH281" s="87"/>
      <c r="BI281" s="1">
        <f t="shared" si="266"/>
        <v>3.5005979695507028</v>
      </c>
      <c r="BJ281" s="1">
        <f t="shared" si="267"/>
        <v>3.5735969518375961</v>
      </c>
      <c r="BK281" s="1">
        <f t="shared" si="268"/>
        <v>3.5370974606941501</v>
      </c>
      <c r="BL281" s="87"/>
      <c r="BM281" s="87"/>
      <c r="BN281" s="87"/>
      <c r="BO281" s="1">
        <f>AZ281+(AQ281-NormalPNO!Y281)*$BO$1</f>
        <v>3.553380714580002</v>
      </c>
      <c r="BP281" s="1">
        <f>BA281+(AR281-NormalPNO!Z281)*$BP$1</f>
        <v>3.6390176806247698</v>
      </c>
      <c r="BQ281" s="1">
        <f>BB281+(AS281-NormalPNO!AA281)*$BQ$1</f>
        <v>3.5982055921438154</v>
      </c>
      <c r="BR281" s="1">
        <f>BI281+(BC281-NormalPNO!Y281)*$BR$1</f>
        <v>3.5090311407786507</v>
      </c>
      <c r="BS281" s="1">
        <f>BJ281+(BD281-NormalPNO!Z281)*$BS$1</f>
        <v>3.5763884186786066</v>
      </c>
      <c r="BT281" s="1">
        <f>BK281+(BE281-NormalPNO!AA281)*$BT$1</f>
        <v>3.5411827457368719</v>
      </c>
      <c r="BU281" s="1">
        <f t="shared" si="269"/>
        <v>3.5974347608060877</v>
      </c>
      <c r="BV281" s="1">
        <f t="shared" si="270"/>
        <v>3.6831158173608989</v>
      </c>
      <c r="BW281" s="1">
        <f t="shared" si="271"/>
        <v>3.6418579716001713</v>
      </c>
      <c r="BX281" s="1">
        <f t="shared" si="272"/>
        <v>3.5458089278623155</v>
      </c>
      <c r="BY281" s="1">
        <f t="shared" si="273"/>
        <v>3.6354686439269939</v>
      </c>
      <c r="BZ281" s="1">
        <f t="shared" si="274"/>
        <v>3.5921205221535124</v>
      </c>
      <c r="CA281" s="1"/>
      <c r="CB281" t="s">
        <v>267</v>
      </c>
      <c r="CC281" s="13" t="s">
        <v>813</v>
      </c>
      <c r="CD281">
        <v>-394.91915283274898</v>
      </c>
      <c r="CE281" s="19">
        <v>-392.82728535500001</v>
      </c>
      <c r="CF281" s="19">
        <v>-394.81372597870802</v>
      </c>
      <c r="CG281" s="19">
        <v>-392.80331214099999</v>
      </c>
      <c r="CH281" s="19"/>
      <c r="CI281" s="19"/>
      <c r="CJ281">
        <v>-197.45662699833599</v>
      </c>
      <c r="CK281" s="19">
        <v>-196.41615029799999</v>
      </c>
      <c r="CL281">
        <v>-197.40374211349101</v>
      </c>
      <c r="CM281" s="19">
        <v>-196.404132877</v>
      </c>
      <c r="CN281" s="19"/>
      <c r="CO281" s="19"/>
      <c r="CP281" s="19">
        <f>'[3]DLPNO-CCSD(T1 or T)_TightPNO'!BL281</f>
        <v>-197.45662572691899</v>
      </c>
      <c r="CQ281" s="19">
        <f>'[3]DLPNO-CCSD(T1 or T)_TightPNO'!BM281</f>
        <v>-196.416151337</v>
      </c>
      <c r="CR281" s="19">
        <f>'[3]DLPNO-CCSD(T1 or T)_TightPNO'!BN281</f>
        <v>-197.40374222817599</v>
      </c>
      <c r="CS281" s="19">
        <f>'[3]DLPNO-CCSD(T1 or T)_TightPNO'!BO281</f>
        <v>-196.404133906</v>
      </c>
      <c r="CT281" s="19"/>
      <c r="CU281" s="19"/>
      <c r="CV281" s="19">
        <f>'[3]DLPNO-CCSD(T1 or T)_TightPNO'!BR281</f>
        <v>-197.45679615092601</v>
      </c>
      <c r="CW281" s="19">
        <f>'[3]DLPNO-CCSD(T1 or T)_TightPNO'!BS281</f>
        <v>-196.41617140599999</v>
      </c>
      <c r="CX281" s="19">
        <f>'[3]DLPNO-CCSD(T1 or T)_TightPNO'!BT281</f>
        <v>-197.404265070989</v>
      </c>
      <c r="CY281" s="19">
        <f>'[3]DLPNO-CCSD(T1 or T)_TightPNO'!BU281</f>
        <v>-196.404187022</v>
      </c>
      <c r="CZ281" s="19"/>
      <c r="DA281" s="19"/>
      <c r="DB281" s="19">
        <f>'[3]DLPNO-CCSD(T1 or T)_TightPNO'!BX281</f>
        <v>-197.456797112087</v>
      </c>
      <c r="DC281" s="19">
        <f>'[3]DLPNO-CCSD(T1 or T)_TightPNO'!BY281</f>
        <v>-196.41617039900001</v>
      </c>
      <c r="DD281" s="19">
        <f>'[3]DLPNO-CCSD(T1 or T)_TightPNO'!BZ281</f>
        <v>-197.40426486012899</v>
      </c>
      <c r="DE281" s="19">
        <f>'[3]DLPNO-CCSD(T1 or T)_TightPNO'!CA281</f>
        <v>-196.40418599</v>
      </c>
      <c r="DF281" s="19"/>
      <c r="DG281" s="19"/>
      <c r="DH281" s="19"/>
      <c r="DI281" s="40" t="str">
        <f>'[3]DLPNO-CCSD(T1 or T)_TightPNO'!CE281</f>
        <v>34_Pentane-Pentane_1.00.xyz</v>
      </c>
      <c r="DJ281" s="40">
        <f>'[3]DLPNO-CCSD(T1 or T)_TightPNO'!CF281</f>
        <v>-394.81328974282599</v>
      </c>
      <c r="DK281" s="40">
        <f>'[3]DLPNO-CCSD(T1 or T)_TightPNO'!CG281</f>
        <v>-392.80331214099999</v>
      </c>
      <c r="DL281" s="40">
        <f>'[3]DLPNO-CCSD(T1 or T)_TightPNO'!CH281</f>
        <v>-197.40367293370801</v>
      </c>
      <c r="DM281" s="40">
        <f>'[3]DLPNO-CCSD(T1 or T)_TightPNO'!CI281</f>
        <v>-196.404132877</v>
      </c>
      <c r="DN281" s="40">
        <f>'[3]DLPNO-CCSD(T1 or T)_TightPNO'!CJ281</f>
        <v>-197.40367299438699</v>
      </c>
      <c r="DO281" s="40">
        <f>'[3]DLPNO-CCSD(T1 or T)_TightPNO'!CK281</f>
        <v>-196.404133906</v>
      </c>
      <c r="DP281" s="40">
        <f>'[3]DLPNO-CCSD(T1 or T)_TightPNO'!CL281</f>
        <v>-197.40420408290299</v>
      </c>
      <c r="DQ281" s="40">
        <f>'[3]DLPNO-CCSD(T1 or T)_TightPNO'!CM281</f>
        <v>-196.404187022</v>
      </c>
      <c r="DR281" s="40">
        <f>'[3]DLPNO-CCSD(T1 or T)_TightPNO'!CN281</f>
        <v>-197.40420386778899</v>
      </c>
      <c r="DS281" s="40">
        <f>'[3]DLPNO-CCSD(T1 or T)_TightPNO'!CO281</f>
        <v>-196.40418599</v>
      </c>
      <c r="DT281" s="19"/>
      <c r="DU281" s="10"/>
      <c r="DV281" s="13" t="s">
        <v>813</v>
      </c>
      <c r="DW281">
        <f>'[3]DLPNO-CCSD(T1 or T)_TightPNO'!CS281</f>
        <v>-394.81412987456201</v>
      </c>
      <c r="DX281">
        <f>'[3]DLPNO-CCSD(T1 or T)_TightPNO'!CT281</f>
        <v>-392.80331214099999</v>
      </c>
      <c r="DY281">
        <f>'[3]DLPNO-CCSD(T1 or T)_TightPNO'!CU281</f>
        <v>-197.40391631802299</v>
      </c>
      <c r="DZ281">
        <f>'[3]DLPNO-CCSD(T1 or T)_TightPNO'!CV281</f>
        <v>-196.404132877</v>
      </c>
      <c r="EA281">
        <f>'[3]DLPNO-CCSD(T1 or T)_TightPNO'!CW281</f>
        <v>-197.40391660344901</v>
      </c>
      <c r="EB281">
        <f>'[3]DLPNO-CCSD(T1 or T)_TightPNO'!CX281</f>
        <v>-196.404133906</v>
      </c>
      <c r="EC281">
        <f>'[3]DLPNO-CCSD(T1 or T)_TightPNO'!CY281</f>
        <v>-197.40443433453001</v>
      </c>
      <c r="ED281">
        <f>'[3]DLPNO-CCSD(T1 or T)_TightPNO'!CZ281</f>
        <v>-196.404187022</v>
      </c>
      <c r="EE281">
        <f>'[3]DLPNO-CCSD(T1 or T)_TightPNO'!DA281</f>
        <v>-197.40443423090201</v>
      </c>
      <c r="EF281">
        <f>'[3]DLPNO-CCSD(T1 or T)_TightPNO'!DB281</f>
        <v>-196.40418599</v>
      </c>
      <c r="EH281" s="13" t="s">
        <v>813</v>
      </c>
      <c r="EJ281">
        <f t="shared" si="275"/>
        <v>-394.81394409664904</v>
      </c>
      <c r="EK281" s="36">
        <f t="shared" si="276"/>
        <v>-197.4037767033825</v>
      </c>
      <c r="EL281">
        <f t="shared" si="277"/>
        <v>-197.40377684507047</v>
      </c>
      <c r="EM281">
        <f t="shared" si="278"/>
        <v>-197.40429556503199</v>
      </c>
      <c r="EN281">
        <f t="shared" si="279"/>
        <v>-197.40429535629897</v>
      </c>
    </row>
    <row r="282" spans="1:144" ht="17" x14ac:dyDescent="0.2">
      <c r="A282" s="4">
        <f>'[1]De Raw'!$A280</f>
        <v>3.5673612891335242</v>
      </c>
      <c r="B282" t="s">
        <v>268</v>
      </c>
      <c r="C282" s="1">
        <f>ABS(AK282-$A282)</f>
        <v>2.5254314345675599E-2</v>
      </c>
      <c r="D282" s="1">
        <f>ABS(AL282-$A282)</f>
        <v>0.20280666903762956</v>
      </c>
      <c r="E282" s="1">
        <f>ABS(AM282-$A282)</f>
        <v>0.11403049169165236</v>
      </c>
      <c r="F282" s="1">
        <f>ABS(AN282-$A282)</f>
        <v>3.8628267784495129E-3</v>
      </c>
      <c r="G282" s="1">
        <f>ABS(AO282-$A282)</f>
        <v>0.54266915882733358</v>
      </c>
      <c r="H282" s="1">
        <f>ABS(AP282-$A282)</f>
        <v>0.26940316602444181</v>
      </c>
      <c r="I282" s="15">
        <f>ABS(AQ282-$A282)</f>
        <v>0.1583122721669783</v>
      </c>
      <c r="J282" s="1">
        <f>ABS(AR282-$A282)</f>
        <v>0.38834572366146514</v>
      </c>
      <c r="K282" s="1">
        <f>ABS(AS282-$A282)</f>
        <v>0.11501672574724342</v>
      </c>
      <c r="L282" s="15">
        <f>ABS(AT282-$A282)</f>
        <v>0.20304016283462056</v>
      </c>
      <c r="M282" s="1">
        <f>ABS(AU282-$A282)</f>
        <v>0.34158229756320502</v>
      </c>
      <c r="N282" s="1">
        <f>ABS(AV282-$A282)</f>
        <v>6.9271067364292449E-2</v>
      </c>
      <c r="O282" s="15">
        <f>ABS(AZ282-$A282)</f>
        <v>0.14560687275609929</v>
      </c>
      <c r="P282" s="1">
        <f>ABS(BA282-$A282)</f>
        <v>8.116089279233929E-2</v>
      </c>
      <c r="Q282" s="1">
        <f>ABS(BB282-$A282)</f>
        <v>0.11338388277421885</v>
      </c>
      <c r="R282" s="15">
        <f>ABS(BC282-$A282)</f>
        <v>0.23553699486124247</v>
      </c>
      <c r="S282" s="1">
        <f>ABS(BD282-$A282)</f>
        <v>0.31118400604286123</v>
      </c>
      <c r="T282" s="1">
        <f>ABS(BE282-$A282)</f>
        <v>3.7823505590809603E-2</v>
      </c>
      <c r="U282" s="91">
        <f>ABS(BI282-$A282)</f>
        <v>0.19623805311064357</v>
      </c>
      <c r="V282" s="92">
        <f>ABS(BJ282-$A282)</f>
        <v>0.13175076485547477</v>
      </c>
      <c r="W282" s="92">
        <f>ABS(BK282-$A282)</f>
        <v>0.16399440898305873</v>
      </c>
      <c r="X282" s="15">
        <f t="shared" si="239"/>
        <v>0.15173962982369193</v>
      </c>
      <c r="Y282" s="1">
        <f t="shared" si="240"/>
        <v>7.9654134326823112E-2</v>
      </c>
      <c r="Z282" s="1">
        <f t="shared" si="241"/>
        <v>0.11329923609884363</v>
      </c>
      <c r="AA282" s="15">
        <f t="shared" si="242"/>
        <v>0.18966534315053352</v>
      </c>
      <c r="AB282" s="1">
        <f t="shared" si="243"/>
        <v>0.13099409229083969</v>
      </c>
      <c r="AC282" s="1">
        <f t="shared" si="244"/>
        <v>0.16140267032505706</v>
      </c>
      <c r="AD282" s="15">
        <f t="shared" si="245"/>
        <v>9.9769658348500823E-2</v>
      </c>
      <c r="AE282" s="1">
        <f t="shared" si="246"/>
        <v>2.9919333255228775E-2</v>
      </c>
      <c r="AF282" s="1">
        <f t="shared" si="247"/>
        <v>6.2832976424995302E-2</v>
      </c>
      <c r="AG282" s="15">
        <f t="shared" si="248"/>
        <v>0.13798071015493063</v>
      </c>
      <c r="AH282" s="1">
        <f t="shared" si="249"/>
        <v>6.1099377711628655E-2</v>
      </c>
      <c r="AI282" s="1">
        <f t="shared" si="250"/>
        <v>9.7461313677218442E-2</v>
      </c>
      <c r="AJ282" s="1"/>
      <c r="AK282" s="1">
        <f t="shared" si="251"/>
        <v>3.5421069747878486</v>
      </c>
      <c r="AL282" s="1">
        <f t="shared" si="252"/>
        <v>3.3645546200958947</v>
      </c>
      <c r="AM282" s="1">
        <f t="shared" si="256"/>
        <v>3.4533307974418719</v>
      </c>
      <c r="AN282" s="1">
        <f t="shared" si="253"/>
        <v>3.5712241159119738</v>
      </c>
      <c r="AO282" s="1">
        <f t="shared" si="257"/>
        <v>3.0246921303061907</v>
      </c>
      <c r="AP282" s="1">
        <f t="shared" si="258"/>
        <v>3.2979581231090824</v>
      </c>
      <c r="AQ282" s="1">
        <f t="shared" si="254"/>
        <v>3.7256735613005025</v>
      </c>
      <c r="AR282" s="1">
        <f t="shared" si="255"/>
        <v>3.1790155654720591</v>
      </c>
      <c r="AS282" s="1">
        <f t="shared" si="259"/>
        <v>3.4523445633862808</v>
      </c>
      <c r="AT282" s="1">
        <f t="shared" si="260"/>
        <v>3.7704014519681448</v>
      </c>
      <c r="AU282" s="1">
        <f t="shared" si="261"/>
        <v>3.2257789915703192</v>
      </c>
      <c r="AV282" s="1">
        <f t="shared" si="262"/>
        <v>3.4980902217692318</v>
      </c>
      <c r="AW282" s="1"/>
      <c r="AX282" s="1"/>
      <c r="AY282" s="1"/>
      <c r="AZ282" s="1">
        <f t="shared" si="236"/>
        <v>3.4217544163774249</v>
      </c>
      <c r="BA282" s="1">
        <f t="shared" si="237"/>
        <v>3.4862003963411849</v>
      </c>
      <c r="BB282" s="1">
        <f t="shared" si="238"/>
        <v>3.4539774063593054</v>
      </c>
      <c r="BC282" s="1">
        <f t="shared" si="263"/>
        <v>3.8028982839947667</v>
      </c>
      <c r="BD282" s="1">
        <f t="shared" si="264"/>
        <v>3.256177283090663</v>
      </c>
      <c r="BE282" s="1">
        <f t="shared" si="265"/>
        <v>3.5295377835427146</v>
      </c>
      <c r="BF282" s="87"/>
      <c r="BG282" s="87"/>
      <c r="BH282" s="87"/>
      <c r="BI282" s="1">
        <f t="shared" si="266"/>
        <v>3.3711232360228807</v>
      </c>
      <c r="BJ282" s="1">
        <f t="shared" si="267"/>
        <v>3.4356105242780495</v>
      </c>
      <c r="BK282" s="1">
        <f t="shared" si="268"/>
        <v>3.4033668801504655</v>
      </c>
      <c r="BL282" s="87"/>
      <c r="BM282" s="87"/>
      <c r="BN282" s="87"/>
      <c r="BO282" s="1">
        <f>AZ282+(AQ282-NormalPNO!Y282)*$BO$1</f>
        <v>3.4156216593098323</v>
      </c>
      <c r="BP282" s="1">
        <f>BA282+(AR282-NormalPNO!Z282)*$BP$1</f>
        <v>3.4877071548067011</v>
      </c>
      <c r="BQ282" s="1">
        <f>BB282+(AS282-NormalPNO!AA282)*$BQ$1</f>
        <v>3.4540620530346806</v>
      </c>
      <c r="BR282" s="1">
        <f>BI282+(BC282-NormalPNO!Y282)*$BR$1</f>
        <v>3.3776959459829907</v>
      </c>
      <c r="BS282" s="1">
        <f>BJ282+(BD282-NormalPNO!Z282)*$BS$1</f>
        <v>3.4363671968426845</v>
      </c>
      <c r="BT282" s="1">
        <f>BK282+(BE282-NormalPNO!AA282)*$BT$1</f>
        <v>3.4059586188084672</v>
      </c>
      <c r="BU282" s="1">
        <f t="shared" si="269"/>
        <v>3.4675916307850234</v>
      </c>
      <c r="BV282" s="1">
        <f t="shared" si="270"/>
        <v>3.5374419558782955</v>
      </c>
      <c r="BW282" s="1">
        <f t="shared" si="271"/>
        <v>3.5045283127085289</v>
      </c>
      <c r="BX282" s="1">
        <f t="shared" si="272"/>
        <v>3.4293805789785936</v>
      </c>
      <c r="BY282" s="1">
        <f t="shared" si="273"/>
        <v>3.5062619114218956</v>
      </c>
      <c r="BZ282" s="1">
        <f t="shared" si="274"/>
        <v>3.4698999754563058</v>
      </c>
      <c r="CA282" s="1"/>
      <c r="CB282" t="s">
        <v>268</v>
      </c>
      <c r="CC282" s="13" t="s">
        <v>814</v>
      </c>
      <c r="CD282">
        <v>-394.91889743178899</v>
      </c>
      <c r="CE282" s="19">
        <v>-392.829106142</v>
      </c>
      <c r="CF282" s="19">
        <v>-394.81342158016503</v>
      </c>
      <c r="CG282" s="19">
        <v>-392.80512732900002</v>
      </c>
      <c r="CH282" s="19"/>
      <c r="CI282" s="19"/>
      <c r="CJ282">
        <v>-197.45662699833599</v>
      </c>
      <c r="CK282" s="19">
        <v>-196.41615029799999</v>
      </c>
      <c r="CL282">
        <v>-197.40374211349101</v>
      </c>
      <c r="CM282" s="19">
        <v>-196.404132877</v>
      </c>
      <c r="CN282" s="19"/>
      <c r="CO282" s="19"/>
      <c r="CP282" s="19">
        <f>'[3]DLPNO-CCSD(T1 or T)_TightPNO'!BL282</f>
        <v>-197.45662572691899</v>
      </c>
      <c r="CQ282" s="19">
        <f>'[3]DLPNO-CCSD(T1 or T)_TightPNO'!BM282</f>
        <v>-196.416151337</v>
      </c>
      <c r="CR282" s="19">
        <f>'[3]DLPNO-CCSD(T1 or T)_TightPNO'!BN282</f>
        <v>-197.40374222817599</v>
      </c>
      <c r="CS282" s="19">
        <f>'[3]DLPNO-CCSD(T1 or T)_TightPNO'!BO282</f>
        <v>-196.404133906</v>
      </c>
      <c r="CT282" s="19"/>
      <c r="CU282" s="19"/>
      <c r="CV282" s="19">
        <f>'[3]DLPNO-CCSD(T1 or T)_TightPNO'!BR282</f>
        <v>-197.45676800241</v>
      </c>
      <c r="CW282" s="19">
        <f>'[3]DLPNO-CCSD(T1 or T)_TightPNO'!BS282</f>
        <v>-196.41616837500001</v>
      </c>
      <c r="CX282" s="19">
        <f>'[3]DLPNO-CCSD(T1 or T)_TightPNO'!BT282</f>
        <v>-197.40417808637201</v>
      </c>
      <c r="CY282" s="19">
        <f>'[3]DLPNO-CCSD(T1 or T)_TightPNO'!BU282</f>
        <v>-196.40417920600001</v>
      </c>
      <c r="CZ282" s="19"/>
      <c r="DA282" s="19"/>
      <c r="DB282" s="19">
        <f>'[3]DLPNO-CCSD(T1 or T)_TightPNO'!BX282</f>
        <v>-197.456767670521</v>
      </c>
      <c r="DC282" s="19">
        <f>'[3]DLPNO-CCSD(T1 or T)_TightPNO'!BY282</f>
        <v>-196.416167323</v>
      </c>
      <c r="DD282" s="19">
        <f>'[3]DLPNO-CCSD(T1 or T)_TightPNO'!BZ282</f>
        <v>-197.40417741022699</v>
      </c>
      <c r="DE282" s="19">
        <f>'[3]DLPNO-CCSD(T1 or T)_TightPNO'!CA282</f>
        <v>-196.40417818899999</v>
      </c>
      <c r="DF282" s="19"/>
      <c r="DG282" s="19"/>
      <c r="DH282" s="19"/>
      <c r="DI282" s="40" t="str">
        <f>'[3]DLPNO-CCSD(T1 or T)_TightPNO'!CE282</f>
        <v>34_Pentane-Pentane_1.05.xyz</v>
      </c>
      <c r="DJ282" s="40">
        <f>'[3]DLPNO-CCSD(T1 or T)_TightPNO'!CF282</f>
        <v>-394.81303703574503</v>
      </c>
      <c r="DK282" s="40">
        <f>'[3]DLPNO-CCSD(T1 or T)_TightPNO'!CG282</f>
        <v>-392.80512732900002</v>
      </c>
      <c r="DL282" s="40">
        <f>'[3]DLPNO-CCSD(T1 or T)_TightPNO'!CH282</f>
        <v>-197.40367293370801</v>
      </c>
      <c r="DM282" s="40">
        <f>'[3]DLPNO-CCSD(T1 or T)_TightPNO'!CI282</f>
        <v>-196.404132877</v>
      </c>
      <c r="DN282" s="40">
        <f>'[3]DLPNO-CCSD(T1 or T)_TightPNO'!CJ282</f>
        <v>-197.40367299438699</v>
      </c>
      <c r="DO282" s="40">
        <f>'[3]DLPNO-CCSD(T1 or T)_TightPNO'!CK282</f>
        <v>-196.404133906</v>
      </c>
      <c r="DP282" s="40">
        <f>'[3]DLPNO-CCSD(T1 or T)_TightPNO'!CL282</f>
        <v>-197.40410849788199</v>
      </c>
      <c r="DQ282" s="40">
        <f>'[3]DLPNO-CCSD(T1 or T)_TightPNO'!CM282</f>
        <v>-196.40417920600001</v>
      </c>
      <c r="DR282" s="40">
        <f>'[3]DLPNO-CCSD(T1 or T)_TightPNO'!CN282</f>
        <v>-197.40410838433499</v>
      </c>
      <c r="DS282" s="40">
        <f>'[3]DLPNO-CCSD(T1 or T)_TightPNO'!CO282</f>
        <v>-196.40417818899999</v>
      </c>
      <c r="DT282" s="19"/>
      <c r="DU282" s="10"/>
      <c r="DV282" s="13" t="s">
        <v>814</v>
      </c>
      <c r="DW282">
        <f>'[3]DLPNO-CCSD(T1 or T)_TightPNO'!CS282</f>
        <v>-394.81384143839801</v>
      </c>
      <c r="DX282">
        <f>'[3]DLPNO-CCSD(T1 or T)_TightPNO'!CT282</f>
        <v>-392.80512732900002</v>
      </c>
      <c r="DY282">
        <f>'[3]DLPNO-CCSD(T1 or T)_TightPNO'!CU282</f>
        <v>-197.40391631802299</v>
      </c>
      <c r="DZ282">
        <f>'[3]DLPNO-CCSD(T1 or T)_TightPNO'!CV282</f>
        <v>-196.404132877</v>
      </c>
      <c r="EA282">
        <f>'[3]DLPNO-CCSD(T1 or T)_TightPNO'!CW282</f>
        <v>-197.40391660344901</v>
      </c>
      <c r="EB282">
        <f>'[3]DLPNO-CCSD(T1 or T)_TightPNO'!CX282</f>
        <v>-196.404133906</v>
      </c>
      <c r="EC282">
        <f>'[3]DLPNO-CCSD(T1 or T)_TightPNO'!CY282</f>
        <v>-197.40435044837301</v>
      </c>
      <c r="ED282">
        <f>'[3]DLPNO-CCSD(T1 or T)_TightPNO'!CZ282</f>
        <v>-196.40417920600001</v>
      </c>
      <c r="EE282">
        <f>'[3]DLPNO-CCSD(T1 or T)_TightPNO'!DA282</f>
        <v>-197.40435038419901</v>
      </c>
      <c r="EF282">
        <f>'[3]DLPNO-CCSD(T1 or T)_TightPNO'!DB282</f>
        <v>-196.40417818899999</v>
      </c>
      <c r="EH282" s="13" t="s">
        <v>814</v>
      </c>
      <c r="EJ282">
        <f t="shared" si="275"/>
        <v>-394.81361385237506</v>
      </c>
      <c r="EK282" s="36">
        <f t="shared" si="276"/>
        <v>-197.4037767033825</v>
      </c>
      <c r="EL282">
        <f t="shared" si="277"/>
        <v>-197.40377684507047</v>
      </c>
      <c r="EM282">
        <f t="shared" si="278"/>
        <v>-197.40421288061702</v>
      </c>
      <c r="EN282">
        <f t="shared" si="279"/>
        <v>-197.40421192317299</v>
      </c>
    </row>
    <row r="283" spans="1:144" ht="17" x14ac:dyDescent="0.2">
      <c r="A283" s="4">
        <f>'[1]De Raw'!$A281</f>
        <v>3.2649503855885307</v>
      </c>
      <c r="B283" t="s">
        <v>269</v>
      </c>
      <c r="C283" s="1">
        <f>ABS(AK283-$A283)</f>
        <v>4.3301910373424679E-2</v>
      </c>
      <c r="D283" s="1">
        <f>ABS(AL283-$A283)</f>
        <v>0.10843631179874658</v>
      </c>
      <c r="E283" s="1">
        <f>ABS(AM283-$A283)</f>
        <v>3.2567200712660949E-2</v>
      </c>
      <c r="F283" s="1">
        <f>ABS(AN283-$A283)</f>
        <v>8.9082156480950303E-2</v>
      </c>
      <c r="G283" s="1">
        <f>ABS(AO283-$A283)</f>
        <v>0.38526862117652527</v>
      </c>
      <c r="H283" s="1">
        <f>ABS(AP283-$A283)</f>
        <v>0.14809323234778748</v>
      </c>
      <c r="I283" s="15">
        <f>ABS(AQ283-$A283)</f>
        <v>0.2032743103399639</v>
      </c>
      <c r="J283" s="1">
        <f>ABS(AR283-$A283)</f>
        <v>0.26041919178017459</v>
      </c>
      <c r="K283" s="1">
        <f>ABS(AS283-$A283)</f>
        <v>2.8572440720105341E-2</v>
      </c>
      <c r="L283" s="15">
        <f>ABS(AT283-$A283)</f>
        <v>0.1765855838970114</v>
      </c>
      <c r="M283" s="1">
        <f>ABS(AU283-$A283)</f>
        <v>0.28497122759730775</v>
      </c>
      <c r="N283" s="1">
        <f>ABS(AV283-$A283)</f>
        <v>5.4192821850148398E-2</v>
      </c>
      <c r="O283" s="15">
        <f>ABS(AZ283-$A283)</f>
        <v>6.1581489033805781E-2</v>
      </c>
      <c r="P283" s="1">
        <f>ABS(BA283-$A283)</f>
        <v>8.7911160806886102E-3</v>
      </c>
      <c r="Q283" s="1">
        <f>ABS(BB283-$A283)</f>
        <v>3.5186302557247195E-2</v>
      </c>
      <c r="R283" s="15">
        <f>ABS(BC283-$A283)</f>
        <v>0.26037038725163608</v>
      </c>
      <c r="S283" s="1">
        <f>ABS(BD283-$A283)</f>
        <v>0.19799447704632955</v>
      </c>
      <c r="T283" s="1">
        <f>ABS(BE283-$A283)</f>
        <v>3.1187955102653042E-2</v>
      </c>
      <c r="U283" s="91">
        <f>ABS(BI283-$A283)</f>
        <v>9.9015637928023814E-2</v>
      </c>
      <c r="V283" s="92">
        <f>ABS(BJ283-$A283)</f>
        <v>4.9718902934431597E-2</v>
      </c>
      <c r="W283" s="92">
        <f>ABS(BK283-$A283)</f>
        <v>7.4367270431227706E-2</v>
      </c>
      <c r="X283" s="15">
        <f t="shared" si="239"/>
        <v>7.496928623142729E-2</v>
      </c>
      <c r="Y283" s="1">
        <f t="shared" si="240"/>
        <v>9.1761082769736824E-3</v>
      </c>
      <c r="Z283" s="1">
        <f t="shared" si="241"/>
        <v>4.0517031988273722E-2</v>
      </c>
      <c r="AA283" s="15">
        <f t="shared" si="242"/>
        <v>9.0150271482074551E-2</v>
      </c>
      <c r="AB283" s="1">
        <f t="shared" si="243"/>
        <v>4.6561077770771675E-2</v>
      </c>
      <c r="AC283" s="1">
        <f t="shared" si="244"/>
        <v>6.9979411430394656E-2</v>
      </c>
      <c r="AD283" s="15">
        <f t="shared" si="245"/>
        <v>8.8932138884959322E-2</v>
      </c>
      <c r="AE283" s="1">
        <f t="shared" si="246"/>
        <v>3.5694290421195429E-2</v>
      </c>
      <c r="AF283" s="1">
        <f t="shared" si="247"/>
        <v>6.3497917974261409E-2</v>
      </c>
      <c r="AG283" s="15">
        <f t="shared" si="248"/>
        <v>0.13377726576760995</v>
      </c>
      <c r="AH283" s="1">
        <f t="shared" si="249"/>
        <v>8.6812750250943704E-2</v>
      </c>
      <c r="AI283" s="1">
        <f t="shared" si="250"/>
        <v>0.11162989424630876</v>
      </c>
      <c r="AJ283" s="1"/>
      <c r="AK283" s="1">
        <f t="shared" si="251"/>
        <v>3.3082522959619554</v>
      </c>
      <c r="AL283" s="1">
        <f t="shared" si="252"/>
        <v>3.1565140737897841</v>
      </c>
      <c r="AM283" s="1">
        <f t="shared" si="256"/>
        <v>3.2323831848758697</v>
      </c>
      <c r="AN283" s="1">
        <f t="shared" si="253"/>
        <v>3.354032542069481</v>
      </c>
      <c r="AO283" s="1">
        <f t="shared" si="257"/>
        <v>2.8796817644120054</v>
      </c>
      <c r="AP283" s="1">
        <f t="shared" si="258"/>
        <v>3.1168571532407432</v>
      </c>
      <c r="AQ283" s="1">
        <f t="shared" si="254"/>
        <v>3.4682246959284946</v>
      </c>
      <c r="AR283" s="1">
        <f t="shared" si="255"/>
        <v>3.0045311938083561</v>
      </c>
      <c r="AS283" s="1">
        <f t="shared" si="259"/>
        <v>3.2363779448684253</v>
      </c>
      <c r="AT283" s="1">
        <f t="shared" si="260"/>
        <v>3.4415359694855421</v>
      </c>
      <c r="AU283" s="1">
        <f t="shared" si="261"/>
        <v>2.9799791579912229</v>
      </c>
      <c r="AV283" s="1">
        <f t="shared" si="262"/>
        <v>3.2107575637383823</v>
      </c>
      <c r="AW283" s="1"/>
      <c r="AX283" s="1"/>
      <c r="AY283" s="1"/>
      <c r="AZ283" s="1">
        <f t="shared" si="236"/>
        <v>3.2033688965547249</v>
      </c>
      <c r="BA283" s="1">
        <f t="shared" si="237"/>
        <v>3.2561592695078421</v>
      </c>
      <c r="BB283" s="1">
        <f t="shared" si="238"/>
        <v>3.2297640830312835</v>
      </c>
      <c r="BC283" s="1">
        <f t="shared" si="263"/>
        <v>3.5253207728401668</v>
      </c>
      <c r="BD283" s="1">
        <f t="shared" si="264"/>
        <v>3.0669559085422011</v>
      </c>
      <c r="BE283" s="1">
        <f t="shared" si="265"/>
        <v>3.2961383406911837</v>
      </c>
      <c r="BF283" s="87"/>
      <c r="BG283" s="87"/>
      <c r="BH283" s="87"/>
      <c r="BI283" s="1">
        <f t="shared" si="266"/>
        <v>3.1659347476605069</v>
      </c>
      <c r="BJ283" s="1">
        <f t="shared" si="267"/>
        <v>3.2152314826540991</v>
      </c>
      <c r="BK283" s="1">
        <f t="shared" si="268"/>
        <v>3.190583115157303</v>
      </c>
      <c r="BL283" s="87"/>
      <c r="BM283" s="87"/>
      <c r="BN283" s="87"/>
      <c r="BO283" s="1">
        <f>AZ283+(AQ283-NormalPNO!Y283)*$BO$1</f>
        <v>3.1899810993571034</v>
      </c>
      <c r="BP283" s="1">
        <f>BA283+(AR283-NormalPNO!Z283)*$BP$1</f>
        <v>3.255774277311557</v>
      </c>
      <c r="BQ283" s="1">
        <f>BB283+(AS283-NormalPNO!AA283)*$BQ$1</f>
        <v>3.224433353600257</v>
      </c>
      <c r="BR283" s="1">
        <f>BI283+(BC283-NormalPNO!Y283)*$BR$1</f>
        <v>3.1748001141064561</v>
      </c>
      <c r="BS283" s="1">
        <f>BJ283+(BD283-NormalPNO!Z283)*$BS$1</f>
        <v>3.218389307817759</v>
      </c>
      <c r="BT283" s="1">
        <f>BK283+(BE283-NormalPNO!AA283)*$BT$1</f>
        <v>3.194970974158136</v>
      </c>
      <c r="BU283" s="1">
        <f t="shared" si="269"/>
        <v>3.1760182467035714</v>
      </c>
      <c r="BV283" s="1">
        <f t="shared" si="270"/>
        <v>3.2292560951673352</v>
      </c>
      <c r="BW283" s="1">
        <f t="shared" si="271"/>
        <v>3.2014524676142693</v>
      </c>
      <c r="BX283" s="1">
        <f t="shared" si="272"/>
        <v>3.1311731198209207</v>
      </c>
      <c r="BY283" s="1">
        <f t="shared" si="273"/>
        <v>3.178137635337587</v>
      </c>
      <c r="BZ283" s="1">
        <f t="shared" si="274"/>
        <v>3.1533204913422219</v>
      </c>
      <c r="CA283" s="1"/>
      <c r="CB283" t="s">
        <v>269</v>
      </c>
      <c r="CC283" s="13" t="s">
        <v>815</v>
      </c>
      <c r="CD283">
        <v>-394.91852476065202</v>
      </c>
      <c r="CE283" s="19">
        <v>-392.83025855699998</v>
      </c>
      <c r="CF283" s="19">
        <v>-394.81301130930001</v>
      </c>
      <c r="CG283" s="19">
        <v>-392.80626844099999</v>
      </c>
      <c r="CH283" s="19"/>
      <c r="CI283" s="19"/>
      <c r="CJ283">
        <v>-197.45662699833599</v>
      </c>
      <c r="CK283" s="19">
        <v>-196.41615029799999</v>
      </c>
      <c r="CL283">
        <v>-197.40374211349101</v>
      </c>
      <c r="CM283" s="19">
        <v>-196.404132877</v>
      </c>
      <c r="CN283" s="19"/>
      <c r="CO283" s="19"/>
      <c r="CP283" s="19">
        <f>'[3]DLPNO-CCSD(T1 or T)_TightPNO'!BL283</f>
        <v>-197.45662572691899</v>
      </c>
      <c r="CQ283" s="19">
        <f>'[3]DLPNO-CCSD(T1 or T)_TightPNO'!BM283</f>
        <v>-196.416151337</v>
      </c>
      <c r="CR283" s="19">
        <f>'[3]DLPNO-CCSD(T1 or T)_TightPNO'!BN283</f>
        <v>-197.40374222817599</v>
      </c>
      <c r="CS283" s="19">
        <f>'[3]DLPNO-CCSD(T1 or T)_TightPNO'!BO283</f>
        <v>-196.404133906</v>
      </c>
      <c r="CT283" s="19"/>
      <c r="CU283" s="19"/>
      <c r="CV283" s="19">
        <f>'[3]DLPNO-CCSD(T1 or T)_TightPNO'!BR283</f>
        <v>-197.45674715767501</v>
      </c>
      <c r="CW283" s="19">
        <f>'[3]DLPNO-CCSD(T1 or T)_TightPNO'!BS283</f>
        <v>-196.416165382</v>
      </c>
      <c r="CX283" s="19">
        <f>'[3]DLPNO-CCSD(T1 or T)_TightPNO'!BT283</f>
        <v>-197.404111813356</v>
      </c>
      <c r="CY283" s="19">
        <f>'[3]DLPNO-CCSD(T1 or T)_TightPNO'!BU283</f>
        <v>-196.40416971900001</v>
      </c>
      <c r="CZ283" s="19"/>
      <c r="DA283" s="19"/>
      <c r="DB283" s="19">
        <f>'[3]DLPNO-CCSD(T1 or T)_TightPNO'!BX283</f>
        <v>-197.456747377819</v>
      </c>
      <c r="DC283" s="19">
        <f>'[3]DLPNO-CCSD(T1 or T)_TightPNO'!BY283</f>
        <v>-196.41616434100001</v>
      </c>
      <c r="DD283" s="19">
        <f>'[3]DLPNO-CCSD(T1 or T)_TightPNO'!BZ283</f>
        <v>-197.404111470912</v>
      </c>
      <c r="DE283" s="19">
        <f>'[3]DLPNO-CCSD(T1 or T)_TightPNO'!CA283</f>
        <v>-196.40416869500001</v>
      </c>
      <c r="DF283" s="19"/>
      <c r="DG283" s="19"/>
      <c r="DH283" s="19"/>
      <c r="DI283" s="40" t="str">
        <f>'[3]DLPNO-CCSD(T1 or T)_TightPNO'!CE283</f>
        <v>34_Pentane-Pentane_1.10.xyz</v>
      </c>
      <c r="DJ283" s="40">
        <f>'[3]DLPNO-CCSD(T1 or T)_TightPNO'!CF283</f>
        <v>-394.81269091895501</v>
      </c>
      <c r="DK283" s="40">
        <f>'[3]DLPNO-CCSD(T1 or T)_TightPNO'!CG283</f>
        <v>-392.80626844099999</v>
      </c>
      <c r="DL283" s="40">
        <f>'[3]DLPNO-CCSD(T1 or T)_TightPNO'!CH283</f>
        <v>-197.40367293370801</v>
      </c>
      <c r="DM283" s="40">
        <f>'[3]DLPNO-CCSD(T1 or T)_TightPNO'!CI283</f>
        <v>-196.404132877</v>
      </c>
      <c r="DN283" s="40">
        <f>'[3]DLPNO-CCSD(T1 or T)_TightPNO'!CJ283</f>
        <v>-197.40367299438699</v>
      </c>
      <c r="DO283" s="40">
        <f>'[3]DLPNO-CCSD(T1 or T)_TightPNO'!CK283</f>
        <v>-196.404133906</v>
      </c>
      <c r="DP283" s="40">
        <f>'[3]DLPNO-CCSD(T1 or T)_TightPNO'!CL283</f>
        <v>-197.40405113069301</v>
      </c>
      <c r="DQ283" s="40">
        <f>'[3]DLPNO-CCSD(T1 or T)_TightPNO'!CM283</f>
        <v>-196.40416971900001</v>
      </c>
      <c r="DR283" s="40">
        <f>'[3]DLPNO-CCSD(T1 or T)_TightPNO'!CN283</f>
        <v>-197.404050723452</v>
      </c>
      <c r="DS283" s="40">
        <f>'[3]DLPNO-CCSD(T1 or T)_TightPNO'!CO283</f>
        <v>-196.40416869500001</v>
      </c>
      <c r="DT283" s="19"/>
      <c r="DU283" s="10"/>
      <c r="DV283" s="13" t="s">
        <v>815</v>
      </c>
      <c r="DW283">
        <f>'[3]DLPNO-CCSD(T1 or T)_TightPNO'!CS283</f>
        <v>-394.813317357914</v>
      </c>
      <c r="DX283">
        <f>'[3]DLPNO-CCSD(T1 or T)_TightPNO'!CT283</f>
        <v>-392.80626844099999</v>
      </c>
      <c r="DY283">
        <f>'[3]DLPNO-CCSD(T1 or T)_TightPNO'!CU283</f>
        <v>-197.40391631802299</v>
      </c>
      <c r="DZ283">
        <f>'[3]DLPNO-CCSD(T1 or T)_TightPNO'!CV283</f>
        <v>-196.404132877</v>
      </c>
      <c r="EA283">
        <f>'[3]DLPNO-CCSD(T1 or T)_TightPNO'!CW283</f>
        <v>-197.40391660344901</v>
      </c>
      <c r="EB283">
        <f>'[3]DLPNO-CCSD(T1 or T)_TightPNO'!CX283</f>
        <v>-196.404133906</v>
      </c>
      <c r="EC283">
        <f>'[3]DLPNO-CCSD(T1 or T)_TightPNO'!CY283</f>
        <v>-197.404284402408</v>
      </c>
      <c r="ED283">
        <f>'[3]DLPNO-CCSD(T1 or T)_TightPNO'!CZ283</f>
        <v>-196.40416971900001</v>
      </c>
      <c r="EE283">
        <f>'[3]DLPNO-CCSD(T1 or T)_TightPNO'!DA283</f>
        <v>-197.40428405663201</v>
      </c>
      <c r="EF283">
        <f>'[3]DLPNO-CCSD(T1 or T)_TightPNO'!DB283</f>
        <v>-196.40416869500001</v>
      </c>
      <c r="EH283" s="13" t="s">
        <v>815</v>
      </c>
      <c r="EJ283">
        <f t="shared" si="275"/>
        <v>-394.81317150447251</v>
      </c>
      <c r="EK283" s="36">
        <f t="shared" si="276"/>
        <v>-197.4037767033825</v>
      </c>
      <c r="EL283">
        <f t="shared" si="277"/>
        <v>-197.40377684507047</v>
      </c>
      <c r="EM283">
        <f t="shared" si="278"/>
        <v>-197.40414215468749</v>
      </c>
      <c r="EN283">
        <f t="shared" si="279"/>
        <v>-197.404141844642</v>
      </c>
    </row>
    <row r="284" spans="1:144" ht="17" x14ac:dyDescent="0.2">
      <c r="A284" s="4">
        <f>'[1]De Raw'!$A282</f>
        <v>2.2108793509034146</v>
      </c>
      <c r="B284" t="s">
        <v>270</v>
      </c>
      <c r="C284" s="1">
        <f>ABS(AK284-$A284)</f>
        <v>0.12829662750720816</v>
      </c>
      <c r="D284" s="1">
        <f>ABS(AL284-$A284)</f>
        <v>3.995026716882899E-2</v>
      </c>
      <c r="E284" s="1">
        <f>ABS(AM284-$A284)</f>
        <v>8.4123447338018575E-2</v>
      </c>
      <c r="F284" s="1">
        <f>ABS(AN284-$A284)</f>
        <v>0.15669050113293714</v>
      </c>
      <c r="G284" s="1">
        <f>ABS(AO284-$A284)</f>
        <v>0.11348385400953154</v>
      </c>
      <c r="H284" s="1">
        <f>ABS(AP284-$A284)</f>
        <v>2.1603323561703025E-2</v>
      </c>
      <c r="I284" s="15">
        <f>ABS(AQ284-$A284)</f>
        <v>0.23632269103456105</v>
      </c>
      <c r="J284" s="1">
        <f>ABS(AR284-$A284)</f>
        <v>3.298432238714577E-2</v>
      </c>
      <c r="K284" s="1">
        <f>ABS(AS284-$A284)</f>
        <v>0.10166918432370764</v>
      </c>
      <c r="L284" s="15">
        <f>ABS(AT284-$A284)</f>
        <v>0.13081855363394101</v>
      </c>
      <c r="M284" s="1">
        <f>ABS(AU284-$A284)</f>
        <v>0.15464300533912656</v>
      </c>
      <c r="N284" s="1">
        <f>ABS(AV284-$A284)</f>
        <v>1.1912225852592773E-2</v>
      </c>
      <c r="O284" s="15">
        <f>ABS(AZ284-$A284)</f>
        <v>5.7471030281061264E-2</v>
      </c>
      <c r="P284" s="1">
        <f>ABS(BA284-$A284)</f>
        <v>8.7768688900338621E-2</v>
      </c>
      <c r="Q284" s="1">
        <f>ABS(BB284-$A284)</f>
        <v>7.2619859590699942E-2</v>
      </c>
      <c r="R284" s="15">
        <f>ABS(BC284-$A284)</f>
        <v>0.27613878598537278</v>
      </c>
      <c r="S284" s="1">
        <f>ABS(BD284-$A284)</f>
        <v>7.2654434240471133E-3</v>
      </c>
      <c r="T284" s="1">
        <f>ABS(BE284-$A284)</f>
        <v>0.14170211470470973</v>
      </c>
      <c r="U284" s="91">
        <f>ABS(BI284-$A284)</f>
        <v>3.1366231012964541E-2</v>
      </c>
      <c r="V284" s="92">
        <f>ABS(BJ284-$A284)</f>
        <v>6.137956012246315E-2</v>
      </c>
      <c r="W284" s="92">
        <f>ABS(BK284-$A284)</f>
        <v>4.6372895567713623E-2</v>
      </c>
      <c r="X284" s="15">
        <f t="shared" si="239"/>
        <v>3.3055040006078507E-2</v>
      </c>
      <c r="Y284" s="1">
        <f t="shared" si="240"/>
        <v>8.3839762158027131E-2</v>
      </c>
      <c r="Z284" s="1">
        <f t="shared" si="241"/>
        <v>5.805410455177018E-2</v>
      </c>
      <c r="AA284" s="15">
        <f t="shared" si="242"/>
        <v>4.437153500402502E-2</v>
      </c>
      <c r="AB284" s="1">
        <f t="shared" si="243"/>
        <v>6.9257261682285076E-2</v>
      </c>
      <c r="AC284" s="1">
        <f t="shared" si="244"/>
        <v>5.4164371109346909E-2</v>
      </c>
      <c r="AD284" s="15">
        <f t="shared" si="245"/>
        <v>5.0649779681915419E-2</v>
      </c>
      <c r="AE284" s="1">
        <f t="shared" si="246"/>
        <v>4.5540205802787614E-2</v>
      </c>
      <c r="AF284" s="1">
        <f t="shared" si="247"/>
        <v>5.2892449812956155E-2</v>
      </c>
      <c r="AG284" s="15">
        <f t="shared" si="248"/>
        <v>0.10605117508530881</v>
      </c>
      <c r="AH284" s="1">
        <f t="shared" si="249"/>
        <v>0.12242550776520922</v>
      </c>
      <c r="AI284" s="1">
        <f t="shared" si="250"/>
        <v>0.1188214213436356</v>
      </c>
      <c r="AJ284" s="1"/>
      <c r="AK284" s="1">
        <f t="shared" si="251"/>
        <v>2.3391759784106227</v>
      </c>
      <c r="AL284" s="1">
        <f t="shared" si="252"/>
        <v>2.2508296180722436</v>
      </c>
      <c r="AM284" s="1">
        <f t="shared" si="256"/>
        <v>2.2950027982414332</v>
      </c>
      <c r="AN284" s="1">
        <f t="shared" si="253"/>
        <v>2.3675698520363517</v>
      </c>
      <c r="AO284" s="1">
        <f t="shared" si="257"/>
        <v>2.097395496893883</v>
      </c>
      <c r="AP284" s="1">
        <f t="shared" si="258"/>
        <v>2.2324826744651176</v>
      </c>
      <c r="AQ284" s="1">
        <f t="shared" si="254"/>
        <v>2.4472020419379756</v>
      </c>
      <c r="AR284" s="1">
        <f t="shared" si="255"/>
        <v>2.1778950285162688</v>
      </c>
      <c r="AS284" s="1">
        <f t="shared" si="259"/>
        <v>2.3125485352271222</v>
      </c>
      <c r="AT284" s="1">
        <f t="shared" si="260"/>
        <v>2.3416979045373556</v>
      </c>
      <c r="AU284" s="1">
        <f t="shared" si="261"/>
        <v>2.056236345564288</v>
      </c>
      <c r="AV284" s="1">
        <f t="shared" si="262"/>
        <v>2.1989671250508218</v>
      </c>
      <c r="AW284" s="1"/>
      <c r="AX284" s="1"/>
      <c r="AY284" s="1"/>
      <c r="AZ284" s="1">
        <f t="shared" si="236"/>
        <v>2.2683503811844759</v>
      </c>
      <c r="BA284" s="1">
        <f t="shared" si="237"/>
        <v>2.2986480398037532</v>
      </c>
      <c r="BB284" s="1">
        <f t="shared" si="238"/>
        <v>2.2834992104941145</v>
      </c>
      <c r="BC284" s="1">
        <f t="shared" si="263"/>
        <v>2.4870181368887874</v>
      </c>
      <c r="BD284" s="1">
        <f t="shared" si="264"/>
        <v>2.2181447943274617</v>
      </c>
      <c r="BE284" s="1">
        <f t="shared" si="265"/>
        <v>2.3525814656081243</v>
      </c>
      <c r="BF284" s="87"/>
      <c r="BG284" s="87"/>
      <c r="BH284" s="87"/>
      <c r="BI284" s="1">
        <f t="shared" si="266"/>
        <v>2.2422455819163791</v>
      </c>
      <c r="BJ284" s="1">
        <f t="shared" si="267"/>
        <v>2.2722589110258777</v>
      </c>
      <c r="BK284" s="1">
        <f t="shared" si="268"/>
        <v>2.2572522464711282</v>
      </c>
      <c r="BL284" s="87"/>
      <c r="BM284" s="87"/>
      <c r="BN284" s="87"/>
      <c r="BO284" s="1">
        <f>AZ284+(AQ284-NormalPNO!Y284)*$BO$1</f>
        <v>2.2439343909094931</v>
      </c>
      <c r="BP284" s="1">
        <f>BA284+(AR284-NormalPNO!Z284)*$BP$1</f>
        <v>2.2947191130614417</v>
      </c>
      <c r="BQ284" s="1">
        <f>BB284+(AS284-NormalPNO!AA284)*$BQ$1</f>
        <v>2.2689334554551848</v>
      </c>
      <c r="BR284" s="1">
        <f>BI284+(BC284-NormalPNO!Y284)*$BR$1</f>
        <v>2.2552508859074396</v>
      </c>
      <c r="BS284" s="1">
        <f>BJ284+(BD284-NormalPNO!Z284)*$BS$1</f>
        <v>2.2801366125856997</v>
      </c>
      <c r="BT284" s="1">
        <f>BK284+(BE284-NormalPNO!AA284)*$BT$1</f>
        <v>2.2650437220127615</v>
      </c>
      <c r="BU284" s="1">
        <f t="shared" si="269"/>
        <v>2.1602295712214992</v>
      </c>
      <c r="BV284" s="1">
        <f t="shared" si="270"/>
        <v>2.165339145100627</v>
      </c>
      <c r="BW284" s="1">
        <f t="shared" si="271"/>
        <v>2.1579869010904584</v>
      </c>
      <c r="BX284" s="1">
        <f t="shared" si="272"/>
        <v>2.1048281758181058</v>
      </c>
      <c r="BY284" s="1">
        <f t="shared" si="273"/>
        <v>2.0884538431382054</v>
      </c>
      <c r="BZ284" s="1">
        <f t="shared" si="274"/>
        <v>2.092057929559779</v>
      </c>
      <c r="CA284" s="1"/>
      <c r="CB284" t="s">
        <v>270</v>
      </c>
      <c r="CC284" s="13" t="s">
        <v>816</v>
      </c>
      <c r="CD284">
        <v>-394.91698043930302</v>
      </c>
      <c r="CE284" s="19">
        <v>-392.83175932900002</v>
      </c>
      <c r="CF284" s="19">
        <v>-394.811384206198</v>
      </c>
      <c r="CG284" s="19">
        <v>-392.80775269200001</v>
      </c>
      <c r="CH284" s="19"/>
      <c r="CI284" s="19"/>
      <c r="CJ284">
        <v>-197.45662699833599</v>
      </c>
      <c r="CK284" s="19">
        <v>-196.41615029799999</v>
      </c>
      <c r="CL284">
        <v>-197.40374211349101</v>
      </c>
      <c r="CM284" s="19">
        <v>-196.404132877</v>
      </c>
      <c r="CN284" s="19"/>
      <c r="CO284" s="19"/>
      <c r="CP284" s="19">
        <f>'[3]DLPNO-CCSD(T1 or T)_TightPNO'!BL284</f>
        <v>-197.45662572691899</v>
      </c>
      <c r="CQ284" s="19">
        <f>'[3]DLPNO-CCSD(T1 or T)_TightPNO'!BM284</f>
        <v>-196.416151337</v>
      </c>
      <c r="CR284" s="19">
        <f>'[3]DLPNO-CCSD(T1 or T)_TightPNO'!BN284</f>
        <v>-197.40374222817599</v>
      </c>
      <c r="CS284" s="19">
        <f>'[3]DLPNO-CCSD(T1 or T)_TightPNO'!BO284</f>
        <v>-196.404133906</v>
      </c>
      <c r="CT284" s="19"/>
      <c r="CU284" s="19"/>
      <c r="CV284" s="19">
        <f>'[3]DLPNO-CCSD(T1 or T)_TightPNO'!BR284</f>
        <v>-197.456697186946</v>
      </c>
      <c r="CW284" s="19">
        <f>'[3]DLPNO-CCSD(T1 or T)_TightPNO'!BS284</f>
        <v>-196.41616126900001</v>
      </c>
      <c r="CX284" s="19">
        <f>'[3]DLPNO-CCSD(T1 or T)_TightPNO'!BT284</f>
        <v>-197.40395710848901</v>
      </c>
      <c r="CY284" s="19">
        <f>'[3]DLPNO-CCSD(T1 or T)_TightPNO'!BU284</f>
        <v>-196.40415741999999</v>
      </c>
      <c r="CZ284" s="19"/>
      <c r="DA284" s="19"/>
      <c r="DB284" s="19">
        <f>'[3]DLPNO-CCSD(T1 or T)_TightPNO'!BX284</f>
        <v>-197.45669632719</v>
      </c>
      <c r="DC284" s="19">
        <f>'[3]DLPNO-CCSD(T1 or T)_TightPNO'!BY284</f>
        <v>-196.41616017800001</v>
      </c>
      <c r="DD284" s="19">
        <f>'[3]DLPNO-CCSD(T1 or T)_TightPNO'!BZ284</f>
        <v>-197.403956401204</v>
      </c>
      <c r="DE284" s="19">
        <f>'[3]DLPNO-CCSD(T1 or T)_TightPNO'!CA284</f>
        <v>-196.404156368</v>
      </c>
      <c r="DF284" s="19"/>
      <c r="DG284" s="19"/>
      <c r="DH284" s="19"/>
      <c r="DI284" s="40" t="str">
        <f>'[3]DLPNO-CCSD(T1 or T)_TightPNO'!CE284</f>
        <v>34_Pentane-Pentane_1.25.xyz</v>
      </c>
      <c r="DJ284" s="40">
        <f>'[3]DLPNO-CCSD(T1 or T)_TightPNO'!CF284</f>
        <v>-394.81111889065897</v>
      </c>
      <c r="DK284" s="40">
        <f>'[3]DLPNO-CCSD(T1 or T)_TightPNO'!CG284</f>
        <v>-392.80775269200001</v>
      </c>
      <c r="DL284" s="40">
        <f>'[3]DLPNO-CCSD(T1 or T)_TightPNO'!CH284</f>
        <v>-197.40367293370801</v>
      </c>
      <c r="DM284" s="40">
        <f>'[3]DLPNO-CCSD(T1 or T)_TightPNO'!CI284</f>
        <v>-196.404132877</v>
      </c>
      <c r="DN284" s="40">
        <f>'[3]DLPNO-CCSD(T1 or T)_TightPNO'!CJ284</f>
        <v>-197.40367299438699</v>
      </c>
      <c r="DO284" s="40">
        <f>'[3]DLPNO-CCSD(T1 or T)_TightPNO'!CK284</f>
        <v>-196.404133906</v>
      </c>
      <c r="DP284" s="40">
        <f>'[3]DLPNO-CCSD(T1 or T)_TightPNO'!CL284</f>
        <v>-197.40388847106499</v>
      </c>
      <c r="DQ284" s="40">
        <f>'[3]DLPNO-CCSD(T1 or T)_TightPNO'!CM284</f>
        <v>-196.40415741999999</v>
      </c>
      <c r="DR284" s="40">
        <f>'[3]DLPNO-CCSD(T1 or T)_TightPNO'!CN284</f>
        <v>-197.40388800725299</v>
      </c>
      <c r="DS284" s="40">
        <f>'[3]DLPNO-CCSD(T1 or T)_TightPNO'!CO284</f>
        <v>-196.404156368</v>
      </c>
      <c r="DT284" s="19"/>
      <c r="DU284" s="10"/>
      <c r="DV284" s="13" t="s">
        <v>816</v>
      </c>
      <c r="DW284">
        <f>'[3]DLPNO-CCSD(T1 or T)_TightPNO'!CS284</f>
        <v>-394.81156465446497</v>
      </c>
      <c r="DX284">
        <f>'[3]DLPNO-CCSD(T1 or T)_TightPNO'!CT284</f>
        <v>-392.80775269200001</v>
      </c>
      <c r="DY284">
        <f>'[3]DLPNO-CCSD(T1 or T)_TightPNO'!CU284</f>
        <v>-197.40391631802299</v>
      </c>
      <c r="DZ284">
        <f>'[3]DLPNO-CCSD(T1 or T)_TightPNO'!CV284</f>
        <v>-196.404132877</v>
      </c>
      <c r="EA284">
        <f>'[3]DLPNO-CCSD(T1 or T)_TightPNO'!CW284</f>
        <v>-197.40391660344901</v>
      </c>
      <c r="EB284">
        <f>'[3]DLPNO-CCSD(T1 or T)_TightPNO'!CX284</f>
        <v>-196.404133906</v>
      </c>
      <c r="EC284">
        <f>'[3]DLPNO-CCSD(T1 or T)_TightPNO'!CY284</f>
        <v>-197.40414430935499</v>
      </c>
      <c r="ED284">
        <f>'[3]DLPNO-CCSD(T1 or T)_TightPNO'!CZ284</f>
        <v>-196.40415741999999</v>
      </c>
      <c r="EE284">
        <f>'[3]DLPNO-CCSD(T1 or T)_TightPNO'!DA284</f>
        <v>-197.404143524049</v>
      </c>
      <c r="EF284">
        <f>'[3]DLPNO-CCSD(T1 or T)_TightPNO'!DB284</f>
        <v>-196.404156368</v>
      </c>
      <c r="EH284" s="13" t="s">
        <v>816</v>
      </c>
      <c r="EJ284">
        <f t="shared" si="275"/>
        <v>-394.81151686396754</v>
      </c>
      <c r="EK284" s="36">
        <f t="shared" si="276"/>
        <v>-197.4037767033825</v>
      </c>
      <c r="EL284">
        <f t="shared" si="277"/>
        <v>-197.40377684507047</v>
      </c>
      <c r="EM284">
        <f t="shared" si="278"/>
        <v>-197.40399142720102</v>
      </c>
      <c r="EN284">
        <f t="shared" si="279"/>
        <v>-197.40399059817952</v>
      </c>
    </row>
    <row r="285" spans="1:144" ht="17" x14ac:dyDescent="0.2">
      <c r="A285" s="4">
        <f>'[1]De Raw'!$A283</f>
        <v>1.0386889714045406</v>
      </c>
      <c r="B285" t="s">
        <v>271</v>
      </c>
      <c r="C285" s="1">
        <f>ABS(AK285-$A285)</f>
        <v>0.10290868168230349</v>
      </c>
      <c r="D285" s="1">
        <f>ABS(AL285-$A285)</f>
        <v>3.7993955292072057E-2</v>
      </c>
      <c r="E285" s="1">
        <f>ABS(AM285-$A285)</f>
        <v>7.0451318487187775E-2</v>
      </c>
      <c r="F285" s="1">
        <f>ABS(AN285-$A285)</f>
        <v>0.10942965060137899</v>
      </c>
      <c r="G285" s="1">
        <f>ABS(AO285-$A285)</f>
        <v>1.7831112714072228E-2</v>
      </c>
      <c r="H285" s="1">
        <f>ABS(AP285-$A285)</f>
        <v>4.5799268943653493E-2</v>
      </c>
      <c r="I285" s="15">
        <f>ABS(AQ285-$A285)</f>
        <v>0.15078408227039319</v>
      </c>
      <c r="J285" s="1">
        <f>ABS(AR285-$A285)</f>
        <v>2.2627650787541809E-2</v>
      </c>
      <c r="K285" s="1">
        <f>ABS(AS285-$A285)</f>
        <v>8.6705866528967501E-2</v>
      </c>
      <c r="L285" s="15">
        <f>ABS(AT285-$A285)</f>
        <v>4.8198253769047961E-2</v>
      </c>
      <c r="M285" s="1">
        <f>ABS(AU285-$A285)</f>
        <v>7.1357239441163234E-2</v>
      </c>
      <c r="N285" s="1">
        <f>ABS(AV285-$A285)</f>
        <v>1.1579492836057748E-2</v>
      </c>
      <c r="O285" s="15">
        <f>ABS(AZ285-$A285)</f>
        <v>7.151992485480041E-2</v>
      </c>
      <c r="P285" s="1">
        <f>ABS(BA285-$A285)</f>
        <v>4.8068632255716226E-2</v>
      </c>
      <c r="Q285" s="1">
        <f>ABS(BB285-$A285)</f>
        <v>5.9794278555258318E-2</v>
      </c>
      <c r="R285" s="15">
        <f>ABS(BC285-$A285)</f>
        <v>0.17146129810490018</v>
      </c>
      <c r="S285" s="1">
        <f>ABS(BD285-$A285)</f>
        <v>4.2857032502679138E-2</v>
      </c>
      <c r="T285" s="1">
        <f>ABS(BE285-$A285)</f>
        <v>0.10715916530378977</v>
      </c>
      <c r="U285" s="91">
        <f>ABS(BI285-$A285)</f>
        <v>5.7963232028702016E-2</v>
      </c>
      <c r="V285" s="92">
        <f>ABS(BJ285-$A285)</f>
        <v>3.4805554858403642E-2</v>
      </c>
      <c r="W285" s="92">
        <f>ABS(BK285-$A285)</f>
        <v>4.6384393443552829E-2</v>
      </c>
      <c r="X285" s="15">
        <f t="shared" si="239"/>
        <v>5.4054100250081616E-2</v>
      </c>
      <c r="Y285" s="1">
        <f t="shared" si="240"/>
        <v>4.5384709840357917E-2</v>
      </c>
      <c r="Z285" s="1">
        <f t="shared" si="241"/>
        <v>4.9564816342293261E-2</v>
      </c>
      <c r="AA285" s="15">
        <f t="shared" si="242"/>
        <v>6.6882645608553393E-2</v>
      </c>
      <c r="AB285" s="1">
        <f t="shared" si="243"/>
        <v>3.9890520797100093E-2</v>
      </c>
      <c r="AC285" s="1">
        <f t="shared" si="244"/>
        <v>5.1595365658202663E-2</v>
      </c>
      <c r="AD285" s="15">
        <f t="shared" si="245"/>
        <v>3.361019744714544E-2</v>
      </c>
      <c r="AE285" s="1">
        <f t="shared" si="246"/>
        <v>5.4916387236304542E-2</v>
      </c>
      <c r="AF285" s="1">
        <f t="shared" si="247"/>
        <v>4.8815241394570386E-2</v>
      </c>
      <c r="AG285" s="15">
        <f t="shared" si="248"/>
        <v>7.5653124660399085E-2</v>
      </c>
      <c r="AH285" s="1">
        <f t="shared" si="249"/>
        <v>0.10718923507139566</v>
      </c>
      <c r="AI285" s="1">
        <f t="shared" si="250"/>
        <v>9.6563143283541208E-2</v>
      </c>
      <c r="AJ285" s="1"/>
      <c r="AK285" s="1">
        <f t="shared" si="251"/>
        <v>1.1415976530868441</v>
      </c>
      <c r="AL285" s="1">
        <f t="shared" si="252"/>
        <v>1.0766829266966127</v>
      </c>
      <c r="AM285" s="1">
        <f t="shared" si="256"/>
        <v>1.1091402898917284</v>
      </c>
      <c r="AN285" s="1">
        <f t="shared" si="253"/>
        <v>1.1481186220059196</v>
      </c>
      <c r="AO285" s="1">
        <f t="shared" si="257"/>
        <v>1.0208578586904684</v>
      </c>
      <c r="AP285" s="1">
        <f t="shared" si="258"/>
        <v>1.0844882403481941</v>
      </c>
      <c r="AQ285" s="1">
        <f t="shared" si="254"/>
        <v>1.1894730536749338</v>
      </c>
      <c r="AR285" s="1">
        <f t="shared" si="255"/>
        <v>1.0613166221920824</v>
      </c>
      <c r="AS285" s="1">
        <f t="shared" si="259"/>
        <v>1.1253948379335081</v>
      </c>
      <c r="AT285" s="1">
        <f t="shared" si="260"/>
        <v>1.0868872251735886</v>
      </c>
      <c r="AU285" s="1">
        <f t="shared" si="261"/>
        <v>0.96733173196337741</v>
      </c>
      <c r="AV285" s="1">
        <f t="shared" si="262"/>
        <v>1.0271094785684829</v>
      </c>
      <c r="AW285" s="1"/>
      <c r="AX285" s="1"/>
      <c r="AY285" s="1"/>
      <c r="AZ285" s="1">
        <f t="shared" si="236"/>
        <v>1.110208896259341</v>
      </c>
      <c r="BA285" s="1">
        <f t="shared" si="237"/>
        <v>1.0867576036602569</v>
      </c>
      <c r="BB285" s="1">
        <f t="shared" si="238"/>
        <v>1.098483249959799</v>
      </c>
      <c r="BC285" s="1">
        <f t="shared" si="263"/>
        <v>1.2101502695094408</v>
      </c>
      <c r="BD285" s="1">
        <f t="shared" si="264"/>
        <v>1.0815460039072198</v>
      </c>
      <c r="BE285" s="1">
        <f t="shared" si="265"/>
        <v>1.1458481367083304</v>
      </c>
      <c r="BF285" s="87"/>
      <c r="BG285" s="87"/>
      <c r="BH285" s="87"/>
      <c r="BI285" s="1">
        <f t="shared" si="266"/>
        <v>1.0966522034332427</v>
      </c>
      <c r="BJ285" s="1">
        <f t="shared" si="267"/>
        <v>1.0734945262629443</v>
      </c>
      <c r="BK285" s="1">
        <f t="shared" si="268"/>
        <v>1.0850733648480935</v>
      </c>
      <c r="BL285" s="87"/>
      <c r="BM285" s="87"/>
      <c r="BN285" s="87"/>
      <c r="BO285" s="1">
        <f>AZ285+(AQ285-NormalPNO!Y285)*$BO$1</f>
        <v>1.0927430716546223</v>
      </c>
      <c r="BP285" s="1">
        <f>BA285+(AR285-NormalPNO!Z285)*$BP$1</f>
        <v>1.0840736812448986</v>
      </c>
      <c r="BQ285" s="1">
        <f>BB285+(AS285-NormalPNO!AA285)*$BQ$1</f>
        <v>1.0882537877468339</v>
      </c>
      <c r="BR285" s="1">
        <f>BI285+(BC285-NormalPNO!Y285)*$BR$1</f>
        <v>1.105571617013094</v>
      </c>
      <c r="BS285" s="1">
        <f>BJ285+(BD285-NormalPNO!Z285)*$BS$1</f>
        <v>1.0785794922016407</v>
      </c>
      <c r="BT285" s="1">
        <f>BK285+(BE285-NormalPNO!AA285)*$BT$1</f>
        <v>1.0902843370627433</v>
      </c>
      <c r="BU285" s="1">
        <f t="shared" si="269"/>
        <v>1.0050787739573952</v>
      </c>
      <c r="BV285" s="1">
        <f t="shared" si="270"/>
        <v>0.9837725841682361</v>
      </c>
      <c r="BW285" s="1">
        <f t="shared" si="271"/>
        <v>0.98987373000997025</v>
      </c>
      <c r="BX285" s="1">
        <f t="shared" si="272"/>
        <v>0.96303584674414155</v>
      </c>
      <c r="BY285" s="1">
        <f t="shared" si="273"/>
        <v>0.93149973633314498</v>
      </c>
      <c r="BZ285" s="1">
        <f t="shared" si="274"/>
        <v>0.94212582812099943</v>
      </c>
      <c r="CA285" s="1"/>
      <c r="CB285" t="s">
        <v>271</v>
      </c>
      <c r="CC285" s="13" t="s">
        <v>817</v>
      </c>
      <c r="CD285">
        <v>-394.91507197684098</v>
      </c>
      <c r="CE285" s="19">
        <v>-392.832239147</v>
      </c>
      <c r="CF285" s="19">
        <v>-394.80937988755699</v>
      </c>
      <c r="CG285" s="19">
        <v>-392.80821006500003</v>
      </c>
      <c r="CH285" s="19"/>
      <c r="CI285" s="19"/>
      <c r="CJ285">
        <v>-197.45662699833599</v>
      </c>
      <c r="CK285" s="19">
        <v>-196.41615029799999</v>
      </c>
      <c r="CL285">
        <v>-197.40374211349101</v>
      </c>
      <c r="CM285" s="19">
        <v>-196.404132877</v>
      </c>
      <c r="CN285" s="19"/>
      <c r="CO285" s="19"/>
      <c r="CP285" s="19">
        <f>'[3]DLPNO-CCSD(T1 or T)_TightPNO'!BL285</f>
        <v>-197.45662572691899</v>
      </c>
      <c r="CQ285" s="19">
        <f>'[3]DLPNO-CCSD(T1 or T)_TightPNO'!BM285</f>
        <v>-196.416151337</v>
      </c>
      <c r="CR285" s="19">
        <f>'[3]DLPNO-CCSD(T1 or T)_TightPNO'!BN285</f>
        <v>-197.40374222817599</v>
      </c>
      <c r="CS285" s="19">
        <f>'[3]DLPNO-CCSD(T1 or T)_TightPNO'!BO285</f>
        <v>-196.404133906</v>
      </c>
      <c r="CT285" s="19"/>
      <c r="CU285" s="19"/>
      <c r="CV285" s="19">
        <f>'[3]DLPNO-CCSD(T1 or T)_TightPNO'!BR285</f>
        <v>-197.45667999378401</v>
      </c>
      <c r="CW285" s="19">
        <f>'[3]DLPNO-CCSD(T1 or T)_TightPNO'!BS285</f>
        <v>-196.41616001899999</v>
      </c>
      <c r="CX285" s="19">
        <f>'[3]DLPNO-CCSD(T1 or T)_TightPNO'!BT285</f>
        <v>-197.40384443887001</v>
      </c>
      <c r="CY285" s="19">
        <f>'[3]DLPNO-CCSD(T1 or T)_TightPNO'!BU285</f>
        <v>-196.40414540699999</v>
      </c>
      <c r="CZ285" s="19"/>
      <c r="DA285" s="19"/>
      <c r="DB285" s="19">
        <f>'[3]DLPNO-CCSD(T1 or T)_TightPNO'!BX285</f>
        <v>-197.45667617966799</v>
      </c>
      <c r="DC285" s="19">
        <f>'[3]DLPNO-CCSD(T1 or T)_TightPNO'!BY285</f>
        <v>-196.41615895300001</v>
      </c>
      <c r="DD285" s="19">
        <f>'[3]DLPNO-CCSD(T1 or T)_TightPNO'!BZ285</f>
        <v>-197.40384413306199</v>
      </c>
      <c r="DE285" s="19">
        <f>'[3]DLPNO-CCSD(T1 or T)_TightPNO'!CA285</f>
        <v>-196.404144368</v>
      </c>
      <c r="DF285" s="19"/>
      <c r="DG285" s="19"/>
      <c r="DH285" s="19"/>
      <c r="DI285" s="40" t="str">
        <f>'[3]DLPNO-CCSD(T1 or T)_TightPNO'!CE285</f>
        <v>34_Pentane-Pentane_1.50.xyz</v>
      </c>
      <c r="DJ285" s="40">
        <f>'[3]DLPNO-CCSD(T1 or T)_TightPNO'!CF285</f>
        <v>-394.80917557150599</v>
      </c>
      <c r="DK285" s="40">
        <f>'[3]DLPNO-CCSD(T1 or T)_TightPNO'!CG285</f>
        <v>-392.80821006500003</v>
      </c>
      <c r="DL285" s="40">
        <f>'[3]DLPNO-CCSD(T1 or T)_TightPNO'!CH285</f>
        <v>-197.40367293370801</v>
      </c>
      <c r="DM285" s="40">
        <f>'[3]DLPNO-CCSD(T1 or T)_TightPNO'!CI285</f>
        <v>-196.404132877</v>
      </c>
      <c r="DN285" s="40">
        <f>'[3]DLPNO-CCSD(T1 or T)_TightPNO'!CJ285</f>
        <v>-197.40367299438699</v>
      </c>
      <c r="DO285" s="40">
        <f>'[3]DLPNO-CCSD(T1 or T)_TightPNO'!CK285</f>
        <v>-196.404133906</v>
      </c>
      <c r="DP285" s="40">
        <f>'[3]DLPNO-CCSD(T1 or T)_TightPNO'!CL285</f>
        <v>-197.40377450362499</v>
      </c>
      <c r="DQ285" s="40">
        <f>'[3]DLPNO-CCSD(T1 or T)_TightPNO'!CM285</f>
        <v>-196.40414540699999</v>
      </c>
      <c r="DR285" s="40">
        <f>'[3]DLPNO-CCSD(T1 or T)_TightPNO'!CN285</f>
        <v>-197.40377422739701</v>
      </c>
      <c r="DS285" s="40">
        <f>'[3]DLPNO-CCSD(T1 or T)_TightPNO'!CO285</f>
        <v>-196.404144368</v>
      </c>
      <c r="DT285" s="19"/>
      <c r="DU285" s="10"/>
      <c r="DV285" s="13" t="s">
        <v>817</v>
      </c>
      <c r="DW285">
        <f>'[3]DLPNO-CCSD(T1 or T)_TightPNO'!CS285</f>
        <v>-394.80956498644503</v>
      </c>
      <c r="DX285">
        <f>'[3]DLPNO-CCSD(T1 or T)_TightPNO'!CT285</f>
        <v>-392.80821006500003</v>
      </c>
      <c r="DY285">
        <f>'[3]DLPNO-CCSD(T1 or T)_TightPNO'!CU285</f>
        <v>-197.40391631802299</v>
      </c>
      <c r="DZ285">
        <f>'[3]DLPNO-CCSD(T1 or T)_TightPNO'!CV285</f>
        <v>-196.404132877</v>
      </c>
      <c r="EA285">
        <f>'[3]DLPNO-CCSD(T1 or T)_TightPNO'!CW285</f>
        <v>-197.40391660344901</v>
      </c>
      <c r="EB285">
        <f>'[3]DLPNO-CCSD(T1 or T)_TightPNO'!CX285</f>
        <v>-196.404133906</v>
      </c>
      <c r="EC285">
        <f>'[3]DLPNO-CCSD(T1 or T)_TightPNO'!CY285</f>
        <v>-197.40401205321501</v>
      </c>
      <c r="ED285">
        <f>'[3]DLPNO-CCSD(T1 or T)_TightPNO'!CZ285</f>
        <v>-196.40414540699999</v>
      </c>
      <c r="EE285">
        <f>'[3]DLPNO-CCSD(T1 or T)_TightPNO'!DA285</f>
        <v>-197.404011392055</v>
      </c>
      <c r="EF285">
        <f>'[3]DLPNO-CCSD(T1 or T)_TightPNO'!DB285</f>
        <v>-196.404144368</v>
      </c>
      <c r="EH285" s="13" t="s">
        <v>817</v>
      </c>
      <c r="EJ285">
        <f t="shared" si="275"/>
        <v>-394.80948204558251</v>
      </c>
      <c r="EK285" s="36">
        <f t="shared" si="276"/>
        <v>-197.4037767033825</v>
      </c>
      <c r="EL285">
        <f t="shared" si="277"/>
        <v>-197.40377684507047</v>
      </c>
      <c r="EM285">
        <f t="shared" si="278"/>
        <v>-197.40387940649254</v>
      </c>
      <c r="EN285">
        <f t="shared" si="279"/>
        <v>-197.40387908589449</v>
      </c>
    </row>
    <row r="286" spans="1:144" ht="17" x14ac:dyDescent="0.2">
      <c r="A286" s="4">
        <f>'[1]De Raw'!$A284</f>
        <v>0.26265654816726547</v>
      </c>
      <c r="B286" t="s">
        <v>272</v>
      </c>
      <c r="C286" s="1">
        <f>ABS(AK286-$A286)</f>
        <v>2.8840873462063099E-2</v>
      </c>
      <c r="D286" s="1">
        <f>ABS(AL286-$A286)</f>
        <v>1.5041568060411625E-2</v>
      </c>
      <c r="E286" s="1">
        <f>ABS(AM286-$A286)</f>
        <v>2.194122076123739E-2</v>
      </c>
      <c r="F286" s="1">
        <f>ABS(AN286-$A286)</f>
        <v>1.4011956781429746E-2</v>
      </c>
      <c r="G286" s="1">
        <f>ABS(AO286-$A286)</f>
        <v>3.4377514706074863E-3</v>
      </c>
      <c r="H286" s="1">
        <f>ABS(AP286-$A286)</f>
        <v>5.2871026554111022E-3</v>
      </c>
      <c r="I286" s="15">
        <f>ABS(AQ286-$A286)</f>
        <v>2.9574841860394219E-2</v>
      </c>
      <c r="J286" s="1">
        <f>ABS(AR286-$A286)</f>
        <v>1.2835954384845027E-2</v>
      </c>
      <c r="K286" s="1">
        <f>ABS(AS286-$A286)</f>
        <v>2.1205398122619623E-2</v>
      </c>
      <c r="L286" s="15">
        <f>ABS(AT286-$A286)</f>
        <v>2.7577583248395932E-2</v>
      </c>
      <c r="M286" s="1">
        <f>ABS(AU286-$A286)</f>
        <v>7.150998806428277E-3</v>
      </c>
      <c r="N286" s="1">
        <f>ABS(AV286-$A286)</f>
        <v>1.7364291027412104E-2</v>
      </c>
      <c r="O286" s="15">
        <f>ABS(AZ286-$A286)</f>
        <v>2.8359658573178848E-2</v>
      </c>
      <c r="P286" s="1">
        <f>ABS(BA286-$A286)</f>
        <v>1.6487644134289936E-2</v>
      </c>
      <c r="Q286" s="1">
        <f>ABS(BB286-$A286)</f>
        <v>2.242365135373442E-2</v>
      </c>
      <c r="R286" s="15">
        <f>ABS(BC286-$A286)</f>
        <v>3.7356284364206682E-2</v>
      </c>
      <c r="S286" s="1">
        <f>ABS(BD286-$A286)</f>
        <v>2.0972807276901539E-2</v>
      </c>
      <c r="T286" s="1">
        <f>ABS(BE286-$A286)</f>
        <v>2.9164545820554111E-2</v>
      </c>
      <c r="U286" s="91">
        <f>ABS(BI286-$A286)</f>
        <v>2.325787762682513E-2</v>
      </c>
      <c r="V286" s="92">
        <f>ABS(BJ286-$A286)</f>
        <v>1.1152843931417744E-2</v>
      </c>
      <c r="W286" s="92">
        <f>ABS(BK286-$A286)</f>
        <v>1.7205360779121492E-2</v>
      </c>
      <c r="X286" s="15">
        <f t="shared" si="239"/>
        <v>2.3665725408765159E-2</v>
      </c>
      <c r="Y286" s="1">
        <f t="shared" si="240"/>
        <v>1.5988856331226875E-2</v>
      </c>
      <c r="Z286" s="1">
        <f t="shared" si="241"/>
        <v>2.0008511684649621E-2</v>
      </c>
      <c r="AA286" s="15">
        <f t="shared" si="242"/>
        <v>2.5764364719097155E-2</v>
      </c>
      <c r="AB286" s="1">
        <f t="shared" si="243"/>
        <v>1.2276436428460991E-2</v>
      </c>
      <c r="AC286" s="1">
        <f t="shared" si="244"/>
        <v>1.8542262952285116E-2</v>
      </c>
      <c r="AD286" s="15">
        <f t="shared" si="245"/>
        <v>2.6312864730253072E-2</v>
      </c>
      <c r="AE286" s="1">
        <f t="shared" si="246"/>
        <v>1.0258288972733287E-2</v>
      </c>
      <c r="AF286" s="1">
        <f t="shared" si="247"/>
        <v>1.8179063956571984E-2</v>
      </c>
      <c r="AG286" s="15">
        <f t="shared" si="248"/>
        <v>2.0656481088923762E-2</v>
      </c>
      <c r="AH286" s="1">
        <f t="shared" si="249"/>
        <v>2.5638667973998941E-3</v>
      </c>
      <c r="AI286" s="1">
        <f t="shared" si="250"/>
        <v>1.1618803420912704E-2</v>
      </c>
      <c r="AJ286" s="1"/>
      <c r="AK286" s="1">
        <f t="shared" si="251"/>
        <v>0.29149742162932857</v>
      </c>
      <c r="AL286" s="1">
        <f t="shared" si="252"/>
        <v>0.27769811622767709</v>
      </c>
      <c r="AM286" s="1">
        <f t="shared" si="256"/>
        <v>0.28459776892850286</v>
      </c>
      <c r="AN286" s="1">
        <f t="shared" si="253"/>
        <v>0.27666850494869522</v>
      </c>
      <c r="AO286" s="1">
        <f t="shared" si="257"/>
        <v>0.25921879669665798</v>
      </c>
      <c r="AP286" s="1">
        <f t="shared" si="258"/>
        <v>0.26794365082267657</v>
      </c>
      <c r="AQ286" s="1">
        <f t="shared" si="254"/>
        <v>0.29223139002765969</v>
      </c>
      <c r="AR286" s="1">
        <f t="shared" si="255"/>
        <v>0.2754925025521105</v>
      </c>
      <c r="AS286" s="1">
        <f t="shared" si="259"/>
        <v>0.28386194628988509</v>
      </c>
      <c r="AT286" s="1">
        <f t="shared" si="260"/>
        <v>0.2902341314156614</v>
      </c>
      <c r="AU286" s="1">
        <f t="shared" si="261"/>
        <v>0.26980754697369375</v>
      </c>
      <c r="AV286" s="1">
        <f t="shared" si="262"/>
        <v>0.28002083919467757</v>
      </c>
      <c r="AW286" s="1"/>
      <c r="AX286" s="1"/>
      <c r="AY286" s="1"/>
      <c r="AZ286" s="1">
        <f t="shared" si="236"/>
        <v>0.29101620674044432</v>
      </c>
      <c r="BA286" s="1">
        <f t="shared" si="237"/>
        <v>0.2791441923015554</v>
      </c>
      <c r="BB286" s="1">
        <f t="shared" si="238"/>
        <v>0.28508019952099989</v>
      </c>
      <c r="BC286" s="1">
        <f t="shared" si="263"/>
        <v>0.30001283253147215</v>
      </c>
      <c r="BD286" s="1">
        <f t="shared" si="264"/>
        <v>0.28362935544416701</v>
      </c>
      <c r="BE286" s="1">
        <f t="shared" si="265"/>
        <v>0.29182109398781958</v>
      </c>
      <c r="BF286" s="87"/>
      <c r="BG286" s="87"/>
      <c r="BH286" s="87"/>
      <c r="BI286" s="1">
        <f t="shared" si="266"/>
        <v>0.2859144257940906</v>
      </c>
      <c r="BJ286" s="1">
        <f t="shared" si="267"/>
        <v>0.27380939209868321</v>
      </c>
      <c r="BK286" s="1">
        <f t="shared" si="268"/>
        <v>0.27986190894638696</v>
      </c>
      <c r="BL286" s="87"/>
      <c r="BM286" s="87"/>
      <c r="BN286" s="87"/>
      <c r="BO286" s="1">
        <f>AZ286+(AQ286-NormalPNO!Y286)*$BO$1</f>
        <v>0.28632227357603063</v>
      </c>
      <c r="BP286" s="1">
        <f>BA286+(AR286-NormalPNO!Z286)*$BP$1</f>
        <v>0.27864540449849234</v>
      </c>
      <c r="BQ286" s="1">
        <f>BB286+(AS286-NormalPNO!AA286)*$BQ$1</f>
        <v>0.28266505985191509</v>
      </c>
      <c r="BR286" s="1">
        <f>BI286+(BC286-NormalPNO!Y286)*$BR$1</f>
        <v>0.28842091288636262</v>
      </c>
      <c r="BS286" s="1">
        <f>BJ286+(BD286-NormalPNO!Z286)*$BS$1</f>
        <v>0.27493298459572646</v>
      </c>
      <c r="BT286" s="1">
        <f>BK286+(BE286-NormalPNO!AA286)*$BT$1</f>
        <v>0.28119881111955058</v>
      </c>
      <c r="BU286" s="1">
        <f t="shared" si="269"/>
        <v>0.28896941289751854</v>
      </c>
      <c r="BV286" s="1">
        <f t="shared" si="270"/>
        <v>0.27291483713999876</v>
      </c>
      <c r="BW286" s="1">
        <f t="shared" si="271"/>
        <v>0.28083561212383745</v>
      </c>
      <c r="BX286" s="1">
        <f t="shared" si="272"/>
        <v>0.28331302925618923</v>
      </c>
      <c r="BY286" s="1">
        <f t="shared" si="273"/>
        <v>0.26522041496466536</v>
      </c>
      <c r="BZ286" s="1">
        <f t="shared" si="274"/>
        <v>0.27427535158817817</v>
      </c>
      <c r="CA286" s="1"/>
      <c r="CB286" t="s">
        <v>272</v>
      </c>
      <c r="CC286" s="13" t="s">
        <v>818</v>
      </c>
      <c r="CD286">
        <v>-394.91371725594598</v>
      </c>
      <c r="CE286" s="19">
        <v>-392.83229566099999</v>
      </c>
      <c r="CF286" s="19">
        <v>-394.80795004201099</v>
      </c>
      <c r="CG286" s="19">
        <v>-392.80826142000001</v>
      </c>
      <c r="CH286" s="19"/>
      <c r="CI286" s="19"/>
      <c r="CJ286">
        <v>-197.45662699833599</v>
      </c>
      <c r="CK286" s="19">
        <v>-196.41615029799999</v>
      </c>
      <c r="CL286">
        <v>-197.40374211349101</v>
      </c>
      <c r="CM286" s="19">
        <v>-196.404132877</v>
      </c>
      <c r="CN286" s="19"/>
      <c r="CO286" s="19"/>
      <c r="CP286" s="19">
        <f>'[3]DLPNO-CCSD(T1 or T)_TightPNO'!BL286</f>
        <v>-197.45662572691899</v>
      </c>
      <c r="CQ286" s="19">
        <f>'[3]DLPNO-CCSD(T1 or T)_TightPNO'!BM286</f>
        <v>-196.416151337</v>
      </c>
      <c r="CR286" s="19">
        <f>'[3]DLPNO-CCSD(T1 or T)_TightPNO'!BN286</f>
        <v>-197.40374222817599</v>
      </c>
      <c r="CS286" s="19">
        <f>'[3]DLPNO-CCSD(T1 or T)_TightPNO'!BO286</f>
        <v>-196.404133906</v>
      </c>
      <c r="CT286" s="19"/>
      <c r="CU286" s="19"/>
      <c r="CV286" s="19">
        <f>'[3]DLPNO-CCSD(T1 or T)_TightPNO'!BR286</f>
        <v>-197.45663741701</v>
      </c>
      <c r="CW286" s="19">
        <f>'[3]DLPNO-CCSD(T1 or T)_TightPNO'!BS286</f>
        <v>-196.41615434100001</v>
      </c>
      <c r="CX286" s="19">
        <f>'[3]DLPNO-CCSD(T1 or T)_TightPNO'!BT286</f>
        <v>-197.403755768152</v>
      </c>
      <c r="CY286" s="19">
        <f>'[3]DLPNO-CCSD(T1 or T)_TightPNO'!BU286</f>
        <v>-196.404137209</v>
      </c>
      <c r="CZ286" s="19"/>
      <c r="DA286" s="19"/>
      <c r="DB286" s="19">
        <f>'[3]DLPNO-CCSD(T1 or T)_TightPNO'!BX286</f>
        <v>-197.45663729883699</v>
      </c>
      <c r="DC286" s="19">
        <f>'[3]DLPNO-CCSD(T1 or T)_TightPNO'!BY286</f>
        <v>-196.416153291</v>
      </c>
      <c r="DD286" s="19">
        <f>'[3]DLPNO-CCSD(T1 or T)_TightPNO'!BZ286</f>
        <v>-197.40375524862901</v>
      </c>
      <c r="DE286" s="19">
        <f>'[3]DLPNO-CCSD(T1 or T)_TightPNO'!CA286</f>
        <v>-196.40413616699999</v>
      </c>
      <c r="DF286" s="19"/>
      <c r="DG286" s="19"/>
      <c r="DH286" s="19"/>
      <c r="DI286" s="40" t="str">
        <f>'[3]DLPNO-CCSD(T1 or T)_TightPNO'!CE286</f>
        <v>34_Pentane-Pentane_2.00.xyz</v>
      </c>
      <c r="DJ286" s="40">
        <f>'[3]DLPNO-CCSD(T1 or T)_TightPNO'!CF286</f>
        <v>-394.80778682740402</v>
      </c>
      <c r="DK286" s="40">
        <f>'[3]DLPNO-CCSD(T1 or T)_TightPNO'!CG286</f>
        <v>-392.80826142000001</v>
      </c>
      <c r="DL286" s="40">
        <f>'[3]DLPNO-CCSD(T1 or T)_TightPNO'!CH286</f>
        <v>-197.40367293370801</v>
      </c>
      <c r="DM286" s="40">
        <f>'[3]DLPNO-CCSD(T1 or T)_TightPNO'!CI286</f>
        <v>-196.404132877</v>
      </c>
      <c r="DN286" s="40">
        <f>'[3]DLPNO-CCSD(T1 or T)_TightPNO'!CJ286</f>
        <v>-197.40367299438699</v>
      </c>
      <c r="DO286" s="40">
        <f>'[3]DLPNO-CCSD(T1 or T)_TightPNO'!CK286</f>
        <v>-196.404133906</v>
      </c>
      <c r="DP286" s="40">
        <f>'[3]DLPNO-CCSD(T1 or T)_TightPNO'!CL286</f>
        <v>-197.40368709678799</v>
      </c>
      <c r="DQ286" s="40">
        <f>'[3]DLPNO-CCSD(T1 or T)_TightPNO'!CM286</f>
        <v>-196.404137209</v>
      </c>
      <c r="DR286" s="40">
        <f>'[3]DLPNO-CCSD(T1 or T)_TightPNO'!CN286</f>
        <v>-197.40368663918599</v>
      </c>
      <c r="DS286" s="40">
        <f>'[3]DLPNO-CCSD(T1 or T)_TightPNO'!CO286</f>
        <v>-196.40413616699999</v>
      </c>
      <c r="DT286" s="19"/>
      <c r="DU286" s="10"/>
      <c r="DV286" s="13" t="s">
        <v>818</v>
      </c>
      <c r="DW286">
        <f>'[3]DLPNO-CCSD(T1 or T)_TightPNO'!CS286</f>
        <v>-394.80829543898199</v>
      </c>
      <c r="DX286">
        <f>'[3]DLPNO-CCSD(T1 or T)_TightPNO'!CT286</f>
        <v>-392.80826142000001</v>
      </c>
      <c r="DY286">
        <f>'[3]DLPNO-CCSD(T1 or T)_TightPNO'!CU286</f>
        <v>-197.40391631802299</v>
      </c>
      <c r="DZ286">
        <f>'[3]DLPNO-CCSD(T1 or T)_TightPNO'!CV286</f>
        <v>-196.404132877</v>
      </c>
      <c r="EA286">
        <f>'[3]DLPNO-CCSD(T1 or T)_TightPNO'!CW286</f>
        <v>-197.40391660344901</v>
      </c>
      <c r="EB286">
        <f>'[3]DLPNO-CCSD(T1 or T)_TightPNO'!CX286</f>
        <v>-196.404133906</v>
      </c>
      <c r="EC286">
        <f>'[3]DLPNO-CCSD(T1 or T)_TightPNO'!CY286</f>
        <v>-197.40393294071299</v>
      </c>
      <c r="ED286">
        <f>'[3]DLPNO-CCSD(T1 or T)_TightPNO'!CZ286</f>
        <v>-196.404137209</v>
      </c>
      <c r="EE286">
        <f>'[3]DLPNO-CCSD(T1 or T)_TightPNO'!DA286</f>
        <v>-197.40393253259199</v>
      </c>
      <c r="EF286">
        <f>'[3]DLPNO-CCSD(T1 or T)_TightPNO'!DB286</f>
        <v>-196.40413616699999</v>
      </c>
      <c r="EH286" s="13" t="s">
        <v>818</v>
      </c>
      <c r="EJ286">
        <f t="shared" si="275"/>
        <v>-394.80803164931444</v>
      </c>
      <c r="EK286" s="36">
        <f t="shared" si="276"/>
        <v>-197.4037767033825</v>
      </c>
      <c r="EL286">
        <f t="shared" si="277"/>
        <v>-197.40377684507047</v>
      </c>
      <c r="EM286">
        <f t="shared" si="278"/>
        <v>-197.40379010383401</v>
      </c>
      <c r="EN286">
        <f t="shared" si="279"/>
        <v>-197.40378955335052</v>
      </c>
    </row>
    <row r="287" spans="1:144" ht="17" x14ac:dyDescent="0.2">
      <c r="A287" s="4">
        <f>'[1]De Raw'!$A285</f>
        <v>1.822140967661817</v>
      </c>
      <c r="B287" t="s">
        <v>273</v>
      </c>
      <c r="C287" s="1">
        <f>ABS(AK287-$A287)</f>
        <v>3.3588429680756038E-2</v>
      </c>
      <c r="D287" s="1">
        <f>ABS(AL287-$A287)</f>
        <v>0.25308512263077532</v>
      </c>
      <c r="E287" s="1">
        <f>ABS(AM287-$A287)</f>
        <v>0.14333677615576557</v>
      </c>
      <c r="F287" s="1">
        <f>ABS(AN287-$A287)</f>
        <v>7.6991878788994494E-3</v>
      </c>
      <c r="G287" s="1">
        <f>ABS(AO287-$A287)</f>
        <v>0.71034013065344426</v>
      </c>
      <c r="H287" s="1">
        <f>ABS(AP287-$A287)</f>
        <v>0.3513204713872724</v>
      </c>
      <c r="I287" s="15">
        <f>ABS(AQ287-$A287)</f>
        <v>0.18567960631932667</v>
      </c>
      <c r="J287" s="1">
        <f>ABS(AR287-$A287)</f>
        <v>0.52799809950012477</v>
      </c>
      <c r="K287" s="1">
        <f>ABS(AS287-$A287)</f>
        <v>0.17115924659039905</v>
      </c>
      <c r="L287" s="15">
        <f>ABS(AT287-$A287)</f>
        <v>0.1725249295231821</v>
      </c>
      <c r="M287" s="1">
        <f>ABS(AU287-$A287)</f>
        <v>0.52035853089229867</v>
      </c>
      <c r="N287" s="1">
        <f>ABS(AV287-$A287)</f>
        <v>0.17391680068455839</v>
      </c>
      <c r="O287" s="15">
        <f>ABS(AZ287-$A287)</f>
        <v>0.17734808448274664</v>
      </c>
      <c r="P287" s="1">
        <f>ABS(BA287-$A287)</f>
        <v>7.2842733560849915E-2</v>
      </c>
      <c r="Q287" s="1">
        <f>ABS(BB287-$A287)</f>
        <v>0.12509540902179817</v>
      </c>
      <c r="R287" s="15">
        <f>ABS(BC287-$A287)</f>
        <v>0.27466981555737524</v>
      </c>
      <c r="S287" s="1">
        <f>ABS(BD287-$A287)</f>
        <v>0.43682708392346492</v>
      </c>
      <c r="T287" s="1">
        <f>ABS(BE287-$A287)</f>
        <v>8.1078634183044951E-2</v>
      </c>
      <c r="U287" s="91">
        <f>ABS(BI287-$A287)</f>
        <v>0.23569312188169511</v>
      </c>
      <c r="V287" s="92">
        <f>ABS(BJ287-$A287)</f>
        <v>0.13261758249160138</v>
      </c>
      <c r="W287" s="92">
        <f>ABS(BK287-$A287)</f>
        <v>0.18415535218664791</v>
      </c>
      <c r="X287" s="15">
        <f t="shared" si="239"/>
        <v>0.205875852779146</v>
      </c>
      <c r="Y287" s="1">
        <f t="shared" si="240"/>
        <v>7.6378521199361948E-2</v>
      </c>
      <c r="Z287" s="1">
        <f t="shared" si="241"/>
        <v>0.14053073526637827</v>
      </c>
      <c r="AA287" s="15">
        <f t="shared" si="242"/>
        <v>0.21840903936590927</v>
      </c>
      <c r="AB287" s="1">
        <f t="shared" si="243"/>
        <v>0.12328634481009093</v>
      </c>
      <c r="AC287" s="1">
        <f t="shared" si="244"/>
        <v>0.17427557174563346</v>
      </c>
      <c r="AD287" s="15">
        <f t="shared" si="245"/>
        <v>0.19082901845408085</v>
      </c>
      <c r="AE287" s="1">
        <f t="shared" si="246"/>
        <v>6.4471588794142498E-2</v>
      </c>
      <c r="AF287" s="1">
        <f t="shared" si="247"/>
        <v>0.1281426240733301</v>
      </c>
      <c r="AG287" s="15">
        <f t="shared" si="248"/>
        <v>0.25282687234802248</v>
      </c>
      <c r="AH287" s="1">
        <f t="shared" si="249"/>
        <v>0.12107552571010349</v>
      </c>
      <c r="AI287" s="1">
        <f t="shared" si="250"/>
        <v>0.18816597561722226</v>
      </c>
      <c r="AJ287" s="1"/>
      <c r="AK287" s="1">
        <f t="shared" si="251"/>
        <v>1.788552537981061</v>
      </c>
      <c r="AL287" s="1">
        <f t="shared" si="252"/>
        <v>1.5690558450310417</v>
      </c>
      <c r="AM287" s="1">
        <f t="shared" si="256"/>
        <v>1.6788041915060514</v>
      </c>
      <c r="AN287" s="1">
        <f t="shared" si="253"/>
        <v>1.8298401555407164</v>
      </c>
      <c r="AO287" s="1">
        <f t="shared" si="257"/>
        <v>1.1118008370083727</v>
      </c>
      <c r="AP287" s="1">
        <f t="shared" si="258"/>
        <v>1.4708204962745446</v>
      </c>
      <c r="AQ287" s="1">
        <f t="shared" si="254"/>
        <v>2.0078205739811437</v>
      </c>
      <c r="AR287" s="1">
        <f t="shared" si="255"/>
        <v>1.2941428681616922</v>
      </c>
      <c r="AS287" s="1">
        <f t="shared" si="259"/>
        <v>1.6509817210714179</v>
      </c>
      <c r="AT287" s="1">
        <f t="shared" si="260"/>
        <v>1.9946658971849991</v>
      </c>
      <c r="AU287" s="1">
        <f t="shared" si="261"/>
        <v>1.3017824367695183</v>
      </c>
      <c r="AV287" s="1">
        <f t="shared" si="262"/>
        <v>1.6482241669772586</v>
      </c>
      <c r="AW287" s="1"/>
      <c r="AX287" s="1"/>
      <c r="AY287" s="1"/>
      <c r="AZ287" s="1">
        <f t="shared" ref="AZ287:AZ326" si="280">AK287+(AK287-AQ287)*$BA$2</f>
        <v>1.6447928831790704</v>
      </c>
      <c r="BA287" s="1">
        <f t="shared" ref="BA287:BA326" si="281">AL287+(AL287-AR287)*$BA$2</f>
        <v>1.7492982341009671</v>
      </c>
      <c r="BB287" s="1">
        <f t="shared" ref="BB287:BB326" si="282">AM287+(AM287-AS287)*$BA$2</f>
        <v>1.6970455586400188</v>
      </c>
      <c r="BC287" s="1">
        <f t="shared" si="263"/>
        <v>2.0968107832191922</v>
      </c>
      <c r="BD287" s="1">
        <f t="shared" si="264"/>
        <v>1.3853138837383521</v>
      </c>
      <c r="BE287" s="1">
        <f t="shared" si="265"/>
        <v>1.741062333478772</v>
      </c>
      <c r="BF287" s="87"/>
      <c r="BG287" s="87"/>
      <c r="BH287" s="87"/>
      <c r="BI287" s="1">
        <f t="shared" si="266"/>
        <v>1.5864478457801219</v>
      </c>
      <c r="BJ287" s="1">
        <f t="shared" si="267"/>
        <v>1.6895233851702156</v>
      </c>
      <c r="BK287" s="1">
        <f t="shared" si="268"/>
        <v>1.6379856154751691</v>
      </c>
      <c r="BL287" s="87"/>
      <c r="BM287" s="87"/>
      <c r="BN287" s="87"/>
      <c r="BO287" s="1">
        <f>AZ287+(AQ287-NormalPNO!Y287)*$BO$1</f>
        <v>1.616265114882671</v>
      </c>
      <c r="BP287" s="1">
        <f>BA287+(AR287-NormalPNO!Z287)*$BP$1</f>
        <v>1.745762446462455</v>
      </c>
      <c r="BQ287" s="1">
        <f>BB287+(AS287-NormalPNO!AA287)*$BQ$1</f>
        <v>1.6816102323954387</v>
      </c>
      <c r="BR287" s="1">
        <f>BI287+(BC287-NormalPNO!Y287)*$BR$1</f>
        <v>1.6037319282959077</v>
      </c>
      <c r="BS287" s="1">
        <f>BJ287+(BD287-NormalPNO!Z287)*$BS$1</f>
        <v>1.6988546228517261</v>
      </c>
      <c r="BT287" s="1">
        <f>BK287+(BE287-NormalPNO!AA287)*$BT$1</f>
        <v>1.6478653959161835</v>
      </c>
      <c r="BU287" s="1">
        <f t="shared" si="269"/>
        <v>1.6313119492077361</v>
      </c>
      <c r="BV287" s="1">
        <f t="shared" si="270"/>
        <v>1.7576693788676745</v>
      </c>
      <c r="BW287" s="1">
        <f t="shared" si="271"/>
        <v>1.6939983435884869</v>
      </c>
      <c r="BX287" s="1">
        <f t="shared" si="272"/>
        <v>1.5693140953137945</v>
      </c>
      <c r="BY287" s="1">
        <f t="shared" si="273"/>
        <v>1.7010654419517135</v>
      </c>
      <c r="BZ287" s="1">
        <f t="shared" si="274"/>
        <v>1.6339749920445947</v>
      </c>
      <c r="CA287" s="1"/>
      <c r="CB287" t="s">
        <v>273</v>
      </c>
      <c r="CC287" s="13" t="s">
        <v>819</v>
      </c>
      <c r="CD287">
        <v>-394.92221686202299</v>
      </c>
      <c r="CE287" s="19">
        <v>-392.82330827800001</v>
      </c>
      <c r="CF287" s="19">
        <v>-394.81717919711298</v>
      </c>
      <c r="CG287" s="19">
        <v>-392.79926864700002</v>
      </c>
      <c r="CH287" s="19"/>
      <c r="CI287" s="19"/>
      <c r="CJ287">
        <v>-197.45663416146701</v>
      </c>
      <c r="CK287" s="19">
        <v>-196.416150969</v>
      </c>
      <c r="CL287">
        <v>-197.40374014219199</v>
      </c>
      <c r="CM287" s="19">
        <v>-196.40413111000001</v>
      </c>
      <c r="CN287" s="19"/>
      <c r="CO287" s="19"/>
      <c r="CP287" s="19">
        <f>'[3]DLPNO-CCSD(T1 or T)_TightPNO'!BL287</f>
        <v>-197.462732460778</v>
      </c>
      <c r="CQ287" s="19">
        <f>'[3]DLPNO-CCSD(T1 or T)_TightPNO'!BM287</f>
        <v>-196.41633984800001</v>
      </c>
      <c r="CR287" s="19">
        <f>'[3]DLPNO-CCSD(T1 or T)_TightPNO'!BN287</f>
        <v>-197.41023938929999</v>
      </c>
      <c r="CS287" s="19">
        <f>'[3]DLPNO-CCSD(T1 or T)_TightPNO'!BO287</f>
        <v>-196.404285018</v>
      </c>
      <c r="CT287" s="19"/>
      <c r="CU287" s="19"/>
      <c r="CV287" s="19">
        <f>'[3]DLPNO-CCSD(T1 or T)_TightPNO'!BR287</f>
        <v>-197.46288301908399</v>
      </c>
      <c r="CW287" s="19">
        <f>'[3]DLPNO-CCSD(T1 or T)_TightPNO'!BS287</f>
        <v>-196.41636176200001</v>
      </c>
      <c r="CX287" s="19">
        <f>'[3]DLPNO-CCSD(T1 or T)_TightPNO'!BT287</f>
        <v>-197.410778751571</v>
      </c>
      <c r="CY287" s="19">
        <f>'[3]DLPNO-CCSD(T1 or T)_TightPNO'!BU287</f>
        <v>-196.40434152700001</v>
      </c>
      <c r="CZ287" s="19"/>
      <c r="DA287" s="19"/>
      <c r="DB287" s="19">
        <f>'[3]DLPNO-CCSD(T1 or T)_TightPNO'!BX287</f>
        <v>-197.456833393392</v>
      </c>
      <c r="DC287" s="19">
        <f>'[3]DLPNO-CCSD(T1 or T)_TightPNO'!BY287</f>
        <v>-196.416174646</v>
      </c>
      <c r="DD287" s="19">
        <f>'[3]DLPNO-CCSD(T1 or T)_TightPNO'!BZ287</f>
        <v>-197.404338097692</v>
      </c>
      <c r="DE287" s="19">
        <f>'[3]DLPNO-CCSD(T1 or T)_TightPNO'!CA287</f>
        <v>-196.40417528500001</v>
      </c>
      <c r="DF287" s="19"/>
      <c r="DG287" s="19"/>
      <c r="DH287" s="19"/>
      <c r="DI287" s="40" t="str">
        <f>'[3]DLPNO-CCSD(T1 or T)_TightPNO'!CE287</f>
        <v>35_Neopentane-Pentane_0.90.xyz</v>
      </c>
      <c r="DJ287" s="40">
        <f>'[3]DLPNO-CCSD(T1 or T)_TightPNO'!CF287</f>
        <v>-394.81658181620298</v>
      </c>
      <c r="DK287" s="40">
        <f>'[3]DLPNO-CCSD(T1 or T)_TightPNO'!CG287</f>
        <v>-392.79926864700002</v>
      </c>
      <c r="DL287" s="40">
        <f>'[3]DLPNO-CCSD(T1 or T)_TightPNO'!CH287</f>
        <v>-197.40367152062899</v>
      </c>
      <c r="DM287" s="40">
        <f>'[3]DLPNO-CCSD(T1 or T)_TightPNO'!CI287</f>
        <v>-196.40413111000001</v>
      </c>
      <c r="DN287" s="40">
        <f>'[3]DLPNO-CCSD(T1 or T)_TightPNO'!CJ287</f>
        <v>-197.409994259792</v>
      </c>
      <c r="DO287" s="40">
        <f>'[3]DLPNO-CCSD(T1 or T)_TightPNO'!CK287</f>
        <v>-196.404285018</v>
      </c>
      <c r="DP287" s="40">
        <f>'[3]DLPNO-CCSD(T1 or T)_TightPNO'!CL287</f>
        <v>-197.41054254451899</v>
      </c>
      <c r="DQ287" s="40">
        <f>'[3]DLPNO-CCSD(T1 or T)_TightPNO'!CM287</f>
        <v>-196.40434152700001</v>
      </c>
      <c r="DR287" s="40">
        <f>'[3]DLPNO-CCSD(T1 or T)_TightPNO'!CN287</f>
        <v>-197.404267504345</v>
      </c>
      <c r="DS287" s="40">
        <f>'[3]DLPNO-CCSD(T1 or T)_TightPNO'!CO287</f>
        <v>-196.40417528500001</v>
      </c>
      <c r="DT287" s="19"/>
      <c r="DU287" s="10"/>
      <c r="DV287" s="13" t="s">
        <v>819</v>
      </c>
      <c r="DW287">
        <f>'[3]DLPNO-CCSD(T1 or T)_TightPNO'!CS287</f>
        <v>-394.81752803311599</v>
      </c>
      <c r="DX287">
        <f>'[3]DLPNO-CCSD(T1 or T)_TightPNO'!CT287</f>
        <v>-392.79926864700002</v>
      </c>
      <c r="DY287">
        <f>'[3]DLPNO-CCSD(T1 or T)_TightPNO'!CU287</f>
        <v>-197.403917805986</v>
      </c>
      <c r="DZ287">
        <f>'[3]DLPNO-CCSD(T1 or T)_TightPNO'!CV287</f>
        <v>-196.40413111000001</v>
      </c>
      <c r="EA287">
        <f>'[3]DLPNO-CCSD(T1 or T)_TightPNO'!CW287</f>
        <v>-197.41043152482001</v>
      </c>
      <c r="EB287">
        <f>'[3]DLPNO-CCSD(T1 or T)_TightPNO'!CX287</f>
        <v>-196.404285018</v>
      </c>
      <c r="EC287">
        <f>'[3]DLPNO-CCSD(T1 or T)_TightPNO'!CY287</f>
        <v>-197.41095329658901</v>
      </c>
      <c r="ED287">
        <f>'[3]DLPNO-CCSD(T1 or T)_TightPNO'!CZ287</f>
        <v>-196.40434152700001</v>
      </c>
      <c r="EE287">
        <f>'[3]DLPNO-CCSD(T1 or T)_TightPNO'!DA287</f>
        <v>-197.40450021424999</v>
      </c>
      <c r="EF287">
        <f>'[3]DLPNO-CCSD(T1 or T)_TightPNO'!DB287</f>
        <v>-196.40417528500001</v>
      </c>
      <c r="EH287" s="13" t="s">
        <v>819</v>
      </c>
      <c r="EJ287">
        <f t="shared" si="275"/>
        <v>-394.81747788756797</v>
      </c>
      <c r="EK287" s="36">
        <f t="shared" si="276"/>
        <v>-197.40377445297349</v>
      </c>
      <c r="EL287">
        <f t="shared" si="277"/>
        <v>-197.410361954054</v>
      </c>
      <c r="EM287">
        <f t="shared" si="278"/>
        <v>-197.41089685509701</v>
      </c>
      <c r="EN287">
        <f t="shared" si="279"/>
        <v>-197.40437339436551</v>
      </c>
    </row>
    <row r="288" spans="1:144" ht="17" x14ac:dyDescent="0.2">
      <c r="A288" s="4">
        <f>'[1]De Raw'!$A286</f>
        <v>2.4601156298966567</v>
      </c>
      <c r="B288" t="s">
        <v>274</v>
      </c>
      <c r="C288" s="1">
        <f>ABS(AK288-$A288)</f>
        <v>8.0046696164250974E-3</v>
      </c>
      <c r="D288" s="1">
        <f>ABS(AL288-$A288)</f>
        <v>0.18886507747644465</v>
      </c>
      <c r="E288" s="1">
        <f>ABS(AM288-$A288)</f>
        <v>9.8434873546434876E-2</v>
      </c>
      <c r="F288" s="1">
        <f>ABS(AN288-$A288)</f>
        <v>4.5063616118375283E-2</v>
      </c>
      <c r="G288" s="1">
        <f>ABS(AO288-$A288)</f>
        <v>0.54921965869819056</v>
      </c>
      <c r="H288" s="1">
        <f>ABS(AP288-$A288)</f>
        <v>0.25207802128990764</v>
      </c>
      <c r="I288" s="15">
        <f>ABS(AQ288-$A288)</f>
        <v>0.19503385096919734</v>
      </c>
      <c r="J288" s="1">
        <f>ABS(AR288-$A288)</f>
        <v>0.3916734960221171</v>
      </c>
      <c r="K288" s="1">
        <f>ABS(AS288-$A288)</f>
        <v>9.8319822526459877E-2</v>
      </c>
      <c r="L288" s="15">
        <f>ABS(AT288-$A288)</f>
        <v>0.16865404687561281</v>
      </c>
      <c r="M288" s="1">
        <f>ABS(AU288-$A288)</f>
        <v>0.39966801159633603</v>
      </c>
      <c r="N288" s="1">
        <f>ABS(AV288-$A288)</f>
        <v>0.11550698236036183</v>
      </c>
      <c r="O288" s="15">
        <f>ABS(AZ288-$A288)</f>
        <v>0.14112369673666159</v>
      </c>
      <c r="P288" s="1">
        <f>ABS(BA288-$A288)</f>
        <v>5.5896913156075811E-2</v>
      </c>
      <c r="Q288" s="1">
        <f>ABS(BB288-$A288)</f>
        <v>9.8510304946368699E-2</v>
      </c>
      <c r="R288" s="15">
        <f>ABS(BC288-$A288)</f>
        <v>0.27001896843027851</v>
      </c>
      <c r="S288" s="1">
        <f>ABS(BD288-$A288)</f>
        <v>0.31290041468407992</v>
      </c>
      <c r="T288" s="1">
        <f>ABS(BE288-$A288)</f>
        <v>2.1440723126900707E-2</v>
      </c>
      <c r="U288" s="91">
        <f>ABS(BI288-$A288)</f>
        <v>0.19028651498476989</v>
      </c>
      <c r="V288" s="92">
        <f>ABS(BJ288-$A288)</f>
        <v>0.10754325061331071</v>
      </c>
      <c r="W288" s="92">
        <f>ABS(BK288-$A288)</f>
        <v>0.14891488279904008</v>
      </c>
      <c r="X288" s="15">
        <f t="shared" si="239"/>
        <v>0.16440645313561664</v>
      </c>
      <c r="Y288" s="1">
        <f t="shared" si="240"/>
        <v>5.8224041888385702E-2</v>
      </c>
      <c r="Z288" s="1">
        <f t="shared" si="241"/>
        <v>0.11026924475622213</v>
      </c>
      <c r="AA288" s="15">
        <f t="shared" si="242"/>
        <v>0.17606433711031677</v>
      </c>
      <c r="AB288" s="1">
        <f t="shared" si="243"/>
        <v>0.10063608393653256</v>
      </c>
      <c r="AC288" s="1">
        <f t="shared" si="244"/>
        <v>0.14110715269623064</v>
      </c>
      <c r="AD288" s="15">
        <f t="shared" si="245"/>
        <v>0.1681577624665449</v>
      </c>
      <c r="AE288" s="1">
        <f t="shared" si="246"/>
        <v>6.4656995124961814E-2</v>
      </c>
      <c r="AF288" s="1">
        <f t="shared" si="247"/>
        <v>0.11750285064107713</v>
      </c>
      <c r="AG288" s="15">
        <f t="shared" si="248"/>
        <v>0.22464577653823836</v>
      </c>
      <c r="AH288" s="1">
        <f t="shared" si="249"/>
        <v>0.11962157040268684</v>
      </c>
      <c r="AI288" s="1">
        <f t="shared" si="250"/>
        <v>0.17391211715280086</v>
      </c>
      <c r="AJ288" s="1"/>
      <c r="AK288" s="1">
        <f t="shared" si="251"/>
        <v>2.4521109602802316</v>
      </c>
      <c r="AL288" s="1">
        <f t="shared" si="252"/>
        <v>2.271250552420212</v>
      </c>
      <c r="AM288" s="1">
        <f t="shared" si="256"/>
        <v>2.3616807563502218</v>
      </c>
      <c r="AN288" s="1">
        <f t="shared" si="253"/>
        <v>2.5051792460150319</v>
      </c>
      <c r="AO288" s="1">
        <f t="shared" si="257"/>
        <v>1.9108959711984661</v>
      </c>
      <c r="AP288" s="1">
        <f t="shared" si="258"/>
        <v>2.208037608606749</v>
      </c>
      <c r="AQ288" s="1">
        <f t="shared" si="254"/>
        <v>2.655149480865854</v>
      </c>
      <c r="AR288" s="1">
        <f t="shared" si="255"/>
        <v>2.0684421338745396</v>
      </c>
      <c r="AS288" s="1">
        <f t="shared" si="259"/>
        <v>2.3617958073701968</v>
      </c>
      <c r="AT288" s="1">
        <f t="shared" si="260"/>
        <v>2.6287696767722695</v>
      </c>
      <c r="AU288" s="1">
        <f t="shared" si="261"/>
        <v>2.0604476183003206</v>
      </c>
      <c r="AV288" s="1">
        <f t="shared" si="262"/>
        <v>2.3446086475362948</v>
      </c>
      <c r="AW288" s="1"/>
      <c r="AX288" s="1"/>
      <c r="AY288" s="1"/>
      <c r="AZ288" s="1">
        <f t="shared" si="280"/>
        <v>2.3189919331599951</v>
      </c>
      <c r="BA288" s="1">
        <f t="shared" si="281"/>
        <v>2.4042187167405809</v>
      </c>
      <c r="BB288" s="1">
        <f t="shared" si="282"/>
        <v>2.361605324950288</v>
      </c>
      <c r="BC288" s="1">
        <f t="shared" si="263"/>
        <v>2.7301345983269352</v>
      </c>
      <c r="BD288" s="1">
        <f t="shared" si="264"/>
        <v>2.1472152152125767</v>
      </c>
      <c r="BE288" s="1">
        <f t="shared" si="265"/>
        <v>2.438674906769756</v>
      </c>
      <c r="BF288" s="87"/>
      <c r="BG288" s="87"/>
      <c r="BH288" s="87"/>
      <c r="BI288" s="1">
        <f t="shared" si="266"/>
        <v>2.2698291149118868</v>
      </c>
      <c r="BJ288" s="1">
        <f t="shared" si="267"/>
        <v>2.3525723792833459</v>
      </c>
      <c r="BK288" s="1">
        <f t="shared" si="268"/>
        <v>2.3112007470976166</v>
      </c>
      <c r="BL288" s="87"/>
      <c r="BM288" s="87"/>
      <c r="BN288" s="87"/>
      <c r="BO288" s="1">
        <f>AZ288+(AQ288-NormalPNO!Y288)*$BO$1</f>
        <v>2.29570917676104</v>
      </c>
      <c r="BP288" s="1">
        <f>BA288+(AR288-NormalPNO!Z288)*$BP$1</f>
        <v>2.401891588008271</v>
      </c>
      <c r="BQ288" s="1">
        <f>BB288+(AS288-NormalPNO!AA288)*$BQ$1</f>
        <v>2.3498463851404345</v>
      </c>
      <c r="BR288" s="1">
        <f>BI288+(BC288-NormalPNO!Y288)*$BR$1</f>
        <v>2.2840512927863399</v>
      </c>
      <c r="BS288" s="1">
        <f>BJ288+(BD288-NormalPNO!Z288)*$BS$1</f>
        <v>2.3594795459601241</v>
      </c>
      <c r="BT288" s="1">
        <f>BK288+(BE288-NormalPNO!AA288)*$BT$1</f>
        <v>2.319008477200426</v>
      </c>
      <c r="BU288" s="1">
        <f t="shared" si="269"/>
        <v>2.2919578674301118</v>
      </c>
      <c r="BV288" s="1">
        <f t="shared" si="270"/>
        <v>2.3954586347716949</v>
      </c>
      <c r="BW288" s="1">
        <f t="shared" si="271"/>
        <v>2.3426127792555795</v>
      </c>
      <c r="BX288" s="1">
        <f t="shared" si="272"/>
        <v>2.2354698533584183</v>
      </c>
      <c r="BY288" s="1">
        <f t="shared" si="273"/>
        <v>2.3404940594939698</v>
      </c>
      <c r="BZ288" s="1">
        <f t="shared" si="274"/>
        <v>2.2862035127438558</v>
      </c>
      <c r="CA288" s="1"/>
      <c r="CB288" t="s">
        <v>274</v>
      </c>
      <c r="CC288" s="13" t="s">
        <v>820</v>
      </c>
      <c r="CD288">
        <v>-394.92327430963502</v>
      </c>
      <c r="CE288" s="19">
        <v>-392.82694693600001</v>
      </c>
      <c r="CF288" s="19">
        <v>-394.81821078134698</v>
      </c>
      <c r="CG288" s="19">
        <v>-392.80290926999999</v>
      </c>
      <c r="CH288" s="19"/>
      <c r="CI288" s="19"/>
      <c r="CJ288">
        <v>-197.45663416146701</v>
      </c>
      <c r="CK288" s="19">
        <v>-196.416150969</v>
      </c>
      <c r="CL288">
        <v>-197.40374014219199</v>
      </c>
      <c r="CM288" s="19">
        <v>-196.40413111000001</v>
      </c>
      <c r="CN288" s="19"/>
      <c r="CO288" s="19"/>
      <c r="CP288" s="19">
        <f>'[3]DLPNO-CCSD(T1 or T)_TightPNO'!BL288</f>
        <v>-197.462732460778</v>
      </c>
      <c r="CQ288" s="19">
        <f>'[3]DLPNO-CCSD(T1 or T)_TightPNO'!BM288</f>
        <v>-196.41633984800001</v>
      </c>
      <c r="CR288" s="19">
        <f>'[3]DLPNO-CCSD(T1 or T)_TightPNO'!BN288</f>
        <v>-197.41023938929999</v>
      </c>
      <c r="CS288" s="19">
        <f>'[3]DLPNO-CCSD(T1 or T)_TightPNO'!BO288</f>
        <v>-196.404285018</v>
      </c>
      <c r="CT288" s="19"/>
      <c r="CU288" s="19"/>
      <c r="CV288" s="19">
        <f>'[3]DLPNO-CCSD(T1 or T)_TightPNO'!BR288</f>
        <v>-197.46285857652001</v>
      </c>
      <c r="CW288" s="19">
        <f>'[3]DLPNO-CCSD(T1 or T)_TightPNO'!BS288</f>
        <v>-196.41635808300001</v>
      </c>
      <c r="CX288" s="19">
        <f>'[3]DLPNO-CCSD(T1 or T)_TightPNO'!BT288</f>
        <v>-197.410691864878</v>
      </c>
      <c r="CY288" s="19">
        <f>'[3]DLPNO-CCSD(T1 or T)_TightPNO'!BU288</f>
        <v>-196.40433688100001</v>
      </c>
      <c r="CZ288" s="19"/>
      <c r="DA288" s="19"/>
      <c r="DB288" s="19">
        <f>'[3]DLPNO-CCSD(T1 or T)_TightPNO'!BX288</f>
        <v>-197.45679626511901</v>
      </c>
      <c r="DC288" s="19">
        <f>'[3]DLPNO-CCSD(T1 or T)_TightPNO'!BY288</f>
        <v>-196.41617067199999</v>
      </c>
      <c r="DD288" s="19">
        <f>'[3]DLPNO-CCSD(T1 or T)_TightPNO'!BZ288</f>
        <v>-197.404222644247</v>
      </c>
      <c r="DE288" s="19">
        <f>'[3]DLPNO-CCSD(T1 or T)_TightPNO'!CA288</f>
        <v>-196.404166412</v>
      </c>
      <c r="DF288" s="19"/>
      <c r="DG288" s="19"/>
      <c r="DH288" s="19"/>
      <c r="DI288" s="40" t="str">
        <f>'[3]DLPNO-CCSD(T1 or T)_TightPNO'!CE288</f>
        <v>35_Neopentane-Pentane_0.95.xyz</v>
      </c>
      <c r="DJ288" s="40">
        <f>'[3]DLPNO-CCSD(T1 or T)_TightPNO'!CF288</f>
        <v>-394.81765803750397</v>
      </c>
      <c r="DK288" s="40">
        <f>'[3]DLPNO-CCSD(T1 or T)_TightPNO'!CG288</f>
        <v>-392.80290926999999</v>
      </c>
      <c r="DL288" s="40">
        <f>'[3]DLPNO-CCSD(T1 or T)_TightPNO'!CH288</f>
        <v>-197.40367152062899</v>
      </c>
      <c r="DM288" s="40">
        <f>'[3]DLPNO-CCSD(T1 or T)_TightPNO'!CI288</f>
        <v>-196.40413111000001</v>
      </c>
      <c r="DN288" s="40">
        <f>'[3]DLPNO-CCSD(T1 or T)_TightPNO'!CJ288</f>
        <v>-197.409994259792</v>
      </c>
      <c r="DO288" s="40">
        <f>'[3]DLPNO-CCSD(T1 or T)_TightPNO'!CK288</f>
        <v>-196.404285018</v>
      </c>
      <c r="DP288" s="40">
        <f>'[3]DLPNO-CCSD(T1 or T)_TightPNO'!CL288</f>
        <v>-197.41045588159199</v>
      </c>
      <c r="DQ288" s="40">
        <f>'[3]DLPNO-CCSD(T1 or T)_TightPNO'!CM288</f>
        <v>-196.40433688100001</v>
      </c>
      <c r="DR288" s="40">
        <f>'[3]DLPNO-CCSD(T1 or T)_TightPNO'!CN288</f>
        <v>-197.404156949471</v>
      </c>
      <c r="DS288" s="40">
        <f>'[3]DLPNO-CCSD(T1 or T)_TightPNO'!CO288</f>
        <v>-196.404166412</v>
      </c>
      <c r="DT288" s="19"/>
      <c r="DU288" s="10"/>
      <c r="DV288" s="13" t="s">
        <v>820</v>
      </c>
      <c r="DW288">
        <f>'[3]DLPNO-CCSD(T1 or T)_TightPNO'!CS288</f>
        <v>-394.81853854176899</v>
      </c>
      <c r="DX288">
        <f>'[3]DLPNO-CCSD(T1 or T)_TightPNO'!CT288</f>
        <v>-392.80290926999999</v>
      </c>
      <c r="DY288">
        <f>'[3]DLPNO-CCSD(T1 or T)_TightPNO'!CU288</f>
        <v>-197.403917805986</v>
      </c>
      <c r="DZ288">
        <f>'[3]DLPNO-CCSD(T1 or T)_TightPNO'!CV288</f>
        <v>-196.40413111000001</v>
      </c>
      <c r="EA288">
        <f>'[3]DLPNO-CCSD(T1 or T)_TightPNO'!CW288</f>
        <v>-197.41043152482001</v>
      </c>
      <c r="EB288">
        <f>'[3]DLPNO-CCSD(T1 or T)_TightPNO'!CX288</f>
        <v>-196.404285018</v>
      </c>
      <c r="EC288">
        <f>'[3]DLPNO-CCSD(T1 or T)_TightPNO'!CY288</f>
        <v>-197.410873862946</v>
      </c>
      <c r="ED288">
        <f>'[3]DLPNO-CCSD(T1 or T)_TightPNO'!CZ288</f>
        <v>-196.40433688100001</v>
      </c>
      <c r="EE288">
        <f>'[3]DLPNO-CCSD(T1 or T)_TightPNO'!DA288</f>
        <v>-197.40438114667199</v>
      </c>
      <c r="EF288">
        <f>'[3]DLPNO-CCSD(T1 or T)_TightPNO'!DB288</f>
        <v>-196.404166412</v>
      </c>
      <c r="EH288" s="13" t="s">
        <v>820</v>
      </c>
      <c r="EJ288">
        <f t="shared" si="275"/>
        <v>-394.81848715326851</v>
      </c>
      <c r="EK288" s="36">
        <f t="shared" si="276"/>
        <v>-197.40377445297349</v>
      </c>
      <c r="EL288">
        <f t="shared" si="277"/>
        <v>-197.410361954054</v>
      </c>
      <c r="EM288">
        <f t="shared" si="278"/>
        <v>-197.41080985652101</v>
      </c>
      <c r="EN288">
        <f t="shared" si="279"/>
        <v>-197.40425549163501</v>
      </c>
    </row>
    <row r="289" spans="1:144" ht="17" x14ac:dyDescent="0.2">
      <c r="A289" s="4">
        <f>'[1]De Raw'!$A287</f>
        <v>2.5795881834394669</v>
      </c>
      <c r="B289" t="s">
        <v>275</v>
      </c>
      <c r="C289" s="1">
        <f>ABS(AK289-$A289)</f>
        <v>1.3245137513374861E-2</v>
      </c>
      <c r="D289" s="1">
        <f>ABS(AL289-$A289)</f>
        <v>0.13577778267382401</v>
      </c>
      <c r="E289" s="1">
        <f>ABS(AM289-$A289)</f>
        <v>6.1266322580224575E-2</v>
      </c>
      <c r="F289" s="1">
        <f>ABS(AN289-$A289)</f>
        <v>6.2109993762893279E-2</v>
      </c>
      <c r="G289" s="1">
        <f>ABS(AO289-$A289)</f>
        <v>0.43558910092883174</v>
      </c>
      <c r="H289" s="1">
        <f>ABS(AP289-$A289)</f>
        <v>0.18673955358296945</v>
      </c>
      <c r="I289" s="15">
        <f>ABS(AQ289-$A289)</f>
        <v>0.2010212339969395</v>
      </c>
      <c r="J289" s="1">
        <f>ABS(AR289-$A289)</f>
        <v>0.28887087880301276</v>
      </c>
      <c r="K289" s="1">
        <f>ABS(AS289-$A289)</f>
        <v>4.3924822403036412E-2</v>
      </c>
      <c r="L289" s="15">
        <f>ABS(AT289-$A289)</f>
        <v>0.15345404164911525</v>
      </c>
      <c r="M289" s="1">
        <f>ABS(AU289-$A289)</f>
        <v>0.32443236800709974</v>
      </c>
      <c r="N289" s="1">
        <f>ABS(AV289-$A289)</f>
        <v>8.5489163178992467E-2</v>
      </c>
      <c r="O289" s="15">
        <f>ABS(AZ289-$A289)</f>
        <v>0.10986732020267986</v>
      </c>
      <c r="P289" s="1">
        <f>ABS(BA289-$A289)</f>
        <v>3.5404691120744847E-2</v>
      </c>
      <c r="Q289" s="1">
        <f>ABS(BB289-$A289)</f>
        <v>7.2636005661712577E-2</v>
      </c>
      <c r="R289" s="15">
        <f>ABS(BC289-$A289)</f>
        <v>0.27047685411396261</v>
      </c>
      <c r="S289" s="1">
        <f>ABS(BD289-$A289)</f>
        <v>0.21551176775793834</v>
      </c>
      <c r="T289" s="1">
        <f>ABS(BE289-$A289)</f>
        <v>2.7482543178012353E-2</v>
      </c>
      <c r="U289" s="91">
        <f>ABS(BI289-$A289)</f>
        <v>0.1554048100905252</v>
      </c>
      <c r="V289" s="92">
        <f>ABS(BJ289-$A289)</f>
        <v>8.3501443720001234E-2</v>
      </c>
      <c r="W289" s="92">
        <f>ABS(BK289-$A289)</f>
        <v>0.11945312690526322</v>
      </c>
      <c r="X289" s="15">
        <f t="shared" si="239"/>
        <v>0.13288263249245791</v>
      </c>
      <c r="Y289" s="1">
        <f t="shared" si="240"/>
        <v>3.8205698840153346E-2</v>
      </c>
      <c r="Z289" s="1">
        <f t="shared" si="241"/>
        <v>8.5011353547799207E-2</v>
      </c>
      <c r="AA289" s="15">
        <f t="shared" si="242"/>
        <v>0.14157557934005771</v>
      </c>
      <c r="AB289" s="1">
        <f t="shared" si="243"/>
        <v>7.606306406223684E-2</v>
      </c>
      <c r="AC289" s="1">
        <f t="shared" si="244"/>
        <v>0.11155972958829574</v>
      </c>
      <c r="AD289" s="15">
        <f t="shared" si="245"/>
        <v>0.15861425554591158</v>
      </c>
      <c r="AE289" s="1">
        <f t="shared" si="246"/>
        <v>7.4371600056173381E-2</v>
      </c>
      <c r="AF289" s="1">
        <f t="shared" si="247"/>
        <v>0.11856637746756737</v>
      </c>
      <c r="AG289" s="15">
        <f t="shared" si="248"/>
        <v>0.21736029685020597</v>
      </c>
      <c r="AH289" s="1">
        <f t="shared" si="249"/>
        <v>0.13722865643299675</v>
      </c>
      <c r="AI289" s="1">
        <f t="shared" si="250"/>
        <v>0.17990485814981216</v>
      </c>
      <c r="AJ289" s="1"/>
      <c r="AK289" s="1">
        <f t="shared" si="251"/>
        <v>2.5928333209528418</v>
      </c>
      <c r="AL289" s="1">
        <f t="shared" si="252"/>
        <v>2.4438104007656429</v>
      </c>
      <c r="AM289" s="1">
        <f t="shared" si="256"/>
        <v>2.5183218608592424</v>
      </c>
      <c r="AN289" s="1">
        <f t="shared" si="253"/>
        <v>2.6416981772023602</v>
      </c>
      <c r="AO289" s="1">
        <f t="shared" si="257"/>
        <v>2.1439990825106352</v>
      </c>
      <c r="AP289" s="1">
        <f t="shared" si="258"/>
        <v>2.3928486298564975</v>
      </c>
      <c r="AQ289" s="1">
        <f t="shared" si="254"/>
        <v>2.7806094174364064</v>
      </c>
      <c r="AR289" s="1">
        <f t="shared" si="255"/>
        <v>2.2907173046364542</v>
      </c>
      <c r="AS289" s="1">
        <f t="shared" si="259"/>
        <v>2.5356633610364305</v>
      </c>
      <c r="AT289" s="1">
        <f t="shared" si="260"/>
        <v>2.7330422250885822</v>
      </c>
      <c r="AU289" s="1">
        <f t="shared" si="261"/>
        <v>2.2551558154323672</v>
      </c>
      <c r="AV289" s="1">
        <f t="shared" si="262"/>
        <v>2.4940990202604745</v>
      </c>
      <c r="AW289" s="1"/>
      <c r="AX289" s="1"/>
      <c r="AY289" s="1"/>
      <c r="AZ289" s="1">
        <f t="shared" si="280"/>
        <v>2.4697208632367871</v>
      </c>
      <c r="BA289" s="1">
        <f t="shared" si="281"/>
        <v>2.5441834923187221</v>
      </c>
      <c r="BB289" s="1">
        <f t="shared" si="282"/>
        <v>2.5069521777777544</v>
      </c>
      <c r="BC289" s="1">
        <f t="shared" si="263"/>
        <v>2.8500650375534295</v>
      </c>
      <c r="BD289" s="1">
        <f t="shared" si="264"/>
        <v>2.3640764156815286</v>
      </c>
      <c r="BE289" s="1">
        <f t="shared" si="265"/>
        <v>2.6070707266174793</v>
      </c>
      <c r="BF289" s="87"/>
      <c r="BG289" s="87"/>
      <c r="BH289" s="87"/>
      <c r="BI289" s="1">
        <f t="shared" si="266"/>
        <v>2.4241833733489417</v>
      </c>
      <c r="BJ289" s="1">
        <f t="shared" si="267"/>
        <v>2.4960867397194657</v>
      </c>
      <c r="BK289" s="1">
        <f t="shared" si="268"/>
        <v>2.4601350565342037</v>
      </c>
      <c r="BL289" s="87"/>
      <c r="BM289" s="87"/>
      <c r="BN289" s="87"/>
      <c r="BO289" s="1">
        <f>AZ289+(AQ289-NormalPNO!Y289)*$BO$1</f>
        <v>2.446705550947009</v>
      </c>
      <c r="BP289" s="1">
        <f>BA289+(AR289-NormalPNO!Z289)*$BP$1</f>
        <v>2.5413824845993136</v>
      </c>
      <c r="BQ289" s="1">
        <f>BB289+(AS289-NormalPNO!AA289)*$BQ$1</f>
        <v>2.4945768298916677</v>
      </c>
      <c r="BR289" s="1">
        <f>BI289+(BC289-NormalPNO!Y289)*$BR$1</f>
        <v>2.4380126040994092</v>
      </c>
      <c r="BS289" s="1">
        <f>BJ289+(BD289-NormalPNO!Z289)*$BS$1</f>
        <v>2.5035251193772301</v>
      </c>
      <c r="BT289" s="1">
        <f>BK289+(BE289-NormalPNO!AA289)*$BT$1</f>
        <v>2.4680284538511712</v>
      </c>
      <c r="BU289" s="1">
        <f t="shared" si="269"/>
        <v>2.4209739278935554</v>
      </c>
      <c r="BV289" s="1">
        <f t="shared" si="270"/>
        <v>2.5052165833832936</v>
      </c>
      <c r="BW289" s="1">
        <f t="shared" si="271"/>
        <v>2.4610218059718996</v>
      </c>
      <c r="BX289" s="1">
        <f t="shared" si="272"/>
        <v>2.362227886589261</v>
      </c>
      <c r="BY289" s="1">
        <f t="shared" si="273"/>
        <v>2.4423595270064702</v>
      </c>
      <c r="BZ289" s="1">
        <f t="shared" si="274"/>
        <v>2.3996833252896548</v>
      </c>
      <c r="CA289" s="1"/>
      <c r="CB289" t="s">
        <v>275</v>
      </c>
      <c r="CC289" s="13" t="s">
        <v>821</v>
      </c>
      <c r="CD289">
        <v>-394.92349856498203</v>
      </c>
      <c r="CE289" s="19">
        <v>-392.82909857700002</v>
      </c>
      <c r="CF289" s="19">
        <v>-394.818410714474</v>
      </c>
      <c r="CG289" s="19">
        <v>-392.80506245999999</v>
      </c>
      <c r="CH289" s="19"/>
      <c r="CI289" s="19"/>
      <c r="CJ289">
        <v>-197.45663416146701</v>
      </c>
      <c r="CK289" s="19">
        <v>-196.416150969</v>
      </c>
      <c r="CL289">
        <v>-197.40374014219199</v>
      </c>
      <c r="CM289" s="19">
        <v>-196.40413111000001</v>
      </c>
      <c r="CN289" s="19"/>
      <c r="CO289" s="19"/>
      <c r="CP289" s="19">
        <f>'[3]DLPNO-CCSD(T1 or T)_TightPNO'!BL289</f>
        <v>-197.462732460778</v>
      </c>
      <c r="CQ289" s="19">
        <f>'[3]DLPNO-CCSD(T1 or T)_TightPNO'!BM289</f>
        <v>-196.41633984800001</v>
      </c>
      <c r="CR289" s="19">
        <f>'[3]DLPNO-CCSD(T1 or T)_TightPNO'!BN289</f>
        <v>-197.41023938929999</v>
      </c>
      <c r="CS289" s="19">
        <f>'[3]DLPNO-CCSD(T1 or T)_TightPNO'!BO289</f>
        <v>-196.404285018</v>
      </c>
      <c r="CT289" s="19"/>
      <c r="CU289" s="19"/>
      <c r="CV289" s="19">
        <f>'[3]DLPNO-CCSD(T1 or T)_TightPNO'!BR289</f>
        <v>-197.462844836485</v>
      </c>
      <c r="CW289" s="19">
        <f>'[3]DLPNO-CCSD(T1 or T)_TightPNO'!BS289</f>
        <v>-196.41635584100001</v>
      </c>
      <c r="CX289" s="19">
        <f>'[3]DLPNO-CCSD(T1 or T)_TightPNO'!BT289</f>
        <v>-197.41062459571401</v>
      </c>
      <c r="CY289" s="19">
        <f>'[3]DLPNO-CCSD(T1 or T)_TightPNO'!BU289</f>
        <v>-196.40433265300001</v>
      </c>
      <c r="CZ289" s="19"/>
      <c r="DA289" s="19"/>
      <c r="DB289" s="19">
        <f>'[3]DLPNO-CCSD(T1 or T)_TightPNO'!BX289</f>
        <v>-197.45675926889001</v>
      </c>
      <c r="DC289" s="19">
        <f>'[3]DLPNO-CCSD(T1 or T)_TightPNO'!BY289</f>
        <v>-196.416168059</v>
      </c>
      <c r="DD289" s="19">
        <f>'[3]DLPNO-CCSD(T1 or T)_TightPNO'!BZ289</f>
        <v>-197.404135628521</v>
      </c>
      <c r="DE289" s="19">
        <f>'[3]DLPNO-CCSD(T1 or T)_TightPNO'!CA289</f>
        <v>-196.40416233799999</v>
      </c>
      <c r="DF289" s="19"/>
      <c r="DG289" s="19"/>
      <c r="DH289" s="19"/>
      <c r="DI289" s="40" t="str">
        <f>'[3]DLPNO-CCSD(T1 or T)_TightPNO'!CE289</f>
        <v>35_Neopentane-Pentane_1.00.xyz</v>
      </c>
      <c r="DJ289" s="40">
        <f>'[3]DLPNO-CCSD(T1 or T)_TightPNO'!CF289</f>
        <v>-394.81787559425999</v>
      </c>
      <c r="DK289" s="40">
        <f>'[3]DLPNO-CCSD(T1 or T)_TightPNO'!CG289</f>
        <v>-392.80506245999999</v>
      </c>
      <c r="DL289" s="40">
        <f>'[3]DLPNO-CCSD(T1 or T)_TightPNO'!CH289</f>
        <v>-197.40367152062899</v>
      </c>
      <c r="DM289" s="40">
        <f>'[3]DLPNO-CCSD(T1 or T)_TightPNO'!CI289</f>
        <v>-196.40413111000001</v>
      </c>
      <c r="DN289" s="40">
        <f>'[3]DLPNO-CCSD(T1 or T)_TightPNO'!CJ289</f>
        <v>-197.409994259792</v>
      </c>
      <c r="DO289" s="40">
        <f>'[3]DLPNO-CCSD(T1 or T)_TightPNO'!CK289</f>
        <v>-196.404285018</v>
      </c>
      <c r="DP289" s="40">
        <f>'[3]DLPNO-CCSD(T1 or T)_TightPNO'!CL289</f>
        <v>-197.41038833295801</v>
      </c>
      <c r="DQ289" s="40">
        <f>'[3]DLPNO-CCSD(T1 or T)_TightPNO'!CM289</f>
        <v>-196.40433265300001</v>
      </c>
      <c r="DR289" s="40">
        <f>'[3]DLPNO-CCSD(T1 or T)_TightPNO'!CN289</f>
        <v>-197.40407058142301</v>
      </c>
      <c r="DS289" s="40">
        <f>'[3]DLPNO-CCSD(T1 or T)_TightPNO'!CO289</f>
        <v>-196.40416233799999</v>
      </c>
      <c r="DT289" s="19"/>
      <c r="DU289" s="10"/>
      <c r="DV289" s="13" t="s">
        <v>821</v>
      </c>
      <c r="DW289">
        <f>'[3]DLPNO-CCSD(T1 or T)_TightPNO'!CS289</f>
        <v>-394.81870471064502</v>
      </c>
      <c r="DX289">
        <f>'[3]DLPNO-CCSD(T1 or T)_TightPNO'!CT289</f>
        <v>-392.80506245999999</v>
      </c>
      <c r="DY289">
        <f>'[3]DLPNO-CCSD(T1 or T)_TightPNO'!CU289</f>
        <v>-197.403917805986</v>
      </c>
      <c r="DZ289">
        <f>'[3]DLPNO-CCSD(T1 or T)_TightPNO'!CV289</f>
        <v>-196.40413111000001</v>
      </c>
      <c r="EA289">
        <f>'[3]DLPNO-CCSD(T1 or T)_TightPNO'!CW289</f>
        <v>-197.41043152482001</v>
      </c>
      <c r="EB289">
        <f>'[3]DLPNO-CCSD(T1 or T)_TightPNO'!CX289</f>
        <v>-196.404285018</v>
      </c>
      <c r="EC289">
        <f>'[3]DLPNO-CCSD(T1 or T)_TightPNO'!CY289</f>
        <v>-197.41080927943099</v>
      </c>
      <c r="ED289">
        <f>'[3]DLPNO-CCSD(T1 or T)_TightPNO'!CZ289</f>
        <v>-196.40433265300001</v>
      </c>
      <c r="EE289">
        <f>'[3]DLPNO-CCSD(T1 or T)_TightPNO'!DA289</f>
        <v>-197.404301611813</v>
      </c>
      <c r="EF289">
        <f>'[3]DLPNO-CCSD(T1 or T)_TightPNO'!DB289</f>
        <v>-196.40416233799999</v>
      </c>
      <c r="EH289" s="13" t="s">
        <v>821</v>
      </c>
      <c r="EJ289">
        <f t="shared" si="275"/>
        <v>-394.81867827458098</v>
      </c>
      <c r="EK289" s="36">
        <f t="shared" si="276"/>
        <v>-197.40377445297349</v>
      </c>
      <c r="EL289">
        <f t="shared" si="277"/>
        <v>-197.410361954054</v>
      </c>
      <c r="EM289">
        <f t="shared" si="278"/>
        <v>-197.41074272709201</v>
      </c>
      <c r="EN289">
        <f t="shared" si="279"/>
        <v>-197.40416815206999</v>
      </c>
    </row>
    <row r="290" spans="1:144" ht="17" x14ac:dyDescent="0.2">
      <c r="A290" s="4">
        <f>'[1]De Raw'!$A288</f>
        <v>2.4555426586139801</v>
      </c>
      <c r="B290" t="s">
        <v>276</v>
      </c>
      <c r="C290" s="1">
        <f>ABS(AK290-$A290)</f>
        <v>2.6807597294265406E-2</v>
      </c>
      <c r="D290" s="1">
        <f>ABS(AL290-$A290)</f>
        <v>8.7573155810692693E-2</v>
      </c>
      <c r="E290" s="1">
        <f>ABS(AM290-$A290)</f>
        <v>3.0382779258213422E-2</v>
      </c>
      <c r="F290" s="1">
        <f>ABS(AN290-$A290)</f>
        <v>9.9270648624705693E-2</v>
      </c>
      <c r="G290" s="1">
        <f>ABS(AO290-$A290)</f>
        <v>0.32901226018180996</v>
      </c>
      <c r="H290" s="1">
        <f>ABS(AP290-$A290)</f>
        <v>0.11487080577855213</v>
      </c>
      <c r="I290" s="15">
        <f>ABS(AQ290-$A290)</f>
        <v>0.20813946176734976</v>
      </c>
      <c r="J290" s="1">
        <f>ABS(AR290-$A290)</f>
        <v>0.21453246353294286</v>
      </c>
      <c r="K290" s="1">
        <f>ABS(AS290-$A290)</f>
        <v>3.1965008827965491E-3</v>
      </c>
      <c r="L290" s="15">
        <f>ABS(AT290-$A290)</f>
        <v>0.14325296829757894</v>
      </c>
      <c r="M290" s="1">
        <f>ABS(AU290-$A290)</f>
        <v>0.25810548390462262</v>
      </c>
      <c r="N290" s="1">
        <f>ABS(AV290-$A290)</f>
        <v>5.7426257803521619E-2</v>
      </c>
      <c r="O290" s="15">
        <f>ABS(AZ290-$A290)</f>
        <v>9.2079800599160766E-2</v>
      </c>
      <c r="P290" s="1">
        <f>ABS(BA290-$A290)</f>
        <v>4.334273459215332E-3</v>
      </c>
      <c r="Q290" s="1">
        <f>ABS(BB290-$A290)</f>
        <v>4.8207037029187827E-2</v>
      </c>
      <c r="R290" s="15">
        <f>ABS(BC290-$A290)</f>
        <v>0.26257386835650687</v>
      </c>
      <c r="S290" s="1">
        <f>ABS(BD290-$A290)</f>
        <v>0.15729256522634394</v>
      </c>
      <c r="T290" s="1">
        <f>ABS(BE290-$A290)</f>
        <v>5.2640651565081686E-2</v>
      </c>
      <c r="U290" s="91">
        <f>ABS(BI290-$A290)</f>
        <v>0.12776886701924539</v>
      </c>
      <c r="V290" s="92">
        <f>ABS(BJ290-$A290)</f>
        <v>4.1862716599256888E-2</v>
      </c>
      <c r="W290" s="92">
        <f>ABS(BK290-$A290)</f>
        <v>8.4815791809250918E-2</v>
      </c>
      <c r="X290" s="15">
        <f t="shared" si="239"/>
        <v>0.11384635874231996</v>
      </c>
      <c r="Y290" s="1">
        <f t="shared" si="240"/>
        <v>6.7070073677713005E-3</v>
      </c>
      <c r="Z290" s="1">
        <f t="shared" si="241"/>
        <v>5.9496170030294948E-2</v>
      </c>
      <c r="AA290" s="15">
        <f t="shared" si="242"/>
        <v>0.11524338492741082</v>
      </c>
      <c r="AB290" s="1">
        <f t="shared" si="243"/>
        <v>3.5761681339341767E-2</v>
      </c>
      <c r="AC290" s="1">
        <f t="shared" si="244"/>
        <v>7.7932051563763149E-2</v>
      </c>
      <c r="AD290" s="15">
        <f t="shared" si="245"/>
        <v>0.15857558363153101</v>
      </c>
      <c r="AE290" s="1">
        <f t="shared" si="246"/>
        <v>5.2079909394779023E-2</v>
      </c>
      <c r="AF290" s="1">
        <f t="shared" si="247"/>
        <v>0.10813323462573177</v>
      </c>
      <c r="AG290" s="15">
        <f t="shared" si="248"/>
        <v>0.21228245902721188</v>
      </c>
      <c r="AH290" s="1">
        <f t="shared" si="249"/>
        <v>0.10769395669782567</v>
      </c>
      <c r="AI290" s="1">
        <f t="shared" si="250"/>
        <v>0.16368827311479572</v>
      </c>
      <c r="AJ290" s="1"/>
      <c r="AK290" s="1">
        <f t="shared" si="251"/>
        <v>2.4823502559082455</v>
      </c>
      <c r="AL290" s="1">
        <f t="shared" si="252"/>
        <v>2.3679695028032874</v>
      </c>
      <c r="AM290" s="1">
        <f t="shared" si="256"/>
        <v>2.4251598793557667</v>
      </c>
      <c r="AN290" s="1">
        <f t="shared" si="253"/>
        <v>2.5548133072386858</v>
      </c>
      <c r="AO290" s="1">
        <f t="shared" si="257"/>
        <v>2.1265303984321702</v>
      </c>
      <c r="AP290" s="1">
        <f t="shared" si="258"/>
        <v>2.340671852835428</v>
      </c>
      <c r="AQ290" s="1">
        <f t="shared" si="254"/>
        <v>2.6636821203813299</v>
      </c>
      <c r="AR290" s="1">
        <f t="shared" si="255"/>
        <v>2.2410101950810373</v>
      </c>
      <c r="AS290" s="1">
        <f t="shared" si="259"/>
        <v>2.4523461577311836</v>
      </c>
      <c r="AT290" s="1">
        <f t="shared" si="260"/>
        <v>2.5987956269115591</v>
      </c>
      <c r="AU290" s="1">
        <f t="shared" si="261"/>
        <v>2.1974371747093575</v>
      </c>
      <c r="AV290" s="1">
        <f t="shared" si="262"/>
        <v>2.3981164008104585</v>
      </c>
      <c r="AW290" s="1"/>
      <c r="AX290" s="1"/>
      <c r="AY290" s="1"/>
      <c r="AZ290" s="1">
        <f t="shared" si="280"/>
        <v>2.3634628580148194</v>
      </c>
      <c r="BA290" s="1">
        <f t="shared" si="281"/>
        <v>2.4512083851547648</v>
      </c>
      <c r="BB290" s="1">
        <f t="shared" si="282"/>
        <v>2.4073356215847923</v>
      </c>
      <c r="BC290" s="1">
        <f t="shared" si="263"/>
        <v>2.718116526970487</v>
      </c>
      <c r="BD290" s="1">
        <f t="shared" si="264"/>
        <v>2.2982500933876362</v>
      </c>
      <c r="BE290" s="1">
        <f t="shared" si="265"/>
        <v>2.5081833101790618</v>
      </c>
      <c r="BF290" s="87"/>
      <c r="BG290" s="87"/>
      <c r="BH290" s="87"/>
      <c r="BI290" s="1">
        <f t="shared" si="266"/>
        <v>2.3277737915947347</v>
      </c>
      <c r="BJ290" s="1">
        <f t="shared" si="267"/>
        <v>2.4136799420147232</v>
      </c>
      <c r="BK290" s="1">
        <f t="shared" si="268"/>
        <v>2.3707268668047292</v>
      </c>
      <c r="BL290" s="87"/>
      <c r="BM290" s="87"/>
      <c r="BN290" s="87"/>
      <c r="BO290" s="1">
        <f>AZ290+(AQ290-NormalPNO!Y290)*$BO$1</f>
        <v>2.3416962998716602</v>
      </c>
      <c r="BP290" s="1">
        <f>BA290+(AR290-NormalPNO!Z290)*$BP$1</f>
        <v>2.4488356512462088</v>
      </c>
      <c r="BQ290" s="1">
        <f>BB290+(AS290-NormalPNO!AA290)*$BQ$1</f>
        <v>2.3960464885836852</v>
      </c>
      <c r="BR290" s="1">
        <f>BI290+(BC290-NormalPNO!Y290)*$BR$1</f>
        <v>2.3402992736865693</v>
      </c>
      <c r="BS290" s="1">
        <f>BJ290+(BD290-NormalPNO!Z290)*$BS$1</f>
        <v>2.4197809772746384</v>
      </c>
      <c r="BT290" s="1">
        <f>BK290+(BE290-NormalPNO!AA290)*$BT$1</f>
        <v>2.377610607050217</v>
      </c>
      <c r="BU290" s="1">
        <f t="shared" si="269"/>
        <v>2.2969670749824491</v>
      </c>
      <c r="BV290" s="1">
        <f t="shared" si="270"/>
        <v>2.4034627492192011</v>
      </c>
      <c r="BW290" s="1">
        <f t="shared" si="271"/>
        <v>2.3474094239882484</v>
      </c>
      <c r="BX290" s="1">
        <f t="shared" si="272"/>
        <v>2.2432601995867683</v>
      </c>
      <c r="BY290" s="1">
        <f t="shared" si="273"/>
        <v>2.3478487019161545</v>
      </c>
      <c r="BZ290" s="1">
        <f t="shared" si="274"/>
        <v>2.2918543854991844</v>
      </c>
      <c r="CA290" s="1"/>
      <c r="CB290" t="s">
        <v>276</v>
      </c>
      <c r="CC290" s="13" t="s">
        <v>822</v>
      </c>
      <c r="CD290">
        <v>-394.92332249901801</v>
      </c>
      <c r="CE290" s="19">
        <v>-392.83039496999999</v>
      </c>
      <c r="CF290" s="19">
        <v>-394.81822437897301</v>
      </c>
      <c r="CG290" s="19">
        <v>-392.80635780099999</v>
      </c>
      <c r="CH290" s="19"/>
      <c r="CI290" s="19"/>
      <c r="CJ290">
        <v>-197.45663416146701</v>
      </c>
      <c r="CK290" s="19">
        <v>-196.416150969</v>
      </c>
      <c r="CL290">
        <v>-197.40374014219199</v>
      </c>
      <c r="CM290" s="19">
        <v>-196.40413111000001</v>
      </c>
      <c r="CN290" s="19"/>
      <c r="CO290" s="19"/>
      <c r="CP290" s="19">
        <f>'[3]DLPNO-CCSD(T1 or T)_TightPNO'!BL290</f>
        <v>-197.462732460778</v>
      </c>
      <c r="CQ290" s="19">
        <f>'[3]DLPNO-CCSD(T1 or T)_TightPNO'!BM290</f>
        <v>-196.41633984800001</v>
      </c>
      <c r="CR290" s="19">
        <f>'[3]DLPNO-CCSD(T1 or T)_TightPNO'!BN290</f>
        <v>-197.41023938929999</v>
      </c>
      <c r="CS290" s="19">
        <f>'[3]DLPNO-CCSD(T1 or T)_TightPNO'!BO290</f>
        <v>-196.404285018</v>
      </c>
      <c r="CT290" s="19"/>
      <c r="CU290" s="19"/>
      <c r="CV290" s="19">
        <f>'[3]DLPNO-CCSD(T1 or T)_TightPNO'!BR290</f>
        <v>-197.46282593123399</v>
      </c>
      <c r="CW290" s="19">
        <f>'[3]DLPNO-CCSD(T1 or T)_TightPNO'!BS290</f>
        <v>-196.41635427700001</v>
      </c>
      <c r="CX290" s="19">
        <f>'[3]DLPNO-CCSD(T1 or T)_TightPNO'!BT290</f>
        <v>-197.41058426063299</v>
      </c>
      <c r="CY290" s="19">
        <f>'[3]DLPNO-CCSD(T1 or T)_TightPNO'!BU290</f>
        <v>-196.40432660499999</v>
      </c>
      <c r="CZ290" s="19"/>
      <c r="DA290" s="19"/>
      <c r="DB290" s="19">
        <f>'[3]DLPNO-CCSD(T1 or T)_TightPNO'!BX290</f>
        <v>-197.45672296833601</v>
      </c>
      <c r="DC290" s="19">
        <f>'[3]DLPNO-CCSD(T1 or T)_TightPNO'!BY290</f>
        <v>-196.416164643</v>
      </c>
      <c r="DD290" s="19">
        <f>'[3]DLPNO-CCSD(T1 or T)_TightPNO'!BZ290</f>
        <v>-197.40406884141899</v>
      </c>
      <c r="DE290" s="19">
        <f>'[3]DLPNO-CCSD(T1 or T)_TightPNO'!CA290</f>
        <v>-196.40415943900001</v>
      </c>
      <c r="DF290" s="19"/>
      <c r="DG290" s="19"/>
      <c r="DH290" s="19"/>
      <c r="DI290" s="40" t="str">
        <f>'[3]DLPNO-CCSD(T1 or T)_TightPNO'!CE290</f>
        <v>35_Neopentane-Pentane_1.05.xyz</v>
      </c>
      <c r="DJ290" s="40">
        <f>'[3]DLPNO-CCSD(T1 or T)_TightPNO'!CF290</f>
        <v>-394.81773713441203</v>
      </c>
      <c r="DK290" s="40">
        <f>'[3]DLPNO-CCSD(T1 or T)_TightPNO'!CG290</f>
        <v>-392.80635780099999</v>
      </c>
      <c r="DL290" s="40">
        <f>'[3]DLPNO-CCSD(T1 or T)_TightPNO'!CH290</f>
        <v>-197.40367152062899</v>
      </c>
      <c r="DM290" s="40">
        <f>'[3]DLPNO-CCSD(T1 or T)_TightPNO'!CI290</f>
        <v>-196.40413111000001</v>
      </c>
      <c r="DN290" s="40">
        <f>'[3]DLPNO-CCSD(T1 or T)_TightPNO'!CJ290</f>
        <v>-197.409994259792</v>
      </c>
      <c r="DO290" s="40">
        <f>'[3]DLPNO-CCSD(T1 or T)_TightPNO'!CK290</f>
        <v>-196.404285018</v>
      </c>
      <c r="DP290" s="40">
        <f>'[3]DLPNO-CCSD(T1 or T)_TightPNO'!CL290</f>
        <v>-197.41034363441099</v>
      </c>
      <c r="DQ290" s="40">
        <f>'[3]DLPNO-CCSD(T1 or T)_TightPNO'!CM290</f>
        <v>-196.40432660499999</v>
      </c>
      <c r="DR290" s="40">
        <f>'[3]DLPNO-CCSD(T1 or T)_TightPNO'!CN290</f>
        <v>-197.40400465824101</v>
      </c>
      <c r="DS290" s="40">
        <f>'[3]DLPNO-CCSD(T1 or T)_TightPNO'!CO290</f>
        <v>-196.40415943900001</v>
      </c>
      <c r="DT290" s="19"/>
      <c r="DU290" s="10"/>
      <c r="DV290" s="13" t="s">
        <v>822</v>
      </c>
      <c r="DW290">
        <f>'[3]DLPNO-CCSD(T1 or T)_TightPNO'!CS290</f>
        <v>-394.81849077508201</v>
      </c>
      <c r="DX290">
        <f>'[3]DLPNO-CCSD(T1 or T)_TightPNO'!CT290</f>
        <v>-392.80635780099999</v>
      </c>
      <c r="DY290">
        <f>'[3]DLPNO-CCSD(T1 or T)_TightPNO'!CU290</f>
        <v>-197.403917805986</v>
      </c>
      <c r="DZ290">
        <f>'[3]DLPNO-CCSD(T1 or T)_TightPNO'!CV290</f>
        <v>-196.40413111000001</v>
      </c>
      <c r="EA290">
        <f>'[3]DLPNO-CCSD(T1 or T)_TightPNO'!CW290</f>
        <v>-197.41043152482001</v>
      </c>
      <c r="EB290">
        <f>'[3]DLPNO-CCSD(T1 or T)_TightPNO'!CX290</f>
        <v>-196.404285018</v>
      </c>
      <c r="EC290">
        <f>'[3]DLPNO-CCSD(T1 or T)_TightPNO'!CY290</f>
        <v>-197.410755074072</v>
      </c>
      <c r="ED290">
        <f>'[3]DLPNO-CCSD(T1 or T)_TightPNO'!CZ290</f>
        <v>-196.40432660499999</v>
      </c>
      <c r="EE290">
        <f>'[3]DLPNO-CCSD(T1 or T)_TightPNO'!DA290</f>
        <v>-197.40423386211401</v>
      </c>
      <c r="EF290">
        <f>'[3]DLPNO-CCSD(T1 or T)_TightPNO'!DB290</f>
        <v>-196.40415943900001</v>
      </c>
      <c r="EH290" s="13" t="s">
        <v>822</v>
      </c>
      <c r="EJ290">
        <f t="shared" si="275"/>
        <v>-394.81846800125351</v>
      </c>
      <c r="EK290" s="36">
        <f t="shared" si="276"/>
        <v>-197.40377445297349</v>
      </c>
      <c r="EL290">
        <f t="shared" si="277"/>
        <v>-197.410361954054</v>
      </c>
      <c r="EM290">
        <f t="shared" si="278"/>
        <v>-197.410704573744</v>
      </c>
      <c r="EN290">
        <f t="shared" si="279"/>
        <v>-197.40410093300798</v>
      </c>
    </row>
    <row r="291" spans="1:144" ht="17" x14ac:dyDescent="0.2">
      <c r="A291" s="4">
        <f>'[1]De Raw'!$A289</f>
        <v>2.2280395291906898</v>
      </c>
      <c r="B291" t="s">
        <v>277</v>
      </c>
      <c r="C291" s="1">
        <f>ABS(AK291-$A291)</f>
        <v>6.4825824544010757E-2</v>
      </c>
      <c r="D291" s="1">
        <f>ABS(AL291-$A291)</f>
        <v>4.0989330342159125E-2</v>
      </c>
      <c r="E291" s="1">
        <f>ABS(AM291-$A291)</f>
        <v>1.1918247100925594E-2</v>
      </c>
      <c r="F291" s="1">
        <f>ABS(AN291-$A291)</f>
        <v>0.13431627174770266</v>
      </c>
      <c r="G291" s="1">
        <f>ABS(AO291-$A291)</f>
        <v>0.22958467065885735</v>
      </c>
      <c r="H291" s="1">
        <f>ABS(AP291-$A291)</f>
        <v>4.7634199455577342E-2</v>
      </c>
      <c r="I291" s="15">
        <f>ABS(AQ291-$A291)</f>
        <v>0.21697143779086847</v>
      </c>
      <c r="J291" s="1">
        <f>ABS(AR291-$A291)</f>
        <v>0.14237620404581142</v>
      </c>
      <c r="K291" s="1">
        <f>ABS(AS291-$A291)</f>
        <v>3.7297616872528305E-2</v>
      </c>
      <c r="L291" s="15">
        <f>ABS(AT291-$A291)</f>
        <v>0.13347662451199183</v>
      </c>
      <c r="M291" s="1">
        <f>ABS(AU291-$A291)</f>
        <v>0.20548034650672076</v>
      </c>
      <c r="N291" s="1">
        <f>ABS(AV291-$A291)</f>
        <v>3.6001860997364243E-2</v>
      </c>
      <c r="O291" s="15">
        <f>ABS(AZ291-$A291)</f>
        <v>3.4926064691669811E-2</v>
      </c>
      <c r="P291" s="1">
        <f>ABS(BA291-$A291)</f>
        <v>2.5483386023506416E-2</v>
      </c>
      <c r="Q291" s="1">
        <f>ABS(BB291-$A291)</f>
        <v>4.7213393340816978E-3</v>
      </c>
      <c r="R291" s="15">
        <f>ABS(BC291-$A291)</f>
        <v>0.25829902084812106</v>
      </c>
      <c r="S291" s="1">
        <f>ABS(BD291-$A291)</f>
        <v>9.8771970721453606E-2</v>
      </c>
      <c r="T291" s="1">
        <f>ABS(BE291-$A291)</f>
        <v>7.9763525063333507E-2</v>
      </c>
      <c r="U291" s="91">
        <f>ABS(BI291-$A291)</f>
        <v>6.2021847471923852E-2</v>
      </c>
      <c r="V291" s="92">
        <f>ABS(BJ291-$A291)</f>
        <v>3.1050468596736103E-3</v>
      </c>
      <c r="W291" s="92">
        <f>ABS(BK291-$A291)</f>
        <v>3.2563447165799175E-2</v>
      </c>
      <c r="X291" s="15">
        <f t="shared" si="239"/>
        <v>5.7336871644033671E-2</v>
      </c>
      <c r="Y291" s="1">
        <f t="shared" si="240"/>
        <v>2.2717915411158973E-2</v>
      </c>
      <c r="Z291" s="1">
        <f t="shared" si="241"/>
        <v>1.6828735790340055E-2</v>
      </c>
      <c r="AA291" s="15">
        <f t="shared" si="242"/>
        <v>4.9849464765456819E-2</v>
      </c>
      <c r="AB291" s="1">
        <f t="shared" si="243"/>
        <v>3.0629917618734126E-3</v>
      </c>
      <c r="AC291" s="1">
        <f t="shared" si="244"/>
        <v>2.5774005337070083E-2</v>
      </c>
      <c r="AD291" s="15">
        <f t="shared" si="245"/>
        <v>0.12049168384023812</v>
      </c>
      <c r="AE291" s="1">
        <f t="shared" si="246"/>
        <v>4.36637005512579E-2</v>
      </c>
      <c r="AF291" s="1">
        <f t="shared" si="247"/>
        <v>8.5720393063492217E-2</v>
      </c>
      <c r="AG291" s="15">
        <f t="shared" si="248"/>
        <v>0.17077247039655097</v>
      </c>
      <c r="AH291" s="1">
        <f t="shared" si="249"/>
        <v>9.8444408651046089E-2</v>
      </c>
      <c r="AI291" s="1">
        <f t="shared" si="250"/>
        <v>0.1391711848042072</v>
      </c>
      <c r="AJ291" s="1"/>
      <c r="AK291" s="1">
        <f t="shared" si="251"/>
        <v>2.2928653537347006</v>
      </c>
      <c r="AL291" s="1">
        <f t="shared" si="252"/>
        <v>2.1870501988485307</v>
      </c>
      <c r="AM291" s="1">
        <f t="shared" si="256"/>
        <v>2.2399577762916154</v>
      </c>
      <c r="AN291" s="1">
        <f t="shared" si="253"/>
        <v>2.3623558009383925</v>
      </c>
      <c r="AO291" s="1">
        <f t="shared" si="257"/>
        <v>1.9984548585318325</v>
      </c>
      <c r="AP291" s="1">
        <f t="shared" si="258"/>
        <v>2.1804053297351125</v>
      </c>
      <c r="AQ291" s="1">
        <f t="shared" si="254"/>
        <v>2.4450109669815583</v>
      </c>
      <c r="AR291" s="1">
        <f t="shared" si="255"/>
        <v>2.0856633251448784</v>
      </c>
      <c r="AS291" s="1">
        <f t="shared" si="259"/>
        <v>2.2653371460632181</v>
      </c>
      <c r="AT291" s="1">
        <f t="shared" si="260"/>
        <v>2.3615161537026816</v>
      </c>
      <c r="AU291" s="1">
        <f t="shared" si="261"/>
        <v>2.0225591826839691</v>
      </c>
      <c r="AV291" s="1">
        <f t="shared" si="262"/>
        <v>2.1920376681933256</v>
      </c>
      <c r="AW291" s="1"/>
      <c r="AX291" s="1"/>
      <c r="AY291" s="1"/>
      <c r="AZ291" s="1">
        <f t="shared" si="280"/>
        <v>2.19311346449902</v>
      </c>
      <c r="BA291" s="1">
        <f t="shared" si="281"/>
        <v>2.2535229152141962</v>
      </c>
      <c r="BB291" s="1">
        <f t="shared" si="282"/>
        <v>2.2233181898566081</v>
      </c>
      <c r="BC291" s="1">
        <f t="shared" si="263"/>
        <v>2.4863385500388109</v>
      </c>
      <c r="BD291" s="1">
        <f t="shared" si="264"/>
        <v>2.1292675584692362</v>
      </c>
      <c r="BE291" s="1">
        <f t="shared" si="265"/>
        <v>2.3078030542540233</v>
      </c>
      <c r="BF291" s="87"/>
      <c r="BG291" s="87"/>
      <c r="BH291" s="87"/>
      <c r="BI291" s="1">
        <f t="shared" si="266"/>
        <v>2.166017681718766</v>
      </c>
      <c r="BJ291" s="1">
        <f t="shared" si="267"/>
        <v>2.2249344823310162</v>
      </c>
      <c r="BK291" s="1">
        <f t="shared" si="268"/>
        <v>2.1954760820248906</v>
      </c>
      <c r="BL291" s="87"/>
      <c r="BM291" s="87"/>
      <c r="BN291" s="87"/>
      <c r="BO291" s="1">
        <f>AZ291+(AQ291-NormalPNO!Y291)*$BO$1</f>
        <v>2.1707026575466561</v>
      </c>
      <c r="BP291" s="1">
        <f>BA291+(AR291-NormalPNO!Z291)*$BP$1</f>
        <v>2.2507574446018488</v>
      </c>
      <c r="BQ291" s="1">
        <f>BB291+(AS291-NormalPNO!AA291)*$BQ$1</f>
        <v>2.2112107934003498</v>
      </c>
      <c r="BR291" s="1">
        <f>BI291+(BC291-NormalPNO!Y291)*$BR$1</f>
        <v>2.178190064425233</v>
      </c>
      <c r="BS291" s="1">
        <f>BJ291+(BD291-NormalPNO!Z291)*$BS$1</f>
        <v>2.2311025209525632</v>
      </c>
      <c r="BT291" s="1">
        <f>BK291+(BE291-NormalPNO!AA291)*$BT$1</f>
        <v>2.2022655238536197</v>
      </c>
      <c r="BU291" s="1">
        <f t="shared" si="269"/>
        <v>2.1075478453504517</v>
      </c>
      <c r="BV291" s="1">
        <f t="shared" si="270"/>
        <v>2.1843758286394319</v>
      </c>
      <c r="BW291" s="1">
        <f t="shared" si="271"/>
        <v>2.1423191361271976</v>
      </c>
      <c r="BX291" s="1">
        <f t="shared" si="272"/>
        <v>2.0572670587941388</v>
      </c>
      <c r="BY291" s="1">
        <f t="shared" si="273"/>
        <v>2.1295951205396437</v>
      </c>
      <c r="BZ291" s="1">
        <f t="shared" si="274"/>
        <v>2.0888683443864826</v>
      </c>
      <c r="CA291" s="1"/>
      <c r="CB291" t="s">
        <v>277</v>
      </c>
      <c r="CC291" s="13" t="s">
        <v>823</v>
      </c>
      <c r="CD291">
        <v>-394.92302053561798</v>
      </c>
      <c r="CE291" s="19">
        <v>-392.83118513699998</v>
      </c>
      <c r="CF291" s="19">
        <v>-394.81787590432299</v>
      </c>
      <c r="CG291" s="19">
        <v>-392.80714226499998</v>
      </c>
      <c r="CH291" s="19"/>
      <c r="CI291" s="19"/>
      <c r="CJ291">
        <v>-197.45663416146701</v>
      </c>
      <c r="CK291" s="19">
        <v>-196.416150969</v>
      </c>
      <c r="CL291">
        <v>-197.40374014219199</v>
      </c>
      <c r="CM291" s="19">
        <v>-196.40413111000001</v>
      </c>
      <c r="CN291" s="19"/>
      <c r="CO291" s="19"/>
      <c r="CP291" s="19">
        <f>'[3]DLPNO-CCSD(T1 or T)_TightPNO'!BL291</f>
        <v>-197.462732460778</v>
      </c>
      <c r="CQ291" s="19">
        <f>'[3]DLPNO-CCSD(T1 or T)_TightPNO'!BM291</f>
        <v>-196.41633984800001</v>
      </c>
      <c r="CR291" s="19">
        <f>'[3]DLPNO-CCSD(T1 or T)_TightPNO'!BN291</f>
        <v>-197.41023938929999</v>
      </c>
      <c r="CS291" s="19">
        <f>'[3]DLPNO-CCSD(T1 or T)_TightPNO'!BO291</f>
        <v>-196.404285018</v>
      </c>
      <c r="CT291" s="19"/>
      <c r="CU291" s="19"/>
      <c r="CV291" s="19">
        <f>'[3]DLPNO-CCSD(T1 or T)_TightPNO'!BR291</f>
        <v>-197.46282638141</v>
      </c>
      <c r="CW291" s="19">
        <f>'[3]DLPNO-CCSD(T1 or T)_TightPNO'!BS291</f>
        <v>-196.416352249</v>
      </c>
      <c r="CX291" s="19">
        <f>'[3]DLPNO-CCSD(T1 or T)_TightPNO'!BT291</f>
        <v>-197.410535958065</v>
      </c>
      <c r="CY291" s="19">
        <f>'[3]DLPNO-CCSD(T1 or T)_TightPNO'!BU291</f>
        <v>-196.40432155100001</v>
      </c>
      <c r="CZ291" s="19"/>
      <c r="DA291" s="19"/>
      <c r="DB291" s="19">
        <f>'[3]DLPNO-CCSD(T1 or T)_TightPNO'!BX291</f>
        <v>-197.45670886801099</v>
      </c>
      <c r="DC291" s="19">
        <f>'[3]DLPNO-CCSD(T1 or T)_TightPNO'!BY291</f>
        <v>-196.416162563</v>
      </c>
      <c r="DD291" s="19">
        <f>'[3]DLPNO-CCSD(T1 or T)_TightPNO'!BZ291</f>
        <v>-197.40401623032199</v>
      </c>
      <c r="DE291" s="19">
        <f>'[3]DLPNO-CCSD(T1 or T)_TightPNO'!CA291</f>
        <v>-196.40415325199999</v>
      </c>
      <c r="DF291" s="19"/>
      <c r="DG291" s="19"/>
      <c r="DH291" s="19"/>
      <c r="DI291" s="40" t="str">
        <f>'[3]DLPNO-CCSD(T1 or T)_TightPNO'!CE291</f>
        <v>35_Neopentane-Pentane_1.10.xyz</v>
      </c>
      <c r="DJ291" s="40">
        <f>'[3]DLPNO-CCSD(T1 or T)_TightPNO'!CF291</f>
        <v>-394.81743043386598</v>
      </c>
      <c r="DK291" s="40">
        <f>'[3]DLPNO-CCSD(T1 or T)_TightPNO'!CG291</f>
        <v>-392.80714226499998</v>
      </c>
      <c r="DL291" s="40">
        <f>'[3]DLPNO-CCSD(T1 or T)_TightPNO'!CH291</f>
        <v>-197.40367152062899</v>
      </c>
      <c r="DM291" s="40">
        <f>'[3]DLPNO-CCSD(T1 or T)_TightPNO'!CI291</f>
        <v>-196.40413111000001</v>
      </c>
      <c r="DN291" s="40">
        <f>'[3]DLPNO-CCSD(T1 or T)_TightPNO'!CJ291</f>
        <v>-197.409994259792</v>
      </c>
      <c r="DO291" s="40">
        <f>'[3]DLPNO-CCSD(T1 or T)_TightPNO'!CK291</f>
        <v>-196.404285018</v>
      </c>
      <c r="DP291" s="40">
        <f>'[3]DLPNO-CCSD(T1 or T)_TightPNO'!CL291</f>
        <v>-197.41029413982</v>
      </c>
      <c r="DQ291" s="40">
        <f>'[3]DLPNO-CCSD(T1 or T)_TightPNO'!CM291</f>
        <v>-196.40432155100001</v>
      </c>
      <c r="DR291" s="40">
        <f>'[3]DLPNO-CCSD(T1 or T)_TightPNO'!CN291</f>
        <v>-197.403951553642</v>
      </c>
      <c r="DS291" s="40">
        <f>'[3]DLPNO-CCSD(T1 or T)_TightPNO'!CO291</f>
        <v>-196.40415325199999</v>
      </c>
      <c r="DT291" s="19"/>
      <c r="DU291" s="10"/>
      <c r="DV291" s="13" t="s">
        <v>823</v>
      </c>
      <c r="DW291">
        <f>'[3]DLPNO-CCSD(T1 or T)_TightPNO'!CS291</f>
        <v>-394.81811264618801</v>
      </c>
      <c r="DX291">
        <f>'[3]DLPNO-CCSD(T1 or T)_TightPNO'!CT291</f>
        <v>-392.80714226499998</v>
      </c>
      <c r="DY291">
        <f>'[3]DLPNO-CCSD(T1 or T)_TightPNO'!CU291</f>
        <v>-197.403917805986</v>
      </c>
      <c r="DZ291">
        <f>'[3]DLPNO-CCSD(T1 or T)_TightPNO'!CV291</f>
        <v>-196.40413111000001</v>
      </c>
      <c r="EA291">
        <f>'[3]DLPNO-CCSD(T1 or T)_TightPNO'!CW291</f>
        <v>-197.41043152482001</v>
      </c>
      <c r="EB291">
        <f>'[3]DLPNO-CCSD(T1 or T)_TightPNO'!CX291</f>
        <v>-196.404285018</v>
      </c>
      <c r="EC291">
        <f>'[3]DLPNO-CCSD(T1 or T)_TightPNO'!CY291</f>
        <v>-197.410707970445</v>
      </c>
      <c r="ED291">
        <f>'[3]DLPNO-CCSD(T1 or T)_TightPNO'!CZ291</f>
        <v>-196.40432155100001</v>
      </c>
      <c r="EE291">
        <f>'[3]DLPNO-CCSD(T1 or T)_TightPNO'!DA291</f>
        <v>-197.40418152265499</v>
      </c>
      <c r="EF291">
        <f>'[3]DLPNO-CCSD(T1 or T)_TightPNO'!DB291</f>
        <v>-196.40415325199999</v>
      </c>
      <c r="EH291" s="13" t="s">
        <v>823</v>
      </c>
      <c r="EJ291">
        <f t="shared" si="275"/>
        <v>-394.81809863955152</v>
      </c>
      <c r="EK291" s="36">
        <f t="shared" si="276"/>
        <v>-197.40377445297349</v>
      </c>
      <c r="EL291">
        <f t="shared" si="277"/>
        <v>-197.410361954054</v>
      </c>
      <c r="EM291">
        <f t="shared" si="278"/>
        <v>-197.4106568671875</v>
      </c>
      <c r="EN291">
        <f t="shared" si="279"/>
        <v>-197.40404856866198</v>
      </c>
    </row>
    <row r="292" spans="1:144" ht="17" x14ac:dyDescent="0.2">
      <c r="A292" s="4">
        <f>'[1]De Raw'!$A290</f>
        <v>1.4790840170280526</v>
      </c>
      <c r="B292" t="s">
        <v>278</v>
      </c>
      <c r="C292" s="1">
        <f>ABS(AK292-$A292)</f>
        <v>6.3613005305183545E-2</v>
      </c>
      <c r="D292" s="1">
        <f>ABS(AL292-$A292)</f>
        <v>1.590450860053938E-4</v>
      </c>
      <c r="E292" s="1">
        <f>ABS(AM292-$A292)</f>
        <v>3.1886025195594581E-2</v>
      </c>
      <c r="F292" s="1">
        <f>ABS(AN292-$A292)</f>
        <v>0.10275280843811041</v>
      </c>
      <c r="G292" s="1">
        <f>ABS(AO292-$A292)</f>
        <v>0.11103087111600729</v>
      </c>
      <c r="H292" s="1">
        <f>ABS(AP292-$A292)</f>
        <v>4.1390313389484401E-3</v>
      </c>
      <c r="I292" s="15">
        <f>ABS(AQ292-$A292)</f>
        <v>0.16945493036525683</v>
      </c>
      <c r="J292" s="1">
        <f>ABS(AR292-$A292)</f>
        <v>4.1768882538245178E-2</v>
      </c>
      <c r="K292" s="1">
        <f>ABS(AS292-$A292)</f>
        <v>6.3843023913505714E-2</v>
      </c>
      <c r="L292" s="15">
        <f>ABS(AT292-$A292)</f>
        <v>9.1701959516195419E-2</v>
      </c>
      <c r="M292" s="1">
        <f>ABS(AU292-$A292)</f>
        <v>0.10937380990715129</v>
      </c>
      <c r="N292" s="1">
        <f>ABS(AV292-$A292)</f>
        <v>8.8359251954779339E-3</v>
      </c>
      <c r="O292" s="15">
        <f>ABS(AZ292-$A292)</f>
        <v>5.7805957311689582E-3</v>
      </c>
      <c r="P292" s="1">
        <f>ABS(BA292-$A292)</f>
        <v>2.7648434382231191E-2</v>
      </c>
      <c r="Q292" s="1">
        <f>ABS(BB292-$A292)</f>
        <v>1.0933919325531338E-2</v>
      </c>
      <c r="R292" s="15">
        <f>ABS(BC292-$A292)</f>
        <v>0.20280599136449973</v>
      </c>
      <c r="S292" s="1">
        <f>ABS(BD292-$A292)</f>
        <v>7.1378882315291659E-3</v>
      </c>
      <c r="T292" s="1">
        <f>ABS(BE292-$A292)</f>
        <v>9.7834051566485281E-2</v>
      </c>
      <c r="U292" s="91">
        <f>ABS(BI292-$A292)</f>
        <v>2.7646696709651142E-2</v>
      </c>
      <c r="V292" s="92">
        <f>ABS(BJ292-$A292)</f>
        <v>4.943165170163466E-3</v>
      </c>
      <c r="W292" s="92">
        <f>ABS(BK292-$A292)</f>
        <v>1.1351765769743505E-2</v>
      </c>
      <c r="X292" s="15">
        <f t="shared" si="239"/>
        <v>2.7131595663779207E-2</v>
      </c>
      <c r="Y292" s="1">
        <f t="shared" si="240"/>
        <v>2.452026121715245E-2</v>
      </c>
      <c r="Z292" s="1">
        <f t="shared" si="241"/>
        <v>1.3416980061748962E-3</v>
      </c>
      <c r="AA292" s="15">
        <f t="shared" si="242"/>
        <v>1.6346114714370419E-2</v>
      </c>
      <c r="AB292" s="1">
        <f t="shared" si="243"/>
        <v>1.1320757780427959E-2</v>
      </c>
      <c r="AC292" s="1">
        <f t="shared" si="244"/>
        <v>4.7767291134999113E-3</v>
      </c>
      <c r="AD292" s="15">
        <f t="shared" si="245"/>
        <v>8.5461965508226045E-2</v>
      </c>
      <c r="AE292" s="1">
        <f t="shared" si="246"/>
        <v>4.6430438784521799E-2</v>
      </c>
      <c r="AF292" s="1">
        <f t="shared" si="247"/>
        <v>6.9379423619762681E-2</v>
      </c>
      <c r="AG292" s="15">
        <f t="shared" si="248"/>
        <v>0.12891866417706055</v>
      </c>
      <c r="AH292" s="1">
        <f t="shared" si="249"/>
        <v>9.7196098243427675E-2</v>
      </c>
      <c r="AI292" s="1">
        <f t="shared" si="250"/>
        <v>0.117056998107125</v>
      </c>
      <c r="AJ292" s="1"/>
      <c r="AK292" s="1">
        <f t="shared" si="251"/>
        <v>1.5426970223332361</v>
      </c>
      <c r="AL292" s="1">
        <f t="shared" si="252"/>
        <v>1.479243062114058</v>
      </c>
      <c r="AM292" s="1">
        <f t="shared" si="256"/>
        <v>1.5109700422236472</v>
      </c>
      <c r="AN292" s="1">
        <f t="shared" si="253"/>
        <v>1.581836825466163</v>
      </c>
      <c r="AO292" s="1">
        <f t="shared" si="257"/>
        <v>1.3680531459120453</v>
      </c>
      <c r="AP292" s="1">
        <f t="shared" si="258"/>
        <v>1.4749449856891041</v>
      </c>
      <c r="AQ292" s="1">
        <f t="shared" si="254"/>
        <v>1.6485389473933094</v>
      </c>
      <c r="AR292" s="1">
        <f t="shared" si="255"/>
        <v>1.4373151344898074</v>
      </c>
      <c r="AS292" s="1">
        <f t="shared" si="259"/>
        <v>1.5429270409415583</v>
      </c>
      <c r="AT292" s="1">
        <f t="shared" si="260"/>
        <v>1.570785976544248</v>
      </c>
      <c r="AU292" s="1">
        <f t="shared" si="261"/>
        <v>1.3697102071209013</v>
      </c>
      <c r="AV292" s="1">
        <f t="shared" si="262"/>
        <v>1.4702480918325747</v>
      </c>
      <c r="AW292" s="1"/>
      <c r="AX292" s="1"/>
      <c r="AY292" s="1"/>
      <c r="AZ292" s="1">
        <f t="shared" si="280"/>
        <v>1.4733034212968836</v>
      </c>
      <c r="BA292" s="1">
        <f t="shared" si="281"/>
        <v>1.5067324514102838</v>
      </c>
      <c r="BB292" s="1">
        <f t="shared" si="282"/>
        <v>1.4900179363535839</v>
      </c>
      <c r="BC292" s="1">
        <f t="shared" si="263"/>
        <v>1.6818900083925523</v>
      </c>
      <c r="BD292" s="1">
        <f t="shared" si="264"/>
        <v>1.4719461287965234</v>
      </c>
      <c r="BE292" s="1">
        <f t="shared" si="265"/>
        <v>1.5769180685945379</v>
      </c>
      <c r="BF292" s="87"/>
      <c r="BG292" s="87"/>
      <c r="BH292" s="87"/>
      <c r="BI292" s="1">
        <f t="shared" si="266"/>
        <v>1.4514373203184014</v>
      </c>
      <c r="BJ292" s="1">
        <f t="shared" si="267"/>
        <v>1.4840271821982161</v>
      </c>
      <c r="BK292" s="1">
        <f t="shared" si="268"/>
        <v>1.4677322512583091</v>
      </c>
      <c r="BL292" s="87"/>
      <c r="BM292" s="87"/>
      <c r="BN292" s="87"/>
      <c r="BO292" s="1">
        <f>AZ292+(AQ292-NormalPNO!Y292)*$BO$1</f>
        <v>1.4519524213642734</v>
      </c>
      <c r="BP292" s="1">
        <f>BA292+(AR292-NormalPNO!Z292)*$BP$1</f>
        <v>1.503604278245205</v>
      </c>
      <c r="BQ292" s="1">
        <f>BB292+(AS292-NormalPNO!AA292)*$BQ$1</f>
        <v>1.4777423190218777</v>
      </c>
      <c r="BR292" s="1">
        <f>BI292+(BC292-NormalPNO!Y292)*$BR$1</f>
        <v>1.4627379023136822</v>
      </c>
      <c r="BS292" s="1">
        <f>BJ292+(BD292-NormalPNO!Z292)*$BS$1</f>
        <v>1.4904047748084805</v>
      </c>
      <c r="BT292" s="1">
        <f>BK292+(BE292-NormalPNO!AA292)*$BT$1</f>
        <v>1.4743072879145527</v>
      </c>
      <c r="BU292" s="1">
        <f t="shared" si="269"/>
        <v>1.3936220515198265</v>
      </c>
      <c r="BV292" s="1">
        <f t="shared" si="270"/>
        <v>1.4326535782435308</v>
      </c>
      <c r="BW292" s="1">
        <f t="shared" si="271"/>
        <v>1.4097045934082899</v>
      </c>
      <c r="BX292" s="1">
        <f t="shared" si="272"/>
        <v>1.350165352850992</v>
      </c>
      <c r="BY292" s="1">
        <f t="shared" si="273"/>
        <v>1.3818879187846249</v>
      </c>
      <c r="BZ292" s="1">
        <f t="shared" si="274"/>
        <v>1.3620270189209276</v>
      </c>
      <c r="CA292" s="1"/>
      <c r="CB292" t="s">
        <v>278</v>
      </c>
      <c r="CC292" s="13" t="s">
        <v>824</v>
      </c>
      <c r="CD292">
        <v>-394.921825066336</v>
      </c>
      <c r="CE292" s="19">
        <v>-392.832162896</v>
      </c>
      <c r="CF292" s="19">
        <v>-394.81660664541999</v>
      </c>
      <c r="CG292" s="19">
        <v>-392.80810652299999</v>
      </c>
      <c r="CH292" s="19"/>
      <c r="CI292" s="19"/>
      <c r="CJ292">
        <v>-197.45663416146701</v>
      </c>
      <c r="CK292" s="19">
        <v>-196.416150969</v>
      </c>
      <c r="CL292">
        <v>-197.40374014219199</v>
      </c>
      <c r="CM292" s="19">
        <v>-196.40413111000001</v>
      </c>
      <c r="CN292" s="19"/>
      <c r="CO292" s="19"/>
      <c r="CP292" s="19">
        <f>'[3]DLPNO-CCSD(T1 or T)_TightPNO'!BL292</f>
        <v>-197.462732460778</v>
      </c>
      <c r="CQ292" s="19">
        <f>'[3]DLPNO-CCSD(T1 or T)_TightPNO'!BM292</f>
        <v>-196.41633984800001</v>
      </c>
      <c r="CR292" s="19">
        <f>'[3]DLPNO-CCSD(T1 or T)_TightPNO'!BN292</f>
        <v>-197.41023938929999</v>
      </c>
      <c r="CS292" s="19">
        <f>'[3]DLPNO-CCSD(T1 or T)_TightPNO'!BO292</f>
        <v>-196.404285018</v>
      </c>
      <c r="CT292" s="19"/>
      <c r="CU292" s="19"/>
      <c r="CV292" s="19">
        <f>'[3]DLPNO-CCSD(T1 or T)_TightPNO'!BR292</f>
        <v>-197.46279270270901</v>
      </c>
      <c r="CW292" s="19">
        <f>'[3]DLPNO-CCSD(T1 or T)_TightPNO'!BS292</f>
        <v>-196.41634918700001</v>
      </c>
      <c r="CX292" s="19">
        <f>'[3]DLPNO-CCSD(T1 or T)_TightPNO'!BT292</f>
        <v>-197.41042366315401</v>
      </c>
      <c r="CY292" s="19">
        <f>'[3]DLPNO-CCSD(T1 or T)_TightPNO'!BU292</f>
        <v>-196.40430668299999</v>
      </c>
      <c r="CZ292" s="19"/>
      <c r="DA292" s="19"/>
      <c r="DB292" s="19">
        <f>'[3]DLPNO-CCSD(T1 or T)_TightPNO'!BX292</f>
        <v>-197.45667503985399</v>
      </c>
      <c r="DC292" s="19">
        <f>'[3]DLPNO-CCSD(T1 or T)_TightPNO'!BY292</f>
        <v>-196.41615878600001</v>
      </c>
      <c r="DD292" s="19">
        <f>'[3]DLPNO-CCSD(T1 or T)_TightPNO'!BZ292</f>
        <v>-197.403892474896</v>
      </c>
      <c r="DE292" s="19">
        <f>'[3]DLPNO-CCSD(T1 or T)_TightPNO'!CA292</f>
        <v>-196.40414562999999</v>
      </c>
      <c r="DF292" s="19"/>
      <c r="DG292" s="19"/>
      <c r="DH292" s="19"/>
      <c r="DI292" s="40" t="str">
        <f>'[3]DLPNO-CCSD(T1 or T)_TightPNO'!CE292</f>
        <v>35_Neopentane-Pentane_1.25.xyz</v>
      </c>
      <c r="DJ292" s="40">
        <f>'[3]DLPNO-CCSD(T1 or T)_TightPNO'!CF292</f>
        <v>-394.81618659775597</v>
      </c>
      <c r="DK292" s="40">
        <f>'[3]DLPNO-CCSD(T1 or T)_TightPNO'!CG292</f>
        <v>-392.80810652299999</v>
      </c>
      <c r="DL292" s="40">
        <f>'[3]DLPNO-CCSD(T1 or T)_TightPNO'!CH292</f>
        <v>-197.40367152062899</v>
      </c>
      <c r="DM292" s="40">
        <f>'[3]DLPNO-CCSD(T1 or T)_TightPNO'!CI292</f>
        <v>-196.40413111000001</v>
      </c>
      <c r="DN292" s="40">
        <f>'[3]DLPNO-CCSD(T1 or T)_TightPNO'!CJ292</f>
        <v>-197.409994259792</v>
      </c>
      <c r="DO292" s="40">
        <f>'[3]DLPNO-CCSD(T1 or T)_TightPNO'!CK292</f>
        <v>-196.404285018</v>
      </c>
      <c r="DP292" s="40">
        <f>'[3]DLPNO-CCSD(T1 or T)_TightPNO'!CL292</f>
        <v>-197.41018213043</v>
      </c>
      <c r="DQ292" s="40">
        <f>'[3]DLPNO-CCSD(T1 or T)_TightPNO'!CM292</f>
        <v>-196.40430668299999</v>
      </c>
      <c r="DR292" s="40">
        <f>'[3]DLPNO-CCSD(T1 or T)_TightPNO'!CN292</f>
        <v>-197.40382433595599</v>
      </c>
      <c r="DS292" s="40">
        <f>'[3]DLPNO-CCSD(T1 or T)_TightPNO'!CO292</f>
        <v>-196.404145629</v>
      </c>
      <c r="DT292" s="19"/>
      <c r="DU292" s="10"/>
      <c r="DV292" s="13" t="s">
        <v>824</v>
      </c>
      <c r="DW292">
        <f>'[3]DLPNO-CCSD(T1 or T)_TightPNO'!CS292</f>
        <v>-394.81685253749299</v>
      </c>
      <c r="DX292">
        <f>'[3]DLPNO-CCSD(T1 or T)_TightPNO'!CT292</f>
        <v>-392.80810652299999</v>
      </c>
      <c r="DY292">
        <f>'[3]DLPNO-CCSD(T1 or T)_TightPNO'!CU292</f>
        <v>-197.403917805986</v>
      </c>
      <c r="DZ292">
        <f>'[3]DLPNO-CCSD(T1 or T)_TightPNO'!CV292</f>
        <v>-196.40413111000001</v>
      </c>
      <c r="EA292">
        <f>'[3]DLPNO-CCSD(T1 or T)_TightPNO'!CW292</f>
        <v>-197.41043152482001</v>
      </c>
      <c r="EB292">
        <f>'[3]DLPNO-CCSD(T1 or T)_TightPNO'!CX292</f>
        <v>-196.404285018</v>
      </c>
      <c r="EC292">
        <f>'[3]DLPNO-CCSD(T1 or T)_TightPNO'!CY292</f>
        <v>-197.41060036247299</v>
      </c>
      <c r="ED292">
        <f>'[3]DLPNO-CCSD(T1 or T)_TightPNO'!CZ292</f>
        <v>-196.40430668299999</v>
      </c>
      <c r="EE292">
        <f>'[3]DLPNO-CCSD(T1 or T)_TightPNO'!DA292</f>
        <v>-197.404069402955</v>
      </c>
      <c r="EF292">
        <f>'[3]DLPNO-CCSD(T1 or T)_TightPNO'!DB292</f>
        <v>-196.404145629</v>
      </c>
      <c r="EH292" s="13" t="s">
        <v>824</v>
      </c>
      <c r="EJ292">
        <f t="shared" si="275"/>
        <v>-394.81681666925203</v>
      </c>
      <c r="EK292" s="36">
        <f t="shared" si="276"/>
        <v>-197.40377445297349</v>
      </c>
      <c r="EL292">
        <f t="shared" si="277"/>
        <v>-197.410361954054</v>
      </c>
      <c r="EM292">
        <f t="shared" si="278"/>
        <v>-197.41054442951599</v>
      </c>
      <c r="EN292">
        <f t="shared" si="279"/>
        <v>-197.40392654436602</v>
      </c>
    </row>
    <row r="293" spans="1:144" ht="17" x14ac:dyDescent="0.2">
      <c r="A293" s="4">
        <f>'[1]De Raw'!$A291</f>
        <v>0.68992746264540661</v>
      </c>
      <c r="B293" t="s">
        <v>279</v>
      </c>
      <c r="C293" s="1">
        <f>ABS(AK293-$A293)</f>
        <v>4.2562268918236335E-2</v>
      </c>
      <c r="D293" s="1">
        <f>ABS(AL293-$A293)</f>
        <v>9.7957170274651784E-3</v>
      </c>
      <c r="E293" s="1">
        <f>ABS(AM293-$A293)</f>
        <v>2.6178992972850756E-2</v>
      </c>
      <c r="F293" s="1">
        <f>ABS(AN293-$A293)</f>
        <v>6.0652087056033088E-2</v>
      </c>
      <c r="G293" s="1">
        <f>ABS(AO293-$A293)</f>
        <v>3.1618599716754514E-2</v>
      </c>
      <c r="H293" s="1">
        <f>ABS(AP293-$A293)</f>
        <v>1.4516743669639287E-2</v>
      </c>
      <c r="I293" s="15">
        <f>ABS(AQ293-$A293)</f>
        <v>9.7378243940354214E-2</v>
      </c>
      <c r="J293" s="1">
        <f>ABS(AR293-$A293)</f>
        <v>8.4884409390246773E-3</v>
      </c>
      <c r="K293" s="1">
        <f>ABS(AS293-$A293)</f>
        <v>5.293334243968939E-2</v>
      </c>
      <c r="L293" s="15">
        <f>ABS(AT293-$A293)</f>
        <v>3.9386018496282982E-2</v>
      </c>
      <c r="M293" s="1">
        <f>ABS(AU293-$A293)</f>
        <v>4.2583151656884421E-2</v>
      </c>
      <c r="N293" s="1">
        <f>ABS(AV293-$A293)</f>
        <v>1.5985665803006643E-3</v>
      </c>
      <c r="O293" s="15">
        <f>ABS(AZ293-$A293)</f>
        <v>6.6230331291620148E-3</v>
      </c>
      <c r="P293" s="1">
        <f>ABS(BA293-$A293)</f>
        <v>1.0652812127295519E-2</v>
      </c>
      <c r="Q293" s="1">
        <f>ABS(BB293-$A293)</f>
        <v>8.6379226282288224E-3</v>
      </c>
      <c r="R293" s="15">
        <f>ABS(BC293-$A293)</f>
        <v>0.11574132238251489</v>
      </c>
      <c r="S293" s="1">
        <f>ABS(BD293-$A293)</f>
        <v>2.8541961266914329E-2</v>
      </c>
      <c r="T293" s="1">
        <f>ABS(BE293-$A293)</f>
        <v>7.2141641824714609E-2</v>
      </c>
      <c r="U293" s="91">
        <f>ABS(BI293-$A293)</f>
        <v>5.4164317472684687E-3</v>
      </c>
      <c r="V293" s="92">
        <f>ABS(BJ293-$A293)</f>
        <v>2.494964504867192E-3</v>
      </c>
      <c r="W293" s="92">
        <f>ABS(BK293-$A293)</f>
        <v>3.9556981260678858E-3</v>
      </c>
      <c r="X293" s="15">
        <f t="shared" si="239"/>
        <v>5.4393197510553826E-3</v>
      </c>
      <c r="Y293" s="1">
        <f t="shared" si="240"/>
        <v>8.7049375437175947E-3</v>
      </c>
      <c r="Z293" s="1">
        <f t="shared" si="241"/>
        <v>1.4316515269289232E-3</v>
      </c>
      <c r="AA293" s="15">
        <f t="shared" si="242"/>
        <v>9.443420620535159E-4</v>
      </c>
      <c r="AB293" s="1">
        <f t="shared" si="243"/>
        <v>1.4146467959194053E-3</v>
      </c>
      <c r="AC293" s="1">
        <f t="shared" si="244"/>
        <v>1.2129251993231449E-4</v>
      </c>
      <c r="AD293" s="15">
        <f t="shared" si="245"/>
        <v>5.2807492924612287E-2</v>
      </c>
      <c r="AE293" s="1">
        <f t="shared" si="246"/>
        <v>4.5309470173395483E-2</v>
      </c>
      <c r="AF293" s="1">
        <f t="shared" si="247"/>
        <v>5.1622165943176812E-2</v>
      </c>
      <c r="AG293" s="15">
        <f t="shared" si="248"/>
        <v>8.0950352887537602E-2</v>
      </c>
      <c r="AH293" s="1">
        <f t="shared" si="249"/>
        <v>7.9655240421447671E-2</v>
      </c>
      <c r="AI293" s="1">
        <f t="shared" si="250"/>
        <v>8.3267633472233871E-2</v>
      </c>
      <c r="AJ293" s="1"/>
      <c r="AK293" s="1">
        <f t="shared" si="251"/>
        <v>0.73248973156364294</v>
      </c>
      <c r="AL293" s="1">
        <f t="shared" si="252"/>
        <v>0.69972317967287179</v>
      </c>
      <c r="AM293" s="1">
        <f t="shared" si="256"/>
        <v>0.71610645561825736</v>
      </c>
      <c r="AN293" s="1">
        <f t="shared" si="253"/>
        <v>0.7505795497014397</v>
      </c>
      <c r="AO293" s="1">
        <f t="shared" si="257"/>
        <v>0.65830886292865209</v>
      </c>
      <c r="AP293" s="1">
        <f t="shared" si="258"/>
        <v>0.7044442063150459</v>
      </c>
      <c r="AQ293" s="1">
        <f t="shared" si="254"/>
        <v>0.78730570658576082</v>
      </c>
      <c r="AR293" s="1">
        <f t="shared" si="255"/>
        <v>0.69841590358443129</v>
      </c>
      <c r="AS293" s="1">
        <f t="shared" si="259"/>
        <v>0.742860805085096</v>
      </c>
      <c r="AT293" s="1">
        <f t="shared" si="260"/>
        <v>0.72931348114168959</v>
      </c>
      <c r="AU293" s="1">
        <f t="shared" si="261"/>
        <v>0.64734431098852219</v>
      </c>
      <c r="AV293" s="1">
        <f t="shared" si="262"/>
        <v>0.68832889606510594</v>
      </c>
      <c r="AW293" s="1"/>
      <c r="AX293" s="1"/>
      <c r="AY293" s="1"/>
      <c r="AZ293" s="1">
        <f t="shared" si="280"/>
        <v>0.69655049577456862</v>
      </c>
      <c r="BA293" s="1">
        <f t="shared" si="281"/>
        <v>0.70058027477270213</v>
      </c>
      <c r="BB293" s="1">
        <f t="shared" si="282"/>
        <v>0.69856538527363543</v>
      </c>
      <c r="BC293" s="1">
        <f t="shared" si="263"/>
        <v>0.8056687850279215</v>
      </c>
      <c r="BD293" s="1">
        <f t="shared" si="264"/>
        <v>0.71846942391232094</v>
      </c>
      <c r="BE293" s="1">
        <f t="shared" si="265"/>
        <v>0.76206910447012122</v>
      </c>
      <c r="BF293" s="87"/>
      <c r="BG293" s="87"/>
      <c r="BH293" s="87"/>
      <c r="BI293" s="1">
        <f t="shared" si="266"/>
        <v>0.68451103089813814</v>
      </c>
      <c r="BJ293" s="1">
        <f t="shared" si="267"/>
        <v>0.68743249814053942</v>
      </c>
      <c r="BK293" s="1">
        <f t="shared" si="268"/>
        <v>0.68597176451933872</v>
      </c>
      <c r="BL293" s="87"/>
      <c r="BM293" s="87"/>
      <c r="BN293" s="87"/>
      <c r="BO293" s="1">
        <f>AZ293+(AQ293-NormalPNO!Y293)*$BO$1</f>
        <v>0.68448814289435123</v>
      </c>
      <c r="BP293" s="1">
        <f>BA293+(AR293-NormalPNO!Z293)*$BP$1</f>
        <v>0.6986324001891242</v>
      </c>
      <c r="BQ293" s="1">
        <f>BB293+(AS293-NormalPNO!AA293)*$BQ$1</f>
        <v>0.69135911417233553</v>
      </c>
      <c r="BR293" s="1">
        <f>BI293+(BC293-NormalPNO!Y293)*$BR$1</f>
        <v>0.69087180470746012</v>
      </c>
      <c r="BS293" s="1">
        <f>BJ293+(BD293-NormalPNO!Z293)*$BS$1</f>
        <v>0.69134210944132601</v>
      </c>
      <c r="BT293" s="1">
        <f>BK293+(BE293-NormalPNO!AA293)*$BT$1</f>
        <v>0.68980617012547429</v>
      </c>
      <c r="BU293" s="1">
        <f t="shared" si="269"/>
        <v>0.63711996972079432</v>
      </c>
      <c r="BV293" s="1">
        <f t="shared" si="270"/>
        <v>0.64461799247201113</v>
      </c>
      <c r="BW293" s="1">
        <f t="shared" si="271"/>
        <v>0.6383052967022298</v>
      </c>
      <c r="BX293" s="1">
        <f t="shared" si="272"/>
        <v>0.60897710975786901</v>
      </c>
      <c r="BY293" s="1">
        <f t="shared" si="273"/>
        <v>0.61027222222395894</v>
      </c>
      <c r="BZ293" s="1">
        <f t="shared" si="274"/>
        <v>0.60665982917317274</v>
      </c>
      <c r="CA293" s="1"/>
      <c r="CB293" t="s">
        <v>279</v>
      </c>
      <c r="CC293" s="13" t="s">
        <v>825</v>
      </c>
      <c r="CD293">
        <v>-394.92053391888601</v>
      </c>
      <c r="CE293" s="19">
        <v>-392.83245174199999</v>
      </c>
      <c r="CF293" s="19">
        <v>-394.81523418294603</v>
      </c>
      <c r="CG293" s="19">
        <v>-392.80838580599999</v>
      </c>
      <c r="CH293" s="19"/>
      <c r="CI293" s="19"/>
      <c r="CJ293">
        <v>-197.45663416146701</v>
      </c>
      <c r="CK293" s="19">
        <v>-196.416150969</v>
      </c>
      <c r="CL293">
        <v>-197.40374014219199</v>
      </c>
      <c r="CM293" s="19">
        <v>-196.40413111000001</v>
      </c>
      <c r="CN293" s="19"/>
      <c r="CO293" s="19"/>
      <c r="CP293" s="19">
        <f>'[3]DLPNO-CCSD(T1 or T)_TightPNO'!BL293</f>
        <v>-197.462732460778</v>
      </c>
      <c r="CQ293" s="19">
        <f>'[3]DLPNO-CCSD(T1 or T)_TightPNO'!BM293</f>
        <v>-196.41633984800001</v>
      </c>
      <c r="CR293" s="19">
        <f>'[3]DLPNO-CCSD(T1 or T)_TightPNO'!BN293</f>
        <v>-197.41023938929999</v>
      </c>
      <c r="CS293" s="19">
        <f>'[3]DLPNO-CCSD(T1 or T)_TightPNO'!BO293</f>
        <v>-196.404285018</v>
      </c>
      <c r="CT293" s="19"/>
      <c r="CU293" s="19"/>
      <c r="CV293" s="19">
        <f>'[3]DLPNO-CCSD(T1 or T)_TightPNO'!BR293</f>
        <v>-197.46276203659801</v>
      </c>
      <c r="CW293" s="19">
        <f>'[3]DLPNO-CCSD(T1 or T)_TightPNO'!BS293</f>
        <v>-196.4163451</v>
      </c>
      <c r="CX293" s="19">
        <f>'[3]DLPNO-CCSD(T1 or T)_TightPNO'!BT293</f>
        <v>-197.41032409937301</v>
      </c>
      <c r="CY293" s="19">
        <f>'[3]DLPNO-CCSD(T1 or T)_TightPNO'!BU293</f>
        <v>-196.40429718999999</v>
      </c>
      <c r="CZ293" s="19"/>
      <c r="DA293" s="19"/>
      <c r="DB293" s="19">
        <f>'[3]DLPNO-CCSD(T1 or T)_TightPNO'!BX293</f>
        <v>-197.45665680246901</v>
      </c>
      <c r="DC293" s="19">
        <f>'[3]DLPNO-CCSD(T1 or T)_TightPNO'!BY293</f>
        <v>-196.416156994</v>
      </c>
      <c r="DD293" s="19">
        <f>'[3]DLPNO-CCSD(T1 or T)_TightPNO'!BZ293</f>
        <v>-197.40379708703099</v>
      </c>
      <c r="DE293" s="19">
        <f>'[3]DLPNO-CCSD(T1 or T)_TightPNO'!CA293</f>
        <v>-196.40413879799999</v>
      </c>
      <c r="DF293" s="19"/>
      <c r="DG293" s="19"/>
      <c r="DH293" s="19"/>
      <c r="DI293" s="40" t="str">
        <f>'[3]DLPNO-CCSD(T1 or T)_TightPNO'!CE293</f>
        <v>35_Neopentane-Pentane_1.50.xyz</v>
      </c>
      <c r="DJ293" s="40">
        <f>'[3]DLPNO-CCSD(T1 or T)_TightPNO'!CF293</f>
        <v>-394.81486190502102</v>
      </c>
      <c r="DK293" s="40">
        <f>'[3]DLPNO-CCSD(T1 or T)_TightPNO'!CG293</f>
        <v>-392.80838580599999</v>
      </c>
      <c r="DL293" s="40">
        <f>'[3]DLPNO-CCSD(T1 or T)_TightPNO'!CH293</f>
        <v>-197.40367152062899</v>
      </c>
      <c r="DM293" s="40">
        <f>'[3]DLPNO-CCSD(T1 or T)_TightPNO'!CI293</f>
        <v>-196.40413111000001</v>
      </c>
      <c r="DN293" s="40">
        <f>'[3]DLPNO-CCSD(T1 or T)_TightPNO'!CJ293</f>
        <v>-197.409994259792</v>
      </c>
      <c r="DO293" s="40">
        <f>'[3]DLPNO-CCSD(T1 or T)_TightPNO'!CK293</f>
        <v>-196.404285018</v>
      </c>
      <c r="DP293" s="40">
        <f>'[3]DLPNO-CCSD(T1 or T)_TightPNO'!CL293</f>
        <v>-197.410082779753</v>
      </c>
      <c r="DQ293" s="40">
        <f>'[3]DLPNO-CCSD(T1 or T)_TightPNO'!CM293</f>
        <v>-196.40429718999999</v>
      </c>
      <c r="DR293" s="40">
        <f>'[3]DLPNO-CCSD(T1 or T)_TightPNO'!CN293</f>
        <v>-197.40373004336101</v>
      </c>
      <c r="DS293" s="40">
        <f>'[3]DLPNO-CCSD(T1 or T)_TightPNO'!CO293</f>
        <v>-196.40413879799999</v>
      </c>
      <c r="DT293" s="19"/>
      <c r="DU293" s="10"/>
      <c r="DV293" s="13" t="s">
        <v>825</v>
      </c>
      <c r="DW293">
        <f>'[3]DLPNO-CCSD(T1 or T)_TightPNO'!CS293</f>
        <v>-394.81551156577001</v>
      </c>
      <c r="DX293">
        <f>'[3]DLPNO-CCSD(T1 or T)_TightPNO'!CT293</f>
        <v>-392.80838580599999</v>
      </c>
      <c r="DY293">
        <f>'[3]DLPNO-CCSD(T1 or T)_TightPNO'!CU293</f>
        <v>-197.403917805986</v>
      </c>
      <c r="DZ293">
        <f>'[3]DLPNO-CCSD(T1 or T)_TightPNO'!CV293</f>
        <v>-196.40413111000001</v>
      </c>
      <c r="EA293">
        <f>'[3]DLPNO-CCSD(T1 or T)_TightPNO'!CW293</f>
        <v>-197.41043152482001</v>
      </c>
      <c r="EB293">
        <f>'[3]DLPNO-CCSD(T1 or T)_TightPNO'!CX293</f>
        <v>-196.404285018</v>
      </c>
      <c r="EC293">
        <f>'[3]DLPNO-CCSD(T1 or T)_TightPNO'!CY293</f>
        <v>-197.41050941102301</v>
      </c>
      <c r="ED293">
        <f>'[3]DLPNO-CCSD(T1 or T)_TightPNO'!CZ293</f>
        <v>-196.40429718999999</v>
      </c>
      <c r="EE293">
        <f>'[3]DLPNO-CCSD(T1 or T)_TightPNO'!DA293</f>
        <v>-197.403970545965</v>
      </c>
      <c r="EF293">
        <f>'[3]DLPNO-CCSD(T1 or T)_TightPNO'!DB293</f>
        <v>-196.40413879799999</v>
      </c>
      <c r="EH293" s="13" t="s">
        <v>825</v>
      </c>
      <c r="EJ293">
        <f t="shared" si="275"/>
        <v>-394.8154203219085</v>
      </c>
      <c r="EK293" s="36">
        <f t="shared" si="276"/>
        <v>-197.40377445297349</v>
      </c>
      <c r="EL293">
        <f t="shared" si="277"/>
        <v>-197.410361954054</v>
      </c>
      <c r="EM293">
        <f t="shared" si="278"/>
        <v>-197.41044475918301</v>
      </c>
      <c r="EN293">
        <f t="shared" si="279"/>
        <v>-197.40383060886597</v>
      </c>
    </row>
    <row r="294" spans="1:144" ht="17" x14ac:dyDescent="0.2">
      <c r="A294" s="4">
        <f>'[1]De Raw'!$A292</f>
        <v>0.18466486361463177</v>
      </c>
      <c r="B294" t="s">
        <v>280</v>
      </c>
      <c r="C294" s="1">
        <f>ABS(AK294-$A294)</f>
        <v>1.1585369085347852E-2</v>
      </c>
      <c r="D294" s="1">
        <f>ABS(AL294-$A294)</f>
        <v>3.4608146477135837E-3</v>
      </c>
      <c r="E294" s="1">
        <f>ABS(AM294-$A294)</f>
        <v>4.0622772188171341E-3</v>
      </c>
      <c r="F294" s="1">
        <f>ABS(AN294-$A294)</f>
        <v>1.407883140109914E-2</v>
      </c>
      <c r="G294" s="1">
        <f>ABS(AO294-$A294)</f>
        <v>7.1220627536551506E-3</v>
      </c>
      <c r="H294" s="1">
        <f>ABS(AP294-$A294)</f>
        <v>3.4783843237219947E-3</v>
      </c>
      <c r="I294" s="15">
        <f>ABS(AQ294-$A294)</f>
        <v>1.9372882443947331E-2</v>
      </c>
      <c r="J294" s="1">
        <f>ABS(AR294-$A294)</f>
        <v>1.694878505913433E-4</v>
      </c>
      <c r="K294" s="1">
        <f>ABS(AS294-$A294)</f>
        <v>9.7711851472693512E-3</v>
      </c>
      <c r="L294" s="15">
        <f>ABS(AT294-$A294)</f>
        <v>2.330207145483365E-2</v>
      </c>
      <c r="M294" s="1">
        <f>ABS(AU294-$A294)</f>
        <v>1.7799483040497888E-3</v>
      </c>
      <c r="N294" s="1">
        <f>ABS(AV294-$A294)</f>
        <v>1.2541009879441706E-2</v>
      </c>
      <c r="O294" s="15">
        <f>ABS(AZ294-$A294)</f>
        <v>6.4796078781022559E-3</v>
      </c>
      <c r="P294" s="1">
        <f>ABS(BA294-$A294)</f>
        <v>5.8409656423753231E-3</v>
      </c>
      <c r="Q294" s="1">
        <f>ABS(BB294-$A294)</f>
        <v>3.1932111786345252E-4</v>
      </c>
      <c r="R294" s="15">
        <f>ABS(BC294-$A294)</f>
        <v>2.2019907965371427E-2</v>
      </c>
      <c r="S294" s="1">
        <f>ABS(BD294-$A294)</f>
        <v>3.8152631170447759E-3</v>
      </c>
      <c r="T294" s="1">
        <f>ABS(BE294-$A294)</f>
        <v>1.2917585541208115E-2</v>
      </c>
      <c r="U294" s="91">
        <f>ABS(BI294-$A294)</f>
        <v>4.7441270385154E-3</v>
      </c>
      <c r="V294" s="92">
        <f>ABS(BJ294-$A294)</f>
        <v>8.2312611152219883E-3</v>
      </c>
      <c r="W294" s="92">
        <f>ABS(BK294-$A294)</f>
        <v>1.7435670383533219E-3</v>
      </c>
      <c r="X294" s="15">
        <f t="shared" si="239"/>
        <v>3.8620995003125491E-3</v>
      </c>
      <c r="Y294" s="1">
        <f t="shared" si="240"/>
        <v>6.0667390615559147E-3</v>
      </c>
      <c r="Z294" s="1">
        <f t="shared" si="241"/>
        <v>9.4883646064675142E-4</v>
      </c>
      <c r="AA294" s="15">
        <f t="shared" si="242"/>
        <v>6.0586137800689999E-3</v>
      </c>
      <c r="AB294" s="1">
        <f t="shared" si="243"/>
        <v>7.7241962129444564E-3</v>
      </c>
      <c r="AC294" s="1">
        <f t="shared" si="244"/>
        <v>1.0767547235820685E-3</v>
      </c>
      <c r="AD294" s="15">
        <f t="shared" si="245"/>
        <v>1.0506247105922351E-2</v>
      </c>
      <c r="AE294" s="1">
        <f t="shared" si="246"/>
        <v>4.0762851624922825E-3</v>
      </c>
      <c r="AF294" s="1">
        <f t="shared" si="247"/>
        <v>3.3800957484891869E-3</v>
      </c>
      <c r="AG294" s="15">
        <f t="shared" si="248"/>
        <v>9.8618311897334943E-3</v>
      </c>
      <c r="AH294" s="1">
        <f t="shared" si="249"/>
        <v>5.7981360328538123E-3</v>
      </c>
      <c r="AI294" s="1">
        <f t="shared" si="250"/>
        <v>2.2849029717051106E-3</v>
      </c>
      <c r="AJ294" s="1"/>
      <c r="AK294" s="1">
        <f t="shared" si="251"/>
        <v>0.19625023269997963</v>
      </c>
      <c r="AL294" s="1">
        <f t="shared" si="252"/>
        <v>0.18120404896691819</v>
      </c>
      <c r="AM294" s="1">
        <f t="shared" si="256"/>
        <v>0.18872714083344891</v>
      </c>
      <c r="AN294" s="1">
        <f t="shared" si="253"/>
        <v>0.19874369501573091</v>
      </c>
      <c r="AO294" s="1">
        <f t="shared" si="257"/>
        <v>0.17754280086097662</v>
      </c>
      <c r="AP294" s="1">
        <f t="shared" si="258"/>
        <v>0.18814324793835377</v>
      </c>
      <c r="AQ294" s="1">
        <f t="shared" si="254"/>
        <v>0.20403774605857911</v>
      </c>
      <c r="AR294" s="1">
        <f t="shared" si="255"/>
        <v>0.18483435146522312</v>
      </c>
      <c r="AS294" s="1">
        <f t="shared" si="259"/>
        <v>0.19443604876190113</v>
      </c>
      <c r="AT294" s="1">
        <f t="shared" si="260"/>
        <v>0.20796693506946543</v>
      </c>
      <c r="AU294" s="1">
        <f t="shared" si="261"/>
        <v>0.18644481191868156</v>
      </c>
      <c r="AV294" s="1">
        <f t="shared" si="262"/>
        <v>0.19720587349407348</v>
      </c>
      <c r="AW294" s="1"/>
      <c r="AX294" s="1"/>
      <c r="AY294" s="1"/>
      <c r="AZ294" s="1">
        <f t="shared" si="280"/>
        <v>0.19114447149273403</v>
      </c>
      <c r="BA294" s="1">
        <f t="shared" si="281"/>
        <v>0.17882389797225645</v>
      </c>
      <c r="BB294" s="1">
        <f t="shared" si="282"/>
        <v>0.18498418473249523</v>
      </c>
      <c r="BC294" s="1">
        <f t="shared" si="263"/>
        <v>0.2066847715800032</v>
      </c>
      <c r="BD294" s="1">
        <f t="shared" si="264"/>
        <v>0.18848012673167655</v>
      </c>
      <c r="BE294" s="1">
        <f t="shared" si="265"/>
        <v>0.19758244915583989</v>
      </c>
      <c r="BF294" s="87"/>
      <c r="BG294" s="87"/>
      <c r="BH294" s="87"/>
      <c r="BI294" s="1">
        <f t="shared" si="266"/>
        <v>0.18940899065314717</v>
      </c>
      <c r="BJ294" s="1">
        <f t="shared" si="267"/>
        <v>0.17643360249940979</v>
      </c>
      <c r="BK294" s="1">
        <f t="shared" si="268"/>
        <v>0.18292129657627845</v>
      </c>
      <c r="BL294" s="87"/>
      <c r="BM294" s="87"/>
      <c r="BN294" s="87"/>
      <c r="BO294" s="1">
        <f>AZ294+(AQ294-NormalPNO!Y294)*$BO$1</f>
        <v>0.18852696311494432</v>
      </c>
      <c r="BP294" s="1">
        <f>BA294+(AR294-NormalPNO!Z294)*$BP$1</f>
        <v>0.17859812455307586</v>
      </c>
      <c r="BQ294" s="1">
        <f>BB294+(AS294-NormalPNO!AA294)*$BQ$1</f>
        <v>0.18371602715398502</v>
      </c>
      <c r="BR294" s="1">
        <f>BI294+(BC294-NormalPNO!Y294)*$BR$1</f>
        <v>0.19072347739470077</v>
      </c>
      <c r="BS294" s="1">
        <f>BJ294+(BD294-NormalPNO!Z294)*$BS$1</f>
        <v>0.17694066740168732</v>
      </c>
      <c r="BT294" s="1">
        <f>BK294+(BE294-NormalPNO!AA294)*$BT$1</f>
        <v>0.18358810889104971</v>
      </c>
      <c r="BU294" s="1">
        <f t="shared" si="269"/>
        <v>0.19517111072055413</v>
      </c>
      <c r="BV294" s="1">
        <f t="shared" si="270"/>
        <v>0.18058857845213949</v>
      </c>
      <c r="BW294" s="1">
        <f t="shared" si="271"/>
        <v>0.18804495936312096</v>
      </c>
      <c r="BX294" s="1">
        <f t="shared" si="272"/>
        <v>0.19452669480436527</v>
      </c>
      <c r="BY294" s="1">
        <f t="shared" si="273"/>
        <v>0.17886672758177796</v>
      </c>
      <c r="BZ294" s="1">
        <f t="shared" si="274"/>
        <v>0.18694976658633689</v>
      </c>
      <c r="CA294" s="1"/>
      <c r="CB294" t="s">
        <v>280</v>
      </c>
      <c r="CC294" s="13" t="s">
        <v>826</v>
      </c>
      <c r="CD294">
        <v>-394.91967936688502</v>
      </c>
      <c r="CE294" s="19">
        <v>-392.83248445300001</v>
      </c>
      <c r="CF294" s="19">
        <v>-394.81430468632402</v>
      </c>
      <c r="CG294" s="19">
        <v>-392.80841230099998</v>
      </c>
      <c r="CH294" s="19"/>
      <c r="CI294" s="19"/>
      <c r="CJ294">
        <v>-197.45663416146701</v>
      </c>
      <c r="CK294" s="19">
        <v>-196.416150969</v>
      </c>
      <c r="CL294">
        <v>-197.40374014219199</v>
      </c>
      <c r="CM294" s="19">
        <v>-196.40413111000001</v>
      </c>
      <c r="CN294" s="19"/>
      <c r="CO294" s="19"/>
      <c r="CP294" s="19">
        <f>'[3]DLPNO-CCSD(T1 or T)_TightPNO'!BL294</f>
        <v>-197.462732460778</v>
      </c>
      <c r="CQ294" s="19">
        <f>'[3]DLPNO-CCSD(T1 or T)_TightPNO'!BM294</f>
        <v>-196.41633984800001</v>
      </c>
      <c r="CR294" s="19">
        <f>'[3]DLPNO-CCSD(T1 or T)_TightPNO'!BN294</f>
        <v>-197.41023938929999</v>
      </c>
      <c r="CS294" s="19">
        <f>'[3]DLPNO-CCSD(T1 or T)_TightPNO'!BO294</f>
        <v>-196.404285018</v>
      </c>
      <c r="CT294" s="19"/>
      <c r="CU294" s="19"/>
      <c r="CV294" s="19">
        <f>'[3]DLPNO-CCSD(T1 or T)_TightPNO'!BR294</f>
        <v>-197.46275961519601</v>
      </c>
      <c r="CW294" s="19">
        <f>'[3]DLPNO-CCSD(T1 or T)_TightPNO'!BS294</f>
        <v>-196.41634155899999</v>
      </c>
      <c r="CX294" s="19">
        <f>'[3]DLPNO-CCSD(T1 or T)_TightPNO'!BT294</f>
        <v>-197.41026659743599</v>
      </c>
      <c r="CY294" s="19">
        <f>'[3]DLPNO-CCSD(T1 or T)_TightPNO'!BU294</f>
        <v>-196.404288361</v>
      </c>
      <c r="CZ294" s="19"/>
      <c r="DA294" s="19"/>
      <c r="DB294" s="19">
        <f>'[3]DLPNO-CCSD(T1 or T)_TightPNO'!BX294</f>
        <v>-197.45663098466801</v>
      </c>
      <c r="DC294" s="19">
        <f>'[3]DLPNO-CCSD(T1 or T)_TightPNO'!BY294</f>
        <v>-196.41615198900001</v>
      </c>
      <c r="DD294" s="19">
        <f>'[3]DLPNO-CCSD(T1 or T)_TightPNO'!BZ294</f>
        <v>-197.40374353661201</v>
      </c>
      <c r="DE294" s="19">
        <f>'[3]DLPNO-CCSD(T1 or T)_TightPNO'!CA294</f>
        <v>-196.404133003</v>
      </c>
      <c r="DF294" s="19"/>
      <c r="DG294" s="19"/>
      <c r="DH294" s="19"/>
      <c r="DI294" s="40" t="str">
        <f>'[3]DLPNO-CCSD(T1 or T)_TightPNO'!CE294</f>
        <v>35_Neopentane-Pentane_2.00.xyz</v>
      </c>
      <c r="DJ294" s="40">
        <f>'[3]DLPNO-CCSD(T1 or T)_TightPNO'!CF294</f>
        <v>-394.813982498646</v>
      </c>
      <c r="DK294" s="40">
        <f>'[3]DLPNO-CCSD(T1 or T)_TightPNO'!CG294</f>
        <v>-392.80841230099998</v>
      </c>
      <c r="DL294" s="40">
        <f>'[3]DLPNO-CCSD(T1 or T)_TightPNO'!CH294</f>
        <v>-197.40367152062899</v>
      </c>
      <c r="DM294" s="40">
        <f>'[3]DLPNO-CCSD(T1 or T)_TightPNO'!CI294</f>
        <v>-196.40413111000001</v>
      </c>
      <c r="DN294" s="40">
        <f>'[3]DLPNO-CCSD(T1 or T)_TightPNO'!CJ294</f>
        <v>-197.409994259792</v>
      </c>
      <c r="DO294" s="40">
        <f>'[3]DLPNO-CCSD(T1 or T)_TightPNO'!CK294</f>
        <v>-196.404285018</v>
      </c>
      <c r="DP294" s="40">
        <f>'[3]DLPNO-CCSD(T1 or T)_TightPNO'!CL294</f>
        <v>-197.410024302441</v>
      </c>
      <c r="DQ294" s="40">
        <f>'[3]DLPNO-CCSD(T1 or T)_TightPNO'!CM294</f>
        <v>-196.404288361</v>
      </c>
      <c r="DR294" s="40">
        <f>'[3]DLPNO-CCSD(T1 or T)_TightPNO'!CN294</f>
        <v>-197.403675263754</v>
      </c>
      <c r="DS294" s="40">
        <f>'[3]DLPNO-CCSD(T1 or T)_TightPNO'!CO294</f>
        <v>-196.404133003</v>
      </c>
      <c r="DT294" s="19"/>
      <c r="DU294" s="10"/>
      <c r="DV294" s="13" t="s">
        <v>826</v>
      </c>
      <c r="DW294">
        <f>'[3]DLPNO-CCSD(T1 or T)_TightPNO'!CS294</f>
        <v>-394.81468074719902</v>
      </c>
      <c r="DX294">
        <f>'[3]DLPNO-CCSD(T1 or T)_TightPNO'!CT294</f>
        <v>-392.80841230099998</v>
      </c>
      <c r="DY294">
        <f>'[3]DLPNO-CCSD(T1 or T)_TightPNO'!CU294</f>
        <v>-197.403917805986</v>
      </c>
      <c r="DZ294">
        <f>'[3]DLPNO-CCSD(T1 or T)_TightPNO'!CV294</f>
        <v>-196.40413111000001</v>
      </c>
      <c r="EA294">
        <f>'[3]DLPNO-CCSD(T1 or T)_TightPNO'!CW294</f>
        <v>-197.41043152482001</v>
      </c>
      <c r="EB294">
        <f>'[3]DLPNO-CCSD(T1 or T)_TightPNO'!CX294</f>
        <v>-196.404285018</v>
      </c>
      <c r="EC294">
        <f>'[3]DLPNO-CCSD(T1 or T)_TightPNO'!CY294</f>
        <v>-197.41045435015499</v>
      </c>
      <c r="ED294">
        <f>'[3]DLPNO-CCSD(T1 or T)_TightPNO'!CZ294</f>
        <v>-196.404288361</v>
      </c>
      <c r="EE294">
        <f>'[3]DLPNO-CCSD(T1 or T)_TightPNO'!DA294</f>
        <v>-197.40392927833599</v>
      </c>
      <c r="EF294">
        <f>'[3]DLPNO-CCSD(T1 or T)_TightPNO'!DB294</f>
        <v>-196.404133003</v>
      </c>
      <c r="EH294" s="13" t="s">
        <v>826</v>
      </c>
      <c r="EJ294">
        <f t="shared" si="275"/>
        <v>-394.814465780163</v>
      </c>
      <c r="EK294" s="36">
        <f t="shared" si="276"/>
        <v>-197.40377445297349</v>
      </c>
      <c r="EL294">
        <f t="shared" si="277"/>
        <v>-197.410361954054</v>
      </c>
      <c r="EM294">
        <f t="shared" si="278"/>
        <v>-197.41038774493347</v>
      </c>
      <c r="EN294">
        <f t="shared" si="279"/>
        <v>-197.40377767304102</v>
      </c>
    </row>
    <row r="295" spans="1:144" ht="17" x14ac:dyDescent="0.2">
      <c r="A295" s="4">
        <f>'[1]De Raw'!$A293</f>
        <v>1.4252166623056808</v>
      </c>
      <c r="B295" t="s">
        <v>281</v>
      </c>
      <c r="C295" s="1">
        <f>ABS(AK295-$A295)</f>
        <v>2.0907013977814248E-2</v>
      </c>
      <c r="D295" s="1">
        <f>ABS(AL295-$A295)</f>
        <v>0.16256461227379493</v>
      </c>
      <c r="E295" s="1">
        <f>ABS(AM295-$A295)</f>
        <v>9.1735813125804588E-2</v>
      </c>
      <c r="F295" s="1">
        <f>ABS(AN295-$A295)</f>
        <v>2.8210371617852115E-2</v>
      </c>
      <c r="G295" s="1">
        <f>ABS(AO295-$A295)</f>
        <v>0.45008324969402924</v>
      </c>
      <c r="H295" s="1">
        <f>ABS(AP295-$A295)</f>
        <v>0.21093643903808856</v>
      </c>
      <c r="I295" s="15">
        <f>ABS(AQ295-$A295)</f>
        <v>0.15934651122190191</v>
      </c>
      <c r="J295" s="1">
        <f>ABS(AR295-$A295)</f>
        <v>0.30457160974311348</v>
      </c>
      <c r="K295" s="1">
        <f>ABS(AS295-$A295)</f>
        <v>7.2612549260605785E-2</v>
      </c>
      <c r="L295" s="15">
        <f>ABS(AT295-$A295)</f>
        <v>0.12367574812977944</v>
      </c>
      <c r="M295" s="1">
        <f>ABS(AU295-$A295)</f>
        <v>0.35153171557781104</v>
      </c>
      <c r="N295" s="1">
        <f>ABS(AV295-$A295)</f>
        <v>0.11392798372401591</v>
      </c>
      <c r="O295" s="15">
        <f>ABS(AZ295-$A295)</f>
        <v>0.13908741560983029</v>
      </c>
      <c r="P295" s="1">
        <f>ABS(BA295-$A295)</f>
        <v>6.9459947735965644E-2</v>
      </c>
      <c r="Q295" s="1">
        <f>ABS(BB295-$A295)</f>
        <v>0.10427368167289797</v>
      </c>
      <c r="R295" s="15">
        <f>ABS(BC295-$A295)</f>
        <v>0.22491458105959672</v>
      </c>
      <c r="S295" s="1">
        <f>ABS(BD295-$A295)</f>
        <v>0.23181578976765538</v>
      </c>
      <c r="T295" s="1">
        <f>ABS(BE295-$A295)</f>
        <v>3.4506043540294407E-3</v>
      </c>
      <c r="U295" s="91">
        <f>ABS(BI295-$A295)</f>
        <v>0.18207609402302261</v>
      </c>
      <c r="V295" s="92">
        <f>ABS(BJ295-$A295)</f>
        <v>0.11716116199094118</v>
      </c>
      <c r="W295" s="92">
        <f>ABS(BK295-$A295)</f>
        <v>0.14961862800698178</v>
      </c>
      <c r="X295" s="15">
        <f t="shared" si="239"/>
        <v>0.17038063109154344</v>
      </c>
      <c r="Y295" s="1">
        <f t="shared" si="240"/>
        <v>7.4254070722888921E-2</v>
      </c>
      <c r="Z295" s="1">
        <f t="shared" si="241"/>
        <v>0.12257969398312785</v>
      </c>
      <c r="AA295" s="15">
        <f t="shared" si="242"/>
        <v>0.16469267002342614</v>
      </c>
      <c r="AB295" s="1">
        <f t="shared" si="243"/>
        <v>0.10658412670442252</v>
      </c>
      <c r="AC295" s="1">
        <f t="shared" si="244"/>
        <v>0.13918444668530427</v>
      </c>
      <c r="AD295" s="15">
        <f t="shared" si="245"/>
        <v>0.17564287108806331</v>
      </c>
      <c r="AE295" s="1">
        <f t="shared" si="246"/>
        <v>0.12091702134604487</v>
      </c>
      <c r="AF295" s="1">
        <f t="shared" si="247"/>
        <v>0.14992900137238885</v>
      </c>
      <c r="AG295" s="15">
        <f t="shared" si="248"/>
        <v>0.22853667707155711</v>
      </c>
      <c r="AH295" s="1">
        <f t="shared" si="249"/>
        <v>0.18810969794020638</v>
      </c>
      <c r="AI295" s="1">
        <f t="shared" si="250"/>
        <v>0.20970834659283843</v>
      </c>
      <c r="AJ295" s="1"/>
      <c r="AK295" s="1">
        <f t="shared" si="251"/>
        <v>1.4043096483278665</v>
      </c>
      <c r="AL295" s="1">
        <f t="shared" si="252"/>
        <v>1.2626520500318859</v>
      </c>
      <c r="AM295" s="1">
        <f t="shared" si="256"/>
        <v>1.3334808491798762</v>
      </c>
      <c r="AN295" s="1">
        <f t="shared" si="253"/>
        <v>1.4534270339235329</v>
      </c>
      <c r="AO295" s="1">
        <f t="shared" si="257"/>
        <v>0.97513341261165154</v>
      </c>
      <c r="AP295" s="1">
        <f t="shared" si="258"/>
        <v>1.2142802232675922</v>
      </c>
      <c r="AQ295" s="1">
        <f t="shared" si="254"/>
        <v>1.5845631735275827</v>
      </c>
      <c r="AR295" s="1">
        <f t="shared" si="255"/>
        <v>1.1206450525625673</v>
      </c>
      <c r="AS295" s="1">
        <f t="shared" si="259"/>
        <v>1.352604113045075</v>
      </c>
      <c r="AT295" s="1">
        <f t="shared" si="260"/>
        <v>1.5488924104354602</v>
      </c>
      <c r="AU295" s="1">
        <f t="shared" si="261"/>
        <v>1.0736849467278697</v>
      </c>
      <c r="AV295" s="1">
        <f t="shared" si="262"/>
        <v>1.3112886785816649</v>
      </c>
      <c r="AW295" s="1"/>
      <c r="AX295" s="1"/>
      <c r="AY295" s="1"/>
      <c r="AZ295" s="1">
        <f t="shared" si="280"/>
        <v>1.2861292466958505</v>
      </c>
      <c r="BA295" s="1">
        <f t="shared" si="281"/>
        <v>1.3557567145697151</v>
      </c>
      <c r="BB295" s="1">
        <f t="shared" si="282"/>
        <v>1.3209429806327828</v>
      </c>
      <c r="BC295" s="1">
        <f t="shared" si="263"/>
        <v>1.6501312433652775</v>
      </c>
      <c r="BD295" s="1">
        <f t="shared" si="264"/>
        <v>1.1934008725380254</v>
      </c>
      <c r="BE295" s="1">
        <f t="shared" si="265"/>
        <v>1.4217660579516513</v>
      </c>
      <c r="BF295" s="87"/>
      <c r="BG295" s="87"/>
      <c r="BH295" s="87"/>
      <c r="BI295" s="1">
        <f t="shared" si="266"/>
        <v>1.2431405682826582</v>
      </c>
      <c r="BJ295" s="1">
        <f t="shared" si="267"/>
        <v>1.3080555003147396</v>
      </c>
      <c r="BK295" s="1">
        <f t="shared" si="268"/>
        <v>1.275598034298699</v>
      </c>
      <c r="BL295" s="87"/>
      <c r="BM295" s="87"/>
      <c r="BN295" s="87"/>
      <c r="BO295" s="1">
        <f>AZ295+(AQ295-NormalPNO!Y295)*$BO$1</f>
        <v>1.2548360312141373</v>
      </c>
      <c r="BP295" s="1">
        <f>BA295+(AR295-NormalPNO!Z295)*$BP$1</f>
        <v>1.3509625915827919</v>
      </c>
      <c r="BQ295" s="1">
        <f>BB295+(AS295-NormalPNO!AA295)*$BQ$1</f>
        <v>1.3026369683225529</v>
      </c>
      <c r="BR295" s="1">
        <f>BI295+(BC295-NormalPNO!Y295)*$BR$1</f>
        <v>1.2605239922822546</v>
      </c>
      <c r="BS295" s="1">
        <f>BJ295+(BD295-NormalPNO!Z295)*$BS$1</f>
        <v>1.3186325356012583</v>
      </c>
      <c r="BT295" s="1">
        <f>BK295+(BE295-NormalPNO!AA295)*$BT$1</f>
        <v>1.2860322156203765</v>
      </c>
      <c r="BU295" s="1">
        <f t="shared" si="269"/>
        <v>1.2495737912176175</v>
      </c>
      <c r="BV295" s="1">
        <f t="shared" si="270"/>
        <v>1.3042996409596359</v>
      </c>
      <c r="BW295" s="1">
        <f t="shared" si="271"/>
        <v>1.2752876609332919</v>
      </c>
      <c r="BX295" s="1">
        <f t="shared" si="272"/>
        <v>1.1966799852341237</v>
      </c>
      <c r="BY295" s="1">
        <f t="shared" si="273"/>
        <v>1.2371069643654744</v>
      </c>
      <c r="BZ295" s="1">
        <f t="shared" si="274"/>
        <v>1.2155083157128423</v>
      </c>
      <c r="CA295" s="1"/>
      <c r="CB295" t="s">
        <v>281</v>
      </c>
      <c r="CC295" s="13" t="s">
        <v>827</v>
      </c>
      <c r="CD295">
        <v>-394.927699266351</v>
      </c>
      <c r="CE295" s="19">
        <v>-392.82711759300003</v>
      </c>
      <c r="CF295" s="19">
        <v>-394.82301321251902</v>
      </c>
      <c r="CG295" s="19">
        <v>-392.80304634399999</v>
      </c>
      <c r="CH295" s="19"/>
      <c r="CI295" s="19"/>
      <c r="CJ295">
        <v>-197.462730716924</v>
      </c>
      <c r="CK295" s="19">
        <v>-196.416353921</v>
      </c>
      <c r="CL295">
        <v>-197.41024414852299</v>
      </c>
      <c r="CM295" s="19">
        <v>-196.40429578499999</v>
      </c>
      <c r="CN295" s="19"/>
      <c r="CO295" s="19"/>
      <c r="CP295" s="19">
        <f>'[3]DLPNO-CCSD(T1 or T)_TightPNO'!BL295</f>
        <v>-197.462730639645</v>
      </c>
      <c r="CQ295" s="19">
        <f>'[3]DLPNO-CCSD(T1 or T)_TightPNO'!BM295</f>
        <v>-196.416353894</v>
      </c>
      <c r="CR295" s="19">
        <f>'[3]DLPNO-CCSD(T1 or T)_TightPNO'!BN295</f>
        <v>-197.410243901949</v>
      </c>
      <c r="CS295" s="19">
        <f>'[3]DLPNO-CCSD(T1 or T)_TightPNO'!BO295</f>
        <v>-196.40429574199999</v>
      </c>
      <c r="CT295" s="19"/>
      <c r="CU295" s="19"/>
      <c r="CV295" s="19">
        <f>'[3]DLPNO-CCSD(T1 or T)_TightPNO'!BR295</f>
        <v>-197.46284470901</v>
      </c>
      <c r="CW295" s="19">
        <f>'[3]DLPNO-CCSD(T1 or T)_TightPNO'!BS295</f>
        <v>-196.41637247200001</v>
      </c>
      <c r="CX295" s="19">
        <f>'[3]DLPNO-CCSD(T1 or T)_TightPNO'!BT295</f>
        <v>-197.410613578952</v>
      </c>
      <c r="CY295" s="19">
        <f>'[3]DLPNO-CCSD(T1 or T)_TightPNO'!BU295</f>
        <v>-196.40433833</v>
      </c>
      <c r="CZ295" s="19"/>
      <c r="DA295" s="19"/>
      <c r="DB295" s="19">
        <f>'[3]DLPNO-CCSD(T1 or T)_TightPNO'!BX295</f>
        <v>-197.462842393302</v>
      </c>
      <c r="DC295" s="19">
        <f>'[3]DLPNO-CCSD(T1 or T)_TightPNO'!BY295</f>
        <v>-196.41637234800001</v>
      </c>
      <c r="DD295" s="19">
        <f>'[3]DLPNO-CCSD(T1 or T)_TightPNO'!BZ295</f>
        <v>-197.41061377207399</v>
      </c>
      <c r="DE295" s="19">
        <f>'[3]DLPNO-CCSD(T1 or T)_TightPNO'!CA295</f>
        <v>-196.404338448</v>
      </c>
      <c r="DF295" s="19"/>
      <c r="DG295" s="19"/>
      <c r="DH295" s="19"/>
      <c r="DI295" s="40" t="str">
        <f>'[3]DLPNO-CCSD(T1 or T)_TightPNO'!CE295</f>
        <v>36_Neopentane-Neopentane_0.90.xyz</v>
      </c>
      <c r="DJ295" s="40">
        <f>'[3]DLPNO-CCSD(T1 or T)_TightPNO'!CF295</f>
        <v>-394.82231039434402</v>
      </c>
      <c r="DK295" s="40">
        <f>'[3]DLPNO-CCSD(T1 or T)_TightPNO'!CG295</f>
        <v>-392.80304634399999</v>
      </c>
      <c r="DL295" s="40">
        <f>'[3]DLPNO-CCSD(T1 or T)_TightPNO'!CH295</f>
        <v>-197.40999714257799</v>
      </c>
      <c r="DM295" s="40">
        <f>'[3]DLPNO-CCSD(T1 or T)_TightPNO'!CI295</f>
        <v>-196.40429578499999</v>
      </c>
      <c r="DN295" s="40">
        <f>'[3]DLPNO-CCSD(T1 or T)_TightPNO'!CJ295</f>
        <v>-197.40999706845099</v>
      </c>
      <c r="DO295" s="40">
        <f>'[3]DLPNO-CCSD(T1 or T)_TightPNO'!CK295</f>
        <v>-196.40429574199999</v>
      </c>
      <c r="DP295" s="40">
        <f>'[3]DLPNO-CCSD(T1 or T)_TightPNO'!CL295</f>
        <v>-197.41037810436299</v>
      </c>
      <c r="DQ295" s="40">
        <f>'[3]DLPNO-CCSD(T1 or T)_TightPNO'!CM295</f>
        <v>-196.40433833</v>
      </c>
      <c r="DR295" s="40">
        <f>'[3]DLPNO-CCSD(T1 or T)_TightPNO'!CN295</f>
        <v>-197.410378316037</v>
      </c>
      <c r="DS295" s="40">
        <f>'[3]DLPNO-CCSD(T1 or T)_TightPNO'!CO295</f>
        <v>-196.404338448</v>
      </c>
      <c r="DT295" s="19"/>
      <c r="DU295" s="10"/>
      <c r="DV295" s="13" t="s">
        <v>827</v>
      </c>
      <c r="DW295">
        <f>'[3]DLPNO-CCSD(T1 or T)_TightPNO'!CS295</f>
        <v>-394.82332957122799</v>
      </c>
      <c r="DX295">
        <f>'[3]DLPNO-CCSD(T1 or T)_TightPNO'!CT295</f>
        <v>-392.80304634399999</v>
      </c>
      <c r="DY295">
        <f>'[3]DLPNO-CCSD(T1 or T)_TightPNO'!CU295</f>
        <v>-197.410430756556</v>
      </c>
      <c r="DZ295">
        <f>'[3]DLPNO-CCSD(T1 or T)_TightPNO'!CV295</f>
        <v>-196.40429578499999</v>
      </c>
      <c r="EA295">
        <f>'[3]DLPNO-CCSD(T1 or T)_TightPNO'!CW295</f>
        <v>-197.41043049760199</v>
      </c>
      <c r="EB295">
        <f>'[3]DLPNO-CCSD(T1 or T)_TightPNO'!CX295</f>
        <v>-196.40429574199999</v>
      </c>
      <c r="EC295">
        <f>'[3]DLPNO-CCSD(T1 or T)_TightPNO'!CY295</f>
        <v>-197.41080919139901</v>
      </c>
      <c r="ED295">
        <f>'[3]DLPNO-CCSD(T1 or T)_TightPNO'!CZ295</f>
        <v>-196.40433833</v>
      </c>
      <c r="EE295">
        <f>'[3]DLPNO-CCSD(T1 or T)_TightPNO'!DA295</f>
        <v>-197.41080935402499</v>
      </c>
      <c r="EF295">
        <f>'[3]DLPNO-CCSD(T1 or T)_TightPNO'!DB295</f>
        <v>-196.404338448</v>
      </c>
      <c r="EH295" s="13" t="s">
        <v>827</v>
      </c>
      <c r="EJ295">
        <f t="shared" si="275"/>
        <v>-394.82336462160652</v>
      </c>
      <c r="EK295" s="36">
        <f t="shared" si="276"/>
        <v>-197.41036765149551</v>
      </c>
      <c r="EL295">
        <f t="shared" si="277"/>
        <v>-197.41036731869801</v>
      </c>
      <c r="EM295">
        <f t="shared" si="278"/>
        <v>-197.41073131624648</v>
      </c>
      <c r="EN295">
        <f t="shared" si="279"/>
        <v>-197.41073150009248</v>
      </c>
    </row>
    <row r="296" spans="1:144" ht="17" x14ac:dyDescent="0.2">
      <c r="A296" s="4">
        <f>'[1]De Raw'!$A294</f>
        <v>1.7045409399932043</v>
      </c>
      <c r="B296" t="s">
        <v>282</v>
      </c>
      <c r="C296" s="1">
        <f>ABS(AK296-$A296)</f>
        <v>2.7306932580835053E-2</v>
      </c>
      <c r="D296" s="1">
        <f>ABS(AL296-$A296)</f>
        <v>0.14219148601940135</v>
      </c>
      <c r="E296" s="1">
        <f>ABS(AM296-$A296)</f>
        <v>8.4749209300118089E-2</v>
      </c>
      <c r="F296" s="1">
        <f>ABS(AN296-$A296)</f>
        <v>3.0541751333445388E-2</v>
      </c>
      <c r="G296" s="1">
        <f>ABS(AO296-$A296)</f>
        <v>0.37550885674336798</v>
      </c>
      <c r="H296" s="1">
        <f>ABS(AP296-$A296)</f>
        <v>0.1724835527049613</v>
      </c>
      <c r="I296" s="15">
        <f>ABS(AQ296-$A296)</f>
        <v>0.16324730788110364</v>
      </c>
      <c r="J296" s="1">
        <f>ABS(AR296-$A296)</f>
        <v>0.23767520782296114</v>
      </c>
      <c r="K296" s="1">
        <f>ABS(AS296-$A296)</f>
        <v>3.721394997092875E-2</v>
      </c>
      <c r="L296" s="15">
        <f>ABS(AT296-$A296)</f>
        <v>0.11795647088259953</v>
      </c>
      <c r="M296" s="1">
        <f>ABS(AU296-$A296)</f>
        <v>0.26963752907923277</v>
      </c>
      <c r="N296" s="1">
        <f>ABS(AV296-$A296)</f>
        <v>7.5840529098316622E-2</v>
      </c>
      <c r="O296" s="15">
        <f>ABS(AZ296-$A296)</f>
        <v>0.15224083689990087</v>
      </c>
      <c r="P296" s="1">
        <f>ABS(BA296-$A296)</f>
        <v>7.9589078773486754E-2</v>
      </c>
      <c r="Q296" s="1">
        <f>ABS(BB296-$A296)</f>
        <v>0.11591495783669359</v>
      </c>
      <c r="R296" s="15">
        <f>ABS(BC296-$A296)</f>
        <v>0.22960008620843775</v>
      </c>
      <c r="S296" s="1">
        <f>ABS(BD296-$A296)</f>
        <v>0.16875838330925297</v>
      </c>
      <c r="T296" s="1">
        <f>ABS(BE296-$A296)</f>
        <v>3.0420851449592501E-2</v>
      </c>
      <c r="U296" s="91">
        <f>ABS(BI296-$A296)</f>
        <v>0.19574399714842405</v>
      </c>
      <c r="V296" s="92">
        <f>ABS(BJ296-$A296)</f>
        <v>0.12477331575974904</v>
      </c>
      <c r="W296" s="92">
        <f>ABS(BK296-$A296)</f>
        <v>0.16025865645408643</v>
      </c>
      <c r="X296" s="15">
        <f t="shared" si="239"/>
        <v>0.17899306971043272</v>
      </c>
      <c r="Y296" s="1">
        <f t="shared" si="240"/>
        <v>8.3179371074806996E-2</v>
      </c>
      <c r="Z296" s="1">
        <f t="shared" si="241"/>
        <v>0.13080176915117092</v>
      </c>
      <c r="AA296" s="15">
        <f t="shared" si="242"/>
        <v>0.18037657382122418</v>
      </c>
      <c r="AB296" s="1">
        <f t="shared" si="243"/>
        <v>0.11626350084218373</v>
      </c>
      <c r="AC296" s="1">
        <f t="shared" si="244"/>
        <v>0.15138541419298379</v>
      </c>
      <c r="AD296" s="15">
        <f t="shared" si="245"/>
        <v>0.19865495961420732</v>
      </c>
      <c r="AE296" s="1">
        <f t="shared" si="246"/>
        <v>0.11461215822357085</v>
      </c>
      <c r="AF296" s="1">
        <f t="shared" si="247"/>
        <v>0.15859897754657659</v>
      </c>
      <c r="AG296" s="15">
        <f t="shared" si="248"/>
        <v>0.2547345684539013</v>
      </c>
      <c r="AH296" s="1">
        <f t="shared" si="249"/>
        <v>0.1730628129481695</v>
      </c>
      <c r="AI296" s="1">
        <f t="shared" si="250"/>
        <v>0.21643766799890374</v>
      </c>
      <c r="AJ296" s="1"/>
      <c r="AK296" s="1">
        <f t="shared" si="251"/>
        <v>1.6772340074123693</v>
      </c>
      <c r="AL296" s="1">
        <f t="shared" si="252"/>
        <v>1.562349453973803</v>
      </c>
      <c r="AM296" s="1">
        <f t="shared" si="256"/>
        <v>1.6197917306930862</v>
      </c>
      <c r="AN296" s="1">
        <f t="shared" si="253"/>
        <v>1.7350826913266497</v>
      </c>
      <c r="AO296" s="1">
        <f t="shared" si="257"/>
        <v>1.3290320832498363</v>
      </c>
      <c r="AP296" s="1">
        <f t="shared" si="258"/>
        <v>1.532057387288243</v>
      </c>
      <c r="AQ296" s="1">
        <f t="shared" si="254"/>
        <v>1.867788247874308</v>
      </c>
      <c r="AR296" s="1">
        <f t="shared" si="255"/>
        <v>1.4668657321702432</v>
      </c>
      <c r="AS296" s="1">
        <f t="shared" si="259"/>
        <v>1.6673269900222756</v>
      </c>
      <c r="AT296" s="1">
        <f t="shared" si="260"/>
        <v>1.8224974108758039</v>
      </c>
      <c r="AU296" s="1">
        <f t="shared" si="261"/>
        <v>1.4349034109139716</v>
      </c>
      <c r="AV296" s="1">
        <f t="shared" si="262"/>
        <v>1.6287004108948877</v>
      </c>
      <c r="AW296" s="1"/>
      <c r="AX296" s="1"/>
      <c r="AY296" s="1"/>
      <c r="AZ296" s="1">
        <f t="shared" si="280"/>
        <v>1.5523001030933035</v>
      </c>
      <c r="BA296" s="1">
        <f t="shared" si="281"/>
        <v>1.6249518612197176</v>
      </c>
      <c r="BB296" s="1">
        <f t="shared" si="282"/>
        <v>1.5886259821565107</v>
      </c>
      <c r="BC296" s="1">
        <f t="shared" si="263"/>
        <v>1.9341410262016421</v>
      </c>
      <c r="BD296" s="1">
        <f t="shared" si="264"/>
        <v>1.5357825566839514</v>
      </c>
      <c r="BE296" s="1">
        <f t="shared" si="265"/>
        <v>1.7349617914427968</v>
      </c>
      <c r="BF296" s="87"/>
      <c r="BG296" s="87"/>
      <c r="BH296" s="87"/>
      <c r="BI296" s="1">
        <f t="shared" si="266"/>
        <v>1.5087969428447803</v>
      </c>
      <c r="BJ296" s="1">
        <f t="shared" si="267"/>
        <v>1.5797676242334553</v>
      </c>
      <c r="BK296" s="1">
        <f t="shared" si="268"/>
        <v>1.5442822835391179</v>
      </c>
      <c r="BL296" s="87"/>
      <c r="BM296" s="87"/>
      <c r="BN296" s="87"/>
      <c r="BO296" s="1">
        <f>AZ296+(AQ296-NormalPNO!Y296)*$BO$1</f>
        <v>1.5255478702827716</v>
      </c>
      <c r="BP296" s="1">
        <f>BA296+(AR296-NormalPNO!Z296)*$BP$1</f>
        <v>1.6213615689183973</v>
      </c>
      <c r="BQ296" s="1">
        <f>BB296+(AS296-NormalPNO!AA296)*$BQ$1</f>
        <v>1.5737391708420334</v>
      </c>
      <c r="BR296" s="1">
        <f>BI296+(BC296-NormalPNO!Y296)*$BR$1</f>
        <v>1.5241643661719801</v>
      </c>
      <c r="BS296" s="1">
        <f>BJ296+(BD296-NormalPNO!Z296)*$BS$1</f>
        <v>1.5882774391510206</v>
      </c>
      <c r="BT296" s="1">
        <f>BK296+(BE296-NormalPNO!AA296)*$BT$1</f>
        <v>1.5531555258002205</v>
      </c>
      <c r="BU296" s="1">
        <f t="shared" si="269"/>
        <v>1.505885980378997</v>
      </c>
      <c r="BV296" s="1">
        <f t="shared" si="270"/>
        <v>1.5899287817696335</v>
      </c>
      <c r="BW296" s="1">
        <f t="shared" si="271"/>
        <v>1.5459419624466277</v>
      </c>
      <c r="BX296" s="1">
        <f t="shared" si="272"/>
        <v>1.449806371539303</v>
      </c>
      <c r="BY296" s="1">
        <f t="shared" si="273"/>
        <v>1.5314781270450348</v>
      </c>
      <c r="BZ296" s="1">
        <f t="shared" si="274"/>
        <v>1.4881032719943006</v>
      </c>
      <c r="CA296" s="1"/>
      <c r="CB296" t="s">
        <v>282</v>
      </c>
      <c r="CC296" s="13" t="s">
        <v>828</v>
      </c>
      <c r="CD296">
        <v>-394.92813419898403</v>
      </c>
      <c r="CE296" s="19">
        <v>-392.82911882000002</v>
      </c>
      <c r="CF296" s="19">
        <v>-394.82346456038601</v>
      </c>
      <c r="CG296" s="19">
        <v>-392.80504276400001</v>
      </c>
      <c r="CH296" s="19"/>
      <c r="CI296" s="19"/>
      <c r="CJ296">
        <v>-197.462730716924</v>
      </c>
      <c r="CK296" s="19">
        <v>-196.416353921</v>
      </c>
      <c r="CL296">
        <v>-197.41024414852299</v>
      </c>
      <c r="CM296" s="19">
        <v>-196.40429578499999</v>
      </c>
      <c r="CN296" s="19"/>
      <c r="CO296" s="19"/>
      <c r="CP296" s="19">
        <f>'[3]DLPNO-CCSD(T1 or T)_TightPNO'!BL296</f>
        <v>-197.462730639645</v>
      </c>
      <c r="CQ296" s="19">
        <f>'[3]DLPNO-CCSD(T1 or T)_TightPNO'!BM296</f>
        <v>-196.416353894</v>
      </c>
      <c r="CR296" s="19">
        <f>'[3]DLPNO-CCSD(T1 or T)_TightPNO'!BN296</f>
        <v>-197.410243901949</v>
      </c>
      <c r="CS296" s="19">
        <f>'[3]DLPNO-CCSD(T1 or T)_TightPNO'!BO296</f>
        <v>-196.40429574199999</v>
      </c>
      <c r="CT296" s="19"/>
      <c r="CU296" s="19"/>
      <c r="CV296" s="19">
        <f>'[3]DLPNO-CCSD(T1 or T)_TightPNO'!BR296</f>
        <v>-197.46282311690501</v>
      </c>
      <c r="CW296" s="19">
        <f>'[3]DLPNO-CCSD(T1 or T)_TightPNO'!BS296</f>
        <v>-196.416368605</v>
      </c>
      <c r="CX296" s="19">
        <f>'[3]DLPNO-CCSD(T1 or T)_TightPNO'!BT296</f>
        <v>-197.41056328437799</v>
      </c>
      <c r="CY296" s="19">
        <f>'[3]DLPNO-CCSD(T1 or T)_TightPNO'!BU296</f>
        <v>-196.404330448</v>
      </c>
      <c r="CZ296" s="19"/>
      <c r="DA296" s="19"/>
      <c r="DB296" s="19">
        <f>'[3]DLPNO-CCSD(T1 or T)_TightPNO'!BX296</f>
        <v>-197.462821319846</v>
      </c>
      <c r="DC296" s="19">
        <f>'[3]DLPNO-CCSD(T1 or T)_TightPNO'!BY296</f>
        <v>-196.41636861000001</v>
      </c>
      <c r="DD296" s="19">
        <f>'[3]DLPNO-CCSD(T1 or T)_TightPNO'!BZ296</f>
        <v>-197.41056367676501</v>
      </c>
      <c r="DE296" s="19">
        <f>'[3]DLPNO-CCSD(T1 or T)_TightPNO'!CA296</f>
        <v>-196.40433051299999</v>
      </c>
      <c r="DF296" s="19"/>
      <c r="DG296" s="19"/>
      <c r="DH296" s="19"/>
      <c r="DI296" s="40" t="str">
        <f>'[3]DLPNO-CCSD(T1 or T)_TightPNO'!CE296</f>
        <v>36_Neopentane-Neopentane_0.95.xyz</v>
      </c>
      <c r="DJ296" s="40">
        <f>'[3]DLPNO-CCSD(T1 or T)_TightPNO'!CF296</f>
        <v>-394.82275924118602</v>
      </c>
      <c r="DK296" s="40">
        <f>'[3]DLPNO-CCSD(T1 or T)_TightPNO'!CG296</f>
        <v>-392.80504276400001</v>
      </c>
      <c r="DL296" s="40">
        <f>'[3]DLPNO-CCSD(T1 or T)_TightPNO'!CH296</f>
        <v>-197.40999714257799</v>
      </c>
      <c r="DM296" s="40">
        <f>'[3]DLPNO-CCSD(T1 or T)_TightPNO'!CI296</f>
        <v>-196.40429578499999</v>
      </c>
      <c r="DN296" s="40">
        <f>'[3]DLPNO-CCSD(T1 or T)_TightPNO'!CJ296</f>
        <v>-197.40999706845099</v>
      </c>
      <c r="DO296" s="40">
        <f>'[3]DLPNO-CCSD(T1 or T)_TightPNO'!CK296</f>
        <v>-196.40429574199999</v>
      </c>
      <c r="DP296" s="40">
        <f>'[3]DLPNO-CCSD(T1 or T)_TightPNO'!CL296</f>
        <v>-197.41032056999899</v>
      </c>
      <c r="DQ296" s="40">
        <f>'[3]DLPNO-CCSD(T1 or T)_TightPNO'!CM296</f>
        <v>-196.404330448</v>
      </c>
      <c r="DR296" s="40">
        <f>'[3]DLPNO-CCSD(T1 or T)_TightPNO'!CN296</f>
        <v>-197.41032072383601</v>
      </c>
      <c r="DS296" s="40">
        <f>'[3]DLPNO-CCSD(T1 or T)_TightPNO'!CO296</f>
        <v>-196.40433051299999</v>
      </c>
      <c r="DT296" s="19"/>
      <c r="DU296" s="10"/>
      <c r="DV296" s="13" t="s">
        <v>828</v>
      </c>
      <c r="DW296">
        <f>'[3]DLPNO-CCSD(T1 or T)_TightPNO'!CS296</f>
        <v>-394.82376558853201</v>
      </c>
      <c r="DX296">
        <f>'[3]DLPNO-CCSD(T1 or T)_TightPNO'!CT296</f>
        <v>-392.80504276400001</v>
      </c>
      <c r="DY296">
        <f>'[3]DLPNO-CCSD(T1 or T)_TightPNO'!CU296</f>
        <v>-197.410430756556</v>
      </c>
      <c r="DZ296">
        <f>'[3]DLPNO-CCSD(T1 or T)_TightPNO'!CV296</f>
        <v>-196.40429578499999</v>
      </c>
      <c r="EA296">
        <f>'[3]DLPNO-CCSD(T1 or T)_TightPNO'!CW296</f>
        <v>-197.41043049760199</v>
      </c>
      <c r="EB296">
        <f>'[3]DLPNO-CCSD(T1 or T)_TightPNO'!CX296</f>
        <v>-196.40429574199999</v>
      </c>
      <c r="EC296">
        <f>'[3]DLPNO-CCSD(T1 or T)_TightPNO'!CY296</f>
        <v>-197.41073922167001</v>
      </c>
      <c r="ED296">
        <f>'[3]DLPNO-CCSD(T1 or T)_TightPNO'!CZ296</f>
        <v>-196.404330448</v>
      </c>
      <c r="EE296">
        <f>'[3]DLPNO-CCSD(T1 or T)_TightPNO'!DA296</f>
        <v>-197.41073970281801</v>
      </c>
      <c r="EF296">
        <f>'[3]DLPNO-CCSD(T1 or T)_TightPNO'!DB296</f>
        <v>-196.40433051299999</v>
      </c>
      <c r="EH296" s="13" t="s">
        <v>828</v>
      </c>
      <c r="EJ296">
        <f t="shared" si="275"/>
        <v>-394.82381721998604</v>
      </c>
      <c r="EK296" s="36">
        <f t="shared" si="276"/>
        <v>-197.41036765149551</v>
      </c>
      <c r="EL296">
        <f t="shared" si="277"/>
        <v>-197.41036731869801</v>
      </c>
      <c r="EM296">
        <f t="shared" si="278"/>
        <v>-197.41068464156749</v>
      </c>
      <c r="EN296">
        <f t="shared" si="279"/>
        <v>-197.41068515322951</v>
      </c>
    </row>
    <row r="297" spans="1:144" ht="17" x14ac:dyDescent="0.2">
      <c r="A297" s="4">
        <f>'[1]De Raw'!$A295</f>
        <v>1.7420903428531842</v>
      </c>
      <c r="B297" t="s">
        <v>283</v>
      </c>
      <c r="C297" s="1">
        <f>ABS(AK297-$A297)</f>
        <v>5.2302683918541204E-2</v>
      </c>
      <c r="D297" s="1">
        <f>ABS(AL297-$A297)</f>
        <v>6.2442654057470737E-2</v>
      </c>
      <c r="E297" s="1">
        <f>ABS(AM297-$A297)</f>
        <v>5.0699850694648774E-3</v>
      </c>
      <c r="F297" s="1">
        <f>ABS(AN297-$A297)</f>
        <v>8.9395728693607568E-2</v>
      </c>
      <c r="G297" s="1">
        <f>ABS(AO297-$A297)</f>
        <v>0.25578827073970523</v>
      </c>
      <c r="H297" s="1">
        <f>ABS(AP297-$A297)</f>
        <v>8.319627102304894E-2</v>
      </c>
      <c r="I297" s="15">
        <f>ABS(AQ297-$A297)</f>
        <v>0.18591364006443833</v>
      </c>
      <c r="J297" s="1">
        <f>ABS(AR297-$A297)</f>
        <v>0.15833493469314996</v>
      </c>
      <c r="K297" s="1">
        <f>ABS(AS297-$A297)</f>
        <v>1.3789352685644296E-2</v>
      </c>
      <c r="L297" s="15">
        <f>ABS(AT297-$A297)</f>
        <v>0.10653895815492187</v>
      </c>
      <c r="M297" s="1">
        <f>ABS(AU297-$A297)</f>
        <v>0.2190112573735663</v>
      </c>
      <c r="N297" s="1">
        <f>ABS(AV297-$A297)</f>
        <v>5.6236149609322217E-2</v>
      </c>
      <c r="O297" s="15">
        <f>ABS(AZ297-$A297)</f>
        <v>3.5297247579412439E-2</v>
      </c>
      <c r="P297" s="1">
        <f>ABS(BA297-$A297)</f>
        <v>4.2761839006311142E-4</v>
      </c>
      <c r="Q297" s="1">
        <f>ABS(BB297-$A297)</f>
        <v>1.7434814594674997E-2</v>
      </c>
      <c r="R297" s="15">
        <f>ABS(BC297-$A297)</f>
        <v>0.23417259578552341</v>
      </c>
      <c r="S297" s="1">
        <f>ABS(BD297-$A297)</f>
        <v>0.10960826668770696</v>
      </c>
      <c r="T297" s="1">
        <f>ABS(BE297-$A297)</f>
        <v>6.2282164548908225E-2</v>
      </c>
      <c r="U297" s="91">
        <f>ABS(BI297-$A297)</f>
        <v>6.6937476324677947E-2</v>
      </c>
      <c r="V297" s="92">
        <f>ABS(BJ297-$A297)</f>
        <v>3.1519258591637289E-2</v>
      </c>
      <c r="W297" s="92">
        <f>ABS(BK297-$A297)</f>
        <v>4.9228367458157729E-2</v>
      </c>
      <c r="X297" s="15">
        <f t="shared" si="239"/>
        <v>6.4292834819159816E-2</v>
      </c>
      <c r="Y297" s="1">
        <f t="shared" si="240"/>
        <v>3.8551192233211573E-3</v>
      </c>
      <c r="Z297" s="1">
        <f t="shared" si="241"/>
        <v>3.4157489688939169E-2</v>
      </c>
      <c r="AA297" s="15">
        <f t="shared" si="242"/>
        <v>5.1444888748074957E-2</v>
      </c>
      <c r="AB297" s="1">
        <f t="shared" si="243"/>
        <v>2.2734183754931969E-2</v>
      </c>
      <c r="AC297" s="1">
        <f t="shared" si="244"/>
        <v>4.0196890273078267E-2</v>
      </c>
      <c r="AD297" s="15">
        <f t="shared" si="245"/>
        <v>0.11664054946361069</v>
      </c>
      <c r="AE297" s="1">
        <f t="shared" si="246"/>
        <v>6.6059156864352264E-2</v>
      </c>
      <c r="AF297" s="1">
        <f t="shared" si="247"/>
        <v>9.4815985479504983E-2</v>
      </c>
      <c r="AG297" s="15">
        <f t="shared" si="248"/>
        <v>0.1703216958123317</v>
      </c>
      <c r="AH297" s="1">
        <f t="shared" si="249"/>
        <v>0.12319060780269386</v>
      </c>
      <c r="AI297" s="1">
        <f t="shared" si="250"/>
        <v>0.15107439138087209</v>
      </c>
      <c r="AJ297" s="1"/>
      <c r="AK297" s="1">
        <f t="shared" si="251"/>
        <v>1.7943930267717254</v>
      </c>
      <c r="AL297" s="1">
        <f t="shared" si="252"/>
        <v>1.6796476887957135</v>
      </c>
      <c r="AM297" s="1">
        <f t="shared" si="256"/>
        <v>1.7370203577837193</v>
      </c>
      <c r="AN297" s="1">
        <f t="shared" si="253"/>
        <v>1.8314860715467918</v>
      </c>
      <c r="AO297" s="1">
        <f t="shared" si="257"/>
        <v>1.486302072113479</v>
      </c>
      <c r="AP297" s="1">
        <f t="shared" si="258"/>
        <v>1.6588940718301353</v>
      </c>
      <c r="AQ297" s="1">
        <f t="shared" si="254"/>
        <v>1.9280039829176225</v>
      </c>
      <c r="AR297" s="1">
        <f t="shared" si="255"/>
        <v>1.5837554081600342</v>
      </c>
      <c r="AS297" s="1">
        <f t="shared" si="259"/>
        <v>1.7558796955388285</v>
      </c>
      <c r="AT297" s="1">
        <f t="shared" si="260"/>
        <v>1.8486293010081061</v>
      </c>
      <c r="AU297" s="1">
        <f t="shared" si="261"/>
        <v>1.5230790854796179</v>
      </c>
      <c r="AV297" s="1">
        <f t="shared" si="262"/>
        <v>1.685854193243862</v>
      </c>
      <c r="AW297" s="1"/>
      <c r="AX297" s="1"/>
      <c r="AY297" s="1"/>
      <c r="AZ297" s="1">
        <f t="shared" si="280"/>
        <v>1.7067930952737718</v>
      </c>
      <c r="BA297" s="1">
        <f t="shared" si="281"/>
        <v>1.7425179612432473</v>
      </c>
      <c r="BB297" s="1">
        <f t="shared" si="282"/>
        <v>1.7246555282585092</v>
      </c>
      <c r="BC297" s="1">
        <f t="shared" si="263"/>
        <v>1.9762629386387076</v>
      </c>
      <c r="BD297" s="1">
        <f t="shared" si="264"/>
        <v>1.6324820761654772</v>
      </c>
      <c r="BE297" s="1">
        <f t="shared" si="265"/>
        <v>1.8043725074020924</v>
      </c>
      <c r="BF297" s="87"/>
      <c r="BG297" s="87"/>
      <c r="BH297" s="87"/>
      <c r="BI297" s="1">
        <f t="shared" si="266"/>
        <v>1.6751528665285063</v>
      </c>
      <c r="BJ297" s="1">
        <f t="shared" si="267"/>
        <v>1.7105710842615469</v>
      </c>
      <c r="BK297" s="1">
        <f t="shared" si="268"/>
        <v>1.6928619753950265</v>
      </c>
      <c r="BL297" s="87"/>
      <c r="BM297" s="87"/>
      <c r="BN297" s="87"/>
      <c r="BO297" s="1">
        <f>AZ297+(AQ297-NormalPNO!Y297)*$BO$1</f>
        <v>1.6777975080340244</v>
      </c>
      <c r="BP297" s="1">
        <f>BA297+(AR297-NormalPNO!Z297)*$BP$1</f>
        <v>1.738235223629863</v>
      </c>
      <c r="BQ297" s="1">
        <f>BB297+(AS297-NormalPNO!AA297)*$BQ$1</f>
        <v>1.707932853164245</v>
      </c>
      <c r="BR297" s="1">
        <f>BI297+(BC297-NormalPNO!Y297)*$BR$1</f>
        <v>1.6906454541051092</v>
      </c>
      <c r="BS297" s="1">
        <f>BJ297+(BD297-NormalPNO!Z297)*$BS$1</f>
        <v>1.7193561590982522</v>
      </c>
      <c r="BT297" s="1">
        <f>BK297+(BE297-NormalPNO!AA297)*$BT$1</f>
        <v>1.7018934525801059</v>
      </c>
      <c r="BU297" s="1">
        <f t="shared" si="269"/>
        <v>1.6254497933895735</v>
      </c>
      <c r="BV297" s="1">
        <f t="shared" si="270"/>
        <v>1.6760311859888319</v>
      </c>
      <c r="BW297" s="1">
        <f t="shared" si="271"/>
        <v>1.6472743573736792</v>
      </c>
      <c r="BX297" s="1">
        <f t="shared" si="272"/>
        <v>1.5717686470408525</v>
      </c>
      <c r="BY297" s="1">
        <f t="shared" si="273"/>
        <v>1.6188997350504903</v>
      </c>
      <c r="BZ297" s="1">
        <f t="shared" si="274"/>
        <v>1.5910159514723121</v>
      </c>
      <c r="CA297" s="1"/>
      <c r="CB297" t="s">
        <v>283</v>
      </c>
      <c r="CC297" s="13" t="s">
        <v>829</v>
      </c>
      <c r="CD297">
        <v>-394.92832090375799</v>
      </c>
      <c r="CE297" s="19">
        <v>-392.83039057799999</v>
      </c>
      <c r="CF297" s="19">
        <v>-394.82356052026398</v>
      </c>
      <c r="CG297" s="19">
        <v>-392.80630593299998</v>
      </c>
      <c r="CH297" s="19"/>
      <c r="CI297" s="19"/>
      <c r="CJ297">
        <v>-197.462730716924</v>
      </c>
      <c r="CK297" s="19">
        <v>-196.416353921</v>
      </c>
      <c r="CL297">
        <v>-197.41024414852299</v>
      </c>
      <c r="CM297" s="19">
        <v>-196.40429578499999</v>
      </c>
      <c r="CN297" s="19"/>
      <c r="CO297" s="19"/>
      <c r="CP297" s="19">
        <f>'[3]DLPNO-CCSD(T1 or T)_TightPNO'!BL297</f>
        <v>-197.462730639645</v>
      </c>
      <c r="CQ297" s="19">
        <f>'[3]DLPNO-CCSD(T1 or T)_TightPNO'!BM297</f>
        <v>-196.416353894</v>
      </c>
      <c r="CR297" s="19">
        <f>'[3]DLPNO-CCSD(T1 or T)_TightPNO'!BN297</f>
        <v>-197.410243901949</v>
      </c>
      <c r="CS297" s="19">
        <f>'[3]DLPNO-CCSD(T1 or T)_TightPNO'!BO297</f>
        <v>-196.40429574199999</v>
      </c>
      <c r="CT297" s="19"/>
      <c r="CU297" s="19"/>
      <c r="CV297" s="19">
        <f>'[3]DLPNO-CCSD(T1 or T)_TightPNO'!BR297</f>
        <v>-197.46282251640599</v>
      </c>
      <c r="CW297" s="19">
        <f>'[3]DLPNO-CCSD(T1 or T)_TightPNO'!BS297</f>
        <v>-196.41636778399999</v>
      </c>
      <c r="CX297" s="19">
        <f>'[3]DLPNO-CCSD(T1 or T)_TightPNO'!BT297</f>
        <v>-197.41051837445801</v>
      </c>
      <c r="CY297" s="19">
        <f>'[3]DLPNO-CCSD(T1 or T)_TightPNO'!BU297</f>
        <v>-196.404325177</v>
      </c>
      <c r="CZ297" s="19"/>
      <c r="DA297" s="19"/>
      <c r="DB297" s="19">
        <f>'[3]DLPNO-CCSD(T1 or T)_TightPNO'!BX297</f>
        <v>-197.46282169849101</v>
      </c>
      <c r="DC297" s="19">
        <f>'[3]DLPNO-CCSD(T1 or T)_TightPNO'!BY297</f>
        <v>-196.41636774599999</v>
      </c>
      <c r="DD297" s="19">
        <f>'[3]DLPNO-CCSD(T1 or T)_TightPNO'!BZ297</f>
        <v>-197.41051827101501</v>
      </c>
      <c r="DE297" s="19">
        <f>'[3]DLPNO-CCSD(T1 or T)_TightPNO'!CA297</f>
        <v>-196.40432520799999</v>
      </c>
      <c r="DF297" s="19"/>
      <c r="DG297" s="19"/>
      <c r="DH297" s="19"/>
      <c r="DI297" s="40" t="str">
        <f>'[3]DLPNO-CCSD(T1 or T)_TightPNO'!CE297</f>
        <v>36_Neopentane-Neopentane_1.00.xyz</v>
      </c>
      <c r="DJ297" s="40">
        <f>'[3]DLPNO-CCSD(T1 or T)_TightPNO'!CF297</f>
        <v>-394.82291286974498</v>
      </c>
      <c r="DK297" s="40">
        <f>'[3]DLPNO-CCSD(T1 or T)_TightPNO'!CG297</f>
        <v>-392.80630593299998</v>
      </c>
      <c r="DL297" s="40">
        <f>'[3]DLPNO-CCSD(T1 or T)_TightPNO'!CH297</f>
        <v>-197.40999714257799</v>
      </c>
      <c r="DM297" s="40">
        <f>'[3]DLPNO-CCSD(T1 or T)_TightPNO'!CI297</f>
        <v>-196.40429578499999</v>
      </c>
      <c r="DN297" s="40">
        <f>'[3]DLPNO-CCSD(T1 or T)_TightPNO'!CJ297</f>
        <v>-197.40999706845099</v>
      </c>
      <c r="DO297" s="40">
        <f>'[3]DLPNO-CCSD(T1 or T)_TightPNO'!CK297</f>
        <v>-196.40429574199999</v>
      </c>
      <c r="DP297" s="40">
        <f>'[3]DLPNO-CCSD(T1 or T)_TightPNO'!CL297</f>
        <v>-197.41027219206501</v>
      </c>
      <c r="DQ297" s="40">
        <f>'[3]DLPNO-CCSD(T1 or T)_TightPNO'!CM297</f>
        <v>-196.404325177</v>
      </c>
      <c r="DR297" s="40">
        <f>'[3]DLPNO-CCSD(T1 or T)_TightPNO'!CN297</f>
        <v>-197.41027210465899</v>
      </c>
      <c r="DS297" s="40">
        <f>'[3]DLPNO-CCSD(T1 or T)_TightPNO'!CO297</f>
        <v>-196.40432520799999</v>
      </c>
      <c r="DT297" s="19"/>
      <c r="DU297" s="10"/>
      <c r="DV297" s="13" t="s">
        <v>829</v>
      </c>
      <c r="DW297">
        <f>'[3]DLPNO-CCSD(T1 or T)_TightPNO'!CS297</f>
        <v>-394.82380723234797</v>
      </c>
      <c r="DX297">
        <f>'[3]DLPNO-CCSD(T1 or T)_TightPNO'!CT297</f>
        <v>-392.80630593299998</v>
      </c>
      <c r="DY297">
        <f>'[3]DLPNO-CCSD(T1 or T)_TightPNO'!CU297</f>
        <v>-197.410430756556</v>
      </c>
      <c r="DZ297">
        <f>'[3]DLPNO-CCSD(T1 or T)_TightPNO'!CV297</f>
        <v>-196.40429578499999</v>
      </c>
      <c r="EA297">
        <f>'[3]DLPNO-CCSD(T1 or T)_TightPNO'!CW297</f>
        <v>-197.41043049760199</v>
      </c>
      <c r="EB297">
        <f>'[3]DLPNO-CCSD(T1 or T)_TightPNO'!CX297</f>
        <v>-196.40429574199999</v>
      </c>
      <c r="EC297">
        <f>'[3]DLPNO-CCSD(T1 or T)_TightPNO'!CY297</f>
        <v>-197.41068979299001</v>
      </c>
      <c r="ED297">
        <f>'[3]DLPNO-CCSD(T1 or T)_TightPNO'!CZ297</f>
        <v>-196.404325177</v>
      </c>
      <c r="EE297">
        <f>'[3]DLPNO-CCSD(T1 or T)_TightPNO'!DA297</f>
        <v>-197.410690258438</v>
      </c>
      <c r="EF297">
        <f>'[3]DLPNO-CCSD(T1 or T)_TightPNO'!DB297</f>
        <v>-196.404325207</v>
      </c>
      <c r="EH297" s="13" t="s">
        <v>829</v>
      </c>
      <c r="EJ297">
        <f t="shared" si="275"/>
        <v>-394.82388434552348</v>
      </c>
      <c r="EK297" s="36">
        <f t="shared" si="276"/>
        <v>-197.41036765149551</v>
      </c>
      <c r="EL297">
        <f t="shared" si="277"/>
        <v>-197.41036731869801</v>
      </c>
      <c r="EM297">
        <f t="shared" si="278"/>
        <v>-197.41064146565452</v>
      </c>
      <c r="EN297">
        <f t="shared" si="279"/>
        <v>-197.41064135419302</v>
      </c>
    </row>
    <row r="298" spans="1:144" ht="17" x14ac:dyDescent="0.2">
      <c r="A298" s="4">
        <f>'[1]De Raw'!$A296</f>
        <v>1.6246609745119369</v>
      </c>
      <c r="B298" t="s">
        <v>284</v>
      </c>
      <c r="C298" s="1">
        <f>ABS(AK298-$A298)</f>
        <v>8.743594277032507E-2</v>
      </c>
      <c r="D298" s="1">
        <f>ABS(AL298-$A298)</f>
        <v>2.9619621620088799E-2</v>
      </c>
      <c r="E298" s="1">
        <f>ABS(AM298-$A298)</f>
        <v>2.8908160575118025E-2</v>
      </c>
      <c r="F298" s="1">
        <f>ABS(AN298-$A298)</f>
        <v>0.11528120307668943</v>
      </c>
      <c r="G298" s="1">
        <f>ABS(AO298-$A298)</f>
        <v>0.18080276018785235</v>
      </c>
      <c r="H298" s="1">
        <f>ABS(AP298-$A298)</f>
        <v>3.276077855558146E-2</v>
      </c>
      <c r="I298" s="15">
        <f>ABS(AQ298-$A298)</f>
        <v>0.20443695275660434</v>
      </c>
      <c r="J298" s="1">
        <f>ABS(AR298-$A298)</f>
        <v>9.2264530005240486E-2</v>
      </c>
      <c r="K298" s="1">
        <f>ABS(AS298-$A298)</f>
        <v>5.6086211375681927E-2</v>
      </c>
      <c r="L298" s="15">
        <f>ABS(AT298-$A298)</f>
        <v>0.12716147712990922</v>
      </c>
      <c r="M298" s="1">
        <f>ABS(AU298-$A298)</f>
        <v>0.15116662728956731</v>
      </c>
      <c r="N298" s="1">
        <f>ABS(AV298-$A298)</f>
        <v>1.2002575079828937E-2</v>
      </c>
      <c r="O298" s="15">
        <f>ABS(AZ298-$A298)</f>
        <v>1.0726062415919779E-2</v>
      </c>
      <c r="P298" s="1">
        <f>ABS(BA298-$A298)</f>
        <v>1.1452531753640249E-2</v>
      </c>
      <c r="Q298" s="1">
        <f>ABS(BB298-$A298)</f>
        <v>1.1089297084779792E-2</v>
      </c>
      <c r="R298" s="15">
        <f>ABS(BC298-$A298)</f>
        <v>0.24901482761439686</v>
      </c>
      <c r="S298" s="1">
        <f>ABS(BD298-$A298)</f>
        <v>4.7995414949604243E-2</v>
      </c>
      <c r="T298" s="1">
        <f>ABS(BE298-$A298)</f>
        <v>0.10050970633239631</v>
      </c>
      <c r="U298" s="91">
        <f>ABS(BI298-$A298)</f>
        <v>1.8500723294698762E-2</v>
      </c>
      <c r="V298" s="92">
        <f>ABS(BJ298-$A298)</f>
        <v>1.7571820426836693E-2</v>
      </c>
      <c r="W298" s="92">
        <f>ABS(BK298-$A298)</f>
        <v>1.8036271860767839E-2</v>
      </c>
      <c r="X298" s="15">
        <f t="shared" si="239"/>
        <v>1.5502686070089977E-2</v>
      </c>
      <c r="Y298" s="1">
        <f t="shared" si="240"/>
        <v>7.6743764480546872E-3</v>
      </c>
      <c r="Z298" s="1">
        <f t="shared" si="241"/>
        <v>3.8936784883563114E-3</v>
      </c>
      <c r="AA298" s="15">
        <f t="shared" si="242"/>
        <v>4.4410426308005846E-3</v>
      </c>
      <c r="AB298" s="1">
        <f t="shared" si="243"/>
        <v>9.7694263701948447E-3</v>
      </c>
      <c r="AC298" s="1">
        <f t="shared" si="244"/>
        <v>9.9111362950772275E-3</v>
      </c>
      <c r="AD298" s="15">
        <f t="shared" si="245"/>
        <v>6.846596948806738E-2</v>
      </c>
      <c r="AE298" s="1">
        <f t="shared" si="246"/>
        <v>5.3090115710075159E-2</v>
      </c>
      <c r="AF298" s="1">
        <f t="shared" si="247"/>
        <v>6.4151720078667207E-2</v>
      </c>
      <c r="AG298" s="15">
        <f t="shared" si="248"/>
        <v>0.11915076107765654</v>
      </c>
      <c r="AH298" s="1">
        <f t="shared" si="249"/>
        <v>0.10656262426732566</v>
      </c>
      <c r="AI298" s="1">
        <f t="shared" si="250"/>
        <v>0.11706551045167757</v>
      </c>
      <c r="AJ298" s="1"/>
      <c r="AK298" s="1">
        <f t="shared" si="251"/>
        <v>1.712096917282262</v>
      </c>
      <c r="AL298" s="1">
        <f t="shared" si="252"/>
        <v>1.5950413528918481</v>
      </c>
      <c r="AM298" s="1">
        <f t="shared" si="256"/>
        <v>1.6535691350870549</v>
      </c>
      <c r="AN298" s="1">
        <f t="shared" si="253"/>
        <v>1.7399421775886263</v>
      </c>
      <c r="AO298" s="1">
        <f t="shared" si="257"/>
        <v>1.4438582143240846</v>
      </c>
      <c r="AP298" s="1">
        <f t="shared" si="258"/>
        <v>1.5919001959563555</v>
      </c>
      <c r="AQ298" s="1">
        <f t="shared" si="254"/>
        <v>1.8290979272685413</v>
      </c>
      <c r="AR298" s="1">
        <f t="shared" si="255"/>
        <v>1.5323964445066964</v>
      </c>
      <c r="AS298" s="1">
        <f t="shared" si="259"/>
        <v>1.6807471858876188</v>
      </c>
      <c r="AT298" s="1">
        <f t="shared" si="260"/>
        <v>1.7518224516418461</v>
      </c>
      <c r="AU298" s="1">
        <f t="shared" si="261"/>
        <v>1.4734943472223696</v>
      </c>
      <c r="AV298" s="1">
        <f t="shared" si="262"/>
        <v>1.612658399432108</v>
      </c>
      <c r="AW298" s="1"/>
      <c r="AX298" s="1"/>
      <c r="AY298" s="1"/>
      <c r="AZ298" s="1">
        <f t="shared" si="280"/>
        <v>1.6353870369278567</v>
      </c>
      <c r="BA298" s="1">
        <f t="shared" si="281"/>
        <v>1.6361135062655772</v>
      </c>
      <c r="BB298" s="1">
        <f t="shared" si="282"/>
        <v>1.6357502715967167</v>
      </c>
      <c r="BC298" s="1">
        <f t="shared" si="263"/>
        <v>1.8736758021263338</v>
      </c>
      <c r="BD298" s="1">
        <f t="shared" si="264"/>
        <v>1.5766655595623327</v>
      </c>
      <c r="BE298" s="1">
        <f t="shared" si="265"/>
        <v>1.7251706808443332</v>
      </c>
      <c r="BF298" s="87"/>
      <c r="BG298" s="87"/>
      <c r="BH298" s="87"/>
      <c r="BI298" s="1">
        <f t="shared" si="266"/>
        <v>1.6061602512172382</v>
      </c>
      <c r="BJ298" s="1">
        <f t="shared" si="267"/>
        <v>1.6070891540851002</v>
      </c>
      <c r="BK298" s="1">
        <f t="shared" si="268"/>
        <v>1.6066247026511691</v>
      </c>
      <c r="BL298" s="87"/>
      <c r="BM298" s="87"/>
      <c r="BN298" s="87"/>
      <c r="BO298" s="1">
        <f>AZ298+(AQ298-NormalPNO!Y298)*$BO$1</f>
        <v>1.6091582884418469</v>
      </c>
      <c r="BP298" s="1">
        <f>BA298+(AR298-NormalPNO!Z298)*$BP$1</f>
        <v>1.6323353509599916</v>
      </c>
      <c r="BQ298" s="1">
        <f>BB298+(AS298-NormalPNO!AA298)*$BQ$1</f>
        <v>1.6207672960235806</v>
      </c>
      <c r="BR298" s="1">
        <f>BI298+(BC298-NormalPNO!Y298)*$BR$1</f>
        <v>1.6202199318811363</v>
      </c>
      <c r="BS298" s="1">
        <f>BJ298+(BD298-NormalPNO!Z298)*$BS$1</f>
        <v>1.6148915481417421</v>
      </c>
      <c r="BT298" s="1">
        <f>BK298+(BE298-NormalPNO!AA298)*$BT$1</f>
        <v>1.6147498382168597</v>
      </c>
      <c r="BU298" s="1">
        <f t="shared" si="269"/>
        <v>1.5561950050238695</v>
      </c>
      <c r="BV298" s="1">
        <f t="shared" si="270"/>
        <v>1.5715708588018618</v>
      </c>
      <c r="BW298" s="1">
        <f t="shared" si="271"/>
        <v>1.5605092544332697</v>
      </c>
      <c r="BX298" s="1">
        <f t="shared" si="272"/>
        <v>1.5055102134342804</v>
      </c>
      <c r="BY298" s="1">
        <f t="shared" si="273"/>
        <v>1.5180983502446113</v>
      </c>
      <c r="BZ298" s="1">
        <f t="shared" si="274"/>
        <v>1.5075954640602593</v>
      </c>
      <c r="CA298" s="1"/>
      <c r="CB298" t="s">
        <v>284</v>
      </c>
      <c r="CC298" s="13" t="s">
        <v>830</v>
      </c>
      <c r="CD298">
        <v>-394.92818975656502</v>
      </c>
      <c r="CE298" s="19">
        <v>-392.83120480000002</v>
      </c>
      <c r="CF298" s="19">
        <v>-394.82340290343802</v>
      </c>
      <c r="CG298" s="19">
        <v>-392.80711087700001</v>
      </c>
      <c r="CH298" s="19"/>
      <c r="CI298" s="19"/>
      <c r="CJ298">
        <v>-197.462730716924</v>
      </c>
      <c r="CK298" s="19">
        <v>-196.416353921</v>
      </c>
      <c r="CL298">
        <v>-197.41024414852299</v>
      </c>
      <c r="CM298" s="19">
        <v>-196.40429578499999</v>
      </c>
      <c r="CN298" s="19"/>
      <c r="CO298" s="19"/>
      <c r="CP298" s="19">
        <f>'[3]DLPNO-CCSD(T1 or T)_TightPNO'!BL298</f>
        <v>-197.462730639645</v>
      </c>
      <c r="CQ298" s="19">
        <f>'[3]DLPNO-CCSD(T1 or T)_TightPNO'!BM298</f>
        <v>-196.416353894</v>
      </c>
      <c r="CR298" s="19">
        <f>'[3]DLPNO-CCSD(T1 or T)_TightPNO'!BN298</f>
        <v>-197.410243901949</v>
      </c>
      <c r="CS298" s="19">
        <f>'[3]DLPNO-CCSD(T1 or T)_TightPNO'!BO298</f>
        <v>-196.40429574199999</v>
      </c>
      <c r="CT298" s="19"/>
      <c r="CU298" s="19"/>
      <c r="CV298" s="19">
        <f>'[3]DLPNO-CCSD(T1 or T)_TightPNO'!BR298</f>
        <v>-197.46282547999101</v>
      </c>
      <c r="CW298" s="19">
        <f>'[3]DLPNO-CCSD(T1 or T)_TightPNO'!BS298</f>
        <v>-196.41636773299999</v>
      </c>
      <c r="CX298" s="19">
        <f>'[3]DLPNO-CCSD(T1 or T)_TightPNO'!BT298</f>
        <v>-197.410480469726</v>
      </c>
      <c r="CY298" s="19">
        <f>'[3]DLPNO-CCSD(T1 or T)_TightPNO'!BU298</f>
        <v>-196.40432071199999</v>
      </c>
      <c r="CZ298" s="19"/>
      <c r="DA298" s="19"/>
      <c r="DB298" s="19">
        <f>'[3]DLPNO-CCSD(T1 or T)_TightPNO'!BX298</f>
        <v>-197.46282241648601</v>
      </c>
      <c r="DC298" s="19">
        <f>'[3]DLPNO-CCSD(T1 or T)_TightPNO'!BY298</f>
        <v>-196.41636763700001</v>
      </c>
      <c r="DD298" s="19">
        <f>'[3]DLPNO-CCSD(T1 or T)_TightPNO'!BZ298</f>
        <v>-197.41048040463599</v>
      </c>
      <c r="DE298" s="19">
        <f>'[3]DLPNO-CCSD(T1 or T)_TightPNO'!CA298</f>
        <v>-196.404320759</v>
      </c>
      <c r="DF298" s="19"/>
      <c r="DG298" s="19"/>
      <c r="DH298" s="19"/>
      <c r="DI298" s="40" t="str">
        <f>'[3]DLPNO-CCSD(T1 or T)_TightPNO'!CE298</f>
        <v>36_Neopentane-Neopentane_1.05.xyz</v>
      </c>
      <c r="DJ298" s="40">
        <f>'[3]DLPNO-CCSD(T1 or T)_TightPNO'!CF298</f>
        <v>-394.82276698526999</v>
      </c>
      <c r="DK298" s="40">
        <f>'[3]DLPNO-CCSD(T1 or T)_TightPNO'!CG298</f>
        <v>-392.80711087700001</v>
      </c>
      <c r="DL298" s="40">
        <f>'[3]DLPNO-CCSD(T1 or T)_TightPNO'!CH298</f>
        <v>-197.40999714257799</v>
      </c>
      <c r="DM298" s="40">
        <f>'[3]DLPNO-CCSD(T1 or T)_TightPNO'!CI298</f>
        <v>-196.40429578499999</v>
      </c>
      <c r="DN298" s="40">
        <f>'[3]DLPNO-CCSD(T1 or T)_TightPNO'!CJ298</f>
        <v>-197.40999706845099</v>
      </c>
      <c r="DO298" s="40">
        <f>'[3]DLPNO-CCSD(T1 or T)_TightPNO'!CK298</f>
        <v>-196.40429574199999</v>
      </c>
      <c r="DP298" s="40">
        <f>'[3]DLPNO-CCSD(T1 or T)_TightPNO'!CL298</f>
        <v>-197.41023298319601</v>
      </c>
      <c r="DQ298" s="40">
        <f>'[3]DLPNO-CCSD(T1 or T)_TightPNO'!CM298</f>
        <v>-196.40432071199999</v>
      </c>
      <c r="DR298" s="40">
        <f>'[3]DLPNO-CCSD(T1 or T)_TightPNO'!CN298</f>
        <v>-197.41023306764299</v>
      </c>
      <c r="DS298" s="40">
        <f>'[3]DLPNO-CCSD(T1 or T)_TightPNO'!CO298</f>
        <v>-196.404320759</v>
      </c>
      <c r="DT298" s="19"/>
      <c r="DU298" s="10"/>
      <c r="DV298" s="13" t="s">
        <v>830</v>
      </c>
      <c r="DW298">
        <f>'[3]DLPNO-CCSD(T1 or T)_TightPNO'!CS298</f>
        <v>-394.82365296082003</v>
      </c>
      <c r="DX298">
        <f>'[3]DLPNO-CCSD(T1 or T)_TightPNO'!CT298</f>
        <v>-392.80711087700001</v>
      </c>
      <c r="DY298">
        <f>'[3]DLPNO-CCSD(T1 or T)_TightPNO'!CU298</f>
        <v>-197.410430756556</v>
      </c>
      <c r="DZ298">
        <f>'[3]DLPNO-CCSD(T1 or T)_TightPNO'!CV298</f>
        <v>-196.40429578499999</v>
      </c>
      <c r="EA298">
        <f>'[3]DLPNO-CCSD(T1 or T)_TightPNO'!CW298</f>
        <v>-197.41043049760199</v>
      </c>
      <c r="EB298">
        <f>'[3]DLPNO-CCSD(T1 or T)_TightPNO'!CX298</f>
        <v>-196.40429574199999</v>
      </c>
      <c r="EC298">
        <f>'[3]DLPNO-CCSD(T1 or T)_TightPNO'!CY298</f>
        <v>-197.41065236168399</v>
      </c>
      <c r="ED298">
        <f>'[3]DLPNO-CCSD(T1 or T)_TightPNO'!CZ298</f>
        <v>-196.40432071199999</v>
      </c>
      <c r="EE298">
        <f>'[3]DLPNO-CCSD(T1 or T)_TightPNO'!DA298</f>
        <v>-197.41065243652301</v>
      </c>
      <c r="EF298">
        <f>'[3]DLPNO-CCSD(T1 or T)_TightPNO'!DB298</f>
        <v>-196.404320759</v>
      </c>
      <c r="EH298" s="13" t="s">
        <v>830</v>
      </c>
      <c r="EJ298">
        <f t="shared" si="275"/>
        <v>-394.82372086252201</v>
      </c>
      <c r="EK298" s="36">
        <f t="shared" si="276"/>
        <v>-197.41036765149551</v>
      </c>
      <c r="EL298">
        <f t="shared" si="277"/>
        <v>-197.41036731869801</v>
      </c>
      <c r="EM298">
        <f t="shared" si="278"/>
        <v>-197.41060421299099</v>
      </c>
      <c r="EN298">
        <f t="shared" si="279"/>
        <v>-197.4106040731325</v>
      </c>
    </row>
    <row r="299" spans="1:144" ht="17" x14ac:dyDescent="0.2">
      <c r="A299" s="4">
        <f>'[1]De Raw'!$A297</f>
        <v>1.5020992964617754</v>
      </c>
      <c r="B299" t="s">
        <v>285</v>
      </c>
      <c r="C299" s="1">
        <f>ABS(AK299-$A299)</f>
        <v>8.2018113113769608E-2</v>
      </c>
      <c r="D299" s="1">
        <f>ABS(AL299-$A299)</f>
        <v>2.153607169324534E-2</v>
      </c>
      <c r="E299" s="1">
        <f>ABS(AM299-$A299)</f>
        <v>3.0241020710262134E-2</v>
      </c>
      <c r="F299" s="1">
        <f>ABS(AN299-$A299)</f>
        <v>0.10610974905955106</v>
      </c>
      <c r="G299" s="1">
        <f>ABS(AO299-$A299)</f>
        <v>0.14744679034824726</v>
      </c>
      <c r="H299" s="1">
        <f>ABS(AP299-$A299)</f>
        <v>2.0668520644348209E-2</v>
      </c>
      <c r="I299" s="15">
        <f>ABS(AQ299-$A299)</f>
        <v>0.17439288300041955</v>
      </c>
      <c r="J299" s="1">
        <f>ABS(AR299-$A299)</f>
        <v>7.5202375897001295E-2</v>
      </c>
      <c r="K299" s="1">
        <f>ABS(AS299-$A299)</f>
        <v>4.9595253551709018E-2</v>
      </c>
      <c r="L299" s="15">
        <f>ABS(AT299-$A299)</f>
        <v>9.8509774412837814E-2</v>
      </c>
      <c r="M299" s="1">
        <f>ABS(AU299-$A299)</f>
        <v>0.13860740854934428</v>
      </c>
      <c r="N299" s="1">
        <f>ABS(AV299-$A299)</f>
        <v>2.0048817068253122E-2</v>
      </c>
      <c r="O299" s="15">
        <f>ABS(AZ299-$A299)</f>
        <v>2.1454041516425049E-2</v>
      </c>
      <c r="P299" s="1">
        <f>ABS(BA299-$A299)</f>
        <v>1.3649400423756175E-2</v>
      </c>
      <c r="Q299" s="1">
        <f>ABS(BB299-$A299)</f>
        <v>1.7551720970090612E-2</v>
      </c>
      <c r="R299" s="15">
        <f>ABS(BC299-$A299)</f>
        <v>0.20853445000652382</v>
      </c>
      <c r="S299" s="1">
        <f>ABS(BD299-$A299)</f>
        <v>3.9080168653543579E-2</v>
      </c>
      <c r="T299" s="1">
        <f>ABS(BE299-$A299)</f>
        <v>8.4727140676490009E-2</v>
      </c>
      <c r="U299" s="91">
        <f>ABS(BI299-$A299)</f>
        <v>9.3034234878519584E-4</v>
      </c>
      <c r="V299" s="92">
        <f>ABS(BJ299-$A299)</f>
        <v>1.0033559202896836E-2</v>
      </c>
      <c r="W299" s="92">
        <f>ABS(BK299-$A299)</f>
        <v>5.4819507758407937E-3</v>
      </c>
      <c r="X299" s="15">
        <f t="shared" si="239"/>
        <v>2.7750314182974911E-3</v>
      </c>
      <c r="Y299" s="1">
        <f t="shared" si="240"/>
        <v>9.9927274677307221E-3</v>
      </c>
      <c r="Z299" s="1">
        <f t="shared" si="241"/>
        <v>3.4610115804991626E-3</v>
      </c>
      <c r="AA299" s="15">
        <f t="shared" si="242"/>
        <v>1.171131669648684E-2</v>
      </c>
      <c r="AB299" s="1">
        <f t="shared" si="243"/>
        <v>2.75634723637741E-3</v>
      </c>
      <c r="AC299" s="1">
        <f t="shared" si="244"/>
        <v>1.9329597596071668E-3</v>
      </c>
      <c r="AD299" s="15">
        <f t="shared" si="245"/>
        <v>5.6311090402938468E-2</v>
      </c>
      <c r="AE299" s="1">
        <f t="shared" si="246"/>
        <v>5.5827390023134527E-2</v>
      </c>
      <c r="AF299" s="1">
        <f t="shared" si="247"/>
        <v>5.9407951622587607E-2</v>
      </c>
      <c r="AG299" s="15">
        <f t="shared" si="248"/>
        <v>9.9766844932406284E-2</v>
      </c>
      <c r="AH299" s="1">
        <f t="shared" si="249"/>
        <v>0.10582751363592258</v>
      </c>
      <c r="AI299" s="1">
        <f t="shared" si="250"/>
        <v>0.10677321538624418</v>
      </c>
      <c r="AJ299" s="1"/>
      <c r="AK299" s="1">
        <f t="shared" si="251"/>
        <v>1.584117409575545</v>
      </c>
      <c r="AL299" s="1">
        <f t="shared" si="252"/>
        <v>1.4805632247685301</v>
      </c>
      <c r="AM299" s="1">
        <f t="shared" si="256"/>
        <v>1.5323403171720376</v>
      </c>
      <c r="AN299" s="1">
        <f t="shared" si="253"/>
        <v>1.6082090455213265</v>
      </c>
      <c r="AO299" s="1">
        <f t="shared" si="257"/>
        <v>1.3546525061135282</v>
      </c>
      <c r="AP299" s="1">
        <f t="shared" si="258"/>
        <v>1.4814307758174272</v>
      </c>
      <c r="AQ299" s="1">
        <f t="shared" si="254"/>
        <v>1.676492179462195</v>
      </c>
      <c r="AR299" s="1">
        <f t="shared" si="255"/>
        <v>1.4268969205647741</v>
      </c>
      <c r="AS299" s="1">
        <f t="shared" si="259"/>
        <v>1.5516945500134844</v>
      </c>
      <c r="AT299" s="1">
        <f t="shared" si="260"/>
        <v>1.6006090708746132</v>
      </c>
      <c r="AU299" s="1">
        <f t="shared" si="261"/>
        <v>1.3634918879124311</v>
      </c>
      <c r="AV299" s="1">
        <f t="shared" si="262"/>
        <v>1.4820504793935223</v>
      </c>
      <c r="AW299" s="1"/>
      <c r="AX299" s="1"/>
      <c r="AY299" s="1"/>
      <c r="AZ299" s="1">
        <f t="shared" si="280"/>
        <v>1.5235533379782005</v>
      </c>
      <c r="BA299" s="1">
        <f t="shared" si="281"/>
        <v>1.5157486968855316</v>
      </c>
      <c r="BB299" s="1">
        <f t="shared" si="282"/>
        <v>1.519651017431866</v>
      </c>
      <c r="BC299" s="1">
        <f t="shared" si="263"/>
        <v>1.7106337464682992</v>
      </c>
      <c r="BD299" s="1">
        <f t="shared" si="264"/>
        <v>1.4630191278082318</v>
      </c>
      <c r="BE299" s="1">
        <f t="shared" si="265"/>
        <v>1.5868264371382654</v>
      </c>
      <c r="BF299" s="87"/>
      <c r="BG299" s="87"/>
      <c r="BH299" s="87"/>
      <c r="BI299" s="1">
        <f t="shared" si="266"/>
        <v>1.5011689541129902</v>
      </c>
      <c r="BJ299" s="1">
        <f t="shared" si="267"/>
        <v>1.4920657372588786</v>
      </c>
      <c r="BK299" s="1">
        <f t="shared" si="268"/>
        <v>1.4966173456859346</v>
      </c>
      <c r="BL299" s="87"/>
      <c r="BM299" s="87"/>
      <c r="BN299" s="87"/>
      <c r="BO299" s="1">
        <f>AZ299+(AQ299-NormalPNO!Y299)*$BO$1</f>
        <v>1.4993242650434779</v>
      </c>
      <c r="BP299" s="1">
        <f>BA299+(AR299-NormalPNO!Z299)*$BP$1</f>
        <v>1.5120920239295061</v>
      </c>
      <c r="BQ299" s="1">
        <f>BB299+(AS299-NormalPNO!AA299)*$BQ$1</f>
        <v>1.5055603080422746</v>
      </c>
      <c r="BR299" s="1">
        <f>BI299+(BC299-NormalPNO!Y299)*$BR$1</f>
        <v>1.5138106131582623</v>
      </c>
      <c r="BS299" s="1">
        <f>BJ299+(BD299-NormalPNO!Z299)*$BS$1</f>
        <v>1.499342949225398</v>
      </c>
      <c r="BT299" s="1">
        <f>BK299+(BE299-NormalPNO!AA299)*$BT$1</f>
        <v>1.5040322562213826</v>
      </c>
      <c r="BU299" s="1">
        <f t="shared" si="269"/>
        <v>1.445788206058837</v>
      </c>
      <c r="BV299" s="1">
        <f t="shared" si="270"/>
        <v>1.4462719064386409</v>
      </c>
      <c r="BW299" s="1">
        <f t="shared" si="271"/>
        <v>1.4426913448391878</v>
      </c>
      <c r="BX299" s="1">
        <f t="shared" si="272"/>
        <v>1.4023324515293691</v>
      </c>
      <c r="BY299" s="1">
        <f t="shared" si="273"/>
        <v>1.3962717828258528</v>
      </c>
      <c r="BZ299" s="1">
        <f t="shared" si="274"/>
        <v>1.3953260810755312</v>
      </c>
      <c r="CA299" s="1"/>
      <c r="CB299" t="s">
        <v>285</v>
      </c>
      <c r="CC299" s="13" t="s">
        <v>831</v>
      </c>
      <c r="CD299">
        <v>-394.92798580824598</v>
      </c>
      <c r="CE299" s="19">
        <v>-392.83172325700002</v>
      </c>
      <c r="CF299" s="19">
        <v>-394.82315971070898</v>
      </c>
      <c r="CG299" s="19">
        <v>-392.80762490699999</v>
      </c>
      <c r="CH299" s="19"/>
      <c r="CI299" s="19"/>
      <c r="CJ299">
        <v>-197.462730716924</v>
      </c>
      <c r="CK299" s="19">
        <v>-196.416353921</v>
      </c>
      <c r="CL299">
        <v>-197.41024414852299</v>
      </c>
      <c r="CM299" s="19">
        <v>-196.40429578499999</v>
      </c>
      <c r="CN299" s="19"/>
      <c r="CO299" s="19"/>
      <c r="CP299" s="19">
        <f>'[3]DLPNO-CCSD(T1 or T)_TightPNO'!BL299</f>
        <v>-197.462730639645</v>
      </c>
      <c r="CQ299" s="19">
        <f>'[3]DLPNO-CCSD(T1 or T)_TightPNO'!BM299</f>
        <v>-196.416353894</v>
      </c>
      <c r="CR299" s="19">
        <f>'[3]DLPNO-CCSD(T1 or T)_TightPNO'!BN299</f>
        <v>-197.410243901949</v>
      </c>
      <c r="CS299" s="19">
        <f>'[3]DLPNO-CCSD(T1 or T)_TightPNO'!BO299</f>
        <v>-196.40429574199999</v>
      </c>
      <c r="CT299" s="19"/>
      <c r="CU299" s="19"/>
      <c r="CV299" s="19">
        <f>'[3]DLPNO-CCSD(T1 or T)_TightPNO'!BR299</f>
        <v>-197.462812446588</v>
      </c>
      <c r="CW299" s="19">
        <f>'[3]DLPNO-CCSD(T1 or T)_TightPNO'!BS299</f>
        <v>-196.41636560500001</v>
      </c>
      <c r="CX299" s="19">
        <f>'[3]DLPNO-CCSD(T1 or T)_TightPNO'!BT299</f>
        <v>-197.41044270856199</v>
      </c>
      <c r="CY299" s="19">
        <f>'[3]DLPNO-CCSD(T1 or T)_TightPNO'!BU299</f>
        <v>-196.40431662399999</v>
      </c>
      <c r="CZ299" s="19"/>
      <c r="DA299" s="19"/>
      <c r="DB299" s="19">
        <f>'[3]DLPNO-CCSD(T1 or T)_TightPNO'!BX299</f>
        <v>-197.46281393407199</v>
      </c>
      <c r="DC299" s="19">
        <f>'[3]DLPNO-CCSD(T1 or T)_TightPNO'!BY299</f>
        <v>-196.41636550499999</v>
      </c>
      <c r="DD299" s="19">
        <f>'[3]DLPNO-CCSD(T1 or T)_TightPNO'!BZ299</f>
        <v>-197.410443097257</v>
      </c>
      <c r="DE299" s="19">
        <f>'[3]DLPNO-CCSD(T1 or T)_TightPNO'!CA299</f>
        <v>-196.40431668799999</v>
      </c>
      <c r="DF299" s="19"/>
      <c r="DG299" s="19"/>
      <c r="DH299" s="19"/>
      <c r="DI299" s="40" t="str">
        <f>'[3]DLPNO-CCSD(T1 or T)_TightPNO'!CE299</f>
        <v>36_Neopentane-Neopentane_1.10.xyz</v>
      </c>
      <c r="DJ299" s="40">
        <f>'[3]DLPNO-CCSD(T1 or T)_TightPNO'!CF299</f>
        <v>-394.82255705517002</v>
      </c>
      <c r="DK299" s="40">
        <f>'[3]DLPNO-CCSD(T1 or T)_TightPNO'!CG299</f>
        <v>-392.807624906</v>
      </c>
      <c r="DL299" s="40">
        <f>'[3]DLPNO-CCSD(T1 or T)_TightPNO'!CH299</f>
        <v>-197.40999714257799</v>
      </c>
      <c r="DM299" s="40">
        <f>'[3]DLPNO-CCSD(T1 or T)_TightPNO'!CI299</f>
        <v>-196.40429578499999</v>
      </c>
      <c r="DN299" s="40">
        <f>'[3]DLPNO-CCSD(T1 or T)_TightPNO'!CJ299</f>
        <v>-197.40999706845099</v>
      </c>
      <c r="DO299" s="40">
        <f>'[3]DLPNO-CCSD(T1 or T)_TightPNO'!CK299</f>
        <v>-196.40429574199999</v>
      </c>
      <c r="DP299" s="40">
        <f>'[3]DLPNO-CCSD(T1 or T)_TightPNO'!CL299</f>
        <v>-197.41019899574101</v>
      </c>
      <c r="DQ299" s="40">
        <f>'[3]DLPNO-CCSD(T1 or T)_TightPNO'!CM299</f>
        <v>-196.40431662399999</v>
      </c>
      <c r="DR299" s="40">
        <f>'[3]DLPNO-CCSD(T1 or T)_TightPNO'!CN299</f>
        <v>-197.41019928333699</v>
      </c>
      <c r="DS299" s="40">
        <f>'[3]DLPNO-CCSD(T1 or T)_TightPNO'!CO299</f>
        <v>-196.40431668799999</v>
      </c>
      <c r="DT299" s="19"/>
      <c r="DU299" s="10"/>
      <c r="DV299" s="13" t="s">
        <v>831</v>
      </c>
      <c r="DW299">
        <f>'[3]DLPNO-CCSD(T1 or T)_TightPNO'!CS299</f>
        <v>-394.82341198696901</v>
      </c>
      <c r="DX299">
        <f>'[3]DLPNO-CCSD(T1 or T)_TightPNO'!CT299</f>
        <v>-392.807624906</v>
      </c>
      <c r="DY299">
        <f>'[3]DLPNO-CCSD(T1 or T)_TightPNO'!CU299</f>
        <v>-197.410430756556</v>
      </c>
      <c r="DZ299">
        <f>'[3]DLPNO-CCSD(T1 or T)_TightPNO'!CV299</f>
        <v>-196.40429578499999</v>
      </c>
      <c r="EA299">
        <f>'[3]DLPNO-CCSD(T1 or T)_TightPNO'!CW299</f>
        <v>-197.41043049760199</v>
      </c>
      <c r="EB299">
        <f>'[3]DLPNO-CCSD(T1 or T)_TightPNO'!CX299</f>
        <v>-196.40429574199999</v>
      </c>
      <c r="EC299">
        <f>'[3]DLPNO-CCSD(T1 or T)_TightPNO'!CY299</f>
        <v>-197.41061905407599</v>
      </c>
      <c r="ED299">
        <f>'[3]DLPNO-CCSD(T1 or T)_TightPNO'!CZ299</f>
        <v>-196.40431662399999</v>
      </c>
      <c r="EE299">
        <f>'[3]DLPNO-CCSD(T1 or T)_TightPNO'!DA299</f>
        <v>-197.41062007035001</v>
      </c>
      <c r="EF299">
        <f>'[3]DLPNO-CCSD(T1 or T)_TightPNO'!DB299</f>
        <v>-196.40431668799999</v>
      </c>
      <c r="EH299" s="13" t="s">
        <v>831</v>
      </c>
      <c r="EJ299">
        <f t="shared" si="275"/>
        <v>-394.82346103847846</v>
      </c>
      <c r="EK299" s="36">
        <f t="shared" si="276"/>
        <v>-197.41036765149551</v>
      </c>
      <c r="EL299">
        <f t="shared" si="277"/>
        <v>-197.41036731869801</v>
      </c>
      <c r="EM299">
        <f t="shared" si="278"/>
        <v>-197.41056456497247</v>
      </c>
      <c r="EN299">
        <f t="shared" si="279"/>
        <v>-197.41056500421701</v>
      </c>
    </row>
    <row r="300" spans="1:144" ht="17" x14ac:dyDescent="0.2">
      <c r="A300" s="4">
        <f>'[1]De Raw'!$A298</f>
        <v>1.0183174938158799</v>
      </c>
      <c r="B300" t="s">
        <v>286</v>
      </c>
      <c r="C300" s="1">
        <f>ABS(AK300-$A300)</f>
        <v>4.5546522622664343E-2</v>
      </c>
      <c r="D300" s="1">
        <f>ABS(AL300-$A300)</f>
        <v>4.5638835441184078E-3</v>
      </c>
      <c r="E300" s="1">
        <f>ABS(AM300-$A300)</f>
        <v>2.0491319539273078E-2</v>
      </c>
      <c r="F300" s="1">
        <f>ABS(AN300-$A300)</f>
        <v>6.3708450406152251E-2</v>
      </c>
      <c r="G300" s="1">
        <f>ABS(AO300-$A300)</f>
        <v>9.1732769964588345E-2</v>
      </c>
      <c r="H300" s="1">
        <f>ABS(AP300-$A300)</f>
        <v>1.4012159779217992E-2</v>
      </c>
      <c r="I300" s="15">
        <f>ABS(AQ300-$A300)</f>
        <v>0.11949736758422347</v>
      </c>
      <c r="J300" s="1">
        <f>ABS(AR300-$A300)</f>
        <v>2.5647216934965522E-2</v>
      </c>
      <c r="K300" s="1">
        <f>ABS(AS300-$A300)</f>
        <v>4.6925075324629084E-2</v>
      </c>
      <c r="L300" s="15">
        <f>ABS(AT300-$A300)</f>
        <v>8.7529416351711742E-2</v>
      </c>
      <c r="M300" s="1">
        <f>ABS(AU300-$A300)</f>
        <v>6.2843131159447729E-2</v>
      </c>
      <c r="N300" s="1">
        <f>ABS(AV300-$A300)</f>
        <v>1.2343142596132006E-2</v>
      </c>
      <c r="O300" s="15">
        <f>ABS(AZ300-$A300)</f>
        <v>2.938191054368211E-3</v>
      </c>
      <c r="P300" s="1">
        <f>ABS(BA300-$A300)</f>
        <v>9.2590738993565402E-3</v>
      </c>
      <c r="Q300" s="1">
        <f>ABS(BB300-$A300)</f>
        <v>3.1604414224941646E-3</v>
      </c>
      <c r="R300" s="15">
        <f>ABS(BC300-$A300)</f>
        <v>0.14739182619109403</v>
      </c>
      <c r="S300" s="1">
        <f>ABS(BD300-$A300)</f>
        <v>7.3955595976806787E-3</v>
      </c>
      <c r="T300" s="1">
        <f>ABS(BE300-$A300)</f>
        <v>7.7393692894387467E-2</v>
      </c>
      <c r="U300" s="91">
        <f>ABS(BI300-$A300)</f>
        <v>2.1226756106369704E-2</v>
      </c>
      <c r="V300" s="92">
        <f>ABS(BJ300-$A300)</f>
        <v>1.2404905195301685E-2</v>
      </c>
      <c r="W300" s="92">
        <f>ABS(BK300-$A300)</f>
        <v>1.6815830650835473E-2</v>
      </c>
      <c r="X300" s="15">
        <f t="shared" si="239"/>
        <v>2.3543809879079114E-2</v>
      </c>
      <c r="Y300" s="1">
        <f t="shared" si="240"/>
        <v>5.8561188349319782E-3</v>
      </c>
      <c r="Z300" s="1">
        <f t="shared" si="241"/>
        <v>9.2630409908389666E-3</v>
      </c>
      <c r="AA300" s="15">
        <f t="shared" si="242"/>
        <v>1.0531781490234371E-2</v>
      </c>
      <c r="AB300" s="1">
        <f t="shared" si="243"/>
        <v>5.6560030017378526E-3</v>
      </c>
      <c r="AC300" s="1">
        <f t="shared" si="244"/>
        <v>1.0295508099280593E-2</v>
      </c>
      <c r="AD300" s="15">
        <f t="shared" si="245"/>
        <v>3.5698998974075469E-2</v>
      </c>
      <c r="AE300" s="1">
        <f t="shared" si="246"/>
        <v>3.1498774964543896E-2</v>
      </c>
      <c r="AF300" s="1">
        <f t="shared" si="247"/>
        <v>3.5054071266319209E-2</v>
      </c>
      <c r="AG300" s="15">
        <f t="shared" si="248"/>
        <v>6.2864487525062351E-2</v>
      </c>
      <c r="AH300" s="1">
        <f t="shared" si="249"/>
        <v>6.8601449274884541E-2</v>
      </c>
      <c r="AI300" s="1">
        <f t="shared" si="250"/>
        <v>6.711225456114811E-2</v>
      </c>
      <c r="AJ300" s="1"/>
      <c r="AK300" s="1">
        <f t="shared" si="251"/>
        <v>1.0638640164385442</v>
      </c>
      <c r="AL300" s="1">
        <f t="shared" si="252"/>
        <v>1.0137536102717615</v>
      </c>
      <c r="AM300" s="1">
        <f t="shared" si="256"/>
        <v>1.038808813355153</v>
      </c>
      <c r="AN300" s="1">
        <f t="shared" si="253"/>
        <v>1.0820259442220321</v>
      </c>
      <c r="AO300" s="1">
        <f t="shared" si="257"/>
        <v>0.92658472385129154</v>
      </c>
      <c r="AP300" s="1">
        <f t="shared" si="258"/>
        <v>1.0043053340366619</v>
      </c>
      <c r="AQ300" s="1">
        <f t="shared" si="254"/>
        <v>1.1378148614001034</v>
      </c>
      <c r="AR300" s="1">
        <f t="shared" si="255"/>
        <v>0.99267027688091436</v>
      </c>
      <c r="AS300" s="1">
        <f t="shared" si="259"/>
        <v>1.065242569140509</v>
      </c>
      <c r="AT300" s="1">
        <f t="shared" si="260"/>
        <v>1.1058469101675916</v>
      </c>
      <c r="AU300" s="1">
        <f t="shared" si="261"/>
        <v>0.95547436265643215</v>
      </c>
      <c r="AV300" s="1">
        <f t="shared" si="262"/>
        <v>1.0306606364120119</v>
      </c>
      <c r="AW300" s="1"/>
      <c r="AX300" s="1"/>
      <c r="AY300" s="1"/>
      <c r="AZ300" s="1">
        <f t="shared" si="280"/>
        <v>1.0153793027615117</v>
      </c>
      <c r="BA300" s="1">
        <f t="shared" si="281"/>
        <v>1.0275765677152364</v>
      </c>
      <c r="BB300" s="1">
        <f t="shared" si="282"/>
        <v>1.021477935238374</v>
      </c>
      <c r="BC300" s="1">
        <f t="shared" si="263"/>
        <v>1.1657093200069739</v>
      </c>
      <c r="BD300" s="1">
        <f t="shared" si="264"/>
        <v>1.0257130534135606</v>
      </c>
      <c r="BE300" s="1">
        <f t="shared" si="265"/>
        <v>1.0957111867102673</v>
      </c>
      <c r="BF300" s="87"/>
      <c r="BG300" s="87"/>
      <c r="BH300" s="87"/>
      <c r="BI300" s="1">
        <f t="shared" si="266"/>
        <v>0.99709073770951018</v>
      </c>
      <c r="BJ300" s="1">
        <f t="shared" si="267"/>
        <v>1.0059125886205782</v>
      </c>
      <c r="BK300" s="1">
        <f t="shared" si="268"/>
        <v>1.0015016631650444</v>
      </c>
      <c r="BL300" s="87"/>
      <c r="BM300" s="87"/>
      <c r="BN300" s="87"/>
      <c r="BO300" s="1">
        <f>AZ300+(AQ300-NormalPNO!Y300)*$BO$1</f>
        <v>0.99477368393680077</v>
      </c>
      <c r="BP300" s="1">
        <f>BA300+(AR300-NormalPNO!Z300)*$BP$1</f>
        <v>1.0241736126508119</v>
      </c>
      <c r="BQ300" s="1">
        <f>BB300+(AS300-NormalPNO!AA300)*$BQ$1</f>
        <v>1.0090544528250409</v>
      </c>
      <c r="BR300" s="1">
        <f>BI300+(BC300-NormalPNO!Y300)*$BR$1</f>
        <v>1.0077857123256455</v>
      </c>
      <c r="BS300" s="1">
        <f>BJ300+(BD300-NormalPNO!Z300)*$BS$1</f>
        <v>1.012661490814142</v>
      </c>
      <c r="BT300" s="1">
        <f>BK300+(BE300-NormalPNO!AA300)*$BT$1</f>
        <v>1.0080219857165993</v>
      </c>
      <c r="BU300" s="1">
        <f t="shared" si="269"/>
        <v>0.98261849484180441</v>
      </c>
      <c r="BV300" s="1">
        <f t="shared" si="270"/>
        <v>0.98681871885133599</v>
      </c>
      <c r="BW300" s="1">
        <f t="shared" si="271"/>
        <v>0.98326342254956067</v>
      </c>
      <c r="BX300" s="1">
        <f t="shared" si="272"/>
        <v>0.95545300629081753</v>
      </c>
      <c r="BY300" s="1">
        <f t="shared" si="273"/>
        <v>0.94971604454099534</v>
      </c>
      <c r="BZ300" s="1">
        <f t="shared" si="274"/>
        <v>0.95120523925473177</v>
      </c>
      <c r="CA300" s="1"/>
      <c r="CB300" t="s">
        <v>286</v>
      </c>
      <c r="CC300" s="13" t="s">
        <v>832</v>
      </c>
      <c r="CD300">
        <v>-394.92715673172501</v>
      </c>
      <c r="CE300" s="19">
        <v>-392.832410869</v>
      </c>
      <c r="CF300" s="19">
        <v>-394.82230127379597</v>
      </c>
      <c r="CG300" s="19">
        <v>-392.808309479</v>
      </c>
      <c r="CH300" s="19"/>
      <c r="CI300" s="19"/>
      <c r="CJ300">
        <v>-197.462730716924</v>
      </c>
      <c r="CK300" s="19">
        <v>-196.416353921</v>
      </c>
      <c r="CL300">
        <v>-197.41024414852299</v>
      </c>
      <c r="CM300" s="19">
        <v>-196.40429578499999</v>
      </c>
      <c r="CN300" s="19"/>
      <c r="CO300" s="19"/>
      <c r="CP300" s="19">
        <f>'[3]DLPNO-CCSD(T1 or T)_TightPNO'!BL300</f>
        <v>-197.462730639645</v>
      </c>
      <c r="CQ300" s="19">
        <f>'[3]DLPNO-CCSD(T1 or T)_TightPNO'!BM300</f>
        <v>-196.416353894</v>
      </c>
      <c r="CR300" s="19">
        <f>'[3]DLPNO-CCSD(T1 or T)_TightPNO'!BN300</f>
        <v>-197.410243901949</v>
      </c>
      <c r="CS300" s="19">
        <f>'[3]DLPNO-CCSD(T1 or T)_TightPNO'!BO300</f>
        <v>-196.40429574199999</v>
      </c>
      <c r="CT300" s="19"/>
      <c r="CU300" s="19"/>
      <c r="CV300" s="19">
        <f>'[3]DLPNO-CCSD(T1 or T)_TightPNO'!BR300</f>
        <v>-197.46277036019501</v>
      </c>
      <c r="CW300" s="19">
        <f>'[3]DLPNO-CCSD(T1 or T)_TightPNO'!BS300</f>
        <v>-196.416359911</v>
      </c>
      <c r="CX300" s="19">
        <f>'[3]DLPNO-CCSD(T1 or T)_TightPNO'!BT300</f>
        <v>-197.410359808983</v>
      </c>
      <c r="CY300" s="19">
        <f>'[3]DLPNO-CCSD(T1 or T)_TightPNO'!BU300</f>
        <v>-196.40430948100001</v>
      </c>
      <c r="CZ300" s="19"/>
      <c r="DA300" s="19"/>
      <c r="DB300" s="19">
        <f>'[3]DLPNO-CCSD(T1 or T)_TightPNO'!BX300</f>
        <v>-197.462770852386</v>
      </c>
      <c r="DC300" s="19">
        <f>'[3]DLPNO-CCSD(T1 or T)_TightPNO'!BY300</f>
        <v>-196.41635989</v>
      </c>
      <c r="DD300" s="19">
        <f>'[3]DLPNO-CCSD(T1 or T)_TightPNO'!BZ300</f>
        <v>-197.41035954409799</v>
      </c>
      <c r="DE300" s="19">
        <f>'[3]DLPNO-CCSD(T1 or T)_TightPNO'!CA300</f>
        <v>-196.404309509</v>
      </c>
      <c r="DF300" s="19"/>
      <c r="DG300" s="19"/>
      <c r="DH300" s="19"/>
      <c r="DI300" s="40" t="str">
        <f>'[3]DLPNO-CCSD(T1 or T)_TightPNO'!CE300</f>
        <v>36_Neopentane-Neopentane_1.25.xyz</v>
      </c>
      <c r="DJ300" s="40">
        <f>'[3]DLPNO-CCSD(T1 or T)_TightPNO'!CF300</f>
        <v>-394.82171852905799</v>
      </c>
      <c r="DK300" s="40">
        <f>'[3]DLPNO-CCSD(T1 or T)_TightPNO'!CG300</f>
        <v>-392.808309479</v>
      </c>
      <c r="DL300" s="40">
        <f>'[3]DLPNO-CCSD(T1 or T)_TightPNO'!CH300</f>
        <v>-197.40999714257799</v>
      </c>
      <c r="DM300" s="40">
        <f>'[3]DLPNO-CCSD(T1 or T)_TightPNO'!CI300</f>
        <v>-196.40429578499999</v>
      </c>
      <c r="DN300" s="40">
        <f>'[3]DLPNO-CCSD(T1 or T)_TightPNO'!CJ300</f>
        <v>-197.40999706845099</v>
      </c>
      <c r="DO300" s="40">
        <f>'[3]DLPNO-CCSD(T1 or T)_TightPNO'!CK300</f>
        <v>-196.40429574199999</v>
      </c>
      <c r="DP300" s="40">
        <f>'[3]DLPNO-CCSD(T1 or T)_TightPNO'!CL300</f>
        <v>-197.41012108710399</v>
      </c>
      <c r="DQ300" s="40">
        <f>'[3]DLPNO-CCSD(T1 or T)_TightPNO'!CM300</f>
        <v>-196.40430948100001</v>
      </c>
      <c r="DR300" s="40">
        <f>'[3]DLPNO-CCSD(T1 or T)_TightPNO'!CN300</f>
        <v>-197.41012083526701</v>
      </c>
      <c r="DS300" s="40">
        <f>'[3]DLPNO-CCSD(T1 or T)_TightPNO'!CO300</f>
        <v>-196.404309509</v>
      </c>
      <c r="DT300" s="19"/>
      <c r="DU300" s="10"/>
      <c r="DV300" s="13" t="s">
        <v>832</v>
      </c>
      <c r="DW300">
        <f>'[3]DLPNO-CCSD(T1 or T)_TightPNO'!CS300</f>
        <v>-394.822623533311</v>
      </c>
      <c r="DX300">
        <f>'[3]DLPNO-CCSD(T1 or T)_TightPNO'!CT300</f>
        <v>-392.808309479</v>
      </c>
      <c r="DY300">
        <f>'[3]DLPNO-CCSD(T1 or T)_TightPNO'!CU300</f>
        <v>-197.410430756556</v>
      </c>
      <c r="DZ300">
        <f>'[3]DLPNO-CCSD(T1 or T)_TightPNO'!CV300</f>
        <v>-196.40429578499999</v>
      </c>
      <c r="EA300">
        <f>'[3]DLPNO-CCSD(T1 or T)_TightPNO'!CW300</f>
        <v>-197.41043049760199</v>
      </c>
      <c r="EB300">
        <f>'[3]DLPNO-CCSD(T1 or T)_TightPNO'!CX300</f>
        <v>-196.40429574199999</v>
      </c>
      <c r="EC300">
        <f>'[3]DLPNO-CCSD(T1 or T)_TightPNO'!CY300</f>
        <v>-197.41055055098701</v>
      </c>
      <c r="ED300">
        <f>'[3]DLPNO-CCSD(T1 or T)_TightPNO'!CZ300</f>
        <v>-196.40430948100001</v>
      </c>
      <c r="EE300">
        <f>'[3]DLPNO-CCSD(T1 or T)_TightPNO'!DA300</f>
        <v>-197.410550337069</v>
      </c>
      <c r="EF300">
        <f>'[3]DLPNO-CCSD(T1 or T)_TightPNO'!DB300</f>
        <v>-196.404309509</v>
      </c>
      <c r="EH300" s="13" t="s">
        <v>832</v>
      </c>
      <c r="EJ300">
        <f t="shared" si="275"/>
        <v>-394.82259264616494</v>
      </c>
      <c r="EK300" s="36">
        <f t="shared" si="276"/>
        <v>-197.41036765149551</v>
      </c>
      <c r="EL300">
        <f t="shared" si="277"/>
        <v>-197.41036731869801</v>
      </c>
      <c r="EM300">
        <f t="shared" si="278"/>
        <v>-197.4104791699225</v>
      </c>
      <c r="EN300">
        <f t="shared" si="279"/>
        <v>-197.41047889851347</v>
      </c>
    </row>
    <row r="301" spans="1:144" ht="17" x14ac:dyDescent="0.2">
      <c r="A301" s="4">
        <f>'[1]De Raw'!$A299</f>
        <v>0.49718886324774098</v>
      </c>
      <c r="B301" t="s">
        <v>287</v>
      </c>
      <c r="C301" s="1">
        <f>ABS(AK301-$A301)</f>
        <v>5.2232337399064632E-3</v>
      </c>
      <c r="D301" s="1">
        <f>ABS(AL301-$A301)</f>
        <v>2.77501171675687E-3</v>
      </c>
      <c r="E301" s="1">
        <f>ABS(AM301-$A301)</f>
        <v>1.2241110115747689E-3</v>
      </c>
      <c r="F301" s="1">
        <f>ABS(AN301-$A301)</f>
        <v>4.2647759792046547E-2</v>
      </c>
      <c r="G301" s="1">
        <f>ABS(AO301-$A301)</f>
        <v>3.5947483802945879E-2</v>
      </c>
      <c r="H301" s="1">
        <f>ABS(AP301-$A301)</f>
        <v>3.3501379945503618E-3</v>
      </c>
      <c r="I301" s="15">
        <f>ABS(AQ301-$A301)</f>
        <v>6.3631530001551584E-2</v>
      </c>
      <c r="J301" s="1">
        <f>ABS(AR301-$A301)</f>
        <v>7.673023950803326E-3</v>
      </c>
      <c r="K301" s="1">
        <f>ABS(AS301-$A301)</f>
        <v>2.7979253025374129E-2</v>
      </c>
      <c r="L301" s="15">
        <f>ABS(AT301-$A301)</f>
        <v>3.7617134715393019E-2</v>
      </c>
      <c r="M301" s="1">
        <f>ABS(AU301-$A301)</f>
        <v>3.3396637006620877E-2</v>
      </c>
      <c r="N301" s="1">
        <f>ABS(AV301-$A301)</f>
        <v>2.1102488543860987E-3</v>
      </c>
      <c r="O301" s="15">
        <f>ABS(AZ301-$A301)</f>
        <v>3.3071251226170995E-2</v>
      </c>
      <c r="P301" s="1">
        <f>ABS(BA301-$A301)</f>
        <v>4.3629331806444016E-4</v>
      </c>
      <c r="Q301" s="1">
        <f>ABS(BB301-$A301)</f>
        <v>1.6317478954053333E-2</v>
      </c>
      <c r="R301" s="15">
        <f>ABS(BC301-$A301)</f>
        <v>7.4123415124139058E-2</v>
      </c>
      <c r="S301" s="1">
        <f>ABS(BD301-$A301)</f>
        <v>6.4642059395982332E-3</v>
      </c>
      <c r="T301" s="1">
        <f>ABS(BE301-$A301)</f>
        <v>4.0293810531868701E-2</v>
      </c>
      <c r="U301" s="91">
        <f>ABS(BI301-$A301)</f>
        <v>3.995009143909084E-2</v>
      </c>
      <c r="V301" s="92">
        <f>ABS(BJ301-$A301)</f>
        <v>8.8325601180093138E-3</v>
      </c>
      <c r="W301" s="92">
        <f>ABS(BK301-$A301)</f>
        <v>2.4391325778550133E-2</v>
      </c>
      <c r="X301" s="15">
        <f t="shared" si="239"/>
        <v>4.1762251287764951E-2</v>
      </c>
      <c r="Y301" s="1">
        <f t="shared" si="240"/>
        <v>9.479518784785701E-4</v>
      </c>
      <c r="Z301" s="1">
        <f t="shared" si="241"/>
        <v>2.1480804504484252E-2</v>
      </c>
      <c r="AA301" s="15">
        <f t="shared" si="242"/>
        <v>3.5501809903580817E-2</v>
      </c>
      <c r="AB301" s="1">
        <f t="shared" si="243"/>
        <v>6.0588566875718342E-3</v>
      </c>
      <c r="AC301" s="1">
        <f t="shared" si="244"/>
        <v>2.1693283214347603E-2</v>
      </c>
      <c r="AD301" s="15">
        <f t="shared" si="245"/>
        <v>5.973084542157342E-2</v>
      </c>
      <c r="AE301" s="1">
        <f t="shared" si="246"/>
        <v>2.7750650195005333E-2</v>
      </c>
      <c r="AF301" s="1">
        <f t="shared" si="247"/>
        <v>4.4903833450213704E-2</v>
      </c>
      <c r="AG301" s="15">
        <f t="shared" si="248"/>
        <v>7.3833414022590305E-2</v>
      </c>
      <c r="AH301" s="1">
        <f t="shared" si="249"/>
        <v>4.7696456465686987E-2</v>
      </c>
      <c r="AI301" s="1">
        <f t="shared" si="250"/>
        <v>6.2015550258331165E-2</v>
      </c>
      <c r="AJ301" s="1"/>
      <c r="AK301" s="1">
        <f t="shared" si="251"/>
        <v>0.50241209698764744</v>
      </c>
      <c r="AL301" s="1">
        <f t="shared" si="252"/>
        <v>0.49441385153098411</v>
      </c>
      <c r="AM301" s="1">
        <f t="shared" si="256"/>
        <v>0.49841297425931574</v>
      </c>
      <c r="AN301" s="1">
        <f t="shared" si="253"/>
        <v>0.53983662303978752</v>
      </c>
      <c r="AO301" s="1">
        <f t="shared" si="257"/>
        <v>0.4612413794447951</v>
      </c>
      <c r="AP301" s="1">
        <f t="shared" si="258"/>
        <v>0.50053900124229134</v>
      </c>
      <c r="AQ301" s="1">
        <f t="shared" si="254"/>
        <v>0.56082039324929256</v>
      </c>
      <c r="AR301" s="1">
        <f t="shared" si="255"/>
        <v>0.48951583929693765</v>
      </c>
      <c r="AS301" s="1">
        <f t="shared" si="259"/>
        <v>0.5251681162731151</v>
      </c>
      <c r="AT301" s="1">
        <f t="shared" si="260"/>
        <v>0.53480599796313399</v>
      </c>
      <c r="AU301" s="1">
        <f t="shared" si="261"/>
        <v>0.4637922262411201</v>
      </c>
      <c r="AV301" s="1">
        <f t="shared" si="262"/>
        <v>0.49929911210212707</v>
      </c>
      <c r="AW301" s="1"/>
      <c r="AX301" s="1"/>
      <c r="AY301" s="1"/>
      <c r="AZ301" s="1">
        <f t="shared" si="280"/>
        <v>0.46411761202156998</v>
      </c>
      <c r="BA301" s="1">
        <f t="shared" si="281"/>
        <v>0.49762515656580542</v>
      </c>
      <c r="BB301" s="1">
        <f t="shared" si="282"/>
        <v>0.48087138429368764</v>
      </c>
      <c r="BC301" s="1">
        <f t="shared" si="263"/>
        <v>0.57131227837188003</v>
      </c>
      <c r="BD301" s="1">
        <f t="shared" si="264"/>
        <v>0.50365306918733921</v>
      </c>
      <c r="BE301" s="1">
        <f t="shared" si="265"/>
        <v>0.53748267377960968</v>
      </c>
      <c r="BF301" s="87"/>
      <c r="BG301" s="87"/>
      <c r="BH301" s="87"/>
      <c r="BI301" s="1">
        <f t="shared" si="266"/>
        <v>0.45723877180865014</v>
      </c>
      <c r="BJ301" s="1">
        <f t="shared" si="267"/>
        <v>0.48835630312973166</v>
      </c>
      <c r="BK301" s="1">
        <f t="shared" si="268"/>
        <v>0.47279753746919084</v>
      </c>
      <c r="BL301" s="87"/>
      <c r="BM301" s="87"/>
      <c r="BN301" s="87"/>
      <c r="BO301" s="1">
        <f>AZ301+(AQ301-NormalPNO!Y301)*$BO$1</f>
        <v>0.45542661195997602</v>
      </c>
      <c r="BP301" s="1">
        <f>BA301+(AR301-NormalPNO!Z301)*$BP$1</f>
        <v>0.49624091136926241</v>
      </c>
      <c r="BQ301" s="1">
        <f>BB301+(AS301-NormalPNO!AA301)*$BQ$1</f>
        <v>0.47570805874325672</v>
      </c>
      <c r="BR301" s="1">
        <f>BI301+(BC301-NormalPNO!Y301)*$BR$1</f>
        <v>0.46168705334416016</v>
      </c>
      <c r="BS301" s="1">
        <f>BJ301+(BD301-NormalPNO!Z301)*$BS$1</f>
        <v>0.49113000656016914</v>
      </c>
      <c r="BT301" s="1">
        <f>BK301+(BE301-NormalPNO!AA301)*$BT$1</f>
        <v>0.47549558003339337</v>
      </c>
      <c r="BU301" s="1">
        <f t="shared" si="269"/>
        <v>0.43745801782616756</v>
      </c>
      <c r="BV301" s="1">
        <f t="shared" si="270"/>
        <v>0.46943821305273564</v>
      </c>
      <c r="BW301" s="1">
        <f t="shared" si="271"/>
        <v>0.45228502979752727</v>
      </c>
      <c r="BX301" s="1">
        <f t="shared" si="272"/>
        <v>0.42335544922515067</v>
      </c>
      <c r="BY301" s="1">
        <f t="shared" si="273"/>
        <v>0.44949240678205399</v>
      </c>
      <c r="BZ301" s="1">
        <f t="shared" si="274"/>
        <v>0.43517331298940981</v>
      </c>
      <c r="CA301" s="1"/>
      <c r="CB301" t="s">
        <v>287</v>
      </c>
      <c r="CC301" s="13" t="s">
        <v>833</v>
      </c>
      <c r="CD301">
        <v>-394.92626200117599</v>
      </c>
      <c r="CE301" s="19">
        <v>-392.83265134099997</v>
      </c>
      <c r="CF301" s="19">
        <v>-394.82138177462002</v>
      </c>
      <c r="CG301" s="19">
        <v>-392.80854153199999</v>
      </c>
      <c r="CH301" s="19"/>
      <c r="CI301" s="19"/>
      <c r="CJ301">
        <v>-197.462730716924</v>
      </c>
      <c r="CK301" s="19">
        <v>-196.416353921</v>
      </c>
      <c r="CL301">
        <v>-197.41024414852299</v>
      </c>
      <c r="CM301" s="19">
        <v>-196.40429578499999</v>
      </c>
      <c r="CN301" s="19"/>
      <c r="CO301" s="19"/>
      <c r="CP301" s="19">
        <f>'[3]DLPNO-CCSD(T1 or T)_TightPNO'!BL301</f>
        <v>-197.462730639645</v>
      </c>
      <c r="CQ301" s="19">
        <f>'[3]DLPNO-CCSD(T1 or T)_TightPNO'!BM301</f>
        <v>-196.416353894</v>
      </c>
      <c r="CR301" s="19">
        <f>'[3]DLPNO-CCSD(T1 or T)_TightPNO'!BN301</f>
        <v>-197.410243901949</v>
      </c>
      <c r="CS301" s="19">
        <f>'[3]DLPNO-CCSD(T1 or T)_TightPNO'!BO301</f>
        <v>-196.40429574199999</v>
      </c>
      <c r="CT301" s="19"/>
      <c r="CU301" s="19"/>
      <c r="CV301" s="19">
        <f>'[3]DLPNO-CCSD(T1 or T)_TightPNO'!BR301</f>
        <v>-197.46273684872699</v>
      </c>
      <c r="CW301" s="19">
        <f>'[3]DLPNO-CCSD(T1 or T)_TightPNO'!BS301</f>
        <v>-196.41635813900001</v>
      </c>
      <c r="CX301" s="19">
        <f>'[3]DLPNO-CCSD(T1 or T)_TightPNO'!BT301</f>
        <v>-197.41030052987301</v>
      </c>
      <c r="CY301" s="19">
        <f>'[3]DLPNO-CCSD(T1 or T)_TightPNO'!BU301</f>
        <v>-196.40430315099999</v>
      </c>
      <c r="CZ301" s="19"/>
      <c r="DA301" s="19"/>
      <c r="DB301" s="19">
        <f>'[3]DLPNO-CCSD(T1 or T)_TightPNO'!BX301</f>
        <v>-197.462737253857</v>
      </c>
      <c r="DC301" s="19">
        <f>'[3]DLPNO-CCSD(T1 or T)_TightPNO'!BY301</f>
        <v>-196.41635820100001</v>
      </c>
      <c r="DD301" s="19">
        <f>'[3]DLPNO-CCSD(T1 or T)_TightPNO'!BZ301</f>
        <v>-197.410301151634</v>
      </c>
      <c r="DE301" s="19">
        <f>'[3]DLPNO-CCSD(T1 or T)_TightPNO'!CA301</f>
        <v>-196.40430317600001</v>
      </c>
      <c r="DF301" s="19"/>
      <c r="DG301" s="19"/>
      <c r="DH301" s="19"/>
      <c r="DI301" s="40" t="str">
        <f>'[3]DLPNO-CCSD(T1 or T)_TightPNO'!CE301</f>
        <v>36_Neopentane-Neopentane_1.50.xyz</v>
      </c>
      <c r="DJ301" s="40">
        <f>'[3]DLPNO-CCSD(T1 or T)_TightPNO'!CF301</f>
        <v>-394.82085449541199</v>
      </c>
      <c r="DK301" s="40">
        <f>'[3]DLPNO-CCSD(T1 or T)_TightPNO'!CG301</f>
        <v>-392.80854153299998</v>
      </c>
      <c r="DL301" s="40">
        <f>'[3]DLPNO-CCSD(T1 or T)_TightPNO'!CH301</f>
        <v>-197.40999714257799</v>
      </c>
      <c r="DM301" s="40">
        <f>'[3]DLPNO-CCSD(T1 or T)_TightPNO'!CI301</f>
        <v>-196.40429578499999</v>
      </c>
      <c r="DN301" s="40">
        <f>'[3]DLPNO-CCSD(T1 or T)_TightPNO'!CJ301</f>
        <v>-197.40999706845099</v>
      </c>
      <c r="DO301" s="40">
        <f>'[3]DLPNO-CCSD(T1 or T)_TightPNO'!CK301</f>
        <v>-196.40429574199999</v>
      </c>
      <c r="DP301" s="40">
        <f>'[3]DLPNO-CCSD(T1 or T)_TightPNO'!CL301</f>
        <v>-197.410059513704</v>
      </c>
      <c r="DQ301" s="40">
        <f>'[3]DLPNO-CCSD(T1 or T)_TightPNO'!CM301</f>
        <v>-196.40430315099999</v>
      </c>
      <c r="DR301" s="40">
        <f>'[3]DLPNO-CCSD(T1 or T)_TightPNO'!CN301</f>
        <v>-197.41005994681299</v>
      </c>
      <c r="DS301" s="40">
        <f>'[3]DLPNO-CCSD(T1 or T)_TightPNO'!CO301</f>
        <v>-196.40430317600001</v>
      </c>
      <c r="DT301" s="19"/>
      <c r="DU301" s="10"/>
      <c r="DV301" s="13" t="s">
        <v>833</v>
      </c>
      <c r="DW301">
        <f>'[3]DLPNO-CCSD(T1 or T)_TightPNO'!CS301</f>
        <v>-394.82171352172998</v>
      </c>
      <c r="DX301">
        <f>'[3]DLPNO-CCSD(T1 or T)_TightPNO'!CT301</f>
        <v>-392.80854153199999</v>
      </c>
      <c r="DY301">
        <f>'[3]DLPNO-CCSD(T1 or T)_TightPNO'!CU301</f>
        <v>-197.410430756556</v>
      </c>
      <c r="DZ301">
        <f>'[3]DLPNO-CCSD(T1 or T)_TightPNO'!CV301</f>
        <v>-196.40429578499999</v>
      </c>
      <c r="EA301">
        <f>'[3]DLPNO-CCSD(T1 or T)_TightPNO'!CW301</f>
        <v>-197.41043049760199</v>
      </c>
      <c r="EB301">
        <f>'[3]DLPNO-CCSD(T1 or T)_TightPNO'!CX301</f>
        <v>-196.40429574199999</v>
      </c>
      <c r="EC301">
        <f>'[3]DLPNO-CCSD(T1 or T)_TightPNO'!CY301</f>
        <v>-197.41048724952799</v>
      </c>
      <c r="ED301">
        <f>'[3]DLPNO-CCSD(T1 or T)_TightPNO'!CZ301</f>
        <v>-196.40430315099999</v>
      </c>
      <c r="EE301">
        <f>'[3]DLPNO-CCSD(T1 or T)_TightPNO'!DA301</f>
        <v>-197.410487172274</v>
      </c>
      <c r="EF301">
        <f>'[3]DLPNO-CCSD(T1 or T)_TightPNO'!DB301</f>
        <v>-196.40430317600001</v>
      </c>
      <c r="EH301" s="13" t="s">
        <v>833</v>
      </c>
      <c r="EJ301">
        <f t="shared" si="275"/>
        <v>-394.82164541422401</v>
      </c>
      <c r="EK301" s="36">
        <f t="shared" si="276"/>
        <v>-197.41036765149551</v>
      </c>
      <c r="EL301">
        <f t="shared" si="277"/>
        <v>-197.41036731869801</v>
      </c>
      <c r="EM301">
        <f t="shared" si="278"/>
        <v>-197.41042103795752</v>
      </c>
      <c r="EN301">
        <f t="shared" si="279"/>
        <v>-197.41042175404451</v>
      </c>
    </row>
    <row r="302" spans="1:144" ht="17" x14ac:dyDescent="0.2">
      <c r="A302" s="4">
        <f>'[1]De Raw'!$A300</f>
        <v>0.13246044062635121</v>
      </c>
      <c r="B302" t="s">
        <v>288</v>
      </c>
      <c r="C302" s="1">
        <f>ABS(AK302-$A302)</f>
        <v>1.7187169006033648E-2</v>
      </c>
      <c r="D302" s="1">
        <f>ABS(AL302-$A302)</f>
        <v>5.8947983074214561E-4</v>
      </c>
      <c r="E302" s="1">
        <f>ABS(AM302-$A302)</f>
        <v>8.2988445876457373E-3</v>
      </c>
      <c r="F302" s="1">
        <f>ABS(AN302-$A302)</f>
        <v>1.7724253779434013E-2</v>
      </c>
      <c r="G302" s="1">
        <f>ABS(AO302-$A302)</f>
        <v>5.4083600014467048E-3</v>
      </c>
      <c r="H302" s="1">
        <f>ABS(AP302-$A302)</f>
        <v>6.1579468889936539E-3</v>
      </c>
      <c r="I302" s="15">
        <f>ABS(AQ302-$A302)</f>
        <v>2.1397811064591821E-2</v>
      </c>
      <c r="J302" s="1">
        <f>ABS(AR302-$A302)</f>
        <v>1.6301122273158219E-3</v>
      </c>
      <c r="K302" s="1">
        <f>ABS(AS302-$A302)</f>
        <v>1.1513961645953807E-2</v>
      </c>
      <c r="L302" s="15">
        <f>ABS(AT302-$A302)</f>
        <v>2.3407604788226732E-2</v>
      </c>
      <c r="M302" s="1">
        <f>ABS(AU302-$A302)</f>
        <v>3.3341224356838728E-3</v>
      </c>
      <c r="N302" s="1">
        <f>ABS(AV302-$A302)</f>
        <v>1.3370863611955303E-2</v>
      </c>
      <c r="O302" s="15">
        <f>ABS(AZ302-$A302)</f>
        <v>1.4426527464861477E-2</v>
      </c>
      <c r="P302" s="1">
        <f>ABS(BA302-$A302)</f>
        <v>2.0447206122463646E-3</v>
      </c>
      <c r="Q302" s="1">
        <f>ABS(BB302-$A302)</f>
        <v>6.1909034263075424E-3</v>
      </c>
      <c r="R302" s="15">
        <f>ABS(BC302-$A302)</f>
        <v>2.3234589742840511E-2</v>
      </c>
      <c r="S302" s="1">
        <f>ABS(BD302-$A302)</f>
        <v>5.1493483238621851E-3</v>
      </c>
      <c r="T302" s="1">
        <f>ABS(BE302-$A302)</f>
        <v>1.4191969033351348E-2</v>
      </c>
      <c r="U302" s="91">
        <f>ABS(BI302-$A302)</f>
        <v>1.3222272282256614E-2</v>
      </c>
      <c r="V302" s="92">
        <f>ABS(BJ302-$A302)</f>
        <v>4.3520526595221265E-3</v>
      </c>
      <c r="W302" s="92">
        <f>ABS(BK302-$A302)</f>
        <v>4.435109811367216E-3</v>
      </c>
      <c r="X302" s="15">
        <f t="shared" si="239"/>
        <v>1.2177950180790986E-2</v>
      </c>
      <c r="Y302" s="1">
        <f t="shared" si="240"/>
        <v>2.2436785201886411E-3</v>
      </c>
      <c r="Z302" s="1">
        <f t="shared" si="241"/>
        <v>5.0939737440152399E-3</v>
      </c>
      <c r="AA302" s="15">
        <f t="shared" si="242"/>
        <v>1.4329986195717265E-2</v>
      </c>
      <c r="AB302" s="1">
        <f t="shared" si="243"/>
        <v>3.892709142105627E-3</v>
      </c>
      <c r="AC302" s="1">
        <f t="shared" si="244"/>
        <v>5.0104047729376822E-3</v>
      </c>
      <c r="AD302" s="15">
        <f t="shared" si="245"/>
        <v>1.6486167310385075E-2</v>
      </c>
      <c r="AE302" s="1">
        <f t="shared" si="246"/>
        <v>1.7753191737901464E-4</v>
      </c>
      <c r="AF302" s="1">
        <f t="shared" si="247"/>
        <v>8.2428594086049745E-3</v>
      </c>
      <c r="AG302" s="15">
        <f t="shared" si="248"/>
        <v>1.5839995597180162E-2</v>
      </c>
      <c r="AH302" s="1">
        <f t="shared" si="249"/>
        <v>1.777590200858159E-3</v>
      </c>
      <c r="AI302" s="1">
        <f t="shared" si="250"/>
        <v>7.1358127817637285E-3</v>
      </c>
      <c r="AJ302" s="1"/>
      <c r="AK302" s="1">
        <f t="shared" si="251"/>
        <v>0.14964760963238485</v>
      </c>
      <c r="AL302" s="1">
        <f t="shared" si="252"/>
        <v>0.13187096079560906</v>
      </c>
      <c r="AM302" s="1">
        <f t="shared" si="256"/>
        <v>0.14075928521399694</v>
      </c>
      <c r="AN302" s="1">
        <f t="shared" si="253"/>
        <v>0.15018469440578522</v>
      </c>
      <c r="AO302" s="1">
        <f t="shared" si="257"/>
        <v>0.1270520806249045</v>
      </c>
      <c r="AP302" s="1">
        <f t="shared" si="258"/>
        <v>0.13861838751534486</v>
      </c>
      <c r="AQ302" s="1">
        <f t="shared" si="254"/>
        <v>0.15385825169094303</v>
      </c>
      <c r="AR302" s="1">
        <f t="shared" si="255"/>
        <v>0.13409055285366703</v>
      </c>
      <c r="AS302" s="1">
        <f t="shared" si="259"/>
        <v>0.14397440227230501</v>
      </c>
      <c r="AT302" s="1">
        <f t="shared" si="260"/>
        <v>0.15586804541457794</v>
      </c>
      <c r="AU302" s="1">
        <f t="shared" si="261"/>
        <v>0.13579456306203508</v>
      </c>
      <c r="AV302" s="1">
        <f t="shared" si="262"/>
        <v>0.14583130423830651</v>
      </c>
      <c r="AW302" s="1"/>
      <c r="AX302" s="1"/>
      <c r="AY302" s="1"/>
      <c r="AZ302" s="1">
        <f t="shared" si="280"/>
        <v>0.14688696809121268</v>
      </c>
      <c r="BA302" s="1">
        <f t="shared" si="281"/>
        <v>0.13041572001410484</v>
      </c>
      <c r="BB302" s="1">
        <f t="shared" si="282"/>
        <v>0.13865134405265875</v>
      </c>
      <c r="BC302" s="1">
        <f t="shared" si="263"/>
        <v>0.15569503036919172</v>
      </c>
      <c r="BD302" s="1">
        <f t="shared" si="264"/>
        <v>0.13760978895021339</v>
      </c>
      <c r="BE302" s="1">
        <f t="shared" si="265"/>
        <v>0.14665240965970255</v>
      </c>
      <c r="BF302" s="87"/>
      <c r="BG302" s="87"/>
      <c r="BH302" s="87"/>
      <c r="BI302" s="1">
        <f t="shared" si="266"/>
        <v>0.14568271290860782</v>
      </c>
      <c r="BJ302" s="1">
        <f t="shared" si="267"/>
        <v>0.12810838796682908</v>
      </c>
      <c r="BK302" s="1">
        <f t="shared" si="268"/>
        <v>0.13689555043771842</v>
      </c>
      <c r="BL302" s="87"/>
      <c r="BM302" s="87"/>
      <c r="BN302" s="87"/>
      <c r="BO302" s="1">
        <f>AZ302+(AQ302-NormalPNO!Y302)*$BO$1</f>
        <v>0.14463839080714219</v>
      </c>
      <c r="BP302" s="1">
        <f>BA302+(AR302-NormalPNO!Z302)*$BP$1</f>
        <v>0.13021676210616256</v>
      </c>
      <c r="BQ302" s="1">
        <f>BB302+(AS302-NormalPNO!AA302)*$BQ$1</f>
        <v>0.13755441437036645</v>
      </c>
      <c r="BR302" s="1">
        <f>BI302+(BC302-NormalPNO!Y302)*$BR$1</f>
        <v>0.14679042682206847</v>
      </c>
      <c r="BS302" s="1">
        <f>BJ302+(BD302-NormalPNO!Z302)*$BS$1</f>
        <v>0.12856773148424558</v>
      </c>
      <c r="BT302" s="1">
        <f>BK302+(BE302-NormalPNO!AA302)*$BT$1</f>
        <v>0.13747084539928889</v>
      </c>
      <c r="BU302" s="1">
        <f t="shared" si="269"/>
        <v>0.14894660793673628</v>
      </c>
      <c r="BV302" s="1">
        <f t="shared" si="270"/>
        <v>0.13228290870897219</v>
      </c>
      <c r="BW302" s="1">
        <f t="shared" si="271"/>
        <v>0.14070330003495618</v>
      </c>
      <c r="BX302" s="1">
        <f t="shared" si="272"/>
        <v>0.14830043622353137</v>
      </c>
      <c r="BY302" s="1">
        <f t="shared" si="273"/>
        <v>0.13068285042549305</v>
      </c>
      <c r="BZ302" s="1">
        <f t="shared" si="274"/>
        <v>0.13959625340811493</v>
      </c>
      <c r="CA302" s="1"/>
      <c r="CB302" t="s">
        <v>288</v>
      </c>
      <c r="CC302" s="13" t="s">
        <v>834</v>
      </c>
      <c r="CD302">
        <v>-394.92569983520502</v>
      </c>
      <c r="CE302" s="19">
        <v>-392.83269630299998</v>
      </c>
      <c r="CF302" s="19">
        <v>-394.82073323919298</v>
      </c>
      <c r="CG302" s="19">
        <v>-392.808580377</v>
      </c>
      <c r="CH302" s="19"/>
      <c r="CI302" s="19"/>
      <c r="CJ302">
        <v>-197.462730716924</v>
      </c>
      <c r="CK302" s="19">
        <v>-196.416353921</v>
      </c>
      <c r="CL302">
        <v>-197.41024414852299</v>
      </c>
      <c r="CM302" s="19">
        <v>-196.40429578499999</v>
      </c>
      <c r="CN302" s="19"/>
      <c r="CO302" s="19"/>
      <c r="CP302" s="19">
        <f>'[3]DLPNO-CCSD(T1 or T)_TightPNO'!BL302</f>
        <v>-197.462730639645</v>
      </c>
      <c r="CQ302" s="19">
        <f>'[3]DLPNO-CCSD(T1 or T)_TightPNO'!BM302</f>
        <v>-196.416353894</v>
      </c>
      <c r="CR302" s="19">
        <f>'[3]DLPNO-CCSD(T1 or T)_TightPNO'!BN302</f>
        <v>-197.410243901949</v>
      </c>
      <c r="CS302" s="19">
        <f>'[3]DLPNO-CCSD(T1 or T)_TightPNO'!BO302</f>
        <v>-196.40429574199999</v>
      </c>
      <c r="CT302" s="19"/>
      <c r="CU302" s="19"/>
      <c r="CV302" s="19">
        <f>'[3]DLPNO-CCSD(T1 or T)_TightPNO'!BR302</f>
        <v>-197.46274414078101</v>
      </c>
      <c r="CW302" s="19">
        <f>'[3]DLPNO-CCSD(T1 or T)_TightPNO'!BS302</f>
        <v>-196.416355108</v>
      </c>
      <c r="CX302" s="19">
        <f>'[3]DLPNO-CCSD(T1 or T)_TightPNO'!BT302</f>
        <v>-197.41025968017701</v>
      </c>
      <c r="CY302" s="19">
        <f>'[3]DLPNO-CCSD(T1 or T)_TightPNO'!BU302</f>
        <v>-196.404297117</v>
      </c>
      <c r="CZ302" s="19"/>
      <c r="DA302" s="19"/>
      <c r="DB302" s="19">
        <f>'[3]DLPNO-CCSD(T1 or T)_TightPNO'!BX302</f>
        <v>-197.46274554467999</v>
      </c>
      <c r="DC302" s="19">
        <f>'[3]DLPNO-CCSD(T1 or T)_TightPNO'!BY302</f>
        <v>-196.41635511699999</v>
      </c>
      <c r="DD302" s="19">
        <f>'[3]DLPNO-CCSD(T1 or T)_TightPNO'!BZ302</f>
        <v>-197.410259872127</v>
      </c>
      <c r="DE302" s="19">
        <f>'[3]DLPNO-CCSD(T1 or T)_TightPNO'!CA302</f>
        <v>-196.40429717800001</v>
      </c>
      <c r="DF302" s="19"/>
      <c r="DG302" s="19"/>
      <c r="DH302" s="19"/>
      <c r="DI302" s="40" t="str">
        <f>'[3]DLPNO-CCSD(T1 or T)_TightPNO'!CE302</f>
        <v>36_Neopentane-Neopentane_2.00.xyz</v>
      </c>
      <c r="DJ302" s="40">
        <f>'[3]DLPNO-CCSD(T1 or T)_TightPNO'!CF302</f>
        <v>-394.82023354556401</v>
      </c>
      <c r="DK302" s="40">
        <f>'[3]DLPNO-CCSD(T1 or T)_TightPNO'!CG302</f>
        <v>-392.808580377</v>
      </c>
      <c r="DL302" s="40">
        <f>'[3]DLPNO-CCSD(T1 or T)_TightPNO'!CH302</f>
        <v>-197.40999714257799</v>
      </c>
      <c r="DM302" s="40">
        <f>'[3]DLPNO-CCSD(T1 or T)_TightPNO'!CI302</f>
        <v>-196.40429578499999</v>
      </c>
      <c r="DN302" s="40">
        <f>'[3]DLPNO-CCSD(T1 or T)_TightPNO'!CJ302</f>
        <v>-197.40999706845099</v>
      </c>
      <c r="DO302" s="40">
        <f>'[3]DLPNO-CCSD(T1 or T)_TightPNO'!CK302</f>
        <v>-196.40429574199999</v>
      </c>
      <c r="DP302" s="40">
        <f>'[3]DLPNO-CCSD(T1 or T)_TightPNO'!CL302</f>
        <v>-197.41001548520501</v>
      </c>
      <c r="DQ302" s="40">
        <f>'[3]DLPNO-CCSD(T1 or T)_TightPNO'!CM302</f>
        <v>-196.40429711799999</v>
      </c>
      <c r="DR302" s="40">
        <f>'[3]DLPNO-CCSD(T1 or T)_TightPNO'!CN302</f>
        <v>-197.410015589989</v>
      </c>
      <c r="DS302" s="40">
        <f>'[3]DLPNO-CCSD(T1 or T)_TightPNO'!CO302</f>
        <v>-196.40429717800001</v>
      </c>
      <c r="DT302" s="19"/>
      <c r="DU302" s="10"/>
      <c r="DV302" s="13" t="s">
        <v>834</v>
      </c>
      <c r="DW302">
        <f>'[3]DLPNO-CCSD(T1 or T)_TightPNO'!CS302</f>
        <v>-394.82110964568898</v>
      </c>
      <c r="DX302">
        <f>'[3]DLPNO-CCSD(T1 or T)_TightPNO'!CT302</f>
        <v>-392.808580377</v>
      </c>
      <c r="DY302">
        <f>'[3]DLPNO-CCSD(T1 or T)_TightPNO'!CU302</f>
        <v>-197.410430756556</v>
      </c>
      <c r="DZ302">
        <f>'[3]DLPNO-CCSD(T1 or T)_TightPNO'!CV302</f>
        <v>-196.40429578499999</v>
      </c>
      <c r="EA302">
        <f>'[3]DLPNO-CCSD(T1 or T)_TightPNO'!CW302</f>
        <v>-197.41043049760199</v>
      </c>
      <c r="EB302">
        <f>'[3]DLPNO-CCSD(T1 or T)_TightPNO'!CX302</f>
        <v>-196.40429574199999</v>
      </c>
      <c r="EC302">
        <f>'[3]DLPNO-CCSD(T1 or T)_TightPNO'!CY302</f>
        <v>-197.41044643095699</v>
      </c>
      <c r="ED302">
        <f>'[3]DLPNO-CCSD(T1 or T)_TightPNO'!CZ302</f>
        <v>-196.404297117</v>
      </c>
      <c r="EE302">
        <f>'[3]DLPNO-CCSD(T1 or T)_TightPNO'!DA302</f>
        <v>-197.41044681233001</v>
      </c>
      <c r="EF302">
        <f>'[3]DLPNO-CCSD(T1 or T)_TightPNO'!DB302</f>
        <v>-196.40429717800001</v>
      </c>
      <c r="EH302" s="13" t="s">
        <v>834</v>
      </c>
      <c r="EJ302">
        <f t="shared" si="275"/>
        <v>-394.82098308600746</v>
      </c>
      <c r="EK302" s="36">
        <f t="shared" si="276"/>
        <v>-197.41036765149551</v>
      </c>
      <c r="EL302">
        <f t="shared" si="277"/>
        <v>-197.41036731869801</v>
      </c>
      <c r="EM302">
        <f t="shared" si="278"/>
        <v>-197.41038177766302</v>
      </c>
      <c r="EN302">
        <f t="shared" si="279"/>
        <v>-197.410382013196</v>
      </c>
    </row>
    <row r="303" spans="1:144" ht="17" x14ac:dyDescent="0.2">
      <c r="A303" s="4">
        <f>'[1]De Raw'!$A301</f>
        <v>1.5758503271886237</v>
      </c>
      <c r="B303" t="s">
        <v>289</v>
      </c>
      <c r="C303" s="1">
        <f>ABS(AK303-$A303)</f>
        <v>2.6110725001153856E-2</v>
      </c>
      <c r="D303" s="1">
        <f>ABS(AL303-$A303)</f>
        <v>0.25249553700525529</v>
      </c>
      <c r="E303" s="1">
        <f>ABS(AM303-$A303)</f>
        <v>0.13930313100320468</v>
      </c>
      <c r="F303" s="1">
        <f>ABS(AN303-$A303)</f>
        <v>3.0893509989261325E-2</v>
      </c>
      <c r="G303" s="1">
        <f>ABS(AO303-$A303)</f>
        <v>0.73319589878828961</v>
      </c>
      <c r="H303" s="1">
        <f>ABS(AP303-$A303)</f>
        <v>0.35115119439951403</v>
      </c>
      <c r="I303" s="15">
        <f>ABS(AQ303-$A303)</f>
        <v>0.22683082439649938</v>
      </c>
      <c r="J303" s="1">
        <f>ABS(AR303-$A303)</f>
        <v>0.52989741541593194</v>
      </c>
      <c r="K303" s="1">
        <f>ABS(AS303-$A303)</f>
        <v>0.15153329550971639</v>
      </c>
      <c r="L303" s="15">
        <f>ABS(AT303-$A303)</f>
        <v>0.23861031286483336</v>
      </c>
      <c r="M303" s="1">
        <f>ABS(AU303-$A303)</f>
        <v>0.50909811414091632</v>
      </c>
      <c r="N303" s="1">
        <f>ABS(AV303-$A303)</f>
        <v>0.13524390063804148</v>
      </c>
      <c r="O303" s="15">
        <f>ABS(AZ303-$A303)</f>
        <v>0.19194789164806814</v>
      </c>
      <c r="P303" s="1">
        <f>ABS(BA303-$A303)</f>
        <v>7.0621338607602668E-2</v>
      </c>
      <c r="Q303" s="1">
        <f>ABS(BB303-$A303)</f>
        <v>0.13128461512783551</v>
      </c>
      <c r="R303" s="15">
        <f>ABS(BC303-$A303)</f>
        <v>0.32479948161795336</v>
      </c>
      <c r="S303" s="1">
        <f>ABS(BD303-$A303)</f>
        <v>0.42824817367624823</v>
      </c>
      <c r="T303" s="1">
        <f>ABS(BE303-$A303)</f>
        <v>5.1724346029147439E-2</v>
      </c>
      <c r="U303" s="91">
        <f>ABS(BI303-$A303)</f>
        <v>0.25617950789497712</v>
      </c>
      <c r="V303" s="92">
        <f>ABS(BJ303-$A303)</f>
        <v>0.1372660724682897</v>
      </c>
      <c r="W303" s="92">
        <f>ABS(BK303-$A303)</f>
        <v>0.19672279018163352</v>
      </c>
      <c r="X303" s="15">
        <f t="shared" si="239"/>
        <v>0.21107479454468669</v>
      </c>
      <c r="Y303" s="1">
        <f t="shared" si="240"/>
        <v>7.1936738833583647E-2</v>
      </c>
      <c r="Z303" s="1">
        <f t="shared" si="241"/>
        <v>0.14004944893691729</v>
      </c>
      <c r="AA303" s="15">
        <f t="shared" si="242"/>
        <v>0.24270733882140827</v>
      </c>
      <c r="AB303" s="1">
        <f t="shared" si="243"/>
        <v>0.13103131569505266</v>
      </c>
      <c r="AC303" s="1">
        <f t="shared" si="244"/>
        <v>0.18945542928739556</v>
      </c>
      <c r="AD303" s="15">
        <f t="shared" si="245"/>
        <v>0.1798762528903417</v>
      </c>
      <c r="AE303" s="1">
        <f t="shared" si="246"/>
        <v>4.7830266106315911E-2</v>
      </c>
      <c r="AF303" s="1">
        <f t="shared" si="247"/>
        <v>0.11328413806069482</v>
      </c>
      <c r="AG303" s="15">
        <f t="shared" si="248"/>
        <v>0.24083691763866866</v>
      </c>
      <c r="AH303" s="1">
        <f t="shared" si="249"/>
        <v>0.10584195303754296</v>
      </c>
      <c r="AI303" s="1">
        <f t="shared" si="250"/>
        <v>0.1730312771554372</v>
      </c>
      <c r="AJ303" s="1"/>
      <c r="AK303" s="1">
        <f t="shared" si="251"/>
        <v>1.5497396021874699</v>
      </c>
      <c r="AL303" s="1">
        <f t="shared" si="252"/>
        <v>1.3233547901833684</v>
      </c>
      <c r="AM303" s="1">
        <f t="shared" si="256"/>
        <v>1.436547196185419</v>
      </c>
      <c r="AN303" s="1">
        <f t="shared" si="253"/>
        <v>1.606743837177885</v>
      </c>
      <c r="AO303" s="1">
        <f t="shared" si="257"/>
        <v>0.84265442840033411</v>
      </c>
      <c r="AP303" s="1">
        <f t="shared" si="258"/>
        <v>1.2246991327891097</v>
      </c>
      <c r="AQ303" s="1">
        <f t="shared" si="254"/>
        <v>1.8026811515851231</v>
      </c>
      <c r="AR303" s="1">
        <f t="shared" si="255"/>
        <v>1.0459529117726918</v>
      </c>
      <c r="AS303" s="1">
        <f t="shared" si="259"/>
        <v>1.4243170316789073</v>
      </c>
      <c r="AT303" s="1">
        <f t="shared" si="260"/>
        <v>1.8144606400534571</v>
      </c>
      <c r="AU303" s="1">
        <f t="shared" si="261"/>
        <v>1.0667522130477074</v>
      </c>
      <c r="AV303" s="1">
        <f t="shared" si="262"/>
        <v>1.4406064265505822</v>
      </c>
      <c r="AW303" s="1"/>
      <c r="AX303" s="1"/>
      <c r="AY303" s="1"/>
      <c r="AZ303" s="1">
        <f t="shared" si="280"/>
        <v>1.3839024355405556</v>
      </c>
      <c r="BA303" s="1">
        <f t="shared" si="281"/>
        <v>1.5052289885810211</v>
      </c>
      <c r="BB303" s="1">
        <f t="shared" si="282"/>
        <v>1.4445657120607882</v>
      </c>
      <c r="BC303" s="1">
        <f t="shared" si="263"/>
        <v>1.9006498088065771</v>
      </c>
      <c r="BD303" s="1">
        <f t="shared" si="264"/>
        <v>1.1476021535123755</v>
      </c>
      <c r="BE303" s="1">
        <f t="shared" si="265"/>
        <v>1.5241259811594763</v>
      </c>
      <c r="BF303" s="87"/>
      <c r="BG303" s="87"/>
      <c r="BH303" s="87"/>
      <c r="BI303" s="1">
        <f t="shared" si="266"/>
        <v>1.3196708192936466</v>
      </c>
      <c r="BJ303" s="1">
        <f t="shared" si="267"/>
        <v>1.438584254720334</v>
      </c>
      <c r="BK303" s="1">
        <f t="shared" si="268"/>
        <v>1.3791275370069902</v>
      </c>
      <c r="BL303" s="87"/>
      <c r="BM303" s="87"/>
      <c r="BN303" s="87"/>
      <c r="BO303" s="1">
        <f>AZ303+(AQ303-NormalPNO!Y303)*$BO$1</f>
        <v>1.364775532643937</v>
      </c>
      <c r="BP303" s="1">
        <f>BA303+(AR303-NormalPNO!Z303)*$BP$1</f>
        <v>1.5039135883550401</v>
      </c>
      <c r="BQ303" s="1">
        <f>BB303+(AS303-NormalPNO!AA303)*$BQ$1</f>
        <v>1.4358008782517064</v>
      </c>
      <c r="BR303" s="1">
        <f>BI303+(BC303-NormalPNO!Y303)*$BR$1</f>
        <v>1.3331429883672155</v>
      </c>
      <c r="BS303" s="1">
        <f>BJ303+(BD303-NormalPNO!Z303)*$BS$1</f>
        <v>1.4448190114935711</v>
      </c>
      <c r="BT303" s="1">
        <f>BK303+(BE303-NormalPNO!AA303)*$BT$1</f>
        <v>1.3863948979012282</v>
      </c>
      <c r="BU303" s="1">
        <f t="shared" si="269"/>
        <v>1.395974074298282</v>
      </c>
      <c r="BV303" s="1">
        <f t="shared" si="270"/>
        <v>1.5280200610823078</v>
      </c>
      <c r="BW303" s="1">
        <f t="shared" si="271"/>
        <v>1.4625661891279289</v>
      </c>
      <c r="BX303" s="1">
        <f t="shared" si="272"/>
        <v>1.3350134095499551</v>
      </c>
      <c r="BY303" s="1">
        <f t="shared" si="273"/>
        <v>1.4700083741510808</v>
      </c>
      <c r="BZ303" s="1">
        <f t="shared" si="274"/>
        <v>1.4028190500331865</v>
      </c>
      <c r="CA303" s="1"/>
      <c r="CB303" t="s">
        <v>289</v>
      </c>
      <c r="CC303" s="13" t="s">
        <v>835</v>
      </c>
      <c r="CD303">
        <v>-393.71204127196899</v>
      </c>
      <c r="CE303" s="19">
        <v>-391.64853783500001</v>
      </c>
      <c r="CF303" s="19">
        <v>-393.60813605174502</v>
      </c>
      <c r="CG303" s="19">
        <v>-391.62487990900001</v>
      </c>
      <c r="CH303" s="19"/>
      <c r="CI303" s="19"/>
      <c r="CJ303">
        <v>-196.24685077317301</v>
      </c>
      <c r="CK303" s="19">
        <v>-195.241654716</v>
      </c>
      <c r="CL303">
        <v>-196.195020554439</v>
      </c>
      <c r="CM303" s="19">
        <v>-195.22999402900001</v>
      </c>
      <c r="CN303" s="19"/>
      <c r="CO303" s="19"/>
      <c r="CP303" s="19">
        <f>'[3]DLPNO-CCSD(T1 or T)_TightPNO'!BL303</f>
        <v>-197.46272083164001</v>
      </c>
      <c r="CQ303" s="19">
        <f>'[3]DLPNO-CCSD(T1 or T)_TightPNO'!BM303</f>
        <v>-196.41634428399999</v>
      </c>
      <c r="CR303" s="19">
        <f>'[3]DLPNO-CCSD(T1 or T)_TightPNO'!BN303</f>
        <v>-197.41024274214999</v>
      </c>
      <c r="CS303" s="19">
        <f>'[3]DLPNO-CCSD(T1 or T)_TightPNO'!BO303</f>
        <v>-196.40429656699999</v>
      </c>
      <c r="CT303" s="19"/>
      <c r="CU303" s="19"/>
      <c r="CV303" s="19">
        <f>'[3]DLPNO-CCSD(T1 or T)_TightPNO'!BR303</f>
        <v>-197.46288753474099</v>
      </c>
      <c r="CW303" s="19">
        <f>'[3]DLPNO-CCSD(T1 or T)_TightPNO'!BS303</f>
        <v>-196.41636748900001</v>
      </c>
      <c r="CX303" s="19">
        <f>'[3]DLPNO-CCSD(T1 or T)_TightPNO'!BT303</f>
        <v>-197.41078682275599</v>
      </c>
      <c r="CY303" s="19">
        <f>'[3]DLPNO-CCSD(T1 or T)_TightPNO'!BU303</f>
        <v>-196.404359884</v>
      </c>
      <c r="CZ303" s="19"/>
      <c r="DA303" s="19"/>
      <c r="DB303" s="19">
        <f>'[3]DLPNO-CCSD(T1 or T)_TightPNO'!BX303</f>
        <v>-196.24704483721899</v>
      </c>
      <c r="DC303" s="19">
        <f>'[3]DLPNO-CCSD(T1 or T)_TightPNO'!BY303</f>
        <v>-195.24167642399999</v>
      </c>
      <c r="DD303" s="19">
        <f>'[3]DLPNO-CCSD(T1 or T)_TightPNO'!BZ303</f>
        <v>-196.19568239699399</v>
      </c>
      <c r="DE303" s="19">
        <f>'[3]DLPNO-CCSD(T1 or T)_TightPNO'!CA303</f>
        <v>-195.230051535</v>
      </c>
      <c r="DF303" s="19"/>
      <c r="DG303" s="19"/>
      <c r="DH303" s="19"/>
      <c r="DI303" s="40" t="str">
        <f>'[3]DLPNO-CCSD(T1 or T)_TightPNO'!CE303</f>
        <v>37_Cyclopentane-Neopentane_0.90.xyz</v>
      </c>
      <c r="DJ303" s="40">
        <f>'[3]DLPNO-CCSD(T1 or T)_TightPNO'!CF303</f>
        <v>-393.60733243010702</v>
      </c>
      <c r="DK303" s="40">
        <f>'[3]DLPNO-CCSD(T1 or T)_TightPNO'!CG303</f>
        <v>-391.62487990900001</v>
      </c>
      <c r="DL303" s="40">
        <f>'[3]DLPNO-CCSD(T1 or T)_TightPNO'!CH303</f>
        <v>-196.194772641816</v>
      </c>
      <c r="DM303" s="40">
        <f>'[3]DLPNO-CCSD(T1 or T)_TightPNO'!CI303</f>
        <v>-195.22999402900001</v>
      </c>
      <c r="DN303" s="40">
        <f>'[3]DLPNO-CCSD(T1 or T)_TightPNO'!CJ303</f>
        <v>-197.40999927910801</v>
      </c>
      <c r="DO303" s="40">
        <f>'[3]DLPNO-CCSD(T1 or T)_TightPNO'!CK303</f>
        <v>-196.40429656699999</v>
      </c>
      <c r="DP303" s="40">
        <f>'[3]DLPNO-CCSD(T1 or T)_TightPNO'!CL303</f>
        <v>-197.41055948759799</v>
      </c>
      <c r="DQ303" s="40">
        <f>'[3]DLPNO-CCSD(T1 or T)_TightPNO'!CM303</f>
        <v>-196.404359884</v>
      </c>
      <c r="DR303" s="40">
        <f>'[3]DLPNO-CCSD(T1 or T)_TightPNO'!CN303</f>
        <v>-196.195430087256</v>
      </c>
      <c r="DS303" s="40">
        <f>'[3]DLPNO-CCSD(T1 or T)_TightPNO'!CO303</f>
        <v>-195.230051535</v>
      </c>
      <c r="DT303" s="19"/>
      <c r="DU303" s="10"/>
      <c r="DV303" s="13" t="s">
        <v>835</v>
      </c>
      <c r="DW303">
        <f>'[3]DLPNO-CCSD(T1 or T)_TightPNO'!CS303</f>
        <v>-393.60862788108102</v>
      </c>
      <c r="DX303">
        <f>'[3]DLPNO-CCSD(T1 or T)_TightPNO'!CT303</f>
        <v>-391.62487990900001</v>
      </c>
      <c r="DY303">
        <f>'[3]DLPNO-CCSD(T1 or T)_TightPNO'!CU303</f>
        <v>-196.19529938354401</v>
      </c>
      <c r="DZ303">
        <f>'[3]DLPNO-CCSD(T1 or T)_TightPNO'!CV303</f>
        <v>-195.22999402900001</v>
      </c>
      <c r="EA303">
        <f>'[3]DLPNO-CCSD(T1 or T)_TightPNO'!CW303</f>
        <v>-197.41043697057199</v>
      </c>
      <c r="EB303">
        <f>'[3]DLPNO-CCSD(T1 or T)_TightPNO'!CX303</f>
        <v>-196.40429656699999</v>
      </c>
      <c r="EC303">
        <f>'[3]DLPNO-CCSD(T1 or T)_TightPNO'!CY303</f>
        <v>-197.41097872434099</v>
      </c>
      <c r="ED303">
        <f>'[3]DLPNO-CCSD(T1 or T)_TightPNO'!CZ303</f>
        <v>-196.404359884</v>
      </c>
      <c r="EE303">
        <f>'[3]DLPNO-CCSD(T1 or T)_TightPNO'!DA303</f>
        <v>-196.19594917895</v>
      </c>
      <c r="EF303">
        <f>'[3]DLPNO-CCSD(T1 or T)_TightPNO'!DB303</f>
        <v>-195.230051535</v>
      </c>
      <c r="EH303" s="13" t="s">
        <v>835</v>
      </c>
      <c r="EJ303">
        <f t="shared" si="275"/>
        <v>-393.60853786256405</v>
      </c>
      <c r="EK303" s="36">
        <f t="shared" si="276"/>
        <v>-196.19514451075048</v>
      </c>
      <c r="EL303">
        <f t="shared" si="277"/>
        <v>-197.410364473671</v>
      </c>
      <c r="EM303">
        <f t="shared" si="278"/>
        <v>-197.410900490335</v>
      </c>
      <c r="EN303">
        <f t="shared" si="279"/>
        <v>-196.19580855186297</v>
      </c>
    </row>
    <row r="304" spans="1:144" ht="17" x14ac:dyDescent="0.2">
      <c r="A304" s="4">
        <f>'[1]De Raw'!$A302</f>
        <v>2.2171186726137542</v>
      </c>
      <c r="B304" t="s">
        <v>290</v>
      </c>
      <c r="C304" s="1">
        <f>ABS(AK304-$A304)</f>
        <v>7.4705042863514315E-3</v>
      </c>
      <c r="D304" s="1">
        <f>ABS(AL304-$A304)</f>
        <v>0.17379055009833122</v>
      </c>
      <c r="E304" s="1">
        <f>ABS(AM304-$A304)</f>
        <v>8.3160022905989894E-2</v>
      </c>
      <c r="F304" s="1">
        <f>ABS(AN304-$A304)</f>
        <v>0.10220056896882257</v>
      </c>
      <c r="G304" s="1">
        <f>ABS(AO304-$A304)</f>
        <v>0.5342509872222716</v>
      </c>
      <c r="H304" s="1">
        <f>ABS(AP304-$A304)</f>
        <v>0.21602520912672452</v>
      </c>
      <c r="I304" s="15">
        <f>ABS(AQ304-$A304)</f>
        <v>0.25456387659213675</v>
      </c>
      <c r="J304" s="1">
        <f>ABS(AR304-$A304)</f>
        <v>0.38215307596409454</v>
      </c>
      <c r="K304" s="1">
        <f>ABS(AS304-$A304)</f>
        <v>6.3794599685978781E-2</v>
      </c>
      <c r="L304" s="15">
        <f>ABS(AT304-$A304)</f>
        <v>0.22813983244088831</v>
      </c>
      <c r="M304" s="1">
        <f>ABS(AU304-$A304)</f>
        <v>0.39169958193695109</v>
      </c>
      <c r="N304" s="1">
        <f>ABS(AV304-$A304)</f>
        <v>8.1779874748031389E-2</v>
      </c>
      <c r="O304" s="15">
        <f>ABS(AZ304-$A304)</f>
        <v>0.15453239661310336</v>
      </c>
      <c r="P304" s="1">
        <f>ABS(BA304-$A304)</f>
        <v>3.7180922272223249E-2</v>
      </c>
      <c r="Q304" s="1">
        <f>ABS(BB304-$A304)</f>
        <v>9.5856659442663084E-2</v>
      </c>
      <c r="R304" s="15">
        <f>ABS(BC304-$A304)</f>
        <v>0.33074553040379362</v>
      </c>
      <c r="S304" s="1">
        <f>ABS(BD304-$A304)</f>
        <v>0.30610412035284096</v>
      </c>
      <c r="T304" s="1">
        <f>ABS(BE304-$A304)</f>
        <v>1.2320705025476109E-2</v>
      </c>
      <c r="U304" s="91">
        <f>ABS(BI304-$A304)</f>
        <v>0.20447970518572367</v>
      </c>
      <c r="V304" s="92">
        <f>ABS(BJ304-$A304)</f>
        <v>8.7041229347357252E-2</v>
      </c>
      <c r="W304" s="92">
        <f>ABS(BK304-$A304)</f>
        <v>0.14576046726654024</v>
      </c>
      <c r="X304" s="15">
        <f t="shared" si="239"/>
        <v>0.17575962314980087</v>
      </c>
      <c r="Y304" s="1">
        <f t="shared" si="240"/>
        <v>3.9136414363988514E-2</v>
      </c>
      <c r="Z304" s="1">
        <f t="shared" si="241"/>
        <v>0.10632799034437745</v>
      </c>
      <c r="AA304" s="15">
        <f t="shared" si="242"/>
        <v>0.19112871748578275</v>
      </c>
      <c r="AB304" s="1">
        <f t="shared" si="243"/>
        <v>8.0835025281221995E-2</v>
      </c>
      <c r="AC304" s="1">
        <f t="shared" si="244"/>
        <v>0.13854698529239418</v>
      </c>
      <c r="AD304" s="15">
        <f t="shared" si="245"/>
        <v>0.18161179962534613</v>
      </c>
      <c r="AE304" s="1">
        <f t="shared" si="246"/>
        <v>4.7641615489004252E-2</v>
      </c>
      <c r="AF304" s="1">
        <f t="shared" si="247"/>
        <v>0.11573115655265953</v>
      </c>
      <c r="AG304" s="15">
        <f t="shared" si="248"/>
        <v>0.23889658868767305</v>
      </c>
      <c r="AH304" s="1">
        <f t="shared" si="249"/>
        <v>0.1014643361561296</v>
      </c>
      <c r="AI304" s="1">
        <f t="shared" si="250"/>
        <v>0.17191849104637225</v>
      </c>
      <c r="AJ304" s="1"/>
      <c r="AK304" s="1">
        <f t="shared" si="251"/>
        <v>2.2245891769001056</v>
      </c>
      <c r="AL304" s="1">
        <f t="shared" si="252"/>
        <v>2.043328122515423</v>
      </c>
      <c r="AM304" s="1">
        <f t="shared" si="256"/>
        <v>2.1339586497077643</v>
      </c>
      <c r="AN304" s="1">
        <f t="shared" si="253"/>
        <v>2.3193192415825767</v>
      </c>
      <c r="AO304" s="1">
        <f t="shared" si="257"/>
        <v>1.6828676853914826</v>
      </c>
      <c r="AP304" s="1">
        <f t="shared" si="258"/>
        <v>2.0010934634870297</v>
      </c>
      <c r="AQ304" s="1">
        <f t="shared" si="254"/>
        <v>2.4716825492058909</v>
      </c>
      <c r="AR304" s="1">
        <f t="shared" si="255"/>
        <v>1.8349655966496596</v>
      </c>
      <c r="AS304" s="1">
        <f t="shared" si="259"/>
        <v>2.1533240729277754</v>
      </c>
      <c r="AT304" s="1">
        <f t="shared" si="260"/>
        <v>2.4452585050546425</v>
      </c>
      <c r="AU304" s="1">
        <f t="shared" si="261"/>
        <v>1.8254190906768031</v>
      </c>
      <c r="AV304" s="1">
        <f t="shared" si="262"/>
        <v>2.1353387978657228</v>
      </c>
      <c r="AW304" s="1"/>
      <c r="AX304" s="1"/>
      <c r="AY304" s="1"/>
      <c r="AZ304" s="1">
        <f t="shared" si="280"/>
        <v>2.0625862760006508</v>
      </c>
      <c r="BA304" s="1">
        <f t="shared" si="281"/>
        <v>2.1799377503415309</v>
      </c>
      <c r="BB304" s="1">
        <f t="shared" si="282"/>
        <v>2.1212620131710911</v>
      </c>
      <c r="BC304" s="1">
        <f t="shared" si="263"/>
        <v>2.5478642030175478</v>
      </c>
      <c r="BD304" s="1">
        <f t="shared" si="264"/>
        <v>1.9110145522609132</v>
      </c>
      <c r="BE304" s="1">
        <f t="shared" si="265"/>
        <v>2.2294393776392303</v>
      </c>
      <c r="BF304" s="87"/>
      <c r="BG304" s="87"/>
      <c r="BH304" s="87"/>
      <c r="BI304" s="1">
        <f t="shared" si="266"/>
        <v>2.0126389674280305</v>
      </c>
      <c r="BJ304" s="1">
        <f t="shared" si="267"/>
        <v>2.1300774432663969</v>
      </c>
      <c r="BK304" s="1">
        <f t="shared" si="268"/>
        <v>2.0713582053472139</v>
      </c>
      <c r="BL304" s="87"/>
      <c r="BM304" s="87"/>
      <c r="BN304" s="87"/>
      <c r="BO304" s="1">
        <f>AZ304+(AQ304-NormalPNO!Y304)*$BO$1</f>
        <v>2.0413590494639533</v>
      </c>
      <c r="BP304" s="1">
        <f>BA304+(AR304-NormalPNO!Z304)*$BP$1</f>
        <v>2.1779822582497657</v>
      </c>
      <c r="BQ304" s="1">
        <f>BB304+(AS304-NormalPNO!AA304)*$BQ$1</f>
        <v>2.1107906822693767</v>
      </c>
      <c r="BR304" s="1">
        <f>BI304+(BC304-NormalPNO!Y304)*$BR$1</f>
        <v>2.0259899551279714</v>
      </c>
      <c r="BS304" s="1">
        <f>BJ304+(BD304-NormalPNO!Z304)*$BS$1</f>
        <v>2.1362836473325322</v>
      </c>
      <c r="BT304" s="1">
        <f>BK304+(BE304-NormalPNO!AA304)*$BT$1</f>
        <v>2.07857168732136</v>
      </c>
      <c r="BU304" s="1">
        <f t="shared" si="269"/>
        <v>2.035506872988408</v>
      </c>
      <c r="BV304" s="1">
        <f t="shared" si="270"/>
        <v>2.1694770571247499</v>
      </c>
      <c r="BW304" s="1">
        <f t="shared" si="271"/>
        <v>2.1013875160610946</v>
      </c>
      <c r="BX304" s="1">
        <f t="shared" si="272"/>
        <v>1.9782220839260811</v>
      </c>
      <c r="BY304" s="1">
        <f t="shared" si="273"/>
        <v>2.1156543364576246</v>
      </c>
      <c r="BZ304" s="1">
        <f t="shared" si="274"/>
        <v>2.0452001815673819</v>
      </c>
      <c r="CA304" s="1"/>
      <c r="CB304" t="s">
        <v>290</v>
      </c>
      <c r="CC304" s="13" t="s">
        <v>836</v>
      </c>
      <c r="CD304">
        <v>-393.71311671317699</v>
      </c>
      <c r="CE304" s="19">
        <v>-391.65213896199998</v>
      </c>
      <c r="CF304" s="19">
        <v>-393.60920217328999</v>
      </c>
      <c r="CG304" s="19">
        <v>-391.62848352600002</v>
      </c>
      <c r="CH304" s="19"/>
      <c r="CI304" s="19"/>
      <c r="CJ304">
        <v>-196.24685077317301</v>
      </c>
      <c r="CK304" s="19">
        <v>-195.241654716</v>
      </c>
      <c r="CL304">
        <v>-196.195020554439</v>
      </c>
      <c r="CM304" s="19">
        <v>-195.22999402900001</v>
      </c>
      <c r="CN304" s="19"/>
      <c r="CO304" s="19"/>
      <c r="CP304" s="19">
        <f>'[3]DLPNO-CCSD(T1 or T)_TightPNO'!BL304</f>
        <v>-197.46272083164001</v>
      </c>
      <c r="CQ304" s="19">
        <f>'[3]DLPNO-CCSD(T1 or T)_TightPNO'!BM304</f>
        <v>-196.41634428399999</v>
      </c>
      <c r="CR304" s="19">
        <f>'[3]DLPNO-CCSD(T1 or T)_TightPNO'!BN304</f>
        <v>-197.41024274214999</v>
      </c>
      <c r="CS304" s="19">
        <f>'[3]DLPNO-CCSD(T1 or T)_TightPNO'!BO304</f>
        <v>-196.40429656699999</v>
      </c>
      <c r="CT304" s="19"/>
      <c r="CU304" s="19"/>
      <c r="CV304" s="19">
        <f>'[3]DLPNO-CCSD(T1 or T)_TightPNO'!BR304</f>
        <v>-197.46285579759399</v>
      </c>
      <c r="CW304" s="19">
        <f>'[3]DLPNO-CCSD(T1 or T)_TightPNO'!BS304</f>
        <v>-196.41636266399999</v>
      </c>
      <c r="CX304" s="19">
        <f>'[3]DLPNO-CCSD(T1 or T)_TightPNO'!BT304</f>
        <v>-197.410704113539</v>
      </c>
      <c r="CY304" s="19">
        <f>'[3]DLPNO-CCSD(T1 or T)_TightPNO'!BU304</f>
        <v>-196.404350249</v>
      </c>
      <c r="CZ304" s="19"/>
      <c r="DA304" s="19"/>
      <c r="DB304" s="19">
        <f>'[3]DLPNO-CCSD(T1 or T)_TightPNO'!BX304</f>
        <v>-196.24700466508401</v>
      </c>
      <c r="DC304" s="19">
        <f>'[3]DLPNO-CCSD(T1 or T)_TightPNO'!BY304</f>
        <v>-195.24167445500001</v>
      </c>
      <c r="DD304" s="19">
        <f>'[3]DLPNO-CCSD(T1 or T)_TightPNO'!BZ304</f>
        <v>-196.19557385605901</v>
      </c>
      <c r="DE304" s="19">
        <f>'[3]DLPNO-CCSD(T1 or T)_TightPNO'!CA304</f>
        <v>-195.23004417300001</v>
      </c>
      <c r="DF304" s="19"/>
      <c r="DG304" s="19"/>
      <c r="DH304" s="19"/>
      <c r="DI304" s="40" t="str">
        <f>'[3]DLPNO-CCSD(T1 or T)_TightPNO'!CE304</f>
        <v>37_Cyclopentane-Neopentane_0.95.xyz</v>
      </c>
      <c r="DJ304" s="40">
        <f>'[3]DLPNO-CCSD(T1 or T)_TightPNO'!CF304</f>
        <v>-393.60846799124897</v>
      </c>
      <c r="DK304" s="40">
        <f>'[3]DLPNO-CCSD(T1 or T)_TightPNO'!CG304</f>
        <v>-391.62848352600002</v>
      </c>
      <c r="DL304" s="40">
        <f>'[3]DLPNO-CCSD(T1 or T)_TightPNO'!CH304</f>
        <v>-196.194772641816</v>
      </c>
      <c r="DM304" s="40">
        <f>'[3]DLPNO-CCSD(T1 or T)_TightPNO'!CI304</f>
        <v>-195.22999402900001</v>
      </c>
      <c r="DN304" s="40">
        <f>'[3]DLPNO-CCSD(T1 or T)_TightPNO'!CJ304</f>
        <v>-197.40999927910801</v>
      </c>
      <c r="DO304" s="40">
        <f>'[3]DLPNO-CCSD(T1 or T)_TightPNO'!CK304</f>
        <v>-196.40429656699999</v>
      </c>
      <c r="DP304" s="40">
        <f>'[3]DLPNO-CCSD(T1 or T)_TightPNO'!CL304</f>
        <v>-197.41046869787101</v>
      </c>
      <c r="DQ304" s="40">
        <f>'[3]DLPNO-CCSD(T1 or T)_TightPNO'!CM304</f>
        <v>-196.404350249</v>
      </c>
      <c r="DR304" s="40">
        <f>'[3]DLPNO-CCSD(T1 or T)_TightPNO'!CN304</f>
        <v>-196.19531747312601</v>
      </c>
      <c r="DS304" s="40">
        <f>'[3]DLPNO-CCSD(T1 or T)_TightPNO'!CO304</f>
        <v>-195.23004417300001</v>
      </c>
      <c r="DT304" s="19"/>
      <c r="DU304" s="10"/>
      <c r="DV304" s="13" t="s">
        <v>836</v>
      </c>
      <c r="DW304">
        <f>'[3]DLPNO-CCSD(T1 or T)_TightPNO'!CS304</f>
        <v>-393.609633121424</v>
      </c>
      <c r="DX304">
        <f>'[3]DLPNO-CCSD(T1 or T)_TightPNO'!CT304</f>
        <v>-391.62848352600002</v>
      </c>
      <c r="DY304">
        <f>'[3]DLPNO-CCSD(T1 or T)_TightPNO'!CU304</f>
        <v>-196.19529938354401</v>
      </c>
      <c r="DZ304">
        <f>'[3]DLPNO-CCSD(T1 or T)_TightPNO'!CV304</f>
        <v>-195.22999402900001</v>
      </c>
      <c r="EA304">
        <f>'[3]DLPNO-CCSD(T1 or T)_TightPNO'!CW304</f>
        <v>-197.41043697057199</v>
      </c>
      <c r="EB304">
        <f>'[3]DLPNO-CCSD(T1 or T)_TightPNO'!CX304</f>
        <v>-196.40429656699999</v>
      </c>
      <c r="EC304">
        <f>'[3]DLPNO-CCSD(T1 or T)_TightPNO'!CY304</f>
        <v>-197.41088645840901</v>
      </c>
      <c r="ED304">
        <f>'[3]DLPNO-CCSD(T1 or T)_TightPNO'!CZ304</f>
        <v>-196.404350249</v>
      </c>
      <c r="EE304">
        <f>'[3]DLPNO-CCSD(T1 or T)_TightPNO'!DA304</f>
        <v>-196.195837672648</v>
      </c>
      <c r="EF304">
        <f>'[3]DLPNO-CCSD(T1 or T)_TightPNO'!DB304</f>
        <v>-195.23004417300001</v>
      </c>
      <c r="EH304" s="13" t="s">
        <v>836</v>
      </c>
      <c r="EJ304">
        <f t="shared" si="275"/>
        <v>-393.60956926431049</v>
      </c>
      <c r="EK304" s="36">
        <f t="shared" si="276"/>
        <v>-196.19514451075048</v>
      </c>
      <c r="EL304">
        <f t="shared" si="277"/>
        <v>-197.410364473671</v>
      </c>
      <c r="EM304">
        <f t="shared" si="278"/>
        <v>-197.41082182137299</v>
      </c>
      <c r="EN304">
        <f t="shared" si="279"/>
        <v>-196.19570204752551</v>
      </c>
    </row>
    <row r="305" spans="1:144" ht="17" x14ac:dyDescent="0.2">
      <c r="A305" s="4">
        <f>'[1]De Raw'!$A303</f>
        <v>2.3727781366246949</v>
      </c>
      <c r="B305" t="s">
        <v>291</v>
      </c>
      <c r="C305" s="1">
        <f>ABS(AK305-$A305)</f>
        <v>2.2346096786891589E-2</v>
      </c>
      <c r="D305" s="1">
        <f>ABS(AL305-$A305)</f>
        <v>0.13984655284586811</v>
      </c>
      <c r="E305" s="1">
        <f>ABS(AM305-$A305)</f>
        <v>5.8750228029488483E-2</v>
      </c>
      <c r="F305" s="1">
        <f>ABS(AN305-$A305)</f>
        <v>0.10300194731988732</v>
      </c>
      <c r="G305" s="1">
        <f>ABS(AO305-$A305)</f>
        <v>0.43274243402065671</v>
      </c>
      <c r="H305" s="1">
        <f>ABS(AP305-$A305)</f>
        <v>0.1648702433503848</v>
      </c>
      <c r="I305" s="15">
        <f>ABS(AQ305-$A305)</f>
        <v>0.24166931793992319</v>
      </c>
      <c r="J305" s="1">
        <f>ABS(AR305-$A305)</f>
        <v>0.2982253133379742</v>
      </c>
      <c r="K305" s="1">
        <f>ABS(AS305-$A305)</f>
        <v>2.8277997699025725E-2</v>
      </c>
      <c r="L305" s="15">
        <f>ABS(AT305-$A305)</f>
        <v>0.21216715269403252</v>
      </c>
      <c r="M305" s="1">
        <f>ABS(AU305-$A305)</f>
        <v>0.31154474776687602</v>
      </c>
      <c r="N305" s="1">
        <f>ABS(AV305-$A305)</f>
        <v>4.9688797536421525E-2</v>
      </c>
      <c r="O305" s="15">
        <f>ABS(AZ305-$A305)</f>
        <v>0.12144973929661562</v>
      </c>
      <c r="P305" s="1">
        <f>ABS(BA305-$A305)</f>
        <v>3.6007998209004466E-2</v>
      </c>
      <c r="Q305" s="1">
        <f>ABS(BB305-$A305)</f>
        <v>7.8728868752810488E-2</v>
      </c>
      <c r="R305" s="15">
        <f>ABS(BC305-$A305)</f>
        <v>0.31100300324994157</v>
      </c>
      <c r="S305" s="1">
        <f>ABS(BD305-$A305)</f>
        <v>0.23096675303230274</v>
      </c>
      <c r="T305" s="1">
        <f>ABS(BE305-$A305)</f>
        <v>4.0018125108819191E-2</v>
      </c>
      <c r="U305" s="91">
        <f>ABS(BI305-$A305)</f>
        <v>0.16690728453733827</v>
      </c>
      <c r="V305" s="92">
        <f>ABS(BJ305-$A305)</f>
        <v>8.010502023011945E-2</v>
      </c>
      <c r="W305" s="92">
        <f>ABS(BK305-$A305)</f>
        <v>0.12350615238372908</v>
      </c>
      <c r="X305" s="15">
        <f t="shared" si="239"/>
        <v>0.14204584725915304</v>
      </c>
      <c r="Y305" s="1">
        <f t="shared" si="240"/>
        <v>3.8033754911999118E-2</v>
      </c>
      <c r="Z305" s="1">
        <f t="shared" si="241"/>
        <v>8.9081622280445583E-2</v>
      </c>
      <c r="AA305" s="15">
        <f t="shared" si="242"/>
        <v>0.15417863286001321</v>
      </c>
      <c r="AB305" s="1">
        <f t="shared" si="243"/>
        <v>7.414593010572057E-2</v>
      </c>
      <c r="AC305" s="1">
        <f t="shared" si="244"/>
        <v>0.11661131025389748</v>
      </c>
      <c r="AD305" s="15">
        <f t="shared" si="245"/>
        <v>0.15168360576514095</v>
      </c>
      <c r="AE305" s="1">
        <f t="shared" si="246"/>
        <v>5.0602920977389942E-2</v>
      </c>
      <c r="AF305" s="1">
        <f t="shared" si="247"/>
        <v>0.10238871704664421</v>
      </c>
      <c r="AG305" s="15">
        <f t="shared" si="248"/>
        <v>0.20533337020807041</v>
      </c>
      <c r="AH305" s="1">
        <f t="shared" si="249"/>
        <v>0.10022836440930982</v>
      </c>
      <c r="AI305" s="1">
        <f t="shared" si="250"/>
        <v>0.15464630505637356</v>
      </c>
      <c r="AJ305" s="1"/>
      <c r="AK305" s="1">
        <f t="shared" si="251"/>
        <v>2.3951242334115865</v>
      </c>
      <c r="AL305" s="1">
        <f t="shared" si="252"/>
        <v>2.2329315837788268</v>
      </c>
      <c r="AM305" s="1">
        <f t="shared" si="256"/>
        <v>2.3140279085952065</v>
      </c>
      <c r="AN305" s="1">
        <f t="shared" si="253"/>
        <v>2.4757800839445823</v>
      </c>
      <c r="AO305" s="1">
        <f t="shared" si="257"/>
        <v>1.9400357026040382</v>
      </c>
      <c r="AP305" s="1">
        <f t="shared" si="258"/>
        <v>2.2079078932743101</v>
      </c>
      <c r="AQ305" s="1">
        <f t="shared" si="254"/>
        <v>2.6144474545646181</v>
      </c>
      <c r="AR305" s="1">
        <f t="shared" si="255"/>
        <v>2.0745528232867207</v>
      </c>
      <c r="AS305" s="1">
        <f t="shared" si="259"/>
        <v>2.3445001389256692</v>
      </c>
      <c r="AT305" s="1">
        <f t="shared" si="260"/>
        <v>2.5849452893187275</v>
      </c>
      <c r="AU305" s="1">
        <f t="shared" si="261"/>
        <v>2.0612333888578189</v>
      </c>
      <c r="AV305" s="1">
        <f t="shared" si="262"/>
        <v>2.3230893390882734</v>
      </c>
      <c r="AW305" s="1"/>
      <c r="AX305" s="1"/>
      <c r="AY305" s="1"/>
      <c r="AZ305" s="1">
        <f t="shared" si="280"/>
        <v>2.2513283973280793</v>
      </c>
      <c r="BA305" s="1">
        <f t="shared" si="281"/>
        <v>2.3367701384156905</v>
      </c>
      <c r="BB305" s="1">
        <f t="shared" si="282"/>
        <v>2.2940492678718845</v>
      </c>
      <c r="BC305" s="1">
        <f t="shared" si="263"/>
        <v>2.6837811398746365</v>
      </c>
      <c r="BD305" s="1">
        <f t="shared" si="264"/>
        <v>2.1418113835923922</v>
      </c>
      <c r="BE305" s="1">
        <f t="shared" si="265"/>
        <v>2.4127962617335141</v>
      </c>
      <c r="BF305" s="87"/>
      <c r="BG305" s="87"/>
      <c r="BH305" s="87"/>
      <c r="BI305" s="1">
        <f t="shared" si="266"/>
        <v>2.2058708520873567</v>
      </c>
      <c r="BJ305" s="1">
        <f t="shared" si="267"/>
        <v>2.2926731163945755</v>
      </c>
      <c r="BK305" s="1">
        <f t="shared" si="268"/>
        <v>2.2492719842409659</v>
      </c>
      <c r="BL305" s="87"/>
      <c r="BM305" s="87"/>
      <c r="BN305" s="87"/>
      <c r="BO305" s="1">
        <f>AZ305+(AQ305-NormalPNO!Y305)*$BO$1</f>
        <v>2.2307322893655419</v>
      </c>
      <c r="BP305" s="1">
        <f>BA305+(AR305-NormalPNO!Z305)*$BP$1</f>
        <v>2.3347443817126958</v>
      </c>
      <c r="BQ305" s="1">
        <f>BB305+(AS305-NormalPNO!AA305)*$BQ$1</f>
        <v>2.2836965143442494</v>
      </c>
      <c r="BR305" s="1">
        <f>BI305+(BC305-NormalPNO!Y305)*$BR$1</f>
        <v>2.2185995037646817</v>
      </c>
      <c r="BS305" s="1">
        <f>BJ305+(BD305-NormalPNO!Z305)*$BS$1</f>
        <v>2.2986322065189744</v>
      </c>
      <c r="BT305" s="1">
        <f>BK305+(BE305-NormalPNO!AA305)*$BT$1</f>
        <v>2.2561668263707975</v>
      </c>
      <c r="BU305" s="1">
        <f t="shared" si="269"/>
        <v>2.221094530859554</v>
      </c>
      <c r="BV305" s="1">
        <f t="shared" si="270"/>
        <v>2.322175215647305</v>
      </c>
      <c r="BW305" s="1">
        <f t="shared" si="271"/>
        <v>2.2703894195780507</v>
      </c>
      <c r="BX305" s="1">
        <f t="shared" si="272"/>
        <v>2.1674447664166245</v>
      </c>
      <c r="BY305" s="1">
        <f t="shared" si="273"/>
        <v>2.2725497722153851</v>
      </c>
      <c r="BZ305" s="1">
        <f t="shared" si="274"/>
        <v>2.2181318315683214</v>
      </c>
      <c r="CA305" s="1"/>
      <c r="CB305" t="s">
        <v>291</v>
      </c>
      <c r="CC305" s="13" t="s">
        <v>837</v>
      </c>
      <c r="CD305">
        <v>-393.71338847807698</v>
      </c>
      <c r="CE305" s="19">
        <v>-391.65430792199999</v>
      </c>
      <c r="CF305" s="19">
        <v>-393.60942968363901</v>
      </c>
      <c r="CG305" s="19">
        <v>-391.63065017500003</v>
      </c>
      <c r="CH305" s="19"/>
      <c r="CI305" s="19"/>
      <c r="CJ305">
        <v>-196.24685077317301</v>
      </c>
      <c r="CK305" s="19">
        <v>-195.241654716</v>
      </c>
      <c r="CL305">
        <v>-196.195020554439</v>
      </c>
      <c r="CM305" s="19">
        <v>-195.22999402900001</v>
      </c>
      <c r="CN305" s="19"/>
      <c r="CO305" s="19"/>
      <c r="CP305" s="19">
        <f>'[3]DLPNO-CCSD(T1 or T)_TightPNO'!BL305</f>
        <v>-197.46272083164001</v>
      </c>
      <c r="CQ305" s="19">
        <f>'[3]DLPNO-CCSD(T1 or T)_TightPNO'!BM305</f>
        <v>-196.41634428399999</v>
      </c>
      <c r="CR305" s="19">
        <f>'[3]DLPNO-CCSD(T1 or T)_TightPNO'!BN305</f>
        <v>-197.41024274214999</v>
      </c>
      <c r="CS305" s="19">
        <f>'[3]DLPNO-CCSD(T1 or T)_TightPNO'!BO305</f>
        <v>-196.40429656699999</v>
      </c>
      <c r="CT305" s="19"/>
      <c r="CU305" s="19"/>
      <c r="CV305" s="19">
        <f>'[3]DLPNO-CCSD(T1 or T)_TightPNO'!BR305</f>
        <v>-197.46285413564101</v>
      </c>
      <c r="CW305" s="19">
        <f>'[3]DLPNO-CCSD(T1 or T)_TightPNO'!BS305</f>
        <v>-196.416360217</v>
      </c>
      <c r="CX305" s="19">
        <f>'[3]DLPNO-CCSD(T1 or T)_TightPNO'!BT305</f>
        <v>-197.41063611789599</v>
      </c>
      <c r="CY305" s="19">
        <f>'[3]DLPNO-CCSD(T1 or T)_TightPNO'!BU305</f>
        <v>-196.404343396</v>
      </c>
      <c r="CZ305" s="19"/>
      <c r="DA305" s="19"/>
      <c r="DB305" s="19">
        <f>'[3]DLPNO-CCSD(T1 or T)_TightPNO'!BX305</f>
        <v>-196.24697593960099</v>
      </c>
      <c r="DC305" s="19">
        <f>'[3]DLPNO-CCSD(T1 or T)_TightPNO'!BY305</f>
        <v>-195.24167168700001</v>
      </c>
      <c r="DD305" s="19">
        <f>'[3]DLPNO-CCSD(T1 or T)_TightPNO'!BZ305</f>
        <v>-196.19548755551801</v>
      </c>
      <c r="DE305" s="19">
        <f>'[3]DLPNO-CCSD(T1 or T)_TightPNO'!CA305</f>
        <v>-195.23003610000001</v>
      </c>
      <c r="DF305" s="19"/>
      <c r="DG305" s="19"/>
      <c r="DH305" s="19"/>
      <c r="DI305" s="40" t="str">
        <f>'[3]DLPNO-CCSD(T1 or T)_TightPNO'!CE305</f>
        <v>37_Cyclopentane-Neopentane_1.00.xyz</v>
      </c>
      <c r="DJ305" s="40">
        <f>'[3]DLPNO-CCSD(T1 or T)_TightPNO'!CF305</f>
        <v>-393.60871732746199</v>
      </c>
      <c r="DK305" s="40">
        <f>'[3]DLPNO-CCSD(T1 or T)_TightPNO'!CG305</f>
        <v>-391.63065017500003</v>
      </c>
      <c r="DL305" s="40">
        <f>'[3]DLPNO-CCSD(T1 or T)_TightPNO'!CH305</f>
        <v>-196.194772641816</v>
      </c>
      <c r="DM305" s="40">
        <f>'[3]DLPNO-CCSD(T1 or T)_TightPNO'!CI305</f>
        <v>-195.22999402900001</v>
      </c>
      <c r="DN305" s="40">
        <f>'[3]DLPNO-CCSD(T1 or T)_TightPNO'!CJ305</f>
        <v>-197.40999927910801</v>
      </c>
      <c r="DO305" s="40">
        <f>'[3]DLPNO-CCSD(T1 or T)_TightPNO'!CK305</f>
        <v>-196.40429656699999</v>
      </c>
      <c r="DP305" s="40">
        <f>'[3]DLPNO-CCSD(T1 or T)_TightPNO'!CL305</f>
        <v>-197.41039484796499</v>
      </c>
      <c r="DQ305" s="40">
        <f>'[3]DLPNO-CCSD(T1 or T)_TightPNO'!CM305</f>
        <v>-196.404343396</v>
      </c>
      <c r="DR305" s="40">
        <f>'[3]DLPNO-CCSD(T1 or T)_TightPNO'!CN305</f>
        <v>-196.19523083594001</v>
      </c>
      <c r="DS305" s="40">
        <f>'[3]DLPNO-CCSD(T1 or T)_TightPNO'!CO305</f>
        <v>-195.23003610000001</v>
      </c>
      <c r="DT305" s="19"/>
      <c r="DU305" s="10"/>
      <c r="DV305" s="13" t="s">
        <v>837</v>
      </c>
      <c r="DW305">
        <f>'[3]DLPNO-CCSD(T1 or T)_TightPNO'!CS305</f>
        <v>-393.60985572647502</v>
      </c>
      <c r="DX305">
        <f>'[3]DLPNO-CCSD(T1 or T)_TightPNO'!CT305</f>
        <v>-391.63065017500003</v>
      </c>
      <c r="DY305">
        <f>'[3]DLPNO-CCSD(T1 or T)_TightPNO'!CU305</f>
        <v>-196.19529938354401</v>
      </c>
      <c r="DZ305">
        <f>'[3]DLPNO-CCSD(T1 or T)_TightPNO'!CV305</f>
        <v>-195.22999402900001</v>
      </c>
      <c r="EA305">
        <f>'[3]DLPNO-CCSD(T1 or T)_TightPNO'!CW305</f>
        <v>-197.41043697057199</v>
      </c>
      <c r="EB305">
        <f>'[3]DLPNO-CCSD(T1 or T)_TightPNO'!CX305</f>
        <v>-196.40429656699999</v>
      </c>
      <c r="EC305">
        <f>'[3]DLPNO-CCSD(T1 or T)_TightPNO'!CY305</f>
        <v>-197.410813727348</v>
      </c>
      <c r="ED305">
        <f>'[3]DLPNO-CCSD(T1 or T)_TightPNO'!CZ305</f>
        <v>-196.404343396</v>
      </c>
      <c r="EE305">
        <f>'[3]DLPNO-CCSD(T1 or T)_TightPNO'!DA305</f>
        <v>-196.19575721477099</v>
      </c>
      <c r="EF305">
        <f>'[3]DLPNO-CCSD(T1 or T)_TightPNO'!DB305</f>
        <v>-195.23003610000001</v>
      </c>
      <c r="EH305" s="13" t="s">
        <v>837</v>
      </c>
      <c r="EJ305">
        <f t="shared" si="275"/>
        <v>-393.60978586172752</v>
      </c>
      <c r="EK305" s="36">
        <f t="shared" si="276"/>
        <v>-196.19514451075048</v>
      </c>
      <c r="EL305">
        <f t="shared" si="277"/>
        <v>-197.410364473671</v>
      </c>
      <c r="EM305">
        <f t="shared" si="278"/>
        <v>-197.41075675286149</v>
      </c>
      <c r="EN305">
        <f t="shared" si="279"/>
        <v>-196.19561591530703</v>
      </c>
    </row>
    <row r="306" spans="1:144" ht="17" x14ac:dyDescent="0.2">
      <c r="A306" s="4">
        <f>'[1]De Raw'!$A304</f>
        <v>2.294610684543672</v>
      </c>
      <c r="B306" t="s">
        <v>292</v>
      </c>
      <c r="C306" s="1">
        <f>ABS(AK306-$A306)</f>
        <v>4.7371126016824139E-2</v>
      </c>
      <c r="D306" s="1">
        <f>ABS(AL306-$A306)</f>
        <v>9.2462667343894633E-2</v>
      </c>
      <c r="E306" s="1">
        <f>ABS(AM306-$A306)</f>
        <v>2.2545770663535247E-2</v>
      </c>
      <c r="F306" s="1">
        <f>ABS(AN306-$A306)</f>
        <v>0.12716240273306134</v>
      </c>
      <c r="G306" s="1">
        <f>ABS(AO306-$A306)</f>
        <v>0.33010896883930596</v>
      </c>
      <c r="H306" s="1">
        <f>ABS(AP306-$A306)</f>
        <v>0.1014732830531222</v>
      </c>
      <c r="I306" s="15">
        <f>ABS(AQ306-$A306)</f>
        <v>0.24183507575616359</v>
      </c>
      <c r="J306" s="1">
        <f>ABS(AR306-$A306)</f>
        <v>0.21827311630611579</v>
      </c>
      <c r="K306" s="1">
        <f>ABS(AS306-$A306)</f>
        <v>1.1780979725023677E-2</v>
      </c>
      <c r="L306" s="15">
        <f>ABS(AT306-$A306)</f>
        <v>0.19512324282779803</v>
      </c>
      <c r="M306" s="1">
        <f>ABS(AU306-$A306)</f>
        <v>0.25087295960521994</v>
      </c>
      <c r="N306" s="1">
        <f>ABS(AV306-$A306)</f>
        <v>2.7874858388710955E-2</v>
      </c>
      <c r="O306" s="15">
        <f>ABS(AZ306-$A306)</f>
        <v>8.0126117977045386E-2</v>
      </c>
      <c r="P306" s="1">
        <f>ABS(BA306-$A306)</f>
        <v>9.9770162511583216E-3</v>
      </c>
      <c r="Q306" s="1">
        <f>ABS(BB306-$A306)</f>
        <v>4.5051567114101854E-2</v>
      </c>
      <c r="R306" s="15">
        <f>ABS(BC306-$A306)</f>
        <v>0.29917141228555</v>
      </c>
      <c r="S306" s="1">
        <f>ABS(BD306-$A306)</f>
        <v>0.16235519003952081</v>
      </c>
      <c r="T306" s="1">
        <f>ABS(BE306-$A306)</f>
        <v>6.8408111123014592E-2</v>
      </c>
      <c r="U306" s="91">
        <f>ABS(BI306-$A306)</f>
        <v>0.11771778932795884</v>
      </c>
      <c r="V306" s="92">
        <f>ABS(BJ306-$A306)</f>
        <v>4.6638729120816347E-2</v>
      </c>
      <c r="W306" s="92">
        <f>ABS(BK306-$A306)</f>
        <v>8.2178259224387595E-2</v>
      </c>
      <c r="X306" s="15">
        <f t="shared" si="239"/>
        <v>0.10140141920835122</v>
      </c>
      <c r="Y306" s="1">
        <f t="shared" si="240"/>
        <v>1.2237058253627975E-2</v>
      </c>
      <c r="Z306" s="1">
        <f t="shared" si="241"/>
        <v>5.5997133739643878E-2</v>
      </c>
      <c r="AA306" s="15">
        <f t="shared" si="242"/>
        <v>0.10527186227773244</v>
      </c>
      <c r="AB306" s="1">
        <f t="shared" si="243"/>
        <v>4.0770480774137141E-2</v>
      </c>
      <c r="AC306" s="1">
        <f t="shared" si="244"/>
        <v>7.5419232575745898E-2</v>
      </c>
      <c r="AD306" s="15">
        <f t="shared" si="245"/>
        <v>0.1279964796093318</v>
      </c>
      <c r="AE306" s="1">
        <f t="shared" si="246"/>
        <v>4.5698667778604207E-2</v>
      </c>
      <c r="AF306" s="1">
        <f t="shared" si="247"/>
        <v>8.8872961964426622E-2</v>
      </c>
      <c r="AG306" s="15">
        <f t="shared" si="248"/>
        <v>0.17855918449275343</v>
      </c>
      <c r="AH306" s="1">
        <f t="shared" si="249"/>
        <v>9.5891411011876926E-2</v>
      </c>
      <c r="AI306" s="1">
        <f t="shared" si="250"/>
        <v>0.13985423875816094</v>
      </c>
      <c r="AJ306" s="1"/>
      <c r="AK306" s="1">
        <f t="shared" si="251"/>
        <v>2.3419818105604961</v>
      </c>
      <c r="AL306" s="1">
        <f t="shared" si="252"/>
        <v>2.2021480171997774</v>
      </c>
      <c r="AM306" s="1">
        <f t="shared" si="256"/>
        <v>2.2720649138801368</v>
      </c>
      <c r="AN306" s="1">
        <f t="shared" si="253"/>
        <v>2.4217730872767333</v>
      </c>
      <c r="AO306" s="1">
        <f t="shared" si="257"/>
        <v>1.964501715704366</v>
      </c>
      <c r="AP306" s="1">
        <f t="shared" si="258"/>
        <v>2.1931374014905498</v>
      </c>
      <c r="AQ306" s="1">
        <f t="shared" si="254"/>
        <v>2.5364457602998356</v>
      </c>
      <c r="AR306" s="1">
        <f t="shared" si="255"/>
        <v>2.0763375682375562</v>
      </c>
      <c r="AS306" s="1">
        <f t="shared" si="259"/>
        <v>2.3063916642686957</v>
      </c>
      <c r="AT306" s="1">
        <f t="shared" si="260"/>
        <v>2.48973392737147</v>
      </c>
      <c r="AU306" s="1">
        <f t="shared" si="261"/>
        <v>2.0437377249384521</v>
      </c>
      <c r="AV306" s="1">
        <f t="shared" si="262"/>
        <v>2.2667358261549611</v>
      </c>
      <c r="AW306" s="1"/>
      <c r="AX306" s="1"/>
      <c r="AY306" s="1"/>
      <c r="AZ306" s="1">
        <f t="shared" si="280"/>
        <v>2.2144845665666266</v>
      </c>
      <c r="BA306" s="1">
        <f t="shared" si="281"/>
        <v>2.2846336682925137</v>
      </c>
      <c r="BB306" s="1">
        <f t="shared" si="282"/>
        <v>2.2495591174295702</v>
      </c>
      <c r="BC306" s="1">
        <f t="shared" si="263"/>
        <v>2.593782096829222</v>
      </c>
      <c r="BD306" s="1">
        <f t="shared" si="264"/>
        <v>2.1322554945041512</v>
      </c>
      <c r="BE306" s="1">
        <f t="shared" si="265"/>
        <v>2.3630187956666866</v>
      </c>
      <c r="BF306" s="87"/>
      <c r="BG306" s="87"/>
      <c r="BH306" s="87"/>
      <c r="BI306" s="1">
        <f t="shared" si="266"/>
        <v>2.1768928952157132</v>
      </c>
      <c r="BJ306" s="1">
        <f t="shared" si="267"/>
        <v>2.2479719554228557</v>
      </c>
      <c r="BK306" s="1">
        <f t="shared" si="268"/>
        <v>2.2124324253192844</v>
      </c>
      <c r="BL306" s="87"/>
      <c r="BM306" s="87"/>
      <c r="BN306" s="87"/>
      <c r="BO306" s="1">
        <f>AZ306+(AQ306-NormalPNO!Y306)*$BO$1</f>
        <v>2.1932092653353208</v>
      </c>
      <c r="BP306" s="1">
        <f>BA306+(AR306-NormalPNO!Z306)*$BP$1</f>
        <v>2.282373626290044</v>
      </c>
      <c r="BQ306" s="1">
        <f>BB306+(AS306-NormalPNO!AA306)*$BQ$1</f>
        <v>2.2386135508040281</v>
      </c>
      <c r="BR306" s="1">
        <f>BI306+(BC306-NormalPNO!Y306)*$BR$1</f>
        <v>2.1893388222659396</v>
      </c>
      <c r="BS306" s="1">
        <f>BJ306+(BD306-NormalPNO!Z306)*$BS$1</f>
        <v>2.2538402037695349</v>
      </c>
      <c r="BT306" s="1">
        <f>BK306+(BE306-NormalPNO!AA306)*$BT$1</f>
        <v>2.2191914519679261</v>
      </c>
      <c r="BU306" s="1">
        <f t="shared" si="269"/>
        <v>2.1666142049343402</v>
      </c>
      <c r="BV306" s="1">
        <f t="shared" si="270"/>
        <v>2.2489120167650678</v>
      </c>
      <c r="BW306" s="1">
        <f t="shared" si="271"/>
        <v>2.2057377225792454</v>
      </c>
      <c r="BX306" s="1">
        <f t="shared" si="272"/>
        <v>2.1160515000509186</v>
      </c>
      <c r="BY306" s="1">
        <f t="shared" si="273"/>
        <v>2.1987192735317951</v>
      </c>
      <c r="BZ306" s="1">
        <f t="shared" si="274"/>
        <v>2.1547564457855111</v>
      </c>
      <c r="CA306" s="1"/>
      <c r="CB306" t="s">
        <v>292</v>
      </c>
      <c r="CC306" s="13" t="s">
        <v>838</v>
      </c>
      <c r="CD306">
        <v>-393.71330379023902</v>
      </c>
      <c r="CE306" s="19">
        <v>-391.655648912</v>
      </c>
      <c r="CF306" s="19">
        <v>-393.60930538003203</v>
      </c>
      <c r="CG306" s="19">
        <v>-391.63198624500001</v>
      </c>
      <c r="CH306" s="19"/>
      <c r="CI306" s="19"/>
      <c r="CJ306">
        <v>-196.24685077317301</v>
      </c>
      <c r="CK306" s="19">
        <v>-195.241654716</v>
      </c>
      <c r="CL306">
        <v>-196.195020554439</v>
      </c>
      <c r="CM306" s="19">
        <v>-195.22999402900001</v>
      </c>
      <c r="CN306" s="19"/>
      <c r="CO306" s="19"/>
      <c r="CP306" s="19">
        <f>'[3]DLPNO-CCSD(T1 or T)_TightPNO'!BL306</f>
        <v>-197.46272083164001</v>
      </c>
      <c r="CQ306" s="19">
        <f>'[3]DLPNO-CCSD(T1 or T)_TightPNO'!BM306</f>
        <v>-196.41634428399999</v>
      </c>
      <c r="CR306" s="19">
        <f>'[3]DLPNO-CCSD(T1 or T)_TightPNO'!BN306</f>
        <v>-197.41024274214999</v>
      </c>
      <c r="CS306" s="19">
        <f>'[3]DLPNO-CCSD(T1 or T)_TightPNO'!BO306</f>
        <v>-196.40429656699999</v>
      </c>
      <c r="CT306" s="19"/>
      <c r="CU306" s="19"/>
      <c r="CV306" s="19">
        <f>'[3]DLPNO-CCSD(T1 or T)_TightPNO'!BR306</f>
        <v>-197.462844624691</v>
      </c>
      <c r="CW306" s="19">
        <f>'[3]DLPNO-CCSD(T1 or T)_TightPNO'!BS306</f>
        <v>-196.41635963100001</v>
      </c>
      <c r="CX306" s="19">
        <f>'[3]DLPNO-CCSD(T1 or T)_TightPNO'!BT306</f>
        <v>-197.41057970389201</v>
      </c>
      <c r="CY306" s="19">
        <f>'[3]DLPNO-CCSD(T1 or T)_TightPNO'!BU306</f>
        <v>-196.404337672</v>
      </c>
      <c r="CZ306" s="19"/>
      <c r="DA306" s="19"/>
      <c r="DB306" s="19">
        <f>'[3]DLPNO-CCSD(T1 or T)_TightPNO'!BX306</f>
        <v>-196.246949819447</v>
      </c>
      <c r="DC306" s="19">
        <f>'[3]DLPNO-CCSD(T1 or T)_TightPNO'!BY306</f>
        <v>-195.24166938100001</v>
      </c>
      <c r="DD306" s="19">
        <f>'[3]DLPNO-CCSD(T1 or T)_TightPNO'!BZ306</f>
        <v>-196.19541682174301</v>
      </c>
      <c r="DE306" s="19">
        <f>'[3]DLPNO-CCSD(T1 or T)_TightPNO'!CA306</f>
        <v>-195.23003057</v>
      </c>
      <c r="DF306" s="19"/>
      <c r="DG306" s="19"/>
      <c r="DH306" s="19"/>
      <c r="DI306" s="40" t="str">
        <f>'[3]DLPNO-CCSD(T1 or T)_TightPNO'!CE306</f>
        <v>37_Cyclopentane-Neopentane_1.05.xyz</v>
      </c>
      <c r="DJ306" s="40">
        <f>'[3]DLPNO-CCSD(T1 or T)_TightPNO'!CF306</f>
        <v>-393.60863126183801</v>
      </c>
      <c r="DK306" s="40">
        <f>'[3]DLPNO-CCSD(T1 or T)_TightPNO'!CG306</f>
        <v>-391.63198624500001</v>
      </c>
      <c r="DL306" s="40">
        <f>'[3]DLPNO-CCSD(T1 or T)_TightPNO'!CH306</f>
        <v>-196.194772641816</v>
      </c>
      <c r="DM306" s="40">
        <f>'[3]DLPNO-CCSD(T1 or T)_TightPNO'!CI306</f>
        <v>-195.22999402900001</v>
      </c>
      <c r="DN306" s="40">
        <f>'[3]DLPNO-CCSD(T1 or T)_TightPNO'!CJ306</f>
        <v>-197.40999927910801</v>
      </c>
      <c r="DO306" s="40">
        <f>'[3]DLPNO-CCSD(T1 or T)_TightPNO'!CK306</f>
        <v>-196.40429656699999</v>
      </c>
      <c r="DP306" s="40">
        <f>'[3]DLPNO-CCSD(T1 or T)_TightPNO'!CL306</f>
        <v>-197.41033762373101</v>
      </c>
      <c r="DQ306" s="40">
        <f>'[3]DLPNO-CCSD(T1 or T)_TightPNO'!CM306</f>
        <v>-196.404337672</v>
      </c>
      <c r="DR306" s="40">
        <f>'[3]DLPNO-CCSD(T1 or T)_TightPNO'!CN306</f>
        <v>-196.19516300547801</v>
      </c>
      <c r="DS306" s="40">
        <f>'[3]DLPNO-CCSD(T1 or T)_TightPNO'!CO306</f>
        <v>-195.23003057</v>
      </c>
      <c r="DT306" s="19"/>
      <c r="DU306" s="10"/>
      <c r="DV306" s="13" t="s">
        <v>838</v>
      </c>
      <c r="DW306">
        <f>'[3]DLPNO-CCSD(T1 or T)_TightPNO'!CS306</f>
        <v>-393.60970399751801</v>
      </c>
      <c r="DX306">
        <f>'[3]DLPNO-CCSD(T1 or T)_TightPNO'!CT306</f>
        <v>-391.63198624500001</v>
      </c>
      <c r="DY306">
        <f>'[3]DLPNO-CCSD(T1 or T)_TightPNO'!CU306</f>
        <v>-196.19529938354401</v>
      </c>
      <c r="DZ306">
        <f>'[3]DLPNO-CCSD(T1 or T)_TightPNO'!CV306</f>
        <v>-195.22999402900001</v>
      </c>
      <c r="EA306">
        <f>'[3]DLPNO-CCSD(T1 or T)_TightPNO'!CW306</f>
        <v>-197.41043697057199</v>
      </c>
      <c r="EB306">
        <f>'[3]DLPNO-CCSD(T1 or T)_TightPNO'!CX306</f>
        <v>-196.40429656699999</v>
      </c>
      <c r="EC306">
        <f>'[3]DLPNO-CCSD(T1 or T)_TightPNO'!CY306</f>
        <v>-197.410754128875</v>
      </c>
      <c r="ED306">
        <f>'[3]DLPNO-CCSD(T1 or T)_TightPNO'!CZ306</f>
        <v>-196.404337672</v>
      </c>
      <c r="EE306">
        <f>'[3]DLPNO-CCSD(T1 or T)_TightPNO'!DA306</f>
        <v>-196.19569296540101</v>
      </c>
      <c r="EF306">
        <f>'[3]DLPNO-CCSD(T1 or T)_TightPNO'!DB306</f>
        <v>-195.23003057</v>
      </c>
      <c r="EH306" s="13" t="s">
        <v>838</v>
      </c>
      <c r="EJ306">
        <f t="shared" si="275"/>
        <v>-393.60964243912906</v>
      </c>
      <c r="EK306" s="36">
        <f t="shared" si="276"/>
        <v>-196.19514451075048</v>
      </c>
      <c r="EL306">
        <f t="shared" si="277"/>
        <v>-197.410364473671</v>
      </c>
      <c r="EM306">
        <f t="shared" si="278"/>
        <v>-197.41070074397251</v>
      </c>
      <c r="EN306">
        <f t="shared" si="279"/>
        <v>-196.19554372987551</v>
      </c>
    </row>
    <row r="307" spans="1:144" ht="17" x14ac:dyDescent="0.2">
      <c r="A307" s="4">
        <f>'[1]De Raw'!$A305</f>
        <v>2.1108091148758095</v>
      </c>
      <c r="B307" t="s">
        <v>293</v>
      </c>
      <c r="C307" s="1">
        <f>ABS(AK307-$A307)</f>
        <v>8.4194859729643134E-2</v>
      </c>
      <c r="D307" s="1">
        <f>ABS(AL307-$A307)</f>
        <v>3.3521342864695658E-2</v>
      </c>
      <c r="E307" s="1">
        <f>ABS(AM307-$A307)</f>
        <v>2.533675843247396E-2</v>
      </c>
      <c r="F307" s="1">
        <f>ABS(AN307-$A307)</f>
        <v>0.17238579789581632</v>
      </c>
      <c r="G307" s="1">
        <f>ABS(AO307-$A307)</f>
        <v>0.22262947140916545</v>
      </c>
      <c r="H307" s="1">
        <f>ABS(AP307-$A307)</f>
        <v>2.5121836756674565E-2</v>
      </c>
      <c r="I307" s="15">
        <f>ABS(AQ307-$A307)</f>
        <v>0.26363936202352845</v>
      </c>
      <c r="J307" s="1">
        <f>ABS(AR307-$A307)</f>
        <v>0.13070775084986153</v>
      </c>
      <c r="K307" s="1">
        <f>ABS(AS307-$A307)</f>
        <v>6.6465805586833238E-2</v>
      </c>
      <c r="L307" s="15">
        <f>ABS(AT307-$A307)</f>
        <v>0.18008954689873002</v>
      </c>
      <c r="M307" s="1">
        <f>ABS(AU307-$A307)</f>
        <v>0.20376701022930255</v>
      </c>
      <c r="N307" s="1">
        <f>ABS(AV307-$A307)</f>
        <v>1.1838731665286151E-2</v>
      </c>
      <c r="O307" s="15">
        <f>ABS(AZ307-$A307)</f>
        <v>3.345511870074791E-2</v>
      </c>
      <c r="P307" s="1">
        <f>ABS(BA307-$A307)</f>
        <v>3.0197403917838539E-2</v>
      </c>
      <c r="Q307" s="1">
        <f>ABS(BB307-$A307)</f>
        <v>1.6288573914540194E-3</v>
      </c>
      <c r="R307" s="15">
        <f>ABS(BC307-$A307)</f>
        <v>0.30926614408738429</v>
      </c>
      <c r="S307" s="1">
        <f>ABS(BD307-$A307)</f>
        <v>8.4746890570209565E-2</v>
      </c>
      <c r="T307" s="1">
        <f>ABS(BE307-$A307)</f>
        <v>0.11225962675858758</v>
      </c>
      <c r="U307" s="91">
        <f>ABS(BI307-$A307)</f>
        <v>6.3369603998655766E-2</v>
      </c>
      <c r="V307" s="92">
        <f>ABS(BJ307-$A307)</f>
        <v>6.3885468287505631E-5</v>
      </c>
      <c r="W307" s="92">
        <f>ABS(BK307-$A307)</f>
        <v>3.1652859265183686E-2</v>
      </c>
      <c r="X307" s="15">
        <f t="shared" si="239"/>
        <v>5.7956015357463198E-2</v>
      </c>
      <c r="Y307" s="1">
        <f t="shared" si="240"/>
        <v>2.6932465283787455E-2</v>
      </c>
      <c r="Z307" s="1">
        <f t="shared" si="241"/>
        <v>1.5228023253590184E-2</v>
      </c>
      <c r="AA307" s="15">
        <f t="shared" si="242"/>
        <v>5.0040114176776118E-2</v>
      </c>
      <c r="AB307" s="1">
        <f t="shared" si="243"/>
        <v>7.1207743718080252E-3</v>
      </c>
      <c r="AC307" s="1">
        <f t="shared" si="244"/>
        <v>2.409174097929867E-2</v>
      </c>
      <c r="AD307" s="15">
        <f t="shared" si="245"/>
        <v>0.11907710382961834</v>
      </c>
      <c r="AE307" s="1">
        <f t="shared" si="246"/>
        <v>4.9858115995577545E-2</v>
      </c>
      <c r="AF307" s="1">
        <f t="shared" si="247"/>
        <v>8.8158715508577679E-2</v>
      </c>
      <c r="AG307" s="15">
        <f t="shared" si="248"/>
        <v>0.17219186592421143</v>
      </c>
      <c r="AH307" s="1">
        <f t="shared" si="249"/>
        <v>0.11031592306014737</v>
      </c>
      <c r="AI307" s="1">
        <f t="shared" si="250"/>
        <v>0.14554002198261085</v>
      </c>
      <c r="AJ307" s="1"/>
      <c r="AK307" s="1">
        <f t="shared" si="251"/>
        <v>2.1950039746054526</v>
      </c>
      <c r="AL307" s="1">
        <f t="shared" si="252"/>
        <v>2.0772877720111138</v>
      </c>
      <c r="AM307" s="1">
        <f t="shared" si="256"/>
        <v>2.1361458733082834</v>
      </c>
      <c r="AN307" s="1">
        <f t="shared" si="253"/>
        <v>2.2831949127716258</v>
      </c>
      <c r="AO307" s="1">
        <f t="shared" si="257"/>
        <v>1.888179643466644</v>
      </c>
      <c r="AP307" s="1">
        <f t="shared" si="258"/>
        <v>2.0856872781191349</v>
      </c>
      <c r="AQ307" s="1">
        <f t="shared" si="254"/>
        <v>2.3744484768993379</v>
      </c>
      <c r="AR307" s="1">
        <f t="shared" si="255"/>
        <v>1.9801013640259479</v>
      </c>
      <c r="AS307" s="1">
        <f t="shared" si="259"/>
        <v>2.1772749204626427</v>
      </c>
      <c r="AT307" s="1">
        <f t="shared" si="260"/>
        <v>2.2908986617745395</v>
      </c>
      <c r="AU307" s="1">
        <f t="shared" si="261"/>
        <v>1.9070421046465069</v>
      </c>
      <c r="AV307" s="1">
        <f t="shared" si="262"/>
        <v>2.0989703832105233</v>
      </c>
      <c r="AW307" s="1"/>
      <c r="AX307" s="1"/>
      <c r="AY307" s="1"/>
      <c r="AZ307" s="1">
        <f t="shared" si="280"/>
        <v>2.0773539961750616</v>
      </c>
      <c r="BA307" s="1">
        <f t="shared" si="281"/>
        <v>2.141006518793648</v>
      </c>
      <c r="BB307" s="1">
        <f t="shared" si="282"/>
        <v>2.1091802574843554</v>
      </c>
      <c r="BC307" s="1">
        <f t="shared" si="263"/>
        <v>2.4200752589631938</v>
      </c>
      <c r="BD307" s="1">
        <f t="shared" si="264"/>
        <v>2.0260622243055999</v>
      </c>
      <c r="BE307" s="1">
        <f t="shared" si="265"/>
        <v>2.223068741634397</v>
      </c>
      <c r="BF307" s="87"/>
      <c r="BG307" s="87"/>
      <c r="BH307" s="87"/>
      <c r="BI307" s="1">
        <f t="shared" si="266"/>
        <v>2.0474395108771537</v>
      </c>
      <c r="BJ307" s="1">
        <f t="shared" si="267"/>
        <v>2.110873000344097</v>
      </c>
      <c r="BK307" s="1">
        <f t="shared" si="268"/>
        <v>2.0791562556106258</v>
      </c>
      <c r="BL307" s="87"/>
      <c r="BM307" s="87"/>
      <c r="BN307" s="87"/>
      <c r="BO307" s="1">
        <f>AZ307+(AQ307-NormalPNO!Y307)*$BO$1</f>
        <v>2.0528530995183463</v>
      </c>
      <c r="BP307" s="1">
        <f>BA307+(AR307-NormalPNO!Z307)*$BP$1</f>
        <v>2.1377415801595969</v>
      </c>
      <c r="BQ307" s="1">
        <f>BB307+(AS307-NormalPNO!AA307)*$BQ$1</f>
        <v>2.0955810916222193</v>
      </c>
      <c r="BR307" s="1">
        <f>BI307+(BC307-NormalPNO!Y307)*$BR$1</f>
        <v>2.0607690006990333</v>
      </c>
      <c r="BS307" s="1">
        <f>BJ307+(BD307-NormalPNO!Z307)*$BS$1</f>
        <v>2.1179298892476175</v>
      </c>
      <c r="BT307" s="1">
        <f>BK307+(BE307-NormalPNO!AA307)*$BT$1</f>
        <v>2.0867173738965108</v>
      </c>
      <c r="BU307" s="1">
        <f t="shared" si="269"/>
        <v>1.9917320110461911</v>
      </c>
      <c r="BV307" s="1">
        <f t="shared" si="270"/>
        <v>2.0609509988802319</v>
      </c>
      <c r="BW307" s="1">
        <f t="shared" si="271"/>
        <v>2.0226503993672318</v>
      </c>
      <c r="BX307" s="1">
        <f t="shared" si="272"/>
        <v>1.938617248951598</v>
      </c>
      <c r="BY307" s="1">
        <f t="shared" si="273"/>
        <v>2.0004931918156621</v>
      </c>
      <c r="BZ307" s="1">
        <f t="shared" si="274"/>
        <v>1.9652690928931986</v>
      </c>
      <c r="CA307" s="1"/>
      <c r="CB307" t="s">
        <v>293</v>
      </c>
      <c r="CC307" s="13" t="s">
        <v>839</v>
      </c>
      <c r="CD307">
        <v>-393.71306956615803</v>
      </c>
      <c r="CE307" s="19">
        <v>-391.65649023200001</v>
      </c>
      <c r="CF307" s="19">
        <v>-393.60904722093898</v>
      </c>
      <c r="CG307" s="19">
        <v>-391.63281995900002</v>
      </c>
      <c r="CH307" s="19"/>
      <c r="CI307" s="19"/>
      <c r="CJ307">
        <v>-196.24685077317301</v>
      </c>
      <c r="CK307" s="19">
        <v>-195.241654716</v>
      </c>
      <c r="CL307">
        <v>-196.195020554439</v>
      </c>
      <c r="CM307" s="19">
        <v>-195.22999402900001</v>
      </c>
      <c r="CN307" s="19"/>
      <c r="CO307" s="19"/>
      <c r="CP307" s="19">
        <f>'[3]DLPNO-CCSD(T1 or T)_TightPNO'!BL307</f>
        <v>-197.46272083164001</v>
      </c>
      <c r="CQ307" s="19">
        <f>'[3]DLPNO-CCSD(T1 or T)_TightPNO'!BM307</f>
        <v>-196.41634428399999</v>
      </c>
      <c r="CR307" s="19">
        <f>'[3]DLPNO-CCSD(T1 or T)_TightPNO'!BN307</f>
        <v>-197.41024274214999</v>
      </c>
      <c r="CS307" s="19">
        <f>'[3]DLPNO-CCSD(T1 or T)_TightPNO'!BO307</f>
        <v>-196.40429656699999</v>
      </c>
      <c r="CT307" s="19"/>
      <c r="CU307" s="19"/>
      <c r="CV307" s="19">
        <f>'[3]DLPNO-CCSD(T1 or T)_TightPNO'!BR307</f>
        <v>-197.46282897468399</v>
      </c>
      <c r="CW307" s="19">
        <f>'[3]DLPNO-CCSD(T1 or T)_TightPNO'!BS307</f>
        <v>-196.41635816600001</v>
      </c>
      <c r="CX307" s="19">
        <f>'[3]DLPNO-CCSD(T1 or T)_TightPNO'!BT307</f>
        <v>-197.410535719385</v>
      </c>
      <c r="CY307" s="19">
        <f>'[3]DLPNO-CCSD(T1 or T)_TightPNO'!BU307</f>
        <v>-196.404333334</v>
      </c>
      <c r="CZ307" s="19"/>
      <c r="DA307" s="19"/>
      <c r="DB307" s="19">
        <f>'[3]DLPNO-CCSD(T1 or T)_TightPNO'!BX307</f>
        <v>-196.246930222831</v>
      </c>
      <c r="DC307" s="19">
        <f>'[3]DLPNO-CCSD(T1 or T)_TightPNO'!BY307</f>
        <v>-195.24166959300001</v>
      </c>
      <c r="DD307" s="19">
        <f>'[3]DLPNO-CCSD(T1 or T)_TightPNO'!BZ307</f>
        <v>-196.19535600930399</v>
      </c>
      <c r="DE307" s="19">
        <f>'[3]DLPNO-CCSD(T1 or T)_TightPNO'!CA307</f>
        <v>-195.230024684</v>
      </c>
      <c r="DF307" s="19"/>
      <c r="DG307" s="19"/>
      <c r="DH307" s="19"/>
      <c r="DI307" s="40" t="str">
        <f>'[3]DLPNO-CCSD(T1 or T)_TightPNO'!CE307</f>
        <v>37_Cyclopentane-Neopentane_1.10.xyz</v>
      </c>
      <c r="DJ307" s="40">
        <f>'[3]DLPNO-CCSD(T1 or T)_TightPNO'!CF307</f>
        <v>-393.60841042346902</v>
      </c>
      <c r="DK307" s="40">
        <f>'[3]DLPNO-CCSD(T1 or T)_TightPNO'!CG307</f>
        <v>-391.63281995900002</v>
      </c>
      <c r="DL307" s="40">
        <f>'[3]DLPNO-CCSD(T1 or T)_TightPNO'!CH307</f>
        <v>-196.194772641816</v>
      </c>
      <c r="DM307" s="40">
        <f>'[3]DLPNO-CCSD(T1 or T)_TightPNO'!CI307</f>
        <v>-195.22999402900001</v>
      </c>
      <c r="DN307" s="40">
        <f>'[3]DLPNO-CCSD(T1 or T)_TightPNO'!CJ307</f>
        <v>-197.40999927910801</v>
      </c>
      <c r="DO307" s="40">
        <f>'[3]DLPNO-CCSD(T1 or T)_TightPNO'!CK307</f>
        <v>-196.40429656699999</v>
      </c>
      <c r="DP307" s="40">
        <f>'[3]DLPNO-CCSD(T1 or T)_TightPNO'!CL307</f>
        <v>-197.410291605628</v>
      </c>
      <c r="DQ307" s="40">
        <f>'[3]DLPNO-CCSD(T1 or T)_TightPNO'!CM307</f>
        <v>-196.404333334</v>
      </c>
      <c r="DR307" s="40">
        <f>'[3]DLPNO-CCSD(T1 or T)_TightPNO'!CN307</f>
        <v>-196.19510981217101</v>
      </c>
      <c r="DS307" s="40">
        <f>'[3]DLPNO-CCSD(T1 or T)_TightPNO'!CO307</f>
        <v>-195.230024684</v>
      </c>
      <c r="DT307" s="19"/>
      <c r="DU307" s="10"/>
      <c r="DV307" s="13" t="s">
        <v>839</v>
      </c>
      <c r="DW307">
        <f>'[3]DLPNO-CCSD(T1 or T)_TightPNO'!CS307</f>
        <v>-393.609387133366</v>
      </c>
      <c r="DX307">
        <f>'[3]DLPNO-CCSD(T1 or T)_TightPNO'!CT307</f>
        <v>-391.63281995900002</v>
      </c>
      <c r="DY307">
        <f>'[3]DLPNO-CCSD(T1 or T)_TightPNO'!CU307</f>
        <v>-196.19529938354401</v>
      </c>
      <c r="DZ307">
        <f>'[3]DLPNO-CCSD(T1 or T)_TightPNO'!CV307</f>
        <v>-195.22999402900001</v>
      </c>
      <c r="EA307">
        <f>'[3]DLPNO-CCSD(T1 or T)_TightPNO'!CW307</f>
        <v>-197.41043697057199</v>
      </c>
      <c r="EB307">
        <f>'[3]DLPNO-CCSD(T1 or T)_TightPNO'!CX307</f>
        <v>-196.40429656699999</v>
      </c>
      <c r="EC307">
        <f>'[3]DLPNO-CCSD(T1 or T)_TightPNO'!CY307</f>
        <v>-197.410709220558</v>
      </c>
      <c r="ED307">
        <f>'[3]DLPNO-CCSD(T1 or T)_TightPNO'!CZ307</f>
        <v>-196.404333334</v>
      </c>
      <c r="EE307">
        <f>'[3]DLPNO-CCSD(T1 or T)_TightPNO'!DA307</f>
        <v>-196.195638847894</v>
      </c>
      <c r="EF307">
        <f>'[3]DLPNO-CCSD(T1 or T)_TightPNO'!DB307</f>
        <v>-195.230024684</v>
      </c>
      <c r="EH307" s="13" t="s">
        <v>839</v>
      </c>
      <c r="EJ307">
        <f t="shared" si="275"/>
        <v>-393.60936561967395</v>
      </c>
      <c r="EK307" s="36">
        <f t="shared" si="276"/>
        <v>-196.19514451075048</v>
      </c>
      <c r="EL307">
        <f t="shared" si="277"/>
        <v>-197.410364473671</v>
      </c>
      <c r="EM307">
        <f t="shared" si="278"/>
        <v>-197.41065777626349</v>
      </c>
      <c r="EN307">
        <f t="shared" si="279"/>
        <v>-196.19547910787048</v>
      </c>
    </row>
    <row r="308" spans="1:144" ht="17" x14ac:dyDescent="0.2">
      <c r="A308" s="4">
        <f>'[1]De Raw'!$A306</f>
        <v>1.4492355023918688</v>
      </c>
      <c r="B308" t="s">
        <v>294</v>
      </c>
      <c r="C308" s="1">
        <f>ABS(AK308-$A308)</f>
        <v>7.5128135846443067E-2</v>
      </c>
      <c r="D308" s="1">
        <f>ABS(AL308-$A308)</f>
        <v>3.2536214436795774E-3</v>
      </c>
      <c r="E308" s="1">
        <f>ABS(AM308-$A308)</f>
        <v>3.5937257201381634E-2</v>
      </c>
      <c r="F308" s="1">
        <f>ABS(AN308-$A308)</f>
        <v>0.13645829328994608</v>
      </c>
      <c r="G308" s="1">
        <f>ABS(AO308-$A308)</f>
        <v>0.11579376928715623</v>
      </c>
      <c r="H308" s="1">
        <f>ABS(AP308-$A308)</f>
        <v>1.033226200139481E-2</v>
      </c>
      <c r="I308" s="15">
        <f>ABS(AQ308-$A308)</f>
        <v>0.20261942420982892</v>
      </c>
      <c r="J308" s="1">
        <f>ABS(AR308-$A308)</f>
        <v>4.6103229426294856E-2</v>
      </c>
      <c r="K308" s="1">
        <f>ABS(AS308-$A308)</f>
        <v>7.8258097391767034E-2</v>
      </c>
      <c r="L308" s="15">
        <f>ABS(AT308-$A308)</f>
        <v>0.13924390334676118</v>
      </c>
      <c r="M308" s="1">
        <f>ABS(AU308-$A308)</f>
        <v>0.1074132726421706</v>
      </c>
      <c r="N308" s="1">
        <f>ABS(AV308-$A308)</f>
        <v>1.5915315352295289E-2</v>
      </c>
      <c r="O308" s="15">
        <f>ABS(AZ308-$A308)</f>
        <v>8.4595312833637415E-3</v>
      </c>
      <c r="P308" s="1">
        <f>ABS(BA308-$A308)</f>
        <v>2.4840053149087105E-2</v>
      </c>
      <c r="Q308" s="1">
        <f>ABS(BB308-$A308)</f>
        <v>8.1902609328614595E-3</v>
      </c>
      <c r="R308" s="15">
        <f>ABS(BC308-$A308)</f>
        <v>0.23569998966977046</v>
      </c>
      <c r="S308" s="1">
        <f>ABS(BD308-$A308)</f>
        <v>1.1257959513699012E-2</v>
      </c>
      <c r="T308" s="1">
        <f>ABS(BE308-$A308)</f>
        <v>0.11222101507803561</v>
      </c>
      <c r="U308" s="91">
        <f>ABS(BI308-$A308)</f>
        <v>3.0148286096555177E-2</v>
      </c>
      <c r="V308" s="92">
        <f>ABS(BJ308-$A308)</f>
        <v>1.9942974908613298E-3</v>
      </c>
      <c r="W308" s="92">
        <f>ABS(BK308-$A308)</f>
        <v>1.4076994302847146E-2</v>
      </c>
      <c r="X308" s="15">
        <f t="shared" si="239"/>
        <v>2.8303922741804044E-2</v>
      </c>
      <c r="Y308" s="1">
        <f t="shared" si="240"/>
        <v>2.1946224452026764E-2</v>
      </c>
      <c r="Z308" s="1">
        <f t="shared" si="241"/>
        <v>3.1987135256774657E-3</v>
      </c>
      <c r="AA308" s="15">
        <f t="shared" si="242"/>
        <v>1.9542680368186849E-2</v>
      </c>
      <c r="AB308" s="1">
        <f t="shared" si="243"/>
        <v>8.0087045495280673E-3</v>
      </c>
      <c r="AC308" s="1">
        <f t="shared" si="244"/>
        <v>7.8941991606815698E-3</v>
      </c>
      <c r="AD308" s="15">
        <f t="shared" si="245"/>
        <v>7.3406867154384825E-2</v>
      </c>
      <c r="AE308" s="1">
        <f t="shared" si="246"/>
        <v>4.2341128637463088E-2</v>
      </c>
      <c r="AF308" s="1">
        <f t="shared" si="247"/>
        <v>6.0701175934116058E-2</v>
      </c>
      <c r="AG308" s="15">
        <f t="shared" si="248"/>
        <v>0.11269386110145163</v>
      </c>
      <c r="AH308" s="1">
        <f t="shared" si="249"/>
        <v>9.0634493007702099E-2</v>
      </c>
      <c r="AI308" s="1">
        <f t="shared" si="250"/>
        <v>0.10474916748134633</v>
      </c>
      <c r="AJ308" s="1"/>
      <c r="AK308" s="1">
        <f t="shared" si="251"/>
        <v>1.5243636382383119</v>
      </c>
      <c r="AL308" s="1">
        <f t="shared" si="252"/>
        <v>1.4459818809481892</v>
      </c>
      <c r="AM308" s="1">
        <f t="shared" si="256"/>
        <v>1.4851727595932505</v>
      </c>
      <c r="AN308" s="1">
        <f t="shared" si="253"/>
        <v>1.5856937956818149</v>
      </c>
      <c r="AO308" s="1">
        <f t="shared" si="257"/>
        <v>1.3334417331047126</v>
      </c>
      <c r="AP308" s="1">
        <f t="shared" si="258"/>
        <v>1.4595677643932636</v>
      </c>
      <c r="AQ308" s="1">
        <f t="shared" si="254"/>
        <v>1.6518549266016977</v>
      </c>
      <c r="AR308" s="1">
        <f t="shared" si="255"/>
        <v>1.403132272965574</v>
      </c>
      <c r="AS308" s="1">
        <f t="shared" si="259"/>
        <v>1.5274935997836359</v>
      </c>
      <c r="AT308" s="1">
        <f t="shared" si="260"/>
        <v>1.58847940573863</v>
      </c>
      <c r="AU308" s="1">
        <f t="shared" si="261"/>
        <v>1.3418222297496982</v>
      </c>
      <c r="AV308" s="1">
        <f t="shared" si="262"/>
        <v>1.4651508177441641</v>
      </c>
      <c r="AW308" s="1"/>
      <c r="AX308" s="1"/>
      <c r="AY308" s="1"/>
      <c r="AZ308" s="1">
        <f t="shared" si="280"/>
        <v>1.4407759711085051</v>
      </c>
      <c r="BA308" s="1">
        <f t="shared" si="281"/>
        <v>1.4740755555409559</v>
      </c>
      <c r="BB308" s="1">
        <f t="shared" si="282"/>
        <v>1.4574257633247303</v>
      </c>
      <c r="BC308" s="1">
        <f t="shared" si="263"/>
        <v>1.6849354920616393</v>
      </c>
      <c r="BD308" s="1">
        <f t="shared" si="264"/>
        <v>1.4379775428781698</v>
      </c>
      <c r="BE308" s="1">
        <f t="shared" si="265"/>
        <v>1.5614565174699044</v>
      </c>
      <c r="BF308" s="87"/>
      <c r="BG308" s="87"/>
      <c r="BH308" s="87"/>
      <c r="BI308" s="1">
        <f t="shared" si="266"/>
        <v>1.4190872162953136</v>
      </c>
      <c r="BJ308" s="1">
        <f t="shared" si="267"/>
        <v>1.4512297998827302</v>
      </c>
      <c r="BK308" s="1">
        <f t="shared" si="268"/>
        <v>1.4351585080890217</v>
      </c>
      <c r="BL308" s="87"/>
      <c r="BM308" s="87"/>
      <c r="BN308" s="87"/>
      <c r="BO308" s="1">
        <f>AZ308+(AQ308-NormalPNO!Y308)*$BO$1</f>
        <v>1.4209315796500648</v>
      </c>
      <c r="BP308" s="1">
        <f>BA308+(AR308-NormalPNO!Z308)*$BP$1</f>
        <v>1.4711817268438956</v>
      </c>
      <c r="BQ308" s="1">
        <f>BB308+(AS308-NormalPNO!AA308)*$BQ$1</f>
        <v>1.4460367888661914</v>
      </c>
      <c r="BR308" s="1">
        <f>BI308+(BC308-NormalPNO!Y308)*$BR$1</f>
        <v>1.429692822023682</v>
      </c>
      <c r="BS308" s="1">
        <f>BJ308+(BD308-NormalPNO!Z308)*$BS$1</f>
        <v>1.4572442069413969</v>
      </c>
      <c r="BT308" s="1">
        <f>BK308+(BE308-NormalPNO!AA308)*$BT$1</f>
        <v>1.4413413032311873</v>
      </c>
      <c r="BU308" s="1">
        <f t="shared" si="269"/>
        <v>1.375828635237484</v>
      </c>
      <c r="BV308" s="1">
        <f t="shared" si="270"/>
        <v>1.4068943737544057</v>
      </c>
      <c r="BW308" s="1">
        <f t="shared" si="271"/>
        <v>1.3885343264577528</v>
      </c>
      <c r="BX308" s="1">
        <f t="shared" si="272"/>
        <v>1.3365416412904172</v>
      </c>
      <c r="BY308" s="1">
        <f t="shared" si="273"/>
        <v>1.3586010093841667</v>
      </c>
      <c r="BZ308" s="1">
        <f t="shared" si="274"/>
        <v>1.3444863349105225</v>
      </c>
      <c r="CA308" s="1"/>
      <c r="CB308" t="s">
        <v>294</v>
      </c>
      <c r="CC308" s="13" t="s">
        <v>840</v>
      </c>
      <c r="CD308">
        <v>-393.71200083279803</v>
      </c>
      <c r="CE308" s="19">
        <v>-391.65757822799998</v>
      </c>
      <c r="CF308" s="19">
        <v>-393.60789569486599</v>
      </c>
      <c r="CG308" s="19">
        <v>-391.633893548</v>
      </c>
      <c r="CH308" s="19"/>
      <c r="CI308" s="19"/>
      <c r="CJ308">
        <v>-196.24685077317301</v>
      </c>
      <c r="CK308" s="19">
        <v>-195.241654716</v>
      </c>
      <c r="CL308">
        <v>-196.195020554439</v>
      </c>
      <c r="CM308" s="19">
        <v>-195.22999402900001</v>
      </c>
      <c r="CN308" s="19"/>
      <c r="CO308" s="19"/>
      <c r="CP308" s="19">
        <f>'[3]DLPNO-CCSD(T1 or T)_TightPNO'!BL308</f>
        <v>-197.46272083164001</v>
      </c>
      <c r="CQ308" s="19">
        <f>'[3]DLPNO-CCSD(T1 or T)_TightPNO'!BM308</f>
        <v>-196.41634428399999</v>
      </c>
      <c r="CR308" s="19">
        <f>'[3]DLPNO-CCSD(T1 or T)_TightPNO'!BN308</f>
        <v>-197.41024274214999</v>
      </c>
      <c r="CS308" s="19">
        <f>'[3]DLPNO-CCSD(T1 or T)_TightPNO'!BO308</f>
        <v>-196.40429656699999</v>
      </c>
      <c r="CT308" s="19"/>
      <c r="CU308" s="19"/>
      <c r="CV308" s="19">
        <f>'[3]DLPNO-CCSD(T1 or T)_TightPNO'!BR308</f>
        <v>-197.462793172516</v>
      </c>
      <c r="CW308" s="19">
        <f>'[3]DLPNO-CCSD(T1 or T)_TightPNO'!BS308</f>
        <v>-196.416352918</v>
      </c>
      <c r="CX308" s="19">
        <f>'[3]DLPNO-CCSD(T1 or T)_TightPNO'!BT308</f>
        <v>-197.41042936307301</v>
      </c>
      <c r="CY308" s="19">
        <f>'[3]DLPNO-CCSD(T1 or T)_TightPNO'!BU308</f>
        <v>-196.40432064999999</v>
      </c>
      <c r="CZ308" s="19"/>
      <c r="DA308" s="19"/>
      <c r="DB308" s="19">
        <f>'[3]DLPNO-CCSD(T1 or T)_TightPNO'!BX308</f>
        <v>-196.24690334157299</v>
      </c>
      <c r="DC308" s="19">
        <f>'[3]DLPNO-CCSD(T1 or T)_TightPNO'!BY308</f>
        <v>-195.24166376400001</v>
      </c>
      <c r="DD308" s="19">
        <f>'[3]DLPNO-CCSD(T1 or T)_TightPNO'!BZ308</f>
        <v>-196.19523029827801</v>
      </c>
      <c r="DE308" s="19">
        <f>'[3]DLPNO-CCSD(T1 or T)_TightPNO'!CA308</f>
        <v>-195.230011448</v>
      </c>
      <c r="DF308" s="19"/>
      <c r="DG308" s="19"/>
      <c r="DH308" s="19"/>
      <c r="DI308" s="40" t="str">
        <f>'[3]DLPNO-CCSD(T1 or T)_TightPNO'!CE308</f>
        <v>37_Cyclopentane-Neopentane_1.25.xyz</v>
      </c>
      <c r="DJ308" s="40">
        <f>'[3]DLPNO-CCSD(T1 or T)_TightPNO'!CF308</f>
        <v>-393.60729888473202</v>
      </c>
      <c r="DK308" s="40">
        <f>'[3]DLPNO-CCSD(T1 or T)_TightPNO'!CG308</f>
        <v>-391.633893548</v>
      </c>
      <c r="DL308" s="40">
        <f>'[3]DLPNO-CCSD(T1 or T)_TightPNO'!CH308</f>
        <v>-196.194772641816</v>
      </c>
      <c r="DM308" s="40">
        <f>'[3]DLPNO-CCSD(T1 or T)_TightPNO'!CI308</f>
        <v>-195.22999402900001</v>
      </c>
      <c r="DN308" s="40">
        <f>'[3]DLPNO-CCSD(T1 or T)_TightPNO'!CJ308</f>
        <v>-197.40999927910801</v>
      </c>
      <c r="DO308" s="40">
        <f>'[3]DLPNO-CCSD(T1 or T)_TightPNO'!CK308</f>
        <v>-196.40429656699999</v>
      </c>
      <c r="DP308" s="40">
        <f>'[3]DLPNO-CCSD(T1 or T)_TightPNO'!CL308</f>
        <v>-197.41018788401399</v>
      </c>
      <c r="DQ308" s="40">
        <f>'[3]DLPNO-CCSD(T1 or T)_TightPNO'!CM308</f>
        <v>-196.40432064999999</v>
      </c>
      <c r="DR308" s="40">
        <f>'[3]DLPNO-CCSD(T1 or T)_TightPNO'!CN308</f>
        <v>-196.194986026143</v>
      </c>
      <c r="DS308" s="40">
        <f>'[3]DLPNO-CCSD(T1 or T)_TightPNO'!CO308</f>
        <v>-195.230011448</v>
      </c>
      <c r="DT308" s="19"/>
      <c r="DU308" s="10"/>
      <c r="DV308" s="13" t="s">
        <v>840</v>
      </c>
      <c r="DW308">
        <f>'[3]DLPNO-CCSD(T1 or T)_TightPNO'!CS308</f>
        <v>-393.60826775707602</v>
      </c>
      <c r="DX308">
        <f>'[3]DLPNO-CCSD(T1 or T)_TightPNO'!CT308</f>
        <v>-391.633893548</v>
      </c>
      <c r="DY308">
        <f>'[3]DLPNO-CCSD(T1 or T)_TightPNO'!CU308</f>
        <v>-196.19529938354401</v>
      </c>
      <c r="DZ308">
        <f>'[3]DLPNO-CCSD(T1 or T)_TightPNO'!CV308</f>
        <v>-195.22999402900001</v>
      </c>
      <c r="EA308">
        <f>'[3]DLPNO-CCSD(T1 or T)_TightPNO'!CW308</f>
        <v>-197.41043697057199</v>
      </c>
      <c r="EB308">
        <f>'[3]DLPNO-CCSD(T1 or T)_TightPNO'!CX308</f>
        <v>-196.40429656699999</v>
      </c>
      <c r="EC308">
        <f>'[3]DLPNO-CCSD(T1 or T)_TightPNO'!CY308</f>
        <v>-197.41061003600501</v>
      </c>
      <c r="ED308">
        <f>'[3]DLPNO-CCSD(T1 or T)_TightPNO'!CZ308</f>
        <v>-196.40432064999999</v>
      </c>
      <c r="EE308">
        <f>'[3]DLPNO-CCSD(T1 or T)_TightPNO'!DA308</f>
        <v>-196.19551939132501</v>
      </c>
      <c r="EF308">
        <f>'[3]DLPNO-CCSD(T1 or T)_TightPNO'!DB308</f>
        <v>-195.230011448</v>
      </c>
      <c r="EH308" s="13" t="s">
        <v>840</v>
      </c>
      <c r="EJ308">
        <f t="shared" si="275"/>
        <v>-393.60819409993297</v>
      </c>
      <c r="EK308" s="36">
        <f t="shared" si="276"/>
        <v>-196.19514451075048</v>
      </c>
      <c r="EL308">
        <f t="shared" si="277"/>
        <v>-197.410364473671</v>
      </c>
      <c r="EM308">
        <f t="shared" si="278"/>
        <v>-197.41055010260251</v>
      </c>
      <c r="EN308">
        <f t="shared" si="279"/>
        <v>-196.19535243434552</v>
      </c>
    </row>
    <row r="309" spans="1:144" ht="17" x14ac:dyDescent="0.2">
      <c r="A309" s="4">
        <f>'[1]De Raw'!$A307</f>
        <v>0.69889103550635767</v>
      </c>
      <c r="B309" t="s">
        <v>295</v>
      </c>
      <c r="C309" s="1">
        <f>ABS(AK309-$A309)</f>
        <v>6.0699261276129124E-2</v>
      </c>
      <c r="D309" s="1">
        <f>ABS(AL309-$A309)</f>
        <v>1.3310040040676818E-2</v>
      </c>
      <c r="E309" s="1">
        <f>ABS(AM309-$A309)</f>
        <v>3.7004650658402971E-2</v>
      </c>
      <c r="F309" s="1">
        <f>ABS(AN309-$A309)</f>
        <v>8.8669741755077913E-2</v>
      </c>
      <c r="G309" s="1">
        <f>ABS(AO309-$A309)</f>
        <v>3.7794963622762356E-2</v>
      </c>
      <c r="H309" s="1">
        <f>ABS(AP309-$A309)</f>
        <v>2.5437389066157778E-2</v>
      </c>
      <c r="I309" s="15">
        <f>ABS(AQ309-$A309)</f>
        <v>0.12766584273717041</v>
      </c>
      <c r="J309" s="1">
        <f>ABS(AR309-$A309)</f>
        <v>2.0724047896579778E-3</v>
      </c>
      <c r="K309" s="1">
        <f>ABS(AS309-$A309)</f>
        <v>6.4869123763414138E-2</v>
      </c>
      <c r="L309" s="15">
        <f>ABS(AT309-$A309)</f>
        <v>6.8533415589974389E-2</v>
      </c>
      <c r="M309" s="1">
        <f>ABS(AU309-$A309)</f>
        <v>5.0865258583566941E-2</v>
      </c>
      <c r="N309" s="1">
        <f>ABS(AV309-$A309)</f>
        <v>8.8340785032037239E-3</v>
      </c>
      <c r="O309" s="15">
        <f>ABS(AZ309-$A309)</f>
        <v>1.6793670613087563E-2</v>
      </c>
      <c r="P309" s="1">
        <f>ABS(BA309-$A309)</f>
        <v>2.0677819649358775E-2</v>
      </c>
      <c r="Q309" s="1">
        <f>ABS(BB309-$A309)</f>
        <v>1.8735745131223225E-2</v>
      </c>
      <c r="R309" s="15">
        <f>ABS(BC309-$A309)</f>
        <v>0.14716389322821666</v>
      </c>
      <c r="S309" s="1">
        <f>ABS(BD309-$A309)</f>
        <v>2.2006088978033245E-2</v>
      </c>
      <c r="T309" s="1">
        <f>ABS(BE309-$A309)</f>
        <v>8.4584991103125007E-2</v>
      </c>
      <c r="U309" s="91">
        <f>ABS(BI309-$A309)</f>
        <v>4.0100790826580468E-3</v>
      </c>
      <c r="V309" s="92">
        <f>ABS(BJ309-$A309)</f>
        <v>7.6086117058368208E-3</v>
      </c>
      <c r="W309" s="92">
        <f>ABS(BK309-$A309)</f>
        <v>5.8093453942473783E-3</v>
      </c>
      <c r="X309" s="15">
        <f t="shared" si="239"/>
        <v>3.5565307742205787E-3</v>
      </c>
      <c r="Y309" s="1">
        <f t="shared" si="240"/>
        <v>1.8693132867401707E-2</v>
      </c>
      <c r="Z309" s="1">
        <f t="shared" si="241"/>
        <v>1.1057152649707525E-2</v>
      </c>
      <c r="AA309" s="15">
        <f t="shared" si="242"/>
        <v>1.095820962332672E-2</v>
      </c>
      <c r="AB309" s="1">
        <f t="shared" si="243"/>
        <v>1.1571758485479644E-2</v>
      </c>
      <c r="AC309" s="1">
        <f t="shared" si="244"/>
        <v>9.8694780823442851E-3</v>
      </c>
      <c r="AD309" s="15">
        <f t="shared" si="245"/>
        <v>4.380533598278058E-2</v>
      </c>
      <c r="AE309" s="1">
        <f t="shared" si="246"/>
        <v>3.7329231070039826E-2</v>
      </c>
      <c r="AF309" s="1">
        <f t="shared" si="247"/>
        <v>4.3185373185855913E-2</v>
      </c>
      <c r="AG309" s="15">
        <f t="shared" si="248"/>
        <v>7.3008936048544193E-2</v>
      </c>
      <c r="AH309" s="1">
        <f t="shared" si="249"/>
        <v>7.237097194600095E-2</v>
      </c>
      <c r="AI309" s="1">
        <f t="shared" si="250"/>
        <v>7.5688771335319927E-2</v>
      </c>
      <c r="AJ309" s="1"/>
      <c r="AK309" s="1">
        <f t="shared" si="251"/>
        <v>0.7595902967824868</v>
      </c>
      <c r="AL309" s="1">
        <f t="shared" si="252"/>
        <v>0.71220107554703449</v>
      </c>
      <c r="AM309" s="1">
        <f t="shared" si="256"/>
        <v>0.73589568616476064</v>
      </c>
      <c r="AN309" s="1">
        <f t="shared" si="253"/>
        <v>0.78756077726143559</v>
      </c>
      <c r="AO309" s="1">
        <f t="shared" si="257"/>
        <v>0.66109607188359532</v>
      </c>
      <c r="AP309" s="1">
        <f t="shared" si="258"/>
        <v>0.72432842457251545</v>
      </c>
      <c r="AQ309" s="1">
        <f t="shared" si="254"/>
        <v>0.82655687824352808</v>
      </c>
      <c r="AR309" s="1">
        <f t="shared" si="255"/>
        <v>0.70096344029601565</v>
      </c>
      <c r="AS309" s="1">
        <f t="shared" si="259"/>
        <v>0.76376015926977181</v>
      </c>
      <c r="AT309" s="1">
        <f t="shared" si="260"/>
        <v>0.76742445109633206</v>
      </c>
      <c r="AU309" s="1">
        <f t="shared" si="261"/>
        <v>0.64802577692279073</v>
      </c>
      <c r="AV309" s="1">
        <f t="shared" si="262"/>
        <v>0.7077251140095614</v>
      </c>
      <c r="AW309" s="1"/>
      <c r="AX309" s="1"/>
      <c r="AY309" s="1"/>
      <c r="AZ309" s="1">
        <f t="shared" si="280"/>
        <v>0.71568470611944524</v>
      </c>
      <c r="BA309" s="1">
        <f t="shared" si="281"/>
        <v>0.71956885515571645</v>
      </c>
      <c r="BB309" s="1">
        <f t="shared" si="282"/>
        <v>0.7176267806375809</v>
      </c>
      <c r="BC309" s="1">
        <f t="shared" si="263"/>
        <v>0.84605492873457433</v>
      </c>
      <c r="BD309" s="1">
        <f t="shared" si="264"/>
        <v>0.72089712448439092</v>
      </c>
      <c r="BE309" s="1">
        <f t="shared" si="265"/>
        <v>0.78347602660948268</v>
      </c>
      <c r="BF309" s="87"/>
      <c r="BG309" s="87"/>
      <c r="BH309" s="87"/>
      <c r="BI309" s="1">
        <f t="shared" si="266"/>
        <v>0.70290111458901572</v>
      </c>
      <c r="BJ309" s="1">
        <f t="shared" si="267"/>
        <v>0.70649964721219449</v>
      </c>
      <c r="BK309" s="1">
        <f t="shared" si="268"/>
        <v>0.70470038090060505</v>
      </c>
      <c r="BL309" s="87"/>
      <c r="BM309" s="87"/>
      <c r="BN309" s="87"/>
      <c r="BO309" s="1">
        <f>AZ309+(AQ309-NormalPNO!Y309)*$BO$1</f>
        <v>0.70244756628057825</v>
      </c>
      <c r="BP309" s="1">
        <f>BA309+(AR309-NormalPNO!Z309)*$BP$1</f>
        <v>0.71758416837375938</v>
      </c>
      <c r="BQ309" s="1">
        <f>BB309+(AS309-NormalPNO!AA309)*$BQ$1</f>
        <v>0.7099481881560652</v>
      </c>
      <c r="BR309" s="1">
        <f>BI309+(BC309-NormalPNO!Y309)*$BR$1</f>
        <v>0.70984924512968439</v>
      </c>
      <c r="BS309" s="1">
        <f>BJ309+(BD309-NormalPNO!Z309)*$BS$1</f>
        <v>0.71046279399183732</v>
      </c>
      <c r="BT309" s="1">
        <f>BK309+(BE309-NormalPNO!AA309)*$BT$1</f>
        <v>0.70876051358870196</v>
      </c>
      <c r="BU309" s="1">
        <f t="shared" si="269"/>
        <v>0.65508569952357709</v>
      </c>
      <c r="BV309" s="1">
        <f t="shared" si="270"/>
        <v>0.66156180443631785</v>
      </c>
      <c r="BW309" s="1">
        <f t="shared" si="271"/>
        <v>0.65570566232050176</v>
      </c>
      <c r="BX309" s="1">
        <f t="shared" si="272"/>
        <v>0.62588209945781348</v>
      </c>
      <c r="BY309" s="1">
        <f t="shared" si="273"/>
        <v>0.62652006356035672</v>
      </c>
      <c r="BZ309" s="1">
        <f t="shared" si="274"/>
        <v>0.62320226417103775</v>
      </c>
      <c r="CA309" s="1"/>
      <c r="CB309" t="s">
        <v>295</v>
      </c>
      <c r="CC309" s="13" t="s">
        <v>841</v>
      </c>
      <c r="CD309">
        <v>-393.71078208895199</v>
      </c>
      <c r="CE309" s="19">
        <v>-391.657939382</v>
      </c>
      <c r="CF309" s="19">
        <v>-393.606580498764</v>
      </c>
      <c r="CG309" s="19">
        <v>-391.63424040500001</v>
      </c>
      <c r="CH309" s="19"/>
      <c r="CI309" s="19"/>
      <c r="CJ309">
        <v>-196.24685077317301</v>
      </c>
      <c r="CK309" s="19">
        <v>-195.241654716</v>
      </c>
      <c r="CL309">
        <v>-196.195020554439</v>
      </c>
      <c r="CM309" s="19">
        <v>-195.22999402900001</v>
      </c>
      <c r="CN309" s="19"/>
      <c r="CO309" s="19"/>
      <c r="CP309" s="19">
        <f>'[3]DLPNO-CCSD(T1 or T)_TightPNO'!BL309</f>
        <v>-197.46272083164001</v>
      </c>
      <c r="CQ309" s="19">
        <f>'[3]DLPNO-CCSD(T1 or T)_TightPNO'!BM309</f>
        <v>-196.41634428399999</v>
      </c>
      <c r="CR309" s="19">
        <f>'[3]DLPNO-CCSD(T1 or T)_TightPNO'!BN309</f>
        <v>-197.41024274214999</v>
      </c>
      <c r="CS309" s="19">
        <f>'[3]DLPNO-CCSD(T1 or T)_TightPNO'!BO309</f>
        <v>-196.40429656699999</v>
      </c>
      <c r="CT309" s="19"/>
      <c r="CU309" s="19"/>
      <c r="CV309" s="19">
        <f>'[3]DLPNO-CCSD(T1 or T)_TightPNO'!BR309</f>
        <v>-197.46276230275799</v>
      </c>
      <c r="CW309" s="19">
        <f>'[3]DLPNO-CCSD(T1 or T)_TightPNO'!BS309</f>
        <v>-196.41634951200001</v>
      </c>
      <c r="CX309" s="19">
        <f>'[3]DLPNO-CCSD(T1 or T)_TightPNO'!BT309</f>
        <v>-197.410336268078</v>
      </c>
      <c r="CY309" s="19">
        <f>'[3]DLPNO-CCSD(T1 or T)_TightPNO'!BU309</f>
        <v>-196.40430836199999</v>
      </c>
      <c r="CZ309" s="19"/>
      <c r="DA309" s="19"/>
      <c r="DB309" s="19">
        <f>'[3]DLPNO-CCSD(T1 or T)_TightPNO'!BX309</f>
        <v>-196.246884821583</v>
      </c>
      <c r="DC309" s="19">
        <f>'[3]DLPNO-CCSD(T1 or T)_TightPNO'!BY309</f>
        <v>-195.241661513</v>
      </c>
      <c r="DD309" s="19">
        <f>'[3]DLPNO-CCSD(T1 or T)_TightPNO'!BZ309</f>
        <v>-196.19512717438599</v>
      </c>
      <c r="DE309" s="19">
        <f>'[3]DLPNO-CCSD(T1 or T)_TightPNO'!CA309</f>
        <v>-195.23000345299999</v>
      </c>
      <c r="DF309" s="19"/>
      <c r="DG309" s="19"/>
      <c r="DH309" s="19"/>
      <c r="DI309" s="40" t="str">
        <f>'[3]DLPNO-CCSD(T1 or T)_TightPNO'!CE309</f>
        <v>37_Cyclopentane-Neopentane_1.50.xyz</v>
      </c>
      <c r="DJ309" s="40">
        <f>'[3]DLPNO-CCSD(T1 or T)_TightPNO'!CF309</f>
        <v>-393.60602697885901</v>
      </c>
      <c r="DK309" s="40">
        <f>'[3]DLPNO-CCSD(T1 or T)_TightPNO'!CG309</f>
        <v>-391.63424040500001</v>
      </c>
      <c r="DL309" s="40">
        <f>'[3]DLPNO-CCSD(T1 or T)_TightPNO'!CH309</f>
        <v>-196.194772641816</v>
      </c>
      <c r="DM309" s="40">
        <f>'[3]DLPNO-CCSD(T1 or T)_TightPNO'!CI309</f>
        <v>-195.22999402900001</v>
      </c>
      <c r="DN309" s="40">
        <f>'[3]DLPNO-CCSD(T1 or T)_TightPNO'!CJ309</f>
        <v>-197.40999927910801</v>
      </c>
      <c r="DO309" s="40">
        <f>'[3]DLPNO-CCSD(T1 or T)_TightPNO'!CK309</f>
        <v>-196.40429656699999</v>
      </c>
      <c r="DP309" s="40">
        <f>'[3]DLPNO-CCSD(T1 or T)_TightPNO'!CL309</f>
        <v>-197.41009587408499</v>
      </c>
      <c r="DQ309" s="40">
        <f>'[3]DLPNO-CCSD(T1 or T)_TightPNO'!CM309</f>
        <v>-196.40430836199999</v>
      </c>
      <c r="DR309" s="40">
        <f>'[3]DLPNO-CCSD(T1 or T)_TightPNO'!CN309</f>
        <v>-196.19487758116699</v>
      </c>
      <c r="DS309" s="40">
        <f>'[3]DLPNO-CCSD(T1 or T)_TightPNO'!CO309</f>
        <v>-195.23000345299999</v>
      </c>
      <c r="DT309" s="19"/>
      <c r="DU309" s="10"/>
      <c r="DV309" s="13" t="s">
        <v>841</v>
      </c>
      <c r="DW309">
        <f>'[3]DLPNO-CCSD(T1 or T)_TightPNO'!CS309</f>
        <v>-393.606959322774</v>
      </c>
      <c r="DX309">
        <f>'[3]DLPNO-CCSD(T1 or T)_TightPNO'!CT309</f>
        <v>-391.63424040500001</v>
      </c>
      <c r="DY309">
        <f>'[3]DLPNO-CCSD(T1 or T)_TightPNO'!CU309</f>
        <v>-196.19529938354401</v>
      </c>
      <c r="DZ309">
        <f>'[3]DLPNO-CCSD(T1 or T)_TightPNO'!CV309</f>
        <v>-195.22999402900001</v>
      </c>
      <c r="EA309">
        <f>'[3]DLPNO-CCSD(T1 or T)_TightPNO'!CW309</f>
        <v>-197.41043697057199</v>
      </c>
      <c r="EB309">
        <f>'[3]DLPNO-CCSD(T1 or T)_TightPNO'!CX309</f>
        <v>-196.40429656699999</v>
      </c>
      <c r="EC309">
        <f>'[3]DLPNO-CCSD(T1 or T)_TightPNO'!CY309</f>
        <v>-197.4105193847</v>
      </c>
      <c r="ED309">
        <f>'[3]DLPNO-CCSD(T1 or T)_TightPNO'!CZ309</f>
        <v>-196.40430836199999</v>
      </c>
      <c r="EE309">
        <f>'[3]DLPNO-CCSD(T1 or T)_TightPNO'!DA309</f>
        <v>-196.19540724330699</v>
      </c>
      <c r="EF309">
        <f>'[3]DLPNO-CCSD(T1 or T)_TightPNO'!DB309</f>
        <v>-195.23000345299999</v>
      </c>
      <c r="EH309" s="13" t="s">
        <v>841</v>
      </c>
      <c r="EJ309">
        <f t="shared" si="275"/>
        <v>-393.6068572587165</v>
      </c>
      <c r="EK309" s="36">
        <f t="shared" si="276"/>
        <v>-196.19514451075048</v>
      </c>
      <c r="EL309">
        <f t="shared" si="277"/>
        <v>-197.410364473671</v>
      </c>
      <c r="EM309">
        <f t="shared" si="278"/>
        <v>-197.4104564650745</v>
      </c>
      <c r="EN309">
        <f t="shared" si="279"/>
        <v>-196.19525197099549</v>
      </c>
    </row>
    <row r="310" spans="1:144" ht="17" x14ac:dyDescent="0.2">
      <c r="A310" s="4">
        <f>'[1]De Raw'!$A308</f>
        <v>0.18865580308500057</v>
      </c>
      <c r="B310" t="s">
        <v>296</v>
      </c>
      <c r="C310" s="1">
        <f>ABS(AK310-$A310)</f>
        <v>1.7314731801520766E-2</v>
      </c>
      <c r="D310" s="1">
        <f>ABS(AL310-$A310)</f>
        <v>3.2419648170824988E-3</v>
      </c>
      <c r="E310" s="1">
        <f>ABS(AM310-$A310)</f>
        <v>7.0363834922191337E-3</v>
      </c>
      <c r="F310" s="1">
        <f>ABS(AN310-$A310)</f>
        <v>2.4564246170121401E-2</v>
      </c>
      <c r="G310" s="1">
        <f>ABS(AO310-$A310)</f>
        <v>1.0357537286873941E-2</v>
      </c>
      <c r="H310" s="1">
        <f>ABS(AP310-$A310)</f>
        <v>7.1033544416237437E-3</v>
      </c>
      <c r="I310" s="15">
        <f>ABS(AQ310-$A310)</f>
        <v>2.9745347410874895E-2</v>
      </c>
      <c r="J310" s="1">
        <f>ABS(AR310-$A310)</f>
        <v>2.9003674818747771E-3</v>
      </c>
      <c r="K310" s="1">
        <f>ABS(AS310-$A310)</f>
        <v>1.3422489964500073E-2</v>
      </c>
      <c r="L310" s="15">
        <f>ABS(AT310-$A310)</f>
        <v>3.1701960908855881E-2</v>
      </c>
      <c r="M310" s="1">
        <f>ABS(AU310-$A310)</f>
        <v>2.4402378386407519E-3</v>
      </c>
      <c r="N310" s="1">
        <f>ABS(AV310-$A310)</f>
        <v>1.7071099373748316E-2</v>
      </c>
      <c r="O310" s="15">
        <f>ABS(AZ310-$A310)</f>
        <v>9.1647932989644132E-3</v>
      </c>
      <c r="P310" s="1">
        <f>ABS(BA310-$A310)</f>
        <v>3.4659277616437556E-3</v>
      </c>
      <c r="Q310" s="1">
        <f>ABS(BB310-$A310)</f>
        <v>2.8494327686603149E-3</v>
      </c>
      <c r="R310" s="15">
        <f>ABS(BC310-$A310)</f>
        <v>3.2335898031251642E-2</v>
      </c>
      <c r="S310" s="1">
        <f>ABS(BD310-$A310)</f>
        <v>8.2821740278990474E-4</v>
      </c>
      <c r="T310" s="1">
        <f>ABS(BE310-$A310)</f>
        <v>1.6582057717020759E-2</v>
      </c>
      <c r="U310" s="91">
        <f>ABS(BI310-$A310)</f>
        <v>7.4663393440418391E-3</v>
      </c>
      <c r="V310" s="92">
        <f>ABS(BJ310-$A310)</f>
        <v>5.9105160641499677E-3</v>
      </c>
      <c r="W310" s="92">
        <f>ABS(BK310-$A310)</f>
        <v>7.7791163994594958E-4</v>
      </c>
      <c r="X310" s="15">
        <f t="shared" si="239"/>
        <v>6.433879625997535E-3</v>
      </c>
      <c r="Y310" s="1">
        <f t="shared" si="240"/>
        <v>3.684121093446624E-3</v>
      </c>
      <c r="Z310" s="1">
        <f t="shared" si="241"/>
        <v>1.5523938266050752E-3</v>
      </c>
      <c r="AA310" s="15">
        <f t="shared" si="242"/>
        <v>8.8293595015367932E-3</v>
      </c>
      <c r="AB310" s="1">
        <f t="shared" si="243"/>
        <v>5.4121030326458042E-3</v>
      </c>
      <c r="AC310" s="1">
        <f t="shared" si="244"/>
        <v>1.4579180434638184E-3</v>
      </c>
      <c r="AD310" s="15">
        <f t="shared" si="245"/>
        <v>1.1169933963570744E-2</v>
      </c>
      <c r="AE310" s="1">
        <f t="shared" si="246"/>
        <v>2.3861016623848708E-3</v>
      </c>
      <c r="AF310" s="1">
        <f t="shared" si="247"/>
        <v>6.8813020010975168E-3</v>
      </c>
      <c r="AG310" s="15">
        <f t="shared" si="248"/>
        <v>1.0014796288516481E-2</v>
      </c>
      <c r="AH310" s="1">
        <f t="shared" si="249"/>
        <v>2.1582078417801687E-3</v>
      </c>
      <c r="AI310" s="1">
        <f t="shared" si="250"/>
        <v>6.0844977978526948E-3</v>
      </c>
      <c r="AJ310" s="1"/>
      <c r="AK310" s="1">
        <f t="shared" si="251"/>
        <v>0.20597053488652134</v>
      </c>
      <c r="AL310" s="1">
        <f t="shared" si="252"/>
        <v>0.18541383826791807</v>
      </c>
      <c r="AM310" s="1">
        <f t="shared" si="256"/>
        <v>0.19569218657721971</v>
      </c>
      <c r="AN310" s="1">
        <f t="shared" si="253"/>
        <v>0.21322004925512197</v>
      </c>
      <c r="AO310" s="1">
        <f t="shared" si="257"/>
        <v>0.17829826579812663</v>
      </c>
      <c r="AP310" s="1">
        <f t="shared" si="258"/>
        <v>0.19575915752662432</v>
      </c>
      <c r="AQ310" s="1">
        <f t="shared" si="254"/>
        <v>0.21840115049587547</v>
      </c>
      <c r="AR310" s="1">
        <f t="shared" si="255"/>
        <v>0.1857554356031258</v>
      </c>
      <c r="AS310" s="1">
        <f t="shared" si="259"/>
        <v>0.20207829304950065</v>
      </c>
      <c r="AT310" s="1">
        <f t="shared" si="260"/>
        <v>0.22035776399385645</v>
      </c>
      <c r="AU310" s="1">
        <f t="shared" si="261"/>
        <v>0.19109604092364132</v>
      </c>
      <c r="AV310" s="1">
        <f t="shared" si="262"/>
        <v>0.20572690245874889</v>
      </c>
      <c r="AW310" s="1"/>
      <c r="AX310" s="1"/>
      <c r="AY310" s="1"/>
      <c r="AZ310" s="1">
        <f t="shared" si="280"/>
        <v>0.19782059638396499</v>
      </c>
      <c r="BA310" s="1">
        <f t="shared" si="281"/>
        <v>0.18518987532335682</v>
      </c>
      <c r="BB310" s="1">
        <f t="shared" si="282"/>
        <v>0.19150523585366089</v>
      </c>
      <c r="BC310" s="1">
        <f t="shared" si="263"/>
        <v>0.22099170111625221</v>
      </c>
      <c r="BD310" s="1">
        <f t="shared" si="264"/>
        <v>0.18948402048779048</v>
      </c>
      <c r="BE310" s="1">
        <f t="shared" si="265"/>
        <v>0.20523786080202133</v>
      </c>
      <c r="BF310" s="87"/>
      <c r="BG310" s="87"/>
      <c r="BH310" s="87"/>
      <c r="BI310" s="1">
        <f t="shared" si="266"/>
        <v>0.19612214242904241</v>
      </c>
      <c r="BJ310" s="1">
        <f t="shared" si="267"/>
        <v>0.18274528702085061</v>
      </c>
      <c r="BK310" s="1">
        <f t="shared" si="268"/>
        <v>0.18943371472494652</v>
      </c>
      <c r="BL310" s="87"/>
      <c r="BM310" s="87"/>
      <c r="BN310" s="87"/>
      <c r="BO310" s="1">
        <f>AZ310+(AQ310-NormalPNO!Y310)*$BO$1</f>
        <v>0.19508968271099811</v>
      </c>
      <c r="BP310" s="1">
        <f>BA310+(AR310-NormalPNO!Z310)*$BP$1</f>
        <v>0.18497168199155395</v>
      </c>
      <c r="BQ310" s="1">
        <f>BB310+(AS310-NormalPNO!AA310)*$BQ$1</f>
        <v>0.19020819691160565</v>
      </c>
      <c r="BR310" s="1">
        <f>BI310+(BC310-NormalPNO!Y310)*$BR$1</f>
        <v>0.19748516258653737</v>
      </c>
      <c r="BS310" s="1">
        <f>BJ310+(BD310-NormalPNO!Z310)*$BS$1</f>
        <v>0.18324370005235477</v>
      </c>
      <c r="BT310" s="1">
        <f>BK310+(BE310-NormalPNO!AA310)*$BT$1</f>
        <v>0.19011372112846439</v>
      </c>
      <c r="BU310" s="1">
        <f t="shared" si="269"/>
        <v>0.19982573704857132</v>
      </c>
      <c r="BV310" s="1">
        <f t="shared" si="270"/>
        <v>0.19104190474738544</v>
      </c>
      <c r="BW310" s="1">
        <f t="shared" si="271"/>
        <v>0.19553710508609809</v>
      </c>
      <c r="BX310" s="1">
        <f t="shared" si="272"/>
        <v>0.19867059937351705</v>
      </c>
      <c r="BY310" s="1">
        <f t="shared" si="273"/>
        <v>0.19081401092678074</v>
      </c>
      <c r="BZ310" s="1">
        <f t="shared" si="274"/>
        <v>0.19474030088285327</v>
      </c>
      <c r="CA310" s="1"/>
      <c r="CB310" t="s">
        <v>296</v>
      </c>
      <c r="CC310" s="13" t="s">
        <v>842</v>
      </c>
      <c r="CD310">
        <v>-393.70989983973999</v>
      </c>
      <c r="CE310" s="19">
        <v>-391.65798967199999</v>
      </c>
      <c r="CF310" s="19">
        <v>-393.60561134096201</v>
      </c>
      <c r="CG310" s="19">
        <v>-391.634283471</v>
      </c>
      <c r="CH310" s="19"/>
      <c r="CI310" s="19"/>
      <c r="CJ310">
        <v>-196.24685077317301</v>
      </c>
      <c r="CK310" s="19">
        <v>-195.241654716</v>
      </c>
      <c r="CL310">
        <v>-196.195020554439</v>
      </c>
      <c r="CM310" s="19">
        <v>-195.22999402900001</v>
      </c>
      <c r="CN310" s="19"/>
      <c r="CO310" s="19"/>
      <c r="CP310" s="19">
        <f>'[3]DLPNO-CCSD(T1 or T)_TightPNO'!BL310</f>
        <v>-197.46272083164001</v>
      </c>
      <c r="CQ310" s="19">
        <f>'[3]DLPNO-CCSD(T1 or T)_TightPNO'!BM310</f>
        <v>-196.41634428399999</v>
      </c>
      <c r="CR310" s="19">
        <f>'[3]DLPNO-CCSD(T1 or T)_TightPNO'!BN310</f>
        <v>-197.41024274214999</v>
      </c>
      <c r="CS310" s="19">
        <f>'[3]DLPNO-CCSD(T1 or T)_TightPNO'!BO310</f>
        <v>-196.40429656699999</v>
      </c>
      <c r="CT310" s="19"/>
      <c r="CU310" s="19"/>
      <c r="CV310" s="19">
        <f>'[3]DLPNO-CCSD(T1 or T)_TightPNO'!BR310</f>
        <v>-197.462738239869</v>
      </c>
      <c r="CW310" s="19">
        <f>'[3]DLPNO-CCSD(T1 or T)_TightPNO'!BS310</f>
        <v>-196.416345355</v>
      </c>
      <c r="CX310" s="19">
        <f>'[3]DLPNO-CCSD(T1 or T)_TightPNO'!BT310</f>
        <v>-197.41027300117301</v>
      </c>
      <c r="CY310" s="19">
        <f>'[3]DLPNO-CCSD(T1 or T)_TightPNO'!BU310</f>
        <v>-196.40429877</v>
      </c>
      <c r="CZ310" s="19"/>
      <c r="DA310" s="19"/>
      <c r="DB310" s="19">
        <f>'[3]DLPNO-CCSD(T1 or T)_TightPNO'!BX310</f>
        <v>-196.24686612412401</v>
      </c>
      <c r="DC310" s="19">
        <f>'[3]DLPNO-CCSD(T1 or T)_TightPNO'!BY310</f>
        <v>-195.24165587900001</v>
      </c>
      <c r="DD310" s="19">
        <f>'[3]DLPNO-CCSD(T1 or T)_TightPNO'!BZ310</f>
        <v>-196.19504231967201</v>
      </c>
      <c r="DE310" s="19">
        <f>'[3]DLPNO-CCSD(T1 or T)_TightPNO'!CA310</f>
        <v>-195.22999622899999</v>
      </c>
      <c r="DF310" s="19"/>
      <c r="DG310" s="19"/>
      <c r="DH310" s="19"/>
      <c r="DI310" s="40" t="str">
        <f>'[3]DLPNO-CCSD(T1 or T)_TightPNO'!CE310</f>
        <v>37_Cyclopentane-Neopentane_2.00.xyz</v>
      </c>
      <c r="DJ310" s="40">
        <f>'[3]DLPNO-CCSD(T1 or T)_TightPNO'!CF310</f>
        <v>-393.60511170868699</v>
      </c>
      <c r="DK310" s="40">
        <f>'[3]DLPNO-CCSD(T1 or T)_TightPNO'!CG310</f>
        <v>-391.634283471</v>
      </c>
      <c r="DL310" s="40">
        <f>'[3]DLPNO-CCSD(T1 or T)_TightPNO'!CH310</f>
        <v>-196.194772641816</v>
      </c>
      <c r="DM310" s="40">
        <f>'[3]DLPNO-CCSD(T1 or T)_TightPNO'!CI310</f>
        <v>-195.22999402900001</v>
      </c>
      <c r="DN310" s="40">
        <f>'[3]DLPNO-CCSD(T1 or T)_TightPNO'!CJ310</f>
        <v>-197.40999927910801</v>
      </c>
      <c r="DO310" s="40">
        <f>'[3]DLPNO-CCSD(T1 or T)_TightPNO'!CK310</f>
        <v>-196.40429656699999</v>
      </c>
      <c r="DP310" s="40">
        <f>'[3]DLPNO-CCSD(T1 or T)_TightPNO'!CL310</f>
        <v>-197.41003222849</v>
      </c>
      <c r="DQ310" s="40">
        <f>'[3]DLPNO-CCSD(T1 or T)_TightPNO'!CM310</f>
        <v>-196.40429877</v>
      </c>
      <c r="DR310" s="40">
        <f>'[3]DLPNO-CCSD(T1 or T)_TightPNO'!CN310</f>
        <v>-196.19479534383601</v>
      </c>
      <c r="DS310" s="40">
        <f>'[3]DLPNO-CCSD(T1 or T)_TightPNO'!CO310</f>
        <v>-195.22999622899999</v>
      </c>
      <c r="DT310" s="19"/>
      <c r="DU310" s="10"/>
      <c r="DV310" s="13" t="s">
        <v>842</v>
      </c>
      <c r="DW310">
        <f>'[3]DLPNO-CCSD(T1 or T)_TightPNO'!CS310</f>
        <v>-393.60608751655099</v>
      </c>
      <c r="DX310">
        <f>'[3]DLPNO-CCSD(T1 or T)_TightPNO'!CT310</f>
        <v>-391.634283471</v>
      </c>
      <c r="DY310">
        <f>'[3]DLPNO-CCSD(T1 or T)_TightPNO'!CU310</f>
        <v>-196.19529938354401</v>
      </c>
      <c r="DZ310">
        <f>'[3]DLPNO-CCSD(T1 or T)_TightPNO'!CV310</f>
        <v>-195.22999402900001</v>
      </c>
      <c r="EA310">
        <f>'[3]DLPNO-CCSD(T1 or T)_TightPNO'!CW310</f>
        <v>-197.41043697057199</v>
      </c>
      <c r="EB310">
        <f>'[3]DLPNO-CCSD(T1 or T)_TightPNO'!CX310</f>
        <v>-196.40429656699999</v>
      </c>
      <c r="EC310">
        <f>'[3]DLPNO-CCSD(T1 or T)_TightPNO'!CY310</f>
        <v>-197.410457746513</v>
      </c>
      <c r="ED310">
        <f>'[3]DLPNO-CCSD(T1 or T)_TightPNO'!CZ310</f>
        <v>-196.40429877</v>
      </c>
      <c r="EE310">
        <f>'[3]DLPNO-CCSD(T1 or T)_TightPNO'!DA310</f>
        <v>-196.195325239125</v>
      </c>
      <c r="EF310">
        <f>'[3]DLPNO-CCSD(T1 or T)_TightPNO'!DB310</f>
        <v>-195.22999622899999</v>
      </c>
      <c r="EH310" s="13" t="s">
        <v>842</v>
      </c>
      <c r="EJ310">
        <f t="shared" si="275"/>
        <v>-393.60586115709953</v>
      </c>
      <c r="EK310" s="36">
        <f t="shared" si="276"/>
        <v>-196.19514451075048</v>
      </c>
      <c r="EL310">
        <f t="shared" si="277"/>
        <v>-197.410364473671</v>
      </c>
      <c r="EM310">
        <f t="shared" si="278"/>
        <v>-197.41039338751452</v>
      </c>
      <c r="EN310">
        <f t="shared" si="279"/>
        <v>-196.19516580759</v>
      </c>
    </row>
    <row r="311" spans="1:144" ht="17" x14ac:dyDescent="0.2">
      <c r="A311" s="4">
        <f>'[1]De Raw'!$A309</f>
        <v>2.1980815135529279</v>
      </c>
      <c r="B311" t="s">
        <v>297</v>
      </c>
      <c r="C311" s="1">
        <f>ABS(AK311-$A311)</f>
        <v>5.462196119349727E-2</v>
      </c>
      <c r="D311" s="1">
        <f>ABS(AL311-$A311)</f>
        <v>0.31434340740947886</v>
      </c>
      <c r="E311" s="1">
        <f>ABS(AM311-$A311)</f>
        <v>0.18448268430148795</v>
      </c>
      <c r="F311" s="1">
        <f>ABS(AN311-$A311)</f>
        <v>0.11322367622100415</v>
      </c>
      <c r="G311" s="1">
        <f>ABS(AO311-$A311)</f>
        <v>0.80284945841126443</v>
      </c>
      <c r="H311" s="1">
        <f>ABS(AP311-$A311)</f>
        <v>0.34481289109513025</v>
      </c>
      <c r="I311" s="15">
        <f>ABS(AQ311-$A311)</f>
        <v>0.29998303793273928</v>
      </c>
      <c r="J311" s="1">
        <f>ABS(AR311-$A311)</f>
        <v>0.61079199952591989</v>
      </c>
      <c r="K311" s="1">
        <f>ABS(AS311-$A311)</f>
        <v>0.15540448079659042</v>
      </c>
      <c r="L311" s="15">
        <f>ABS(AT311-$A311)</f>
        <v>0.35399454261940022</v>
      </c>
      <c r="M311" s="1">
        <f>ABS(AU311-$A311)</f>
        <v>0.53626624790478372</v>
      </c>
      <c r="N311" s="1">
        <f>ABS(AV311-$A311)</f>
        <v>9.1135852642691528E-2</v>
      </c>
      <c r="O311" s="15">
        <f>ABS(AZ311-$A311)</f>
        <v>0.2871131769465709</v>
      </c>
      <c r="P311" s="1">
        <f>ABS(BA311-$A311)</f>
        <v>0.11998152937824758</v>
      </c>
      <c r="Q311" s="1">
        <f>ABS(BB311-$A311)</f>
        <v>0.20354735316240902</v>
      </c>
      <c r="R311" s="15">
        <f>ABS(BC311-$A311)</f>
        <v>0.393362718770772</v>
      </c>
      <c r="S311" s="1">
        <f>ABS(BD311-$A311)</f>
        <v>0.51476327004757794</v>
      </c>
      <c r="T311" s="1">
        <f>ABS(BE311-$A311)</f>
        <v>6.0700275638402967E-2</v>
      </c>
      <c r="U311" s="91">
        <f>ABS(BI311-$A311)</f>
        <v>0.34833610267565707</v>
      </c>
      <c r="V311" s="92">
        <f>ABS(BJ311-$A311)</f>
        <v>0.18294126237314234</v>
      </c>
      <c r="W311" s="92">
        <f>ABS(BK311-$A311)</f>
        <v>0.26563868252439948</v>
      </c>
      <c r="X311" s="15">
        <f t="shared" si="239"/>
        <v>0.29641307314398158</v>
      </c>
      <c r="Y311" s="1">
        <f t="shared" si="240"/>
        <v>0.11842256249993977</v>
      </c>
      <c r="Z311" s="1">
        <f t="shared" si="241"/>
        <v>0.20450870207125349</v>
      </c>
      <c r="AA311" s="15">
        <f t="shared" si="242"/>
        <v>0.33953590266904388</v>
      </c>
      <c r="AB311" s="1">
        <f t="shared" si="243"/>
        <v>0.1814977128851365</v>
      </c>
      <c r="AC311" s="1">
        <f t="shared" si="244"/>
        <v>0.26198893596450579</v>
      </c>
      <c r="AD311" s="15">
        <f t="shared" si="245"/>
        <v>0.2317620999374661</v>
      </c>
      <c r="AE311" s="1">
        <f t="shared" si="246"/>
        <v>3.8319083801265919E-2</v>
      </c>
      <c r="AF311" s="1">
        <f t="shared" si="247"/>
        <v>0.13252777408446059</v>
      </c>
      <c r="AG311" s="15">
        <f t="shared" si="248"/>
        <v>0.2779870049400639</v>
      </c>
      <c r="AH311" s="1">
        <f t="shared" si="249"/>
        <v>7.0345839640270302E-2</v>
      </c>
      <c r="AI311" s="1">
        <f t="shared" si="250"/>
        <v>0.17216553308706217</v>
      </c>
      <c r="AJ311" s="1"/>
      <c r="AK311" s="1">
        <f t="shared" si="251"/>
        <v>2.1434595523594306</v>
      </c>
      <c r="AL311" s="1">
        <f t="shared" si="252"/>
        <v>1.8837381061434491</v>
      </c>
      <c r="AM311" s="1">
        <f t="shared" si="256"/>
        <v>2.01359882925144</v>
      </c>
      <c r="AN311" s="1">
        <f t="shared" si="253"/>
        <v>2.3113051897739321</v>
      </c>
      <c r="AO311" s="1">
        <f t="shared" si="257"/>
        <v>1.3952320551416635</v>
      </c>
      <c r="AP311" s="1">
        <f t="shared" si="258"/>
        <v>1.8532686224577977</v>
      </c>
      <c r="AQ311" s="1">
        <f t="shared" si="254"/>
        <v>2.4980645514856672</v>
      </c>
      <c r="AR311" s="1">
        <f t="shared" si="255"/>
        <v>1.587289514027008</v>
      </c>
      <c r="AS311" s="1">
        <f t="shared" si="259"/>
        <v>2.0426770327563375</v>
      </c>
      <c r="AT311" s="1">
        <f t="shared" si="260"/>
        <v>2.5520760561723281</v>
      </c>
      <c r="AU311" s="1">
        <f t="shared" si="261"/>
        <v>1.6618152656481442</v>
      </c>
      <c r="AV311" s="1">
        <f t="shared" si="262"/>
        <v>2.1069456609102364</v>
      </c>
      <c r="AW311" s="1"/>
      <c r="AX311" s="1"/>
      <c r="AY311" s="1"/>
      <c r="AZ311" s="1">
        <f t="shared" si="280"/>
        <v>1.910968336606357</v>
      </c>
      <c r="BA311" s="1">
        <f t="shared" si="281"/>
        <v>2.0780999841746803</v>
      </c>
      <c r="BB311" s="1">
        <f t="shared" si="282"/>
        <v>1.9945341603905189</v>
      </c>
      <c r="BC311" s="1">
        <f t="shared" si="263"/>
        <v>2.5914442323236999</v>
      </c>
      <c r="BD311" s="1">
        <f t="shared" si="264"/>
        <v>1.68331824350535</v>
      </c>
      <c r="BE311" s="1">
        <f t="shared" si="265"/>
        <v>2.1373812379145249</v>
      </c>
      <c r="BF311" s="87"/>
      <c r="BG311" s="87"/>
      <c r="BH311" s="87"/>
      <c r="BI311" s="1">
        <f t="shared" si="266"/>
        <v>1.8497454108772708</v>
      </c>
      <c r="BJ311" s="1">
        <f t="shared" si="267"/>
        <v>2.0151402511797856</v>
      </c>
      <c r="BK311" s="1">
        <f t="shared" si="268"/>
        <v>1.9324428310285284</v>
      </c>
      <c r="BL311" s="87"/>
      <c r="BM311" s="87"/>
      <c r="BN311" s="87"/>
      <c r="BO311" s="1">
        <f>AZ311+(AQ311-NormalPNO!Y311)*$BO$1</f>
        <v>1.9016684404089463</v>
      </c>
      <c r="BP311" s="1">
        <f>BA311+(AR311-NormalPNO!Z311)*$BP$1</f>
        <v>2.0796589510529881</v>
      </c>
      <c r="BQ311" s="1">
        <f>BB311+(AS311-NormalPNO!AA311)*$BQ$1</f>
        <v>1.9935728114816744</v>
      </c>
      <c r="BR311" s="1">
        <f>BI311+(BC311-NormalPNO!Y311)*$BR$1</f>
        <v>1.858545610883884</v>
      </c>
      <c r="BS311" s="1">
        <f>BJ311+(BD311-NormalPNO!Z311)*$BS$1</f>
        <v>2.0165838006677914</v>
      </c>
      <c r="BT311" s="1">
        <f>BK311+(BE311-NormalPNO!AA311)*$BT$1</f>
        <v>1.9360925775884221</v>
      </c>
      <c r="BU311" s="1">
        <f t="shared" si="269"/>
        <v>1.9663194136154618</v>
      </c>
      <c r="BV311" s="1">
        <f t="shared" si="270"/>
        <v>2.159762429751662</v>
      </c>
      <c r="BW311" s="1">
        <f t="shared" si="271"/>
        <v>2.0655537394684673</v>
      </c>
      <c r="BX311" s="1">
        <f t="shared" si="272"/>
        <v>1.920094508612864</v>
      </c>
      <c r="BY311" s="1">
        <f t="shared" si="273"/>
        <v>2.1277356739126576</v>
      </c>
      <c r="BZ311" s="1">
        <f t="shared" si="274"/>
        <v>2.0259159804658657</v>
      </c>
      <c r="CA311" s="1"/>
      <c r="CB311" t="s">
        <v>297</v>
      </c>
      <c r="CC311" s="13" t="s">
        <v>843</v>
      </c>
      <c r="CD311">
        <v>-392.497114318797</v>
      </c>
      <c r="CE311" s="19">
        <v>-390.47326431099998</v>
      </c>
      <c r="CF311" s="19">
        <v>-392.394013277375</v>
      </c>
      <c r="CG311" s="19">
        <v>-390.45000714299999</v>
      </c>
      <c r="CH311" s="19"/>
      <c r="CI311" s="19"/>
      <c r="CJ311">
        <v>-196.246847865712</v>
      </c>
      <c r="CK311" s="19">
        <v>-195.24157111299999</v>
      </c>
      <c r="CL311">
        <v>-196.19501696111899</v>
      </c>
      <c r="CM311" s="19">
        <v>-195.22991343699999</v>
      </c>
      <c r="CN311" s="19"/>
      <c r="CO311" s="19"/>
      <c r="CP311" s="19">
        <f>'[3]DLPNO-CCSD(T1 or T)_TightPNO'!BL311</f>
        <v>-196.246850633002</v>
      </c>
      <c r="CQ311" s="19">
        <f>'[3]DLPNO-CCSD(T1 or T)_TightPNO'!BM311</f>
        <v>-195.24157610399999</v>
      </c>
      <c r="CR311" s="19">
        <f>'[3]DLPNO-CCSD(T1 or T)_TightPNO'!BN311</f>
        <v>-196.19501539716001</v>
      </c>
      <c r="CS311" s="19">
        <f>'[3]DLPNO-CCSD(T1 or T)_TightPNO'!BO311</f>
        <v>-195.22991451499999</v>
      </c>
      <c r="CT311" s="19"/>
      <c r="CU311" s="19"/>
      <c r="CV311" s="19">
        <f>'[3]DLPNO-CCSD(T1 or T)_TightPNO'!BR311</f>
        <v>-196.24705309374301</v>
      </c>
      <c r="CW311" s="19">
        <f>'[3]DLPNO-CCSD(T1 or T)_TightPNO'!BS311</f>
        <v>-195.24160007099999</v>
      </c>
      <c r="CX311" s="19">
        <f>'[3]DLPNO-CCSD(T1 or T)_TightPNO'!BT311</f>
        <v>-196.195738469459</v>
      </c>
      <c r="CY311" s="19">
        <f>'[3]DLPNO-CCSD(T1 or T)_TightPNO'!BU311</f>
        <v>-195.22997995</v>
      </c>
      <c r="CZ311" s="19"/>
      <c r="DA311" s="19"/>
      <c r="DB311" s="19">
        <f>'[3]DLPNO-CCSD(T1 or T)_TightPNO'!BX311</f>
        <v>-196.24705929742399</v>
      </c>
      <c r="DC311" s="19">
        <f>'[3]DLPNO-CCSD(T1 or T)_TightPNO'!BY311</f>
        <v>-195.24159519299999</v>
      </c>
      <c r="DD311" s="19">
        <f>'[3]DLPNO-CCSD(T1 or T)_TightPNO'!BZ311</f>
        <v>-196.19574530116901</v>
      </c>
      <c r="DE311" s="19">
        <f>'[3]DLPNO-CCSD(T1 or T)_TightPNO'!CA311</f>
        <v>-195.229978644</v>
      </c>
      <c r="DF311" s="19"/>
      <c r="DG311" s="19"/>
      <c r="DH311" s="19"/>
      <c r="DI311" s="40" t="str">
        <f>'[3]DLPNO-CCSD(T1 or T)_TightPNO'!CE311</f>
        <v>38_Cyclopentane-Cyclopentane_0.90.xyz</v>
      </c>
      <c r="DJ311" s="40">
        <f>'[3]DLPNO-CCSD(T1 or T)_TightPNO'!CF311</f>
        <v>-392.39321040624202</v>
      </c>
      <c r="DK311" s="40">
        <f>'[3]DLPNO-CCSD(T1 or T)_TightPNO'!CG311</f>
        <v>-390.45000714299999</v>
      </c>
      <c r="DL311" s="40">
        <f>'[3]DLPNO-CCSD(T1 or T)_TightPNO'!CH311</f>
        <v>-196.194764762006</v>
      </c>
      <c r="DM311" s="40">
        <f>'[3]DLPNO-CCSD(T1 or T)_TightPNO'!CI311</f>
        <v>-195.22991343699999</v>
      </c>
      <c r="DN311" s="40">
        <f>'[3]DLPNO-CCSD(T1 or T)_TightPNO'!CJ311</f>
        <v>-196.19476234511501</v>
      </c>
      <c r="DO311" s="40">
        <f>'[3]DLPNO-CCSD(T1 or T)_TightPNO'!CK311</f>
        <v>-195.22991451499999</v>
      </c>
      <c r="DP311" s="40">
        <f>'[3]DLPNO-CCSD(T1 or T)_TightPNO'!CL311</f>
        <v>-196.19548843821201</v>
      </c>
      <c r="DQ311" s="40">
        <f>'[3]DLPNO-CCSD(T1 or T)_TightPNO'!CM311</f>
        <v>-195.22997995</v>
      </c>
      <c r="DR311" s="40">
        <f>'[3]DLPNO-CCSD(T1 or T)_TightPNO'!CN311</f>
        <v>-196.195498524313</v>
      </c>
      <c r="DS311" s="40">
        <f>'[3]DLPNO-CCSD(T1 or T)_TightPNO'!CO311</f>
        <v>-195.229978644</v>
      </c>
      <c r="DT311" s="19"/>
      <c r="DU311" s="10"/>
      <c r="DV311" s="13" t="s">
        <v>843</v>
      </c>
      <c r="DW311">
        <f>'[3]DLPNO-CCSD(T1 or T)_TightPNO'!CS311</f>
        <v>-392.39465962815399</v>
      </c>
      <c r="DX311">
        <f>'[3]DLPNO-CCSD(T1 or T)_TightPNO'!CT311</f>
        <v>-390.45000714299999</v>
      </c>
      <c r="DY311">
        <f>'[3]DLPNO-CCSD(T1 or T)_TightPNO'!CU311</f>
        <v>-196.19529949808199</v>
      </c>
      <c r="DZ311">
        <f>'[3]DLPNO-CCSD(T1 or T)_TightPNO'!CV311</f>
        <v>-195.22991343699999</v>
      </c>
      <c r="EA311">
        <f>'[3]DLPNO-CCSD(T1 or T)_TightPNO'!CW311</f>
        <v>-196.19529313816801</v>
      </c>
      <c r="EB311">
        <f>'[3]DLPNO-CCSD(T1 or T)_TightPNO'!CX311</f>
        <v>-195.22991451499999</v>
      </c>
      <c r="EC311">
        <f>'[3]DLPNO-CCSD(T1 or T)_TightPNO'!CY311</f>
        <v>-196.19600282066901</v>
      </c>
      <c r="ED311">
        <f>'[3]DLPNO-CCSD(T1 or T)_TightPNO'!CZ311</f>
        <v>-195.22997995</v>
      </c>
      <c r="EE311">
        <f>'[3]DLPNO-CCSD(T1 or T)_TightPNO'!DA311</f>
        <v>-196.19600853639801</v>
      </c>
      <c r="EF311">
        <f>'[3]DLPNO-CCSD(T1 or T)_TightPNO'!DB311</f>
        <v>-195.229978644</v>
      </c>
      <c r="EH311" s="13" t="s">
        <v>843</v>
      </c>
      <c r="EJ311">
        <f t="shared" si="275"/>
        <v>-392.39441471294151</v>
      </c>
      <c r="EK311" s="36">
        <f t="shared" si="276"/>
        <v>-196.19514306067549</v>
      </c>
      <c r="EL311">
        <f t="shared" si="277"/>
        <v>-196.19514192318252</v>
      </c>
      <c r="EM311">
        <f t="shared" si="278"/>
        <v>-196.1958634850825</v>
      </c>
      <c r="EN311">
        <f t="shared" si="279"/>
        <v>-196.19586868959703</v>
      </c>
    </row>
    <row r="312" spans="1:144" ht="17" x14ac:dyDescent="0.2">
      <c r="A312" s="4">
        <f>'[1]De Raw'!$A310</f>
        <v>2.8004118086676701</v>
      </c>
      <c r="B312" t="s">
        <v>298</v>
      </c>
      <c r="C312" s="1">
        <f>ABS(AK312-$A312)</f>
        <v>1.469709399868302E-2</v>
      </c>
      <c r="D312" s="1">
        <f>ABS(AL312-$A312)</f>
        <v>0.20847976270877799</v>
      </c>
      <c r="E312" s="1">
        <f>ABS(AM312-$A312)</f>
        <v>9.6891334355047487E-2</v>
      </c>
      <c r="F312" s="1">
        <f>ABS(AN312-$A312)</f>
        <v>0.21373298630080928</v>
      </c>
      <c r="G312" s="1">
        <f>ABS(AO312-$A312)</f>
        <v>0.58556474181881146</v>
      </c>
      <c r="H312" s="1">
        <f>ABS(AP312-$A312)</f>
        <v>0.18591587775900109</v>
      </c>
      <c r="I312" s="15">
        <f>ABS(AQ312-$A312)</f>
        <v>0.36249846633983207</v>
      </c>
      <c r="J312" s="1">
        <f>ABS(AR312-$A312)</f>
        <v>0.43579379580654587</v>
      </c>
      <c r="K312" s="1">
        <f>ABS(AS312-$A312)</f>
        <v>3.6647664733356677E-2</v>
      </c>
      <c r="L312" s="15">
        <f>ABS(AT312-$A312)</f>
        <v>0.35409096413602947</v>
      </c>
      <c r="M312" s="1">
        <f>ABS(AU312-$A312)</f>
        <v>0.42846197668987607</v>
      </c>
      <c r="N312" s="1">
        <f>ABS(AV312-$A312)</f>
        <v>3.7185506276923519E-2</v>
      </c>
      <c r="O312" s="15">
        <f>ABS(AZ312-$A312)</f>
        <v>0.21333343037470698</v>
      </c>
      <c r="P312" s="1">
        <f>ABS(BA312-$A312)</f>
        <v>5.9444875882998183E-2</v>
      </c>
      <c r="Q312" s="1">
        <f>ABS(BB312-$A312)</f>
        <v>0.13638915312885258</v>
      </c>
      <c r="R312" s="15">
        <f>ABS(BC312-$A312)</f>
        <v>0.43688120634150884</v>
      </c>
      <c r="S312" s="1">
        <f>ABS(BD312-$A312)</f>
        <v>0.36090832278257823</v>
      </c>
      <c r="T312" s="1">
        <f>ABS(BE312-$A312)</f>
        <v>3.798644177946553E-2</v>
      </c>
      <c r="U312" s="91">
        <f>ABS(BI312-$A312)</f>
        <v>0.26210130927276598</v>
      </c>
      <c r="V312" s="92">
        <f>ABS(BJ312-$A312)</f>
        <v>0.10854236381601012</v>
      </c>
      <c r="W312" s="92">
        <f>ABS(BK312-$A312)</f>
        <v>0.18532183654438805</v>
      </c>
      <c r="X312" s="15">
        <f t="shared" si="239"/>
        <v>0.23413011724924893</v>
      </c>
      <c r="Y312" s="1">
        <f t="shared" si="240"/>
        <v>6.0633001401215303E-2</v>
      </c>
      <c r="Z312" s="1">
        <f t="shared" si="241"/>
        <v>0.14555572176244569</v>
      </c>
      <c r="AA312" s="15">
        <f t="shared" si="242"/>
        <v>0.24903359215778664</v>
      </c>
      <c r="AB312" s="1">
        <f t="shared" si="243"/>
        <v>0.10360151328372913</v>
      </c>
      <c r="AC312" s="1">
        <f t="shared" si="244"/>
        <v>0.17873460641255612</v>
      </c>
      <c r="AD312" s="15">
        <f t="shared" si="245"/>
        <v>0.22194945217666628</v>
      </c>
      <c r="AE312" s="1">
        <f t="shared" si="246"/>
        <v>5.1410951144619244E-2</v>
      </c>
      <c r="AF312" s="1">
        <f t="shared" si="247"/>
        <v>0.13698349100616491</v>
      </c>
      <c r="AG312" s="15">
        <f t="shared" si="248"/>
        <v>0.2730519428031366</v>
      </c>
      <c r="AH312" s="1">
        <f t="shared" si="249"/>
        <v>9.74652628826429E-2</v>
      </c>
      <c r="AI312" s="1">
        <f t="shared" si="250"/>
        <v>0.18610408045435678</v>
      </c>
      <c r="AJ312" s="1"/>
      <c r="AK312" s="1">
        <f t="shared" si="251"/>
        <v>2.8151089026663532</v>
      </c>
      <c r="AL312" s="1">
        <f t="shared" si="252"/>
        <v>2.5919320459588922</v>
      </c>
      <c r="AM312" s="1">
        <f t="shared" si="256"/>
        <v>2.7035204743126227</v>
      </c>
      <c r="AN312" s="1">
        <f t="shared" si="253"/>
        <v>3.0141447949684794</v>
      </c>
      <c r="AO312" s="1">
        <f t="shared" si="257"/>
        <v>2.2148470668488587</v>
      </c>
      <c r="AP312" s="1">
        <f t="shared" si="258"/>
        <v>2.6144959309086691</v>
      </c>
      <c r="AQ312" s="1">
        <f t="shared" si="254"/>
        <v>3.1629102750075022</v>
      </c>
      <c r="AR312" s="1">
        <f t="shared" si="255"/>
        <v>2.3646180128611243</v>
      </c>
      <c r="AS312" s="1">
        <f t="shared" si="259"/>
        <v>2.7637641439343135</v>
      </c>
      <c r="AT312" s="1">
        <f t="shared" si="260"/>
        <v>3.1545027728036996</v>
      </c>
      <c r="AU312" s="1">
        <f t="shared" si="261"/>
        <v>2.3719498319777941</v>
      </c>
      <c r="AV312" s="1">
        <f t="shared" si="262"/>
        <v>2.7632263023907466</v>
      </c>
      <c r="AW312" s="1"/>
      <c r="AX312" s="1"/>
      <c r="AY312" s="1"/>
      <c r="AZ312" s="1">
        <f t="shared" si="280"/>
        <v>2.5870783782929632</v>
      </c>
      <c r="BA312" s="1">
        <f t="shared" si="281"/>
        <v>2.740966932784672</v>
      </c>
      <c r="BB312" s="1">
        <f t="shared" si="282"/>
        <v>2.6640226555388176</v>
      </c>
      <c r="BC312" s="1">
        <f t="shared" si="263"/>
        <v>3.237293015009179</v>
      </c>
      <c r="BD312" s="1">
        <f t="shared" si="264"/>
        <v>2.4395034858850919</v>
      </c>
      <c r="BE312" s="1">
        <f t="shared" si="265"/>
        <v>2.8383982504471357</v>
      </c>
      <c r="BF312" s="87"/>
      <c r="BG312" s="87"/>
      <c r="BH312" s="87"/>
      <c r="BI312" s="1">
        <f t="shared" si="266"/>
        <v>2.5383104993949042</v>
      </c>
      <c r="BJ312" s="1">
        <f t="shared" si="267"/>
        <v>2.69186944485166</v>
      </c>
      <c r="BK312" s="1">
        <f t="shared" si="268"/>
        <v>2.6150899721232821</v>
      </c>
      <c r="BL312" s="87"/>
      <c r="BM312" s="87"/>
      <c r="BN312" s="87"/>
      <c r="BO312" s="1">
        <f>AZ312+(AQ312-NormalPNO!Y312)*$BO$1</f>
        <v>2.5662816914184212</v>
      </c>
      <c r="BP312" s="1">
        <f>BA312+(AR312-NormalPNO!Z312)*$BP$1</f>
        <v>2.7397788072664548</v>
      </c>
      <c r="BQ312" s="1">
        <f>BB312+(AS312-NormalPNO!AA312)*$BQ$1</f>
        <v>2.6548560869052245</v>
      </c>
      <c r="BR312" s="1">
        <f>BI312+(BC312-NormalPNO!Y312)*$BR$1</f>
        <v>2.5513782165098835</v>
      </c>
      <c r="BS312" s="1">
        <f>BJ312+(BD312-NormalPNO!Z312)*$BS$1</f>
        <v>2.696810295383941</v>
      </c>
      <c r="BT312" s="1">
        <f>BK312+(BE312-NormalPNO!AA312)*$BT$1</f>
        <v>2.621677202255114</v>
      </c>
      <c r="BU312" s="1">
        <f t="shared" si="269"/>
        <v>2.5784623564910039</v>
      </c>
      <c r="BV312" s="1">
        <f t="shared" si="270"/>
        <v>2.7490008575230509</v>
      </c>
      <c r="BW312" s="1">
        <f t="shared" si="271"/>
        <v>2.6634283176615052</v>
      </c>
      <c r="BX312" s="1">
        <f t="shared" si="272"/>
        <v>2.5273598658645335</v>
      </c>
      <c r="BY312" s="1">
        <f t="shared" si="273"/>
        <v>2.7029465457850272</v>
      </c>
      <c r="BZ312" s="1">
        <f t="shared" si="274"/>
        <v>2.6143077282133134</v>
      </c>
      <c r="CA312" s="1"/>
      <c r="CB312" t="s">
        <v>298</v>
      </c>
      <c r="CC312" s="13" t="s">
        <v>844</v>
      </c>
      <c r="CD312">
        <v>-392.498184660123</v>
      </c>
      <c r="CE312" s="19">
        <v>-390.47673768099997</v>
      </c>
      <c r="CF312" s="19">
        <v>-392.39507277643202</v>
      </c>
      <c r="CG312" s="19">
        <v>-390.45348082499999</v>
      </c>
      <c r="CH312" s="19"/>
      <c r="CI312" s="19"/>
      <c r="CJ312">
        <v>-196.246847865712</v>
      </c>
      <c r="CK312" s="19">
        <v>-195.24157111299999</v>
      </c>
      <c r="CL312">
        <v>-196.19501696111899</v>
      </c>
      <c r="CM312" s="19">
        <v>-195.22991343699999</v>
      </c>
      <c r="CN312" s="19"/>
      <c r="CO312" s="19"/>
      <c r="CP312" s="19">
        <f>'[3]DLPNO-CCSD(T1 or T)_TightPNO'!BL312</f>
        <v>-196.246850633002</v>
      </c>
      <c r="CQ312" s="19">
        <f>'[3]DLPNO-CCSD(T1 or T)_TightPNO'!BM312</f>
        <v>-195.24157610399999</v>
      </c>
      <c r="CR312" s="19">
        <f>'[3]DLPNO-CCSD(T1 or T)_TightPNO'!BN312</f>
        <v>-196.19501539716001</v>
      </c>
      <c r="CS312" s="19">
        <f>'[3]DLPNO-CCSD(T1 or T)_TightPNO'!BO312</f>
        <v>-195.22991451499999</v>
      </c>
      <c r="CT312" s="19"/>
      <c r="CU312" s="19"/>
      <c r="CV312" s="19">
        <f>'[3]DLPNO-CCSD(T1 or T)_TightPNO'!BR312</f>
        <v>-196.247023951399</v>
      </c>
      <c r="CW312" s="19">
        <f>'[3]DLPNO-CCSD(T1 or T)_TightPNO'!BS312</f>
        <v>-195.24159882000001</v>
      </c>
      <c r="CX312" s="19">
        <f>'[3]DLPNO-CCSD(T1 or T)_TightPNO'!BT312</f>
        <v>-196.195649267709</v>
      </c>
      <c r="CY312" s="19">
        <f>'[3]DLPNO-CCSD(T1 or T)_TightPNO'!BU312</f>
        <v>-195.22997253200001</v>
      </c>
      <c r="CZ312" s="19"/>
      <c r="DA312" s="19"/>
      <c r="DB312" s="19">
        <f>'[3]DLPNO-CCSD(T1 or T)_TightPNO'!BX312</f>
        <v>-196.24703020225999</v>
      </c>
      <c r="DC312" s="19">
        <f>'[3]DLPNO-CCSD(T1 or T)_TightPNO'!BY312</f>
        <v>-195.24159377500001</v>
      </c>
      <c r="DD312" s="19">
        <f>'[3]DLPNO-CCSD(T1 or T)_TightPNO'!BZ312</f>
        <v>-196.195655250214</v>
      </c>
      <c r="DE312" s="19">
        <f>'[3]DLPNO-CCSD(T1 or T)_TightPNO'!CA312</f>
        <v>-195.229973253</v>
      </c>
      <c r="DF312" s="19"/>
      <c r="DG312" s="19"/>
      <c r="DH312" s="19"/>
      <c r="DI312" s="40" t="str">
        <f>'[3]DLPNO-CCSD(T1 or T)_TightPNO'!CE312</f>
        <v>38_Cyclopentane-Cyclopentane_0.95.xyz</v>
      </c>
      <c r="DJ312" s="40">
        <f>'[3]DLPNO-CCSD(T1 or T)_TightPNO'!CF312</f>
        <v>-392.39433045240099</v>
      </c>
      <c r="DK312" s="40">
        <f>'[3]DLPNO-CCSD(T1 or T)_TightPNO'!CG312</f>
        <v>-390.45348082499999</v>
      </c>
      <c r="DL312" s="40">
        <f>'[3]DLPNO-CCSD(T1 or T)_TightPNO'!CH312</f>
        <v>-196.194764762006</v>
      </c>
      <c r="DM312" s="40">
        <f>'[3]DLPNO-CCSD(T1 or T)_TightPNO'!CI312</f>
        <v>-195.22991343699999</v>
      </c>
      <c r="DN312" s="40">
        <f>'[3]DLPNO-CCSD(T1 or T)_TightPNO'!CJ312</f>
        <v>-196.19476234511501</v>
      </c>
      <c r="DO312" s="40">
        <f>'[3]DLPNO-CCSD(T1 or T)_TightPNO'!CK312</f>
        <v>-195.22991451499999</v>
      </c>
      <c r="DP312" s="40">
        <f>'[3]DLPNO-CCSD(T1 or T)_TightPNO'!CL312</f>
        <v>-196.19539826130301</v>
      </c>
      <c r="DQ312" s="40">
        <f>'[3]DLPNO-CCSD(T1 or T)_TightPNO'!CM312</f>
        <v>-195.22997253200001</v>
      </c>
      <c r="DR312" s="40">
        <f>'[3]DLPNO-CCSD(T1 or T)_TightPNO'!CN312</f>
        <v>-196.19540260777401</v>
      </c>
      <c r="DS312" s="40">
        <f>'[3]DLPNO-CCSD(T1 or T)_TightPNO'!CO312</f>
        <v>-195.229973253</v>
      </c>
      <c r="DT312" s="19"/>
      <c r="DU312" s="10"/>
      <c r="DV312" s="13" t="s">
        <v>844</v>
      </c>
      <c r="DW312">
        <f>'[3]DLPNO-CCSD(T1 or T)_TightPNO'!CS312</f>
        <v>-392.395619656196</v>
      </c>
      <c r="DX312">
        <f>'[3]DLPNO-CCSD(T1 or T)_TightPNO'!CT312</f>
        <v>-390.45348082499999</v>
      </c>
      <c r="DY312">
        <f>'[3]DLPNO-CCSD(T1 or T)_TightPNO'!CU312</f>
        <v>-196.19529949808199</v>
      </c>
      <c r="DZ312">
        <f>'[3]DLPNO-CCSD(T1 or T)_TightPNO'!CV312</f>
        <v>-195.22991343699999</v>
      </c>
      <c r="EA312">
        <f>'[3]DLPNO-CCSD(T1 or T)_TightPNO'!CW312</f>
        <v>-196.19529313816801</v>
      </c>
      <c r="EB312">
        <f>'[3]DLPNO-CCSD(T1 or T)_TightPNO'!CX312</f>
        <v>-195.22991451499999</v>
      </c>
      <c r="EC312">
        <f>'[3]DLPNO-CCSD(T1 or T)_TightPNO'!CY312</f>
        <v>-196.19591798230999</v>
      </c>
      <c r="ED312">
        <f>'[3]DLPNO-CCSD(T1 or T)_TightPNO'!CZ312</f>
        <v>-195.22997253200001</v>
      </c>
      <c r="EE312">
        <f>'[3]DLPNO-CCSD(T1 or T)_TightPNO'!DA312</f>
        <v>-196.19592173138</v>
      </c>
      <c r="EF312">
        <f>'[3]DLPNO-CCSD(T1 or T)_TightPNO'!DB312</f>
        <v>-195.229973253</v>
      </c>
      <c r="EH312" s="13" t="s">
        <v>844</v>
      </c>
      <c r="EJ312">
        <f t="shared" si="275"/>
        <v>-392.39544393844756</v>
      </c>
      <c r="EK312" s="36">
        <f t="shared" si="276"/>
        <v>-196.19514306067549</v>
      </c>
      <c r="EL312">
        <f t="shared" si="277"/>
        <v>-196.19514192318252</v>
      </c>
      <c r="EM312">
        <f t="shared" si="278"/>
        <v>-196.19577477091201</v>
      </c>
      <c r="EN312">
        <f t="shared" si="279"/>
        <v>-196.195781571434</v>
      </c>
    </row>
    <row r="313" spans="1:144" ht="17" x14ac:dyDescent="0.2">
      <c r="A313" s="4">
        <f>'[1]De Raw'!$A311</f>
        <v>2.9561714321011601</v>
      </c>
      <c r="B313" t="s">
        <v>299</v>
      </c>
      <c r="C313" s="1">
        <f>ABS(AK313-$A313)</f>
        <v>2.2903505392248391E-2</v>
      </c>
      <c r="D313" s="1">
        <f>ABS(AL313-$A313)</f>
        <v>0.15867050434608299</v>
      </c>
      <c r="E313" s="1">
        <f>ABS(AM313-$A313)</f>
        <v>6.7883499476917297E-2</v>
      </c>
      <c r="F313" s="1">
        <f>ABS(AN313-$A313)</f>
        <v>0.21683438199626659</v>
      </c>
      <c r="G313" s="1">
        <f>ABS(AO313-$A313)</f>
        <v>0.47280413644442021</v>
      </c>
      <c r="H313" s="1">
        <f>ABS(AP313-$A313)</f>
        <v>0.12798487722407659</v>
      </c>
      <c r="I313" s="15">
        <f>ABS(AQ313-$A313)</f>
        <v>0.35852078803129883</v>
      </c>
      <c r="J313" s="1">
        <f>ABS(AR313-$A313)</f>
        <v>0.33227042078208902</v>
      </c>
      <c r="K313" s="1">
        <f>ABS(AS313-$A313)</f>
        <v>1.3125183624604908E-2</v>
      </c>
      <c r="L313" s="15">
        <f>ABS(AT313-$A313)</f>
        <v>0.33801051952633232</v>
      </c>
      <c r="M313" s="1">
        <f>ABS(AU313-$A313)</f>
        <v>0.33741378296190705</v>
      </c>
      <c r="N313" s="1">
        <f>ABS(AV313-$A313)</f>
        <v>2.9836828221263545E-4</v>
      </c>
      <c r="O313" s="15">
        <f>ABS(AZ313-$A313)</f>
        <v>0.19713871132990901</v>
      </c>
      <c r="P313" s="1">
        <f>ABS(BA313-$A313)</f>
        <v>4.4852437126813527E-2</v>
      </c>
      <c r="Q313" s="1">
        <f>ABS(BB313-$A313)</f>
        <v>0.12099557422836105</v>
      </c>
      <c r="R313" s="15">
        <f>ABS(BC313-$A313)</f>
        <v>0.42936399101314526</v>
      </c>
      <c r="S313" s="1">
        <f>ABS(BD313-$A313)</f>
        <v>0.26200356298659289</v>
      </c>
      <c r="T313" s="1">
        <f>ABS(BE313-$A313)</f>
        <v>8.3680214013276188E-2</v>
      </c>
      <c r="U313" s="91">
        <f>ABS(BI313-$A313)</f>
        <v>0.24358594819818569</v>
      </c>
      <c r="V313" s="92">
        <f>ABS(BJ313-$A313)</f>
        <v>9.0921802297290188E-2</v>
      </c>
      <c r="W313" s="92">
        <f>ABS(BK313-$A313)</f>
        <v>0.16725387524773794</v>
      </c>
      <c r="X313" s="15">
        <f t="shared" si="239"/>
        <v>0.21701351724420359</v>
      </c>
      <c r="Y313" s="1">
        <f t="shared" si="240"/>
        <v>4.6139875201973712E-2</v>
      </c>
      <c r="Z313" s="1">
        <f t="shared" si="241"/>
        <v>0.12998394654791801</v>
      </c>
      <c r="AA313" s="15">
        <f t="shared" si="242"/>
        <v>0.23110941555768427</v>
      </c>
      <c r="AB313" s="1">
        <f t="shared" si="243"/>
        <v>8.6011763400159147E-2</v>
      </c>
      <c r="AC313" s="1">
        <f t="shared" si="244"/>
        <v>0.16088421256091046</v>
      </c>
      <c r="AD313" s="15">
        <f t="shared" si="245"/>
        <v>0.21815766753344157</v>
      </c>
      <c r="AE313" s="1">
        <f t="shared" si="246"/>
        <v>5.0488335121205097E-2</v>
      </c>
      <c r="AF313" s="1">
        <f t="shared" si="247"/>
        <v>0.13516975302592105</v>
      </c>
      <c r="AG313" s="15">
        <f t="shared" si="248"/>
        <v>0.27030023605240805</v>
      </c>
      <c r="AH313" s="1">
        <f t="shared" si="249"/>
        <v>9.8692526192151853E-2</v>
      </c>
      <c r="AI313" s="1">
        <f t="shared" si="250"/>
        <v>0.18590936645308176</v>
      </c>
      <c r="AJ313" s="1"/>
      <c r="AK313" s="1">
        <f t="shared" si="251"/>
        <v>2.9790749374934085</v>
      </c>
      <c r="AL313" s="1">
        <f t="shared" si="252"/>
        <v>2.7975009277550771</v>
      </c>
      <c r="AM313" s="1">
        <f t="shared" si="256"/>
        <v>2.8882879326242428</v>
      </c>
      <c r="AN313" s="1">
        <f t="shared" si="253"/>
        <v>3.1730058140974267</v>
      </c>
      <c r="AO313" s="1">
        <f t="shared" si="257"/>
        <v>2.4833672956567399</v>
      </c>
      <c r="AP313" s="1">
        <f t="shared" si="258"/>
        <v>2.8281865548770835</v>
      </c>
      <c r="AQ313" s="1">
        <f t="shared" si="254"/>
        <v>3.3146922201324589</v>
      </c>
      <c r="AR313" s="1">
        <f t="shared" si="255"/>
        <v>2.6239010113190711</v>
      </c>
      <c r="AS313" s="1">
        <f t="shared" si="259"/>
        <v>2.969296615725765</v>
      </c>
      <c r="AT313" s="1">
        <f t="shared" si="260"/>
        <v>3.2941819516274924</v>
      </c>
      <c r="AU313" s="1">
        <f t="shared" si="261"/>
        <v>2.618757649139253</v>
      </c>
      <c r="AV313" s="1">
        <f t="shared" si="262"/>
        <v>2.9564698003833727</v>
      </c>
      <c r="AW313" s="1"/>
      <c r="AX313" s="1"/>
      <c r="AY313" s="1"/>
      <c r="AZ313" s="1">
        <f t="shared" si="280"/>
        <v>2.7590327207712511</v>
      </c>
      <c r="BA313" s="1">
        <f t="shared" si="281"/>
        <v>2.9113189949743465</v>
      </c>
      <c r="BB313" s="1">
        <f t="shared" si="282"/>
        <v>2.835175857872799</v>
      </c>
      <c r="BC313" s="1">
        <f t="shared" si="263"/>
        <v>3.3855354231143053</v>
      </c>
      <c r="BD313" s="1">
        <f t="shared" si="264"/>
        <v>2.6941678691145672</v>
      </c>
      <c r="BE313" s="1">
        <f t="shared" si="265"/>
        <v>3.0398516461144363</v>
      </c>
      <c r="BF313" s="87"/>
      <c r="BG313" s="87"/>
      <c r="BH313" s="87"/>
      <c r="BI313" s="1">
        <f t="shared" si="266"/>
        <v>2.7125854839029744</v>
      </c>
      <c r="BJ313" s="1">
        <f t="shared" si="267"/>
        <v>2.8652496298038699</v>
      </c>
      <c r="BK313" s="1">
        <f t="shared" si="268"/>
        <v>2.7889175568534221</v>
      </c>
      <c r="BL313" s="87"/>
      <c r="BM313" s="87"/>
      <c r="BN313" s="87"/>
      <c r="BO313" s="1">
        <f>AZ313+(AQ313-NormalPNO!Y313)*$BO$1</f>
        <v>2.7391579148569565</v>
      </c>
      <c r="BP313" s="1">
        <f>BA313+(AR313-NormalPNO!Z313)*$BP$1</f>
        <v>2.9100315568991864</v>
      </c>
      <c r="BQ313" s="1">
        <f>BB313+(AS313-NormalPNO!AA313)*$BQ$1</f>
        <v>2.8261874855532421</v>
      </c>
      <c r="BR313" s="1">
        <f>BI313+(BC313-NormalPNO!Y313)*$BR$1</f>
        <v>2.7250620165434758</v>
      </c>
      <c r="BS313" s="1">
        <f>BJ313+(BD313-NormalPNO!Z313)*$BS$1</f>
        <v>2.8701596687010009</v>
      </c>
      <c r="BT313" s="1">
        <f>BK313+(BE313-NormalPNO!AA313)*$BT$1</f>
        <v>2.7952872195402496</v>
      </c>
      <c r="BU313" s="1">
        <f t="shared" si="269"/>
        <v>2.7380137645677185</v>
      </c>
      <c r="BV313" s="1">
        <f t="shared" si="270"/>
        <v>2.905683096979955</v>
      </c>
      <c r="BW313" s="1">
        <f t="shared" si="271"/>
        <v>2.821001679075239</v>
      </c>
      <c r="BX313" s="1">
        <f t="shared" si="272"/>
        <v>2.685871196048752</v>
      </c>
      <c r="BY313" s="1">
        <f t="shared" si="273"/>
        <v>2.8574789059090082</v>
      </c>
      <c r="BZ313" s="1">
        <f t="shared" si="274"/>
        <v>2.7702620656480783</v>
      </c>
      <c r="CA313" s="1"/>
      <c r="CB313" t="s">
        <v>299</v>
      </c>
      <c r="CC313" s="13" t="s">
        <v>845</v>
      </c>
      <c r="CD313">
        <v>-392.49844595662103</v>
      </c>
      <c r="CE313" s="19">
        <v>-390.47918907899998</v>
      </c>
      <c r="CF313" s="19">
        <v>-392.39531465634798</v>
      </c>
      <c r="CG313" s="19">
        <v>-390.45592521600003</v>
      </c>
      <c r="CH313" s="19"/>
      <c r="CI313" s="19"/>
      <c r="CJ313">
        <v>-196.246847865712</v>
      </c>
      <c r="CK313" s="19">
        <v>-195.24157111299999</v>
      </c>
      <c r="CL313">
        <v>-196.19501696111899</v>
      </c>
      <c r="CM313" s="19">
        <v>-195.22991343699999</v>
      </c>
      <c r="CN313" s="19"/>
      <c r="CO313" s="19"/>
      <c r="CP313" s="19">
        <f>'[3]DLPNO-CCSD(T1 or T)_TightPNO'!BL313</f>
        <v>-196.246850633002</v>
      </c>
      <c r="CQ313" s="19">
        <f>'[3]DLPNO-CCSD(T1 or T)_TightPNO'!BM313</f>
        <v>-195.24157610399999</v>
      </c>
      <c r="CR313" s="19">
        <f>'[3]DLPNO-CCSD(T1 or T)_TightPNO'!BN313</f>
        <v>-196.19501539716001</v>
      </c>
      <c r="CS313" s="19">
        <f>'[3]DLPNO-CCSD(T1 or T)_TightPNO'!BO313</f>
        <v>-195.22991451499999</v>
      </c>
      <c r="CT313" s="19"/>
      <c r="CU313" s="19"/>
      <c r="CV313" s="19">
        <f>'[3]DLPNO-CCSD(T1 or T)_TightPNO'!BR313</f>
        <v>-196.246994287154</v>
      </c>
      <c r="CW313" s="19">
        <f>'[3]DLPNO-CCSD(T1 or T)_TightPNO'!BS313</f>
        <v>-195.24159793000001</v>
      </c>
      <c r="CX313" s="19">
        <f>'[3]DLPNO-CCSD(T1 or T)_TightPNO'!BT313</f>
        <v>-196.19556525828199</v>
      </c>
      <c r="CY313" s="19">
        <f>'[3]DLPNO-CCSD(T1 or T)_TightPNO'!BU313</f>
        <v>-195.229964905</v>
      </c>
      <c r="CZ313" s="19"/>
      <c r="DA313" s="19"/>
      <c r="DB313" s="19">
        <f>'[3]DLPNO-CCSD(T1 or T)_TightPNO'!BX313</f>
        <v>-196.246993568151</v>
      </c>
      <c r="DC313" s="19">
        <f>'[3]DLPNO-CCSD(T1 or T)_TightPNO'!BY313</f>
        <v>-195.24159170999999</v>
      </c>
      <c r="DD313" s="19">
        <f>'[3]DLPNO-CCSD(T1 or T)_TightPNO'!BZ313</f>
        <v>-196.19556794581499</v>
      </c>
      <c r="DE313" s="19">
        <f>'[3]DLPNO-CCSD(T1 or T)_TightPNO'!CA313</f>
        <v>-195.22996400299999</v>
      </c>
      <c r="DF313" s="19"/>
      <c r="DG313" s="19"/>
      <c r="DH313" s="19"/>
      <c r="DI313" s="40" t="str">
        <f>'[3]DLPNO-CCSD(T1 or T)_TightPNO'!CE313</f>
        <v>38_Cyclopentane-Cyclopentane_1.00.xyz</v>
      </c>
      <c r="DJ313" s="40">
        <f>'[3]DLPNO-CCSD(T1 or T)_TightPNO'!CF313</f>
        <v>-392.394583613539</v>
      </c>
      <c r="DK313" s="40">
        <f>'[3]DLPNO-CCSD(T1 or T)_TightPNO'!CG313</f>
        <v>-390.45592521499998</v>
      </c>
      <c r="DL313" s="40">
        <f>'[3]DLPNO-CCSD(T1 or T)_TightPNO'!CH313</f>
        <v>-196.194764762006</v>
      </c>
      <c r="DM313" s="40">
        <f>'[3]DLPNO-CCSD(T1 or T)_TightPNO'!CI313</f>
        <v>-195.22991343699999</v>
      </c>
      <c r="DN313" s="40">
        <f>'[3]DLPNO-CCSD(T1 or T)_TightPNO'!CJ313</f>
        <v>-196.19476234511501</v>
      </c>
      <c r="DO313" s="40">
        <f>'[3]DLPNO-CCSD(T1 or T)_TightPNO'!CK313</f>
        <v>-195.22991451499999</v>
      </c>
      <c r="DP313" s="40">
        <f>'[3]DLPNO-CCSD(T1 or T)_TightPNO'!CL313</f>
        <v>-196.195311916035</v>
      </c>
      <c r="DQ313" s="40">
        <f>'[3]DLPNO-CCSD(T1 or T)_TightPNO'!CM313</f>
        <v>-195.229964905</v>
      </c>
      <c r="DR313" s="40">
        <f>'[3]DLPNO-CCSD(T1 or T)_TightPNO'!CN313</f>
        <v>-196.195314199975</v>
      </c>
      <c r="DS313" s="40">
        <f>'[3]DLPNO-CCSD(T1 or T)_TightPNO'!CO313</f>
        <v>-195.22996400299999</v>
      </c>
      <c r="DT313" s="19"/>
      <c r="DU313" s="10"/>
      <c r="DV313" s="13" t="s">
        <v>845</v>
      </c>
      <c r="DW313">
        <f>'[3]DLPNO-CCSD(T1 or T)_TightPNO'!CS313</f>
        <v>-392.39584224912699</v>
      </c>
      <c r="DX313">
        <f>'[3]DLPNO-CCSD(T1 or T)_TightPNO'!CT313</f>
        <v>-390.45592521600003</v>
      </c>
      <c r="DY313">
        <f>'[3]DLPNO-CCSD(T1 or T)_TightPNO'!CU313</f>
        <v>-196.19529949808199</v>
      </c>
      <c r="DZ313">
        <f>'[3]DLPNO-CCSD(T1 or T)_TightPNO'!CV313</f>
        <v>-195.22991343699999</v>
      </c>
      <c r="EA313">
        <f>'[3]DLPNO-CCSD(T1 or T)_TightPNO'!CW313</f>
        <v>-196.19529313816801</v>
      </c>
      <c r="EB313">
        <f>'[3]DLPNO-CCSD(T1 or T)_TightPNO'!CX313</f>
        <v>-195.22991451499999</v>
      </c>
      <c r="EC313">
        <f>'[3]DLPNO-CCSD(T1 or T)_TightPNO'!CY313</f>
        <v>-196.19583512462799</v>
      </c>
      <c r="ED313">
        <f>'[3]DLPNO-CCSD(T1 or T)_TightPNO'!CZ313</f>
        <v>-195.229964905</v>
      </c>
      <c r="EE313">
        <f>'[3]DLPNO-CCSD(T1 or T)_TightPNO'!DA313</f>
        <v>-196.19583386871699</v>
      </c>
      <c r="EF313">
        <f>'[3]DLPNO-CCSD(T1 or T)_TightPNO'!DB313</f>
        <v>-195.22996400299999</v>
      </c>
      <c r="EH313" s="13" t="s">
        <v>845</v>
      </c>
      <c r="EJ313">
        <f t="shared" si="275"/>
        <v>-392.39568017775247</v>
      </c>
      <c r="EK313" s="36">
        <f t="shared" si="276"/>
        <v>-196.19514306067549</v>
      </c>
      <c r="EL313">
        <f t="shared" si="277"/>
        <v>-196.19514192318252</v>
      </c>
      <c r="EM313">
        <f t="shared" si="278"/>
        <v>-196.19569192940548</v>
      </c>
      <c r="EN313">
        <f t="shared" si="279"/>
        <v>-196.19569481873498</v>
      </c>
    </row>
    <row r="314" spans="1:144" ht="17" x14ac:dyDescent="0.2">
      <c r="A314" s="4">
        <f>'[1]De Raw'!$A312</f>
        <v>2.8235152657094802</v>
      </c>
      <c r="B314" t="s">
        <v>300</v>
      </c>
      <c r="C314" s="1">
        <f>ABS(AK314-$A314)</f>
        <v>3.3541441569008068E-2</v>
      </c>
      <c r="D314" s="1">
        <f>ABS(AL314-$A314)</f>
        <v>0.11036278195226101</v>
      </c>
      <c r="E314" s="1">
        <f>ABS(AM314-$A314)</f>
        <v>3.8410670191626473E-2</v>
      </c>
      <c r="F314" s="1">
        <f>ABS(AN314-$A314)</f>
        <v>0.25393805470318975</v>
      </c>
      <c r="G314" s="1">
        <f>ABS(AO314-$A314)</f>
        <v>0.3487524750542268</v>
      </c>
      <c r="H314" s="1">
        <f>ABS(AP314-$A314)</f>
        <v>4.7407210175518522E-2</v>
      </c>
      <c r="I314" s="15">
        <f>ABS(AQ314-$A314)</f>
        <v>0.36202685225150377</v>
      </c>
      <c r="J314" s="1">
        <f>ABS(AR314-$A314)</f>
        <v>0.24317451436008808</v>
      </c>
      <c r="K314" s="1">
        <f>ABS(AS314-$A314)</f>
        <v>5.9426168945707847E-2</v>
      </c>
      <c r="L314" s="15">
        <f>ABS(AT314-$A314)</f>
        <v>0.31324571701888182</v>
      </c>
      <c r="M314" s="1">
        <f>ABS(AU314-$A314)</f>
        <v>0.26938502141269227</v>
      </c>
      <c r="N314" s="1">
        <f>ABS(AV314-$A314)</f>
        <v>2.1930347803094552E-2</v>
      </c>
      <c r="O314" s="15">
        <f>ABS(AZ314-$A314)</f>
        <v>0.18182487496601096</v>
      </c>
      <c r="P314" s="1">
        <f>ABS(BA314-$A314)</f>
        <v>2.3286848985011765E-2</v>
      </c>
      <c r="Q314" s="1">
        <f>ABS(BB314-$A314)</f>
        <v>0.10255586197551114</v>
      </c>
      <c r="R314" s="15">
        <f>ABS(BC314-$A314)</f>
        <v>0.41607125100782572</v>
      </c>
      <c r="S314" s="1">
        <f>ABS(BD314-$A314)</f>
        <v>0.1903855339951841</v>
      </c>
      <c r="T314" s="1">
        <f>ABS(BE314-$A314)</f>
        <v>0.11284285850632081</v>
      </c>
      <c r="U314" s="91">
        <f>ABS(BI314-$A314)</f>
        <v>0.21725823885671058</v>
      </c>
      <c r="V314" s="92">
        <f>ABS(BJ314-$A314)</f>
        <v>5.7897117463016734E-2</v>
      </c>
      <c r="W314" s="92">
        <f>ABS(BK314-$A314)</f>
        <v>0.13757767815986366</v>
      </c>
      <c r="X314" s="15">
        <f t="shared" si="239"/>
        <v>0.20320166856334776</v>
      </c>
      <c r="Y314" s="1">
        <f t="shared" si="240"/>
        <v>2.5070024336016683E-2</v>
      </c>
      <c r="Z314" s="1">
        <f t="shared" si="241"/>
        <v>0.112821621069918</v>
      </c>
      <c r="AA314" s="15">
        <f t="shared" si="242"/>
        <v>0.20492828845737021</v>
      </c>
      <c r="AB314" s="1">
        <f t="shared" si="243"/>
        <v>5.2913357900816305E-2</v>
      </c>
      <c r="AC314" s="1">
        <f t="shared" si="244"/>
        <v>0.13122800038780813</v>
      </c>
      <c r="AD314" s="15">
        <f t="shared" si="245"/>
        <v>0.23181586093310358</v>
      </c>
      <c r="AE314" s="1">
        <f t="shared" si="246"/>
        <v>5.200731216946286E-2</v>
      </c>
      <c r="AF314" s="1">
        <f t="shared" si="247"/>
        <v>0.14399034581658077</v>
      </c>
      <c r="AG314" s="15">
        <f t="shared" si="248"/>
        <v>0.28079486628528194</v>
      </c>
      <c r="AH314" s="1">
        <f t="shared" si="249"/>
        <v>9.7496625786444469E-2</v>
      </c>
      <c r="AI314" s="1">
        <f t="shared" si="250"/>
        <v>0.19211210021950942</v>
      </c>
      <c r="AJ314" s="1"/>
      <c r="AK314" s="1">
        <f t="shared" si="251"/>
        <v>2.8570567072784883</v>
      </c>
      <c r="AL314" s="1">
        <f t="shared" si="252"/>
        <v>2.7131524837572192</v>
      </c>
      <c r="AM314" s="1">
        <f t="shared" si="256"/>
        <v>2.7851045955178537</v>
      </c>
      <c r="AN314" s="1">
        <f t="shared" si="253"/>
        <v>3.0774533204126699</v>
      </c>
      <c r="AO314" s="1">
        <f t="shared" si="257"/>
        <v>2.4747627906552534</v>
      </c>
      <c r="AP314" s="1">
        <f t="shared" si="258"/>
        <v>2.7761080555339617</v>
      </c>
      <c r="AQ314" s="1">
        <f t="shared" si="254"/>
        <v>3.185542117960984</v>
      </c>
      <c r="AR314" s="1">
        <f t="shared" si="255"/>
        <v>2.5803407513493921</v>
      </c>
      <c r="AS314" s="1">
        <f t="shared" si="259"/>
        <v>2.882941434655188</v>
      </c>
      <c r="AT314" s="1">
        <f t="shared" si="260"/>
        <v>3.136760982728362</v>
      </c>
      <c r="AU314" s="1">
        <f t="shared" si="261"/>
        <v>2.5541302442967879</v>
      </c>
      <c r="AV314" s="1">
        <f t="shared" si="262"/>
        <v>2.8454456135125747</v>
      </c>
      <c r="AW314" s="1"/>
      <c r="AX314" s="1"/>
      <c r="AY314" s="1"/>
      <c r="AZ314" s="1">
        <f t="shared" si="280"/>
        <v>2.6416903907434692</v>
      </c>
      <c r="BA314" s="1">
        <f t="shared" si="281"/>
        <v>2.8002284167244684</v>
      </c>
      <c r="BB314" s="1">
        <f t="shared" si="282"/>
        <v>2.7209594037339691</v>
      </c>
      <c r="BC314" s="1">
        <f t="shared" si="263"/>
        <v>3.2395865167173059</v>
      </c>
      <c r="BD314" s="1">
        <f t="shared" si="264"/>
        <v>2.6331297317142961</v>
      </c>
      <c r="BE314" s="1">
        <f t="shared" si="265"/>
        <v>2.936358124215801</v>
      </c>
      <c r="BF314" s="87"/>
      <c r="BG314" s="87"/>
      <c r="BH314" s="87"/>
      <c r="BI314" s="1">
        <f t="shared" si="266"/>
        <v>2.6062570268527696</v>
      </c>
      <c r="BJ314" s="1">
        <f t="shared" si="267"/>
        <v>2.7656181482464635</v>
      </c>
      <c r="BK314" s="1">
        <f t="shared" si="268"/>
        <v>2.6859375875496165</v>
      </c>
      <c r="BL314" s="87"/>
      <c r="BM314" s="87"/>
      <c r="BN314" s="87"/>
      <c r="BO314" s="1">
        <f>AZ314+(AQ314-NormalPNO!Y314)*$BO$1</f>
        <v>2.6203135971461324</v>
      </c>
      <c r="BP314" s="1">
        <f>BA314+(AR314-NormalPNO!Z314)*$BP$1</f>
        <v>2.7984452413734635</v>
      </c>
      <c r="BQ314" s="1">
        <f>BB314+(AS314-NormalPNO!AA314)*$BQ$1</f>
        <v>2.7106936446395622</v>
      </c>
      <c r="BR314" s="1">
        <f>BI314+(BC314-NormalPNO!Y314)*$BR$1</f>
        <v>2.61858697725211</v>
      </c>
      <c r="BS314" s="1">
        <f>BJ314+(BD314-NormalPNO!Z314)*$BS$1</f>
        <v>2.7706019078086639</v>
      </c>
      <c r="BT314" s="1">
        <f>BK314+(BE314-NormalPNO!AA314)*$BT$1</f>
        <v>2.6922872653216721</v>
      </c>
      <c r="BU314" s="1">
        <f t="shared" si="269"/>
        <v>2.5916994047763766</v>
      </c>
      <c r="BV314" s="1">
        <f t="shared" si="270"/>
        <v>2.7715079535400173</v>
      </c>
      <c r="BW314" s="1">
        <f t="shared" si="271"/>
        <v>2.6795249198928994</v>
      </c>
      <c r="BX314" s="1">
        <f t="shared" si="272"/>
        <v>2.5427203994241983</v>
      </c>
      <c r="BY314" s="1">
        <f t="shared" si="273"/>
        <v>2.7260186399230357</v>
      </c>
      <c r="BZ314" s="1">
        <f t="shared" si="274"/>
        <v>2.6314031654899708</v>
      </c>
      <c r="CA314" s="1"/>
      <c r="CB314" t="s">
        <v>300</v>
      </c>
      <c r="CC314" s="13" t="s">
        <v>846</v>
      </c>
      <c r="CD314">
        <v>-392.49825150820197</v>
      </c>
      <c r="CE314" s="19">
        <v>-390.48072615199999</v>
      </c>
      <c r="CF314" s="19">
        <v>-392.39510884256799</v>
      </c>
      <c r="CG314" s="19">
        <v>-390.457452649</v>
      </c>
      <c r="CH314" s="19"/>
      <c r="CI314" s="19"/>
      <c r="CJ314">
        <v>-196.246847865712</v>
      </c>
      <c r="CK314" s="19">
        <v>-195.24157111299999</v>
      </c>
      <c r="CL314">
        <v>-196.19501696111899</v>
      </c>
      <c r="CM314" s="19">
        <v>-195.22991343699999</v>
      </c>
      <c r="CN314" s="19"/>
      <c r="CO314" s="19"/>
      <c r="CP314" s="19">
        <f>'[3]DLPNO-CCSD(T1 or T)_TightPNO'!BL314</f>
        <v>-196.246850633002</v>
      </c>
      <c r="CQ314" s="19">
        <f>'[3]DLPNO-CCSD(T1 or T)_TightPNO'!BM314</f>
        <v>-195.24157610399999</v>
      </c>
      <c r="CR314" s="19">
        <f>'[3]DLPNO-CCSD(T1 or T)_TightPNO'!BN314</f>
        <v>-196.19501539716001</v>
      </c>
      <c r="CS314" s="19">
        <f>'[3]DLPNO-CCSD(T1 or T)_TightPNO'!BO314</f>
        <v>-195.22991451499999</v>
      </c>
      <c r="CT314" s="19"/>
      <c r="CU314" s="19"/>
      <c r="CV314" s="19">
        <f>'[3]DLPNO-CCSD(T1 or T)_TightPNO'!BR314</f>
        <v>-196.246966651718</v>
      </c>
      <c r="CW314" s="19">
        <f>'[3]DLPNO-CCSD(T1 or T)_TightPNO'!BS314</f>
        <v>-195.24159592000001</v>
      </c>
      <c r="CX314" s="19">
        <f>'[3]DLPNO-CCSD(T1 or T)_TightPNO'!BT314</f>
        <v>-196.195496295574</v>
      </c>
      <c r="CY314" s="19">
        <f>'[3]DLPNO-CCSD(T1 or T)_TightPNO'!BU314</f>
        <v>-195.22995707699999</v>
      </c>
      <c r="CZ314" s="19"/>
      <c r="DA314" s="19"/>
      <c r="DB314" s="19">
        <f>'[3]DLPNO-CCSD(T1 or T)_TightPNO'!BX314</f>
        <v>-196.24696117296401</v>
      </c>
      <c r="DC314" s="19">
        <f>'[3]DLPNO-CCSD(T1 or T)_TightPNO'!BY314</f>
        <v>-195.241589957</v>
      </c>
      <c r="DD314" s="19">
        <f>'[3]DLPNO-CCSD(T1 or T)_TightPNO'!BZ314</f>
        <v>-196.195500512433</v>
      </c>
      <c r="DE314" s="19">
        <f>'[3]DLPNO-CCSD(T1 or T)_TightPNO'!CA314</f>
        <v>-195.229955176</v>
      </c>
      <c r="DF314" s="19"/>
      <c r="DG314" s="19"/>
      <c r="DH314" s="19"/>
      <c r="DI314" s="40" t="str">
        <f>'[3]DLPNO-CCSD(T1 or T)_TightPNO'!CE314</f>
        <v>38_Cyclopentane-Cyclopentane_1.05.xyz</v>
      </c>
      <c r="DJ314" s="40">
        <f>'[3]DLPNO-CCSD(T1 or T)_TightPNO'!CF314</f>
        <v>-392.39443134095399</v>
      </c>
      <c r="DK314" s="40">
        <f>'[3]DLPNO-CCSD(T1 or T)_TightPNO'!CG314</f>
        <v>-390.457452649</v>
      </c>
      <c r="DL314" s="40">
        <f>'[3]DLPNO-CCSD(T1 or T)_TightPNO'!CH314</f>
        <v>-196.194764762006</v>
      </c>
      <c r="DM314" s="40">
        <f>'[3]DLPNO-CCSD(T1 or T)_TightPNO'!CI314</f>
        <v>-195.22991343699999</v>
      </c>
      <c r="DN314" s="40">
        <f>'[3]DLPNO-CCSD(T1 or T)_TightPNO'!CJ314</f>
        <v>-196.19476234511501</v>
      </c>
      <c r="DO314" s="40">
        <f>'[3]DLPNO-CCSD(T1 or T)_TightPNO'!CK314</f>
        <v>-195.22991451499999</v>
      </c>
      <c r="DP314" s="40">
        <f>'[3]DLPNO-CCSD(T1 or T)_TightPNO'!CL314</f>
        <v>-196.195239598912</v>
      </c>
      <c r="DQ314" s="40">
        <f>'[3]DLPNO-CCSD(T1 or T)_TightPNO'!CM314</f>
        <v>-195.22995707699999</v>
      </c>
      <c r="DR314" s="40">
        <f>'[3]DLPNO-CCSD(T1 or T)_TightPNO'!CN314</f>
        <v>-196.19524795666399</v>
      </c>
      <c r="DS314" s="40">
        <f>'[3]DLPNO-CCSD(T1 or T)_TightPNO'!CO314</f>
        <v>-195.229955176</v>
      </c>
      <c r="DT314" s="19"/>
      <c r="DU314" s="10"/>
      <c r="DV314" s="13" t="s">
        <v>846</v>
      </c>
      <c r="DW314">
        <f>'[3]DLPNO-CCSD(T1 or T)_TightPNO'!CS314</f>
        <v>-392.395591382855</v>
      </c>
      <c r="DX314">
        <f>'[3]DLPNO-CCSD(T1 or T)_TightPNO'!CT314</f>
        <v>-390.457452649</v>
      </c>
      <c r="DY314">
        <f>'[3]DLPNO-CCSD(T1 or T)_TightPNO'!CU314</f>
        <v>-196.19529949808199</v>
      </c>
      <c r="DZ314">
        <f>'[3]DLPNO-CCSD(T1 or T)_TightPNO'!CV314</f>
        <v>-195.22991343699999</v>
      </c>
      <c r="EA314">
        <f>'[3]DLPNO-CCSD(T1 or T)_TightPNO'!CW314</f>
        <v>-196.19529313816801</v>
      </c>
      <c r="EB314">
        <f>'[3]DLPNO-CCSD(T1 or T)_TightPNO'!CX314</f>
        <v>-195.22991451499999</v>
      </c>
      <c r="EC314">
        <f>'[3]DLPNO-CCSD(T1 or T)_TightPNO'!CY314</f>
        <v>-196.19575869554001</v>
      </c>
      <c r="ED314">
        <f>'[3]DLPNO-CCSD(T1 or T)_TightPNO'!CZ314</f>
        <v>-195.22995707699999</v>
      </c>
      <c r="EE314">
        <f>'[3]DLPNO-CCSD(T1 or T)_TightPNO'!DA314</f>
        <v>-196.195762421854</v>
      </c>
      <c r="EF314">
        <f>'[3]DLPNO-CCSD(T1 or T)_TightPNO'!DB314</f>
        <v>-195.229955176</v>
      </c>
      <c r="EH314" s="13" t="s">
        <v>846</v>
      </c>
      <c r="EJ314">
        <f t="shared" si="275"/>
        <v>-392.39544759337502</v>
      </c>
      <c r="EK314" s="36">
        <f t="shared" si="276"/>
        <v>-196.19514306067549</v>
      </c>
      <c r="EL314">
        <f t="shared" si="277"/>
        <v>-196.19514192318252</v>
      </c>
      <c r="EM314">
        <f t="shared" si="278"/>
        <v>-196.19562464390501</v>
      </c>
      <c r="EN314">
        <f t="shared" si="279"/>
        <v>-196.1956267903175</v>
      </c>
    </row>
    <row r="315" spans="1:144" ht="17" x14ac:dyDescent="0.2">
      <c r="A315" s="4">
        <f>'[1]De Raw'!$A313</f>
        <v>2.5628463224925624</v>
      </c>
      <c r="B315" t="s">
        <v>301</v>
      </c>
      <c r="C315" s="1">
        <f>ABS(AK315-$A315)</f>
        <v>6.3004193906986306E-2</v>
      </c>
      <c r="D315" s="1">
        <f>ABS(AL315-$A315)</f>
        <v>5.4311956956359264E-2</v>
      </c>
      <c r="E315" s="1">
        <f>ABS(AM315-$A315)</f>
        <v>4.3461184753135207E-3</v>
      </c>
      <c r="F315" s="1">
        <f>ABS(AN315-$A315)</f>
        <v>0.27580298977441231</v>
      </c>
      <c r="G315" s="1">
        <f>ABS(AO315-$A315)</f>
        <v>0.24495526112698363</v>
      </c>
      <c r="H315" s="1">
        <f>ABS(AP315-$A315)</f>
        <v>1.5423864323714565E-2</v>
      </c>
      <c r="I315" s="15">
        <f>ABS(AQ315-$A315)</f>
        <v>0.36525693950188964</v>
      </c>
      <c r="J315" s="1">
        <f>ABS(AR315-$A315)</f>
        <v>0.15299720086809332</v>
      </c>
      <c r="K315" s="1">
        <f>ABS(AS315-$A315)</f>
        <v>0.10612986931689816</v>
      </c>
      <c r="L315" s="15">
        <f>ABS(AT315-$A315)</f>
        <v>0.28829318294975259</v>
      </c>
      <c r="M315" s="1">
        <f>ABS(AU315-$A315)</f>
        <v>0.21489485029289357</v>
      </c>
      <c r="N315" s="1">
        <f>ABS(AV315-$A315)</f>
        <v>3.6699166328429289E-2</v>
      </c>
      <c r="O315" s="15">
        <f>ABS(AZ315-$A315)</f>
        <v>0.1351630864788369</v>
      </c>
      <c r="P315" s="1">
        <f>ABS(BA315-$A315)</f>
        <v>1.03894781346896E-2</v>
      </c>
      <c r="Q315" s="1">
        <f>ABS(BB315-$A315)</f>
        <v>6.2386804172073873E-2</v>
      </c>
      <c r="R315" s="15">
        <f>ABS(BC315-$A315)</f>
        <v>0.40998391431212378</v>
      </c>
      <c r="S315" s="1">
        <f>ABS(BD315-$A315)</f>
        <v>0.10701817075648323</v>
      </c>
      <c r="T315" s="1">
        <f>ABS(BE315-$A315)</f>
        <v>0.15148287177782027</v>
      </c>
      <c r="U315" s="91">
        <f>ABS(BI315-$A315)</f>
        <v>0.16448762723886912</v>
      </c>
      <c r="V315" s="92">
        <f>ABS(BJ315-$A315)</f>
        <v>1.9755953080705879E-2</v>
      </c>
      <c r="W315" s="92">
        <f>ABS(BK315-$A315)</f>
        <v>9.2121790159787498E-2</v>
      </c>
      <c r="X315" s="15">
        <f t="shared" si="239"/>
        <v>0.15840270430705417</v>
      </c>
      <c r="Y315" s="1">
        <f t="shared" si="240"/>
        <v>7.7242238719259504E-3</v>
      </c>
      <c r="Z315" s="1">
        <f t="shared" si="241"/>
        <v>7.4637999390445575E-2</v>
      </c>
      <c r="AA315" s="15">
        <f t="shared" si="242"/>
        <v>0.15177306247149636</v>
      </c>
      <c r="AB315" s="1">
        <f t="shared" si="243"/>
        <v>1.3650080586780078E-2</v>
      </c>
      <c r="AC315" s="1">
        <f t="shared" si="244"/>
        <v>8.5170558109840311E-2</v>
      </c>
      <c r="AD315" s="15">
        <f t="shared" si="245"/>
        <v>0.21403566817307418</v>
      </c>
      <c r="AE315" s="1">
        <f t="shared" si="246"/>
        <v>5.7435579882736398E-2</v>
      </c>
      <c r="AF315" s="1">
        <f t="shared" si="247"/>
        <v>0.13911069641883866</v>
      </c>
      <c r="AG315" s="15">
        <f t="shared" si="248"/>
        <v>0.26473165604708448</v>
      </c>
      <c r="AH315" s="1">
        <f t="shared" si="249"/>
        <v>0.11327251415595052</v>
      </c>
      <c r="AI315" s="1">
        <f t="shared" si="250"/>
        <v>0.19310273004292444</v>
      </c>
      <c r="AJ315" s="1"/>
      <c r="AK315" s="1">
        <f t="shared" si="251"/>
        <v>2.6258505163995487</v>
      </c>
      <c r="AL315" s="1">
        <f t="shared" si="252"/>
        <v>2.5085343655362031</v>
      </c>
      <c r="AM315" s="1">
        <f t="shared" si="256"/>
        <v>2.5671924409678759</v>
      </c>
      <c r="AN315" s="1">
        <f t="shared" si="253"/>
        <v>2.8386493122669747</v>
      </c>
      <c r="AO315" s="1">
        <f t="shared" si="257"/>
        <v>2.3178910613655788</v>
      </c>
      <c r="AP315" s="1">
        <f t="shared" si="258"/>
        <v>2.578270186816277</v>
      </c>
      <c r="AQ315" s="1">
        <f t="shared" si="254"/>
        <v>2.928103261994452</v>
      </c>
      <c r="AR315" s="1">
        <f t="shared" si="255"/>
        <v>2.4098491216244691</v>
      </c>
      <c r="AS315" s="1">
        <f t="shared" si="259"/>
        <v>2.6689761918094606</v>
      </c>
      <c r="AT315" s="1">
        <f t="shared" si="260"/>
        <v>2.851139505442315</v>
      </c>
      <c r="AU315" s="1">
        <f t="shared" si="261"/>
        <v>2.3479514721996688</v>
      </c>
      <c r="AV315" s="1">
        <f t="shared" si="262"/>
        <v>2.5995454888209917</v>
      </c>
      <c r="AW315" s="1"/>
      <c r="AX315" s="1"/>
      <c r="AY315" s="1"/>
      <c r="AZ315" s="1">
        <f t="shared" si="280"/>
        <v>2.4276832360137255</v>
      </c>
      <c r="BA315" s="1">
        <f t="shared" si="281"/>
        <v>2.573235800627252</v>
      </c>
      <c r="BB315" s="1">
        <f t="shared" si="282"/>
        <v>2.5004595183204885</v>
      </c>
      <c r="BC315" s="1">
        <f t="shared" si="263"/>
        <v>2.9728302368046862</v>
      </c>
      <c r="BD315" s="1">
        <f t="shared" si="264"/>
        <v>2.4558281517360792</v>
      </c>
      <c r="BE315" s="1">
        <f t="shared" si="265"/>
        <v>2.7143291942703827</v>
      </c>
      <c r="BF315" s="87"/>
      <c r="BG315" s="87"/>
      <c r="BH315" s="87"/>
      <c r="BI315" s="1">
        <f t="shared" si="266"/>
        <v>2.3983586952536933</v>
      </c>
      <c r="BJ315" s="1">
        <f t="shared" si="267"/>
        <v>2.5430903694118565</v>
      </c>
      <c r="BK315" s="1">
        <f t="shared" si="268"/>
        <v>2.4707245323327749</v>
      </c>
      <c r="BL315" s="87"/>
      <c r="BM315" s="87"/>
      <c r="BN315" s="87"/>
      <c r="BO315" s="1">
        <f>AZ315+(AQ315-NormalPNO!Y315)*$BO$1</f>
        <v>2.4044436181855082</v>
      </c>
      <c r="BP315" s="1">
        <f>BA315+(AR315-NormalPNO!Z315)*$BP$1</f>
        <v>2.5705705463644883</v>
      </c>
      <c r="BQ315" s="1">
        <f>BB315+(AS315-NormalPNO!AA315)*$BQ$1</f>
        <v>2.4882083231021168</v>
      </c>
      <c r="BR315" s="1">
        <f>BI315+(BC315-NormalPNO!Y315)*$BR$1</f>
        <v>2.411073260021066</v>
      </c>
      <c r="BS315" s="1">
        <f>BJ315+(BD315-NormalPNO!Z315)*$BS$1</f>
        <v>2.5491962419057823</v>
      </c>
      <c r="BT315" s="1">
        <f>BK315+(BE315-NormalPNO!AA315)*$BT$1</f>
        <v>2.4776757643827221</v>
      </c>
      <c r="BU315" s="1">
        <f t="shared" si="269"/>
        <v>2.3488106543194882</v>
      </c>
      <c r="BV315" s="1">
        <f t="shared" si="270"/>
        <v>2.505410742609826</v>
      </c>
      <c r="BW315" s="1">
        <f t="shared" si="271"/>
        <v>2.4237356260737237</v>
      </c>
      <c r="BX315" s="1">
        <f t="shared" si="272"/>
        <v>2.2981146664454779</v>
      </c>
      <c r="BY315" s="1">
        <f t="shared" si="273"/>
        <v>2.4495738083366119</v>
      </c>
      <c r="BZ315" s="1">
        <f t="shared" si="274"/>
        <v>2.3697435924496379</v>
      </c>
      <c r="CA315" s="1"/>
      <c r="CB315" t="s">
        <v>301</v>
      </c>
      <c r="CC315" s="13" t="s">
        <v>847</v>
      </c>
      <c r="CD315">
        <v>-392.49788305769903</v>
      </c>
      <c r="CE315" s="19">
        <v>-390.48165307400001</v>
      </c>
      <c r="CF315" s="19">
        <v>-392.39469858765398</v>
      </c>
      <c r="CG315" s="19">
        <v>-390.45837194199999</v>
      </c>
      <c r="CH315" s="19"/>
      <c r="CI315" s="19"/>
      <c r="CJ315">
        <v>-196.246847865712</v>
      </c>
      <c r="CK315" s="19">
        <v>-195.24157111299999</v>
      </c>
      <c r="CL315">
        <v>-196.19501696111899</v>
      </c>
      <c r="CM315" s="19">
        <v>-195.22991343699999</v>
      </c>
      <c r="CN315" s="19"/>
      <c r="CO315" s="19"/>
      <c r="CP315" s="19">
        <f>'[3]DLPNO-CCSD(T1 or T)_TightPNO'!BL315</f>
        <v>-196.246850633002</v>
      </c>
      <c r="CQ315" s="19">
        <f>'[3]DLPNO-CCSD(T1 or T)_TightPNO'!BM315</f>
        <v>-195.24157610399999</v>
      </c>
      <c r="CR315" s="19">
        <f>'[3]DLPNO-CCSD(T1 or T)_TightPNO'!BN315</f>
        <v>-196.19501539716001</v>
      </c>
      <c r="CS315" s="19">
        <f>'[3]DLPNO-CCSD(T1 or T)_TightPNO'!BO315</f>
        <v>-195.22991451499999</v>
      </c>
      <c r="CT315" s="19"/>
      <c r="CU315" s="19"/>
      <c r="CV315" s="19">
        <f>'[3]DLPNO-CCSD(T1 or T)_TightPNO'!BR315</f>
        <v>-196.246943415803</v>
      </c>
      <c r="CW315" s="19">
        <f>'[3]DLPNO-CCSD(T1 or T)_TightPNO'!BS315</f>
        <v>-195.24159301</v>
      </c>
      <c r="CX315" s="19">
        <f>'[3]DLPNO-CCSD(T1 or T)_TightPNO'!BT315</f>
        <v>-196.19542797835999</v>
      </c>
      <c r="CY315" s="19">
        <f>'[3]DLPNO-CCSD(T1 or T)_TightPNO'!BU315</f>
        <v>-195.229951075</v>
      </c>
      <c r="CZ315" s="19"/>
      <c r="DA315" s="19"/>
      <c r="DB315" s="19">
        <f>'[3]DLPNO-CCSD(T1 or T)_TightPNO'!BX315</f>
        <v>-196.24694203809</v>
      </c>
      <c r="DC315" s="19">
        <f>'[3]DLPNO-CCSD(T1 or T)_TightPNO'!BY315</f>
        <v>-195.24158780900001</v>
      </c>
      <c r="DD315" s="19">
        <f>'[3]DLPNO-CCSD(T1 or T)_TightPNO'!BZ315</f>
        <v>-196.19543027042801</v>
      </c>
      <c r="DE315" s="19">
        <f>'[3]DLPNO-CCSD(T1 or T)_TightPNO'!CA315</f>
        <v>-195.22994745599999</v>
      </c>
      <c r="DF315" s="19"/>
      <c r="DG315" s="19"/>
      <c r="DH315" s="19"/>
      <c r="DI315" s="40" t="str">
        <f>'[3]DLPNO-CCSD(T1 or T)_TightPNO'!CE315</f>
        <v>38_Cyclopentane-Cyclopentane_1.10.xyz</v>
      </c>
      <c r="DJ315" s="40">
        <f>'[3]DLPNO-CCSD(T1 or T)_TightPNO'!CF315</f>
        <v>-392.39405078255902</v>
      </c>
      <c r="DK315" s="40">
        <f>'[3]DLPNO-CCSD(T1 or T)_TightPNO'!CG315</f>
        <v>-390.45837194199999</v>
      </c>
      <c r="DL315" s="40">
        <f>'[3]DLPNO-CCSD(T1 or T)_TightPNO'!CH315</f>
        <v>-196.194764762006</v>
      </c>
      <c r="DM315" s="40">
        <f>'[3]DLPNO-CCSD(T1 or T)_TightPNO'!CI315</f>
        <v>-195.22991343699999</v>
      </c>
      <c r="DN315" s="40">
        <f>'[3]DLPNO-CCSD(T1 or T)_TightPNO'!CJ315</f>
        <v>-196.19476234511501</v>
      </c>
      <c r="DO315" s="40">
        <f>'[3]DLPNO-CCSD(T1 or T)_TightPNO'!CK315</f>
        <v>-195.22991451499999</v>
      </c>
      <c r="DP315" s="40">
        <f>'[3]DLPNO-CCSD(T1 or T)_TightPNO'!CL315</f>
        <v>-196.195177839297</v>
      </c>
      <c r="DQ315" s="40">
        <f>'[3]DLPNO-CCSD(T1 or T)_TightPNO'!CM315</f>
        <v>-195.229951075</v>
      </c>
      <c r="DR315" s="40">
        <f>'[3]DLPNO-CCSD(T1 or T)_TightPNO'!CN315</f>
        <v>-196.19517914888701</v>
      </c>
      <c r="DS315" s="40">
        <f>'[3]DLPNO-CCSD(T1 or T)_TightPNO'!CO315</f>
        <v>-195.22994745599999</v>
      </c>
      <c r="DT315" s="19"/>
      <c r="DU315" s="10"/>
      <c r="DV315" s="13" t="s">
        <v>847</v>
      </c>
      <c r="DW315">
        <f>'[3]DLPNO-CCSD(T1 or T)_TightPNO'!CS315</f>
        <v>-392.39513621607699</v>
      </c>
      <c r="DX315">
        <f>'[3]DLPNO-CCSD(T1 or T)_TightPNO'!CT315</f>
        <v>-390.45837194299997</v>
      </c>
      <c r="DY315">
        <f>'[3]DLPNO-CCSD(T1 or T)_TightPNO'!CU315</f>
        <v>-196.19529949808199</v>
      </c>
      <c r="DZ315">
        <f>'[3]DLPNO-CCSD(T1 or T)_TightPNO'!CV315</f>
        <v>-195.22991343699999</v>
      </c>
      <c r="EA315">
        <f>'[3]DLPNO-CCSD(T1 or T)_TightPNO'!CW315</f>
        <v>-196.19529313816801</v>
      </c>
      <c r="EB315">
        <f>'[3]DLPNO-CCSD(T1 or T)_TightPNO'!CX315</f>
        <v>-195.22991451499999</v>
      </c>
      <c r="EC315">
        <f>'[3]DLPNO-CCSD(T1 or T)_TightPNO'!CY315</f>
        <v>-196.195696739921</v>
      </c>
      <c r="ED315">
        <f>'[3]DLPNO-CCSD(T1 or T)_TightPNO'!CZ315</f>
        <v>-195.229951075</v>
      </c>
      <c r="EE315">
        <f>'[3]DLPNO-CCSD(T1 or T)_TightPNO'!DA315</f>
        <v>-196.19569777746901</v>
      </c>
      <c r="EF315">
        <f>'[3]DLPNO-CCSD(T1 or T)_TightPNO'!DB315</f>
        <v>-195.22994745599999</v>
      </c>
      <c r="EH315" s="13" t="s">
        <v>847</v>
      </c>
      <c r="EJ315">
        <f t="shared" si="275"/>
        <v>-392.39502249020143</v>
      </c>
      <c r="EK315" s="36">
        <f t="shared" si="276"/>
        <v>-196.19514306067549</v>
      </c>
      <c r="EL315">
        <f t="shared" si="277"/>
        <v>-196.19514192318252</v>
      </c>
      <c r="EM315">
        <f t="shared" si="278"/>
        <v>-196.19555304789148</v>
      </c>
      <c r="EN315">
        <f t="shared" si="279"/>
        <v>-196.1955558311985</v>
      </c>
    </row>
    <row r="316" spans="1:144" ht="17" x14ac:dyDescent="0.2">
      <c r="A316" s="4">
        <f>'[1]De Raw'!$A314</f>
        <v>1.6932521615917508</v>
      </c>
      <c r="B316" t="s">
        <v>302</v>
      </c>
      <c r="C316" s="1">
        <f>ABS(AK316-$A316)</f>
        <v>9.4717787135695009E-2</v>
      </c>
      <c r="D316" s="1">
        <f>ABS(AL316-$A316)</f>
        <v>3.5524319675955152E-2</v>
      </c>
      <c r="E316" s="1">
        <f>ABS(AM316-$A316)</f>
        <v>6.512105340582508E-2</v>
      </c>
      <c r="F316" s="1">
        <f>ABS(AN316-$A316)</f>
        <v>0.25029518019362018</v>
      </c>
      <c r="G316" s="1">
        <f>ABS(AO316-$A316)</f>
        <v>7.9124384999213371E-2</v>
      </c>
      <c r="H316" s="1">
        <f>ABS(AP316-$A316)</f>
        <v>8.5585397597203405E-2</v>
      </c>
      <c r="I316" s="15">
        <f>ABS(AQ316-$A316)</f>
        <v>0.3156812942472218</v>
      </c>
      <c r="J316" s="1">
        <f>ABS(AR316-$A316)</f>
        <v>1.3322795064387716E-2</v>
      </c>
      <c r="K316" s="1">
        <f>ABS(AS316-$A316)</f>
        <v>0.15117924959141704</v>
      </c>
      <c r="L316" s="15">
        <f>ABS(AT316-$A316)</f>
        <v>0.19976791508535663</v>
      </c>
      <c r="M316" s="1">
        <f>ABS(AU316-$A316)</f>
        <v>0.11989270270477315</v>
      </c>
      <c r="N316" s="1">
        <f>ABS(AV316-$A316)</f>
        <v>3.9937606190291852E-2</v>
      </c>
      <c r="O316" s="15">
        <f>ABS(AZ316-$A316)</f>
        <v>5.0153476755127269E-2</v>
      </c>
      <c r="P316" s="1">
        <f>ABS(BA316-$A316)</f>
        <v>6.7550165673601059E-2</v>
      </c>
      <c r="Q316" s="1">
        <f>ABS(BB316-$A316)</f>
        <v>8.6983444592367842E-3</v>
      </c>
      <c r="R316" s="15">
        <f>ABS(BC316-$A316)</f>
        <v>0.34837435122051819</v>
      </c>
      <c r="S316" s="1">
        <f>ABS(BD316-$A316)</f>
        <v>1.9577999920860067E-2</v>
      </c>
      <c r="T316" s="1">
        <f>ABS(BE316-$A316)</f>
        <v>0.18397617557068902</v>
      </c>
      <c r="U316" s="91">
        <f>ABS(BI316-$A316)</f>
        <v>7.1588167696132077E-2</v>
      </c>
      <c r="V316" s="92">
        <f>ABS(BJ316-$A316)</f>
        <v>4.5979274557540251E-2</v>
      </c>
      <c r="W316" s="92">
        <f>ABS(BK316-$A316)</f>
        <v>1.2804446569295802E-2</v>
      </c>
      <c r="X316" s="15">
        <f t="shared" si="239"/>
        <v>7.5024611226365945E-2</v>
      </c>
      <c r="Y316" s="1">
        <f t="shared" si="240"/>
        <v>6.3897499834234983E-2</v>
      </c>
      <c r="Z316" s="1">
        <f t="shared" si="241"/>
        <v>5.6142882173644271E-3</v>
      </c>
      <c r="AA316" s="15">
        <f t="shared" si="242"/>
        <v>5.8727242065580665E-2</v>
      </c>
      <c r="AB316" s="1">
        <f t="shared" si="243"/>
        <v>5.3118699588131202E-2</v>
      </c>
      <c r="AC316" s="1">
        <f t="shared" si="244"/>
        <v>5.3711246672982771E-3</v>
      </c>
      <c r="AD316" s="15">
        <f t="shared" si="245"/>
        <v>0.16894169444309881</v>
      </c>
      <c r="AE316" s="1">
        <f t="shared" si="246"/>
        <v>4.9225030731915531E-2</v>
      </c>
      <c r="AF316" s="1">
        <f t="shared" si="247"/>
        <v>0.11422842272441724</v>
      </c>
      <c r="AG316" s="15">
        <f t="shared" si="248"/>
        <v>0.22256344022052077</v>
      </c>
      <c r="AH316" s="1">
        <f t="shared" si="249"/>
        <v>0.11502928342886776</v>
      </c>
      <c r="AI316" s="1">
        <f t="shared" si="250"/>
        <v>0.17459577549557781</v>
      </c>
      <c r="AJ316" s="1"/>
      <c r="AK316" s="1">
        <f t="shared" si="251"/>
        <v>1.7879699487274459</v>
      </c>
      <c r="AL316" s="1">
        <f t="shared" si="252"/>
        <v>1.728776481267706</v>
      </c>
      <c r="AM316" s="1">
        <f t="shared" si="256"/>
        <v>1.7583732149975759</v>
      </c>
      <c r="AN316" s="1">
        <f t="shared" si="253"/>
        <v>1.943547341785371</v>
      </c>
      <c r="AO316" s="1">
        <f t="shared" si="257"/>
        <v>1.6141277765925375</v>
      </c>
      <c r="AP316" s="1">
        <f t="shared" si="258"/>
        <v>1.7788375591889543</v>
      </c>
      <c r="AQ316" s="1">
        <f t="shared" si="254"/>
        <v>2.0089334558389726</v>
      </c>
      <c r="AR316" s="1">
        <f t="shared" si="255"/>
        <v>1.6799293665273631</v>
      </c>
      <c r="AS316" s="1">
        <f t="shared" si="259"/>
        <v>1.8444314111831679</v>
      </c>
      <c r="AT316" s="1">
        <f t="shared" si="260"/>
        <v>1.8930200766771075</v>
      </c>
      <c r="AU316" s="1">
        <f t="shared" si="261"/>
        <v>1.5733594588869777</v>
      </c>
      <c r="AV316" s="1">
        <f t="shared" si="262"/>
        <v>1.7331897677820427</v>
      </c>
      <c r="AW316" s="1"/>
      <c r="AX316" s="1"/>
      <c r="AY316" s="1"/>
      <c r="AZ316" s="1">
        <f t="shared" si="280"/>
        <v>1.6430986848366236</v>
      </c>
      <c r="BA316" s="1">
        <f t="shared" si="281"/>
        <v>1.7608023272653519</v>
      </c>
      <c r="BB316" s="1">
        <f t="shared" si="282"/>
        <v>1.7019505060509876</v>
      </c>
      <c r="BC316" s="1">
        <f t="shared" si="263"/>
        <v>2.041626512812269</v>
      </c>
      <c r="BD316" s="1">
        <f t="shared" si="264"/>
        <v>1.7128301615126109</v>
      </c>
      <c r="BE316" s="1">
        <f t="shared" si="265"/>
        <v>1.8772283371624399</v>
      </c>
      <c r="BF316" s="87"/>
      <c r="BG316" s="87"/>
      <c r="BH316" s="87"/>
      <c r="BI316" s="1">
        <f t="shared" si="266"/>
        <v>1.6216639938956188</v>
      </c>
      <c r="BJ316" s="1">
        <f t="shared" si="267"/>
        <v>1.7392314361492911</v>
      </c>
      <c r="BK316" s="1">
        <f t="shared" si="268"/>
        <v>1.680447715022455</v>
      </c>
      <c r="BL316" s="87"/>
      <c r="BM316" s="87"/>
      <c r="BN316" s="87"/>
      <c r="BO316" s="1">
        <f>AZ316+(AQ316-NormalPNO!Y316)*$BO$1</f>
        <v>1.6182275503653849</v>
      </c>
      <c r="BP316" s="1">
        <f>BA316+(AR316-NormalPNO!Z316)*$BP$1</f>
        <v>1.7571496614259858</v>
      </c>
      <c r="BQ316" s="1">
        <f>BB316+(AS316-NormalPNO!AA316)*$BQ$1</f>
        <v>1.6876378733743864</v>
      </c>
      <c r="BR316" s="1">
        <f>BI316+(BC316-NormalPNO!Y316)*$BR$1</f>
        <v>1.6345249195261702</v>
      </c>
      <c r="BS316" s="1">
        <f>BJ316+(BD316-NormalPNO!Z316)*$BS$1</f>
        <v>1.7463708611798821</v>
      </c>
      <c r="BT316" s="1">
        <f>BK316+(BE316-NormalPNO!AA316)*$BT$1</f>
        <v>1.6878810369244526</v>
      </c>
      <c r="BU316" s="1">
        <f t="shared" si="269"/>
        <v>1.524310467148652</v>
      </c>
      <c r="BV316" s="1">
        <f t="shared" si="270"/>
        <v>1.6440271308598353</v>
      </c>
      <c r="BW316" s="1">
        <f t="shared" si="271"/>
        <v>1.5790237388673336</v>
      </c>
      <c r="BX316" s="1">
        <f t="shared" si="272"/>
        <v>1.4706887213712301</v>
      </c>
      <c r="BY316" s="1">
        <f t="shared" si="273"/>
        <v>1.5782228781628831</v>
      </c>
      <c r="BZ316" s="1">
        <f t="shared" si="274"/>
        <v>1.518656386096173</v>
      </c>
      <c r="CA316" s="1"/>
      <c r="CB316" t="s">
        <v>302</v>
      </c>
      <c r="CC316" s="13" t="s">
        <v>848</v>
      </c>
      <c r="CD316">
        <v>-392.496547810077</v>
      </c>
      <c r="CE316" s="19">
        <v>-390.48277905600003</v>
      </c>
      <c r="CF316" s="19">
        <v>-392.39323379739</v>
      </c>
      <c r="CG316" s="19">
        <v>-390.45948315999999</v>
      </c>
      <c r="CH316" s="19"/>
      <c r="CI316" s="19"/>
      <c r="CJ316">
        <v>-196.246847865712</v>
      </c>
      <c r="CK316" s="19">
        <v>-195.24157111299999</v>
      </c>
      <c r="CL316">
        <v>-196.19501696111899</v>
      </c>
      <c r="CM316" s="19">
        <v>-195.22991343699999</v>
      </c>
      <c r="CN316" s="19"/>
      <c r="CO316" s="19"/>
      <c r="CP316" s="19">
        <f>'[3]DLPNO-CCSD(T1 or T)_TightPNO'!BL316</f>
        <v>-196.246850633002</v>
      </c>
      <c r="CQ316" s="19">
        <f>'[3]DLPNO-CCSD(T1 or T)_TightPNO'!BM316</f>
        <v>-195.24157610399999</v>
      </c>
      <c r="CR316" s="19">
        <f>'[3]DLPNO-CCSD(T1 or T)_TightPNO'!BN316</f>
        <v>-196.19501539716001</v>
      </c>
      <c r="CS316" s="19">
        <f>'[3]DLPNO-CCSD(T1 or T)_TightPNO'!BO316</f>
        <v>-195.22991451499999</v>
      </c>
      <c r="CT316" s="19"/>
      <c r="CU316" s="19"/>
      <c r="CV316" s="19">
        <f>'[3]DLPNO-CCSD(T1 or T)_TightPNO'!BR316</f>
        <v>-196.246892520454</v>
      </c>
      <c r="CW316" s="19">
        <f>'[3]DLPNO-CCSD(T1 or T)_TightPNO'!BS316</f>
        <v>-195.241586474</v>
      </c>
      <c r="CX316" s="19">
        <f>'[3]DLPNO-CCSD(T1 or T)_TightPNO'!BT316</f>
        <v>-196.195278837166</v>
      </c>
      <c r="CY316" s="19">
        <f>'[3]DLPNO-CCSD(T1 or T)_TightPNO'!BU316</f>
        <v>-195.22993728099999</v>
      </c>
      <c r="CZ316" s="19"/>
      <c r="DA316" s="19"/>
      <c r="DB316" s="19">
        <f>'[3]DLPNO-CCSD(T1 or T)_TightPNO'!BX316</f>
        <v>-196.246900309051</v>
      </c>
      <c r="DC316" s="19">
        <f>'[3]DLPNO-CCSD(T1 or T)_TightPNO'!BY316</f>
        <v>-195.24157953299999</v>
      </c>
      <c r="DD316" s="19">
        <f>'[3]DLPNO-CCSD(T1 or T)_TightPNO'!BZ316</f>
        <v>-196.19527782248099</v>
      </c>
      <c r="DE316" s="19">
        <f>'[3]DLPNO-CCSD(T1 or T)_TightPNO'!CA316</f>
        <v>-195.22993216500001</v>
      </c>
      <c r="DF316" s="19"/>
      <c r="DG316" s="19"/>
      <c r="DH316" s="19"/>
      <c r="DI316" s="40" t="str">
        <f>'[3]DLPNO-CCSD(T1 or T)_TightPNO'!CE316</f>
        <v>38_Cyclopentane-Cyclopentane_1.25.xyz</v>
      </c>
      <c r="DJ316" s="40">
        <f>'[3]DLPNO-CCSD(T1 or T)_TightPNO'!CF316</f>
        <v>-392.39262434683098</v>
      </c>
      <c r="DK316" s="40">
        <f>'[3]DLPNO-CCSD(T1 or T)_TightPNO'!CG316</f>
        <v>-390.45948315999999</v>
      </c>
      <c r="DL316" s="40">
        <f>'[3]DLPNO-CCSD(T1 or T)_TightPNO'!CH316</f>
        <v>-196.194764762006</v>
      </c>
      <c r="DM316" s="40">
        <f>'[3]DLPNO-CCSD(T1 or T)_TightPNO'!CI316</f>
        <v>-195.22991343699999</v>
      </c>
      <c r="DN316" s="40">
        <f>'[3]DLPNO-CCSD(T1 or T)_TightPNO'!CJ316</f>
        <v>-196.19476234511501</v>
      </c>
      <c r="DO316" s="40">
        <f>'[3]DLPNO-CCSD(T1 or T)_TightPNO'!CK316</f>
        <v>-195.22991451499999</v>
      </c>
      <c r="DP316" s="40">
        <f>'[3]DLPNO-CCSD(T1 or T)_TightPNO'!CL316</f>
        <v>-196.195025084691</v>
      </c>
      <c r="DQ316" s="40">
        <f>'[3]DLPNO-CCSD(T1 or T)_TightPNO'!CM316</f>
        <v>-195.22993728099999</v>
      </c>
      <c r="DR316" s="40">
        <f>'[3]DLPNO-CCSD(T1 or T)_TightPNO'!CN316</f>
        <v>-196.19502698590099</v>
      </c>
      <c r="DS316" s="40">
        <f>'[3]DLPNO-CCSD(T1 or T)_TightPNO'!CO316</f>
        <v>-195.22993216500001</v>
      </c>
      <c r="DT316" s="19"/>
      <c r="DU316" s="10"/>
      <c r="DV316" s="13" t="s">
        <v>848</v>
      </c>
      <c r="DW316">
        <f>'[3]DLPNO-CCSD(T1 or T)_TightPNO'!CS316</f>
        <v>-392.39360935564099</v>
      </c>
      <c r="DX316">
        <f>'[3]DLPNO-CCSD(T1 or T)_TightPNO'!CT316</f>
        <v>-390.45948315999999</v>
      </c>
      <c r="DY316">
        <f>'[3]DLPNO-CCSD(T1 or T)_TightPNO'!CU316</f>
        <v>-196.19529949808199</v>
      </c>
      <c r="DZ316">
        <f>'[3]DLPNO-CCSD(T1 or T)_TightPNO'!CV316</f>
        <v>-195.22991343699999</v>
      </c>
      <c r="EA316">
        <f>'[3]DLPNO-CCSD(T1 or T)_TightPNO'!CW316</f>
        <v>-196.19529313816801</v>
      </c>
      <c r="EB316">
        <f>'[3]DLPNO-CCSD(T1 or T)_TightPNO'!CX316</f>
        <v>-195.22991451499999</v>
      </c>
      <c r="EC316">
        <f>'[3]DLPNO-CCSD(T1 or T)_TightPNO'!CY316</f>
        <v>-196.19555180980601</v>
      </c>
      <c r="ED316">
        <f>'[3]DLPNO-CCSD(T1 or T)_TightPNO'!CZ316</f>
        <v>-195.22993728099999</v>
      </c>
      <c r="EE316">
        <f>'[3]DLPNO-CCSD(T1 or T)_TightPNO'!DA316</f>
        <v>-196.19555023804301</v>
      </c>
      <c r="EF316">
        <f>'[3]DLPNO-CCSD(T1 or T)_TightPNO'!DB316</f>
        <v>-195.22993216500001</v>
      </c>
      <c r="EH316" s="13" t="s">
        <v>848</v>
      </c>
      <c r="EJ316">
        <f t="shared" si="275"/>
        <v>-392.39353852266947</v>
      </c>
      <c r="EK316" s="36">
        <f t="shared" si="276"/>
        <v>-196.19514306067549</v>
      </c>
      <c r="EL316">
        <f t="shared" si="277"/>
        <v>-196.19514192318252</v>
      </c>
      <c r="EM316">
        <f t="shared" si="278"/>
        <v>-196.19540571340349</v>
      </c>
      <c r="EN316">
        <f t="shared" si="279"/>
        <v>-196.19540324077099</v>
      </c>
    </row>
    <row r="317" spans="1:144" ht="17" x14ac:dyDescent="0.2">
      <c r="A317" s="4">
        <f>'[1]De Raw'!$A315</f>
        <v>0.78036672177761046</v>
      </c>
      <c r="B317" t="s">
        <v>303</v>
      </c>
      <c r="C317" s="1">
        <f>ABS(AK317-$A317)</f>
        <v>8.2266427482078797E-2</v>
      </c>
      <c r="D317" s="1">
        <f>ABS(AL317-$A317)</f>
        <v>3.723148384717867E-2</v>
      </c>
      <c r="E317" s="1">
        <f>ABS(AM317-$A317)</f>
        <v>5.9748955664628678E-2</v>
      </c>
      <c r="F317" s="1">
        <f>ABS(AN317-$A317)</f>
        <v>0.14496580373646561</v>
      </c>
      <c r="G317" s="1">
        <f>ABS(AO317-$A317)</f>
        <v>1.4852407055337857E-2</v>
      </c>
      <c r="H317" s="1">
        <f>ABS(AP317-$A317)</f>
        <v>6.5056698340563823E-2</v>
      </c>
      <c r="I317" s="15">
        <f>ABS(AQ317-$A317)</f>
        <v>0.18470778511304564</v>
      </c>
      <c r="J317" s="1">
        <f>ABS(AR317-$A317)</f>
        <v>2.5852995248402011E-2</v>
      </c>
      <c r="K317" s="1">
        <f>ABS(AS317-$A317)</f>
        <v>0.10528039018072377</v>
      </c>
      <c r="L317" s="15">
        <f>ABS(AT317-$A317)</f>
        <v>0.10032616657400417</v>
      </c>
      <c r="M317" s="1">
        <f>ABS(AU317-$A317)</f>
        <v>5.5112513002256169E-2</v>
      </c>
      <c r="N317" s="1">
        <f>ABS(AV317-$A317)</f>
        <v>2.2606826785874001E-2</v>
      </c>
      <c r="O317" s="15">
        <f>ABS(AZ317-$A317)</f>
        <v>1.5102355239148157E-2</v>
      </c>
      <c r="P317" s="1">
        <f>ABS(BA317-$A317)</f>
        <v>4.4691611748027382E-2</v>
      </c>
      <c r="Q317" s="1">
        <f>ABS(BB317-$A317)</f>
        <v>2.9896983493587714E-2</v>
      </c>
      <c r="R317" s="15">
        <f>ABS(BC317-$A317)</f>
        <v>0.20457877576566585</v>
      </c>
      <c r="S317" s="1">
        <f>ABS(BD317-$A317)</f>
        <v>4.6205696400271945E-2</v>
      </c>
      <c r="T317" s="1">
        <f>ABS(BE317-$A317)</f>
        <v>0.1253922360829689</v>
      </c>
      <c r="U317" s="91">
        <f>ABS(BI317-$A317)</f>
        <v>2.0742513307737687E-3</v>
      </c>
      <c r="V317" s="92">
        <f>ABS(BJ317-$A317)</f>
        <v>3.1347681892789359E-2</v>
      </c>
      <c r="W317" s="92">
        <f>ABS(BK317-$A317)</f>
        <v>1.6710966611781508E-2</v>
      </c>
      <c r="X317" s="15">
        <f t="shared" si="239"/>
        <v>7.9215998315285141E-4</v>
      </c>
      <c r="Y317" s="1">
        <f t="shared" si="240"/>
        <v>4.238871412909595E-2</v>
      </c>
      <c r="Z317" s="1">
        <f t="shared" si="241"/>
        <v>2.0797319743530496E-2</v>
      </c>
      <c r="AA317" s="15">
        <f t="shared" si="242"/>
        <v>1.0243067188803523E-2</v>
      </c>
      <c r="AB317" s="1">
        <f t="shared" si="243"/>
        <v>3.5832955432174685E-2</v>
      </c>
      <c r="AC317" s="1">
        <f t="shared" si="244"/>
        <v>2.1411718359565235E-2</v>
      </c>
      <c r="AD317" s="15">
        <f t="shared" si="245"/>
        <v>7.1372063368576377E-2</v>
      </c>
      <c r="AE317" s="1">
        <f t="shared" si="246"/>
        <v>4.4027270883903569E-2</v>
      </c>
      <c r="AF317" s="1">
        <f t="shared" si="247"/>
        <v>6.1460835116083912E-2</v>
      </c>
      <c r="AG317" s="15">
        <f t="shared" si="248"/>
        <v>0.10783142087977315</v>
      </c>
      <c r="AH317" s="1">
        <f t="shared" si="249"/>
        <v>9.0977090819455597E-2</v>
      </c>
      <c r="AI317" s="1">
        <f t="shared" si="250"/>
        <v>0.10353056596331778</v>
      </c>
      <c r="AJ317" s="1"/>
      <c r="AK317" s="1">
        <f t="shared" si="251"/>
        <v>0.86263314925968926</v>
      </c>
      <c r="AL317" s="1">
        <f t="shared" si="252"/>
        <v>0.81759820562478913</v>
      </c>
      <c r="AM317" s="1">
        <f t="shared" si="256"/>
        <v>0.84011567744223914</v>
      </c>
      <c r="AN317" s="1">
        <f t="shared" si="253"/>
        <v>0.92533252551407608</v>
      </c>
      <c r="AO317" s="1">
        <f t="shared" si="257"/>
        <v>0.7655143147222726</v>
      </c>
      <c r="AP317" s="1">
        <f t="shared" si="258"/>
        <v>0.84542342011817428</v>
      </c>
      <c r="AQ317" s="1">
        <f t="shared" si="254"/>
        <v>0.9650745068906561</v>
      </c>
      <c r="AR317" s="1">
        <f t="shared" si="255"/>
        <v>0.80621971702601247</v>
      </c>
      <c r="AS317" s="1">
        <f t="shared" si="259"/>
        <v>0.88564711195833423</v>
      </c>
      <c r="AT317" s="1">
        <f t="shared" si="260"/>
        <v>0.88069288835161463</v>
      </c>
      <c r="AU317" s="1">
        <f t="shared" si="261"/>
        <v>0.72525420877535429</v>
      </c>
      <c r="AV317" s="1">
        <f t="shared" si="262"/>
        <v>0.80297354856348446</v>
      </c>
      <c r="AW317" s="1"/>
      <c r="AX317" s="1"/>
      <c r="AY317" s="1"/>
      <c r="AZ317" s="1">
        <f t="shared" si="280"/>
        <v>0.79546907701675862</v>
      </c>
      <c r="BA317" s="1">
        <f t="shared" si="281"/>
        <v>0.82505833352563784</v>
      </c>
      <c r="BB317" s="1">
        <f t="shared" si="282"/>
        <v>0.81026370527119818</v>
      </c>
      <c r="BC317" s="1">
        <f t="shared" si="263"/>
        <v>0.98494549754327632</v>
      </c>
      <c r="BD317" s="1">
        <f t="shared" si="264"/>
        <v>0.82657241817788241</v>
      </c>
      <c r="BE317" s="1">
        <f t="shared" si="265"/>
        <v>0.90575895786057936</v>
      </c>
      <c r="BF317" s="87"/>
      <c r="BG317" s="87"/>
      <c r="BH317" s="87"/>
      <c r="BI317" s="1">
        <f t="shared" si="266"/>
        <v>0.78244097310838423</v>
      </c>
      <c r="BJ317" s="1">
        <f t="shared" si="267"/>
        <v>0.81171440367039982</v>
      </c>
      <c r="BK317" s="1">
        <f t="shared" si="268"/>
        <v>0.79707768838939197</v>
      </c>
      <c r="BL317" s="87"/>
      <c r="BM317" s="87"/>
      <c r="BN317" s="87"/>
      <c r="BO317" s="1">
        <f>AZ317+(AQ317-NormalPNO!Y317)*$BO$1</f>
        <v>0.77957456179445761</v>
      </c>
      <c r="BP317" s="1">
        <f>BA317+(AR317-NormalPNO!Z317)*$BP$1</f>
        <v>0.82275543590670641</v>
      </c>
      <c r="BQ317" s="1">
        <f>BB317+(AS317-NormalPNO!AA317)*$BQ$1</f>
        <v>0.80116404152114096</v>
      </c>
      <c r="BR317" s="1">
        <f>BI317+(BC317-NormalPNO!Y317)*$BR$1</f>
        <v>0.79060978896641398</v>
      </c>
      <c r="BS317" s="1">
        <f>BJ317+(BD317-NormalPNO!Z317)*$BS$1</f>
        <v>0.81619967720978515</v>
      </c>
      <c r="BT317" s="1">
        <f>BK317+(BE317-NormalPNO!AA317)*$BT$1</f>
        <v>0.8017784401371757</v>
      </c>
      <c r="BU317" s="1">
        <f t="shared" si="269"/>
        <v>0.70899465840903408</v>
      </c>
      <c r="BV317" s="1">
        <f t="shared" si="270"/>
        <v>0.73633945089370689</v>
      </c>
      <c r="BW317" s="1">
        <f t="shared" si="271"/>
        <v>0.71890588666152655</v>
      </c>
      <c r="BX317" s="1">
        <f t="shared" si="272"/>
        <v>0.67253530089783731</v>
      </c>
      <c r="BY317" s="1">
        <f t="shared" si="273"/>
        <v>0.68938963095815486</v>
      </c>
      <c r="BZ317" s="1">
        <f t="shared" si="274"/>
        <v>0.67683615581429268</v>
      </c>
      <c r="CA317" s="1"/>
      <c r="CB317" t="s">
        <v>303</v>
      </c>
      <c r="CC317" s="13" t="s">
        <v>849</v>
      </c>
      <c r="CD317">
        <v>-392.49507319208402</v>
      </c>
      <c r="CE317" s="19">
        <v>-390.48311004800001</v>
      </c>
      <c r="CF317" s="19">
        <v>-392.39157030233702</v>
      </c>
      <c r="CG317" s="19">
        <v>-390.45979231899997</v>
      </c>
      <c r="CH317" s="19"/>
      <c r="CI317" s="19"/>
      <c r="CJ317">
        <v>-196.246847865712</v>
      </c>
      <c r="CK317" s="19">
        <v>-195.24157111299999</v>
      </c>
      <c r="CL317">
        <v>-196.19501696111899</v>
      </c>
      <c r="CM317" s="19">
        <v>-195.22991343699999</v>
      </c>
      <c r="CN317" s="19"/>
      <c r="CO317" s="19"/>
      <c r="CP317" s="19">
        <f>'[3]DLPNO-CCSD(T1 or T)_TightPNO'!BL317</f>
        <v>-196.246850633002</v>
      </c>
      <c r="CQ317" s="19">
        <f>'[3]DLPNO-CCSD(T1 or T)_TightPNO'!BM317</f>
        <v>-195.24157610399999</v>
      </c>
      <c r="CR317" s="19">
        <f>'[3]DLPNO-CCSD(T1 or T)_TightPNO'!BN317</f>
        <v>-196.19501539716001</v>
      </c>
      <c r="CS317" s="19">
        <f>'[3]DLPNO-CCSD(T1 or T)_TightPNO'!BO317</f>
        <v>-195.22991451499999</v>
      </c>
      <c r="CT317" s="19"/>
      <c r="CU317" s="19"/>
      <c r="CV317" s="19">
        <f>'[3]DLPNO-CCSD(T1 or T)_TightPNO'!BR317</f>
        <v>-196.246884531002</v>
      </c>
      <c r="CW317" s="19">
        <f>'[3]DLPNO-CCSD(T1 or T)_TightPNO'!BS317</f>
        <v>-195.24158426899999</v>
      </c>
      <c r="CX317" s="19">
        <f>'[3]DLPNO-CCSD(T1 or T)_TightPNO'!BT317</f>
        <v>-196.195140470154</v>
      </c>
      <c r="CY317" s="19">
        <f>'[3]DLPNO-CCSD(T1 or T)_TightPNO'!BU317</f>
        <v>-195.22992404199999</v>
      </c>
      <c r="CZ317" s="19"/>
      <c r="DA317" s="19"/>
      <c r="DB317" s="19">
        <f>'[3]DLPNO-CCSD(T1 or T)_TightPNO'!BX317</f>
        <v>-196.24688573546001</v>
      </c>
      <c r="DC317" s="19">
        <f>'[3]DLPNO-CCSD(T1 or T)_TightPNO'!BY317</f>
        <v>-195.24157914</v>
      </c>
      <c r="DD317" s="19">
        <f>'[3]DLPNO-CCSD(T1 or T)_TightPNO'!BZ317</f>
        <v>-196.19514503933601</v>
      </c>
      <c r="DE317" s="19">
        <f>'[3]DLPNO-CCSD(T1 or T)_TightPNO'!CA317</f>
        <v>-195.22992137599999</v>
      </c>
      <c r="DF317" s="19"/>
      <c r="DG317" s="19"/>
      <c r="DH317" s="19"/>
      <c r="DI317" s="40" t="str">
        <f>'[3]DLPNO-CCSD(T1 or T)_TightPNO'!CE317</f>
        <v>38_Cyclopentane-Cyclopentane_1.50.xyz</v>
      </c>
      <c r="DJ317" s="40">
        <f>'[3]DLPNO-CCSD(T1 or T)_TightPNO'!CF317</f>
        <v>-392.39100171830302</v>
      </c>
      <c r="DK317" s="40">
        <f>'[3]DLPNO-CCSD(T1 or T)_TightPNO'!CG317</f>
        <v>-390.45979231899997</v>
      </c>
      <c r="DL317" s="40">
        <f>'[3]DLPNO-CCSD(T1 or T)_TightPNO'!CH317</f>
        <v>-196.194764762006</v>
      </c>
      <c r="DM317" s="40">
        <f>'[3]DLPNO-CCSD(T1 or T)_TightPNO'!CI317</f>
        <v>-195.22991343699999</v>
      </c>
      <c r="DN317" s="40">
        <f>'[3]DLPNO-CCSD(T1 or T)_TightPNO'!CJ317</f>
        <v>-196.19476234511501</v>
      </c>
      <c r="DO317" s="40">
        <f>'[3]DLPNO-CCSD(T1 or T)_TightPNO'!CK317</f>
        <v>-195.22991451499999</v>
      </c>
      <c r="DP317" s="40">
        <f>'[3]DLPNO-CCSD(T1 or T)_TightPNO'!CL317</f>
        <v>-196.19488910384499</v>
      </c>
      <c r="DQ317" s="40">
        <f>'[3]DLPNO-CCSD(T1 or T)_TightPNO'!CM317</f>
        <v>-195.22992404199999</v>
      </c>
      <c r="DR317" s="40">
        <f>'[3]DLPNO-CCSD(T1 or T)_TightPNO'!CN317</f>
        <v>-196.19489268979601</v>
      </c>
      <c r="DS317" s="40">
        <f>'[3]DLPNO-CCSD(T1 or T)_TightPNO'!CO317</f>
        <v>-195.22992137599999</v>
      </c>
      <c r="DT317" s="19"/>
      <c r="DU317" s="10"/>
      <c r="DV317" s="13" t="s">
        <v>849</v>
      </c>
      <c r="DW317">
        <f>'[3]DLPNO-CCSD(T1 or T)_TightPNO'!CS317</f>
        <v>-392.39199610964499</v>
      </c>
      <c r="DX317">
        <f>'[3]DLPNO-CCSD(T1 or T)_TightPNO'!CT317</f>
        <v>-390.45979231899997</v>
      </c>
      <c r="DY317">
        <f>'[3]DLPNO-CCSD(T1 or T)_TightPNO'!CU317</f>
        <v>-196.19529949808199</v>
      </c>
      <c r="DZ317">
        <f>'[3]DLPNO-CCSD(T1 or T)_TightPNO'!CV317</f>
        <v>-195.22991343699999</v>
      </c>
      <c r="EA317">
        <f>'[3]DLPNO-CCSD(T1 or T)_TightPNO'!CW317</f>
        <v>-196.19529313816801</v>
      </c>
      <c r="EB317">
        <f>'[3]DLPNO-CCSD(T1 or T)_TightPNO'!CX317</f>
        <v>-195.22991451499999</v>
      </c>
      <c r="EC317">
        <f>'[3]DLPNO-CCSD(T1 or T)_TightPNO'!CY317</f>
        <v>-196.195418788811</v>
      </c>
      <c r="ED317">
        <f>'[3]DLPNO-CCSD(T1 or T)_TightPNO'!CZ317</f>
        <v>-195.22992404199999</v>
      </c>
      <c r="EE317">
        <f>'[3]DLPNO-CCSD(T1 or T)_TightPNO'!DA317</f>
        <v>-196.19542155473201</v>
      </c>
      <c r="EF317">
        <f>'[3]DLPNO-CCSD(T1 or T)_TightPNO'!DB317</f>
        <v>-195.22992137599999</v>
      </c>
      <c r="EH317" s="13" t="s">
        <v>849</v>
      </c>
      <c r="EJ317">
        <f t="shared" si="275"/>
        <v>-392.39185459435402</v>
      </c>
      <c r="EK317" s="36">
        <f t="shared" si="276"/>
        <v>-196.19514306067549</v>
      </c>
      <c r="EL317">
        <f t="shared" si="277"/>
        <v>-196.19514192318252</v>
      </c>
      <c r="EM317">
        <f t="shared" si="278"/>
        <v>-196.19526615330852</v>
      </c>
      <c r="EN317">
        <f t="shared" si="279"/>
        <v>-196.19527121410601</v>
      </c>
    </row>
    <row r="318" spans="1:144" ht="17" x14ac:dyDescent="0.2">
      <c r="A318" s="4">
        <f>'[1]De Raw'!$A316</f>
        <v>0.20066516062159828</v>
      </c>
      <c r="B318" t="s">
        <v>304</v>
      </c>
      <c r="C318" s="1">
        <f>ABS(AK318-$A318)</f>
        <v>1.5173223484131498E-2</v>
      </c>
      <c r="D318" s="1">
        <f>ABS(AL318-$A318)</f>
        <v>6.3696028208963529E-3</v>
      </c>
      <c r="E318" s="1">
        <f>ABS(AM318-$A318)</f>
        <v>1.0771413152513926E-2</v>
      </c>
      <c r="F318" s="1">
        <f>ABS(AN318-$A318)</f>
        <v>3.1646284095904087E-2</v>
      </c>
      <c r="G318" s="1">
        <f>ABS(AO318-$A318)</f>
        <v>4.5981224460171777E-3</v>
      </c>
      <c r="H318" s="1">
        <f>ABS(AP318-$A318)</f>
        <v>1.3524080824943441E-2</v>
      </c>
      <c r="I318" s="15">
        <f>ABS(AQ318-$A318)</f>
        <v>3.910068093179031E-2</v>
      </c>
      <c r="J318" s="1">
        <f>ABS(AR318-$A318)</f>
        <v>3.7811323553917364E-3</v>
      </c>
      <c r="K318" s="1">
        <f>ABS(AS318-$A318)</f>
        <v>2.1440906643591023E-2</v>
      </c>
      <c r="L318" s="15">
        <f>ABS(AT318-$A318)</f>
        <v>4.7759573438485386E-2</v>
      </c>
      <c r="M318" s="1">
        <f>ABS(AU318-$A318)</f>
        <v>8.3319347918549003E-3</v>
      </c>
      <c r="N318" s="1">
        <f>ABS(AV318-$A318)</f>
        <v>2.804575411517013E-2</v>
      </c>
      <c r="O318" s="15">
        <f>ABS(AZ318-$A318)</f>
        <v>5.1443936775563692E-4</v>
      </c>
      <c r="P318" s="1">
        <f>ABS(BA318-$A318)</f>
        <v>8.0666929548452448E-3</v>
      </c>
      <c r="Q318" s="1">
        <f>ABS(BB318-$A318)</f>
        <v>3.776126793544804E-3</v>
      </c>
      <c r="R318" s="15">
        <f>ABS(BC318-$A318)</f>
        <v>4.2827879331898522E-2</v>
      </c>
      <c r="S318" s="1">
        <f>ABS(BD318-$A318)</f>
        <v>7.9707598096008525E-3</v>
      </c>
      <c r="T318" s="1">
        <f>ABS(BE318-$A318)</f>
        <v>2.5399319570749701E-2</v>
      </c>
      <c r="U318" s="91">
        <f>ABS(BI318-$A318)</f>
        <v>2.9581186433701168E-3</v>
      </c>
      <c r="V318" s="92">
        <f>ABS(BJ318-$A318)</f>
        <v>5.3198293099963601E-3</v>
      </c>
      <c r="W318" s="92">
        <f>ABS(BK318-$A318)</f>
        <v>1.1808553333131078E-3</v>
      </c>
      <c r="X318" s="15">
        <f t="shared" si="239"/>
        <v>3.6292711148683265E-3</v>
      </c>
      <c r="Y318" s="1">
        <f t="shared" si="240"/>
        <v>7.8479737914878278E-3</v>
      </c>
      <c r="Z318" s="1">
        <f t="shared" si="241"/>
        <v>2.3420036234020336E-3</v>
      </c>
      <c r="AA318" s="15">
        <f t="shared" si="242"/>
        <v>1.3654923247079231E-3</v>
      </c>
      <c r="AB318" s="1">
        <f t="shared" si="243"/>
        <v>5.837886512747692E-3</v>
      </c>
      <c r="AC318" s="1">
        <f t="shared" si="244"/>
        <v>1.948565899757726E-3</v>
      </c>
      <c r="AD318" s="15">
        <f t="shared" si="245"/>
        <v>8.3592076215682209E-3</v>
      </c>
      <c r="AE318" s="1">
        <f t="shared" si="246"/>
        <v>1.3053286826296667E-2</v>
      </c>
      <c r="AF318" s="1">
        <f t="shared" si="247"/>
        <v>1.1074765348305121E-2</v>
      </c>
      <c r="AG318" s="15">
        <f t="shared" si="248"/>
        <v>8.3199466275262757E-3</v>
      </c>
      <c r="AH318" s="1">
        <f t="shared" si="249"/>
        <v>1.2195298700928781E-2</v>
      </c>
      <c r="AI318" s="1">
        <f t="shared" si="250"/>
        <v>1.0787033533404045E-2</v>
      </c>
      <c r="AJ318" s="1"/>
      <c r="AK318" s="1">
        <f t="shared" si="251"/>
        <v>0.21583838410572978</v>
      </c>
      <c r="AL318" s="1">
        <f t="shared" si="252"/>
        <v>0.20703476344249463</v>
      </c>
      <c r="AM318" s="1">
        <f t="shared" si="256"/>
        <v>0.21143657377411221</v>
      </c>
      <c r="AN318" s="1">
        <f t="shared" si="253"/>
        <v>0.23231144471750237</v>
      </c>
      <c r="AO318" s="1">
        <f t="shared" si="257"/>
        <v>0.1960670381755811</v>
      </c>
      <c r="AP318" s="1">
        <f t="shared" si="258"/>
        <v>0.21418924144654172</v>
      </c>
      <c r="AQ318" s="1">
        <f t="shared" si="254"/>
        <v>0.23976584155338859</v>
      </c>
      <c r="AR318" s="1">
        <f t="shared" si="255"/>
        <v>0.20444629297699002</v>
      </c>
      <c r="AS318" s="1">
        <f t="shared" si="259"/>
        <v>0.22210606726518931</v>
      </c>
      <c r="AT318" s="1">
        <f t="shared" si="260"/>
        <v>0.24842473406008367</v>
      </c>
      <c r="AU318" s="1">
        <f t="shared" si="261"/>
        <v>0.20899709541345318</v>
      </c>
      <c r="AV318" s="1">
        <f t="shared" si="262"/>
        <v>0.22871091473676841</v>
      </c>
      <c r="AW318" s="1"/>
      <c r="AX318" s="1"/>
      <c r="AY318" s="1"/>
      <c r="AZ318" s="1">
        <f t="shared" si="280"/>
        <v>0.20015072125384265</v>
      </c>
      <c r="BA318" s="1">
        <f t="shared" si="281"/>
        <v>0.20873185357644353</v>
      </c>
      <c r="BB318" s="1">
        <f t="shared" si="282"/>
        <v>0.20444128741514309</v>
      </c>
      <c r="BC318" s="1">
        <f t="shared" si="263"/>
        <v>0.2434930399534968</v>
      </c>
      <c r="BD318" s="1">
        <f t="shared" si="264"/>
        <v>0.20863592043119913</v>
      </c>
      <c r="BE318" s="1">
        <f t="shared" si="265"/>
        <v>0.22606448019234798</v>
      </c>
      <c r="BF318" s="87"/>
      <c r="BG318" s="87"/>
      <c r="BH318" s="87"/>
      <c r="BI318" s="1">
        <f t="shared" si="266"/>
        <v>0.19770704197822817</v>
      </c>
      <c r="BJ318" s="1">
        <f t="shared" si="267"/>
        <v>0.20598498993159464</v>
      </c>
      <c r="BK318" s="1">
        <f t="shared" si="268"/>
        <v>0.20184601595491139</v>
      </c>
      <c r="BL318" s="87"/>
      <c r="BM318" s="87"/>
      <c r="BN318" s="87"/>
      <c r="BO318" s="1">
        <f>AZ318+(AQ318-NormalPNO!Y318)*$BO$1</f>
        <v>0.19703588950672996</v>
      </c>
      <c r="BP318" s="1">
        <f>BA318+(AR318-NormalPNO!Z318)*$BP$1</f>
        <v>0.20851313441308611</v>
      </c>
      <c r="BQ318" s="1">
        <f>BB318+(AS318-NormalPNO!AA318)*$BQ$1</f>
        <v>0.20300716424500032</v>
      </c>
      <c r="BR318" s="1">
        <f>BI318+(BC318-NormalPNO!Y318)*$BR$1</f>
        <v>0.19929966829689036</v>
      </c>
      <c r="BS318" s="1">
        <f>BJ318+(BD318-NormalPNO!Z318)*$BS$1</f>
        <v>0.20650304713434597</v>
      </c>
      <c r="BT318" s="1">
        <f>BK318+(BE318-NormalPNO!AA318)*$BT$1</f>
        <v>0.20261372652135601</v>
      </c>
      <c r="BU318" s="1">
        <f t="shared" si="269"/>
        <v>0.2090243682431665</v>
      </c>
      <c r="BV318" s="1">
        <f t="shared" si="270"/>
        <v>0.21371844744789495</v>
      </c>
      <c r="BW318" s="1">
        <f t="shared" si="271"/>
        <v>0.2117399259699034</v>
      </c>
      <c r="BX318" s="1">
        <f t="shared" si="272"/>
        <v>0.20898510724912456</v>
      </c>
      <c r="BY318" s="1">
        <f t="shared" si="273"/>
        <v>0.21286045932252706</v>
      </c>
      <c r="BZ318" s="1">
        <f t="shared" si="274"/>
        <v>0.21145219415500233</v>
      </c>
      <c r="CA318" s="1"/>
      <c r="CB318" t="s">
        <v>304</v>
      </c>
      <c r="CC318" s="13" t="s">
        <v>850</v>
      </c>
      <c r="CD318">
        <v>-392.49404245905902</v>
      </c>
      <c r="CE318" s="19">
        <v>-390.48314419100001</v>
      </c>
      <c r="CF318" s="19">
        <v>-392.39041444945298</v>
      </c>
      <c r="CG318" s="19">
        <v>-390.45982370899998</v>
      </c>
      <c r="CH318" s="19"/>
      <c r="CI318" s="19"/>
      <c r="CJ318">
        <v>-196.246847865712</v>
      </c>
      <c r="CK318" s="19">
        <v>-195.24157111299999</v>
      </c>
      <c r="CL318">
        <v>-196.19501696111899</v>
      </c>
      <c r="CM318" s="19">
        <v>-195.22991343699999</v>
      </c>
      <c r="CN318" s="19"/>
      <c r="CO318" s="19"/>
      <c r="CP318" s="19">
        <f>'[3]DLPNO-CCSD(T1 or T)_TightPNO'!BL318</f>
        <v>-196.246850633002</v>
      </c>
      <c r="CQ318" s="19">
        <f>'[3]DLPNO-CCSD(T1 or T)_TightPNO'!BM318</f>
        <v>-195.24157610399999</v>
      </c>
      <c r="CR318" s="19">
        <f>'[3]DLPNO-CCSD(T1 or T)_TightPNO'!BN318</f>
        <v>-196.19501539716001</v>
      </c>
      <c r="CS318" s="19">
        <f>'[3]DLPNO-CCSD(T1 or T)_TightPNO'!BO318</f>
        <v>-195.22991451499999</v>
      </c>
      <c r="CT318" s="19"/>
      <c r="CU318" s="19"/>
      <c r="CV318" s="19">
        <f>'[3]DLPNO-CCSD(T1 or T)_TightPNO'!BR318</f>
        <v>-196.246855410824</v>
      </c>
      <c r="CW318" s="19">
        <f>'[3]DLPNO-CCSD(T1 or T)_TightPNO'!BS318</f>
        <v>-195.241578981</v>
      </c>
      <c r="CX318" s="19">
        <f>'[3]DLPNO-CCSD(T1 or T)_TightPNO'!BT318</f>
        <v>-196.195041537582</v>
      </c>
      <c r="CY318" s="19">
        <f>'[3]DLPNO-CCSD(T1 or T)_TightPNO'!BU318</f>
        <v>-195.22991654800001</v>
      </c>
      <c r="CZ318" s="19"/>
      <c r="DA318" s="19"/>
      <c r="DB318" s="19">
        <f>'[3]DLPNO-CCSD(T1 or T)_TightPNO'!BX318</f>
        <v>-196.24685711735199</v>
      </c>
      <c r="DC318" s="19">
        <f>'[3]DLPNO-CCSD(T1 or T)_TightPNO'!BY318</f>
        <v>-195.24157429300001</v>
      </c>
      <c r="DD318" s="19">
        <f>'[3]DLPNO-CCSD(T1 or T)_TightPNO'!BZ318</f>
        <v>-196.19504710597801</v>
      </c>
      <c r="DE318" s="19">
        <f>'[3]DLPNO-CCSD(T1 or T)_TightPNO'!CA318</f>
        <v>-195.229916194</v>
      </c>
      <c r="DF318" s="19"/>
      <c r="DG318" s="19"/>
      <c r="DH318" s="19"/>
      <c r="DI318" s="40" t="str">
        <f>'[3]DLPNO-CCSD(T1 or T)_TightPNO'!CE318</f>
        <v>38_Cyclopentane-Cyclopentane_2.00.xyz</v>
      </c>
      <c r="DJ318" s="40">
        <f>'[3]DLPNO-CCSD(T1 or T)_TightPNO'!CF318</f>
        <v>-392.38989731895799</v>
      </c>
      <c r="DK318" s="40">
        <f>'[3]DLPNO-CCSD(T1 or T)_TightPNO'!CG318</f>
        <v>-390.45982370899998</v>
      </c>
      <c r="DL318" s="40">
        <f>'[3]DLPNO-CCSD(T1 or T)_TightPNO'!CH318</f>
        <v>-196.194764762006</v>
      </c>
      <c r="DM318" s="40">
        <f>'[3]DLPNO-CCSD(T1 or T)_TightPNO'!CI318</f>
        <v>-195.22991343699999</v>
      </c>
      <c r="DN318" s="40">
        <f>'[3]DLPNO-CCSD(T1 or T)_TightPNO'!CJ318</f>
        <v>-196.19476234511501</v>
      </c>
      <c r="DO318" s="40">
        <f>'[3]DLPNO-CCSD(T1 or T)_TightPNO'!CK318</f>
        <v>-195.22991451499999</v>
      </c>
      <c r="DP318" s="40">
        <f>'[3]DLPNO-CCSD(T1 or T)_TightPNO'!CL318</f>
        <v>-196.19478800431801</v>
      </c>
      <c r="DQ318" s="40">
        <f>'[3]DLPNO-CCSD(T1 or T)_TightPNO'!CM318</f>
        <v>-195.22991654800001</v>
      </c>
      <c r="DR318" s="40">
        <f>'[3]DLPNO-CCSD(T1 or T)_TightPNO'!CN318</f>
        <v>-196.19479686193901</v>
      </c>
      <c r="DS318" s="40">
        <f>'[3]DLPNO-CCSD(T1 or T)_TightPNO'!CO318</f>
        <v>-195.229916194</v>
      </c>
      <c r="DT318" s="19"/>
      <c r="DU318" s="10"/>
      <c r="DV318" s="13" t="s">
        <v>850</v>
      </c>
      <c r="DW318">
        <f>'[3]DLPNO-CCSD(T1 or T)_TightPNO'!CS318</f>
        <v>-392.39098852624699</v>
      </c>
      <c r="DX318">
        <f>'[3]DLPNO-CCSD(T1 or T)_TightPNO'!CT318</f>
        <v>-390.45982370899998</v>
      </c>
      <c r="DY318">
        <f>'[3]DLPNO-CCSD(T1 or T)_TightPNO'!CU318</f>
        <v>-196.19529949808199</v>
      </c>
      <c r="DZ318">
        <f>'[3]DLPNO-CCSD(T1 or T)_TightPNO'!CV318</f>
        <v>-195.22991343699999</v>
      </c>
      <c r="EA318">
        <f>'[3]DLPNO-CCSD(T1 or T)_TightPNO'!CW318</f>
        <v>-196.19529313816801</v>
      </c>
      <c r="EB318">
        <f>'[3]DLPNO-CCSD(T1 or T)_TightPNO'!CX318</f>
        <v>-195.22991451499999</v>
      </c>
      <c r="EC318">
        <f>'[3]DLPNO-CCSD(T1 or T)_TightPNO'!CY318</f>
        <v>-196.19532378922301</v>
      </c>
      <c r="ED318">
        <f>'[3]DLPNO-CCSD(T1 or T)_TightPNO'!CZ318</f>
        <v>-195.22991654800001</v>
      </c>
      <c r="EE318">
        <f>'[3]DLPNO-CCSD(T1 or T)_TightPNO'!DA318</f>
        <v>-196.195331678966</v>
      </c>
      <c r="EF318">
        <f>'[3]DLPNO-CCSD(T1 or T)_TightPNO'!DB318</f>
        <v>-195.229916194</v>
      </c>
      <c r="EH318" s="13" t="s">
        <v>850</v>
      </c>
      <c r="EJ318">
        <f t="shared" si="275"/>
        <v>-392.3906730147005</v>
      </c>
      <c r="EK318" s="36">
        <f t="shared" si="276"/>
        <v>-196.19514306067549</v>
      </c>
      <c r="EL318">
        <f t="shared" si="277"/>
        <v>-196.19514192318252</v>
      </c>
      <c r="EM318">
        <f t="shared" si="278"/>
        <v>-196.19516830421401</v>
      </c>
      <c r="EN318">
        <f t="shared" si="279"/>
        <v>-196.19517222799749</v>
      </c>
    </row>
    <row r="319" spans="1:144" ht="17" x14ac:dyDescent="0.2">
      <c r="A319" s="4">
        <f>'[1]De Raw'!$A317</f>
        <v>1.968698613698344</v>
      </c>
      <c r="B319" t="s">
        <v>305</v>
      </c>
      <c r="C319" s="1">
        <f>ABS(AK319-$A319)</f>
        <v>0.13086977726236437</v>
      </c>
      <c r="D319" s="1">
        <f>ABS(AL319-$A319)</f>
        <v>0.28890495051512999</v>
      </c>
      <c r="E319" s="1">
        <f>ABS(AM319-$A319)</f>
        <v>7.9017586626382919E-2</v>
      </c>
      <c r="F319" s="1">
        <f>ABS(AN319-$A319)</f>
        <v>0.54791227410342103</v>
      </c>
      <c r="G319" s="1">
        <f>ABS(AO319-$A319)</f>
        <v>0.86657859795294989</v>
      </c>
      <c r="H319" s="1">
        <f>ABS(AP319-$A319)</f>
        <v>0.15933316192476443</v>
      </c>
      <c r="I319" s="15">
        <f>ABS(AQ319-$A319)</f>
        <v>0.81256241777165261</v>
      </c>
      <c r="J319" s="1">
        <f>ABS(AR319-$A319)</f>
        <v>0.60428544143350482</v>
      </c>
      <c r="K319" s="1">
        <f>ABS(AS319-$A319)</f>
        <v>0.1041384881690739</v>
      </c>
      <c r="L319" s="15">
        <f>ABS(AT319-$A319)</f>
        <v>0.83256771115863071</v>
      </c>
      <c r="M319" s="1">
        <f>ABS(AU319-$A319)</f>
        <v>0.55629168942504625</v>
      </c>
      <c r="N319" s="1">
        <f>ABS(AV319-$A319)</f>
        <v>0.138138010866792</v>
      </c>
      <c r="O319" s="15">
        <f>ABS(AZ319-$A319)</f>
        <v>0.31607132946892325</v>
      </c>
      <c r="P319" s="1">
        <f>ABS(BA319-$A319)</f>
        <v>8.2130669444400617E-2</v>
      </c>
      <c r="Q319" s="1">
        <f>ABS(BB319-$A319)</f>
        <v>0.19910099945666215</v>
      </c>
      <c r="R319" s="15">
        <f>ABS(BC319-$A319)</f>
        <v>0.9448874896057684</v>
      </c>
      <c r="S319" s="1">
        <f>ABS(BD319-$A319)</f>
        <v>0.47313886317378251</v>
      </c>
      <c r="T319" s="1">
        <f>ABS(BE319-$A319)</f>
        <v>0.23587431321599306</v>
      </c>
      <c r="U319" s="91">
        <f>ABS(BI319-$A319)</f>
        <v>0.40282819105048961</v>
      </c>
      <c r="V319" s="92">
        <f>ABS(BJ319-$A319)</f>
        <v>0.16811487016516957</v>
      </c>
      <c r="W319" s="92">
        <f>ABS(BK319-$A319)</f>
        <v>0.28547153060782993</v>
      </c>
      <c r="X319" s="15">
        <f t="shared" si="239"/>
        <v>0.26909453254104809</v>
      </c>
      <c r="Y319" s="1">
        <f t="shared" si="240"/>
        <v>6.7450856109865232E-2</v>
      </c>
      <c r="Z319" s="1">
        <f t="shared" si="241"/>
        <v>0.16038745682543287</v>
      </c>
      <c r="AA319" s="15">
        <f t="shared" si="242"/>
        <v>0.41757535728301498</v>
      </c>
      <c r="AB319" s="1">
        <f t="shared" si="243"/>
        <v>0.18606264748000512</v>
      </c>
      <c r="AC319" s="1">
        <f t="shared" si="244"/>
        <v>0.29806945411539321</v>
      </c>
      <c r="AD319" s="15">
        <f t="shared" si="245"/>
        <v>0.29556987257976108</v>
      </c>
      <c r="AE319" s="1">
        <f t="shared" si="246"/>
        <v>2.9540966205307662E-2</v>
      </c>
      <c r="AF319" s="1">
        <f t="shared" si="247"/>
        <v>0.16153007472708847</v>
      </c>
      <c r="AG319" s="15">
        <f t="shared" si="248"/>
        <v>0.37677162499341943</v>
      </c>
      <c r="AH319" s="1">
        <f t="shared" si="249"/>
        <v>9.5604674985917848E-2</v>
      </c>
      <c r="AI319" s="1">
        <f t="shared" si="250"/>
        <v>0.23602217160935024</v>
      </c>
      <c r="AJ319" s="1"/>
      <c r="AK319" s="1">
        <f t="shared" si="251"/>
        <v>2.0995683909607084</v>
      </c>
      <c r="AL319" s="1">
        <f t="shared" si="252"/>
        <v>1.679793663183214</v>
      </c>
      <c r="AM319" s="1">
        <f t="shared" si="256"/>
        <v>1.8896810270719611</v>
      </c>
      <c r="AN319" s="1">
        <f t="shared" si="253"/>
        <v>2.516610887801765</v>
      </c>
      <c r="AO319" s="1">
        <f t="shared" si="257"/>
        <v>1.1021200157453941</v>
      </c>
      <c r="AP319" s="1">
        <f t="shared" si="258"/>
        <v>1.8093654517735795</v>
      </c>
      <c r="AQ319" s="1">
        <f t="shared" si="254"/>
        <v>2.7812610314699966</v>
      </c>
      <c r="AR319" s="1">
        <f t="shared" si="255"/>
        <v>1.3644131722648392</v>
      </c>
      <c r="AS319" s="1">
        <f t="shared" si="259"/>
        <v>2.0728371018674179</v>
      </c>
      <c r="AT319" s="1">
        <f t="shared" si="260"/>
        <v>2.8012663248569747</v>
      </c>
      <c r="AU319" s="1">
        <f t="shared" si="261"/>
        <v>1.4124069242732977</v>
      </c>
      <c r="AV319" s="1">
        <f t="shared" si="262"/>
        <v>2.106836624565136</v>
      </c>
      <c r="AW319" s="1"/>
      <c r="AX319" s="1"/>
      <c r="AY319" s="1"/>
      <c r="AZ319" s="1">
        <f t="shared" si="280"/>
        <v>1.6526272842294207</v>
      </c>
      <c r="BA319" s="1">
        <f t="shared" si="281"/>
        <v>1.8865679442539434</v>
      </c>
      <c r="BB319" s="1">
        <f t="shared" si="282"/>
        <v>1.7695976142416818</v>
      </c>
      <c r="BC319" s="1">
        <f t="shared" si="263"/>
        <v>2.9135861033041124</v>
      </c>
      <c r="BD319" s="1">
        <f t="shared" si="264"/>
        <v>1.4955597505245615</v>
      </c>
      <c r="BE319" s="1">
        <f t="shared" si="265"/>
        <v>2.204572926914337</v>
      </c>
      <c r="BF319" s="87"/>
      <c r="BG319" s="87"/>
      <c r="BH319" s="87"/>
      <c r="BI319" s="1">
        <f t="shared" si="266"/>
        <v>1.5658704226478544</v>
      </c>
      <c r="BJ319" s="1">
        <f t="shared" si="267"/>
        <v>1.8005837435331744</v>
      </c>
      <c r="BK319" s="1">
        <f t="shared" si="268"/>
        <v>1.6832270830905141</v>
      </c>
      <c r="BL319" s="87"/>
      <c r="BM319" s="87"/>
      <c r="BN319" s="87"/>
      <c r="BO319" s="1">
        <f>AZ319+(AQ319-NormalPNO!Y319)*$BO$1</f>
        <v>1.6996040811572959</v>
      </c>
      <c r="BP319" s="1">
        <f>BA319+(AR319-NormalPNO!Z319)*$BP$1</f>
        <v>1.9012477575884787</v>
      </c>
      <c r="BQ319" s="1">
        <f>BB319+(AS319-NormalPNO!AA319)*$BQ$1</f>
        <v>1.8083111568729111</v>
      </c>
      <c r="BR319" s="1">
        <f>BI319+(BC319-NormalPNO!Y319)*$BR$1</f>
        <v>1.551123256415329</v>
      </c>
      <c r="BS319" s="1">
        <f>BJ319+(BD319-NormalPNO!Z319)*$BS$1</f>
        <v>1.7826359662183389</v>
      </c>
      <c r="BT319" s="1">
        <f>BK319+(BE319-NormalPNO!AA319)*$BT$1</f>
        <v>1.6706291595829508</v>
      </c>
      <c r="BU319" s="1">
        <f t="shared" si="269"/>
        <v>1.6731287411185829</v>
      </c>
      <c r="BV319" s="1">
        <f t="shared" si="270"/>
        <v>1.9391576474930363</v>
      </c>
      <c r="BW319" s="1">
        <f t="shared" si="271"/>
        <v>1.8071685389712555</v>
      </c>
      <c r="BX319" s="1">
        <f t="shared" si="272"/>
        <v>1.5919269887049246</v>
      </c>
      <c r="BY319" s="1">
        <f t="shared" si="273"/>
        <v>1.8730939387124261</v>
      </c>
      <c r="BZ319" s="1">
        <f t="shared" si="274"/>
        <v>1.7326764420889937</v>
      </c>
      <c r="CA319" s="1"/>
      <c r="CB319" t="s">
        <v>305</v>
      </c>
      <c r="CC319" s="13" t="s">
        <v>851</v>
      </c>
      <c r="CD319">
        <v>-428.12716360083499</v>
      </c>
      <c r="CE319" s="19">
        <v>-426.02237007600002</v>
      </c>
      <c r="CF319" s="19">
        <v>-428.017652598285</v>
      </c>
      <c r="CG319" s="19">
        <v>-425.997707521</v>
      </c>
      <c r="CH319" s="19"/>
      <c r="CI319" s="19"/>
      <c r="CJ319">
        <v>-231.87697769665601</v>
      </c>
      <c r="CK319" s="19">
        <v>-230.794405689</v>
      </c>
      <c r="CL319">
        <v>-231.81821804424499</v>
      </c>
      <c r="CM319" s="19">
        <v>-230.781213984</v>
      </c>
      <c r="CN319" s="19"/>
      <c r="CO319" s="19"/>
      <c r="CP319" s="19">
        <f>'[3]DLPNO-CCSD(T1 or T)_TightPNO'!BL319</f>
        <v>-196.24684002911101</v>
      </c>
      <c r="CQ319" s="19">
        <f>'[3]DLPNO-CCSD(T1 or T)_TightPNO'!BM319</f>
        <v>-195.24152868499999</v>
      </c>
      <c r="CR319" s="19">
        <f>'[3]DLPNO-CCSD(T1 or T)_TightPNO'!BN319</f>
        <v>-196.195002332645</v>
      </c>
      <c r="CS319" s="19">
        <f>'[3]DLPNO-CCSD(T1 or T)_TightPNO'!BO319</f>
        <v>-195.22986794900001</v>
      </c>
      <c r="CT319" s="19"/>
      <c r="CU319" s="19"/>
      <c r="CV319" s="19">
        <f>'[3]DLPNO-CCSD(T1 or T)_TightPNO'!BR319</f>
        <v>-196.24709353677301</v>
      </c>
      <c r="CW319" s="19">
        <f>'[3]DLPNO-CCSD(T1 or T)_TightPNO'!BS319</f>
        <v>-195.24155560700001</v>
      </c>
      <c r="CX319" s="19">
        <f>'[3]DLPNO-CCSD(T1 or T)_TightPNO'!BT319</f>
        <v>-196.195896398629</v>
      </c>
      <c r="CY319" s="19">
        <f>'[3]DLPNO-CCSD(T1 or T)_TightPNO'!BU319</f>
        <v>-195.22994155399999</v>
      </c>
      <c r="CZ319" s="19"/>
      <c r="DA319" s="19"/>
      <c r="DB319" s="19">
        <f>'[3]DLPNO-CCSD(T1 or T)_TightPNO'!BX319</f>
        <v>-231.87739314257601</v>
      </c>
      <c r="DC319" s="19">
        <f>'[3]DLPNO-CCSD(T1 or T)_TightPNO'!BY319</f>
        <v>-230.79446115299999</v>
      </c>
      <c r="DD319" s="19">
        <f>'[3]DLPNO-CCSD(T1 or T)_TightPNO'!BZ319</f>
        <v>-231.81958186895301</v>
      </c>
      <c r="DE319" s="19">
        <f>'[3]DLPNO-CCSD(T1 or T)_TightPNO'!CA319</f>
        <v>-230.781440223</v>
      </c>
      <c r="DF319" s="19"/>
      <c r="DG319" s="19"/>
      <c r="DH319" s="19"/>
      <c r="DI319" s="40" t="str">
        <f>'[3]DLPNO-CCSD(T1 or T)_TightPNO'!CE319</f>
        <v>39_Benzene-Cyclopentane_0.90.xyz</v>
      </c>
      <c r="DJ319" s="40">
        <f>'[3]DLPNO-CCSD(T1 or T)_TightPNO'!CF319</f>
        <v>-428.01692475995497</v>
      </c>
      <c r="DK319" s="40">
        <f>'[3]DLPNO-CCSD(T1 or T)_TightPNO'!CG319</f>
        <v>-425.997707521</v>
      </c>
      <c r="DL319" s="40">
        <f>'[3]DLPNO-CCSD(T1 or T)_TightPNO'!CH319</f>
        <v>-231.818171379902</v>
      </c>
      <c r="DM319" s="40">
        <f>'[3]DLPNO-CCSD(T1 or T)_TightPNO'!CI319</f>
        <v>-230.78121398299999</v>
      </c>
      <c r="DN319" s="40">
        <f>'[3]DLPNO-CCSD(T1 or T)_TightPNO'!CJ319</f>
        <v>-196.19474290548999</v>
      </c>
      <c r="DO319" s="40">
        <f>'[3]DLPNO-CCSD(T1 or T)_TightPNO'!CK319</f>
        <v>-195.22986794900001</v>
      </c>
      <c r="DP319" s="40">
        <f>'[3]DLPNO-CCSD(T1 or T)_TightPNO'!CL319</f>
        <v>-196.195640033948</v>
      </c>
      <c r="DQ319" s="40">
        <f>'[3]DLPNO-CCSD(T1 or T)_TightPNO'!CM319</f>
        <v>-195.22994155399999</v>
      </c>
      <c r="DR319" s="40">
        <f>'[3]DLPNO-CCSD(T1 or T)_TightPNO'!CN319</f>
        <v>-231.819528386038</v>
      </c>
      <c r="DS319" s="40">
        <f>'[3]DLPNO-CCSD(T1 or T)_TightPNO'!CO319</f>
        <v>-230.781440223</v>
      </c>
      <c r="DT319" s="19"/>
      <c r="DU319" s="10"/>
      <c r="DV319" s="13" t="s">
        <v>851</v>
      </c>
      <c r="DW319">
        <f>'[3]DLPNO-CCSD(T1 or T)_TightPNO'!CS319</f>
        <v>-428.01834594924901</v>
      </c>
      <c r="DX319">
        <f>'[3]DLPNO-CCSD(T1 or T)_TightPNO'!CT319</f>
        <v>-425.997707521</v>
      </c>
      <c r="DY319">
        <f>'[3]DLPNO-CCSD(T1 or T)_TightPNO'!CU319</f>
        <v>-231.81859984231301</v>
      </c>
      <c r="DZ319">
        <f>'[3]DLPNO-CCSD(T1 or T)_TightPNO'!CV319</f>
        <v>-230.78121398299999</v>
      </c>
      <c r="EA319">
        <f>'[3]DLPNO-CCSD(T1 or T)_TightPNO'!CW319</f>
        <v>-196.19528200507801</v>
      </c>
      <c r="EB319">
        <f>'[3]DLPNO-CCSD(T1 or T)_TightPNO'!CX319</f>
        <v>-195.22986794900001</v>
      </c>
      <c r="EC319">
        <f>'[3]DLPNO-CCSD(T1 or T)_TightPNO'!CY319</f>
        <v>-196.19615502766999</v>
      </c>
      <c r="ED319">
        <f>'[3]DLPNO-CCSD(T1 or T)_TightPNO'!CZ319</f>
        <v>-195.22994155399999</v>
      </c>
      <c r="EE319">
        <f>'[3]DLPNO-CCSD(T1 or T)_TightPNO'!DA319</f>
        <v>-231.819940107967</v>
      </c>
      <c r="EF319">
        <f>'[3]DLPNO-CCSD(T1 or T)_TightPNO'!DB319</f>
        <v>-230.781440223</v>
      </c>
      <c r="EH319" s="13" t="s">
        <v>851</v>
      </c>
      <c r="EJ319">
        <f t="shared" si="275"/>
        <v>-428.01801651745001</v>
      </c>
      <c r="EK319" s="36">
        <f t="shared" si="276"/>
        <v>-231.81824137641649</v>
      </c>
      <c r="EL319">
        <f t="shared" si="277"/>
        <v>-196.19513204622251</v>
      </c>
      <c r="EM319">
        <f t="shared" si="278"/>
        <v>-196.19602458096949</v>
      </c>
      <c r="EN319">
        <f t="shared" si="279"/>
        <v>-231.81960861041051</v>
      </c>
    </row>
    <row r="320" spans="1:144" ht="17" x14ac:dyDescent="0.2">
      <c r="A320" s="4">
        <f>'[1]De Raw'!$A318</f>
        <v>3.080978906184896</v>
      </c>
      <c r="B320" t="s">
        <v>306</v>
      </c>
      <c r="C320" s="1">
        <f>ABS(AK320-$A320)</f>
        <v>0.15351747370052404</v>
      </c>
      <c r="D320" s="1">
        <f>ABS(AL320-$A320)</f>
        <v>0.20113930432817906</v>
      </c>
      <c r="E320" s="1">
        <f>ABS(AM320-$A320)</f>
        <v>2.3810915313827508E-2</v>
      </c>
      <c r="F320" s="1">
        <f>ABS(AN320-$A320)</f>
        <v>0.54385586703251354</v>
      </c>
      <c r="G320" s="1">
        <f>ABS(AO320-$A320)</f>
        <v>0.64514755603700635</v>
      </c>
      <c r="H320" s="1">
        <f>ABS(AP320-$A320)</f>
        <v>5.0645844502246185E-2</v>
      </c>
      <c r="I320" s="15">
        <f>ABS(AQ320-$A320)</f>
        <v>0.7607014045063516</v>
      </c>
      <c r="J320" s="1">
        <f>ABS(AR320-$A320)</f>
        <v>0.43560150901194472</v>
      </c>
      <c r="K320" s="1">
        <f>ABS(AS320-$A320)</f>
        <v>0.16254994774720366</v>
      </c>
      <c r="L320" s="15">
        <f>ABS(AT320-$A320)</f>
        <v>0.74486135035660528</v>
      </c>
      <c r="M320" s="1">
        <f>ABS(AU320-$A320)</f>
        <v>0.42608706122299989</v>
      </c>
      <c r="N320" s="1">
        <f>ABS(AV320-$A320)</f>
        <v>0.1593871445668027</v>
      </c>
      <c r="O320" s="15">
        <f>ABS(AZ320-$A320)</f>
        <v>0.24457316406999263</v>
      </c>
      <c r="P320" s="1">
        <f>ABS(BA320-$A320)</f>
        <v>4.7417830718413434E-2</v>
      </c>
      <c r="Q320" s="1">
        <f>ABS(BB320-$A320)</f>
        <v>0.14599549739420326</v>
      </c>
      <c r="R320" s="15">
        <f>ABS(BC320-$A320)</f>
        <v>0.86912417326110569</v>
      </c>
      <c r="S320" s="1">
        <f>ABS(BD320-$A320)</f>
        <v>0.33082848546374422</v>
      </c>
      <c r="T320" s="1">
        <f>ABS(BE320-$A320)</f>
        <v>0.26914784389868096</v>
      </c>
      <c r="U320" s="91">
        <f>ABS(BI320-$A320)</f>
        <v>0.31565885486741285</v>
      </c>
      <c r="V320" s="92">
        <f>ABS(BJ320-$A320)</f>
        <v>0.11611062321391641</v>
      </c>
      <c r="W320" s="92">
        <f>ABS(BK320-$A320)</f>
        <v>0.21588473904066507</v>
      </c>
      <c r="X320" s="15">
        <f t="shared" si="239"/>
        <v>0.20177671959204257</v>
      </c>
      <c r="Y320" s="1">
        <f t="shared" si="240"/>
        <v>3.388024238744558E-2</v>
      </c>
      <c r="Z320" s="1">
        <f t="shared" si="241"/>
        <v>0.11048065022297537</v>
      </c>
      <c r="AA320" s="15">
        <f t="shared" si="242"/>
        <v>0.32969011237611223</v>
      </c>
      <c r="AB320" s="1">
        <f t="shared" si="243"/>
        <v>0.13332156670318618</v>
      </c>
      <c r="AC320" s="1">
        <f t="shared" si="244"/>
        <v>0.22792721012368711</v>
      </c>
      <c r="AD320" s="15">
        <f t="shared" si="245"/>
        <v>0.26080607707912673</v>
      </c>
      <c r="AE320" s="1">
        <f t="shared" si="246"/>
        <v>3.6992265623684517E-2</v>
      </c>
      <c r="AF320" s="1">
        <f t="shared" si="247"/>
        <v>0.14949052999456613</v>
      </c>
      <c r="AG320" s="15">
        <f t="shared" si="248"/>
        <v>0.33629026523048688</v>
      </c>
      <c r="AH320" s="1">
        <f t="shared" si="249"/>
        <v>0.10173595073409869</v>
      </c>
      <c r="AI320" s="1">
        <f t="shared" si="250"/>
        <v>0.22048476214392121</v>
      </c>
      <c r="AJ320" s="1"/>
      <c r="AK320" s="1">
        <f t="shared" si="251"/>
        <v>3.23449637988542</v>
      </c>
      <c r="AL320" s="1">
        <f t="shared" si="252"/>
        <v>2.8798396018567169</v>
      </c>
      <c r="AM320" s="1">
        <f t="shared" si="256"/>
        <v>3.0571679908710685</v>
      </c>
      <c r="AN320" s="1">
        <f t="shared" si="253"/>
        <v>3.6248347732174095</v>
      </c>
      <c r="AO320" s="1">
        <f t="shared" si="257"/>
        <v>2.4358313501478897</v>
      </c>
      <c r="AP320" s="1">
        <f t="shared" si="258"/>
        <v>3.0303330616826498</v>
      </c>
      <c r="AQ320" s="1">
        <f t="shared" si="254"/>
        <v>3.8416803106912476</v>
      </c>
      <c r="AR320" s="1">
        <f t="shared" si="255"/>
        <v>2.6453773971729513</v>
      </c>
      <c r="AS320" s="1">
        <f t="shared" si="259"/>
        <v>3.2435288539320997</v>
      </c>
      <c r="AT320" s="1">
        <f t="shared" si="260"/>
        <v>3.8258402565415013</v>
      </c>
      <c r="AU320" s="1">
        <f t="shared" si="261"/>
        <v>2.6548918449618961</v>
      </c>
      <c r="AV320" s="1">
        <f t="shared" si="262"/>
        <v>3.2403660507516987</v>
      </c>
      <c r="AW320" s="1"/>
      <c r="AX320" s="1"/>
      <c r="AY320" s="1"/>
      <c r="AZ320" s="1">
        <f t="shared" si="280"/>
        <v>2.8364057421149034</v>
      </c>
      <c r="BA320" s="1">
        <f t="shared" si="281"/>
        <v>3.0335610754664826</v>
      </c>
      <c r="BB320" s="1">
        <f t="shared" si="282"/>
        <v>2.9349834087906927</v>
      </c>
      <c r="BC320" s="1">
        <f t="shared" si="263"/>
        <v>3.9501030794460017</v>
      </c>
      <c r="BD320" s="1">
        <f t="shared" si="264"/>
        <v>2.7501504207211518</v>
      </c>
      <c r="BE320" s="1">
        <f t="shared" si="265"/>
        <v>3.350126750083577</v>
      </c>
      <c r="BF320" s="87"/>
      <c r="BG320" s="87"/>
      <c r="BH320" s="87"/>
      <c r="BI320" s="1">
        <f t="shared" si="266"/>
        <v>2.7653200513174832</v>
      </c>
      <c r="BJ320" s="1">
        <f t="shared" si="267"/>
        <v>2.9648682829709796</v>
      </c>
      <c r="BK320" s="1">
        <f t="shared" si="268"/>
        <v>2.8650941671442309</v>
      </c>
      <c r="BL320" s="87"/>
      <c r="BM320" s="87"/>
      <c r="BN320" s="87"/>
      <c r="BO320" s="1">
        <f>AZ320+(AQ320-NormalPNO!Y320)*$BO$1</f>
        <v>2.8792021865928534</v>
      </c>
      <c r="BP320" s="1">
        <f>BA320+(AR320-NormalPNO!Z320)*$BP$1</f>
        <v>3.0470986637974504</v>
      </c>
      <c r="BQ320" s="1">
        <f>BB320+(AS320-NormalPNO!AA320)*$BQ$1</f>
        <v>2.9704982559619206</v>
      </c>
      <c r="BR320" s="1">
        <f>BI320+(BC320-NormalPNO!Y320)*$BR$1</f>
        <v>2.7512887938087838</v>
      </c>
      <c r="BS320" s="1">
        <f>BJ320+(BD320-NormalPNO!Z320)*$BS$1</f>
        <v>2.9476573394817098</v>
      </c>
      <c r="BT320" s="1">
        <f>BK320+(BE320-NormalPNO!AA320)*$BT$1</f>
        <v>2.8530516960612089</v>
      </c>
      <c r="BU320" s="1">
        <f t="shared" si="269"/>
        <v>2.8201728291057693</v>
      </c>
      <c r="BV320" s="1">
        <f t="shared" si="270"/>
        <v>3.0439866405612115</v>
      </c>
      <c r="BW320" s="1">
        <f t="shared" si="271"/>
        <v>2.9314883761903299</v>
      </c>
      <c r="BX320" s="1">
        <f t="shared" si="272"/>
        <v>2.7446886409544091</v>
      </c>
      <c r="BY320" s="1">
        <f t="shared" si="273"/>
        <v>2.9792429554507973</v>
      </c>
      <c r="BZ320" s="1">
        <f t="shared" si="274"/>
        <v>2.8604941440409748</v>
      </c>
      <c r="CA320" s="1"/>
      <c r="CB320" t="s">
        <v>306</v>
      </c>
      <c r="CC320" s="13" t="s">
        <v>852</v>
      </c>
      <c r="CD320">
        <v>-428.128972223635</v>
      </c>
      <c r="CE320" s="19">
        <v>-426.02762233599998</v>
      </c>
      <c r="CF320" s="19">
        <v>-428.01934248390302</v>
      </c>
      <c r="CG320" s="19">
        <v>-426.00294087600003</v>
      </c>
      <c r="CH320" s="19"/>
      <c r="CI320" s="19"/>
      <c r="CJ320">
        <v>-231.87697769665601</v>
      </c>
      <c r="CK320" s="19">
        <v>-230.794405689</v>
      </c>
      <c r="CL320">
        <v>-231.81821804424499</v>
      </c>
      <c r="CM320" s="19">
        <v>-230.781213984</v>
      </c>
      <c r="CN320" s="19"/>
      <c r="CO320" s="19"/>
      <c r="CP320" s="19">
        <f>'[3]DLPNO-CCSD(T1 or T)_TightPNO'!BL320</f>
        <v>-196.24684002911101</v>
      </c>
      <c r="CQ320" s="19">
        <f>'[3]DLPNO-CCSD(T1 or T)_TightPNO'!BM320</f>
        <v>-195.24152868499999</v>
      </c>
      <c r="CR320" s="19">
        <f>'[3]DLPNO-CCSD(T1 or T)_TightPNO'!BN320</f>
        <v>-196.195002332645</v>
      </c>
      <c r="CS320" s="19">
        <f>'[3]DLPNO-CCSD(T1 or T)_TightPNO'!BO320</f>
        <v>-195.22986794900001</v>
      </c>
      <c r="CT320" s="19"/>
      <c r="CU320" s="19"/>
      <c r="CV320" s="19">
        <f>'[3]DLPNO-CCSD(T1 or T)_TightPNO'!BR320</f>
        <v>-196.24705052405201</v>
      </c>
      <c r="CW320" s="19">
        <f>'[3]DLPNO-CCSD(T1 or T)_TightPNO'!BS320</f>
        <v>-195.24155197499999</v>
      </c>
      <c r="CX320" s="19">
        <f>'[3]DLPNO-CCSD(T1 or T)_TightPNO'!BT320</f>
        <v>-196.19576238856001</v>
      </c>
      <c r="CY320" s="19">
        <f>'[3]DLPNO-CCSD(T1 or T)_TightPNO'!BU320</f>
        <v>-195.22993225799999</v>
      </c>
      <c r="CZ320" s="19"/>
      <c r="DA320" s="19"/>
      <c r="DB320" s="19">
        <f>'[3]DLPNO-CCSD(T1 or T)_TightPNO'!BX320</f>
        <v>-231.87733238324299</v>
      </c>
      <c r="DC320" s="19">
        <f>'[3]DLPNO-CCSD(T1 or T)_TightPNO'!BY320</f>
        <v>-230.794454868</v>
      </c>
      <c r="DD320" s="19">
        <f>'[3]DLPNO-CCSD(T1 or T)_TightPNO'!BZ320</f>
        <v>-231.81936441829399</v>
      </c>
      <c r="DE320" s="19">
        <f>'[3]DLPNO-CCSD(T1 or T)_TightPNO'!CA320</f>
        <v>-230.78141351299999</v>
      </c>
      <c r="DF320" s="19"/>
      <c r="DG320" s="19"/>
      <c r="DH320" s="19"/>
      <c r="DI320" s="40" t="str">
        <f>'[3]DLPNO-CCSD(T1 or T)_TightPNO'!CE320</f>
        <v>39_Benzene-Cyclopentane_0.95.xyz</v>
      </c>
      <c r="DJ320" s="40">
        <f>'[3]DLPNO-CCSD(T1 or T)_TightPNO'!CF320</f>
        <v>-428.018690827059</v>
      </c>
      <c r="DK320" s="40">
        <f>'[3]DLPNO-CCSD(T1 or T)_TightPNO'!CG320</f>
        <v>-426.00294087600003</v>
      </c>
      <c r="DL320" s="40">
        <f>'[3]DLPNO-CCSD(T1 or T)_TightPNO'!CH320</f>
        <v>-231.818171379902</v>
      </c>
      <c r="DM320" s="40">
        <f>'[3]DLPNO-CCSD(T1 or T)_TightPNO'!CI320</f>
        <v>-230.78121398299999</v>
      </c>
      <c r="DN320" s="40">
        <f>'[3]DLPNO-CCSD(T1 or T)_TightPNO'!CJ320</f>
        <v>-196.19474290548999</v>
      </c>
      <c r="DO320" s="40">
        <f>'[3]DLPNO-CCSD(T1 or T)_TightPNO'!CK320</f>
        <v>-195.22986794900001</v>
      </c>
      <c r="DP320" s="40">
        <f>'[3]DLPNO-CCSD(T1 or T)_TightPNO'!CL320</f>
        <v>-196.195502567082</v>
      </c>
      <c r="DQ320" s="40">
        <f>'[3]DLPNO-CCSD(T1 or T)_TightPNO'!CM320</f>
        <v>-195.22993225799999</v>
      </c>
      <c r="DR320" s="40">
        <f>'[3]DLPNO-CCSD(T1 or T)_TightPNO'!CN320</f>
        <v>-231.819306515796</v>
      </c>
      <c r="DS320" s="40">
        <f>'[3]DLPNO-CCSD(T1 or T)_TightPNO'!CO320</f>
        <v>-230.78141351299999</v>
      </c>
      <c r="DT320" s="19"/>
      <c r="DU320" s="10"/>
      <c r="DV320" s="13" t="s">
        <v>852</v>
      </c>
      <c r="DW320">
        <f>'[3]DLPNO-CCSD(T1 or T)_TightPNO'!CS320</f>
        <v>-428.01997871167202</v>
      </c>
      <c r="DX320">
        <f>'[3]DLPNO-CCSD(T1 or T)_TightPNO'!CT320</f>
        <v>-426.00294087600003</v>
      </c>
      <c r="DY320">
        <f>'[3]DLPNO-CCSD(T1 or T)_TightPNO'!CU320</f>
        <v>-231.81859984231301</v>
      </c>
      <c r="DZ320">
        <f>'[3]DLPNO-CCSD(T1 or T)_TightPNO'!CV320</f>
        <v>-230.78121398299999</v>
      </c>
      <c r="EA320">
        <f>'[3]DLPNO-CCSD(T1 or T)_TightPNO'!CW320</f>
        <v>-196.19528200507801</v>
      </c>
      <c r="EB320">
        <f>'[3]DLPNO-CCSD(T1 or T)_TightPNO'!CX320</f>
        <v>-195.22986794900001</v>
      </c>
      <c r="EC320">
        <f>'[3]DLPNO-CCSD(T1 or T)_TightPNO'!CY320</f>
        <v>-196.19601769028199</v>
      </c>
      <c r="ED320">
        <f>'[3]DLPNO-CCSD(T1 or T)_TightPNO'!CZ320</f>
        <v>-195.22993225799999</v>
      </c>
      <c r="EE320">
        <f>'[3]DLPNO-CCSD(T1 or T)_TightPNO'!DA320</f>
        <v>-231.819730182104</v>
      </c>
      <c r="EF320">
        <f>'[3]DLPNO-CCSD(T1 or T)_TightPNO'!DB320</f>
        <v>-230.78141351299999</v>
      </c>
      <c r="EH320" s="13" t="s">
        <v>852</v>
      </c>
      <c r="EJ320">
        <f t="shared" si="275"/>
        <v>-428.01966831232505</v>
      </c>
      <c r="EK320" s="36">
        <f t="shared" si="276"/>
        <v>-231.81824137641649</v>
      </c>
      <c r="EL320">
        <f t="shared" si="277"/>
        <v>-196.19513204622251</v>
      </c>
      <c r="EM320">
        <f t="shared" si="278"/>
        <v>-196.19589229929903</v>
      </c>
      <c r="EN320">
        <f t="shared" si="279"/>
        <v>-231.81939336954298</v>
      </c>
    </row>
    <row r="321" spans="1:144" ht="17" x14ac:dyDescent="0.2">
      <c r="A321" s="4">
        <f>'[1]De Raw'!$A319</f>
        <v>3.4378108293489547</v>
      </c>
      <c r="B321" t="s">
        <v>307</v>
      </c>
      <c r="C321" s="1">
        <f>ABS(AK321-$A321)</f>
        <v>0.15190585470839091</v>
      </c>
      <c r="D321" s="1">
        <f>ABS(AL321-$A321)</f>
        <v>0.14263020010073912</v>
      </c>
      <c r="E321" s="1">
        <f>ABS(AM321-$A321)</f>
        <v>4.6378273038261142E-3</v>
      </c>
      <c r="F321" s="1">
        <f>ABS(AN321-$A321)</f>
        <v>0.53365376094350792</v>
      </c>
      <c r="G321" s="1">
        <f>ABS(AO321-$A321)</f>
        <v>0.48006536709706982</v>
      </c>
      <c r="H321" s="1">
        <f>ABS(AP321-$A321)</f>
        <v>2.6794196923218827E-2</v>
      </c>
      <c r="I321" s="15">
        <f>ABS(AQ321-$A321)</f>
        <v>0.70496222982298562</v>
      </c>
      <c r="J321" s="1">
        <f>ABS(AR321-$A321)</f>
        <v>0.31643388517931337</v>
      </c>
      <c r="K321" s="1">
        <f>ABS(AS321-$A321)</f>
        <v>0.19426417232183635</v>
      </c>
      <c r="L321" s="15">
        <f>ABS(AT321-$A321)</f>
        <v>0.66743837026725128</v>
      </c>
      <c r="M321" s="1">
        <f>ABS(AU321-$A321)</f>
        <v>0.31673842185723355</v>
      </c>
      <c r="N321" s="1">
        <f>ABS(AV321-$A321)</f>
        <v>0.17534997420500886</v>
      </c>
      <c r="O321" s="15">
        <f>ABS(AZ321-$A321)</f>
        <v>0.21069689862901031</v>
      </c>
      <c r="P321" s="1">
        <f>ABS(BA321-$A321)</f>
        <v>2.8678535161302587E-2</v>
      </c>
      <c r="Q321" s="1">
        <f>ABS(BB321-$A321)</f>
        <v>0.119687716895156</v>
      </c>
      <c r="R321" s="15">
        <f>ABS(BC321-$A321)</f>
        <v>0.79061646426272425</v>
      </c>
      <c r="S321" s="1">
        <f>ABS(BD321-$A321)</f>
        <v>0.23461814425610505</v>
      </c>
      <c r="T321" s="1">
        <f>ABS(BE321-$A321)</f>
        <v>0.2779991600033096</v>
      </c>
      <c r="U321" s="91">
        <f>ABS(BI321-$A321)</f>
        <v>0.2668547563816146</v>
      </c>
      <c r="V321" s="92">
        <f>ABS(BJ321-$A321)</f>
        <v>8.2319744737718636E-2</v>
      </c>
      <c r="W321" s="92">
        <f>ABS(BK321-$A321)</f>
        <v>0.17458725055966617</v>
      </c>
      <c r="X321" s="15">
        <f t="shared" si="239"/>
        <v>0.17652664669432605</v>
      </c>
      <c r="Y321" s="1">
        <f t="shared" si="240"/>
        <v>1.7469996983805913E-2</v>
      </c>
      <c r="Z321" s="1">
        <f t="shared" si="241"/>
        <v>9.0731462077320746E-2</v>
      </c>
      <c r="AA321" s="15">
        <f t="shared" si="242"/>
        <v>0.2781028016061895</v>
      </c>
      <c r="AB321" s="1">
        <f t="shared" si="243"/>
        <v>9.6770869757354383E-2</v>
      </c>
      <c r="AC321" s="1">
        <f t="shared" si="244"/>
        <v>0.18451402998329947</v>
      </c>
      <c r="AD321" s="15">
        <f t="shared" si="245"/>
        <v>0.24915141034827437</v>
      </c>
      <c r="AE321" s="1">
        <f t="shared" si="246"/>
        <v>2.9012234712744611E-2</v>
      </c>
      <c r="AF321" s="1">
        <f t="shared" si="247"/>
        <v>0.14058871365577419</v>
      </c>
      <c r="AG321" s="15">
        <f t="shared" si="248"/>
        <v>0.31572896713758647</v>
      </c>
      <c r="AH321" s="1">
        <f t="shared" si="249"/>
        <v>8.2779846584962069E-2</v>
      </c>
      <c r="AI321" s="1">
        <f t="shared" si="250"/>
        <v>0.20209631241217707</v>
      </c>
      <c r="AJ321" s="1"/>
      <c r="AK321" s="1">
        <f t="shared" si="251"/>
        <v>3.5897166840573456</v>
      </c>
      <c r="AL321" s="1">
        <f t="shared" si="252"/>
        <v>3.2951806292482155</v>
      </c>
      <c r="AM321" s="1">
        <f t="shared" si="256"/>
        <v>3.4424486566527808</v>
      </c>
      <c r="AN321" s="1">
        <f t="shared" si="253"/>
        <v>3.9714645902924626</v>
      </c>
      <c r="AO321" s="1">
        <f t="shared" si="257"/>
        <v>2.9577454622518848</v>
      </c>
      <c r="AP321" s="1">
        <f t="shared" si="258"/>
        <v>3.4646050262721735</v>
      </c>
      <c r="AQ321" s="1">
        <f t="shared" si="254"/>
        <v>4.1427730591719403</v>
      </c>
      <c r="AR321" s="1">
        <f t="shared" si="255"/>
        <v>3.1213769441696413</v>
      </c>
      <c r="AS321" s="1">
        <f t="shared" si="259"/>
        <v>3.632075001670791</v>
      </c>
      <c r="AT321" s="1">
        <f t="shared" si="260"/>
        <v>4.1052491996162059</v>
      </c>
      <c r="AU321" s="1">
        <f t="shared" si="261"/>
        <v>3.1210724074917211</v>
      </c>
      <c r="AV321" s="1">
        <f t="shared" si="262"/>
        <v>3.6131608035539635</v>
      </c>
      <c r="AW321" s="1"/>
      <c r="AX321" s="1"/>
      <c r="AY321" s="1"/>
      <c r="AZ321" s="1">
        <f t="shared" si="280"/>
        <v>3.2271139307199443</v>
      </c>
      <c r="BA321" s="1">
        <f t="shared" si="281"/>
        <v>3.4091322941876521</v>
      </c>
      <c r="BB321" s="1">
        <f t="shared" si="282"/>
        <v>3.3181231124537987</v>
      </c>
      <c r="BC321" s="1">
        <f t="shared" si="263"/>
        <v>4.2284272936116789</v>
      </c>
      <c r="BD321" s="1">
        <f t="shared" si="264"/>
        <v>3.2031926850928496</v>
      </c>
      <c r="BE321" s="1">
        <f t="shared" si="265"/>
        <v>3.7158099893522643</v>
      </c>
      <c r="BF321" s="87"/>
      <c r="BG321" s="87"/>
      <c r="BH321" s="87"/>
      <c r="BI321" s="1">
        <f t="shared" si="266"/>
        <v>3.1709560729673401</v>
      </c>
      <c r="BJ321" s="1">
        <f t="shared" si="267"/>
        <v>3.355491084611236</v>
      </c>
      <c r="BK321" s="1">
        <f t="shared" si="268"/>
        <v>3.2632235787892885</v>
      </c>
      <c r="BL321" s="87"/>
      <c r="BM321" s="87"/>
      <c r="BN321" s="87"/>
      <c r="BO321" s="1">
        <f>AZ321+(AQ321-NormalPNO!Y321)*$BO$1</f>
        <v>3.2612841826546286</v>
      </c>
      <c r="BP321" s="1">
        <f>BA321+(AR321-NormalPNO!Z321)*$BP$1</f>
        <v>3.4203408323651487</v>
      </c>
      <c r="BQ321" s="1">
        <f>BB321+(AS321-NormalPNO!AA321)*$BQ$1</f>
        <v>3.3470793672716339</v>
      </c>
      <c r="BR321" s="1">
        <f>BI321+(BC321-NormalPNO!Y321)*$BR$1</f>
        <v>3.1597080277427652</v>
      </c>
      <c r="BS321" s="1">
        <f>BJ321+(BD321-NormalPNO!Z321)*$BS$1</f>
        <v>3.3410399595916003</v>
      </c>
      <c r="BT321" s="1">
        <f>BK321+(BE321-NormalPNO!AA321)*$BT$1</f>
        <v>3.2532967993656552</v>
      </c>
      <c r="BU321" s="1">
        <f t="shared" si="269"/>
        <v>3.1886594190006803</v>
      </c>
      <c r="BV321" s="1">
        <f t="shared" si="270"/>
        <v>3.40879859463621</v>
      </c>
      <c r="BW321" s="1">
        <f t="shared" si="271"/>
        <v>3.2972221156931805</v>
      </c>
      <c r="BX321" s="1">
        <f t="shared" si="272"/>
        <v>3.1220818622113682</v>
      </c>
      <c r="BY321" s="1">
        <f t="shared" si="273"/>
        <v>3.3550309827639926</v>
      </c>
      <c r="BZ321" s="1">
        <f t="shared" si="274"/>
        <v>3.2357145169367776</v>
      </c>
      <c r="CA321" s="1"/>
      <c r="CB321" t="s">
        <v>307</v>
      </c>
      <c r="CC321" s="13" t="s">
        <v>853</v>
      </c>
      <c r="CD321">
        <v>-428.12953830319901</v>
      </c>
      <c r="CE321" s="19">
        <v>-426.03097771</v>
      </c>
      <c r="CF321" s="19">
        <v>-428.01982230572003</v>
      </c>
      <c r="CG321" s="19">
        <v>-426.00628247200001</v>
      </c>
      <c r="CH321" s="19"/>
      <c r="CI321" s="19"/>
      <c r="CJ321">
        <v>-231.87697769665601</v>
      </c>
      <c r="CK321" s="19">
        <v>-230.794405689</v>
      </c>
      <c r="CL321">
        <v>-231.81821804424499</v>
      </c>
      <c r="CM321" s="19">
        <v>-230.781213984</v>
      </c>
      <c r="CN321" s="19"/>
      <c r="CO321" s="19"/>
      <c r="CP321" s="19">
        <f>'[3]DLPNO-CCSD(T1 or T)_TightPNO'!BL321</f>
        <v>-196.24684002911101</v>
      </c>
      <c r="CQ321" s="19">
        <f>'[3]DLPNO-CCSD(T1 or T)_TightPNO'!BM321</f>
        <v>-195.24152868499999</v>
      </c>
      <c r="CR321" s="19">
        <f>'[3]DLPNO-CCSD(T1 or T)_TightPNO'!BN321</f>
        <v>-196.195002332645</v>
      </c>
      <c r="CS321" s="19">
        <f>'[3]DLPNO-CCSD(T1 or T)_TightPNO'!BO321</f>
        <v>-195.22986794900001</v>
      </c>
      <c r="CT321" s="19"/>
      <c r="CU321" s="19"/>
      <c r="CV321" s="19">
        <f>'[3]DLPNO-CCSD(T1 or T)_TightPNO'!BR321</f>
        <v>-196.24700958245401</v>
      </c>
      <c r="CW321" s="19">
        <f>'[3]DLPNO-CCSD(T1 or T)_TightPNO'!BS321</f>
        <v>-195.241548228</v>
      </c>
      <c r="CX321" s="19">
        <f>'[3]DLPNO-CCSD(T1 or T)_TightPNO'!BT321</f>
        <v>-196.19565243996001</v>
      </c>
      <c r="CY321" s="19">
        <f>'[3]DLPNO-CCSD(T1 or T)_TightPNO'!BU321</f>
        <v>-195.22992234899999</v>
      </c>
      <c r="CZ321" s="19"/>
      <c r="DA321" s="19"/>
      <c r="DB321" s="19">
        <f>'[3]DLPNO-CCSD(T1 or T)_TightPNO'!BX321</f>
        <v>-231.87727751637399</v>
      </c>
      <c r="DC321" s="19">
        <f>'[3]DLPNO-CCSD(T1 or T)_TightPNO'!BY321</f>
        <v>-230.79444831699999</v>
      </c>
      <c r="DD321" s="19">
        <f>'[3]DLPNO-CCSD(T1 or T)_TightPNO'!BZ321</f>
        <v>-231.81919563517999</v>
      </c>
      <c r="DE321" s="19">
        <f>'[3]DLPNO-CCSD(T1 or T)_TightPNO'!CA321</f>
        <v>-230.78139105100001</v>
      </c>
      <c r="DF321" s="19"/>
      <c r="DG321" s="19"/>
      <c r="DH321" s="19"/>
      <c r="DI321" s="40" t="str">
        <f>'[3]DLPNO-CCSD(T1 or T)_TightPNO'!CE321</f>
        <v>39_Benzene-Cyclopentane_1.00.xyz</v>
      </c>
      <c r="DJ321" s="40">
        <f>'[3]DLPNO-CCSD(T1 or T)_TightPNO'!CF321</f>
        <v>-428.01924321681099</v>
      </c>
      <c r="DK321" s="40">
        <f>'[3]DLPNO-CCSD(T1 or T)_TightPNO'!CG321</f>
        <v>-426.00628247200001</v>
      </c>
      <c r="DL321" s="40">
        <f>'[3]DLPNO-CCSD(T1 or T)_TightPNO'!CH321</f>
        <v>-231.818171379902</v>
      </c>
      <c r="DM321" s="40">
        <f>'[3]DLPNO-CCSD(T1 or T)_TightPNO'!CI321</f>
        <v>-230.78121398299999</v>
      </c>
      <c r="DN321" s="40">
        <f>'[3]DLPNO-CCSD(T1 or T)_TightPNO'!CJ321</f>
        <v>-196.19474290548999</v>
      </c>
      <c r="DO321" s="40">
        <f>'[3]DLPNO-CCSD(T1 or T)_TightPNO'!CK321</f>
        <v>-195.22986794900001</v>
      </c>
      <c r="DP321" s="40">
        <f>'[3]DLPNO-CCSD(T1 or T)_TightPNO'!CL321</f>
        <v>-196.195393528739</v>
      </c>
      <c r="DQ321" s="40">
        <f>'[3]DLPNO-CCSD(T1 or T)_TightPNO'!CM321</f>
        <v>-195.22992234899999</v>
      </c>
      <c r="DR321" s="40">
        <f>'[3]DLPNO-CCSD(T1 or T)_TightPNO'!CN321</f>
        <v>-231.81913622084599</v>
      </c>
      <c r="DS321" s="40">
        <f>'[3]DLPNO-CCSD(T1 or T)_TightPNO'!CO321</f>
        <v>-230.78139105100001</v>
      </c>
      <c r="DT321" s="19"/>
      <c r="DU321" s="10"/>
      <c r="DV321" s="13" t="s">
        <v>853</v>
      </c>
      <c r="DW321">
        <f>'[3]DLPNO-CCSD(T1 or T)_TightPNO'!CS321</f>
        <v>-428.02042397814699</v>
      </c>
      <c r="DX321">
        <f>'[3]DLPNO-CCSD(T1 or T)_TightPNO'!CT321</f>
        <v>-426.00628247200001</v>
      </c>
      <c r="DY321">
        <f>'[3]DLPNO-CCSD(T1 or T)_TightPNO'!CU321</f>
        <v>-231.81859984231301</v>
      </c>
      <c r="DZ321">
        <f>'[3]DLPNO-CCSD(T1 or T)_TightPNO'!CV321</f>
        <v>-230.78121398299999</v>
      </c>
      <c r="EA321">
        <f>'[3]DLPNO-CCSD(T1 or T)_TightPNO'!CW321</f>
        <v>-196.19528200507801</v>
      </c>
      <c r="EB321">
        <f>'[3]DLPNO-CCSD(T1 or T)_TightPNO'!CX321</f>
        <v>-195.22986794900001</v>
      </c>
      <c r="EC321">
        <f>'[3]DLPNO-CCSD(T1 or T)_TightPNO'!CY321</f>
        <v>-196.19589428085001</v>
      </c>
      <c r="ED321">
        <f>'[3]DLPNO-CCSD(T1 or T)_TightPNO'!CZ321</f>
        <v>-195.22992234899999</v>
      </c>
      <c r="EE321">
        <f>'[3]DLPNO-CCSD(T1 or T)_TightPNO'!DA321</f>
        <v>-231.819555952027</v>
      </c>
      <c r="EF321">
        <f>'[3]DLPNO-CCSD(T1 or T)_TightPNO'!DB321</f>
        <v>-230.78139105100001</v>
      </c>
      <c r="EH321" s="13" t="s">
        <v>853</v>
      </c>
      <c r="EJ321">
        <f t="shared" si="275"/>
        <v>-428.02011185017454</v>
      </c>
      <c r="EK321" s="36">
        <f t="shared" si="276"/>
        <v>-231.81824137641649</v>
      </c>
      <c r="EL321">
        <f t="shared" si="277"/>
        <v>-196.19513204622251</v>
      </c>
      <c r="EM321">
        <f t="shared" si="278"/>
        <v>-196.19578189557052</v>
      </c>
      <c r="EN321">
        <f t="shared" si="279"/>
        <v>-231.81922534234701</v>
      </c>
    </row>
    <row r="322" spans="1:144" ht="17" x14ac:dyDescent="0.2">
      <c r="A322" s="4">
        <f>'[1]De Raw'!$A320</f>
        <v>3.3639288105650476</v>
      </c>
      <c r="B322" t="s">
        <v>308</v>
      </c>
      <c r="C322" s="1">
        <f>ABS(AK322-$A322)</f>
        <v>0.16059322139893339</v>
      </c>
      <c r="D322" s="1">
        <f>ABS(AL322-$A322)</f>
        <v>8.581417941498648E-2</v>
      </c>
      <c r="E322" s="1">
        <f>ABS(AM322-$A322)</f>
        <v>3.7389520991973235E-2</v>
      </c>
      <c r="F322" s="1">
        <f>ABS(AN322-$A322)</f>
        <v>0.50567110272146021</v>
      </c>
      <c r="G322" s="1">
        <f>ABS(AO322-$A322)</f>
        <v>0.35144430595542175</v>
      </c>
      <c r="H322" s="1">
        <f>ABS(AP322-$A322)</f>
        <v>7.7113398383019227E-2</v>
      </c>
      <c r="I322" s="15">
        <f>ABS(AQ322-$A322)</f>
        <v>0.64946497994259733</v>
      </c>
      <c r="J322" s="1">
        <f>ABS(AR322-$A322)</f>
        <v>0.2115514306247146</v>
      </c>
      <c r="K322" s="1">
        <f>ABS(AS322-$A322)</f>
        <v>0.21895677465894137</v>
      </c>
      <c r="L322" s="15">
        <f>ABS(AT322-$A322)</f>
        <v>0.59269236877218479</v>
      </c>
      <c r="M322" s="1">
        <f>ABS(AU322-$A322)</f>
        <v>0.24025460683972311</v>
      </c>
      <c r="N322" s="1">
        <f>ABS(AV322-$A322)</f>
        <v>0.17621888096623106</v>
      </c>
      <c r="O322" s="15">
        <f>ABS(AZ322-$A322)</f>
        <v>0.15992789299939503</v>
      </c>
      <c r="P322" s="1">
        <f>ABS(BA322-$A322)</f>
        <v>3.376519282641155E-3</v>
      </c>
      <c r="Q322" s="1">
        <f>ABS(BB322-$A322)</f>
        <v>8.1652206141018091E-2</v>
      </c>
      <c r="R322" s="15">
        <f>ABS(BC322-$A322)</f>
        <v>0.72136191853533127</v>
      </c>
      <c r="S322" s="1">
        <f>ABS(BD322-$A322)</f>
        <v>0.14160499301286533</v>
      </c>
      <c r="T322" s="1">
        <f>ABS(BE322-$A322)</f>
        <v>0.28987846276123275</v>
      </c>
      <c r="U322" s="91">
        <f>ABS(BI322-$A322)</f>
        <v>0.20706599512298673</v>
      </c>
      <c r="V322" s="92">
        <f>ABS(BJ322-$A322)</f>
        <v>4.9235805976414415E-2</v>
      </c>
      <c r="W322" s="92">
        <f>ABS(BK322-$A322)</f>
        <v>0.1281509005497008</v>
      </c>
      <c r="X322" s="15">
        <f t="shared" si="239"/>
        <v>0.13110685964556534</v>
      </c>
      <c r="Y322" s="1">
        <f t="shared" si="240"/>
        <v>6.192112836790109E-3</v>
      </c>
      <c r="Z322" s="1">
        <f t="shared" si="241"/>
        <v>5.7056689824201534E-2</v>
      </c>
      <c r="AA322" s="15">
        <f t="shared" si="242"/>
        <v>0.21657034046149137</v>
      </c>
      <c r="AB322" s="1">
        <f t="shared" si="243"/>
        <v>6.1568483923196915E-2</v>
      </c>
      <c r="AC322" s="1">
        <f t="shared" si="244"/>
        <v>0.13658964685938946</v>
      </c>
      <c r="AD322" s="15">
        <f t="shared" si="245"/>
        <v>0.21810855638086801</v>
      </c>
      <c r="AE322" s="1">
        <f t="shared" si="246"/>
        <v>3.4828353240124788E-2</v>
      </c>
      <c r="AF322" s="1">
        <f t="shared" si="247"/>
        <v>0.12887940404333209</v>
      </c>
      <c r="AG322" s="15">
        <f t="shared" si="248"/>
        <v>0.28101138870352393</v>
      </c>
      <c r="AH322" s="1">
        <f t="shared" si="249"/>
        <v>9.2601302994607781E-2</v>
      </c>
      <c r="AI322" s="1">
        <f t="shared" si="250"/>
        <v>0.19030946279891525</v>
      </c>
      <c r="AJ322" s="1"/>
      <c r="AK322" s="1">
        <f t="shared" si="251"/>
        <v>3.524522031963981</v>
      </c>
      <c r="AL322" s="1">
        <f t="shared" si="252"/>
        <v>3.2781146311500611</v>
      </c>
      <c r="AM322" s="1">
        <f t="shared" si="256"/>
        <v>3.4013183315570208</v>
      </c>
      <c r="AN322" s="1">
        <f t="shared" si="253"/>
        <v>3.8695999132865078</v>
      </c>
      <c r="AO322" s="1">
        <f t="shared" si="257"/>
        <v>3.0124845046096258</v>
      </c>
      <c r="AP322" s="1">
        <f t="shared" si="258"/>
        <v>3.4410422089480668</v>
      </c>
      <c r="AQ322" s="1">
        <f t="shared" si="254"/>
        <v>4.0133937905076449</v>
      </c>
      <c r="AR322" s="1">
        <f t="shared" si="255"/>
        <v>3.152377379940333</v>
      </c>
      <c r="AS322" s="1">
        <f t="shared" si="259"/>
        <v>3.5828855852239889</v>
      </c>
      <c r="AT322" s="1">
        <f t="shared" si="260"/>
        <v>3.9566211793372323</v>
      </c>
      <c r="AU322" s="1">
        <f t="shared" si="261"/>
        <v>3.1236742037253244</v>
      </c>
      <c r="AV322" s="1">
        <f t="shared" si="262"/>
        <v>3.5401476915312786</v>
      </c>
      <c r="AW322" s="1"/>
      <c r="AX322" s="1"/>
      <c r="AY322" s="1"/>
      <c r="AZ322" s="1">
        <f t="shared" si="280"/>
        <v>3.2040009175656525</v>
      </c>
      <c r="BA322" s="1">
        <f t="shared" si="281"/>
        <v>3.3605522912824064</v>
      </c>
      <c r="BB322" s="1">
        <f t="shared" si="282"/>
        <v>3.2822766044240295</v>
      </c>
      <c r="BC322" s="1">
        <f t="shared" si="263"/>
        <v>4.0852907291003788</v>
      </c>
      <c r="BD322" s="1">
        <f t="shared" si="264"/>
        <v>3.2223238175521822</v>
      </c>
      <c r="BE322" s="1">
        <f t="shared" si="265"/>
        <v>3.6538072733262803</v>
      </c>
      <c r="BF322" s="87"/>
      <c r="BG322" s="87"/>
      <c r="BH322" s="87"/>
      <c r="BI322" s="1">
        <f t="shared" si="266"/>
        <v>3.1568628154420608</v>
      </c>
      <c r="BJ322" s="1">
        <f t="shared" si="267"/>
        <v>3.3146930045886331</v>
      </c>
      <c r="BK322" s="1">
        <f t="shared" si="268"/>
        <v>3.2357779100153468</v>
      </c>
      <c r="BL322" s="87"/>
      <c r="BM322" s="87"/>
      <c r="BN322" s="87"/>
      <c r="BO322" s="1">
        <f>AZ322+(AQ322-NormalPNO!Y322)*$BO$1</f>
        <v>3.2328219509194822</v>
      </c>
      <c r="BP322" s="1">
        <f>BA322+(AR322-NormalPNO!Z322)*$BP$1</f>
        <v>3.3701209234018377</v>
      </c>
      <c r="BQ322" s="1">
        <f>BB322+(AS322-NormalPNO!AA322)*$BQ$1</f>
        <v>3.306872120740846</v>
      </c>
      <c r="BR322" s="1">
        <f>BI322+(BC322-NormalPNO!Y322)*$BR$1</f>
        <v>3.1473584701035562</v>
      </c>
      <c r="BS322" s="1">
        <f>BJ322+(BD322-NormalPNO!Z322)*$BS$1</f>
        <v>3.3023603266418506</v>
      </c>
      <c r="BT322" s="1">
        <f>BK322+(BE322-NormalPNO!AA322)*$BT$1</f>
        <v>3.2273391637056581</v>
      </c>
      <c r="BU322" s="1">
        <f t="shared" si="269"/>
        <v>3.1458202541841795</v>
      </c>
      <c r="BV322" s="1">
        <f t="shared" si="270"/>
        <v>3.3291004573249228</v>
      </c>
      <c r="BW322" s="1">
        <f t="shared" si="271"/>
        <v>3.2350494065217155</v>
      </c>
      <c r="BX322" s="1">
        <f t="shared" si="272"/>
        <v>3.0829174218615236</v>
      </c>
      <c r="BY322" s="1">
        <f t="shared" si="273"/>
        <v>3.2713275075704398</v>
      </c>
      <c r="BZ322" s="1">
        <f t="shared" si="274"/>
        <v>3.1736193477661323</v>
      </c>
      <c r="CA322" s="1"/>
      <c r="CB322" t="s">
        <v>308</v>
      </c>
      <c r="CC322" s="13" t="s">
        <v>854</v>
      </c>
      <c r="CD322">
        <v>-428.129434408912</v>
      </c>
      <c r="CE322" s="19">
        <v>-426.03307238999997</v>
      </c>
      <c r="CF322" s="19">
        <v>-428.01961612674</v>
      </c>
      <c r="CG322" s="19">
        <v>-426.008362702</v>
      </c>
      <c r="CH322" s="19"/>
      <c r="CI322" s="19"/>
      <c r="CJ322">
        <v>-231.87697769665601</v>
      </c>
      <c r="CK322" s="19">
        <v>-230.794405689</v>
      </c>
      <c r="CL322">
        <v>-231.81821804424499</v>
      </c>
      <c r="CM322" s="19">
        <v>-230.781213984</v>
      </c>
      <c r="CN322" s="19"/>
      <c r="CO322" s="19"/>
      <c r="CP322" s="19">
        <f>'[3]DLPNO-CCSD(T1 or T)_TightPNO'!BL322</f>
        <v>-196.24684002911101</v>
      </c>
      <c r="CQ322" s="19">
        <f>'[3]DLPNO-CCSD(T1 or T)_TightPNO'!BM322</f>
        <v>-195.24152868499999</v>
      </c>
      <c r="CR322" s="19">
        <f>'[3]DLPNO-CCSD(T1 or T)_TightPNO'!BN322</f>
        <v>-196.195002332645</v>
      </c>
      <c r="CS322" s="19">
        <f>'[3]DLPNO-CCSD(T1 or T)_TightPNO'!BO322</f>
        <v>-195.22986794900001</v>
      </c>
      <c r="CT322" s="19"/>
      <c r="CU322" s="19"/>
      <c r="CV322" s="19">
        <f>'[3]DLPNO-CCSD(T1 or T)_TightPNO'!BR322</f>
        <v>-196.24698192256599</v>
      </c>
      <c r="CW322" s="19">
        <f>'[3]DLPNO-CCSD(T1 or T)_TightPNO'!BS322</f>
        <v>-195.241545191</v>
      </c>
      <c r="CX322" s="19">
        <f>'[3]DLPNO-CCSD(T1 or T)_TightPNO'!BT322</f>
        <v>-196.195542276373</v>
      </c>
      <c r="CY322" s="19">
        <f>'[3]DLPNO-CCSD(T1 or T)_TightPNO'!BU322</f>
        <v>-195.22991152399999</v>
      </c>
      <c r="CZ322" s="19"/>
      <c r="DA322" s="19"/>
      <c r="DB322" s="19">
        <f>'[3]DLPNO-CCSD(T1 or T)_TightPNO'!BX322</f>
        <v>-231.87722847837301</v>
      </c>
      <c r="DC322" s="19">
        <f>'[3]DLPNO-CCSD(T1 or T)_TightPNO'!BY322</f>
        <v>-230.79444261699999</v>
      </c>
      <c r="DD322" s="19">
        <f>'[3]DLPNO-CCSD(T1 or T)_TightPNO'!BZ322</f>
        <v>-231.81905021745001</v>
      </c>
      <c r="DE322" s="19">
        <f>'[3]DLPNO-CCSD(T1 or T)_TightPNO'!CA322</f>
        <v>-230.78137101499999</v>
      </c>
      <c r="DF322" s="19"/>
      <c r="DG322" s="19"/>
      <c r="DH322" s="19"/>
      <c r="DI322" s="40" t="str">
        <f>'[3]DLPNO-CCSD(T1 or T)_TightPNO'!CE322</f>
        <v>39_Benzene-Cyclopentane_1.05.xyz</v>
      </c>
      <c r="DJ322" s="40">
        <f>'[3]DLPNO-CCSD(T1 or T)_TightPNO'!CF322</f>
        <v>-428.01908088512198</v>
      </c>
      <c r="DK322" s="40">
        <f>'[3]DLPNO-CCSD(T1 or T)_TightPNO'!CG322</f>
        <v>-426.008362702</v>
      </c>
      <c r="DL322" s="40">
        <f>'[3]DLPNO-CCSD(T1 or T)_TightPNO'!CH322</f>
        <v>-231.818171379902</v>
      </c>
      <c r="DM322" s="40">
        <f>'[3]DLPNO-CCSD(T1 or T)_TightPNO'!CI322</f>
        <v>-230.78121398299999</v>
      </c>
      <c r="DN322" s="40">
        <f>'[3]DLPNO-CCSD(T1 or T)_TightPNO'!CJ322</f>
        <v>-196.19474290548999</v>
      </c>
      <c r="DO322" s="40">
        <f>'[3]DLPNO-CCSD(T1 or T)_TightPNO'!CK322</f>
        <v>-195.22986794900001</v>
      </c>
      <c r="DP322" s="40">
        <f>'[3]DLPNO-CCSD(T1 or T)_TightPNO'!CL322</f>
        <v>-196.19528020376899</v>
      </c>
      <c r="DQ322" s="40">
        <f>'[3]DLPNO-CCSD(T1 or T)_TightPNO'!CM322</f>
        <v>-195.22991152399999</v>
      </c>
      <c r="DR322" s="40">
        <f>'[3]DLPNO-CCSD(T1 or T)_TightPNO'!CN322</f>
        <v>-231.818999981914</v>
      </c>
      <c r="DS322" s="40">
        <f>'[3]DLPNO-CCSD(T1 or T)_TightPNO'!CO322</f>
        <v>-230.78137101499999</v>
      </c>
      <c r="DT322" s="19"/>
      <c r="DU322" s="10"/>
      <c r="DV322" s="13" t="s">
        <v>854</v>
      </c>
      <c r="DW322">
        <f>'[3]DLPNO-CCSD(T1 or T)_TightPNO'!CS322</f>
        <v>-428.02018712432999</v>
      </c>
      <c r="DX322">
        <f>'[3]DLPNO-CCSD(T1 or T)_TightPNO'!CT322</f>
        <v>-426.008362702</v>
      </c>
      <c r="DY322">
        <f>'[3]DLPNO-CCSD(T1 or T)_TightPNO'!CU322</f>
        <v>-231.81859984231301</v>
      </c>
      <c r="DZ322">
        <f>'[3]DLPNO-CCSD(T1 or T)_TightPNO'!CV322</f>
        <v>-230.78121398299999</v>
      </c>
      <c r="EA322">
        <f>'[3]DLPNO-CCSD(T1 or T)_TightPNO'!CW322</f>
        <v>-196.19528200507801</v>
      </c>
      <c r="EB322">
        <f>'[3]DLPNO-CCSD(T1 or T)_TightPNO'!CX322</f>
        <v>-195.22986794900001</v>
      </c>
      <c r="EC322">
        <f>'[3]DLPNO-CCSD(T1 or T)_TightPNO'!CY322</f>
        <v>-196.19579460782501</v>
      </c>
      <c r="ED322">
        <f>'[3]DLPNO-CCSD(T1 or T)_TightPNO'!CZ322</f>
        <v>-195.22991152399999</v>
      </c>
      <c r="EE322">
        <f>'[3]DLPNO-CCSD(T1 or T)_TightPNO'!DA322</f>
        <v>-231.81941462500899</v>
      </c>
      <c r="EF322">
        <f>'[3]DLPNO-CCSD(T1 or T)_TightPNO'!DB322</f>
        <v>-230.78137101499999</v>
      </c>
      <c r="EH322" s="13" t="s">
        <v>854</v>
      </c>
      <c r="EJ322">
        <f t="shared" si="275"/>
        <v>-428.01988374754899</v>
      </c>
      <c r="EK322" s="36">
        <f t="shared" si="276"/>
        <v>-231.81824137641649</v>
      </c>
      <c r="EL322">
        <f t="shared" si="277"/>
        <v>-196.19513204622251</v>
      </c>
      <c r="EM322">
        <f t="shared" si="278"/>
        <v>-196.19567331267501</v>
      </c>
      <c r="EN322">
        <f t="shared" si="279"/>
        <v>-231.81907533521803</v>
      </c>
    </row>
    <row r="323" spans="1:144" ht="17" x14ac:dyDescent="0.2">
      <c r="A323" s="4">
        <f>'[1]De Raw'!$A321</f>
        <v>3.0831201168263398</v>
      </c>
      <c r="B323" t="s">
        <v>309</v>
      </c>
      <c r="C323" s="1">
        <f>ABS(AK323-$A323)</f>
        <v>0.17088200994837166</v>
      </c>
      <c r="D323" s="1">
        <f>ABS(AL323-$A323)</f>
        <v>3.4771084858059353E-2</v>
      </c>
      <c r="E323" s="1">
        <f>ABS(AM323-$A323)</f>
        <v>6.8055462545156153E-2</v>
      </c>
      <c r="F323" s="1">
        <f>ABS(AN323-$A323)</f>
        <v>0.50128849767715788</v>
      </c>
      <c r="G323" s="1">
        <f>ABS(AO323-$A323)</f>
        <v>0.2257493190389539</v>
      </c>
      <c r="H323" s="1">
        <f>ABS(AP323-$A323)</f>
        <v>0.13776958931910199</v>
      </c>
      <c r="I323" s="15">
        <f>ABS(AQ323-$A323)</f>
        <v>0.61716642185712312</v>
      </c>
      <c r="J323" s="1">
        <f>ABS(AR323-$A323)</f>
        <v>0.11113149919010779</v>
      </c>
      <c r="K323" s="1">
        <f>ABS(AS323-$A323)</f>
        <v>0.25301746133350766</v>
      </c>
      <c r="L323" s="15">
        <f>ABS(AT323-$A323)</f>
        <v>0.5211067279374979</v>
      </c>
      <c r="M323" s="1">
        <f>ABS(AU323-$A323)</f>
        <v>0.18333119667865994</v>
      </c>
      <c r="N323" s="1">
        <f>ABS(AV323-$A323)</f>
        <v>0.16888776562941921</v>
      </c>
      <c r="O323" s="15">
        <f>ABS(AZ323-$A323)</f>
        <v>0.12171737740367883</v>
      </c>
      <c r="P323" s="1">
        <f>ABS(BA323-$A323)</f>
        <v>1.5293425250965775E-2</v>
      </c>
      <c r="Q323" s="1">
        <f>ABS(BB323-$A323)</f>
        <v>5.3211976076356304E-2</v>
      </c>
      <c r="R323" s="15">
        <f>ABS(BC323-$A323)</f>
        <v>0.67510538396494058</v>
      </c>
      <c r="S323" s="1">
        <f>ABS(BD323-$A323)</f>
        <v>5.3822589194345127E-2</v>
      </c>
      <c r="T323" s="1">
        <f>ABS(BE323-$A323)</f>
        <v>0.3106413973852975</v>
      </c>
      <c r="U323" s="91">
        <f>ABS(BI323-$A323)</f>
        <v>0.15970415077999656</v>
      </c>
      <c r="V323" s="92">
        <f>ABS(BJ323-$A323)</f>
        <v>2.2280264322584564E-2</v>
      </c>
      <c r="W323" s="92">
        <f>ABS(BK323-$A323)</f>
        <v>9.0992207551290338E-2</v>
      </c>
      <c r="X323" s="15">
        <f t="shared" si="239"/>
        <v>0.10683209422350659</v>
      </c>
      <c r="Y323" s="1">
        <f t="shared" si="240"/>
        <v>2.1361922498598584E-2</v>
      </c>
      <c r="Z323" s="1">
        <f t="shared" si="241"/>
        <v>3.8817949246486627E-2</v>
      </c>
      <c r="AA323" s="15">
        <f t="shared" si="242"/>
        <v>0.16358964219161809</v>
      </c>
      <c r="AB323" s="1">
        <f t="shared" si="243"/>
        <v>2.9573472306410942E-2</v>
      </c>
      <c r="AC323" s="1">
        <f t="shared" si="244"/>
        <v>9.5381840281898445E-2</v>
      </c>
      <c r="AD323" s="15">
        <f t="shared" si="245"/>
        <v>0.22015950647343896</v>
      </c>
      <c r="AE323" s="1">
        <f t="shared" si="246"/>
        <v>6.3820219879468176E-2</v>
      </c>
      <c r="AF323" s="1">
        <f t="shared" si="247"/>
        <v>0.14617888308038873</v>
      </c>
      <c r="AG323" s="15">
        <f t="shared" si="248"/>
        <v>0.28482032436572924</v>
      </c>
      <c r="AH323" s="1">
        <f t="shared" si="249"/>
        <v>0.13136142463393474</v>
      </c>
      <c r="AI323" s="1">
        <f t="shared" si="250"/>
        <v>0.21335155836604569</v>
      </c>
      <c r="AJ323" s="1"/>
      <c r="AK323" s="1">
        <f t="shared" si="251"/>
        <v>3.2540021267747115</v>
      </c>
      <c r="AL323" s="1">
        <f t="shared" si="252"/>
        <v>3.0483490319682804</v>
      </c>
      <c r="AM323" s="1">
        <f t="shared" si="256"/>
        <v>3.1511755793714959</v>
      </c>
      <c r="AN323" s="1">
        <f t="shared" si="253"/>
        <v>3.5844086145034977</v>
      </c>
      <c r="AO323" s="1">
        <f t="shared" si="257"/>
        <v>2.8573707977873859</v>
      </c>
      <c r="AP323" s="1">
        <f t="shared" si="258"/>
        <v>3.2208897061454418</v>
      </c>
      <c r="AQ323" s="1">
        <f t="shared" si="254"/>
        <v>3.7002865386834629</v>
      </c>
      <c r="AR323" s="1">
        <f t="shared" si="255"/>
        <v>2.971988617636232</v>
      </c>
      <c r="AS323" s="1">
        <f t="shared" si="259"/>
        <v>3.3361375781598475</v>
      </c>
      <c r="AT323" s="1">
        <f t="shared" si="260"/>
        <v>3.6042268447638377</v>
      </c>
      <c r="AU323" s="1">
        <f t="shared" si="261"/>
        <v>2.8997889201476799</v>
      </c>
      <c r="AV323" s="1">
        <f t="shared" si="262"/>
        <v>3.252007882455759</v>
      </c>
      <c r="AW323" s="1"/>
      <c r="AX323" s="1"/>
      <c r="AY323" s="1"/>
      <c r="AZ323" s="1">
        <f t="shared" si="280"/>
        <v>2.961402739422661</v>
      </c>
      <c r="BA323" s="1">
        <f t="shared" si="281"/>
        <v>3.0984135420773056</v>
      </c>
      <c r="BB323" s="1">
        <f t="shared" si="282"/>
        <v>3.0299081407499835</v>
      </c>
      <c r="BC323" s="1">
        <f t="shared" si="263"/>
        <v>3.7582255007912804</v>
      </c>
      <c r="BD323" s="1">
        <f t="shared" si="264"/>
        <v>3.0292975276319947</v>
      </c>
      <c r="BE323" s="1">
        <f t="shared" si="265"/>
        <v>3.3937615142116373</v>
      </c>
      <c r="BF323" s="87"/>
      <c r="BG323" s="87"/>
      <c r="BH323" s="87"/>
      <c r="BI323" s="1">
        <f t="shared" si="266"/>
        <v>2.9234159660463432</v>
      </c>
      <c r="BJ323" s="1">
        <f t="shared" si="267"/>
        <v>3.0608398525037552</v>
      </c>
      <c r="BK323" s="1">
        <f t="shared" si="268"/>
        <v>2.9921279092750495</v>
      </c>
      <c r="BL323" s="87"/>
      <c r="BM323" s="87"/>
      <c r="BN323" s="87"/>
      <c r="BO323" s="1">
        <f>AZ323+(AQ323-NormalPNO!Y323)*$BO$1</f>
        <v>2.9762880226028332</v>
      </c>
      <c r="BP323" s="1">
        <f>BA323+(AR323-NormalPNO!Z323)*$BP$1</f>
        <v>3.1044820393249384</v>
      </c>
      <c r="BQ323" s="1">
        <f>BB323+(AS323-NormalPNO!AA323)*$BQ$1</f>
        <v>3.0443021675798532</v>
      </c>
      <c r="BR323" s="1">
        <f>BI323+(BC323-NormalPNO!Y323)*$BR$1</f>
        <v>2.9195304746347217</v>
      </c>
      <c r="BS323" s="1">
        <f>BJ323+(BD323-NormalPNO!Z323)*$BS$1</f>
        <v>3.0535466445199289</v>
      </c>
      <c r="BT323" s="1">
        <f>BK323+(BE323-NormalPNO!AA323)*$BT$1</f>
        <v>2.9877382765444414</v>
      </c>
      <c r="BU323" s="1">
        <f t="shared" si="269"/>
        <v>2.8629606103529008</v>
      </c>
      <c r="BV323" s="1">
        <f t="shared" si="270"/>
        <v>3.0192998969468716</v>
      </c>
      <c r="BW323" s="1">
        <f t="shared" si="271"/>
        <v>2.9369412337459511</v>
      </c>
      <c r="BX323" s="1">
        <f t="shared" si="272"/>
        <v>2.7982997924606106</v>
      </c>
      <c r="BY323" s="1">
        <f t="shared" si="273"/>
        <v>2.9517586921924051</v>
      </c>
      <c r="BZ323" s="1">
        <f t="shared" si="274"/>
        <v>2.8697685584602941</v>
      </c>
      <c r="CA323" s="1"/>
      <c r="CB323" t="s">
        <v>309</v>
      </c>
      <c r="CC323" s="13" t="s">
        <v>855</v>
      </c>
      <c r="CD323">
        <v>-428.12900330802</v>
      </c>
      <c r="CE323" s="19">
        <v>-426.034322014</v>
      </c>
      <c r="CF323" s="19">
        <v>-428.01911715859399</v>
      </c>
      <c r="CG323" s="19">
        <v>-426.00959635200002</v>
      </c>
      <c r="CH323" s="19"/>
      <c r="CI323" s="19"/>
      <c r="CJ323">
        <v>-231.87697769665601</v>
      </c>
      <c r="CK323" s="19">
        <v>-230.794405689</v>
      </c>
      <c r="CL323">
        <v>-231.81821804424499</v>
      </c>
      <c r="CM323" s="19">
        <v>-230.781213984</v>
      </c>
      <c r="CN323" s="19"/>
      <c r="CO323" s="19"/>
      <c r="CP323" s="19">
        <f>'[3]DLPNO-CCSD(T1 or T)_TightPNO'!BL323</f>
        <v>-196.24684002911101</v>
      </c>
      <c r="CQ323" s="19">
        <f>'[3]DLPNO-CCSD(T1 or T)_TightPNO'!BM323</f>
        <v>-195.24152868499999</v>
      </c>
      <c r="CR323" s="19">
        <f>'[3]DLPNO-CCSD(T1 or T)_TightPNO'!BN323</f>
        <v>-196.195002332645</v>
      </c>
      <c r="CS323" s="19">
        <f>'[3]DLPNO-CCSD(T1 or T)_TightPNO'!BO323</f>
        <v>-195.22986794900001</v>
      </c>
      <c r="CT323" s="19"/>
      <c r="CU323" s="19"/>
      <c r="CV323" s="19">
        <f>'[3]DLPNO-CCSD(T1 or T)_TightPNO'!BR323</f>
        <v>-196.24695682902399</v>
      </c>
      <c r="CW323" s="19">
        <f>'[3]DLPNO-CCSD(T1 or T)_TightPNO'!BS323</f>
        <v>-195.24154497500001</v>
      </c>
      <c r="CX323" s="19">
        <f>'[3]DLPNO-CCSD(T1 or T)_TightPNO'!BT323</f>
        <v>-196.19544977702199</v>
      </c>
      <c r="CY323" s="19">
        <f>'[3]DLPNO-CCSD(T1 or T)_TightPNO'!BU323</f>
        <v>-195.229903624</v>
      </c>
      <c r="CZ323" s="19"/>
      <c r="DA323" s="19"/>
      <c r="DB323" s="19">
        <f>'[3]DLPNO-CCSD(T1 or T)_TightPNO'!BX323</f>
        <v>-231.877188625797</v>
      </c>
      <c r="DC323" s="19">
        <f>'[3]DLPNO-CCSD(T1 or T)_TightPNO'!BY323</f>
        <v>-230.794438023</v>
      </c>
      <c r="DD323" s="19">
        <f>'[3]DLPNO-CCSD(T1 or T)_TightPNO'!BZ323</f>
        <v>-231.81893121643401</v>
      </c>
      <c r="DE323" s="19">
        <f>'[3]DLPNO-CCSD(T1 or T)_TightPNO'!CA323</f>
        <v>-230.78135260299999</v>
      </c>
      <c r="DF323" s="19"/>
      <c r="DG323" s="19"/>
      <c r="DH323" s="19"/>
      <c r="DI323" s="40" t="str">
        <f>'[3]DLPNO-CCSD(T1 or T)_TightPNO'!CE323</f>
        <v>39_Benzene-Cyclopentane_1.10.xyz</v>
      </c>
      <c r="DJ323" s="40">
        <f>'[3]DLPNO-CCSD(T1 or T)_TightPNO'!CF323</f>
        <v>-428.01862640387702</v>
      </c>
      <c r="DK323" s="40">
        <f>'[3]DLPNO-CCSD(T1 or T)_TightPNO'!CG323</f>
        <v>-426.00959635200002</v>
      </c>
      <c r="DL323" s="40">
        <f>'[3]DLPNO-CCSD(T1 or T)_TightPNO'!CH323</f>
        <v>-231.818171379902</v>
      </c>
      <c r="DM323" s="40">
        <f>'[3]DLPNO-CCSD(T1 or T)_TightPNO'!CI323</f>
        <v>-230.78121398299999</v>
      </c>
      <c r="DN323" s="40">
        <f>'[3]DLPNO-CCSD(T1 or T)_TightPNO'!CJ323</f>
        <v>-196.19474290548999</v>
      </c>
      <c r="DO323" s="40">
        <f>'[3]DLPNO-CCSD(T1 or T)_TightPNO'!CK323</f>
        <v>-195.22986794900001</v>
      </c>
      <c r="DP323" s="40">
        <f>'[3]DLPNO-CCSD(T1 or T)_TightPNO'!CL323</f>
        <v>-196.19519085937901</v>
      </c>
      <c r="DQ323" s="40">
        <f>'[3]DLPNO-CCSD(T1 or T)_TightPNO'!CM323</f>
        <v>-195.229903624</v>
      </c>
      <c r="DR323" s="40">
        <f>'[3]DLPNO-CCSD(T1 or T)_TightPNO'!CN323</f>
        <v>-231.818882034475</v>
      </c>
      <c r="DS323" s="40">
        <f>'[3]DLPNO-CCSD(T1 or T)_TightPNO'!CO323</f>
        <v>-230.78135260299999</v>
      </c>
      <c r="DT323" s="19"/>
      <c r="DU323" s="10"/>
      <c r="DV323" s="13" t="s">
        <v>855</v>
      </c>
      <c r="DW323">
        <f>'[3]DLPNO-CCSD(T1 or T)_TightPNO'!CS323</f>
        <v>-428.01962554823501</v>
      </c>
      <c r="DX323">
        <f>'[3]DLPNO-CCSD(T1 or T)_TightPNO'!CT323</f>
        <v>-426.00959635300001</v>
      </c>
      <c r="DY323">
        <f>'[3]DLPNO-CCSD(T1 or T)_TightPNO'!CU323</f>
        <v>-231.81859984231301</v>
      </c>
      <c r="DZ323">
        <f>'[3]DLPNO-CCSD(T1 or T)_TightPNO'!CV323</f>
        <v>-230.78121398299999</v>
      </c>
      <c r="EA323">
        <f>'[3]DLPNO-CCSD(T1 or T)_TightPNO'!CW323</f>
        <v>-196.19528200507801</v>
      </c>
      <c r="EB323">
        <f>'[3]DLPNO-CCSD(T1 or T)_TightPNO'!CX323</f>
        <v>-195.22986794900001</v>
      </c>
      <c r="EC323">
        <f>'[3]DLPNO-CCSD(T1 or T)_TightPNO'!CY323</f>
        <v>-196.1957105102</v>
      </c>
      <c r="ED323">
        <f>'[3]DLPNO-CCSD(T1 or T)_TightPNO'!CZ323</f>
        <v>-195.229903624</v>
      </c>
      <c r="EE323">
        <f>'[3]DLPNO-CCSD(T1 or T)_TightPNO'!DA323</f>
        <v>-231.81929393043399</v>
      </c>
      <c r="EF323">
        <f>'[3]DLPNO-CCSD(T1 or T)_TightPNO'!DB323</f>
        <v>-230.78135260299999</v>
      </c>
      <c r="EH323" s="13" t="s">
        <v>855</v>
      </c>
      <c r="EJ323">
        <f t="shared" si="275"/>
        <v>-428.0193625359525</v>
      </c>
      <c r="EK323" s="36">
        <f t="shared" si="276"/>
        <v>-231.81824137641649</v>
      </c>
      <c r="EL323">
        <f t="shared" si="277"/>
        <v>-196.19513204622251</v>
      </c>
      <c r="EM323">
        <f t="shared" si="278"/>
        <v>-196.19557923584347</v>
      </c>
      <c r="EN323">
        <f t="shared" si="279"/>
        <v>-231.81895580741352</v>
      </c>
    </row>
    <row r="324" spans="1:144" ht="17" x14ac:dyDescent="0.2">
      <c r="A324" s="4">
        <f>'[1]De Raw'!$A322</f>
        <v>2.0256441933833464</v>
      </c>
      <c r="B324" t="s">
        <v>310</v>
      </c>
      <c r="C324" s="1">
        <f>ABS(AK324-$A324)</f>
        <v>0.21770650665907354</v>
      </c>
      <c r="D324" s="1">
        <f>ABS(AL324-$A324)</f>
        <v>9.674696787233783E-2</v>
      </c>
      <c r="E324" s="1">
        <f>ABS(AM324-$A324)</f>
        <v>0.15722673726570591</v>
      </c>
      <c r="F324" s="1">
        <f>ABS(AN324-$A324)</f>
        <v>0.46136947215516866</v>
      </c>
      <c r="G324" s="1">
        <f>ABS(AO324-$A324)</f>
        <v>4.5359356262553163E-4</v>
      </c>
      <c r="H324" s="1">
        <f>ABS(AP324-$A324)</f>
        <v>0.23045793929627134</v>
      </c>
      <c r="I324" s="15">
        <f>ABS(AQ324-$A324)</f>
        <v>0.52379767642844444</v>
      </c>
      <c r="J324" s="1">
        <f>ABS(AR324-$A324)</f>
        <v>6.8032933846009058E-2</v>
      </c>
      <c r="K324" s="1">
        <f>ABS(AS324-$A324)</f>
        <v>0.29591530513722653</v>
      </c>
      <c r="L324" s="15">
        <f>ABS(AT324-$A324)</f>
        <v>0.34723217578645516</v>
      </c>
      <c r="M324" s="1">
        <f>ABS(AU324-$A324)</f>
        <v>9.2299183421336251E-2</v>
      </c>
      <c r="N324" s="1">
        <f>ABS(AV324-$A324)</f>
        <v>0.12746649618255956</v>
      </c>
      <c r="O324" s="15">
        <f>ABS(AZ324-$A324)</f>
        <v>1.7022623560099426E-2</v>
      </c>
      <c r="P324" s="1">
        <f>ABS(BA324-$A324)</f>
        <v>0.11557287471630717</v>
      </c>
      <c r="Q324" s="1">
        <f>ABS(BB324-$A324)</f>
        <v>6.6297749138203521E-2</v>
      </c>
      <c r="R324" s="15">
        <f>ABS(BC324-$A324)</f>
        <v>0.55501177856508255</v>
      </c>
      <c r="S324" s="1">
        <f>ABS(BD324-$A324)</f>
        <v>0.10227619755032658</v>
      </c>
      <c r="T324" s="1">
        <f>ABS(BE324-$A324)</f>
        <v>0.32864398805770456</v>
      </c>
      <c r="U324" s="91">
        <f>ABS(BI324-$A324)</f>
        <v>3.4424137977193681E-3</v>
      </c>
      <c r="V324" s="92">
        <f>ABS(BJ324-$A324)</f>
        <v>9.3121815003142316E-2</v>
      </c>
      <c r="W324" s="92">
        <f>ABS(BK324-$A324)</f>
        <v>4.4839700602711918E-2</v>
      </c>
      <c r="X324" s="15">
        <f t="shared" si="239"/>
        <v>3.5094790091028116E-3</v>
      </c>
      <c r="Y324" s="1">
        <f t="shared" si="240"/>
        <v>0.11470714801056392</v>
      </c>
      <c r="Z324" s="1">
        <f t="shared" si="241"/>
        <v>6.0200875575620927E-2</v>
      </c>
      <c r="AA324" s="15">
        <f t="shared" si="242"/>
        <v>4.2067917701369417E-3</v>
      </c>
      <c r="AB324" s="1">
        <f t="shared" si="243"/>
        <v>9.5892865337609656E-2</v>
      </c>
      <c r="AC324" s="1">
        <f t="shared" si="244"/>
        <v>4.8645003798649E-2</v>
      </c>
      <c r="AD324" s="15">
        <f t="shared" si="245"/>
        <v>0.16392198592417473</v>
      </c>
      <c r="AE324" s="1">
        <f t="shared" si="246"/>
        <v>6.0112878406288317E-2</v>
      </c>
      <c r="AF324" s="1">
        <f t="shared" si="247"/>
        <v>0.11984537934891781</v>
      </c>
      <c r="AG324" s="15">
        <f t="shared" si="248"/>
        <v>0.23341607836153755</v>
      </c>
      <c r="AH324" s="1">
        <f t="shared" si="249"/>
        <v>0.14911207232679469</v>
      </c>
      <c r="AI324" s="1">
        <f t="shared" si="250"/>
        <v>0.20015449243120109</v>
      </c>
      <c r="AJ324" s="1"/>
      <c r="AK324" s="1">
        <f t="shared" si="251"/>
        <v>2.24335070004242</v>
      </c>
      <c r="AL324" s="1">
        <f t="shared" si="252"/>
        <v>2.1223911612556843</v>
      </c>
      <c r="AM324" s="1">
        <f t="shared" si="256"/>
        <v>2.1828709306490524</v>
      </c>
      <c r="AN324" s="1">
        <f t="shared" si="253"/>
        <v>2.4870136655385151</v>
      </c>
      <c r="AO324" s="1">
        <f t="shared" si="257"/>
        <v>2.0251905998207209</v>
      </c>
      <c r="AP324" s="1">
        <f t="shared" si="258"/>
        <v>2.2561021326796178</v>
      </c>
      <c r="AQ324" s="1">
        <f t="shared" si="254"/>
        <v>2.5494418698117909</v>
      </c>
      <c r="AR324" s="1">
        <f t="shared" si="255"/>
        <v>2.0936771272293555</v>
      </c>
      <c r="AS324" s="1">
        <f t="shared" si="259"/>
        <v>2.321559498520573</v>
      </c>
      <c r="AT324" s="1">
        <f t="shared" si="260"/>
        <v>2.3728763691698016</v>
      </c>
      <c r="AU324" s="1">
        <f t="shared" si="261"/>
        <v>1.9333450099620102</v>
      </c>
      <c r="AV324" s="1">
        <f t="shared" si="262"/>
        <v>2.153110689565906</v>
      </c>
      <c r="AW324" s="1"/>
      <c r="AX324" s="1"/>
      <c r="AY324" s="1"/>
      <c r="AZ324" s="1">
        <f t="shared" si="280"/>
        <v>2.0426668169434459</v>
      </c>
      <c r="BA324" s="1">
        <f t="shared" si="281"/>
        <v>2.1412170680996536</v>
      </c>
      <c r="BB324" s="1">
        <f t="shared" si="282"/>
        <v>2.09194194252155</v>
      </c>
      <c r="BC324" s="1">
        <f t="shared" si="263"/>
        <v>2.580655971948429</v>
      </c>
      <c r="BD324" s="1">
        <f t="shared" si="264"/>
        <v>2.127920390933673</v>
      </c>
      <c r="BE324" s="1">
        <f t="shared" si="265"/>
        <v>2.354288181441051</v>
      </c>
      <c r="BF324" s="87"/>
      <c r="BG324" s="87"/>
      <c r="BH324" s="87"/>
      <c r="BI324" s="1">
        <f t="shared" si="266"/>
        <v>2.0222017795856271</v>
      </c>
      <c r="BJ324" s="1">
        <f t="shared" si="267"/>
        <v>2.1187660083864888</v>
      </c>
      <c r="BK324" s="1">
        <f t="shared" si="268"/>
        <v>2.0704838939860584</v>
      </c>
      <c r="BL324" s="87"/>
      <c r="BM324" s="87"/>
      <c r="BN324" s="87"/>
      <c r="BO324" s="1">
        <f>AZ324+(AQ324-NormalPNO!Y324)*$BO$1</f>
        <v>2.0291536723924493</v>
      </c>
      <c r="BP324" s="1">
        <f>BA324+(AR324-NormalPNO!Z324)*$BP$1</f>
        <v>2.1403513413939104</v>
      </c>
      <c r="BQ324" s="1">
        <f>BB324+(AS324-NormalPNO!AA324)*$BQ$1</f>
        <v>2.0858450689589674</v>
      </c>
      <c r="BR324" s="1">
        <f>BI324+(BC324-NormalPNO!Y324)*$BR$1</f>
        <v>2.0298509851534834</v>
      </c>
      <c r="BS324" s="1">
        <f>BJ324+(BD324-NormalPNO!Z324)*$BS$1</f>
        <v>2.1215370587209561</v>
      </c>
      <c r="BT324" s="1">
        <f>BK324+(BE324-NormalPNO!AA324)*$BT$1</f>
        <v>2.0742891971819954</v>
      </c>
      <c r="BU324" s="1">
        <f t="shared" si="269"/>
        <v>1.8617222074591717</v>
      </c>
      <c r="BV324" s="1">
        <f t="shared" si="270"/>
        <v>1.9655313149770581</v>
      </c>
      <c r="BW324" s="1">
        <f t="shared" si="271"/>
        <v>1.9057988140344286</v>
      </c>
      <c r="BX324" s="1">
        <f t="shared" si="272"/>
        <v>1.7922281150218089</v>
      </c>
      <c r="BY324" s="1">
        <f t="shared" si="273"/>
        <v>1.8765321210565518</v>
      </c>
      <c r="BZ324" s="1">
        <f t="shared" si="274"/>
        <v>1.8254897009521454</v>
      </c>
      <c r="CA324" s="1"/>
      <c r="CB324" t="s">
        <v>310</v>
      </c>
      <c r="CC324" s="13" t="s">
        <v>856</v>
      </c>
      <c r="CD324">
        <v>-428.12739273251998</v>
      </c>
      <c r="CE324" s="19">
        <v>-426.03576223599998</v>
      </c>
      <c r="CF324" s="19">
        <v>-428.01728317095098</v>
      </c>
      <c r="CG324" s="19">
        <v>-426.010995917</v>
      </c>
      <c r="CH324" s="19"/>
      <c r="CI324" s="19"/>
      <c r="CJ324">
        <v>-231.87697769665601</v>
      </c>
      <c r="CK324" s="19">
        <v>-230.794405689</v>
      </c>
      <c r="CL324">
        <v>-231.81821804424499</v>
      </c>
      <c r="CM324" s="19">
        <v>-230.781213984</v>
      </c>
      <c r="CN324" s="19"/>
      <c r="CO324" s="19"/>
      <c r="CP324" s="19">
        <f>'[3]DLPNO-CCSD(T1 or T)_TightPNO'!BL324</f>
        <v>-196.24684002911101</v>
      </c>
      <c r="CQ324" s="19">
        <f>'[3]DLPNO-CCSD(T1 or T)_TightPNO'!BM324</f>
        <v>-195.24152868499999</v>
      </c>
      <c r="CR324" s="19">
        <f>'[3]DLPNO-CCSD(T1 or T)_TightPNO'!BN324</f>
        <v>-196.195002332645</v>
      </c>
      <c r="CS324" s="19">
        <f>'[3]DLPNO-CCSD(T1 or T)_TightPNO'!BO324</f>
        <v>-195.22986794900001</v>
      </c>
      <c r="CT324" s="19"/>
      <c r="CU324" s="19"/>
      <c r="CV324" s="19">
        <f>'[3]DLPNO-CCSD(T1 or T)_TightPNO'!BR324</f>
        <v>-196.246905435103</v>
      </c>
      <c r="CW324" s="19">
        <f>'[3]DLPNO-CCSD(T1 or T)_TightPNO'!BS324</f>
        <v>-195.24153940599999</v>
      </c>
      <c r="CX324" s="19">
        <f>'[3]DLPNO-CCSD(T1 or T)_TightPNO'!BT324</f>
        <v>-196.19527287187299</v>
      </c>
      <c r="CY324" s="19">
        <f>'[3]DLPNO-CCSD(T1 or T)_TightPNO'!BU324</f>
        <v>-195.22988857600001</v>
      </c>
      <c r="CZ324" s="19"/>
      <c r="DA324" s="19"/>
      <c r="DB324" s="19">
        <f>'[3]DLPNO-CCSD(T1 or T)_TightPNO'!BX324</f>
        <v>-231.87710505195099</v>
      </c>
      <c r="DC324" s="19">
        <f>'[3]DLPNO-CCSD(T1 or T)_TightPNO'!BY324</f>
        <v>-230.79442853</v>
      </c>
      <c r="DD324" s="19">
        <f>'[3]DLPNO-CCSD(T1 or T)_TightPNO'!BZ324</f>
        <v>-231.81867381233599</v>
      </c>
      <c r="DE324" s="19">
        <f>'[3]DLPNO-CCSD(T1 or T)_TightPNO'!CA324</f>
        <v>-230.781308967</v>
      </c>
      <c r="DF324" s="19"/>
      <c r="DG324" s="19"/>
      <c r="DH324" s="19"/>
      <c r="DI324" s="40" t="str">
        <f>'[3]DLPNO-CCSD(T1 or T)_TightPNO'!CE324</f>
        <v>39_Benzene-Cyclopentane_1.25.xyz</v>
      </c>
      <c r="DJ324" s="40">
        <f>'[3]DLPNO-CCSD(T1 or T)_TightPNO'!CF324</f>
        <v>-428.01687759378098</v>
      </c>
      <c r="DK324" s="40">
        <f>'[3]DLPNO-CCSD(T1 or T)_TightPNO'!CG324</f>
        <v>-426.010995917</v>
      </c>
      <c r="DL324" s="40">
        <f>'[3]DLPNO-CCSD(T1 or T)_TightPNO'!CH324</f>
        <v>-231.818171379902</v>
      </c>
      <c r="DM324" s="40">
        <f>'[3]DLPNO-CCSD(T1 or T)_TightPNO'!CI324</f>
        <v>-230.78121398299999</v>
      </c>
      <c r="DN324" s="40">
        <f>'[3]DLPNO-CCSD(T1 or T)_TightPNO'!CJ324</f>
        <v>-196.19474290548999</v>
      </c>
      <c r="DO324" s="40">
        <f>'[3]DLPNO-CCSD(T1 or T)_TightPNO'!CK324</f>
        <v>-195.22986794900001</v>
      </c>
      <c r="DP324" s="40">
        <f>'[3]DLPNO-CCSD(T1 or T)_TightPNO'!CL324</f>
        <v>-196.19502097923399</v>
      </c>
      <c r="DQ324" s="40">
        <f>'[3]DLPNO-CCSD(T1 or T)_TightPNO'!CM324</f>
        <v>-195.22988857600001</v>
      </c>
      <c r="DR324" s="40">
        <f>'[3]DLPNO-CCSD(T1 or T)_TightPNO'!CN324</f>
        <v>-231.81862926802901</v>
      </c>
      <c r="DS324" s="40">
        <f>'[3]DLPNO-CCSD(T1 or T)_TightPNO'!CO324</f>
        <v>-230.781308967</v>
      </c>
      <c r="DT324" s="19"/>
      <c r="DU324" s="10"/>
      <c r="DV324" s="13" t="s">
        <v>856</v>
      </c>
      <c r="DW324">
        <f>'[3]DLPNO-CCSD(T1 or T)_TightPNO'!CS324</f>
        <v>-428.01766326642797</v>
      </c>
      <c r="DX324">
        <f>'[3]DLPNO-CCSD(T1 or T)_TightPNO'!CT324</f>
        <v>-426.010995917</v>
      </c>
      <c r="DY324">
        <f>'[3]DLPNO-CCSD(T1 or T)_TightPNO'!CU324</f>
        <v>-231.81859984231301</v>
      </c>
      <c r="DZ324">
        <f>'[3]DLPNO-CCSD(T1 or T)_TightPNO'!CV324</f>
        <v>-230.78121398299999</v>
      </c>
      <c r="EA324">
        <f>'[3]DLPNO-CCSD(T1 or T)_TightPNO'!CW324</f>
        <v>-196.19528200507801</v>
      </c>
      <c r="EB324">
        <f>'[3]DLPNO-CCSD(T1 or T)_TightPNO'!CX324</f>
        <v>-195.22986794900001</v>
      </c>
      <c r="EC324">
        <f>'[3]DLPNO-CCSD(T1 or T)_TightPNO'!CY324</f>
        <v>-196.19554409531401</v>
      </c>
      <c r="ED324">
        <f>'[3]DLPNO-CCSD(T1 or T)_TightPNO'!CZ324</f>
        <v>-195.22988857600001</v>
      </c>
      <c r="EE324">
        <f>'[3]DLPNO-CCSD(T1 or T)_TightPNO'!DA324</f>
        <v>-231.81903818985401</v>
      </c>
      <c r="EF324">
        <f>'[3]DLPNO-CCSD(T1 or T)_TightPNO'!DB324</f>
        <v>-230.781308967</v>
      </c>
      <c r="EH324" s="13" t="s">
        <v>856</v>
      </c>
      <c r="EJ324">
        <f t="shared" si="275"/>
        <v>-428.01748595953597</v>
      </c>
      <c r="EK324" s="36">
        <f t="shared" si="276"/>
        <v>-231.81824137641649</v>
      </c>
      <c r="EL324">
        <f t="shared" si="277"/>
        <v>-196.19513204622251</v>
      </c>
      <c r="EM324">
        <f t="shared" si="278"/>
        <v>-196.19539881819247</v>
      </c>
      <c r="EN324">
        <f t="shared" si="279"/>
        <v>-231.81869608448949</v>
      </c>
    </row>
    <row r="325" spans="1:144" ht="17" x14ac:dyDescent="0.2">
      <c r="A325" s="4">
        <f>'[1]De Raw'!$A323</f>
        <v>0.88368981722596573</v>
      </c>
      <c r="B325" t="s">
        <v>311</v>
      </c>
      <c r="C325" s="1">
        <f>ABS(AK325-$A325)</f>
        <v>0.18606368837211029</v>
      </c>
      <c r="D325" s="1">
        <f>ABS(AL325-$A325)</f>
        <v>0.12356033606515759</v>
      </c>
      <c r="E325" s="1">
        <f>ABS(AM325-$A325)</f>
        <v>0.15481201221863405</v>
      </c>
      <c r="F325" s="1">
        <f>ABS(AN325-$A325)</f>
        <v>0.28386402715314496</v>
      </c>
      <c r="G325" s="1">
        <f>ABS(AO325-$A325)</f>
        <v>7.3979448753605292E-2</v>
      </c>
      <c r="H325" s="1">
        <f>ABS(AP325-$A325)</f>
        <v>0.17892173795337518</v>
      </c>
      <c r="I325" s="15">
        <f>ABS(AQ325-$A325)</f>
        <v>0.32089129131521354</v>
      </c>
      <c r="J325" s="1">
        <f>ABS(AR325-$A325)</f>
        <v>0.11487634315855089</v>
      </c>
      <c r="K325" s="1">
        <f>ABS(AS325-$A325)</f>
        <v>0.21788381723688222</v>
      </c>
      <c r="L325" s="15">
        <f>ABS(AT325-$A325)</f>
        <v>0.16272160566727423</v>
      </c>
      <c r="M325" s="1">
        <f>ABS(AU325-$A325)</f>
        <v>3.6311946625593894E-2</v>
      </c>
      <c r="N325" s="1">
        <f>ABS(AV325-$A325)</f>
        <v>6.3204829520840167E-2</v>
      </c>
      <c r="O325" s="15">
        <f>ABS(AZ325-$A325)</f>
        <v>9.7666081450173525E-2</v>
      </c>
      <c r="P325" s="1">
        <f>ABS(BA325-$A325)</f>
        <v>0.12925386005219353</v>
      </c>
      <c r="Q325" s="1">
        <f>ABS(BB325-$A325)</f>
        <v>0.11345997075118375</v>
      </c>
      <c r="R325" s="15">
        <f>ABS(BC325-$A325)</f>
        <v>0.33940492339624795</v>
      </c>
      <c r="S325" s="1">
        <f>ABS(BD325-$A325)</f>
        <v>0.13532479036102352</v>
      </c>
      <c r="T325" s="1">
        <f>ABS(BE325-$A325)</f>
        <v>0.23736485687863573</v>
      </c>
      <c r="U325" s="91">
        <f>ABS(BI325-$A325)</f>
        <v>8.552790843758018E-2</v>
      </c>
      <c r="V325" s="92">
        <f>ABS(BJ325-$A325)</f>
        <v>0.11584715579793958</v>
      </c>
      <c r="W325" s="92">
        <f>ABS(BK325-$A325)</f>
        <v>0.10068753211776005</v>
      </c>
      <c r="X325" s="15">
        <f t="shared" si="239"/>
        <v>8.1653967667491556E-2</v>
      </c>
      <c r="Y325" s="1">
        <f t="shared" si="240"/>
        <v>0.12683306026423691</v>
      </c>
      <c r="Z325" s="1">
        <f t="shared" si="241"/>
        <v>0.10414157192806228</v>
      </c>
      <c r="AA325" s="15">
        <f t="shared" si="242"/>
        <v>9.36831775457595E-2</v>
      </c>
      <c r="AB325" s="1">
        <f t="shared" si="243"/>
        <v>0.12052345785137497</v>
      </c>
      <c r="AC325" s="1">
        <f t="shared" si="244"/>
        <v>0.10546332939503589</v>
      </c>
      <c r="AD325" s="15">
        <f t="shared" si="245"/>
        <v>6.4426467194692583E-2</v>
      </c>
      <c r="AE325" s="1">
        <f t="shared" si="246"/>
        <v>3.641243941888872E-2</v>
      </c>
      <c r="AF325" s="1">
        <f t="shared" si="247"/>
        <v>5.7466917146454577E-2</v>
      </c>
      <c r="AG325" s="15">
        <f t="shared" si="248"/>
        <v>0.12048550924087542</v>
      </c>
      <c r="AH325" s="1">
        <f t="shared" si="249"/>
        <v>0.11257200174434878</v>
      </c>
      <c r="AI325" s="1">
        <f t="shared" si="250"/>
        <v>0.12427964936580094</v>
      </c>
      <c r="AJ325" s="1"/>
      <c r="AK325" s="1">
        <f t="shared" si="251"/>
        <v>1.069753505598076</v>
      </c>
      <c r="AL325" s="1">
        <f t="shared" si="252"/>
        <v>1.0072501532911233</v>
      </c>
      <c r="AM325" s="1">
        <f t="shared" si="256"/>
        <v>1.0385018294445998</v>
      </c>
      <c r="AN325" s="1">
        <f t="shared" si="253"/>
        <v>1.1675538443791107</v>
      </c>
      <c r="AO325" s="1">
        <f t="shared" si="257"/>
        <v>0.95766926597957103</v>
      </c>
      <c r="AP325" s="1">
        <f t="shared" si="258"/>
        <v>1.0626115551793409</v>
      </c>
      <c r="AQ325" s="1">
        <f t="shared" si="254"/>
        <v>1.2045811085411793</v>
      </c>
      <c r="AR325" s="1">
        <f t="shared" si="255"/>
        <v>0.99856616038451662</v>
      </c>
      <c r="AS325" s="1">
        <f t="shared" si="259"/>
        <v>1.101573634462848</v>
      </c>
      <c r="AT325" s="1">
        <f t="shared" si="260"/>
        <v>1.04641142289324</v>
      </c>
      <c r="AU325" s="1">
        <f t="shared" si="261"/>
        <v>0.84737787060037184</v>
      </c>
      <c r="AV325" s="1">
        <f t="shared" si="262"/>
        <v>0.9468946467468059</v>
      </c>
      <c r="AW325" s="1"/>
      <c r="AX325" s="1"/>
      <c r="AY325" s="1"/>
      <c r="AZ325" s="1">
        <f t="shared" si="280"/>
        <v>0.98135589867613926</v>
      </c>
      <c r="BA325" s="1">
        <f t="shared" si="281"/>
        <v>1.0129436772781593</v>
      </c>
      <c r="BB325" s="1">
        <f t="shared" si="282"/>
        <v>0.99714978797714948</v>
      </c>
      <c r="BC325" s="1">
        <f t="shared" si="263"/>
        <v>1.2230947406222137</v>
      </c>
      <c r="BD325" s="1">
        <f t="shared" si="264"/>
        <v>1.0190146075869893</v>
      </c>
      <c r="BE325" s="1">
        <f t="shared" si="265"/>
        <v>1.1210546741046015</v>
      </c>
      <c r="BF325" s="87"/>
      <c r="BG325" s="87"/>
      <c r="BH325" s="87"/>
      <c r="BI325" s="1">
        <f t="shared" si="266"/>
        <v>0.96921772566354591</v>
      </c>
      <c r="BJ325" s="1">
        <f t="shared" si="267"/>
        <v>0.99953697302390532</v>
      </c>
      <c r="BK325" s="1">
        <f t="shared" si="268"/>
        <v>0.98437734934372578</v>
      </c>
      <c r="BL325" s="87"/>
      <c r="BM325" s="87"/>
      <c r="BN325" s="87"/>
      <c r="BO325" s="1">
        <f>AZ325+(AQ325-NormalPNO!Y325)*$BO$1</f>
        <v>0.96534378489345729</v>
      </c>
      <c r="BP325" s="1">
        <f>BA325+(AR325-NormalPNO!Z325)*$BP$1</f>
        <v>1.0105228774902026</v>
      </c>
      <c r="BQ325" s="1">
        <f>BB325+(AS325-NormalPNO!AA325)*$BQ$1</f>
        <v>0.98783138915402802</v>
      </c>
      <c r="BR325" s="1">
        <f>BI325+(BC325-NormalPNO!Y325)*$BR$1</f>
        <v>0.97737299477172523</v>
      </c>
      <c r="BS325" s="1">
        <f>BJ325+(BD325-NormalPNO!Z325)*$BS$1</f>
        <v>1.0042132750773407</v>
      </c>
      <c r="BT325" s="1">
        <f>BK325+(BE325-NormalPNO!AA325)*$BT$1</f>
        <v>0.98915314662100162</v>
      </c>
      <c r="BU325" s="1">
        <f t="shared" si="269"/>
        <v>0.81926335003127315</v>
      </c>
      <c r="BV325" s="1">
        <f t="shared" si="270"/>
        <v>0.84727737780707701</v>
      </c>
      <c r="BW325" s="1">
        <f t="shared" si="271"/>
        <v>0.82622290007951116</v>
      </c>
      <c r="BX325" s="1">
        <f t="shared" si="272"/>
        <v>0.76320430798509031</v>
      </c>
      <c r="BY325" s="1">
        <f t="shared" si="273"/>
        <v>0.77111781548161695</v>
      </c>
      <c r="BZ325" s="1">
        <f t="shared" si="274"/>
        <v>0.7594101678601648</v>
      </c>
      <c r="CA325" s="1"/>
      <c r="CB325" t="s">
        <v>311</v>
      </c>
      <c r="CC325" s="13" t="s">
        <v>857</v>
      </c>
      <c r="CD325">
        <v>-428.125522486421</v>
      </c>
      <c r="CE325" s="19">
        <v>-426.03606125699997</v>
      </c>
      <c r="CF325" s="19">
        <v>-428.01513999899697</v>
      </c>
      <c r="CG325" s="19">
        <v>-426.01125111699997</v>
      </c>
      <c r="CH325" s="19"/>
      <c r="CI325" s="19"/>
      <c r="CJ325">
        <v>-231.87697769665601</v>
      </c>
      <c r="CK325" s="19">
        <v>-230.794405689</v>
      </c>
      <c r="CL325">
        <v>-231.81821804424499</v>
      </c>
      <c r="CM325" s="19">
        <v>-230.781213984</v>
      </c>
      <c r="CN325" s="19"/>
      <c r="CO325" s="19"/>
      <c r="CP325" s="19">
        <f>'[3]DLPNO-CCSD(T1 or T)_TightPNO'!BL325</f>
        <v>-196.24684002911101</v>
      </c>
      <c r="CQ325" s="19">
        <f>'[3]DLPNO-CCSD(T1 or T)_TightPNO'!BM325</f>
        <v>-195.24152868499999</v>
      </c>
      <c r="CR325" s="19">
        <f>'[3]DLPNO-CCSD(T1 or T)_TightPNO'!BN325</f>
        <v>-196.195002332645</v>
      </c>
      <c r="CS325" s="19">
        <f>'[3]DLPNO-CCSD(T1 or T)_TightPNO'!BO325</f>
        <v>-195.22986794900001</v>
      </c>
      <c r="CT325" s="19"/>
      <c r="CU325" s="19"/>
      <c r="CV325" s="19">
        <f>'[3]DLPNO-CCSD(T1 or T)_TightPNO'!BR325</f>
        <v>-196.246879964621</v>
      </c>
      <c r="CW325" s="19">
        <f>'[3]DLPNO-CCSD(T1 or T)_TightPNO'!BS325</f>
        <v>-195.24153554599999</v>
      </c>
      <c r="CX325" s="19">
        <f>'[3]DLPNO-CCSD(T1 or T)_TightPNO'!BT325</f>
        <v>-196.19513243670301</v>
      </c>
      <c r="CY325" s="19">
        <f>'[3]DLPNO-CCSD(T1 or T)_TightPNO'!BU325</f>
        <v>-195.229878477</v>
      </c>
      <c r="CZ325" s="19"/>
      <c r="DA325" s="19"/>
      <c r="DB325" s="19">
        <f>'[3]DLPNO-CCSD(T1 or T)_TightPNO'!BX325</f>
        <v>-231.877037366574</v>
      </c>
      <c r="DC325" s="19">
        <f>'[3]DLPNO-CCSD(T1 or T)_TightPNO'!BY325</f>
        <v>-230.79442005799999</v>
      </c>
      <c r="DD325" s="19">
        <f>'[3]DLPNO-CCSD(T1 or T)_TightPNO'!BZ325</f>
        <v>-231.818416245891</v>
      </c>
      <c r="DE325" s="19">
        <f>'[3]DLPNO-CCSD(T1 or T)_TightPNO'!CA325</f>
        <v>-230.781266891</v>
      </c>
      <c r="DF325" s="19"/>
      <c r="DG325" s="19"/>
      <c r="DH325" s="19"/>
      <c r="DI325" s="40" t="str">
        <f>'[3]DLPNO-CCSD(T1 or T)_TightPNO'!CE325</f>
        <v>39_Benzene-Cyclopentane_1.50.xyz</v>
      </c>
      <c r="DJ325" s="40">
        <f>'[3]DLPNO-CCSD(T1 or T)_TightPNO'!CF325</f>
        <v>-428.01477490079998</v>
      </c>
      <c r="DK325" s="40">
        <f>'[3]DLPNO-CCSD(T1 or T)_TightPNO'!CG325</f>
        <v>-426.01125111800002</v>
      </c>
      <c r="DL325" s="40">
        <f>'[3]DLPNO-CCSD(T1 or T)_TightPNO'!CH325</f>
        <v>-231.818171379902</v>
      </c>
      <c r="DM325" s="40">
        <f>'[3]DLPNO-CCSD(T1 or T)_TightPNO'!CI325</f>
        <v>-230.78121398299999</v>
      </c>
      <c r="DN325" s="40">
        <f>'[3]DLPNO-CCSD(T1 or T)_TightPNO'!CJ325</f>
        <v>-196.19474290548999</v>
      </c>
      <c r="DO325" s="40">
        <f>'[3]DLPNO-CCSD(T1 or T)_TightPNO'!CK325</f>
        <v>-195.22986794900001</v>
      </c>
      <c r="DP325" s="40">
        <f>'[3]DLPNO-CCSD(T1 or T)_TightPNO'!CL325</f>
        <v>-196.19487884638201</v>
      </c>
      <c r="DQ325" s="40">
        <f>'[3]DLPNO-CCSD(T1 or T)_TightPNO'!CM325</f>
        <v>-195.229878477</v>
      </c>
      <c r="DR325" s="40">
        <f>'[3]DLPNO-CCSD(T1 or T)_TightPNO'!CN325</f>
        <v>-231.818369911362</v>
      </c>
      <c r="DS325" s="40">
        <f>'[3]DLPNO-CCSD(T1 or T)_TightPNO'!CO325</f>
        <v>-230.781266891</v>
      </c>
      <c r="DT325" s="19"/>
      <c r="DU325" s="10"/>
      <c r="DV325" s="13" t="s">
        <v>857</v>
      </c>
      <c r="DW325">
        <f>'[3]DLPNO-CCSD(T1 or T)_TightPNO'!CS325</f>
        <v>-428.01554941006998</v>
      </c>
      <c r="DX325">
        <f>'[3]DLPNO-CCSD(T1 or T)_TightPNO'!CT325</f>
        <v>-426.01125111800002</v>
      </c>
      <c r="DY325">
        <f>'[3]DLPNO-CCSD(T1 or T)_TightPNO'!CU325</f>
        <v>-231.81859984231301</v>
      </c>
      <c r="DZ325">
        <f>'[3]DLPNO-CCSD(T1 or T)_TightPNO'!CV325</f>
        <v>-230.78121398299999</v>
      </c>
      <c r="EA325">
        <f>'[3]DLPNO-CCSD(T1 or T)_TightPNO'!CW325</f>
        <v>-196.19528200507801</v>
      </c>
      <c r="EB325">
        <f>'[3]DLPNO-CCSD(T1 or T)_TightPNO'!CX325</f>
        <v>-195.22986794900001</v>
      </c>
      <c r="EC325">
        <f>'[3]DLPNO-CCSD(T1 or T)_TightPNO'!CY325</f>
        <v>-196.19541076382501</v>
      </c>
      <c r="ED325">
        <f>'[3]DLPNO-CCSD(T1 or T)_TightPNO'!CZ325</f>
        <v>-195.229878477</v>
      </c>
      <c r="EE325">
        <f>'[3]DLPNO-CCSD(T1 or T)_TightPNO'!DA325</f>
        <v>-231.818788263708</v>
      </c>
      <c r="EF325">
        <f>'[3]DLPNO-CCSD(T1 or T)_TightPNO'!DB325</f>
        <v>-230.781266891</v>
      </c>
      <c r="EH325" s="13" t="s">
        <v>857</v>
      </c>
      <c r="EJ325">
        <f t="shared" si="275"/>
        <v>-428.01532254809547</v>
      </c>
      <c r="EK325" s="36">
        <f t="shared" si="276"/>
        <v>-231.81824137641649</v>
      </c>
      <c r="EL325">
        <f t="shared" si="277"/>
        <v>-196.19513204622251</v>
      </c>
      <c r="EM325">
        <f t="shared" si="278"/>
        <v>-196.1952592318635</v>
      </c>
      <c r="EN325">
        <f t="shared" si="279"/>
        <v>-231.81843941315549</v>
      </c>
    </row>
    <row r="326" spans="1:144" ht="17" x14ac:dyDescent="0.2">
      <c r="A326" s="4">
        <f>'[1]De Raw'!$A324</f>
        <v>0.18866657488825236</v>
      </c>
      <c r="B326" t="s">
        <v>312</v>
      </c>
      <c r="C326" s="1">
        <f>ABS(AK326-$A326)</f>
        <v>4.0438042125863521E-2</v>
      </c>
      <c r="D326" s="1">
        <f>ABS(AL326-$A326)</f>
        <v>2.1024951427689287E-2</v>
      </c>
      <c r="E326" s="1">
        <f>ABS(AM326-$A326)</f>
        <v>3.0731496776776418E-2</v>
      </c>
      <c r="F326" s="1">
        <f>ABS(AN326-$A326)</f>
        <v>6.1241950617363983E-2</v>
      </c>
      <c r="G326" s="1">
        <f>ABS(AO326-$A326)</f>
        <v>1.1133873116848048E-2</v>
      </c>
      <c r="H326" s="1">
        <f>ABS(AP326-$A326)</f>
        <v>3.6187911867106015E-2</v>
      </c>
      <c r="I326" s="15">
        <f>ABS(AQ326-$A326)</f>
        <v>7.3188905660303477E-2</v>
      </c>
      <c r="J326" s="1">
        <f>ABS(AR326-$A326)</f>
        <v>2.3342348396360346E-2</v>
      </c>
      <c r="K326" s="1">
        <f>ABS(AS326-$A326)</f>
        <v>4.8265627028331898E-2</v>
      </c>
      <c r="L326" s="15">
        <f>ABS(AT326-$A326)</f>
        <v>6.1414904738756854E-2</v>
      </c>
      <c r="M326" s="1">
        <f>ABS(AU326-$A326)</f>
        <v>1.3665839432081328E-2</v>
      </c>
      <c r="N326" s="1">
        <f>ABS(AV326-$A326)</f>
        <v>3.7540372085419077E-2</v>
      </c>
      <c r="O326" s="15">
        <f>ABS(AZ326-$A326)</f>
        <v>1.8965451218101587E-2</v>
      </c>
      <c r="P326" s="1">
        <f>ABS(BA326-$A326)</f>
        <v>1.9505586387838225E-2</v>
      </c>
      <c r="Q326" s="1">
        <f>ABS(BB326-$A326)</f>
        <v>1.9235518802969948E-2</v>
      </c>
      <c r="R326" s="15">
        <f>ABS(BC326-$A326)</f>
        <v>7.9162383181773183E-2</v>
      </c>
      <c r="S326" s="1">
        <f>ABS(BD326-$A326)</f>
        <v>2.9446586071786268E-2</v>
      </c>
      <c r="T326" s="1">
        <f>ABS(BE326-$A326)</f>
        <v>5.4304484626779725E-2</v>
      </c>
      <c r="U326" s="91">
        <f>ABS(BI326-$A326)</f>
        <v>1.5049034205757789E-2</v>
      </c>
      <c r="V326" s="92">
        <f>ABS(BJ326-$A326)</f>
        <v>1.5503438527818131E-2</v>
      </c>
      <c r="W326" s="92">
        <f>ABS(BK326-$A326)</f>
        <v>1.5276236366787987E-2</v>
      </c>
      <c r="X326" s="15">
        <f t="shared" si="239"/>
        <v>1.5478530649270045E-2</v>
      </c>
      <c r="Y326" s="1">
        <f t="shared" si="240"/>
        <v>1.9138220665483735E-2</v>
      </c>
      <c r="Z326" s="1">
        <f t="shared" si="241"/>
        <v>1.7446162588773573E-2</v>
      </c>
      <c r="AA326" s="15">
        <f t="shared" si="242"/>
        <v>1.6920486121365375E-2</v>
      </c>
      <c r="AB326" s="1">
        <f t="shared" si="243"/>
        <v>1.6335524657652589E-2</v>
      </c>
      <c r="AC326" s="1">
        <f t="shared" si="244"/>
        <v>1.6271571793459588E-2</v>
      </c>
      <c r="AD326" s="15">
        <f t="shared" si="245"/>
        <v>6.8994361071626764E-3</v>
      </c>
      <c r="AE326" s="1">
        <f t="shared" si="246"/>
        <v>8.902440904814346E-3</v>
      </c>
      <c r="AF326" s="1">
        <f t="shared" si="247"/>
        <v>7.3836540062705847E-3</v>
      </c>
      <c r="AG326" s="15">
        <f t="shared" si="248"/>
        <v>2.8640861099099579E-4</v>
      </c>
      <c r="AH326" s="1">
        <f t="shared" si="249"/>
        <v>8.8391985526278805E-4</v>
      </c>
      <c r="AI326" s="1">
        <f t="shared" si="250"/>
        <v>3.2271738140421391E-4</v>
      </c>
      <c r="AJ326" s="1"/>
      <c r="AK326" s="1">
        <f t="shared" si="251"/>
        <v>0.22910461701411589</v>
      </c>
      <c r="AL326" s="1">
        <f t="shared" si="252"/>
        <v>0.20969152631594165</v>
      </c>
      <c r="AM326" s="1">
        <f t="shared" si="256"/>
        <v>0.21939807166502878</v>
      </c>
      <c r="AN326" s="1">
        <f t="shared" si="253"/>
        <v>0.24990852550561635</v>
      </c>
      <c r="AO326" s="1">
        <f t="shared" si="257"/>
        <v>0.19980044800510041</v>
      </c>
      <c r="AP326" s="1">
        <f t="shared" si="258"/>
        <v>0.22485448675535838</v>
      </c>
      <c r="AQ326" s="1">
        <f t="shared" si="254"/>
        <v>0.26185548054855584</v>
      </c>
      <c r="AR326" s="1">
        <f t="shared" si="255"/>
        <v>0.21200892328461271</v>
      </c>
      <c r="AS326" s="1">
        <f t="shared" si="259"/>
        <v>0.23693220191658426</v>
      </c>
      <c r="AT326" s="1">
        <f t="shared" si="260"/>
        <v>0.25008147962700922</v>
      </c>
      <c r="AU326" s="1">
        <f t="shared" si="261"/>
        <v>0.20233241432033369</v>
      </c>
      <c r="AV326" s="1">
        <f t="shared" si="262"/>
        <v>0.22620694697367144</v>
      </c>
      <c r="AW326" s="1"/>
      <c r="AX326" s="1"/>
      <c r="AY326" s="1"/>
      <c r="AZ326" s="1">
        <f t="shared" si="280"/>
        <v>0.20763202610635395</v>
      </c>
      <c r="BA326" s="1">
        <f t="shared" si="281"/>
        <v>0.20817216127609059</v>
      </c>
      <c r="BB326" s="1">
        <f t="shared" si="282"/>
        <v>0.20790209369122231</v>
      </c>
      <c r="BC326" s="1">
        <f t="shared" si="263"/>
        <v>0.26782895807002555</v>
      </c>
      <c r="BD326" s="1">
        <f t="shared" si="264"/>
        <v>0.21811316096003863</v>
      </c>
      <c r="BE326" s="1">
        <f t="shared" si="265"/>
        <v>0.24297105951503209</v>
      </c>
      <c r="BF326" s="87"/>
      <c r="BG326" s="87"/>
      <c r="BH326" s="87"/>
      <c r="BI326" s="1">
        <f t="shared" si="266"/>
        <v>0.20371560909401015</v>
      </c>
      <c r="BJ326" s="1">
        <f t="shared" si="267"/>
        <v>0.20417001341607049</v>
      </c>
      <c r="BK326" s="1">
        <f t="shared" si="268"/>
        <v>0.20394281125504035</v>
      </c>
      <c r="BL326" s="87"/>
      <c r="BM326" s="87"/>
      <c r="BN326" s="87"/>
      <c r="BO326" s="1">
        <f>AZ326+(AQ326-NormalPNO!Y326)*$BO$1</f>
        <v>0.20414510553752241</v>
      </c>
      <c r="BP326" s="1">
        <f>BA326+(AR326-NormalPNO!Z326)*$BP$1</f>
        <v>0.2078047955537361</v>
      </c>
      <c r="BQ326" s="1">
        <f>BB326+(AS326-NormalPNO!AA326)*$BQ$1</f>
        <v>0.20611273747702594</v>
      </c>
      <c r="BR326" s="1">
        <f>BI326+(BC326-NormalPNO!Y326)*$BR$1</f>
        <v>0.20558706100961774</v>
      </c>
      <c r="BS326" s="1">
        <f>BJ326+(BD326-NormalPNO!Z326)*$BS$1</f>
        <v>0.20500209954590495</v>
      </c>
      <c r="BT326" s="1">
        <f>BK326+(BE326-NormalPNO!AA326)*$BT$1</f>
        <v>0.20493814668171195</v>
      </c>
      <c r="BU326" s="1">
        <f t="shared" si="269"/>
        <v>0.19556601099541504</v>
      </c>
      <c r="BV326" s="1">
        <f t="shared" si="270"/>
        <v>0.19756901579306671</v>
      </c>
      <c r="BW326" s="1">
        <f t="shared" si="271"/>
        <v>0.19605022889452295</v>
      </c>
      <c r="BX326" s="1">
        <f t="shared" si="272"/>
        <v>0.18838016627726137</v>
      </c>
      <c r="BY326" s="1">
        <f t="shared" si="273"/>
        <v>0.18955049474351515</v>
      </c>
      <c r="BZ326" s="1">
        <f t="shared" si="274"/>
        <v>0.18834385750684815</v>
      </c>
      <c r="CA326" s="1"/>
      <c r="CB326" t="s">
        <v>312</v>
      </c>
      <c r="CC326" s="13" t="s">
        <v>858</v>
      </c>
      <c r="CD326">
        <v>-428.12418282719898</v>
      </c>
      <c r="CE326" s="19">
        <v>-426.03598749700001</v>
      </c>
      <c r="CF326" s="19">
        <v>-428.013637670143</v>
      </c>
      <c r="CG326" s="19">
        <v>-426.01114893900001</v>
      </c>
      <c r="CH326" s="19"/>
      <c r="CI326" s="19"/>
      <c r="CJ326">
        <v>-231.87697769665601</v>
      </c>
      <c r="CK326" s="19">
        <v>-230.794405689</v>
      </c>
      <c r="CL326">
        <v>-231.81821804424499</v>
      </c>
      <c r="CM326" s="19">
        <v>-230.781213984</v>
      </c>
      <c r="CN326" s="19"/>
      <c r="CO326" s="19"/>
      <c r="CP326" s="19">
        <f>'[3]DLPNO-CCSD(T1 or T)_TightPNO'!BL326</f>
        <v>-196.24684002911101</v>
      </c>
      <c r="CQ326" s="19">
        <f>'[3]DLPNO-CCSD(T1 or T)_TightPNO'!BM326</f>
        <v>-195.24152868499999</v>
      </c>
      <c r="CR326" s="19">
        <f>'[3]DLPNO-CCSD(T1 or T)_TightPNO'!BN326</f>
        <v>-196.195002332645</v>
      </c>
      <c r="CS326" s="19">
        <f>'[3]DLPNO-CCSD(T1 or T)_TightPNO'!BO326</f>
        <v>-195.22986794900001</v>
      </c>
      <c r="CT326" s="19"/>
      <c r="CU326" s="19"/>
      <c r="CV326" s="19">
        <f>'[3]DLPNO-CCSD(T1 or T)_TightPNO'!BR326</f>
        <v>-196.24685488743401</v>
      </c>
      <c r="CW326" s="19">
        <f>'[3]DLPNO-CCSD(T1 or T)_TightPNO'!BS326</f>
        <v>-195.24153041899999</v>
      </c>
      <c r="CX326" s="19">
        <f>'[3]DLPNO-CCSD(T1 or T)_TightPNO'!BT326</f>
        <v>-196.195027397248</v>
      </c>
      <c r="CY326" s="19">
        <f>'[3]DLPNO-CCSD(T1 or T)_TightPNO'!BU326</f>
        <v>-195.22987021500001</v>
      </c>
      <c r="CZ326" s="19"/>
      <c r="DA326" s="19"/>
      <c r="DB326" s="19">
        <f>'[3]DLPNO-CCSD(T1 or T)_TightPNO'!BX326</f>
        <v>-231.87699377506101</v>
      </c>
      <c r="DC326" s="19">
        <f>'[3]DLPNO-CCSD(T1 or T)_TightPNO'!BY326</f>
        <v>-230.794411145</v>
      </c>
      <c r="DD326" s="19">
        <f>'[3]DLPNO-CCSD(T1 or T)_TightPNO'!BZ326</f>
        <v>-231.818272415184</v>
      </c>
      <c r="DE326" s="19">
        <f>'[3]DLPNO-CCSD(T1 or T)_TightPNO'!CA326</f>
        <v>-230.78123273599999</v>
      </c>
      <c r="DF326" s="19"/>
      <c r="DG326" s="19"/>
      <c r="DH326" s="19"/>
      <c r="DI326" s="40" t="str">
        <f>'[3]DLPNO-CCSD(T1 or T)_TightPNO'!CE326</f>
        <v>39_Benzene-Cyclopentane_2.00.xyz</v>
      </c>
      <c r="DJ326" s="40">
        <f>'[3]DLPNO-CCSD(T1 or T)_TightPNO'!CF326</f>
        <v>-428.01331253996102</v>
      </c>
      <c r="DK326" s="40">
        <f>'[3]DLPNO-CCSD(T1 or T)_TightPNO'!CG326</f>
        <v>-426.01114893900001</v>
      </c>
      <c r="DL326" s="40">
        <f>'[3]DLPNO-CCSD(T1 or T)_TightPNO'!CH326</f>
        <v>-231.818171379902</v>
      </c>
      <c r="DM326" s="40">
        <f>'[3]DLPNO-CCSD(T1 or T)_TightPNO'!CI326</f>
        <v>-230.78121398299999</v>
      </c>
      <c r="DN326" s="40">
        <f>'[3]DLPNO-CCSD(T1 or T)_TightPNO'!CJ326</f>
        <v>-196.19474290548999</v>
      </c>
      <c r="DO326" s="40">
        <f>'[3]DLPNO-CCSD(T1 or T)_TightPNO'!CK326</f>
        <v>-195.22986794900001</v>
      </c>
      <c r="DP326" s="40">
        <f>'[3]DLPNO-CCSD(T1 or T)_TightPNO'!CL326</f>
        <v>-196.19476950720599</v>
      </c>
      <c r="DQ326" s="40">
        <f>'[3]DLPNO-CCSD(T1 or T)_TightPNO'!CM326</f>
        <v>-195.22987021500001</v>
      </c>
      <c r="DR326" s="40">
        <f>'[3]DLPNO-CCSD(T1 or T)_TightPNO'!CN326</f>
        <v>-231.81822463048701</v>
      </c>
      <c r="DS326" s="40">
        <f>'[3]DLPNO-CCSD(T1 or T)_TightPNO'!CO326</f>
        <v>-230.78123273599999</v>
      </c>
      <c r="DT326" s="19"/>
      <c r="DU326" s="10"/>
      <c r="DV326" s="13" t="s">
        <v>858</v>
      </c>
      <c r="DW326">
        <f>'[3]DLPNO-CCSD(T1 or T)_TightPNO'!CS326</f>
        <v>-428.01428037758001</v>
      </c>
      <c r="DX326">
        <f>'[3]DLPNO-CCSD(T1 or T)_TightPNO'!CT326</f>
        <v>-426.01114893900001</v>
      </c>
      <c r="DY326">
        <f>'[3]DLPNO-CCSD(T1 or T)_TightPNO'!CU326</f>
        <v>-231.81859984231301</v>
      </c>
      <c r="DZ326">
        <f>'[3]DLPNO-CCSD(T1 or T)_TightPNO'!CV326</f>
        <v>-230.78121398299999</v>
      </c>
      <c r="EA326">
        <f>'[3]DLPNO-CCSD(T1 or T)_TightPNO'!CW326</f>
        <v>-196.19528200507801</v>
      </c>
      <c r="EB326">
        <f>'[3]DLPNO-CCSD(T1 or T)_TightPNO'!CX326</f>
        <v>-195.22986794900001</v>
      </c>
      <c r="EC326">
        <f>'[3]DLPNO-CCSD(T1 or T)_TightPNO'!CY326</f>
        <v>-196.195304872338</v>
      </c>
      <c r="ED326">
        <f>'[3]DLPNO-CCSD(T1 or T)_TightPNO'!CZ326</f>
        <v>-195.22987021500001</v>
      </c>
      <c r="EE326">
        <f>'[3]DLPNO-CCSD(T1 or T)_TightPNO'!DA326</f>
        <v>-231.81865306802899</v>
      </c>
      <c r="EF326">
        <f>'[3]DLPNO-CCSD(T1 or T)_TightPNO'!DB326</f>
        <v>-230.781232735</v>
      </c>
      <c r="EH326" s="13" t="s">
        <v>858</v>
      </c>
      <c r="EJ326">
        <f t="shared" si="275"/>
        <v>-428.01380023523399</v>
      </c>
      <c r="EK326" s="36">
        <f t="shared" si="276"/>
        <v>-231.81824137641649</v>
      </c>
      <c r="EL326">
        <f t="shared" si="277"/>
        <v>-196.19513204622251</v>
      </c>
      <c r="EM326">
        <f t="shared" si="278"/>
        <v>-196.195156342269</v>
      </c>
      <c r="EN326">
        <f t="shared" si="279"/>
        <v>-231.81829630753248</v>
      </c>
    </row>
    <row r="327" spans="1:144" ht="17" x14ac:dyDescent="0.2">
      <c r="A327" s="4">
        <f>'[1]De Raw'!$A325</f>
        <v>1.7118975025131364</v>
      </c>
      <c r="B327" t="s">
        <v>313</v>
      </c>
      <c r="C327" s="1">
        <f>ABS(AK327-$A327)</f>
        <v>0.14788149335018308</v>
      </c>
      <c r="D327" s="1">
        <f>ABS(AL327-$A327)</f>
        <v>0.17253189609428432</v>
      </c>
      <c r="E327" s="1">
        <f>ABS(AM327-$A327)</f>
        <v>1.2325201372050731E-2</v>
      </c>
      <c r="F327" s="1">
        <f>ABS(AN327-$A327)</f>
        <v>0.42598219960644812</v>
      </c>
      <c r="G327" s="1">
        <f>ABS(AO327-$A327)</f>
        <v>0.63708500904425747</v>
      </c>
      <c r="H327" s="1">
        <f>ABS(AP327-$A327)</f>
        <v>0.10555140471890478</v>
      </c>
      <c r="I327" s="15">
        <f>ABS(AQ327-$A327)</f>
        <v>0.63576010515869985</v>
      </c>
      <c r="J327" s="1">
        <f>ABS(AR327-$A327)</f>
        <v>0.42709344154911277</v>
      </c>
      <c r="K327" s="1">
        <f>ABS(AS327-$A327)</f>
        <v>0.10433333180479343</v>
      </c>
      <c r="L327" s="15">
        <f>ABS(AT327-$A327)</f>
        <v>0.59471266745911855</v>
      </c>
      <c r="M327" s="1">
        <f>ABS(AU327-$A327)</f>
        <v>0.44841455711273315</v>
      </c>
      <c r="N327" s="1">
        <f>ABS(AV327-$A327)</f>
        <v>7.314905517319259E-2</v>
      </c>
      <c r="O327" s="15">
        <f>ABS(AZ327-$A327)</f>
        <v>0.17198847994059019</v>
      </c>
      <c r="P327" s="1">
        <f>ABS(BA327-$A327)</f>
        <v>5.632604396183849E-3</v>
      </c>
      <c r="Q327" s="1">
        <f>ABS(BB327-$A327)</f>
        <v>8.881054216838713E-2</v>
      </c>
      <c r="R327" s="15">
        <f>ABS(BC327-$A327)</f>
        <v>0.74064905793482572</v>
      </c>
      <c r="S327" s="1">
        <f>ABS(BD327-$A327)</f>
        <v>0.32209765780154065</v>
      </c>
      <c r="T327" s="1">
        <f>ABS(BE327-$A327)</f>
        <v>0.20927570006664253</v>
      </c>
      <c r="U327" s="91">
        <f>ABS(BI327-$A327)</f>
        <v>0.24075727961931981</v>
      </c>
      <c r="V327" s="92">
        <f>ABS(BJ327-$A327)</f>
        <v>7.4471446128727692E-2</v>
      </c>
      <c r="W327" s="92">
        <f>ABS(BK327-$A327)</f>
        <v>0.15761436287402386</v>
      </c>
      <c r="X327" s="15">
        <f t="shared" si="239"/>
        <v>0.16092534595513719</v>
      </c>
      <c r="Y327" s="1">
        <f t="shared" si="240"/>
        <v>1.228945339766252E-4</v>
      </c>
      <c r="Z327" s="1">
        <f t="shared" si="241"/>
        <v>7.624326869268705E-2</v>
      </c>
      <c r="AA327" s="15">
        <f t="shared" si="242"/>
        <v>0.24060441901711016</v>
      </c>
      <c r="AB327" s="1">
        <f t="shared" si="243"/>
        <v>7.9322365040126908E-2</v>
      </c>
      <c r="AC327" s="1">
        <f t="shared" si="244"/>
        <v>0.15958623137402839</v>
      </c>
      <c r="AD327" s="15">
        <f t="shared" si="245"/>
        <v>0.2140539602177407</v>
      </c>
      <c r="AE327" s="1">
        <f t="shared" si="246"/>
        <v>2.899546087841065E-2</v>
      </c>
      <c r="AF327" s="1">
        <f t="shared" si="247"/>
        <v>0.12327049975334203</v>
      </c>
      <c r="AG327" s="15">
        <f t="shared" si="248"/>
        <v>0.29422089303419785</v>
      </c>
      <c r="AH327" s="1">
        <f t="shared" si="249"/>
        <v>0.10668393601043191</v>
      </c>
      <c r="AI327" s="1">
        <f t="shared" si="250"/>
        <v>0.20296919046892503</v>
      </c>
      <c r="AJ327" s="1"/>
      <c r="AK327" s="1">
        <f t="shared" si="251"/>
        <v>1.8597789958633195</v>
      </c>
      <c r="AL327" s="1">
        <f t="shared" si="252"/>
        <v>1.5393656064188521</v>
      </c>
      <c r="AM327" s="1">
        <f t="shared" si="256"/>
        <v>1.6995723011410857</v>
      </c>
      <c r="AN327" s="1">
        <f t="shared" si="253"/>
        <v>2.1378797021195846</v>
      </c>
      <c r="AO327" s="1">
        <f t="shared" si="257"/>
        <v>1.074812493468879</v>
      </c>
      <c r="AP327" s="1">
        <f t="shared" si="258"/>
        <v>1.6063460977942317</v>
      </c>
      <c r="AQ327" s="1">
        <f t="shared" ref="AQ327:AQ334" si="283">627.5095*(CL327+CR327-CF327)</f>
        <v>2.3476576076718363</v>
      </c>
      <c r="AR327" s="1">
        <f t="shared" ref="AR327:AR334" si="284">627.5095*(CX327+DD327-CF327)</f>
        <v>1.2848040609640237</v>
      </c>
      <c r="AS327" s="1">
        <f t="shared" ref="AS327:AS334" si="285">(AQ327+AR327)/2</f>
        <v>1.8162308343179299</v>
      </c>
      <c r="AT327" s="1">
        <f t="shared" si="260"/>
        <v>2.306610169972255</v>
      </c>
      <c r="AU327" s="1">
        <f t="shared" si="261"/>
        <v>1.2634829454004033</v>
      </c>
      <c r="AV327" s="1">
        <f t="shared" si="262"/>
        <v>1.785046557686329</v>
      </c>
      <c r="AW327" s="1"/>
      <c r="AX327" s="1"/>
      <c r="AY327" s="1"/>
      <c r="AZ327" s="1">
        <f t="shared" ref="AZ327:AZ334" si="286">AK327+(AK327-AQ327)*$BA$2</f>
        <v>1.5399090225725462</v>
      </c>
      <c r="BA327" s="1">
        <f t="shared" ref="BA327:BA334" si="287">AL327+(AL327-AR327)*$BA$2</f>
        <v>1.7062648981169526</v>
      </c>
      <c r="BB327" s="1">
        <f t="shared" ref="BB327:BB334" si="288">AM327+(AM327-AS327)*$BA$2</f>
        <v>1.6230869603447493</v>
      </c>
      <c r="BC327" s="1">
        <f t="shared" si="263"/>
        <v>2.4525465604479622</v>
      </c>
      <c r="BD327" s="1">
        <f t="shared" si="264"/>
        <v>1.3897998447115958</v>
      </c>
      <c r="BE327" s="1">
        <f t="shared" si="265"/>
        <v>1.921173202579779</v>
      </c>
      <c r="BF327" s="87"/>
      <c r="BG327" s="87"/>
      <c r="BH327" s="87"/>
      <c r="BI327" s="1">
        <f t="shared" si="266"/>
        <v>1.4711402228938166</v>
      </c>
      <c r="BJ327" s="1">
        <f t="shared" si="267"/>
        <v>1.6374260563844087</v>
      </c>
      <c r="BK327" s="1">
        <f t="shared" si="268"/>
        <v>1.5542831396391126</v>
      </c>
      <c r="BL327" s="87"/>
      <c r="BM327" s="87"/>
      <c r="BN327" s="87"/>
      <c r="BO327" s="1">
        <f>AZ327+(AQ327-NormalPNO!Y327)*$BO$1</f>
        <v>1.5509721565579992</v>
      </c>
      <c r="BP327" s="1">
        <f>BA327+(AR327-NormalPNO!Z327)*$BP$1</f>
        <v>1.7120203970471131</v>
      </c>
      <c r="BQ327" s="1">
        <f>BB327+(AS327-NormalPNO!AA327)*$BQ$1</f>
        <v>1.6356542338204494</v>
      </c>
      <c r="BR327" s="1">
        <f>BI327+(BC327-NormalPNO!Y327)*$BR$1</f>
        <v>1.4712930834960263</v>
      </c>
      <c r="BS327" s="1">
        <f>BJ327+(BD327-NormalPNO!Z327)*$BS$1</f>
        <v>1.6325751374730095</v>
      </c>
      <c r="BT327" s="1">
        <f>BK327+(BE327-NormalPNO!AA327)*$BT$1</f>
        <v>1.5523112711391081</v>
      </c>
      <c r="BU327" s="1">
        <f t="shared" si="269"/>
        <v>1.4978435422953957</v>
      </c>
      <c r="BV327" s="1">
        <f t="shared" si="270"/>
        <v>1.6829020416347258</v>
      </c>
      <c r="BW327" s="1">
        <f t="shared" si="271"/>
        <v>1.5886270027597944</v>
      </c>
      <c r="BX327" s="1">
        <f t="shared" si="272"/>
        <v>1.4176766094789386</v>
      </c>
      <c r="BY327" s="1">
        <f t="shared" si="273"/>
        <v>1.6052135665027045</v>
      </c>
      <c r="BZ327" s="1">
        <f t="shared" si="274"/>
        <v>1.5089283120442114</v>
      </c>
      <c r="CA327" s="1"/>
      <c r="CB327" t="s">
        <v>313</v>
      </c>
      <c r="CC327" s="13" t="s">
        <v>859</v>
      </c>
      <c r="CD327">
        <v>-429.342666609643</v>
      </c>
      <c r="CE327" s="19">
        <v>-427.20060244799998</v>
      </c>
      <c r="CF327" s="19">
        <v>-429.23219835895901</v>
      </c>
      <c r="CG327" s="19">
        <v>-427.17551887299999</v>
      </c>
      <c r="CH327" s="19"/>
      <c r="CI327" s="19"/>
      <c r="CJ327">
        <v>-231.876976965262</v>
      </c>
      <c r="CK327" s="19">
        <v>-230.79441746000001</v>
      </c>
      <c r="CL327">
        <v>-231.81821549700999</v>
      </c>
      <c r="CM327" s="19">
        <v>-230.78122322600001</v>
      </c>
      <c r="CN327" s="19"/>
      <c r="CO327" s="19"/>
      <c r="CP327" s="19">
        <f>'[3]DLPNO-CCSD(T1 or T)_TightPNO'!BL327</f>
        <v>-197.462725898022</v>
      </c>
      <c r="CQ327" s="19">
        <f>'[3]DLPNO-CCSD(T1 or T)_TightPNO'!BM327</f>
        <v>-196.41628732999999</v>
      </c>
      <c r="CR327" s="19">
        <f>'[3]DLPNO-CCSD(T1 or T)_TightPNO'!BN327</f>
        <v>-197.41024163156499</v>
      </c>
      <c r="CS327" s="19">
        <f>'[3]DLPNO-CCSD(T1 or T)_TightPNO'!BO327</f>
        <v>-196.404236782</v>
      </c>
      <c r="CT327" s="19"/>
      <c r="CU327" s="19"/>
      <c r="CV327" s="19">
        <f>'[3]DLPNO-CCSD(T1 or T)_TightPNO'!BR327</f>
        <v>-197.46289149019799</v>
      </c>
      <c r="CW327" s="19">
        <f>'[3]DLPNO-CCSD(T1 or T)_TightPNO'!BS327</f>
        <v>-196.416309154</v>
      </c>
      <c r="CX327" s="19">
        <f>'[3]DLPNO-CCSD(T1 or T)_TightPNO'!BT327</f>
        <v>-197.410807101215</v>
      </c>
      <c r="CY327" s="19">
        <f>'[3]DLPNO-CCSD(T1 or T)_TightPNO'!BU327</f>
        <v>-196.40429321900001</v>
      </c>
      <c r="CZ327" s="19"/>
      <c r="DA327" s="19"/>
      <c r="DB327" s="19">
        <f>'[3]DLPNO-CCSD(T1 or T)_TightPNO'!BX327</f>
        <v>-231.87732198430299</v>
      </c>
      <c r="DC327" s="19">
        <f>'[3]DLPNO-CCSD(T1 or T)_TightPNO'!BY327</f>
        <v>-230.79446558699999</v>
      </c>
      <c r="DD327" s="19">
        <f>'[3]DLPNO-CCSD(T1 or T)_TightPNO'!BZ327</f>
        <v>-231.81934379223</v>
      </c>
      <c r="DE327" s="19">
        <f>'[3]DLPNO-CCSD(T1 or T)_TightPNO'!CA327</f>
        <v>-230.78142575300001</v>
      </c>
      <c r="DF327" s="19"/>
      <c r="DG327" s="19"/>
      <c r="DH327" s="19"/>
      <c r="DI327" s="40" t="str">
        <f>'[3]DLPNO-CCSD(T1 or T)_TightPNO'!CE327</f>
        <v>40_Benzene-Neopentane_0.90.xyz</v>
      </c>
      <c r="DJ327" s="40">
        <f>'[3]DLPNO-CCSD(T1 or T)_TightPNO'!CF327</f>
        <v>-429.23157314270298</v>
      </c>
      <c r="DK327" s="40">
        <f>'[3]DLPNO-CCSD(T1 or T)_TightPNO'!CG327</f>
        <v>-427.17551887299999</v>
      </c>
      <c r="DL327" s="40">
        <f>'[3]DLPNO-CCSD(T1 or T)_TightPNO'!CH327</f>
        <v>-231.818166694186</v>
      </c>
      <c r="DM327" s="40">
        <f>'[3]DLPNO-CCSD(T1 or T)_TightPNO'!CI327</f>
        <v>-230.78122322600001</v>
      </c>
      <c r="DN327" s="40">
        <f>'[3]DLPNO-CCSD(T1 or T)_TightPNO'!CJ327</f>
        <v>-197.409999520491</v>
      </c>
      <c r="DO327" s="40">
        <f>'[3]DLPNO-CCSD(T1 or T)_TightPNO'!CK327</f>
        <v>-196.404236782</v>
      </c>
      <c r="DP327" s="40">
        <f>'[3]DLPNO-CCSD(T1 or T)_TightPNO'!CL327</f>
        <v>-197.41057132570799</v>
      </c>
      <c r="DQ327" s="40">
        <f>'[3]DLPNO-CCSD(T1 or T)_TightPNO'!CM327</f>
        <v>-196.40429321900001</v>
      </c>
      <c r="DR327" s="40">
        <f>'[3]DLPNO-CCSD(T1 or T)_TightPNO'!CN327</f>
        <v>-231.819288994331</v>
      </c>
      <c r="DS327" s="40">
        <f>'[3]DLPNO-CCSD(T1 or T)_TightPNO'!CO327</f>
        <v>-230.78142575300001</v>
      </c>
      <c r="DT327" s="19"/>
      <c r="DU327" s="10"/>
      <c r="DV327" s="13" t="s">
        <v>859</v>
      </c>
      <c r="DW327">
        <f>'[3]DLPNO-CCSD(T1 or T)_TightPNO'!CS327</f>
        <v>-429.23270468555</v>
      </c>
      <c r="DX327">
        <f>'[3]DLPNO-CCSD(T1 or T)_TightPNO'!CT327</f>
        <v>-427.17551887299999</v>
      </c>
      <c r="DY327">
        <f>'[3]DLPNO-CCSD(T1 or T)_TightPNO'!CU327</f>
        <v>-231.81859547130199</v>
      </c>
      <c r="DZ327">
        <f>'[3]DLPNO-CCSD(T1 or T)_TightPNO'!CV327</f>
        <v>-230.78122322600001</v>
      </c>
      <c r="EA327">
        <f>'[3]DLPNO-CCSD(T1 or T)_TightPNO'!CW327</f>
        <v>-197.410433397117</v>
      </c>
      <c r="EB327">
        <f>'[3]DLPNO-CCSD(T1 or T)_TightPNO'!CX327</f>
        <v>-196.404236782</v>
      </c>
      <c r="EC327">
        <f>'[3]DLPNO-CCSD(T1 or T)_TightPNO'!CY327</f>
        <v>-197.41098003336799</v>
      </c>
      <c r="ED327">
        <f>'[3]DLPNO-CCSD(T1 or T)_TightPNO'!CZ327</f>
        <v>-196.40429321900001</v>
      </c>
      <c r="EE327">
        <f>'[3]DLPNO-CCSD(T1 or T)_TightPNO'!DA327</f>
        <v>-231.81971116402701</v>
      </c>
      <c r="EF327">
        <f>'[3]DLPNO-CCSD(T1 or T)_TightPNO'!DB327</f>
        <v>-230.78142575300001</v>
      </c>
      <c r="EH327" s="13" t="s">
        <v>859</v>
      </c>
      <c r="EJ327">
        <f t="shared" si="275"/>
        <v>-429.23251096708702</v>
      </c>
      <c r="EK327" s="36">
        <f t="shared" si="276"/>
        <v>-231.81823989842198</v>
      </c>
      <c r="EL327">
        <f t="shared" si="277"/>
        <v>-197.41036268710198</v>
      </c>
      <c r="EM327">
        <f t="shared" si="278"/>
        <v>-197.4109249889685</v>
      </c>
      <c r="EN327">
        <f t="shared" si="279"/>
        <v>-231.8193711911795</v>
      </c>
    </row>
    <row r="328" spans="1:144" ht="17" x14ac:dyDescent="0.2">
      <c r="A328" s="4">
        <f>'[1]De Raw'!$A326</f>
        <v>2.54891390943774</v>
      </c>
      <c r="B328" t="s">
        <v>314</v>
      </c>
      <c r="C328" s="1">
        <f>ABS(AK328-$A328)</f>
        <v>0.13640007422217337</v>
      </c>
      <c r="D328" s="1">
        <f>ABS(AL328-$A328)</f>
        <v>0.13467271014309956</v>
      </c>
      <c r="E328" s="1">
        <f>ABS(AM328-$A328)</f>
        <v>8.6368203953668399E-4</v>
      </c>
      <c r="F328" s="1">
        <f>ABS(AN328-$A328)</f>
        <v>0.39639385393448645</v>
      </c>
      <c r="G328" s="1">
        <f>ABS(AO328-$A328)</f>
        <v>0.49306819228921217</v>
      </c>
      <c r="H328" s="1">
        <f>ABS(AP328-$A328)</f>
        <v>4.833716917736286E-2</v>
      </c>
      <c r="I328" s="15">
        <f>ABS(AQ328-$A328)</f>
        <v>0.56805419939657353</v>
      </c>
      <c r="J328" s="1">
        <f>ABS(AR328-$A328)</f>
        <v>0.32120094441556502</v>
      </c>
      <c r="K328" s="1">
        <f>ABS(AS328-$A328)</f>
        <v>0.12342662749050426</v>
      </c>
      <c r="L328" s="15">
        <f>ABS(AT328-$A328)</f>
        <v>0.52366242472389413</v>
      </c>
      <c r="M328" s="1">
        <f>ABS(AU328-$A328)</f>
        <v>0.34639215264515943</v>
      </c>
      <c r="N328" s="1">
        <f>ABS(AV328-$A328)</f>
        <v>8.8635136039367346E-2</v>
      </c>
      <c r="O328" s="15">
        <f>ABS(AZ328-$A328)</f>
        <v>0.14660719469368289</v>
      </c>
      <c r="P328" s="1">
        <f>ABS(BA328-$A328)</f>
        <v>1.2378393748418315E-2</v>
      </c>
      <c r="Q328" s="1">
        <f>ABS(BB328-$A328)</f>
        <v>7.9492794221050822E-2</v>
      </c>
      <c r="R328" s="15">
        <f>ABS(BC328-$A328)</f>
        <v>0.6538843721276173</v>
      </c>
      <c r="S328" s="1">
        <f>ABS(BD328-$A328)</f>
        <v>0.23526732046090659</v>
      </c>
      <c r="T328" s="1">
        <f>ABS(BE328-$A328)</f>
        <v>0.20930852583335557</v>
      </c>
      <c r="U328" s="91">
        <f>ABS(BI328-$A328)</f>
        <v>0.20288040363237858</v>
      </c>
      <c r="V328" s="92">
        <f>ABS(BJ328-$A328)</f>
        <v>6.8719428862177967E-2</v>
      </c>
      <c r="W328" s="92">
        <f>ABS(BK328-$A328)</f>
        <v>0.1357999162472785</v>
      </c>
      <c r="X328" s="15">
        <f t="shared" si="239"/>
        <v>0.13200077242356212</v>
      </c>
      <c r="Y328" s="1">
        <f t="shared" si="240"/>
        <v>6.1877381587134295E-3</v>
      </c>
      <c r="Z328" s="1">
        <f t="shared" si="241"/>
        <v>6.5014390465700345E-2</v>
      </c>
      <c r="AA328" s="15">
        <f t="shared" si="242"/>
        <v>0.20526803373388036</v>
      </c>
      <c r="AB328" s="1">
        <f t="shared" si="243"/>
        <v>7.5038682345445196E-2</v>
      </c>
      <c r="AC328" s="1">
        <f t="shared" si="244"/>
        <v>0.13926435831674233</v>
      </c>
      <c r="AD328" s="15">
        <f t="shared" si="245"/>
        <v>0.19209995688820003</v>
      </c>
      <c r="AE328" s="1">
        <f t="shared" si="246"/>
        <v>3.9981948577702653E-2</v>
      </c>
      <c r="AF328" s="1">
        <f t="shared" si="247"/>
        <v>0.11793887824881288</v>
      </c>
      <c r="AG328" s="15">
        <f t="shared" si="248"/>
        <v>0.26069996102523207</v>
      </c>
      <c r="AH328" s="1">
        <f t="shared" si="249"/>
        <v>0.10677895430222151</v>
      </c>
      <c r="AI328" s="1">
        <f t="shared" si="250"/>
        <v>0.18640112515705143</v>
      </c>
      <c r="AJ328" s="1"/>
      <c r="AK328" s="1">
        <f t="shared" si="251"/>
        <v>2.6853139836599134</v>
      </c>
      <c r="AL328" s="1">
        <f t="shared" si="252"/>
        <v>2.4142411992946404</v>
      </c>
      <c r="AM328" s="1">
        <f t="shared" si="256"/>
        <v>2.5497775914772767</v>
      </c>
      <c r="AN328" s="1">
        <f t="shared" si="253"/>
        <v>2.9453077633722264</v>
      </c>
      <c r="AO328" s="1">
        <f t="shared" si="257"/>
        <v>2.0558457171485278</v>
      </c>
      <c r="AP328" s="1">
        <f t="shared" si="258"/>
        <v>2.5005767402603771</v>
      </c>
      <c r="AQ328" s="1">
        <f t="shared" si="283"/>
        <v>3.1169681088343135</v>
      </c>
      <c r="AR328" s="1">
        <f t="shared" si="284"/>
        <v>2.227712965022175</v>
      </c>
      <c r="AS328" s="1">
        <f t="shared" si="285"/>
        <v>2.6723405369282442</v>
      </c>
      <c r="AT328" s="1">
        <f t="shared" si="260"/>
        <v>3.0725763341616341</v>
      </c>
      <c r="AU328" s="1">
        <f t="shared" si="261"/>
        <v>2.2025217567925806</v>
      </c>
      <c r="AV328" s="1">
        <f t="shared" si="262"/>
        <v>2.6375490454771073</v>
      </c>
      <c r="AW328" s="1"/>
      <c r="AX328" s="1"/>
      <c r="AY328" s="1"/>
      <c r="AZ328" s="1">
        <f t="shared" si="286"/>
        <v>2.4023067147440571</v>
      </c>
      <c r="BA328" s="1">
        <f t="shared" si="287"/>
        <v>2.5365355156893217</v>
      </c>
      <c r="BB328" s="1">
        <f t="shared" si="288"/>
        <v>2.4694211152166892</v>
      </c>
      <c r="BC328" s="1">
        <f t="shared" si="263"/>
        <v>3.2027982815653573</v>
      </c>
      <c r="BD328" s="1">
        <f t="shared" si="264"/>
        <v>2.3136465889768334</v>
      </c>
      <c r="BE328" s="1">
        <f t="shared" si="265"/>
        <v>2.7582224352710956</v>
      </c>
      <c r="BF328" s="87"/>
      <c r="BG328" s="87"/>
      <c r="BH328" s="87"/>
      <c r="BI328" s="1">
        <f t="shared" si="266"/>
        <v>2.3460335058053614</v>
      </c>
      <c r="BJ328" s="1">
        <f t="shared" si="267"/>
        <v>2.480194480575562</v>
      </c>
      <c r="BK328" s="1">
        <f t="shared" si="268"/>
        <v>2.4131139931904615</v>
      </c>
      <c r="BL328" s="87"/>
      <c r="BM328" s="87"/>
      <c r="BN328" s="87"/>
      <c r="BO328" s="1">
        <f>AZ328+(AQ328-NormalPNO!Y328)*$BO$1</f>
        <v>2.4169131370141779</v>
      </c>
      <c r="BP328" s="1">
        <f>BA328+(AR328-NormalPNO!Z328)*$BP$1</f>
        <v>2.5427261712790266</v>
      </c>
      <c r="BQ328" s="1">
        <f>BB328+(AS328-NormalPNO!AA328)*$BQ$1</f>
        <v>2.4838995189720396</v>
      </c>
      <c r="BR328" s="1">
        <f>BI328+(BC328-NormalPNO!Y328)*$BR$1</f>
        <v>2.3436458757038596</v>
      </c>
      <c r="BS328" s="1">
        <f>BJ328+(BD328-NormalPNO!Z328)*$BS$1</f>
        <v>2.4738752270922948</v>
      </c>
      <c r="BT328" s="1">
        <f>BK328+(BE328-NormalPNO!AA328)*$BT$1</f>
        <v>2.4096495511209977</v>
      </c>
      <c r="BU328" s="1">
        <f t="shared" si="269"/>
        <v>2.35681395254954</v>
      </c>
      <c r="BV328" s="1">
        <f t="shared" si="270"/>
        <v>2.5089319608600373</v>
      </c>
      <c r="BW328" s="1">
        <f t="shared" si="271"/>
        <v>2.4309750311889271</v>
      </c>
      <c r="BX328" s="1">
        <f t="shared" si="272"/>
        <v>2.2882139484125079</v>
      </c>
      <c r="BY328" s="1">
        <f t="shared" si="273"/>
        <v>2.4421349551355185</v>
      </c>
      <c r="BZ328" s="1">
        <f t="shared" si="274"/>
        <v>2.3625127842806886</v>
      </c>
      <c r="CA328" s="1"/>
      <c r="CB328" t="s">
        <v>314</v>
      </c>
      <c r="CC328" s="13" t="s">
        <v>860</v>
      </c>
      <c r="CD328">
        <v>-429.343982183332</v>
      </c>
      <c r="CE328" s="19">
        <v>-427.204682026</v>
      </c>
      <c r="CF328" s="19">
        <v>-429.23342433322898</v>
      </c>
      <c r="CG328" s="19">
        <v>-427.17958412299998</v>
      </c>
      <c r="CH328" s="19"/>
      <c r="CI328" s="19"/>
      <c r="CJ328">
        <v>-231.876976965262</v>
      </c>
      <c r="CK328" s="19">
        <v>-230.79441746000001</v>
      </c>
      <c r="CL328">
        <v>-231.81821549700999</v>
      </c>
      <c r="CM328" s="19">
        <v>-230.78122322600001</v>
      </c>
      <c r="CN328" s="19"/>
      <c r="CO328" s="19"/>
      <c r="CP328" s="19">
        <f>'[3]DLPNO-CCSD(T1 or T)_TightPNO'!BL328</f>
        <v>-197.462725898022</v>
      </c>
      <c r="CQ328" s="19">
        <f>'[3]DLPNO-CCSD(T1 or T)_TightPNO'!BM328</f>
        <v>-196.41628732999999</v>
      </c>
      <c r="CR328" s="19">
        <f>'[3]DLPNO-CCSD(T1 or T)_TightPNO'!BN328</f>
        <v>-197.41024163156499</v>
      </c>
      <c r="CS328" s="19">
        <f>'[3]DLPNO-CCSD(T1 or T)_TightPNO'!BO328</f>
        <v>-196.404236782</v>
      </c>
      <c r="CT328" s="19"/>
      <c r="CU328" s="19"/>
      <c r="CV328" s="19">
        <f>'[3]DLPNO-CCSD(T1 or T)_TightPNO'!BR328</f>
        <v>-197.46287009177601</v>
      </c>
      <c r="CW328" s="19">
        <f>'[3]DLPNO-CCSD(T1 or T)_TightPNO'!BS328</f>
        <v>-196.416305894</v>
      </c>
      <c r="CX328" s="19">
        <f>'[3]DLPNO-CCSD(T1 or T)_TightPNO'!BT328</f>
        <v>-197.41071248770501</v>
      </c>
      <c r="CY328" s="19">
        <f>'[3]DLPNO-CCSD(T1 or T)_TightPNO'!BU328</f>
        <v>-196.40428490299999</v>
      </c>
      <c r="CZ328" s="19"/>
      <c r="DA328" s="19"/>
      <c r="DB328" s="19">
        <f>'[3]DLPNO-CCSD(T1 or T)_TightPNO'!BX328</f>
        <v>-231.87726475346901</v>
      </c>
      <c r="DC328" s="19">
        <f>'[3]DLPNO-CCSD(T1 or T)_TightPNO'!BY328</f>
        <v>-230.79446019700001</v>
      </c>
      <c r="DD328" s="19">
        <f>'[3]DLPNO-CCSD(T1 or T)_TightPNO'!BZ328</f>
        <v>-231.819161759087</v>
      </c>
      <c r="DE328" s="19">
        <f>'[3]DLPNO-CCSD(T1 or T)_TightPNO'!CA328</f>
        <v>-230.78140384599999</v>
      </c>
      <c r="DF328" s="19"/>
      <c r="DG328" s="19"/>
      <c r="DH328" s="19"/>
      <c r="DI328" s="40" t="str">
        <f>'[3]DLPNO-CCSD(T1 or T)_TightPNO'!CE328</f>
        <v>40_Benzene-Neopentane_0.95.xyz</v>
      </c>
      <c r="DJ328" s="40">
        <f>'[3]DLPNO-CCSD(T1 or T)_TightPNO'!CF328</f>
        <v>-429.232859861169</v>
      </c>
      <c r="DK328" s="40">
        <f>'[3]DLPNO-CCSD(T1 or T)_TightPNO'!CG328</f>
        <v>-427.17958412299998</v>
      </c>
      <c r="DL328" s="40">
        <f>'[3]DLPNO-CCSD(T1 or T)_TightPNO'!CH328</f>
        <v>-231.818166694186</v>
      </c>
      <c r="DM328" s="40">
        <f>'[3]DLPNO-CCSD(T1 or T)_TightPNO'!CI328</f>
        <v>-230.78122322600001</v>
      </c>
      <c r="DN328" s="40">
        <f>'[3]DLPNO-CCSD(T1 or T)_TightPNO'!CJ328</f>
        <v>-197.409999520491</v>
      </c>
      <c r="DO328" s="40">
        <f>'[3]DLPNO-CCSD(T1 or T)_TightPNO'!CK328</f>
        <v>-196.404236782</v>
      </c>
      <c r="DP328" s="40">
        <f>'[3]DLPNO-CCSD(T1 or T)_TightPNO'!CL328</f>
        <v>-197.410472597585</v>
      </c>
      <c r="DQ328" s="40">
        <f>'[3]DLPNO-CCSD(T1 or T)_TightPNO'!CM328</f>
        <v>-196.40428490299999</v>
      </c>
      <c r="DR328" s="40">
        <f>'[3]DLPNO-CCSD(T1 or T)_TightPNO'!CN328</f>
        <v>-231.81911106502901</v>
      </c>
      <c r="DS328" s="40">
        <f>'[3]DLPNO-CCSD(T1 or T)_TightPNO'!CO328</f>
        <v>-230.78140384599999</v>
      </c>
      <c r="DT328" s="19"/>
      <c r="DU328" s="10"/>
      <c r="DV328" s="13" t="s">
        <v>860</v>
      </c>
      <c r="DW328">
        <f>'[3]DLPNO-CCSD(T1 or T)_TightPNO'!CS328</f>
        <v>-429.23392533027999</v>
      </c>
      <c r="DX328">
        <f>'[3]DLPNO-CCSD(T1 or T)_TightPNO'!CT328</f>
        <v>-427.17958412299998</v>
      </c>
      <c r="DY328">
        <f>'[3]DLPNO-CCSD(T1 or T)_TightPNO'!CU328</f>
        <v>-231.81859547130199</v>
      </c>
      <c r="DZ328">
        <f>'[3]DLPNO-CCSD(T1 or T)_TightPNO'!CV328</f>
        <v>-230.78122322600001</v>
      </c>
      <c r="EA328">
        <f>'[3]DLPNO-CCSD(T1 or T)_TightPNO'!CW328</f>
        <v>-197.410433397117</v>
      </c>
      <c r="EB328">
        <f>'[3]DLPNO-CCSD(T1 or T)_TightPNO'!CX328</f>
        <v>-196.404236782</v>
      </c>
      <c r="EC328">
        <f>'[3]DLPNO-CCSD(T1 or T)_TightPNO'!CY328</f>
        <v>-197.41088357049301</v>
      </c>
      <c r="ED328">
        <f>'[3]DLPNO-CCSD(T1 or T)_TightPNO'!CZ328</f>
        <v>-196.40428490299999</v>
      </c>
      <c r="EE328">
        <f>'[3]DLPNO-CCSD(T1 or T)_TightPNO'!DA328</f>
        <v>-231.81953181809399</v>
      </c>
      <c r="EF328">
        <f>'[3]DLPNO-CCSD(T1 or T)_TightPNO'!DB328</f>
        <v>-230.78140384599999</v>
      </c>
      <c r="EH328" s="13" t="s">
        <v>860</v>
      </c>
      <c r="EJ328">
        <f t="shared" si="275"/>
        <v>-429.23370656925897</v>
      </c>
      <c r="EK328" s="36">
        <f t="shared" si="276"/>
        <v>-231.81823989842198</v>
      </c>
      <c r="EL328">
        <f t="shared" si="277"/>
        <v>-197.41036268710198</v>
      </c>
      <c r="EM328">
        <f t="shared" si="278"/>
        <v>-197.41083243276501</v>
      </c>
      <c r="EN328">
        <f t="shared" si="279"/>
        <v>-231.81918710611598</v>
      </c>
    </row>
    <row r="329" spans="1:144" ht="17" x14ac:dyDescent="0.2">
      <c r="A329" s="4">
        <f>'[1]De Raw'!$A327</f>
        <v>2.7905267061317942</v>
      </c>
      <c r="B329" t="s">
        <v>315</v>
      </c>
      <c r="C329" s="1">
        <f>ABS(AK329-$A329)</f>
        <v>0.14838727949927</v>
      </c>
      <c r="D329" s="1">
        <f>ABS(AL329-$A329)</f>
        <v>8.345034344870994E-2</v>
      </c>
      <c r="E329" s="1">
        <f>ABS(AM329-$A329)</f>
        <v>3.2468468025280028E-2</v>
      </c>
      <c r="F329" s="1">
        <f>ABS(AN329-$A329)</f>
        <v>0.3670822211145599</v>
      </c>
      <c r="G329" s="1">
        <f>ABS(AO329-$A329)</f>
        <v>0.38025939961291355</v>
      </c>
      <c r="H329" s="1">
        <f>ABS(AP329-$A329)</f>
        <v>6.5885892491768239E-3</v>
      </c>
      <c r="I329" s="15">
        <f>ABS(AQ329-$A329)</f>
        <v>0.51925660382678984</v>
      </c>
      <c r="J329" s="1">
        <f>ABS(AR329-$A329)</f>
        <v>0.22126141524982046</v>
      </c>
      <c r="K329" s="1">
        <f>ABS(AS329-$A329)</f>
        <v>0.14899759428848469</v>
      </c>
      <c r="L329" s="15">
        <f>ABS(AT329-$A329)</f>
        <v>0.46232449103783013</v>
      </c>
      <c r="M329" s="1">
        <f>ABS(AU329-$A329)</f>
        <v>0.26736077945114856</v>
      </c>
      <c r="N329" s="1">
        <f>ABS(AV329-$A329)</f>
        <v>9.7481855793340788E-2</v>
      </c>
      <c r="O329" s="15">
        <f>ABS(AZ329-$A329)</f>
        <v>9.4767386427283995E-2</v>
      </c>
      <c r="P329" s="1">
        <f>ABS(BA329-$A329)</f>
        <v>6.903328118871066E-3</v>
      </c>
      <c r="Q329" s="1">
        <f>ABS(BB329-$A329)</f>
        <v>4.3932029154206464E-2</v>
      </c>
      <c r="R329" s="15">
        <f>ABS(BC329-$A329)</f>
        <v>0.59534379520073966</v>
      </c>
      <c r="S329" s="1">
        <f>ABS(BD329-$A329)</f>
        <v>0.14176242303260445</v>
      </c>
      <c r="T329" s="1">
        <f>ABS(BE329-$A329)</f>
        <v>0.22679068608406761</v>
      </c>
      <c r="U329" s="91">
        <f>ABS(BI329-$A329)</f>
        <v>0.14465276218158651</v>
      </c>
      <c r="V329" s="92">
        <f>ABS(BJ329-$A329)</f>
        <v>4.5218941440969385E-2</v>
      </c>
      <c r="W329" s="92">
        <f>ABS(BK329-$A329)</f>
        <v>9.4935851811277949E-2</v>
      </c>
      <c r="X329" s="15">
        <f t="shared" si="239"/>
        <v>8.2987530939866438E-2</v>
      </c>
      <c r="Y329" s="1">
        <f t="shared" si="240"/>
        <v>1.2016679521774876E-2</v>
      </c>
      <c r="Z329" s="1">
        <f t="shared" si="241"/>
        <v>3.2074258422897906E-2</v>
      </c>
      <c r="AA329" s="15">
        <f t="shared" si="242"/>
        <v>0.14624065619414939</v>
      </c>
      <c r="AB329" s="1">
        <f t="shared" si="243"/>
        <v>5.0090928148865288E-2</v>
      </c>
      <c r="AC329" s="1">
        <f t="shared" si="244"/>
        <v>9.7519276563496238E-2</v>
      </c>
      <c r="AD329" s="15">
        <f t="shared" si="245"/>
        <v>0.1531115073243825</v>
      </c>
      <c r="AE329" s="1">
        <f t="shared" si="246"/>
        <v>4.3610577991895827E-2</v>
      </c>
      <c r="AF329" s="1">
        <f t="shared" si="247"/>
        <v>0.10085912047244294</v>
      </c>
      <c r="AG329" s="15">
        <f t="shared" si="248"/>
        <v>0.21880590400052702</v>
      </c>
      <c r="AH329" s="1">
        <f t="shared" si="249"/>
        <v>0.11486704678786097</v>
      </c>
      <c r="AI329" s="1">
        <f t="shared" si="250"/>
        <v>0.16986102854292495</v>
      </c>
      <c r="AJ329" s="1"/>
      <c r="AK329" s="1">
        <f t="shared" si="251"/>
        <v>2.9389139856310642</v>
      </c>
      <c r="AL329" s="1">
        <f t="shared" si="252"/>
        <v>2.7070763626830843</v>
      </c>
      <c r="AM329" s="1">
        <f t="shared" si="256"/>
        <v>2.8229951741570742</v>
      </c>
      <c r="AN329" s="1">
        <f t="shared" si="253"/>
        <v>3.1576089272463541</v>
      </c>
      <c r="AO329" s="1">
        <f t="shared" si="257"/>
        <v>2.4102673065188807</v>
      </c>
      <c r="AP329" s="1">
        <f t="shared" si="258"/>
        <v>2.7839381168826174</v>
      </c>
      <c r="AQ329" s="1">
        <f t="shared" si="283"/>
        <v>3.3097833099585841</v>
      </c>
      <c r="AR329" s="1">
        <f t="shared" si="284"/>
        <v>2.5692652908819738</v>
      </c>
      <c r="AS329" s="1">
        <f t="shared" si="285"/>
        <v>2.9395243004202789</v>
      </c>
      <c r="AT329" s="1">
        <f t="shared" si="260"/>
        <v>3.2528511971696243</v>
      </c>
      <c r="AU329" s="1">
        <f t="shared" si="261"/>
        <v>2.5231659266806457</v>
      </c>
      <c r="AV329" s="1">
        <f t="shared" si="262"/>
        <v>2.888008561925135</v>
      </c>
      <c r="AW329" s="1"/>
      <c r="AX329" s="1"/>
      <c r="AY329" s="1"/>
      <c r="AZ329" s="1">
        <f t="shared" si="286"/>
        <v>2.6957593197045102</v>
      </c>
      <c r="BA329" s="1">
        <f t="shared" si="287"/>
        <v>2.7974300342506653</v>
      </c>
      <c r="BB329" s="1">
        <f t="shared" si="288"/>
        <v>2.7465946769775877</v>
      </c>
      <c r="BC329" s="1">
        <f t="shared" si="263"/>
        <v>3.3858705013325339</v>
      </c>
      <c r="BD329" s="1">
        <f t="shared" si="264"/>
        <v>2.6487642830991898</v>
      </c>
      <c r="BE329" s="1">
        <f t="shared" si="265"/>
        <v>3.0173173922158618</v>
      </c>
      <c r="BF329" s="87"/>
      <c r="BG329" s="87"/>
      <c r="BH329" s="87"/>
      <c r="BI329" s="1">
        <f t="shared" si="266"/>
        <v>2.6458739439502077</v>
      </c>
      <c r="BJ329" s="1">
        <f t="shared" si="267"/>
        <v>2.7453077646908248</v>
      </c>
      <c r="BK329" s="1">
        <f t="shared" si="268"/>
        <v>2.6955908543205163</v>
      </c>
      <c r="BL329" s="87"/>
      <c r="BM329" s="87"/>
      <c r="BN329" s="87"/>
      <c r="BO329" s="1">
        <f>AZ329+(AQ329-NormalPNO!Y329)*$BO$1</f>
        <v>2.7075391751919278</v>
      </c>
      <c r="BP329" s="1">
        <f>BA329+(AR329-NormalPNO!Z329)*$BP$1</f>
        <v>2.8025433856535691</v>
      </c>
      <c r="BQ329" s="1">
        <f>BB329+(AS329-NormalPNO!AA329)*$BQ$1</f>
        <v>2.7584524477088963</v>
      </c>
      <c r="BR329" s="1">
        <f>BI329+(BC329-NormalPNO!Y329)*$BR$1</f>
        <v>2.6442860499376448</v>
      </c>
      <c r="BS329" s="1">
        <f>BJ329+(BD329-NormalPNO!Z329)*$BS$1</f>
        <v>2.7404357779829289</v>
      </c>
      <c r="BT329" s="1">
        <f>BK329+(BE329-NormalPNO!AA329)*$BT$1</f>
        <v>2.693007429568298</v>
      </c>
      <c r="BU329" s="1">
        <f t="shared" si="269"/>
        <v>2.6374151988074117</v>
      </c>
      <c r="BV329" s="1">
        <f t="shared" si="270"/>
        <v>2.7469161281398984</v>
      </c>
      <c r="BW329" s="1">
        <f t="shared" si="271"/>
        <v>2.6896675856593513</v>
      </c>
      <c r="BX329" s="1">
        <f t="shared" si="272"/>
        <v>2.5717208021312672</v>
      </c>
      <c r="BY329" s="1">
        <f t="shared" si="273"/>
        <v>2.6756596593439332</v>
      </c>
      <c r="BZ329" s="1">
        <f t="shared" si="274"/>
        <v>2.6206656775888693</v>
      </c>
      <c r="CA329" s="1"/>
      <c r="CB329" t="s">
        <v>315</v>
      </c>
      <c r="CC329" s="13" t="s">
        <v>861</v>
      </c>
      <c r="CD329">
        <v>-429.34438632064303</v>
      </c>
      <c r="CE329" s="19">
        <v>-427.20717681600001</v>
      </c>
      <c r="CF329" s="19">
        <v>-429.23373160379799</v>
      </c>
      <c r="CG329" s="19">
        <v>-427.18207252299999</v>
      </c>
      <c r="CH329" s="19"/>
      <c r="CI329" s="19"/>
      <c r="CJ329">
        <v>-231.876976965262</v>
      </c>
      <c r="CK329" s="19">
        <v>-230.79441746000001</v>
      </c>
      <c r="CL329">
        <v>-231.81821549700999</v>
      </c>
      <c r="CM329" s="19">
        <v>-230.78122322600001</v>
      </c>
      <c r="CN329" s="19"/>
      <c r="CO329" s="19"/>
      <c r="CP329" s="19">
        <f>'[3]DLPNO-CCSD(T1 or T)_TightPNO'!BL329</f>
        <v>-197.462725898022</v>
      </c>
      <c r="CQ329" s="19">
        <f>'[3]DLPNO-CCSD(T1 or T)_TightPNO'!BM329</f>
        <v>-196.41628732999999</v>
      </c>
      <c r="CR329" s="19">
        <f>'[3]DLPNO-CCSD(T1 or T)_TightPNO'!BN329</f>
        <v>-197.41024163156499</v>
      </c>
      <c r="CS329" s="19">
        <f>'[3]DLPNO-CCSD(T1 or T)_TightPNO'!BO329</f>
        <v>-196.404236782</v>
      </c>
      <c r="CT329" s="19"/>
      <c r="CU329" s="19"/>
      <c r="CV329" s="19">
        <f>'[3]DLPNO-CCSD(T1 or T)_TightPNO'!BR329</f>
        <v>-197.46285785178199</v>
      </c>
      <c r="CW329" s="19">
        <f>'[3]DLPNO-CCSD(T1 or T)_TightPNO'!BS329</f>
        <v>-196.41630248499999</v>
      </c>
      <c r="CX329" s="19">
        <f>'[3]DLPNO-CCSD(T1 or T)_TightPNO'!BT329</f>
        <v>-197.41062539297801</v>
      </c>
      <c r="CY329" s="19">
        <f>'[3]DLPNO-CCSD(T1 or T)_TightPNO'!BU329</f>
        <v>-196.40427806299999</v>
      </c>
      <c r="CZ329" s="19"/>
      <c r="DA329" s="19"/>
      <c r="DB329" s="19">
        <f>'[3]DLPNO-CCSD(T1 or T)_TightPNO'!BX329</f>
        <v>-231.877214468256</v>
      </c>
      <c r="DC329" s="19">
        <f>'[3]DLPNO-CCSD(T1 or T)_TightPNO'!BY329</f>
        <v>-230.794453457</v>
      </c>
      <c r="DD329" s="19">
        <f>'[3]DLPNO-CCSD(T1 or T)_TightPNO'!BZ329</f>
        <v>-231.81901182612799</v>
      </c>
      <c r="DE329" s="19">
        <f>'[3]DLPNO-CCSD(T1 or T)_TightPNO'!CA329</f>
        <v>-230.78138490500001</v>
      </c>
      <c r="DF329" s="19"/>
      <c r="DG329" s="19"/>
      <c r="DH329" s="19"/>
      <c r="DI329" s="40" t="str">
        <f>'[3]DLPNO-CCSD(T1 or T)_TightPNO'!CE329</f>
        <v>40_Benzene-Neopentane_1.00.xyz</v>
      </c>
      <c r="DJ329" s="40">
        <f>'[3]DLPNO-CCSD(T1 or T)_TightPNO'!CF329</f>
        <v>-429.23319818459498</v>
      </c>
      <c r="DK329" s="40">
        <f>'[3]DLPNO-CCSD(T1 or T)_TightPNO'!CG329</f>
        <v>-427.18207252299999</v>
      </c>
      <c r="DL329" s="40">
        <f>'[3]DLPNO-CCSD(T1 or T)_TightPNO'!CH329</f>
        <v>-231.818166694186</v>
      </c>
      <c r="DM329" s="40">
        <f>'[3]DLPNO-CCSD(T1 or T)_TightPNO'!CI329</f>
        <v>-230.78122322600001</v>
      </c>
      <c r="DN329" s="40">
        <f>'[3]DLPNO-CCSD(T1 or T)_TightPNO'!CJ329</f>
        <v>-197.409999520491</v>
      </c>
      <c r="DO329" s="40">
        <f>'[3]DLPNO-CCSD(T1 or T)_TightPNO'!CK329</f>
        <v>-196.404236782</v>
      </c>
      <c r="DP329" s="40">
        <f>'[3]DLPNO-CCSD(T1 or T)_TightPNO'!CL329</f>
        <v>-197.41038504004501</v>
      </c>
      <c r="DQ329" s="40">
        <f>'[3]DLPNO-CCSD(T1 or T)_TightPNO'!CM329</f>
        <v>-196.40427806299999</v>
      </c>
      <c r="DR329" s="40">
        <f>'[3]DLPNO-CCSD(T1 or T)_TightPNO'!CN329</f>
        <v>-231.81897213926399</v>
      </c>
      <c r="DS329" s="40">
        <f>'[3]DLPNO-CCSD(T1 or T)_TightPNO'!CO329</f>
        <v>-230.78138490500001</v>
      </c>
      <c r="DT329" s="19"/>
      <c r="DU329" s="10"/>
      <c r="DV329" s="13" t="s">
        <v>861</v>
      </c>
      <c r="DW329">
        <f>'[3]DLPNO-CCSD(T1 or T)_TightPNO'!CS329</f>
        <v>-429.23421261654897</v>
      </c>
      <c r="DX329">
        <f>'[3]DLPNO-CCSD(T1 or T)_TightPNO'!CT329</f>
        <v>-427.18207252299999</v>
      </c>
      <c r="DY329">
        <f>'[3]DLPNO-CCSD(T1 or T)_TightPNO'!CU329</f>
        <v>-231.81859547130199</v>
      </c>
      <c r="DZ329">
        <f>'[3]DLPNO-CCSD(T1 or T)_TightPNO'!CV329</f>
        <v>-230.78122322600001</v>
      </c>
      <c r="EA329">
        <f>'[3]DLPNO-CCSD(T1 or T)_TightPNO'!CW329</f>
        <v>-197.410433397117</v>
      </c>
      <c r="EB329">
        <f>'[3]DLPNO-CCSD(T1 or T)_TightPNO'!CX329</f>
        <v>-196.404236782</v>
      </c>
      <c r="EC329">
        <f>'[3]DLPNO-CCSD(T1 or T)_TightPNO'!CY329</f>
        <v>-197.41079995863899</v>
      </c>
      <c r="ED329">
        <f>'[3]DLPNO-CCSD(T1 or T)_TightPNO'!CZ329</f>
        <v>-196.40427806299999</v>
      </c>
      <c r="EE329">
        <f>'[3]DLPNO-CCSD(T1 or T)_TightPNO'!DA329</f>
        <v>-231.81939173722799</v>
      </c>
      <c r="EF329">
        <f>'[3]DLPNO-CCSD(T1 or T)_TightPNO'!DB329</f>
        <v>-230.78138490500001</v>
      </c>
      <c r="EH329" s="13" t="s">
        <v>861</v>
      </c>
      <c r="EJ329">
        <f t="shared" si="275"/>
        <v>-429.23399831339952</v>
      </c>
      <c r="EK329" s="36">
        <f t="shared" si="276"/>
        <v>-231.81823989842198</v>
      </c>
      <c r="EL329">
        <f t="shared" si="277"/>
        <v>-197.41036268710198</v>
      </c>
      <c r="EM329">
        <f t="shared" si="278"/>
        <v>-197.41074556944449</v>
      </c>
      <c r="EN329">
        <f t="shared" si="279"/>
        <v>-231.81903166955999</v>
      </c>
    </row>
    <row r="330" spans="1:144" ht="17" x14ac:dyDescent="0.2">
      <c r="A330" s="4">
        <f>'[1]De Raw'!$A328</f>
        <v>2.7208820317576135</v>
      </c>
      <c r="B330" t="s">
        <v>316</v>
      </c>
      <c r="C330" s="1">
        <f>ABS(AK330-$A330)</f>
        <v>0.15698284287773667</v>
      </c>
      <c r="D330" s="1">
        <f>ABS(AL330-$A330)</f>
        <v>3.6958530737722928E-2</v>
      </c>
      <c r="E330" s="1">
        <f>ABS(AM330-$A330)</f>
        <v>6.001215607000665E-2</v>
      </c>
      <c r="F330" s="1">
        <f>ABS(AN330-$A330)</f>
        <v>0.35568399086649549</v>
      </c>
      <c r="G330" s="1">
        <f>ABS(AO330-$A330)</f>
        <v>0.27283203691007873</v>
      </c>
      <c r="H330" s="1">
        <f>ABS(AP330-$A330)</f>
        <v>4.1425976978208379E-2</v>
      </c>
      <c r="I330" s="15">
        <f>ABS(AQ330-$A330)</f>
        <v>0.4781252936281648</v>
      </c>
      <c r="J330" s="1">
        <f>ABS(AR330-$A330)</f>
        <v>0.1462180984244883</v>
      </c>
      <c r="K330" s="1">
        <f>ABS(AS330-$A330)</f>
        <v>0.16595359760183825</v>
      </c>
      <c r="L330" s="15">
        <f>ABS(AT330-$A330)</f>
        <v>0.41283961120816937</v>
      </c>
      <c r="M330" s="1">
        <f>ABS(AU330-$A330)</f>
        <v>0.20281535707281106</v>
      </c>
      <c r="N330" s="1">
        <f>ABS(AV330-$A330)</f>
        <v>0.10501212706767893</v>
      </c>
      <c r="O330" s="15">
        <f>ABS(AZ330-$A330)</f>
        <v>5.3569176943927932E-2</v>
      </c>
      <c r="P330" s="1">
        <f>ABS(BA330-$A330)</f>
        <v>3.4675794178008257E-2</v>
      </c>
      <c r="Q330" s="1">
        <f>ABS(BB330-$A330)</f>
        <v>9.4466913829602817E-3</v>
      </c>
      <c r="R330" s="15">
        <f>ABS(BC330-$A330)</f>
        <v>0.53934594500899946</v>
      </c>
      <c r="S330" s="1">
        <f>ABS(BD330-$A330)</f>
        <v>8.2911129181692633E-2</v>
      </c>
      <c r="T330" s="1">
        <f>ABS(BE330-$A330)</f>
        <v>0.22821740791365341</v>
      </c>
      <c r="U330" s="91">
        <f>ABS(BI330-$A330)</f>
        <v>9.3707538511860644E-2</v>
      </c>
      <c r="V330" s="92">
        <f>ABS(BJ330-$A330)</f>
        <v>6.8304290313845328E-3</v>
      </c>
      <c r="W330" s="92">
        <f>ABS(BK330-$A330)</f>
        <v>5.0268983771622811E-2</v>
      </c>
      <c r="X330" s="15">
        <f t="shared" si="239"/>
        <v>4.2708065617630631E-2</v>
      </c>
      <c r="Y330" s="1">
        <f t="shared" si="240"/>
        <v>3.9241417899597231E-2</v>
      </c>
      <c r="Z330" s="1">
        <f t="shared" si="241"/>
        <v>1.2627057495193661E-3</v>
      </c>
      <c r="AA330" s="15">
        <f t="shared" si="242"/>
        <v>9.5610877794788163E-2</v>
      </c>
      <c r="AB330" s="1">
        <f t="shared" si="243"/>
        <v>1.1493720900653592E-2</v>
      </c>
      <c r="AC330" s="1">
        <f t="shared" si="244"/>
        <v>5.287452587807806E-2</v>
      </c>
      <c r="AD330" s="15">
        <f t="shared" si="245"/>
        <v>0.12047404945553541</v>
      </c>
      <c r="AE330" s="1">
        <f t="shared" si="246"/>
        <v>2.7341299962431176E-2</v>
      </c>
      <c r="AF330" s="1">
        <f t="shared" si="247"/>
        <v>7.678961918535876E-2</v>
      </c>
      <c r="AG330" s="15">
        <f t="shared" si="248"/>
        <v>0.17874106757096531</v>
      </c>
      <c r="AH330" s="1">
        <f t="shared" si="249"/>
        <v>9.2339023368355644E-2</v>
      </c>
      <c r="AI330" s="1">
        <f t="shared" si="250"/>
        <v>0.13890307081841469</v>
      </c>
      <c r="AJ330" s="1"/>
      <c r="AK330" s="1">
        <f t="shared" si="251"/>
        <v>2.8778648746353501</v>
      </c>
      <c r="AL330" s="1">
        <f t="shared" si="252"/>
        <v>2.6839235010198905</v>
      </c>
      <c r="AM330" s="1">
        <f t="shared" si="256"/>
        <v>2.7808941878276201</v>
      </c>
      <c r="AN330" s="1">
        <f t="shared" si="253"/>
        <v>3.0765660226241089</v>
      </c>
      <c r="AO330" s="1">
        <f t="shared" si="257"/>
        <v>2.4480499948475347</v>
      </c>
      <c r="AP330" s="1">
        <f t="shared" si="258"/>
        <v>2.7623080087358218</v>
      </c>
      <c r="AQ330" s="1">
        <f t="shared" si="283"/>
        <v>3.1990073253857783</v>
      </c>
      <c r="AR330" s="1">
        <f t="shared" si="284"/>
        <v>2.5746639333331252</v>
      </c>
      <c r="AS330" s="1">
        <f t="shared" si="285"/>
        <v>2.8868356293594517</v>
      </c>
      <c r="AT330" s="1">
        <f t="shared" si="260"/>
        <v>3.1337216429657828</v>
      </c>
      <c r="AU330" s="1">
        <f t="shared" si="261"/>
        <v>2.5180666746848024</v>
      </c>
      <c r="AV330" s="1">
        <f t="shared" si="262"/>
        <v>2.8258941588252924</v>
      </c>
      <c r="AW330" s="1"/>
      <c r="AX330" s="1"/>
      <c r="AY330" s="1"/>
      <c r="AZ330" s="1">
        <f t="shared" si="286"/>
        <v>2.6673128548136855</v>
      </c>
      <c r="BA330" s="1">
        <f t="shared" si="287"/>
        <v>2.7555578259356217</v>
      </c>
      <c r="BB330" s="1">
        <f t="shared" si="288"/>
        <v>2.7114353403746532</v>
      </c>
      <c r="BC330" s="1">
        <f t="shared" si="263"/>
        <v>3.2602279767666129</v>
      </c>
      <c r="BD330" s="1">
        <f t="shared" si="264"/>
        <v>2.6379709025759208</v>
      </c>
      <c r="BE330" s="1">
        <f t="shared" si="265"/>
        <v>2.9490994396712669</v>
      </c>
      <c r="BF330" s="87"/>
      <c r="BG330" s="87"/>
      <c r="BH330" s="87"/>
      <c r="BI330" s="1">
        <f t="shared" si="266"/>
        <v>2.6271744932457528</v>
      </c>
      <c r="BJ330" s="1">
        <f t="shared" si="267"/>
        <v>2.7140516027262289</v>
      </c>
      <c r="BK330" s="1">
        <f t="shared" si="268"/>
        <v>2.6706130479859906</v>
      </c>
      <c r="BL330" s="87"/>
      <c r="BM330" s="87"/>
      <c r="BN330" s="87"/>
      <c r="BO330" s="1">
        <f>AZ330+(AQ330-NormalPNO!Y330)*$BO$1</f>
        <v>2.6781739661399828</v>
      </c>
      <c r="BP330" s="1">
        <f>BA330+(AR330-NormalPNO!Z330)*$BP$1</f>
        <v>2.7601234496572107</v>
      </c>
      <c r="BQ330" s="1">
        <f>BB330+(AS330-NormalPNO!AA330)*$BQ$1</f>
        <v>2.7221447375071328</v>
      </c>
      <c r="BR330" s="1">
        <f>BI330+(BC330-NormalPNO!Y330)*$BR$1</f>
        <v>2.6252711539628253</v>
      </c>
      <c r="BS330" s="1">
        <f>BJ330+(BD330-NormalPNO!Z330)*$BS$1</f>
        <v>2.7093883108569599</v>
      </c>
      <c r="BT330" s="1">
        <f>BK330+(BE330-NormalPNO!AA330)*$BT$1</f>
        <v>2.6680075058795354</v>
      </c>
      <c r="BU330" s="1">
        <f t="shared" si="269"/>
        <v>2.600407982302078</v>
      </c>
      <c r="BV330" s="1">
        <f t="shared" si="270"/>
        <v>2.6935407317951823</v>
      </c>
      <c r="BW330" s="1">
        <f t="shared" si="271"/>
        <v>2.6440924125722547</v>
      </c>
      <c r="BX330" s="1">
        <f t="shared" si="272"/>
        <v>2.5421409641866481</v>
      </c>
      <c r="BY330" s="1">
        <f t="shared" si="273"/>
        <v>2.6285430083892578</v>
      </c>
      <c r="BZ330" s="1">
        <f t="shared" si="274"/>
        <v>2.5819789609391988</v>
      </c>
      <c r="CA330" s="1"/>
      <c r="CB330" t="s">
        <v>316</v>
      </c>
      <c r="CC330" s="13" t="s">
        <v>862</v>
      </c>
      <c r="CD330">
        <v>-429.344289032696</v>
      </c>
      <c r="CE330" s="19">
        <v>-427.208702641</v>
      </c>
      <c r="CF330" s="19">
        <v>-429.23355507103702</v>
      </c>
      <c r="CG330" s="19">
        <v>-427.18358883600001</v>
      </c>
      <c r="CH330" s="19"/>
      <c r="CI330" s="19"/>
      <c r="CJ330">
        <v>-231.876976965262</v>
      </c>
      <c r="CK330" s="19">
        <v>-230.79441746000001</v>
      </c>
      <c r="CL330">
        <v>-231.81821549700999</v>
      </c>
      <c r="CM330" s="19">
        <v>-230.78122322600001</v>
      </c>
      <c r="CN330" s="19"/>
      <c r="CO330" s="19"/>
      <c r="CP330" s="19">
        <f>'[3]DLPNO-CCSD(T1 or T)_TightPNO'!BL330</f>
        <v>-197.462725898022</v>
      </c>
      <c r="CQ330" s="19">
        <f>'[3]DLPNO-CCSD(T1 or T)_TightPNO'!BM330</f>
        <v>-196.41628732999999</v>
      </c>
      <c r="CR330" s="19">
        <f>'[3]DLPNO-CCSD(T1 or T)_TightPNO'!BN330</f>
        <v>-197.41024163156499</v>
      </c>
      <c r="CS330" s="19">
        <f>'[3]DLPNO-CCSD(T1 or T)_TightPNO'!BO330</f>
        <v>-196.404236782</v>
      </c>
      <c r="CT330" s="19"/>
      <c r="CU330" s="19"/>
      <c r="CV330" s="19">
        <f>'[3]DLPNO-CCSD(T1 or T)_TightPNO'!BR330</f>
        <v>-197.46283578587801</v>
      </c>
      <c r="CW330" s="19">
        <f>'[3]DLPNO-CCSD(T1 or T)_TightPNO'!BS330</f>
        <v>-196.416301025</v>
      </c>
      <c r="CX330" s="19">
        <f>'[3]DLPNO-CCSD(T1 or T)_TightPNO'!BT330</f>
        <v>-197.41056391291599</v>
      </c>
      <c r="CY330" s="19">
        <f>'[3]DLPNO-CCSD(T1 or T)_TightPNO'!BU330</f>
        <v>-196.40427303300001</v>
      </c>
      <c r="CZ330" s="19"/>
      <c r="DA330" s="19"/>
      <c r="DB330" s="19">
        <f>'[3]DLPNO-CCSD(T1 or T)_TightPNO'!BX330</f>
        <v>-231.877176142645</v>
      </c>
      <c r="DC330" s="19">
        <f>'[3]DLPNO-CCSD(T1 or T)_TightPNO'!BY330</f>
        <v>-230.79444802800001</v>
      </c>
      <c r="DD330" s="19">
        <f>'[3]DLPNO-CCSD(T1 or T)_TightPNO'!BZ330</f>
        <v>-231.81888817014499</v>
      </c>
      <c r="DE330" s="19">
        <f>'[3]DLPNO-CCSD(T1 or T)_TightPNO'!CA330</f>
        <v>-230.78136543599999</v>
      </c>
      <c r="DF330" s="19"/>
      <c r="DG330" s="19"/>
      <c r="DH330" s="19"/>
      <c r="DI330" s="40" t="str">
        <f>'[3]DLPNO-CCSD(T1 or T)_TightPNO'!CE330</f>
        <v>40_Benzene-Neopentane_1.05.xyz</v>
      </c>
      <c r="DJ330" s="40">
        <f>'[3]DLPNO-CCSD(T1 or T)_TightPNO'!CF330</f>
        <v>-429.233069034511</v>
      </c>
      <c r="DK330" s="40">
        <f>'[3]DLPNO-CCSD(T1 or T)_TightPNO'!CG330</f>
        <v>-427.18358883600001</v>
      </c>
      <c r="DL330" s="40">
        <f>'[3]DLPNO-CCSD(T1 or T)_TightPNO'!CH330</f>
        <v>-231.818166694186</v>
      </c>
      <c r="DM330" s="40">
        <f>'[3]DLPNO-CCSD(T1 or T)_TightPNO'!CI330</f>
        <v>-230.78122322600001</v>
      </c>
      <c r="DN330" s="40">
        <f>'[3]DLPNO-CCSD(T1 or T)_TightPNO'!CJ330</f>
        <v>-197.409999520491</v>
      </c>
      <c r="DO330" s="40">
        <f>'[3]DLPNO-CCSD(T1 or T)_TightPNO'!CK330</f>
        <v>-196.404236782</v>
      </c>
      <c r="DP330" s="40">
        <f>'[3]DLPNO-CCSD(T1 or T)_TightPNO'!CL330</f>
        <v>-197.41032226552301</v>
      </c>
      <c r="DQ330" s="40">
        <f>'[3]DLPNO-CCSD(T1 or T)_TightPNO'!CM330</f>
        <v>-196.40427303300001</v>
      </c>
      <c r="DR330" s="40">
        <f>'[3]DLPNO-CCSD(T1 or T)_TightPNO'!CN330</f>
        <v>-231.81884555315801</v>
      </c>
      <c r="DS330" s="40">
        <f>'[3]DLPNO-CCSD(T1 or T)_TightPNO'!CO330</f>
        <v>-230.78136543599999</v>
      </c>
      <c r="DT330" s="19"/>
      <c r="DU330" s="10"/>
      <c r="DV330" s="13" t="s">
        <v>862</v>
      </c>
      <c r="DW330">
        <f>'[3]DLPNO-CCSD(T1 or T)_TightPNO'!CS330</f>
        <v>-429.23402277152798</v>
      </c>
      <c r="DX330">
        <f>'[3]DLPNO-CCSD(T1 or T)_TightPNO'!CT330</f>
        <v>-427.18358883500002</v>
      </c>
      <c r="DY330">
        <f>'[3]DLPNO-CCSD(T1 or T)_TightPNO'!CU330</f>
        <v>-231.81859547130199</v>
      </c>
      <c r="DZ330">
        <f>'[3]DLPNO-CCSD(T1 or T)_TightPNO'!CV330</f>
        <v>-230.78122322600001</v>
      </c>
      <c r="EA330">
        <f>'[3]DLPNO-CCSD(T1 or T)_TightPNO'!CW330</f>
        <v>-197.410433397117</v>
      </c>
      <c r="EB330">
        <f>'[3]DLPNO-CCSD(T1 or T)_TightPNO'!CX330</f>
        <v>-196.404236782</v>
      </c>
      <c r="EC330">
        <f>'[3]DLPNO-CCSD(T1 or T)_TightPNO'!CY330</f>
        <v>-197.410740572035</v>
      </c>
      <c r="ED330">
        <f>'[3]DLPNO-CCSD(T1 or T)_TightPNO'!CZ330</f>
        <v>-196.40427303300001</v>
      </c>
      <c r="EE330">
        <f>'[3]DLPNO-CCSD(T1 or T)_TightPNO'!DA330</f>
        <v>-231.81926940498599</v>
      </c>
      <c r="EF330">
        <f>'[3]DLPNO-CCSD(T1 or T)_TightPNO'!DB330</f>
        <v>-230.78136543599999</v>
      </c>
      <c r="EH330" s="13" t="s">
        <v>862</v>
      </c>
      <c r="EJ330">
        <f t="shared" si="275"/>
        <v>-429.23379808930002</v>
      </c>
      <c r="EK330" s="36">
        <f t="shared" si="276"/>
        <v>-231.81823989842198</v>
      </c>
      <c r="EL330">
        <f t="shared" si="277"/>
        <v>-197.41036268710198</v>
      </c>
      <c r="EM330">
        <f t="shared" si="278"/>
        <v>-197.4106847366125</v>
      </c>
      <c r="EN330">
        <f t="shared" si="279"/>
        <v>-231.81890947863849</v>
      </c>
    </row>
    <row r="331" spans="1:144" ht="17" x14ac:dyDescent="0.2">
      <c r="A331" s="4">
        <f>'[1]De Raw'!$A329</f>
        <v>2.5023035703577996</v>
      </c>
      <c r="B331" t="s">
        <v>317</v>
      </c>
      <c r="C331" s="1">
        <f>ABS(AK331-$A331)</f>
        <v>0.2058231164422315</v>
      </c>
      <c r="D331" s="1">
        <f>ABS(AL331-$A331)</f>
        <v>2.9872105113610381E-2</v>
      </c>
      <c r="E331" s="1">
        <f>ABS(AM331-$A331)</f>
        <v>0.11784761077792094</v>
      </c>
      <c r="F331" s="1">
        <f>ABS(AN331-$A331)</f>
        <v>0.38978225589824422</v>
      </c>
      <c r="G331" s="1">
        <f>ABS(AO331-$A331)</f>
        <v>0.15002545588877414</v>
      </c>
      <c r="H331" s="1">
        <f>ABS(AP331-$A331)</f>
        <v>0.11987840000473504</v>
      </c>
      <c r="I331" s="15">
        <f>ABS(AQ331-$A331)</f>
        <v>0.48991340466434385</v>
      </c>
      <c r="J331" s="1">
        <f>ABS(AR331-$A331)</f>
        <v>4.8481719845332449E-2</v>
      </c>
      <c r="K331" s="1">
        <f>ABS(AS331-$A331)</f>
        <v>0.22071584240950592</v>
      </c>
      <c r="L331" s="15">
        <f>ABS(AT331-$A331)</f>
        <v>0.36165146184942465</v>
      </c>
      <c r="M331" s="1">
        <f>ABS(AU331-$A331)</f>
        <v>0.15753357003027268</v>
      </c>
      <c r="N331" s="1">
        <f>ABS(AV331-$A331)</f>
        <v>0.10205894590957598</v>
      </c>
      <c r="O331" s="15">
        <f>ABS(AZ331-$A331)</f>
        <v>1.9563766869759025E-2</v>
      </c>
      <c r="P331" s="1">
        <f>ABS(BA331-$A331)</f>
        <v>8.1243563690039711E-2</v>
      </c>
      <c r="Q331" s="1">
        <f>ABS(BB331-$A331)</f>
        <v>5.0403665279898924E-2</v>
      </c>
      <c r="R331" s="15">
        <f>ABS(BC331-$A331)</f>
        <v>0.53997897904739345</v>
      </c>
      <c r="S331" s="1">
        <f>ABS(BD331-$A331)</f>
        <v>2.2901481763888398E-3</v>
      </c>
      <c r="T331" s="1">
        <f>ABS(BE331-$A331)</f>
        <v>0.27113456361189137</v>
      </c>
      <c r="U331" s="91">
        <f>ABS(BI331-$A331)</f>
        <v>1.326094311563919E-2</v>
      </c>
      <c r="V331" s="92">
        <f>ABS(BJ331-$A331)</f>
        <v>4.7955783338633928E-2</v>
      </c>
      <c r="W331" s="92">
        <f>ABS(BK331-$A331)</f>
        <v>1.7347420111497147E-2</v>
      </c>
      <c r="X331" s="15">
        <f t="shared" si="239"/>
        <v>1.8595759154804714E-2</v>
      </c>
      <c r="Y331" s="1">
        <f t="shared" si="240"/>
        <v>8.3051656229492288E-2</v>
      </c>
      <c r="Z331" s="1">
        <f t="shared" si="241"/>
        <v>5.277419271713768E-2</v>
      </c>
      <c r="AA331" s="15">
        <f t="shared" si="242"/>
        <v>1.0360738791838298E-2</v>
      </c>
      <c r="AB331" s="1">
        <f t="shared" si="243"/>
        <v>4.7157555598501766E-2</v>
      </c>
      <c r="AC331" s="1">
        <f t="shared" si="244"/>
        <v>1.8018475031284176E-2</v>
      </c>
      <c r="AD331" s="15">
        <f t="shared" si="245"/>
        <v>0.11187927874195358</v>
      </c>
      <c r="AE331" s="1">
        <f t="shared" si="246"/>
        <v>3.8251249674193133E-2</v>
      </c>
      <c r="AF331" s="1">
        <f t="shared" si="247"/>
        <v>8.0717273289714786E-2</v>
      </c>
      <c r="AG331" s="15">
        <f t="shared" si="248"/>
        <v>0.18032001697758693</v>
      </c>
      <c r="AH331" s="1">
        <f t="shared" si="249"/>
        <v>0.11680255729234901</v>
      </c>
      <c r="AI331" s="1">
        <f t="shared" si="250"/>
        <v>0.15522875176118278</v>
      </c>
      <c r="AJ331" s="1"/>
      <c r="AK331" s="1">
        <f t="shared" si="251"/>
        <v>2.7081266868000311</v>
      </c>
      <c r="AL331" s="1">
        <f t="shared" si="252"/>
        <v>2.53217567547141</v>
      </c>
      <c r="AM331" s="1">
        <f t="shared" si="256"/>
        <v>2.6201511811357205</v>
      </c>
      <c r="AN331" s="1">
        <f t="shared" si="253"/>
        <v>2.8920858262560438</v>
      </c>
      <c r="AO331" s="1">
        <f t="shared" si="257"/>
        <v>2.3522781144690255</v>
      </c>
      <c r="AP331" s="1">
        <f t="shared" si="258"/>
        <v>2.6221819703625346</v>
      </c>
      <c r="AQ331" s="1">
        <f t="shared" si="283"/>
        <v>2.9922169750221435</v>
      </c>
      <c r="AR331" s="1">
        <f t="shared" si="284"/>
        <v>2.4538218505124672</v>
      </c>
      <c r="AS331" s="1">
        <f t="shared" si="285"/>
        <v>2.7230194127673055</v>
      </c>
      <c r="AT331" s="1">
        <f t="shared" si="260"/>
        <v>2.8639550322072242</v>
      </c>
      <c r="AU331" s="1">
        <f t="shared" si="261"/>
        <v>2.3447700003275269</v>
      </c>
      <c r="AV331" s="1">
        <f t="shared" si="262"/>
        <v>2.6043625162673756</v>
      </c>
      <c r="AW331" s="1"/>
      <c r="AX331" s="1"/>
      <c r="AY331" s="1"/>
      <c r="AZ331" s="1">
        <f t="shared" si="286"/>
        <v>2.5218673372275586</v>
      </c>
      <c r="BA331" s="1">
        <f t="shared" si="287"/>
        <v>2.5835471340478393</v>
      </c>
      <c r="BB331" s="1">
        <f t="shared" si="288"/>
        <v>2.5527072356376985</v>
      </c>
      <c r="BC331" s="1">
        <f t="shared" si="263"/>
        <v>3.042282549405193</v>
      </c>
      <c r="BD331" s="1">
        <f t="shared" si="264"/>
        <v>2.5045937185341884</v>
      </c>
      <c r="BE331" s="1">
        <f t="shared" si="265"/>
        <v>2.773438133969691</v>
      </c>
      <c r="BF331" s="87"/>
      <c r="BG331" s="87"/>
      <c r="BH331" s="87"/>
      <c r="BI331" s="1">
        <f t="shared" si="266"/>
        <v>2.4890426272421604</v>
      </c>
      <c r="BJ331" s="1">
        <f t="shared" si="267"/>
        <v>2.5502593536964335</v>
      </c>
      <c r="BK331" s="1">
        <f t="shared" si="268"/>
        <v>2.5196509904692967</v>
      </c>
      <c r="BL331" s="87"/>
      <c r="BM331" s="87"/>
      <c r="BN331" s="87"/>
      <c r="BO331" s="1">
        <f>AZ331+(AQ331-NormalPNO!Y331)*$BO$1</f>
        <v>2.5208993295126043</v>
      </c>
      <c r="BP331" s="1">
        <f>BA331+(AR331-NormalPNO!Z331)*$BP$1</f>
        <v>2.5853552265872919</v>
      </c>
      <c r="BQ331" s="1">
        <f>BB331+(AS331-NormalPNO!AA331)*$BQ$1</f>
        <v>2.5550777630749373</v>
      </c>
      <c r="BR331" s="1">
        <f>BI331+(BC331-NormalPNO!Y331)*$BR$1</f>
        <v>2.4919428315659613</v>
      </c>
      <c r="BS331" s="1">
        <f>BJ331+(BD331-NormalPNO!Z331)*$BS$1</f>
        <v>2.5494611259563014</v>
      </c>
      <c r="BT331" s="1">
        <f>BK331+(BE331-NormalPNO!AA331)*$BT$1</f>
        <v>2.5203220453890838</v>
      </c>
      <c r="BU331" s="1">
        <f t="shared" si="269"/>
        <v>2.390424291615846</v>
      </c>
      <c r="BV331" s="1">
        <f t="shared" si="270"/>
        <v>2.4640523206836065</v>
      </c>
      <c r="BW331" s="1">
        <f t="shared" si="271"/>
        <v>2.4215862970680848</v>
      </c>
      <c r="BX331" s="1">
        <f t="shared" si="272"/>
        <v>2.3219835533802127</v>
      </c>
      <c r="BY331" s="1">
        <f t="shared" si="273"/>
        <v>2.3855010130654506</v>
      </c>
      <c r="BZ331" s="1">
        <f t="shared" si="274"/>
        <v>2.3470748185966168</v>
      </c>
      <c r="CA331" s="1"/>
      <c r="CB331" t="s">
        <v>317</v>
      </c>
      <c r="CC331" s="13" t="s">
        <v>863</v>
      </c>
      <c r="CD331">
        <v>-429.34401853768702</v>
      </c>
      <c r="CE331" s="19">
        <v>-427.20962760600003</v>
      </c>
      <c r="CF331" s="19">
        <v>-429.23322552965101</v>
      </c>
      <c r="CG331" s="19">
        <v>-427.18449890099998</v>
      </c>
      <c r="CH331" s="19"/>
      <c r="CI331" s="19"/>
      <c r="CJ331">
        <v>-231.876976965262</v>
      </c>
      <c r="CK331" s="19">
        <v>-230.79441746000001</v>
      </c>
      <c r="CL331">
        <v>-231.81821549700999</v>
      </c>
      <c r="CM331" s="19">
        <v>-230.78122322600001</v>
      </c>
      <c r="CN331" s="19"/>
      <c r="CO331" s="19"/>
      <c r="CP331" s="19">
        <f>'[3]DLPNO-CCSD(T1 or T)_TightPNO'!BL331</f>
        <v>-197.462725898022</v>
      </c>
      <c r="CQ331" s="19">
        <f>'[3]DLPNO-CCSD(T1 or T)_TightPNO'!BM331</f>
        <v>-196.41628732999999</v>
      </c>
      <c r="CR331" s="19">
        <f>'[3]DLPNO-CCSD(T1 or T)_TightPNO'!BN331</f>
        <v>-197.41024163156499</v>
      </c>
      <c r="CS331" s="19">
        <f>'[3]DLPNO-CCSD(T1 or T)_TightPNO'!BO331</f>
        <v>-196.404236782</v>
      </c>
      <c r="CT331" s="19"/>
      <c r="CU331" s="19"/>
      <c r="CV331" s="19">
        <f>'[3]DLPNO-CCSD(T1 or T)_TightPNO'!BR331</f>
        <v>-197.462840236734</v>
      </c>
      <c r="CW331" s="19">
        <f>'[3]DLPNO-CCSD(T1 or T)_TightPNO'!BS331</f>
        <v>-196.41630022699999</v>
      </c>
      <c r="CX331" s="19">
        <f>'[3]DLPNO-CCSD(T1 or T)_TightPNO'!BT331</f>
        <v>-197.41051340660599</v>
      </c>
      <c r="CY331" s="19">
        <f>'[3]DLPNO-CCSD(T1 or T)_TightPNO'!BU331</f>
        <v>-196.40426811500001</v>
      </c>
      <c r="CZ331" s="19"/>
      <c r="DA331" s="19"/>
      <c r="DB331" s="19">
        <f>'[3]DLPNO-CCSD(T1 or T)_TightPNO'!BX331</f>
        <v>-231.877143022323</v>
      </c>
      <c r="DC331" s="19">
        <f>'[3]DLPNO-CCSD(T1 or T)_TightPNO'!BY331</f>
        <v>-230.794443946</v>
      </c>
      <c r="DD331" s="19">
        <f>'[3]DLPNO-CCSD(T1 or T)_TightPNO'!BZ331</f>
        <v>-231.81880170917799</v>
      </c>
      <c r="DE331" s="19">
        <f>'[3]DLPNO-CCSD(T1 or T)_TightPNO'!CA331</f>
        <v>-230.781345125</v>
      </c>
      <c r="DF331" s="19"/>
      <c r="DG331" s="19"/>
      <c r="DH331" s="19"/>
      <c r="DI331" s="40" t="str">
        <f>'[3]DLPNO-CCSD(T1 or T)_TightPNO'!CE331</f>
        <v>40_Benzene-Neopentane_1.10.xyz</v>
      </c>
      <c r="DJ331" s="40">
        <f>'[3]DLPNO-CCSD(T1 or T)_TightPNO'!CF331</f>
        <v>-429.23277504661701</v>
      </c>
      <c r="DK331" s="40">
        <f>'[3]DLPNO-CCSD(T1 or T)_TightPNO'!CG331</f>
        <v>-427.18449890099998</v>
      </c>
      <c r="DL331" s="40">
        <f>'[3]DLPNO-CCSD(T1 or T)_TightPNO'!CH331</f>
        <v>-231.818166694186</v>
      </c>
      <c r="DM331" s="40">
        <f>'[3]DLPNO-CCSD(T1 or T)_TightPNO'!CI331</f>
        <v>-230.78122322600001</v>
      </c>
      <c r="DN331" s="40">
        <f>'[3]DLPNO-CCSD(T1 or T)_TightPNO'!CJ331</f>
        <v>-197.409999520491</v>
      </c>
      <c r="DO331" s="40">
        <f>'[3]DLPNO-CCSD(T1 or T)_TightPNO'!CK331</f>
        <v>-196.404236782</v>
      </c>
      <c r="DP331" s="40">
        <f>'[3]DLPNO-CCSD(T1 or T)_TightPNO'!CL331</f>
        <v>-197.41027107747399</v>
      </c>
      <c r="DQ331" s="40">
        <f>'[3]DLPNO-CCSD(T1 or T)_TightPNO'!CM331</f>
        <v>-196.40426811500001</v>
      </c>
      <c r="DR331" s="40">
        <f>'[3]DLPNO-CCSD(T1 or T)_TightPNO'!CN331</f>
        <v>-231.81875537551301</v>
      </c>
      <c r="DS331" s="40">
        <f>'[3]DLPNO-CCSD(T1 or T)_TightPNO'!CO331</f>
        <v>-230.78134512599999</v>
      </c>
      <c r="DT331" s="19"/>
      <c r="DU331" s="10"/>
      <c r="DV331" s="13" t="s">
        <v>863</v>
      </c>
      <c r="DW331">
        <f>'[3]DLPNO-CCSD(T1 or T)_TightPNO'!CS331</f>
        <v>-429.23359287108701</v>
      </c>
      <c r="DX331">
        <f>'[3]DLPNO-CCSD(T1 or T)_TightPNO'!CT331</f>
        <v>-427.18449890099998</v>
      </c>
      <c r="DY331">
        <f>'[3]DLPNO-CCSD(T1 or T)_TightPNO'!CU331</f>
        <v>-231.81859547130199</v>
      </c>
      <c r="DZ331">
        <f>'[3]DLPNO-CCSD(T1 or T)_TightPNO'!CV331</f>
        <v>-230.78122322600001</v>
      </c>
      <c r="EA331">
        <f>'[3]DLPNO-CCSD(T1 or T)_TightPNO'!CW331</f>
        <v>-197.410433397117</v>
      </c>
      <c r="EB331">
        <f>'[3]DLPNO-CCSD(T1 or T)_TightPNO'!CX331</f>
        <v>-196.404236782</v>
      </c>
      <c r="EC331">
        <f>'[3]DLPNO-CCSD(T1 or T)_TightPNO'!CY331</f>
        <v>-197.41068928432099</v>
      </c>
      <c r="ED331">
        <f>'[3]DLPNO-CCSD(T1 or T)_TightPNO'!CZ331</f>
        <v>-196.40426811500001</v>
      </c>
      <c r="EE331">
        <f>'[3]DLPNO-CCSD(T1 or T)_TightPNO'!DA331</f>
        <v>-231.81916695807701</v>
      </c>
      <c r="EF331">
        <f>'[3]DLPNO-CCSD(T1 or T)_TightPNO'!DB331</f>
        <v>-230.781345125</v>
      </c>
      <c r="EH331" s="13" t="s">
        <v>863</v>
      </c>
      <c r="EJ331">
        <f t="shared" si="275"/>
        <v>-429.23345077116801</v>
      </c>
      <c r="EK331" s="36">
        <f t="shared" si="276"/>
        <v>-231.81823989842198</v>
      </c>
      <c r="EL331">
        <f t="shared" si="277"/>
        <v>-197.41036268710198</v>
      </c>
      <c r="EM331">
        <f t="shared" si="278"/>
        <v>-197.41063457117198</v>
      </c>
      <c r="EN331">
        <f t="shared" si="279"/>
        <v>-231.81882487601047</v>
      </c>
    </row>
    <row r="332" spans="1:144" ht="17" x14ac:dyDescent="0.2">
      <c r="A332" s="4">
        <f>'[1]De Raw'!$A330</f>
        <v>1.6742934428367422</v>
      </c>
      <c r="B332" t="s">
        <v>318</v>
      </c>
      <c r="C332" s="1">
        <f>ABS(AK332-$A332)</f>
        <v>0.1999612157715096</v>
      </c>
      <c r="D332" s="1">
        <f>ABS(AL332-$A332)</f>
        <v>9.4610045142081933E-2</v>
      </c>
      <c r="E332" s="1">
        <f>ABS(AM332-$A332)</f>
        <v>0.14728563045679577</v>
      </c>
      <c r="F332" s="1">
        <f>ABS(AN332-$A332)</f>
        <v>0.32899452525656581</v>
      </c>
      <c r="G332" s="1">
        <f>ABS(AO332-$A332)</f>
        <v>1.0105425671167456E-2</v>
      </c>
      <c r="H332" s="1">
        <f>ABS(AP332-$A332)</f>
        <v>0.15944454979269929</v>
      </c>
      <c r="I332" s="15">
        <f>ABS(AQ332-$A332)</f>
        <v>0.39547990604659922</v>
      </c>
      <c r="J332" s="1">
        <f>ABS(AR332-$A332)</f>
        <v>5.7792524775334586E-2</v>
      </c>
      <c r="K332" s="1">
        <f>ABS(AS332-$A332)</f>
        <v>0.2266362154109669</v>
      </c>
      <c r="L332" s="15">
        <f>ABS(AT332-$A332)</f>
        <v>0.24839508784454933</v>
      </c>
      <c r="M332" s="1">
        <f>ABS(AU332-$A332)</f>
        <v>7.505375207178222E-2</v>
      </c>
      <c r="N332" s="1">
        <f>ABS(AV332-$A332)</f>
        <v>8.6670667886383557E-2</v>
      </c>
      <c r="O332" s="15">
        <f>ABS(AZ332-$A332)</f>
        <v>7.1772447659071981E-2</v>
      </c>
      <c r="P332" s="1">
        <f>ABS(BA332-$A332)</f>
        <v>0.1187488759317501</v>
      </c>
      <c r="Q332" s="1">
        <f>ABS(BB332-$A332)</f>
        <v>9.5260661795411039E-2</v>
      </c>
      <c r="R332" s="15">
        <f>ABS(BC332-$A332)</f>
        <v>0.4287225964237813</v>
      </c>
      <c r="S332" s="1">
        <f>ABS(BD332-$A332)</f>
        <v>9.1741499945080962E-2</v>
      </c>
      <c r="T332" s="1">
        <f>ABS(BE332-$A332)</f>
        <v>0.26023204818443113</v>
      </c>
      <c r="U332" s="91">
        <f>ABS(BI332-$A332)</f>
        <v>4.9977398182223798E-2</v>
      </c>
      <c r="V332" s="92">
        <f>ABS(BJ332-$A332)</f>
        <v>9.6490761888706089E-2</v>
      </c>
      <c r="W332" s="92">
        <f>ABS(BK332-$A332)</f>
        <v>7.3234080035464943E-2</v>
      </c>
      <c r="X332" s="15">
        <f t="shared" si="239"/>
        <v>5.7593342857681584E-2</v>
      </c>
      <c r="Y332" s="1">
        <f t="shared" si="240"/>
        <v>0.11721386289651248</v>
      </c>
      <c r="Z332" s="1">
        <f t="shared" si="241"/>
        <v>8.7922680321958824E-2</v>
      </c>
      <c r="AA332" s="15">
        <f t="shared" si="242"/>
        <v>5.8027687060488331E-2</v>
      </c>
      <c r="AB332" s="1">
        <f t="shared" si="243"/>
        <v>0.10031202864538358</v>
      </c>
      <c r="AC332" s="1">
        <f t="shared" si="244"/>
        <v>7.7616630151110089E-2</v>
      </c>
      <c r="AD332" s="15">
        <f t="shared" si="245"/>
        <v>7.8960310970822123E-2</v>
      </c>
      <c r="AE332" s="1">
        <f t="shared" si="246"/>
        <v>2.681895286765168E-2</v>
      </c>
      <c r="AF332" s="1">
        <f t="shared" si="247"/>
        <v>5.9407246267093372E-2</v>
      </c>
      <c r="AG332" s="15">
        <f t="shared" si="248"/>
        <v>0.14159816171276662</v>
      </c>
      <c r="AH332" s="1">
        <f t="shared" si="249"/>
        <v>0.10421681065789667</v>
      </c>
      <c r="AI332" s="1">
        <f t="shared" si="250"/>
        <v>0.13033367791504347</v>
      </c>
      <c r="AJ332" s="1"/>
      <c r="AK332" s="1">
        <f t="shared" si="251"/>
        <v>1.8742546586082518</v>
      </c>
      <c r="AL332" s="1">
        <f t="shared" si="252"/>
        <v>1.7689034879788241</v>
      </c>
      <c r="AM332" s="1">
        <f t="shared" si="256"/>
        <v>1.821579073293538</v>
      </c>
      <c r="AN332" s="1">
        <f t="shared" si="253"/>
        <v>2.003287968093308</v>
      </c>
      <c r="AO332" s="1">
        <f t="shared" si="257"/>
        <v>1.6641880171655747</v>
      </c>
      <c r="AP332" s="1">
        <f t="shared" si="258"/>
        <v>1.8337379926294415</v>
      </c>
      <c r="AQ332" s="1">
        <f t="shared" si="283"/>
        <v>2.0697733488833414</v>
      </c>
      <c r="AR332" s="1">
        <f t="shared" si="284"/>
        <v>1.7320859676120768</v>
      </c>
      <c r="AS332" s="1">
        <f t="shared" si="285"/>
        <v>1.9009296582477091</v>
      </c>
      <c r="AT332" s="1">
        <f t="shared" si="260"/>
        <v>1.9226885306812915</v>
      </c>
      <c r="AU332" s="1">
        <f t="shared" si="261"/>
        <v>1.59923969076496</v>
      </c>
      <c r="AV332" s="1">
        <f t="shared" si="262"/>
        <v>1.7609641107231258</v>
      </c>
      <c r="AW332" s="1"/>
      <c r="AX332" s="1"/>
      <c r="AY332" s="1"/>
      <c r="AZ332" s="1">
        <f t="shared" si="286"/>
        <v>1.7460658904958142</v>
      </c>
      <c r="BA332" s="1">
        <f t="shared" si="287"/>
        <v>1.7930423187684923</v>
      </c>
      <c r="BB332" s="1">
        <f t="shared" si="288"/>
        <v>1.7695541046321532</v>
      </c>
      <c r="BC332" s="1">
        <f t="shared" si="263"/>
        <v>2.1030160392605235</v>
      </c>
      <c r="BD332" s="1">
        <f t="shared" si="264"/>
        <v>1.7660349427818232</v>
      </c>
      <c r="BE332" s="1">
        <f t="shared" si="265"/>
        <v>1.9345254910211733</v>
      </c>
      <c r="BF332" s="87"/>
      <c r="BG332" s="87"/>
      <c r="BH332" s="87"/>
      <c r="BI332" s="1">
        <f t="shared" si="266"/>
        <v>1.724270841018966</v>
      </c>
      <c r="BJ332" s="1">
        <f t="shared" si="267"/>
        <v>1.7707842047254483</v>
      </c>
      <c r="BK332" s="1">
        <f t="shared" si="268"/>
        <v>1.7475275228722071</v>
      </c>
      <c r="BL332" s="87"/>
      <c r="BM332" s="87"/>
      <c r="BN332" s="87"/>
      <c r="BO332" s="1">
        <f>AZ332+(AQ332-NormalPNO!Y332)*$BO$1</f>
        <v>1.7318867856944238</v>
      </c>
      <c r="BP332" s="1">
        <f>BA332+(AR332-NormalPNO!Z332)*$BP$1</f>
        <v>1.7915073057332547</v>
      </c>
      <c r="BQ332" s="1">
        <f>BB332+(AS332-NormalPNO!AA332)*$BQ$1</f>
        <v>1.762216123158701</v>
      </c>
      <c r="BR332" s="1">
        <f>BI332+(BC332-NormalPNO!Y332)*$BR$1</f>
        <v>1.7323211298972305</v>
      </c>
      <c r="BS332" s="1">
        <f>BJ332+(BD332-NormalPNO!Z332)*$BS$1</f>
        <v>1.7746054714821258</v>
      </c>
      <c r="BT332" s="1">
        <f>BK332+(BE332-NormalPNO!AA332)*$BT$1</f>
        <v>1.7519100729878523</v>
      </c>
      <c r="BU332" s="1">
        <f t="shared" si="269"/>
        <v>1.5953331318659201</v>
      </c>
      <c r="BV332" s="1">
        <f t="shared" si="270"/>
        <v>1.6474744899690905</v>
      </c>
      <c r="BW332" s="1">
        <f t="shared" si="271"/>
        <v>1.6148861965696488</v>
      </c>
      <c r="BX332" s="1">
        <f t="shared" si="272"/>
        <v>1.5326952811239756</v>
      </c>
      <c r="BY332" s="1">
        <f t="shared" si="273"/>
        <v>1.5700766321788455</v>
      </c>
      <c r="BZ332" s="1">
        <f t="shared" si="274"/>
        <v>1.5439597649216987</v>
      </c>
      <c r="CA332" s="1"/>
      <c r="CB332" t="s">
        <v>318</v>
      </c>
      <c r="CC332" s="13" t="s">
        <v>864</v>
      </c>
      <c r="CD332">
        <v>-429.34268967807901</v>
      </c>
      <c r="CE332" s="19">
        <v>-427.21069918000001</v>
      </c>
      <c r="CF332" s="19">
        <v>-429.23175552222301</v>
      </c>
      <c r="CG332" s="19">
        <v>-427.18553097799997</v>
      </c>
      <c r="CH332" s="19"/>
      <c r="CI332" s="19"/>
      <c r="CJ332">
        <v>-231.876976965262</v>
      </c>
      <c r="CK332" s="19">
        <v>-230.79441746000001</v>
      </c>
      <c r="CL332">
        <v>-231.81821549700999</v>
      </c>
      <c r="CM332" s="19">
        <v>-230.78122322600001</v>
      </c>
      <c r="CN332" s="19"/>
      <c r="CO332" s="19"/>
      <c r="CP332" s="19">
        <f>'[3]DLPNO-CCSD(T1 or T)_TightPNO'!BL332</f>
        <v>-197.462725898022</v>
      </c>
      <c r="CQ332" s="19">
        <f>'[3]DLPNO-CCSD(T1 or T)_TightPNO'!BM332</f>
        <v>-196.41628732999999</v>
      </c>
      <c r="CR332" s="19">
        <f>'[3]DLPNO-CCSD(T1 or T)_TightPNO'!BN332</f>
        <v>-197.41024163156499</v>
      </c>
      <c r="CS332" s="19">
        <f>'[3]DLPNO-CCSD(T1 or T)_TightPNO'!BO332</f>
        <v>-196.404236782</v>
      </c>
      <c r="CT332" s="19"/>
      <c r="CU332" s="19"/>
      <c r="CV332" s="19">
        <f>'[3]DLPNO-CCSD(T1 or T)_TightPNO'!BR332</f>
        <v>-197.46279168999001</v>
      </c>
      <c r="CW332" s="19">
        <f>'[3]DLPNO-CCSD(T1 or T)_TightPNO'!BS332</f>
        <v>-196.416295851</v>
      </c>
      <c r="CX332" s="19">
        <f>'[3]DLPNO-CCSD(T1 or T)_TightPNO'!BT332</f>
        <v>-197.41040727798301</v>
      </c>
      <c r="CY332" s="19">
        <f>'[3]DLPNO-CCSD(T1 or T)_TightPNO'!BU332</f>
        <v>-196.40425481099999</v>
      </c>
      <c r="CZ332" s="19"/>
      <c r="DA332" s="19"/>
      <c r="DB332" s="19">
        <f>'[3]DLPNO-CCSD(T1 or T)_TightPNO'!BX332</f>
        <v>-231.87707906106399</v>
      </c>
      <c r="DC332" s="19">
        <f>'[3]DLPNO-CCSD(T1 or T)_TightPNO'!BY332</f>
        <v>-230.794437534</v>
      </c>
      <c r="DD332" s="19">
        <f>'[3]DLPNO-CCSD(T1 or T)_TightPNO'!BZ332</f>
        <v>-231.81858798966601</v>
      </c>
      <c r="DE332" s="19">
        <f>'[3]DLPNO-CCSD(T1 or T)_TightPNO'!CA332</f>
        <v>-230.78130639899999</v>
      </c>
      <c r="DF332" s="19"/>
      <c r="DG332" s="19"/>
      <c r="DH332" s="19"/>
      <c r="DI332" s="40" t="str">
        <f>'[3]DLPNO-CCSD(T1 or T)_TightPNO'!CE332</f>
        <v>40_Benzene-Neopentane_1.25.xyz</v>
      </c>
      <c r="DJ332" s="40">
        <f>'[3]DLPNO-CCSD(T1 or T)_TightPNO'!CF332</f>
        <v>-429.23135865713101</v>
      </c>
      <c r="DK332" s="40">
        <f>'[3]DLPNO-CCSD(T1 or T)_TightPNO'!CG332</f>
        <v>-427.18553097799997</v>
      </c>
      <c r="DL332" s="40">
        <f>'[3]DLPNO-CCSD(T1 or T)_TightPNO'!CH332</f>
        <v>-231.818166694186</v>
      </c>
      <c r="DM332" s="40">
        <f>'[3]DLPNO-CCSD(T1 or T)_TightPNO'!CI332</f>
        <v>-230.78122322600001</v>
      </c>
      <c r="DN332" s="40">
        <f>'[3]DLPNO-CCSD(T1 or T)_TightPNO'!CJ332</f>
        <v>-197.409999520491</v>
      </c>
      <c r="DO332" s="40">
        <f>'[3]DLPNO-CCSD(T1 or T)_TightPNO'!CK332</f>
        <v>-196.404236782</v>
      </c>
      <c r="DP332" s="40">
        <f>'[3]DLPNO-CCSD(T1 or T)_TightPNO'!CL332</f>
        <v>-197.41016495345301</v>
      </c>
      <c r="DQ332" s="40">
        <f>'[3]DLPNO-CCSD(T1 or T)_TightPNO'!CM332</f>
        <v>-196.40425481099999</v>
      </c>
      <c r="DR332" s="40">
        <f>'[3]DLPNO-CCSD(T1 or T)_TightPNO'!CN332</f>
        <v>-231.81854165137099</v>
      </c>
      <c r="DS332" s="40">
        <f>'[3]DLPNO-CCSD(T1 or T)_TightPNO'!CO332</f>
        <v>-230.78130639899999</v>
      </c>
      <c r="DT332" s="19"/>
      <c r="DU332" s="10"/>
      <c r="DV332" s="13" t="s">
        <v>864</v>
      </c>
      <c r="DW332">
        <f>'[3]DLPNO-CCSD(T1 or T)_TightPNO'!CS332</f>
        <v>-429.23209286749898</v>
      </c>
      <c r="DX332">
        <f>'[3]DLPNO-CCSD(T1 or T)_TightPNO'!CT332</f>
        <v>-427.18553097799997</v>
      </c>
      <c r="DY332">
        <f>'[3]DLPNO-CCSD(T1 or T)_TightPNO'!CU332</f>
        <v>-231.81859547130199</v>
      </c>
      <c r="DZ332">
        <f>'[3]DLPNO-CCSD(T1 or T)_TightPNO'!CV332</f>
        <v>-230.78122322600001</v>
      </c>
      <c r="EA332">
        <f>'[3]DLPNO-CCSD(T1 or T)_TightPNO'!CW332</f>
        <v>-197.410433397117</v>
      </c>
      <c r="EB332">
        <f>'[3]DLPNO-CCSD(T1 or T)_TightPNO'!CX332</f>
        <v>-196.404236782</v>
      </c>
      <c r="EC332">
        <f>'[3]DLPNO-CCSD(T1 or T)_TightPNO'!CY332</f>
        <v>-197.41059104281399</v>
      </c>
      <c r="ED332">
        <f>'[3]DLPNO-CCSD(T1 or T)_TightPNO'!CZ332</f>
        <v>-196.40425481099999</v>
      </c>
      <c r="EE332">
        <f>'[3]DLPNO-CCSD(T1 or T)_TightPNO'!DA332</f>
        <v>-231.81895327411999</v>
      </c>
      <c r="EF332">
        <f>'[3]DLPNO-CCSD(T1 or T)_TightPNO'!DB332</f>
        <v>-230.78130639899999</v>
      </c>
      <c r="EH332" s="13" t="s">
        <v>864</v>
      </c>
      <c r="EJ332">
        <f t="shared" si="275"/>
        <v>-429.23195395476898</v>
      </c>
      <c r="EK332" s="36">
        <f t="shared" si="276"/>
        <v>-231.81823989842198</v>
      </c>
      <c r="EL332">
        <f t="shared" si="277"/>
        <v>-197.41036268710198</v>
      </c>
      <c r="EM332">
        <f t="shared" si="278"/>
        <v>-197.41052844024802</v>
      </c>
      <c r="EN332">
        <f t="shared" si="279"/>
        <v>-231.81861115881352</v>
      </c>
    </row>
    <row r="333" spans="1:144" ht="17" x14ac:dyDescent="0.2">
      <c r="A333" s="4">
        <f>'[1]De Raw'!$A331</f>
        <v>0.7621206187451498</v>
      </c>
      <c r="B333" t="s">
        <v>319</v>
      </c>
      <c r="C333" s="1">
        <f>ABS(AK333-$A333)</f>
        <v>0.14308614157118926</v>
      </c>
      <c r="D333" s="1">
        <f>ABS(AL333-$A333)</f>
        <v>8.6173031682024837E-2</v>
      </c>
      <c r="E333" s="1">
        <f>ABS(AM333-$A333)</f>
        <v>0.11462958662660705</v>
      </c>
      <c r="F333" s="1">
        <f>ABS(AN333-$A333)</f>
        <v>0.19177820999185424</v>
      </c>
      <c r="G333" s="1">
        <f>ABS(AO333-$A333)</f>
        <v>4.2420499691283475E-2</v>
      </c>
      <c r="H333" s="1">
        <f>ABS(AP333-$A333)</f>
        <v>0.11709935484156886</v>
      </c>
      <c r="I333" s="15">
        <f>ABS(AQ333-$A333)</f>
        <v>0.22756017906160519</v>
      </c>
      <c r="J333" s="1">
        <f>ABS(AR333-$A333)</f>
        <v>7.7805485523326112E-2</v>
      </c>
      <c r="K333" s="1">
        <f>ABS(AS333-$A333)</f>
        <v>0.15268283229246571</v>
      </c>
      <c r="L333" s="15">
        <f>ABS(AT333-$A333)</f>
        <v>0.11158095097910303</v>
      </c>
      <c r="M333" s="1">
        <f>ABS(AU333-$A333)</f>
        <v>2.9492090232544177E-2</v>
      </c>
      <c r="N333" s="1">
        <f>ABS(AV333-$A333)</f>
        <v>4.1044430373279428E-2</v>
      </c>
      <c r="O333" s="15">
        <f>ABS(AZ333-$A333)</f>
        <v>8.7702061470485315E-2</v>
      </c>
      <c r="P333" s="1">
        <f>ABS(BA333-$A333)</f>
        <v>9.1659082313288787E-2</v>
      </c>
      <c r="Q333" s="1">
        <f>ABS(BB333-$A333)</f>
        <v>8.9680571891887051E-2</v>
      </c>
      <c r="R333" s="15">
        <f>ABS(BC333-$A333)</f>
        <v>0.24545116357864571</v>
      </c>
      <c r="S333" s="1">
        <f>ABS(BD333-$A333)</f>
        <v>9.549797842151253E-2</v>
      </c>
      <c r="T333" s="1">
        <f>ABS(BE333-$A333)</f>
        <v>0.17047457100007912</v>
      </c>
      <c r="U333" s="91">
        <f>ABS(BI333-$A333)</f>
        <v>7.5972117584653609E-2</v>
      </c>
      <c r="V333" s="92">
        <f>ABS(BJ333-$A333)</f>
        <v>8.0059276349646158E-2</v>
      </c>
      <c r="W333" s="92">
        <f>ABS(BK333-$A333)</f>
        <v>7.8015696967149939E-2</v>
      </c>
      <c r="X333" s="15">
        <f t="shared" si="239"/>
        <v>7.3952099517038294E-2</v>
      </c>
      <c r="Y333" s="1">
        <f t="shared" si="240"/>
        <v>8.9532912450047908E-2</v>
      </c>
      <c r="Z333" s="1">
        <f t="shared" si="241"/>
        <v>8.1607537896090321E-2</v>
      </c>
      <c r="AA333" s="15">
        <f t="shared" si="242"/>
        <v>8.3073241844472623E-2</v>
      </c>
      <c r="AB333" s="1">
        <f t="shared" si="243"/>
        <v>8.4155534433098755E-2</v>
      </c>
      <c r="AC333" s="1">
        <f t="shared" si="244"/>
        <v>8.2184367380051637E-2</v>
      </c>
      <c r="AD333" s="15">
        <f t="shared" si="245"/>
        <v>3.1153638297429898E-2</v>
      </c>
      <c r="AE333" s="1">
        <f t="shared" si="246"/>
        <v>2.5913464760772165E-2</v>
      </c>
      <c r="AF333" s="1">
        <f t="shared" si="247"/>
        <v>3.3684630400119042E-2</v>
      </c>
      <c r="AG333" s="15">
        <f t="shared" si="248"/>
        <v>7.5088922077320763E-2</v>
      </c>
      <c r="AH333" s="1">
        <f t="shared" si="249"/>
        <v>8.2048661344983453E-2</v>
      </c>
      <c r="AI333" s="1">
        <f t="shared" si="250"/>
        <v>8.4352682836279391E-2</v>
      </c>
      <c r="AJ333" s="1"/>
      <c r="AK333" s="1">
        <f t="shared" si="251"/>
        <v>0.90520676031633907</v>
      </c>
      <c r="AL333" s="1">
        <f t="shared" si="252"/>
        <v>0.84829365042717464</v>
      </c>
      <c r="AM333" s="1">
        <f t="shared" si="256"/>
        <v>0.87675020537175685</v>
      </c>
      <c r="AN333" s="1">
        <f t="shared" si="253"/>
        <v>0.95389882873700405</v>
      </c>
      <c r="AO333" s="1">
        <f t="shared" si="257"/>
        <v>0.80454111843643328</v>
      </c>
      <c r="AP333" s="1">
        <f t="shared" si="258"/>
        <v>0.87921997358671866</v>
      </c>
      <c r="AQ333" s="1">
        <f t="shared" si="283"/>
        <v>0.989680797806755</v>
      </c>
      <c r="AR333" s="1">
        <f t="shared" si="284"/>
        <v>0.83992610426847591</v>
      </c>
      <c r="AS333" s="1">
        <f t="shared" si="285"/>
        <v>0.91480345103761551</v>
      </c>
      <c r="AT333" s="1">
        <f t="shared" si="260"/>
        <v>0.87370156972425284</v>
      </c>
      <c r="AU333" s="1">
        <f t="shared" si="261"/>
        <v>0.73262852851260563</v>
      </c>
      <c r="AV333" s="1">
        <f t="shared" si="262"/>
        <v>0.80316504911842923</v>
      </c>
      <c r="AW333" s="1"/>
      <c r="AX333" s="1"/>
      <c r="AY333" s="1"/>
      <c r="AZ333" s="1">
        <f t="shared" si="286"/>
        <v>0.84982268021563512</v>
      </c>
      <c r="BA333" s="1">
        <f t="shared" si="287"/>
        <v>0.85377970105843859</v>
      </c>
      <c r="BB333" s="1">
        <f t="shared" si="288"/>
        <v>0.85180119063703685</v>
      </c>
      <c r="BC333" s="1">
        <f t="shared" si="263"/>
        <v>1.0075717823237955</v>
      </c>
      <c r="BD333" s="1">
        <f t="shared" si="264"/>
        <v>0.85761859716666233</v>
      </c>
      <c r="BE333" s="1">
        <f t="shared" si="265"/>
        <v>0.93259518974522893</v>
      </c>
      <c r="BF333" s="87"/>
      <c r="BG333" s="87"/>
      <c r="BH333" s="87"/>
      <c r="BI333" s="1">
        <f t="shared" si="266"/>
        <v>0.83809273632980341</v>
      </c>
      <c r="BJ333" s="1">
        <f t="shared" si="267"/>
        <v>0.84217989509479596</v>
      </c>
      <c r="BK333" s="1">
        <f t="shared" si="268"/>
        <v>0.84013631571229974</v>
      </c>
      <c r="BL333" s="87"/>
      <c r="BM333" s="87"/>
      <c r="BN333" s="87"/>
      <c r="BO333" s="1">
        <f>AZ333+(AQ333-NormalPNO!Y333)*$BO$1</f>
        <v>0.8360727182621881</v>
      </c>
      <c r="BP333" s="1">
        <f>BA333+(AR333-NormalPNO!Z333)*$BP$1</f>
        <v>0.85165353119519771</v>
      </c>
      <c r="BQ333" s="1">
        <f>BB333+(AS333-NormalPNO!AA333)*$BQ$1</f>
        <v>0.84372815664124012</v>
      </c>
      <c r="BR333" s="1">
        <f>BI333+(BC333-NormalPNO!Y333)*$BR$1</f>
        <v>0.84519386058962243</v>
      </c>
      <c r="BS333" s="1">
        <f>BJ333+(BD333-NormalPNO!Z333)*$BS$1</f>
        <v>0.84627615317824856</v>
      </c>
      <c r="BT333" s="1">
        <f>BK333+(BE333-NormalPNO!AA333)*$BT$1</f>
        <v>0.84430498612520144</v>
      </c>
      <c r="BU333" s="1">
        <f t="shared" si="269"/>
        <v>0.73096698044771991</v>
      </c>
      <c r="BV333" s="1">
        <f t="shared" si="270"/>
        <v>0.73620715398437764</v>
      </c>
      <c r="BW333" s="1">
        <f t="shared" si="271"/>
        <v>0.72843598834503076</v>
      </c>
      <c r="BX333" s="1">
        <f t="shared" si="272"/>
        <v>0.68703169666782904</v>
      </c>
      <c r="BY333" s="1">
        <f t="shared" si="273"/>
        <v>0.68007195740016635</v>
      </c>
      <c r="BZ333" s="1">
        <f t="shared" si="274"/>
        <v>0.67776793590887041</v>
      </c>
      <c r="CA333" s="1"/>
      <c r="CB333" t="s">
        <v>319</v>
      </c>
      <c r="CC333" s="13" t="s">
        <v>865</v>
      </c>
      <c r="CD333">
        <v>-429.34114540201898</v>
      </c>
      <c r="CE333" s="19">
        <v>-427.21087862799999</v>
      </c>
      <c r="CF333" s="19">
        <v>-429.23003428525197</v>
      </c>
      <c r="CG333" s="19">
        <v>-427.18567343900003</v>
      </c>
      <c r="CH333" s="19"/>
      <c r="CI333" s="19"/>
      <c r="CJ333">
        <v>-231.876976965262</v>
      </c>
      <c r="CK333" s="19">
        <v>-230.79441746000001</v>
      </c>
      <c r="CL333">
        <v>-231.81821549700999</v>
      </c>
      <c r="CM333" s="19">
        <v>-230.78122322600001</v>
      </c>
      <c r="CN333" s="19"/>
      <c r="CO333" s="19"/>
      <c r="CP333" s="19">
        <f>'[3]DLPNO-CCSD(T1 or T)_TightPNO'!BL333</f>
        <v>-197.462725898022</v>
      </c>
      <c r="CQ333" s="19">
        <f>'[3]DLPNO-CCSD(T1 or T)_TightPNO'!BM333</f>
        <v>-196.41628732999999</v>
      </c>
      <c r="CR333" s="19">
        <f>'[3]DLPNO-CCSD(T1 or T)_TightPNO'!BN333</f>
        <v>-197.41024163156499</v>
      </c>
      <c r="CS333" s="19">
        <f>'[3]DLPNO-CCSD(T1 or T)_TightPNO'!BO333</f>
        <v>-196.404236782</v>
      </c>
      <c r="CT333" s="19"/>
      <c r="CU333" s="19"/>
      <c r="CV333" s="19">
        <f>'[3]DLPNO-CCSD(T1 or T)_TightPNO'!BR333</f>
        <v>-197.46276973325999</v>
      </c>
      <c r="CW333" s="19">
        <f>'[3]DLPNO-CCSD(T1 or T)_TightPNO'!BS333</f>
        <v>-196.416291629</v>
      </c>
      <c r="CX333" s="19">
        <f>'[3]DLPNO-CCSD(T1 or T)_TightPNO'!BT333</f>
        <v>-197.41031579175601</v>
      </c>
      <c r="CY333" s="19">
        <f>'[3]DLPNO-CCSD(T1 or T)_TightPNO'!BU333</f>
        <v>-196.40424465000001</v>
      </c>
      <c r="CZ333" s="19"/>
      <c r="DA333" s="19"/>
      <c r="DB333" s="19">
        <f>'[3]DLPNO-CCSD(T1 or T)_TightPNO'!BX333</f>
        <v>-231.87702382683401</v>
      </c>
      <c r="DC333" s="19">
        <f>'[3]DLPNO-CCSD(T1 or T)_TightPNO'!BY333</f>
        <v>-230.79442997000001</v>
      </c>
      <c r="DD333" s="19">
        <f>'[3]DLPNO-CCSD(T1 or T)_TightPNO'!BZ333</f>
        <v>-231.81837998610399</v>
      </c>
      <c r="DE333" s="19">
        <f>'[3]DLPNO-CCSD(T1 or T)_TightPNO'!CA333</f>
        <v>-230.781270839</v>
      </c>
      <c r="DF333" s="19"/>
      <c r="DG333" s="19"/>
      <c r="DH333" s="19"/>
      <c r="DI333" s="40" t="str">
        <f>'[3]DLPNO-CCSD(T1 or T)_TightPNO'!CE333</f>
        <v>40_Benzene-Neopentane_1.50.xyz</v>
      </c>
      <c r="DJ333" s="40">
        <f>'[3]DLPNO-CCSD(T1 or T)_TightPNO'!CF333</f>
        <v>-429.22968634915901</v>
      </c>
      <c r="DK333" s="40">
        <f>'[3]DLPNO-CCSD(T1 or T)_TightPNO'!CG333</f>
        <v>-427.18567343900003</v>
      </c>
      <c r="DL333" s="40">
        <f>'[3]DLPNO-CCSD(T1 or T)_TightPNO'!CH333</f>
        <v>-231.818166694186</v>
      </c>
      <c r="DM333" s="40">
        <f>'[3]DLPNO-CCSD(T1 or T)_TightPNO'!CI333</f>
        <v>-230.78122322600001</v>
      </c>
      <c r="DN333" s="40">
        <f>'[3]DLPNO-CCSD(T1 or T)_TightPNO'!CJ333</f>
        <v>-197.409999520491</v>
      </c>
      <c r="DO333" s="40">
        <f>'[3]DLPNO-CCSD(T1 or T)_TightPNO'!CK333</f>
        <v>-196.404236782</v>
      </c>
      <c r="DP333" s="40">
        <f>'[3]DLPNO-CCSD(T1 or T)_TightPNO'!CL333</f>
        <v>-197.41007461271801</v>
      </c>
      <c r="DQ333" s="40">
        <f>'[3]DLPNO-CCSD(T1 or T)_TightPNO'!CM333</f>
        <v>-196.40424465000001</v>
      </c>
      <c r="DR333" s="40">
        <f>'[3]DLPNO-CCSD(T1 or T)_TightPNO'!CN333</f>
        <v>-231.81832961861099</v>
      </c>
      <c r="DS333" s="40">
        <f>'[3]DLPNO-CCSD(T1 or T)_TightPNO'!CO333</f>
        <v>-230.781270839</v>
      </c>
      <c r="DT333" s="19"/>
      <c r="DU333" s="10"/>
      <c r="DV333" s="13" t="s">
        <v>865</v>
      </c>
      <c r="DW333">
        <f>'[3]DLPNO-CCSD(T1 or T)_TightPNO'!CS333</f>
        <v>-429.23042120043903</v>
      </c>
      <c r="DX333">
        <f>'[3]DLPNO-CCSD(T1 or T)_TightPNO'!CT333</f>
        <v>-427.18567343900003</v>
      </c>
      <c r="DY333">
        <f>'[3]DLPNO-CCSD(T1 or T)_TightPNO'!CU333</f>
        <v>-231.81859547130199</v>
      </c>
      <c r="DZ333">
        <f>'[3]DLPNO-CCSD(T1 or T)_TightPNO'!CV333</f>
        <v>-230.78122322600001</v>
      </c>
      <c r="EA333">
        <f>'[3]DLPNO-CCSD(T1 or T)_TightPNO'!CW333</f>
        <v>-197.410433397117</v>
      </c>
      <c r="EB333">
        <f>'[3]DLPNO-CCSD(T1 or T)_TightPNO'!CX333</f>
        <v>-196.404236782</v>
      </c>
      <c r="EC333">
        <f>'[3]DLPNO-CCSD(T1 or T)_TightPNO'!CY333</f>
        <v>-197.41050252371599</v>
      </c>
      <c r="ED333">
        <f>'[3]DLPNO-CCSD(T1 or T)_TightPNO'!CZ333</f>
        <v>-196.40424465000001</v>
      </c>
      <c r="EE333">
        <f>'[3]DLPNO-CCSD(T1 or T)_TightPNO'!DA333</f>
        <v>-231.818751158895</v>
      </c>
      <c r="EF333">
        <f>'[3]DLPNO-CCSD(T1 or T)_TightPNO'!DB333</f>
        <v>-230.781270839</v>
      </c>
      <c r="EH333" s="13" t="s">
        <v>865</v>
      </c>
      <c r="EJ333">
        <f t="shared" si="275"/>
        <v>-429.23020825329843</v>
      </c>
      <c r="EK333" s="36">
        <f t="shared" si="276"/>
        <v>-231.81823989842198</v>
      </c>
      <c r="EL333">
        <f t="shared" si="277"/>
        <v>-197.41036268710198</v>
      </c>
      <c r="EM333">
        <f t="shared" si="278"/>
        <v>-197.41043638127502</v>
      </c>
      <c r="EN333">
        <f t="shared" si="279"/>
        <v>-231.81840516985051</v>
      </c>
    </row>
    <row r="334" spans="1:144" ht="17" x14ac:dyDescent="0.2">
      <c r="A334" s="4">
        <f>'[1]De Raw'!$A332</f>
        <v>0.18654409698551616</v>
      </c>
      <c r="B334" t="s">
        <v>320</v>
      </c>
      <c r="C334" s="1">
        <f>ABS(AK334-$A334)</f>
        <v>3.6450748721023885E-2</v>
      </c>
      <c r="D334" s="1">
        <f>ABS(AL334-$A334)</f>
        <v>1.8762930098518787E-2</v>
      </c>
      <c r="E334" s="1">
        <f>ABS(AM334-$A334)</f>
        <v>2.7606839409771322E-2</v>
      </c>
      <c r="F334" s="1">
        <f>ABS(AN334-$A334)</f>
        <v>4.9834137648262694E-2</v>
      </c>
      <c r="G334" s="1">
        <f>ABS(AO334-$A334)</f>
        <v>7.8938976701850017E-3</v>
      </c>
      <c r="H334" s="1">
        <f>ABS(AP334-$A334)</f>
        <v>2.8864017659223862E-2</v>
      </c>
      <c r="I334" s="15">
        <f>ABS(AQ334-$A334)</f>
        <v>5.9837732872683652E-2</v>
      </c>
      <c r="J334" s="1">
        <f>ABS(AR334-$A334)</f>
        <v>1.8511219730642486E-2</v>
      </c>
      <c r="K334" s="1">
        <f>ABS(AS334-$A334)</f>
        <v>3.9174476301663069E-2</v>
      </c>
      <c r="L334" s="15">
        <f>ABS(AT334-$A334)</f>
        <v>5.1441365848452075E-2</v>
      </c>
      <c r="M334" s="1">
        <f>ABS(AU334-$A334)</f>
        <v>1.0277286666671603E-2</v>
      </c>
      <c r="N334" s="1">
        <f>ABS(AV334-$A334)</f>
        <v>3.0859326257561825E-2</v>
      </c>
      <c r="O334" s="15">
        <f>ABS(AZ334-$A334)</f>
        <v>2.1117438723660814E-2</v>
      </c>
      <c r="P334" s="1">
        <f>ABS(BA334-$A334)</f>
        <v>1.8927960060277388E-2</v>
      </c>
      <c r="Q334" s="1">
        <f>ABS(BB334-$A334)</f>
        <v>2.0022699391969073E-2</v>
      </c>
      <c r="R334" s="15">
        <f>ABS(BC334-$A334)</f>
        <v>6.4839530484894103E-2</v>
      </c>
      <c r="S334" s="1">
        <f>ABS(BD334-$A334)</f>
        <v>2.3819880796541015E-2</v>
      </c>
      <c r="T334" s="1">
        <f>ABS(BE334-$A334)</f>
        <v>4.4329705640717559E-2</v>
      </c>
      <c r="U334" s="91">
        <f>ABS(BI334-$A334)</f>
        <v>1.7838088430576937E-2</v>
      </c>
      <c r="V334" s="92">
        <f>ABS(BJ334-$A334)</f>
        <v>1.5447419548234614E-2</v>
      </c>
      <c r="W334" s="92">
        <f>ABS(BK334-$A334)</f>
        <v>1.6642753989405762E-2</v>
      </c>
      <c r="X334" s="15">
        <f t="shared" si="239"/>
        <v>1.8190005308674345E-2</v>
      </c>
      <c r="Y334" s="1">
        <f t="shared" si="240"/>
        <v>1.8545213431648278E-2</v>
      </c>
      <c r="Z334" s="1">
        <f t="shared" si="241"/>
        <v>1.8408878179193344E-2</v>
      </c>
      <c r="AA334" s="15">
        <f t="shared" si="242"/>
        <v>1.9408610104364066E-2</v>
      </c>
      <c r="AB334" s="1">
        <f t="shared" si="243"/>
        <v>1.6271458726949461E-2</v>
      </c>
      <c r="AC334" s="1">
        <f t="shared" si="244"/>
        <v>1.7530528958400488E-2</v>
      </c>
      <c r="AD334" s="15">
        <f t="shared" si="245"/>
        <v>1.251282827166339E-2</v>
      </c>
      <c r="AE334" s="1">
        <f t="shared" si="246"/>
        <v>9.9055336359281099E-3</v>
      </c>
      <c r="AF334" s="1">
        <f t="shared" si="247"/>
        <v>1.0834103446091092E-2</v>
      </c>
      <c r="AG334" s="15">
        <f t="shared" si="248"/>
        <v>6.9019582887063224E-3</v>
      </c>
      <c r="AH334" s="1">
        <f t="shared" si="249"/>
        <v>3.0073816562982136E-3</v>
      </c>
      <c r="AI334" s="1">
        <f t="shared" si="250"/>
        <v>4.5490889308494042E-3</v>
      </c>
      <c r="AJ334" s="1"/>
      <c r="AK334" s="1">
        <f t="shared" si="251"/>
        <v>0.22299484570654005</v>
      </c>
      <c r="AL334" s="1">
        <f t="shared" si="252"/>
        <v>0.20530702708403495</v>
      </c>
      <c r="AM334" s="1">
        <f t="shared" si="256"/>
        <v>0.21415093639528748</v>
      </c>
      <c r="AN334" s="1">
        <f t="shared" si="253"/>
        <v>0.23637823463377886</v>
      </c>
      <c r="AO334" s="1">
        <f t="shared" si="257"/>
        <v>0.19443799465570116</v>
      </c>
      <c r="AP334" s="1">
        <f t="shared" si="258"/>
        <v>0.21540811464474002</v>
      </c>
      <c r="AQ334" s="1">
        <f t="shared" si="283"/>
        <v>0.24638182985819981</v>
      </c>
      <c r="AR334" s="1">
        <f t="shared" si="284"/>
        <v>0.20505531671615865</v>
      </c>
      <c r="AS334" s="1">
        <f t="shared" si="285"/>
        <v>0.22571857328717923</v>
      </c>
      <c r="AT334" s="1">
        <f t="shared" si="260"/>
        <v>0.23798546283396824</v>
      </c>
      <c r="AU334" s="1">
        <f t="shared" si="261"/>
        <v>0.19682138365218776</v>
      </c>
      <c r="AV334" s="1">
        <f t="shared" si="262"/>
        <v>0.21740342324307799</v>
      </c>
      <c r="AW334" s="1"/>
      <c r="AX334" s="1"/>
      <c r="AY334" s="1"/>
      <c r="AZ334" s="1">
        <f t="shared" si="286"/>
        <v>0.20766153570917698</v>
      </c>
      <c r="BA334" s="1">
        <f t="shared" si="287"/>
        <v>0.20547205704579355</v>
      </c>
      <c r="BB334" s="1">
        <f t="shared" si="288"/>
        <v>0.20656679637748523</v>
      </c>
      <c r="BC334" s="1">
        <f t="shared" si="263"/>
        <v>0.25138362747041026</v>
      </c>
      <c r="BD334" s="1">
        <f t="shared" si="264"/>
        <v>0.21036397778205718</v>
      </c>
      <c r="BE334" s="1">
        <f t="shared" si="265"/>
        <v>0.23087380262623372</v>
      </c>
      <c r="BF334" s="87"/>
      <c r="BG334" s="87"/>
      <c r="BH334" s="87"/>
      <c r="BI334" s="1">
        <f t="shared" si="266"/>
        <v>0.2043821854160931</v>
      </c>
      <c r="BJ334" s="1">
        <f t="shared" si="267"/>
        <v>0.20199151653375078</v>
      </c>
      <c r="BK334" s="1">
        <f t="shared" si="268"/>
        <v>0.20318685097492192</v>
      </c>
      <c r="BL334" s="87"/>
      <c r="BM334" s="87"/>
      <c r="BN334" s="87"/>
      <c r="BO334" s="1">
        <f>AZ334+(AQ334-NormalPNO!Y334)*$BO$1</f>
        <v>0.20473410229419051</v>
      </c>
      <c r="BP334" s="1">
        <f>BA334+(AR334-NormalPNO!Z334)*$BP$1</f>
        <v>0.20508931041716444</v>
      </c>
      <c r="BQ334" s="1">
        <f>BB334+(AS334-NormalPNO!AA334)*$BQ$1</f>
        <v>0.20495297516470951</v>
      </c>
      <c r="BR334" s="1">
        <f>BI334+(BC334-NormalPNO!Y334)*$BR$1</f>
        <v>0.20595270708988023</v>
      </c>
      <c r="BS334" s="1">
        <f>BJ334+(BD334-NormalPNO!Z334)*$BS$1</f>
        <v>0.20281555571246562</v>
      </c>
      <c r="BT334" s="1">
        <f>BK334+(BE334-NormalPNO!AA334)*$BT$1</f>
        <v>0.20407462594391665</v>
      </c>
      <c r="BU334" s="1">
        <f t="shared" si="269"/>
        <v>0.19905692525717955</v>
      </c>
      <c r="BV334" s="1">
        <f t="shared" si="270"/>
        <v>0.19644963062144427</v>
      </c>
      <c r="BW334" s="1">
        <f t="shared" si="271"/>
        <v>0.19737820043160725</v>
      </c>
      <c r="BX334" s="1">
        <f t="shared" si="272"/>
        <v>0.19344605527422248</v>
      </c>
      <c r="BY334" s="1">
        <f t="shared" si="273"/>
        <v>0.18955147864181437</v>
      </c>
      <c r="BZ334" s="1">
        <f t="shared" si="274"/>
        <v>0.19109318591636557</v>
      </c>
      <c r="CA334" s="1"/>
      <c r="CB334" t="s">
        <v>320</v>
      </c>
      <c r="CC334" s="13" t="s">
        <v>866</v>
      </c>
      <c r="CD334">
        <v>-429.34005822817602</v>
      </c>
      <c r="CE334" s="19">
        <v>-427.21077620800003</v>
      </c>
      <c r="CF334" s="19">
        <v>-429.22884976299702</v>
      </c>
      <c r="CG334" s="19">
        <v>-427.18554378300001</v>
      </c>
      <c r="CH334" s="19"/>
      <c r="CI334" s="19"/>
      <c r="CJ334">
        <v>-231.876976965262</v>
      </c>
      <c r="CK334" s="19">
        <v>-230.79441746000001</v>
      </c>
      <c r="CL334">
        <v>-231.81821549700999</v>
      </c>
      <c r="CM334" s="19">
        <v>-230.78122322600001</v>
      </c>
      <c r="CN334" s="19"/>
      <c r="CO334" s="19"/>
      <c r="CP334" s="19">
        <f>'[3]DLPNO-CCSD(T1 or T)_TightPNO'!BL334</f>
        <v>-197.462725898022</v>
      </c>
      <c r="CQ334" s="19">
        <f>'[3]DLPNO-CCSD(T1 or T)_TightPNO'!BM334</f>
        <v>-196.41628732999999</v>
      </c>
      <c r="CR334" s="19">
        <f>'[3]DLPNO-CCSD(T1 or T)_TightPNO'!BN334</f>
        <v>-197.41024163156499</v>
      </c>
      <c r="CS334" s="19">
        <f>'[3]DLPNO-CCSD(T1 or T)_TightPNO'!BO334</f>
        <v>-196.404236782</v>
      </c>
      <c r="CT334" s="19"/>
      <c r="CU334" s="19"/>
      <c r="CV334" s="19">
        <f>'[3]DLPNO-CCSD(T1 or T)_TightPNO'!BR334</f>
        <v>-197.46273967089701</v>
      </c>
      <c r="CW334" s="19">
        <f>'[3]DLPNO-CCSD(T1 or T)_TightPNO'!BS334</f>
        <v>-196.41628837100001</v>
      </c>
      <c r="CX334" s="19">
        <f>'[3]DLPNO-CCSD(T1 or T)_TightPNO'!BT334</f>
        <v>-197.41026275893901</v>
      </c>
      <c r="CY334" s="19">
        <f>'[3]DLPNO-CCSD(T1 or T)_TightPNO'!BU334</f>
        <v>-196.40423837700001</v>
      </c>
      <c r="CZ334" s="19"/>
      <c r="DA334" s="19"/>
      <c r="DB334" s="19">
        <f>'[3]DLPNO-CCSD(T1 or T)_TightPNO'!BX334</f>
        <v>-231.87699137971899</v>
      </c>
      <c r="DC334" s="19">
        <f>'[3]DLPNO-CCSD(T1 or T)_TightPNO'!BY334</f>
        <v>-230.794423354</v>
      </c>
      <c r="DD334" s="19">
        <f>'[3]DLPNO-CCSD(T1 or T)_TightPNO'!BZ334</f>
        <v>-231.81826022762399</v>
      </c>
      <c r="DE334" s="19">
        <f>'[3]DLPNO-CCSD(T1 or T)_TightPNO'!CA334</f>
        <v>-230.78124059699999</v>
      </c>
      <c r="DF334" s="19"/>
      <c r="DG334" s="19"/>
      <c r="DH334" s="19"/>
      <c r="DI334" s="40" t="str">
        <f>'[3]DLPNO-CCSD(T1 or T)_TightPNO'!CE334</f>
        <v>40_Benzene-Neopentane_2.00.xyz</v>
      </c>
      <c r="DJ334" s="40">
        <f>'[3]DLPNO-CCSD(T1 or T)_TightPNO'!CF334</f>
        <v>-429.22854290735597</v>
      </c>
      <c r="DK334" s="40">
        <f>'[3]DLPNO-CCSD(T1 or T)_TightPNO'!CG334</f>
        <v>-427.18554378300001</v>
      </c>
      <c r="DL334" s="40">
        <f>'[3]DLPNO-CCSD(T1 or T)_TightPNO'!CH334</f>
        <v>-231.818166694186</v>
      </c>
      <c r="DM334" s="40">
        <f>'[3]DLPNO-CCSD(T1 or T)_TightPNO'!CI334</f>
        <v>-230.78122322600001</v>
      </c>
      <c r="DN334" s="40">
        <f>'[3]DLPNO-CCSD(T1 or T)_TightPNO'!CJ334</f>
        <v>-197.409999520491</v>
      </c>
      <c r="DO334" s="40">
        <f>'[3]DLPNO-CCSD(T1 or T)_TightPNO'!CK334</f>
        <v>-196.404236782</v>
      </c>
      <c r="DP334" s="40">
        <f>'[3]DLPNO-CCSD(T1 or T)_TightPNO'!CL334</f>
        <v>-197.41002110138101</v>
      </c>
      <c r="DQ334" s="40">
        <f>'[3]DLPNO-CCSD(T1 or T)_TightPNO'!CM334</f>
        <v>-196.40423837700001</v>
      </c>
      <c r="DR334" s="40">
        <f>'[3]DLPNO-CCSD(T1 or T)_TightPNO'!CN334</f>
        <v>-231.81821194931999</v>
      </c>
      <c r="DS334" s="40">
        <f>'[3]DLPNO-CCSD(T1 or T)_TightPNO'!CO334</f>
        <v>-230.78124059699999</v>
      </c>
      <c r="DT334" s="19"/>
      <c r="DU334" s="10"/>
      <c r="DV334" s="13" t="s">
        <v>866</v>
      </c>
      <c r="DW334">
        <f>'[3]DLPNO-CCSD(T1 or T)_TightPNO'!CS334</f>
        <v>-429.22940812237903</v>
      </c>
      <c r="DX334">
        <f>'[3]DLPNO-CCSD(T1 or T)_TightPNO'!CT334</f>
        <v>-427.18554378300001</v>
      </c>
      <c r="DY334">
        <f>'[3]DLPNO-CCSD(T1 or T)_TightPNO'!CU334</f>
        <v>-231.81859547130199</v>
      </c>
      <c r="DZ334">
        <f>'[3]DLPNO-CCSD(T1 or T)_TightPNO'!CV334</f>
        <v>-230.78122322600001</v>
      </c>
      <c r="EA334">
        <f>'[3]DLPNO-CCSD(T1 or T)_TightPNO'!CW334</f>
        <v>-197.410433397117</v>
      </c>
      <c r="EB334">
        <f>'[3]DLPNO-CCSD(T1 or T)_TightPNO'!CX334</f>
        <v>-196.404236782</v>
      </c>
      <c r="EC334">
        <f>'[3]DLPNO-CCSD(T1 or T)_TightPNO'!CY334</f>
        <v>-197.41045050583901</v>
      </c>
      <c r="ED334">
        <f>'[3]DLPNO-CCSD(T1 or T)_TightPNO'!CZ334</f>
        <v>-196.40423837700001</v>
      </c>
      <c r="EE334">
        <f>'[3]DLPNO-CCSD(T1 or T)_TightPNO'!DA334</f>
        <v>-231.81864396171301</v>
      </c>
      <c r="EF334">
        <f>'[3]DLPNO-CCSD(T1 or T)_TightPNO'!DB334</f>
        <v>-230.78124059699999</v>
      </c>
      <c r="EH334" s="13" t="s">
        <v>866</v>
      </c>
      <c r="EJ334">
        <f t="shared" si="275"/>
        <v>-429.22900319081754</v>
      </c>
      <c r="EK334" s="36">
        <f t="shared" si="276"/>
        <v>-231.81823989842198</v>
      </c>
      <c r="EL334">
        <f t="shared" si="277"/>
        <v>-197.41036268710198</v>
      </c>
      <c r="EM334">
        <f t="shared" si="278"/>
        <v>-197.410383587718</v>
      </c>
      <c r="EN334">
        <f t="shared" si="279"/>
        <v>-231.818284366776</v>
      </c>
    </row>
    <row r="335" spans="1:144" ht="17" x14ac:dyDescent="0.2">
      <c r="A335" s="4">
        <f>'[1]De Raw'!$A333</f>
        <v>3.6791310532979118</v>
      </c>
      <c r="B335" t="s">
        <v>321</v>
      </c>
      <c r="C335" s="1">
        <f>ABS(AK335-$A335)</f>
        <v>0.15379369577333302</v>
      </c>
      <c r="D335" s="1">
        <f>ABS(AL335-$A335)</f>
        <v>0.44279326372601124</v>
      </c>
      <c r="E335" s="1">
        <f>ABS(AM335-$A335)</f>
        <v>0.14449978397633911</v>
      </c>
      <c r="F335" s="1">
        <f>ABS(AN335-$A335)</f>
        <v>0.45121145429193898</v>
      </c>
      <c r="G335" s="1">
        <f>ABS(AO335-$A335)</f>
        <v>1.2232696971293691</v>
      </c>
      <c r="H335" s="1">
        <f>ABS(AP335-$A335)</f>
        <v>0.38602912141871482</v>
      </c>
      <c r="I335" s="15">
        <f>ABS(AQ335-$A335)</f>
        <v>0.89478250133475079</v>
      </c>
      <c r="J335" s="1">
        <f>ABS(AR335-$A335)</f>
        <v>0.78879296655224351</v>
      </c>
      <c r="K335" s="1">
        <f>ABS(AS335-$A335)</f>
        <v>5.2994767391253639E-2</v>
      </c>
      <c r="L335" s="15">
        <f>ABS(AT335-$A335)</f>
        <v>0.94827954609348009</v>
      </c>
      <c r="M335" s="1">
        <f>ABS(AU335-$A335)</f>
        <v>0.72295154356173352</v>
      </c>
      <c r="N335" s="1">
        <f>ABS(AV335-$A335)</f>
        <v>0.11266400126587328</v>
      </c>
      <c r="O335" s="15">
        <f>ABS(AZ335-$A335)</f>
        <v>0.33202401319546793</v>
      </c>
      <c r="P335" s="1">
        <f>ABS(BA335-$A335)</f>
        <v>0.21594397576197943</v>
      </c>
      <c r="Q335" s="1">
        <f>ABS(BB335-$A335)</f>
        <v>0.27398399447872368</v>
      </c>
      <c r="R335" s="15">
        <f>ABS(BC335-$A335)</f>
        <v>1.1165680247491476</v>
      </c>
      <c r="S335" s="1">
        <f>ABS(BD335-$A335)</f>
        <v>0.57155460126368052</v>
      </c>
      <c r="T335" s="1">
        <f>ABS(BE335-$A335)</f>
        <v>0.27250671174273355</v>
      </c>
      <c r="U335" s="91">
        <f>ABS(BI335-$A335)</f>
        <v>0.47743421920525098</v>
      </c>
      <c r="V335" s="92">
        <f>ABS(BJ335-$A335)</f>
        <v>0.35837290873979288</v>
      </c>
      <c r="W335" s="92">
        <f>ABS(BK335-$A335)</f>
        <v>0.41790356397252193</v>
      </c>
      <c r="X335" s="15">
        <f t="shared" ref="X335:X398" si="289">ABS(BO335-$A335)</f>
        <v>0.31888227784776824</v>
      </c>
      <c r="Y335" s="1">
        <f t="shared" ref="Y335:Y398" si="290">ABS(BP335-$A335)</f>
        <v>0.20875996339449143</v>
      </c>
      <c r="Z335" s="1">
        <f t="shared" ref="Z335:Z398" si="291">ABS(BQ335-$A335)</f>
        <v>0.25853441304000624</v>
      </c>
      <c r="AA335" s="15">
        <f t="shared" ref="AA335:AA398" si="292">ABS(BR335-$A335)</f>
        <v>0.47247286233670671</v>
      </c>
      <c r="AB335" s="1">
        <f t="shared" ref="AB335:AB398" si="293">ABS(BS335-$A335)</f>
        <v>0.36091174270023796</v>
      </c>
      <c r="AC335" s="1">
        <f t="shared" ref="AC335:AC398" si="294">ABS(BT335-$A335)</f>
        <v>0.41724534209864617</v>
      </c>
      <c r="AD335" s="15">
        <f t="shared" ref="AD335:AD398" si="295">ABS(BU335-$A335)</f>
        <v>0.27720015554924204</v>
      </c>
      <c r="AE335" s="1">
        <f t="shared" ref="AE335:AE398" si="296">ABS(BV335-$A335)</f>
        <v>0.14379748270804482</v>
      </c>
      <c r="AF335" s="1">
        <f t="shared" ref="AF335:AF398" si="297">ABS(BW335-$A335)</f>
        <v>0.20804694252342903</v>
      </c>
      <c r="AG335" s="15">
        <f t="shared" ref="AG335:AG398" si="298">ABS(BX335-$A335)</f>
        <v>0.40775519707597674</v>
      </c>
      <c r="AH335" s="1">
        <f t="shared" ref="AH335:AH398" si="299">ABS(BY335-$A335)</f>
        <v>0.25889799310743866</v>
      </c>
      <c r="AI335" s="1">
        <f t="shared" ref="AI335:AI398" si="300">ABS(BZ335-$A335)</f>
        <v>0.33111983488127938</v>
      </c>
      <c r="AJ335" s="1"/>
      <c r="AK335" s="1">
        <f t="shared" ref="AK335:AK398" si="301">627.5095*(CJ335+CP335-CD335)</f>
        <v>3.8329247490712448</v>
      </c>
      <c r="AL335" s="1">
        <f t="shared" ref="AL335:AL398" si="302">627.5095*(CV335+DB335-CD335)</f>
        <v>3.2363377895719005</v>
      </c>
      <c r="AM335" s="1">
        <f t="shared" si="256"/>
        <v>3.5346312693215727</v>
      </c>
      <c r="AN335" s="1">
        <f t="shared" ref="AN335:AN398" si="303">627.5095*(DL335+DN335-DJ335)</f>
        <v>4.1303425075898508</v>
      </c>
      <c r="AO335" s="1">
        <f t="shared" si="257"/>
        <v>2.4558613561685427</v>
      </c>
      <c r="AP335" s="1">
        <f t="shared" si="258"/>
        <v>3.293101931879197</v>
      </c>
      <c r="AQ335" s="1">
        <f t="shared" ref="AQ335:AQ366" si="304">627.5095*(CL335+CR335-CF335)</f>
        <v>4.5739135546326626</v>
      </c>
      <c r="AR335" s="1">
        <f t="shared" ref="AR335:AR366" si="305">627.5095*(CX335+DD335-CF335)</f>
        <v>2.8903380867456683</v>
      </c>
      <c r="AS335" s="1">
        <f t="shared" si="259"/>
        <v>3.7321258206891654</v>
      </c>
      <c r="AT335" s="1">
        <f t="shared" si="260"/>
        <v>4.6274105993913919</v>
      </c>
      <c r="AU335" s="1">
        <f t="shared" si="261"/>
        <v>2.9561795097361783</v>
      </c>
      <c r="AV335" s="1">
        <f t="shared" si="262"/>
        <v>3.7917950545637851</v>
      </c>
      <c r="AW335" s="1"/>
      <c r="AX335" s="1"/>
      <c r="AY335" s="1"/>
      <c r="AZ335" s="1">
        <f t="shared" ref="AZ335:AZ350" si="306">AK335+(AK335-AQ335)*$BA$2</f>
        <v>3.3471070401024439</v>
      </c>
      <c r="BA335" s="1">
        <f t="shared" ref="BA335:BA350" si="307">AL335+(AL335-AR335)*$BA$2</f>
        <v>3.4631870775359324</v>
      </c>
      <c r="BB335" s="1">
        <f t="shared" ref="BB335:BB350" si="308">AM335+(AM335-AS335)*$BA$2</f>
        <v>3.4051470588191881</v>
      </c>
      <c r="BC335" s="1">
        <f t="shared" si="263"/>
        <v>4.7956990780470594</v>
      </c>
      <c r="BD335" s="1">
        <f t="shared" si="264"/>
        <v>3.1075764520342313</v>
      </c>
      <c r="BE335" s="1">
        <f t="shared" si="265"/>
        <v>3.9516377650406453</v>
      </c>
      <c r="BF335" s="87"/>
      <c r="BG335" s="87"/>
      <c r="BH335" s="87"/>
      <c r="BI335" s="1">
        <f t="shared" si="266"/>
        <v>3.2016968340926608</v>
      </c>
      <c r="BJ335" s="1">
        <f t="shared" si="267"/>
        <v>3.3207581445581189</v>
      </c>
      <c r="BK335" s="1">
        <f t="shared" si="268"/>
        <v>3.2612274893253899</v>
      </c>
      <c r="BL335" s="87"/>
      <c r="BM335" s="87"/>
      <c r="BN335" s="87"/>
      <c r="BO335" s="1">
        <f>AZ335+(AQ335-NormalPNO!Y335)*$BO$1</f>
        <v>3.3602487754501436</v>
      </c>
      <c r="BP335" s="1">
        <f>BA335+(AR335-NormalPNO!Z335)*$BP$1</f>
        <v>3.4703710899034204</v>
      </c>
      <c r="BQ335" s="1">
        <f>BB335+(AS335-NormalPNO!AA335)*$BQ$1</f>
        <v>3.4205966402579056</v>
      </c>
      <c r="BR335" s="1">
        <f>BI335+(BC335-NormalPNO!Y335)*$BR$1</f>
        <v>3.2066581909612051</v>
      </c>
      <c r="BS335" s="1">
        <f>BJ335+(BD335-NormalPNO!Z335)*$BS$1</f>
        <v>3.3182193105976738</v>
      </c>
      <c r="BT335" s="1">
        <f>BK335+(BE335-NormalPNO!AA335)*$BT$1</f>
        <v>3.2618857111992656</v>
      </c>
      <c r="BU335" s="1">
        <f t="shared" si="269"/>
        <v>3.4019308977486697</v>
      </c>
      <c r="BV335" s="1">
        <f t="shared" si="270"/>
        <v>3.535333570589867</v>
      </c>
      <c r="BW335" s="1">
        <f t="shared" si="271"/>
        <v>3.4710841107744828</v>
      </c>
      <c r="BX335" s="1">
        <f t="shared" si="272"/>
        <v>3.2713758562219351</v>
      </c>
      <c r="BY335" s="1">
        <f t="shared" si="273"/>
        <v>3.4202330601904731</v>
      </c>
      <c r="BZ335" s="1">
        <f t="shared" si="274"/>
        <v>3.3480112184166324</v>
      </c>
      <c r="CA335" s="1"/>
      <c r="CB335" t="s">
        <v>321</v>
      </c>
      <c r="CC335" s="13" t="s">
        <v>867</v>
      </c>
      <c r="CD335">
        <v>-611.77466319511802</v>
      </c>
      <c r="CE335" s="19">
        <v>-609.05306040899995</v>
      </c>
      <c r="CF335" s="19">
        <v>-611.61635347669596</v>
      </c>
      <c r="CG335" s="19">
        <v>-609.015771438</v>
      </c>
      <c r="CH335" s="19"/>
      <c r="CI335" s="19"/>
      <c r="CJ335">
        <v>-414.31196334302098</v>
      </c>
      <c r="CK335" s="19">
        <v>-412.650079871</v>
      </c>
      <c r="CL335">
        <v>-414.205356213382</v>
      </c>
      <c r="CM335" s="19">
        <v>-412.62455851499999</v>
      </c>
      <c r="CN335" s="19"/>
      <c r="CO335" s="19"/>
      <c r="CP335" s="19">
        <f>'[3]DLPNO-CCSD(T1 or T)_TightPNO'!BL335</f>
        <v>-197.456591697959</v>
      </c>
      <c r="CQ335" s="19">
        <f>'[3]DLPNO-CCSD(T1 or T)_TightPNO'!BM335</f>
        <v>-196.416069255</v>
      </c>
      <c r="CR335" s="19">
        <f>'[3]DLPNO-CCSD(T1 or T)_TightPNO'!BN335</f>
        <v>-197.40370826839899</v>
      </c>
      <c r="CS335" s="19">
        <f>'[3]DLPNO-CCSD(T1 or T)_TightPNO'!BO335</f>
        <v>-196.40404815100001</v>
      </c>
      <c r="CT335" s="19"/>
      <c r="CU335" s="19"/>
      <c r="CV335" s="19">
        <f>'[3]DLPNO-CCSD(T1 or T)_TightPNO'!BR335</f>
        <v>-197.456923222314</v>
      </c>
      <c r="CW335" s="19">
        <f>'[3]DLPNO-CCSD(T1 or T)_TightPNO'!BS335</f>
        <v>-196.41610373399999</v>
      </c>
      <c r="CX335" s="19">
        <f>'[3]DLPNO-CCSD(T1 or T)_TightPNO'!BT335</f>
        <v>-197.404807812607</v>
      </c>
      <c r="CY335" s="19">
        <f>'[3]DLPNO-CCSD(T1 or T)_TightPNO'!BU335</f>
        <v>-196.404136389</v>
      </c>
      <c r="CZ335" s="19"/>
      <c r="DA335" s="19"/>
      <c r="DB335" s="19">
        <f>'[3]DLPNO-CCSD(T1 or T)_TightPNO'!BX335</f>
        <v>-414.31258254046298</v>
      </c>
      <c r="DC335" s="19">
        <f>'[3]DLPNO-CCSD(T1 or T)_TightPNO'!BY335</f>
        <v>-412.65016687100001</v>
      </c>
      <c r="DD335" s="19">
        <f>'[3]DLPNO-CCSD(T1 or T)_TightPNO'!BZ335</f>
        <v>-414.20693961734901</v>
      </c>
      <c r="DE335" s="19">
        <f>'[3]DLPNO-CCSD(T1 or T)_TightPNO'!CA335</f>
        <v>-412.62487180900001</v>
      </c>
      <c r="DF335" s="19"/>
      <c r="DG335" s="19"/>
      <c r="DH335" s="19"/>
      <c r="DI335" s="40" t="str">
        <f>'[3]DLPNO-CCSD(T1 or T)_TightPNO'!CE335</f>
        <v>41_Uracil-Pentane_0.90.xyz</v>
      </c>
      <c r="DJ335" s="40">
        <f>'[3]DLPNO-CCSD(T1 or T)_TightPNO'!CF335</f>
        <v>-611.61353412590699</v>
      </c>
      <c r="DK335" s="40">
        <f>'[3]DLPNO-CCSD(T1 or T)_TightPNO'!CG335</f>
        <v>-609.015771438</v>
      </c>
      <c r="DL335" s="40">
        <f>'[3]DLPNO-CCSD(T1 or T)_TightPNO'!CH335</f>
        <v>-414.20331221733198</v>
      </c>
      <c r="DM335" s="40">
        <f>'[3]DLPNO-CCSD(T1 or T)_TightPNO'!CI335</f>
        <v>-412.62455851499999</v>
      </c>
      <c r="DN335" s="40">
        <f>'[3]DLPNO-CCSD(T1 or T)_TightPNO'!CJ335</f>
        <v>-197.403639789089</v>
      </c>
      <c r="DO335" s="40">
        <f>'[3]DLPNO-CCSD(T1 or T)_TightPNO'!CK335</f>
        <v>-196.40404815100001</v>
      </c>
      <c r="DP335" s="40">
        <f>'[3]DLPNO-CCSD(T1 or T)_TightPNO'!CL335</f>
        <v>-197.40473087023901</v>
      </c>
      <c r="DQ335" s="40">
        <f>'[3]DLPNO-CCSD(T1 or T)_TightPNO'!CM335</f>
        <v>-196.404136389</v>
      </c>
      <c r="DR335" s="40">
        <f>'[3]DLPNO-CCSD(T1 or T)_TightPNO'!CN335</f>
        <v>-414.20488959164197</v>
      </c>
      <c r="DS335" s="40">
        <f>'[3]DLPNO-CCSD(T1 or T)_TightPNO'!CO335</f>
        <v>-412.62487180900001</v>
      </c>
      <c r="DT335" s="19"/>
      <c r="DU335" s="10"/>
      <c r="DV335" s="13" t="s">
        <v>867</v>
      </c>
      <c r="DW335">
        <f>'[3]DLPNO-CCSD(T1 or T)_TightPNO'!CS335</f>
        <v>-611.61745197026198</v>
      </c>
      <c r="DX335">
        <f>'[3]DLPNO-CCSD(T1 or T)_TightPNO'!CT335</f>
        <v>-609.015771438</v>
      </c>
      <c r="DY335">
        <f>'[3]DLPNO-CCSD(T1 or T)_TightPNO'!CU335</f>
        <v>-414.206189334133</v>
      </c>
      <c r="DZ335">
        <f>'[3]DLPNO-CCSD(T1 or T)_TightPNO'!CV335</f>
        <v>-412.62455851499999</v>
      </c>
      <c r="EA335">
        <f>'[3]DLPNO-CCSD(T1 or T)_TightPNO'!CW335</f>
        <v>-197.40388838825001</v>
      </c>
      <c r="EB335">
        <f>'[3]DLPNO-CCSD(T1 or T)_TightPNO'!CX335</f>
        <v>-196.40404815100001</v>
      </c>
      <c r="EC335">
        <f>'[3]DLPNO-CCSD(T1 or T)_TightPNO'!CY335</f>
        <v>-197.40495814319601</v>
      </c>
      <c r="ED335">
        <f>'[3]DLPNO-CCSD(T1 or T)_TightPNO'!CZ335</f>
        <v>-196.404136389</v>
      </c>
      <c r="EE335">
        <f>'[3]DLPNO-CCSD(T1 or T)_TightPNO'!DA335</f>
        <v>-414.20778285534402</v>
      </c>
      <c r="EF335">
        <f>'[3]DLPNO-CCSD(T1 or T)_TightPNO'!DB335</f>
        <v>-412.62487180900001</v>
      </c>
      <c r="EH335" s="13" t="s">
        <v>867</v>
      </c>
      <c r="EJ335">
        <f t="shared" si="275"/>
        <v>-611.61776315209045</v>
      </c>
      <c r="EK335" s="36">
        <f t="shared" si="276"/>
        <v>-414.20637821140701</v>
      </c>
      <c r="EL335">
        <f t="shared" si="277"/>
        <v>-197.40374250805399</v>
      </c>
      <c r="EM335">
        <f t="shared" si="278"/>
        <v>-197.40484628379102</v>
      </c>
      <c r="EN335">
        <f t="shared" si="279"/>
        <v>-414.20796463020253</v>
      </c>
    </row>
    <row r="336" spans="1:144" ht="17" x14ac:dyDescent="0.2">
      <c r="A336" s="4">
        <f>'[1]De Raw'!$A334</f>
        <v>4.5603760320572544</v>
      </c>
      <c r="B336" t="s">
        <v>322</v>
      </c>
      <c r="C336" s="1">
        <f>ABS(AK336-$A336)</f>
        <v>0.16038384756318447</v>
      </c>
      <c r="D336" s="1">
        <f>ABS(AL336-$A336)</f>
        <v>0.34359353109851742</v>
      </c>
      <c r="E336" s="1">
        <f>ABS(AM336-$A336)</f>
        <v>9.1604841767666478E-2</v>
      </c>
      <c r="F336" s="1">
        <f>ABS(AN336-$A336)</f>
        <v>0.44339946047660916</v>
      </c>
      <c r="G336" s="1">
        <f>ABS(AO336-$A336)</f>
        <v>0.97412751020729571</v>
      </c>
      <c r="H336" s="1">
        <f>ABS(AP336-$A336)</f>
        <v>0.2653640248653435</v>
      </c>
      <c r="I336" s="15">
        <f>ABS(AQ336-$A336)</f>
        <v>0.79733070832975184</v>
      </c>
      <c r="J336" s="1">
        <f>ABS(AR336-$A336)</f>
        <v>0.62903403965477134</v>
      </c>
      <c r="K336" s="1">
        <f>ABS(AS336-$A336)</f>
        <v>8.4148334337490027E-2</v>
      </c>
      <c r="L336" s="15">
        <f>ABS(AT336-$A336)</f>
        <v>0.84278268283449886</v>
      </c>
      <c r="M336" s="1">
        <f>ABS(AU336-$A336)</f>
        <v>0.56765665213384775</v>
      </c>
      <c r="N336" s="1">
        <f>ABS(AV336-$A336)</f>
        <v>0.13756301535032556</v>
      </c>
      <c r="O336" s="15">
        <f>ABS(AZ336-$A336)</f>
        <v>0.25722038924850832</v>
      </c>
      <c r="P336" s="1">
        <f>ABS(BA336-$A336)</f>
        <v>0.15644893070388299</v>
      </c>
      <c r="Q336" s="1">
        <f>ABS(BB336-$A336)</f>
        <v>0.2068346599761961</v>
      </c>
      <c r="R336" s="15">
        <f>ABS(BC336-$A336)</f>
        <v>0.97429633211364397</v>
      </c>
      <c r="S336" s="1">
        <f>ABS(BD336-$A336)</f>
        <v>0.45648730437850915</v>
      </c>
      <c r="T336" s="1">
        <f>ABS(BE336-$A336)</f>
        <v>0.25890451386756741</v>
      </c>
      <c r="U336" s="91">
        <f>ABS(BI336-$A336)</f>
        <v>0.37324512979473923</v>
      </c>
      <c r="V336" s="92">
        <f>ABS(BJ336-$A336)</f>
        <v>0.26957649618504842</v>
      </c>
      <c r="W336" s="92">
        <f>ABS(BK336-$A336)</f>
        <v>0.32141081298989427</v>
      </c>
      <c r="X336" s="15">
        <f t="shared" si="289"/>
        <v>0.24457898461111505</v>
      </c>
      <c r="Y336" s="1">
        <f t="shared" si="290"/>
        <v>0.14949075968354641</v>
      </c>
      <c r="Z336" s="1">
        <f t="shared" si="291"/>
        <v>0.1919017181153011</v>
      </c>
      <c r="AA336" s="15">
        <f t="shared" si="292"/>
        <v>0.37026163726776495</v>
      </c>
      <c r="AB336" s="1">
        <f t="shared" si="293"/>
        <v>0.273580227988937</v>
      </c>
      <c r="AC336" s="1">
        <f t="shared" si="294"/>
        <v>0.32204891234445387</v>
      </c>
      <c r="AD336" s="15">
        <f t="shared" si="295"/>
        <v>0.21064113255823091</v>
      </c>
      <c r="AE336" s="1">
        <f t="shared" si="296"/>
        <v>8.9193955624057963E-2</v>
      </c>
      <c r="AF336" s="1">
        <f t="shared" si="297"/>
        <v>0.14780915607045664</v>
      </c>
      <c r="AG336" s="15">
        <f t="shared" si="298"/>
        <v>0.31404467953400417</v>
      </c>
      <c r="AH336" s="1">
        <f t="shared" si="299"/>
        <v>0.17684596017797904</v>
      </c>
      <c r="AI336" s="1">
        <f t="shared" si="300"/>
        <v>0.24372378894910529</v>
      </c>
      <c r="AJ336" s="1"/>
      <c r="AK336" s="1">
        <f t="shared" si="301"/>
        <v>4.7207598796204389</v>
      </c>
      <c r="AL336" s="1">
        <f t="shared" si="302"/>
        <v>4.216782500958737</v>
      </c>
      <c r="AM336" s="1">
        <f t="shared" ref="AM336:AM399" si="309">(AK336+AL336)/2</f>
        <v>4.4687711902895879</v>
      </c>
      <c r="AN336" s="1">
        <f t="shared" si="303"/>
        <v>5.0037754925338636</v>
      </c>
      <c r="AO336" s="1">
        <f t="shared" ref="AO336:AO399" si="310">627.5095*(DP336+DR336-DJ336)</f>
        <v>3.5862485218499587</v>
      </c>
      <c r="AP336" s="1">
        <f t="shared" ref="AP336:AP399" si="311">(AN336+AO336)/2</f>
        <v>4.2950120071919109</v>
      </c>
      <c r="AQ336" s="1">
        <f t="shared" si="304"/>
        <v>5.3577067403870062</v>
      </c>
      <c r="AR336" s="1">
        <f t="shared" si="305"/>
        <v>3.9313419924024831</v>
      </c>
      <c r="AS336" s="1">
        <f t="shared" ref="AS336:AS399" si="312">(AQ336+AR336)/2</f>
        <v>4.6445243663947444</v>
      </c>
      <c r="AT336" s="1">
        <f t="shared" ref="AT336:AT399" si="313">627.5095*(DY336+EA336-DW336)</f>
        <v>5.4031587148917533</v>
      </c>
      <c r="AU336" s="1">
        <f t="shared" ref="AU336:AU399" si="314">627.5095*(EC336+EE336-DW336)</f>
        <v>3.9927193799234066</v>
      </c>
      <c r="AV336" s="1">
        <f t="shared" ref="AV336:AV399" si="315">(AT336+AU336)/2</f>
        <v>4.6979390474075799</v>
      </c>
      <c r="AW336" s="1"/>
      <c r="AX336" s="1"/>
      <c r="AY336" s="1"/>
      <c r="AZ336" s="1">
        <f t="shared" si="306"/>
        <v>4.3031556428087461</v>
      </c>
      <c r="BA336" s="1">
        <f t="shared" si="307"/>
        <v>4.4039271013533714</v>
      </c>
      <c r="BB336" s="1">
        <f t="shared" si="308"/>
        <v>4.3535413720810583</v>
      </c>
      <c r="BC336" s="1">
        <f t="shared" ref="BC336:BC399" si="316">627.5095*(EK336+EL336-EJ336)</f>
        <v>5.5346723641708984</v>
      </c>
      <c r="BD336" s="1">
        <f t="shared" ref="BD336:BD399" si="317">627.5095*(EM336+EN336-EJ336)</f>
        <v>4.1038887276787452</v>
      </c>
      <c r="BE336" s="1">
        <f t="shared" ref="BE336:BE399" si="318">(BC336+BD336)/2</f>
        <v>4.8192805459248218</v>
      </c>
      <c r="BF336" s="87"/>
      <c r="BG336" s="87"/>
      <c r="BH336" s="87"/>
      <c r="BI336" s="1">
        <f t="shared" ref="BI336:BI399" si="319">AK336+(AK336-BC336)*$BA$2</f>
        <v>4.1871309022625152</v>
      </c>
      <c r="BJ336" s="1">
        <f t="shared" ref="BJ336:BJ399" si="320">AL336+(AL336-BD336)*$BA$2</f>
        <v>4.290799535872206</v>
      </c>
      <c r="BK336" s="1">
        <f t="shared" ref="BK336:BK399" si="321">AM336+(AM336-BE336)*$BA$2</f>
        <v>4.2389652190673601</v>
      </c>
      <c r="BL336" s="87"/>
      <c r="BM336" s="87"/>
      <c r="BN336" s="87"/>
      <c r="BO336" s="1">
        <f>AZ336+(AQ336-NormalPNO!Y336)*$BO$1</f>
        <v>4.3157970474461393</v>
      </c>
      <c r="BP336" s="1">
        <f>BA336+(AR336-NormalPNO!Z336)*$BP$1</f>
        <v>4.410885272373708</v>
      </c>
      <c r="BQ336" s="1">
        <f>BB336+(AS336-NormalPNO!AA336)*$BQ$1</f>
        <v>4.3684743139419533</v>
      </c>
      <c r="BR336" s="1">
        <f>BI336+(BC336-NormalPNO!Y336)*$BR$1</f>
        <v>4.1901143947894894</v>
      </c>
      <c r="BS336" s="1">
        <f>BJ336+(BD336-NormalPNO!Z336)*$BS$1</f>
        <v>4.2867958040683174</v>
      </c>
      <c r="BT336" s="1">
        <f>BK336+(BE336-NormalPNO!AA336)*$BT$1</f>
        <v>4.2383271197128005</v>
      </c>
      <c r="BU336" s="1">
        <f t="shared" ref="BU336:BU399" si="322">AZ336+BU$1*(AT336-AQ336)</f>
        <v>4.3497348994990235</v>
      </c>
      <c r="BV336" s="1">
        <f t="shared" ref="BV336:BV399" si="323">BA336+BV$1*(AU336-AR336)</f>
        <v>4.4711820764331964</v>
      </c>
      <c r="BW336" s="1">
        <f t="shared" ref="BW336:BW399" si="324">BB336+BW$1*(AV336-AS336)</f>
        <v>4.4125668759867978</v>
      </c>
      <c r="BX336" s="1">
        <f t="shared" ref="BX336:BX399" si="325">BI336+$BX$1*(AT336-AQ336)</f>
        <v>4.2463313525232502</v>
      </c>
      <c r="BY336" s="1">
        <f t="shared" ref="BY336:BY399" si="326">BJ336+$BY$1*(AU336-AR336)</f>
        <v>4.3835300718792753</v>
      </c>
      <c r="BZ336" s="1">
        <f t="shared" ref="BZ336:BZ399" si="327">BK336+$BZ$1*(AV336-AS336)</f>
        <v>4.3166522431081491</v>
      </c>
      <c r="CA336" s="1"/>
      <c r="CB336" t="s">
        <v>322</v>
      </c>
      <c r="CC336" s="13" t="s">
        <v>868</v>
      </c>
      <c r="CD336">
        <v>-611.77607805039997</v>
      </c>
      <c r="CE336" s="19">
        <v>-609.05812283900002</v>
      </c>
      <c r="CF336" s="19">
        <v>-611.61760253059197</v>
      </c>
      <c r="CG336" s="19">
        <v>-609.02080460599996</v>
      </c>
      <c r="CH336" s="19"/>
      <c r="CI336" s="19"/>
      <c r="CJ336">
        <v>-414.31196334302098</v>
      </c>
      <c r="CK336" s="19">
        <v>-412.650079871</v>
      </c>
      <c r="CL336">
        <v>-414.205356213382</v>
      </c>
      <c r="CM336" s="19">
        <v>-412.62455851499999</v>
      </c>
      <c r="CN336" s="19"/>
      <c r="CO336" s="19"/>
      <c r="CP336" s="19">
        <f>'[3]DLPNO-CCSD(T1 or T)_TightPNO'!BL336</f>
        <v>-197.456591697959</v>
      </c>
      <c r="CQ336" s="19">
        <f>'[3]DLPNO-CCSD(T1 or T)_TightPNO'!BM336</f>
        <v>-196.416069255</v>
      </c>
      <c r="CR336" s="19">
        <f>'[3]DLPNO-CCSD(T1 or T)_TightPNO'!BN336</f>
        <v>-197.40370826839899</v>
      </c>
      <c r="CS336" s="19">
        <f>'[3]DLPNO-CCSD(T1 or T)_TightPNO'!BO336</f>
        <v>-196.40404815100001</v>
      </c>
      <c r="CT336" s="19"/>
      <c r="CU336" s="19"/>
      <c r="CV336" s="19">
        <f>'[3]DLPNO-CCSD(T1 or T)_TightPNO'!BR336</f>
        <v>-197.45686912642199</v>
      </c>
      <c r="CW336" s="19">
        <f>'[3]DLPNO-CCSD(T1 or T)_TightPNO'!BS336</f>
        <v>-196.41609993599999</v>
      </c>
      <c r="CX336" s="19">
        <f>'[3]DLPNO-CCSD(T1 or T)_TightPNO'!BT336</f>
        <v>-197.404651614069</v>
      </c>
      <c r="CY336" s="19">
        <f>'[3]DLPNO-CCSD(T1 or T)_TightPNO'!BU336</f>
        <v>-196.40412405800001</v>
      </c>
      <c r="CZ336" s="19"/>
      <c r="DA336" s="19"/>
      <c r="DB336" s="19">
        <f>'[3]DLPNO-CCSD(T1 or T)_TightPNO'!BX336</f>
        <v>-414.31248905360002</v>
      </c>
      <c r="DC336" s="19">
        <f>'[3]DLPNO-CCSD(T1 or T)_TightPNO'!BY336</f>
        <v>-412.65015943399999</v>
      </c>
      <c r="DD336" s="19">
        <f>'[3]DLPNO-CCSD(T1 or T)_TightPNO'!BZ336</f>
        <v>-414.20668592453097</v>
      </c>
      <c r="DE336" s="19">
        <f>'[3]DLPNO-CCSD(T1 or T)_TightPNO'!CA336</f>
        <v>-412.62483508100001</v>
      </c>
      <c r="DF336" s="19"/>
      <c r="DG336" s="19"/>
      <c r="DH336" s="19"/>
      <c r="DI336" s="40" t="str">
        <f>'[3]DLPNO-CCSD(T1 or T)_TightPNO'!CE336</f>
        <v>41_Uracil-Pentane_0.95.xyz</v>
      </c>
      <c r="DJ336" s="40">
        <f>'[3]DLPNO-CCSD(T1 or T)_TightPNO'!CF336</f>
        <v>-611.61492602990995</v>
      </c>
      <c r="DK336" s="40">
        <f>'[3]DLPNO-CCSD(T1 or T)_TightPNO'!CG336</f>
        <v>-609.02080460599996</v>
      </c>
      <c r="DL336" s="40">
        <f>'[3]DLPNO-CCSD(T1 or T)_TightPNO'!CH336</f>
        <v>-414.20331221733198</v>
      </c>
      <c r="DM336" s="40">
        <f>'[3]DLPNO-CCSD(T1 or T)_TightPNO'!CI336</f>
        <v>-412.62455851499999</v>
      </c>
      <c r="DN336" s="40">
        <f>'[3]DLPNO-CCSD(T1 or T)_TightPNO'!CJ336</f>
        <v>-197.403639789089</v>
      </c>
      <c r="DO336" s="40">
        <f>'[3]DLPNO-CCSD(T1 or T)_TightPNO'!CK336</f>
        <v>-196.40404815100001</v>
      </c>
      <c r="DP336" s="40">
        <f>'[3]DLPNO-CCSD(T1 or T)_TightPNO'!CL336</f>
        <v>-197.40457787057201</v>
      </c>
      <c r="DQ336" s="40">
        <f>'[3]DLPNO-CCSD(T1 or T)_TightPNO'!CM336</f>
        <v>-196.40412405800001</v>
      </c>
      <c r="DR336" s="40">
        <f>'[3]DLPNO-CCSD(T1 or T)_TightPNO'!CN336</f>
        <v>-414.20463310877398</v>
      </c>
      <c r="DS336" s="40">
        <f>'[3]DLPNO-CCSD(T1 or T)_TightPNO'!CO336</f>
        <v>-412.62483508100001</v>
      </c>
      <c r="DT336" s="19"/>
      <c r="DU336" s="10"/>
      <c r="DV336" s="13" t="s">
        <v>868</v>
      </c>
      <c r="DW336">
        <f>'[3]DLPNO-CCSD(T1 or T)_TightPNO'!CS336</f>
        <v>-611.61868820352299</v>
      </c>
      <c r="DX336">
        <f>'[3]DLPNO-CCSD(T1 or T)_TightPNO'!CT336</f>
        <v>-609.02080460599996</v>
      </c>
      <c r="DY336">
        <f>'[3]DLPNO-CCSD(T1 or T)_TightPNO'!CU336</f>
        <v>-414.206189334133</v>
      </c>
      <c r="DZ336">
        <f>'[3]DLPNO-CCSD(T1 or T)_TightPNO'!CV336</f>
        <v>-412.62455851499999</v>
      </c>
      <c r="EA336">
        <f>'[3]DLPNO-CCSD(T1 or T)_TightPNO'!CW336</f>
        <v>-197.40388838825001</v>
      </c>
      <c r="EB336">
        <f>'[3]DLPNO-CCSD(T1 or T)_TightPNO'!CX336</f>
        <v>-196.40404815100001</v>
      </c>
      <c r="EC336">
        <f>'[3]DLPNO-CCSD(T1 or T)_TightPNO'!CY336</f>
        <v>-197.404797326666</v>
      </c>
      <c r="ED336">
        <f>'[3]DLPNO-CCSD(T1 or T)_TightPNO'!CZ336</f>
        <v>-196.40412405800001</v>
      </c>
      <c r="EE336">
        <f>'[3]DLPNO-CCSD(T1 or T)_TightPNO'!DA336</f>
        <v>-414.20752807377602</v>
      </c>
      <c r="EF336">
        <f>'[3]DLPNO-CCSD(T1 or T)_TightPNO'!DB336</f>
        <v>-412.62483508100001</v>
      </c>
      <c r="EH336" s="13" t="s">
        <v>868</v>
      </c>
      <c r="EJ336">
        <f t="shared" ref="EJ336:EJ399" si="328">(CF336-DJ336)*EJ$10+DJ336</f>
        <v>-611.61894078093292</v>
      </c>
      <c r="EK336" s="36">
        <f t="shared" ref="EK336:EK399" si="329">(CL336-DL336)*EK$10+DL336</f>
        <v>-414.20637821140701</v>
      </c>
      <c r="EL336">
        <f t="shared" ref="EL336:EL399" si="330">(CR336-DN336)*EL$10+DN336</f>
        <v>-197.40374250805399</v>
      </c>
      <c r="EM336">
        <f t="shared" ref="EM336:EM399" si="331">(CX336-DP336)*EM$10+DP336</f>
        <v>-197.40468848581747</v>
      </c>
      <c r="EN336">
        <f t="shared" ref="EN336:EN399" si="332">(DD336-DR336)*EN$10+DR336</f>
        <v>-414.20771233240947</v>
      </c>
    </row>
    <row r="337" spans="1:144" ht="17" x14ac:dyDescent="0.2">
      <c r="A337" s="4">
        <f>'[1]De Raw'!$A335</f>
        <v>4.7240647704328342</v>
      </c>
      <c r="B337" t="s">
        <v>323</v>
      </c>
      <c r="C337" s="1">
        <f>ABS(AK337-$A337)</f>
        <v>0.15972238917210557</v>
      </c>
      <c r="D337" s="1">
        <f>ABS(AL337-$A337)</f>
        <v>0.26777182433286306</v>
      </c>
      <c r="E337" s="1">
        <f>ABS(AM337-$A337)</f>
        <v>5.4024717580379189E-2</v>
      </c>
      <c r="F337" s="1">
        <f>ABS(AN337-$A337)</f>
        <v>0.4214469185193348</v>
      </c>
      <c r="G337" s="1">
        <f>ABS(AO337-$A337)</f>
        <v>0.77662337921558011</v>
      </c>
      <c r="H337" s="1">
        <f>ABS(AP337-$A337)</f>
        <v>0.17758823034812288</v>
      </c>
      <c r="I337" s="15">
        <f>ABS(AQ337-$A337)</f>
        <v>0.72514580934728645</v>
      </c>
      <c r="J337" s="1">
        <f>ABS(AR337-$A337)</f>
        <v>0.47721101595267523</v>
      </c>
      <c r="K337" s="1">
        <f>ABS(AS337-$A337)</f>
        <v>0.12396739669730561</v>
      </c>
      <c r="L337" s="15">
        <f>ABS(AT337-$A337)</f>
        <v>0.75488122734526719</v>
      </c>
      <c r="M337" s="1">
        <f>ABS(AU337-$A337)</f>
        <v>0.44504751386109209</v>
      </c>
      <c r="N337" s="1">
        <f>ABS(AV337-$A337)</f>
        <v>0.15491685674208711</v>
      </c>
      <c r="O337" s="15">
        <f>ABS(AZ337-$A337)</f>
        <v>0.21098862363285331</v>
      </c>
      <c r="P337" s="1">
        <f>ABS(BA337-$A337)</f>
        <v>0.13045629746208487</v>
      </c>
      <c r="Q337" s="1">
        <f>ABS(BB337-$A337)</f>
        <v>0.17072246054746998</v>
      </c>
      <c r="R337" s="15">
        <f>ABS(BC337-$A337)</f>
        <v>0.87699525468992245</v>
      </c>
      <c r="S337" s="1">
        <f>ABS(BD337-$A337)</f>
        <v>0.32750483417854337</v>
      </c>
      <c r="T337" s="1">
        <f>ABS(BE337-$A337)</f>
        <v>0.27474521025568954</v>
      </c>
      <c r="U337" s="91">
        <f>ABS(BI337-$A337)</f>
        <v>0.31054633501912665</v>
      </c>
      <c r="V337" s="92">
        <f>ABS(BJ337-$A337)</f>
        <v>0.22860881164598101</v>
      </c>
      <c r="W337" s="92">
        <f>ABS(BK337-$A337)</f>
        <v>0.26957757333255472</v>
      </c>
      <c r="X337" s="15">
        <f t="shared" si="289"/>
        <v>0.20115304500552789</v>
      </c>
      <c r="Y337" s="1">
        <f t="shared" si="290"/>
        <v>0.12462128550486806</v>
      </c>
      <c r="Z337" s="1">
        <f t="shared" si="291"/>
        <v>0.1584716226075189</v>
      </c>
      <c r="AA337" s="15">
        <f t="shared" si="292"/>
        <v>0.30752854419131648</v>
      </c>
      <c r="AB337" s="1">
        <f t="shared" si="293"/>
        <v>0.23176182967179404</v>
      </c>
      <c r="AC337" s="1">
        <f t="shared" si="294"/>
        <v>0.26984870402996552</v>
      </c>
      <c r="AD337" s="15">
        <f t="shared" si="295"/>
        <v>0.18051571936824296</v>
      </c>
      <c r="AE337" s="1">
        <f t="shared" si="296"/>
        <v>9.521277180840837E-2</v>
      </c>
      <c r="AF337" s="1">
        <f t="shared" si="297"/>
        <v>0.13652198532016691</v>
      </c>
      <c r="AG337" s="15">
        <f t="shared" si="298"/>
        <v>0.2718164414698867</v>
      </c>
      <c r="AH337" s="1">
        <f t="shared" si="299"/>
        <v>0.18001536527617112</v>
      </c>
      <c r="AI337" s="1">
        <f t="shared" si="300"/>
        <v>0.22456426611144398</v>
      </c>
      <c r="AJ337" s="1"/>
      <c r="AK337" s="1">
        <f t="shared" si="301"/>
        <v>4.8837871596049398</v>
      </c>
      <c r="AL337" s="1">
        <f t="shared" si="302"/>
        <v>4.4562929460999712</v>
      </c>
      <c r="AM337" s="1">
        <f t="shared" si="309"/>
        <v>4.670040052852455</v>
      </c>
      <c r="AN337" s="1">
        <f t="shared" si="303"/>
        <v>5.145511688952169</v>
      </c>
      <c r="AO337" s="1">
        <f t="shared" si="310"/>
        <v>3.9474413912172541</v>
      </c>
      <c r="AP337" s="1">
        <f t="shared" si="311"/>
        <v>4.5464765400847114</v>
      </c>
      <c r="AQ337" s="1">
        <f t="shared" si="304"/>
        <v>5.4492105797801207</v>
      </c>
      <c r="AR337" s="1">
        <f t="shared" si="305"/>
        <v>4.246853754480159</v>
      </c>
      <c r="AS337" s="1">
        <f t="shared" si="312"/>
        <v>4.8480321671301398</v>
      </c>
      <c r="AT337" s="1">
        <f t="shared" si="313"/>
        <v>5.4789459977781014</v>
      </c>
      <c r="AU337" s="1">
        <f t="shared" si="314"/>
        <v>4.2790172565717421</v>
      </c>
      <c r="AV337" s="1">
        <f t="shared" si="315"/>
        <v>4.8789816271749213</v>
      </c>
      <c r="AW337" s="1"/>
      <c r="AX337" s="1"/>
      <c r="AY337" s="1"/>
      <c r="AZ337" s="1">
        <f t="shared" si="306"/>
        <v>4.5130761467999809</v>
      </c>
      <c r="BA337" s="1">
        <f t="shared" si="307"/>
        <v>4.5936084729707494</v>
      </c>
      <c r="BB337" s="1">
        <f t="shared" si="308"/>
        <v>4.5533423098853643</v>
      </c>
      <c r="BC337" s="1">
        <f t="shared" si="316"/>
        <v>5.6010600251227567</v>
      </c>
      <c r="BD337" s="1">
        <f t="shared" si="317"/>
        <v>4.3965599362542909</v>
      </c>
      <c r="BE337" s="1">
        <f t="shared" si="318"/>
        <v>4.9988099806885238</v>
      </c>
      <c r="BF337" s="87"/>
      <c r="BG337" s="87"/>
      <c r="BH337" s="87"/>
      <c r="BI337" s="1">
        <f t="shared" si="319"/>
        <v>4.4135184354137076</v>
      </c>
      <c r="BJ337" s="1">
        <f t="shared" si="320"/>
        <v>4.4954559587868532</v>
      </c>
      <c r="BK337" s="1">
        <f t="shared" si="321"/>
        <v>4.4544871971002795</v>
      </c>
      <c r="BL337" s="87"/>
      <c r="BM337" s="87"/>
      <c r="BN337" s="87"/>
      <c r="BO337" s="1">
        <f>AZ337+(AQ337-NormalPNO!Y337)*$BO$1</f>
        <v>4.5229117254273064</v>
      </c>
      <c r="BP337" s="1">
        <f>BA337+(AR337-NormalPNO!Z337)*$BP$1</f>
        <v>4.5994434849279662</v>
      </c>
      <c r="BQ337" s="1">
        <f>BB337+(AS337-NormalPNO!AA337)*$BQ$1</f>
        <v>4.5655931478253153</v>
      </c>
      <c r="BR337" s="1">
        <f>BI337+(BC337-NormalPNO!Y337)*$BR$1</f>
        <v>4.4165362262415178</v>
      </c>
      <c r="BS337" s="1">
        <f>BJ337+(BD337-NormalPNO!Z337)*$BS$1</f>
        <v>4.4923029407610402</v>
      </c>
      <c r="BT337" s="1">
        <f>BK337+(BE337-NormalPNO!AA337)*$BT$1</f>
        <v>4.4542160664028687</v>
      </c>
      <c r="BU337" s="1">
        <f t="shared" si="322"/>
        <v>4.5435490510645913</v>
      </c>
      <c r="BV337" s="1">
        <f t="shared" si="323"/>
        <v>4.6288519986244259</v>
      </c>
      <c r="BW337" s="1">
        <f t="shared" si="324"/>
        <v>4.5875427851126673</v>
      </c>
      <c r="BX337" s="1">
        <f t="shared" si="325"/>
        <v>4.4522483289629475</v>
      </c>
      <c r="BY337" s="1">
        <f t="shared" si="326"/>
        <v>4.5440494051566631</v>
      </c>
      <c r="BZ337" s="1">
        <f t="shared" si="327"/>
        <v>4.4995005043213903</v>
      </c>
      <c r="CA337" s="1"/>
      <c r="CB337" t="s">
        <v>323</v>
      </c>
      <c r="CC337" s="13" t="s">
        <v>869</v>
      </c>
      <c r="CD337">
        <v>-611.77633785089699</v>
      </c>
      <c r="CE337" s="19">
        <v>-609.06130429500001</v>
      </c>
      <c r="CF337" s="19">
        <v>-611.61774835123595</v>
      </c>
      <c r="CG337" s="19">
        <v>-609.02396108699998</v>
      </c>
      <c r="CH337" s="19"/>
      <c r="CI337" s="19"/>
      <c r="CJ337">
        <v>-414.31196334302098</v>
      </c>
      <c r="CK337" s="19">
        <v>-412.650079871</v>
      </c>
      <c r="CL337">
        <v>-414.205356213382</v>
      </c>
      <c r="CM337" s="19">
        <v>-412.62455851499999</v>
      </c>
      <c r="CN337" s="19"/>
      <c r="CO337" s="19"/>
      <c r="CP337" s="19">
        <f>'[3]DLPNO-CCSD(T1 or T)_TightPNO'!BL337</f>
        <v>-197.456591697959</v>
      </c>
      <c r="CQ337" s="19">
        <f>'[3]DLPNO-CCSD(T1 or T)_TightPNO'!BM337</f>
        <v>-196.416069255</v>
      </c>
      <c r="CR337" s="19">
        <f>'[3]DLPNO-CCSD(T1 or T)_TightPNO'!BN337</f>
        <v>-197.40370826839899</v>
      </c>
      <c r="CS337" s="19">
        <f>'[3]DLPNO-CCSD(T1 or T)_TightPNO'!BO337</f>
        <v>-196.40404815100001</v>
      </c>
      <c r="CT337" s="19"/>
      <c r="CU337" s="19"/>
      <c r="CV337" s="19">
        <f>'[3]DLPNO-CCSD(T1 or T)_TightPNO'!BR337</f>
        <v>-197.45682620039599</v>
      </c>
      <c r="CW337" s="19">
        <f>'[3]DLPNO-CCSD(T1 or T)_TightPNO'!BS337</f>
        <v>-196.41609567399999</v>
      </c>
      <c r="CX337" s="19">
        <f>'[3]DLPNO-CCSD(T1 or T)_TightPNO'!BT337</f>
        <v>-197.40451220330601</v>
      </c>
      <c r="CY337" s="19">
        <f>'[3]DLPNO-CCSD(T1 or T)_TightPNO'!BU337</f>
        <v>-196.40411587599999</v>
      </c>
      <c r="CZ337" s="19"/>
      <c r="DA337" s="19"/>
      <c r="DB337" s="19">
        <f>'[3]DLPNO-CCSD(T1 or T)_TightPNO'!BX337</f>
        <v>-414.31241009594902</v>
      </c>
      <c r="DC337" s="19">
        <f>'[3]DLPNO-CCSD(T1 or T)_TightPNO'!BY337</f>
        <v>-412.650151956</v>
      </c>
      <c r="DD337" s="19">
        <f>'[3]DLPNO-CCSD(T1 or T)_TightPNO'!BZ337</f>
        <v>-414.20646835596102</v>
      </c>
      <c r="DE337" s="19">
        <f>'[3]DLPNO-CCSD(T1 or T)_TightPNO'!CA337</f>
        <v>-412.624801053</v>
      </c>
      <c r="DF337" s="19"/>
      <c r="DG337" s="19"/>
      <c r="DH337" s="19"/>
      <c r="DI337" s="40" t="str">
        <f>'[3]DLPNO-CCSD(T1 or T)_TightPNO'!CE337</f>
        <v>41_Uracil-Pentane_1.00.xyz</v>
      </c>
      <c r="DJ337" s="40">
        <f>'[3]DLPNO-CCSD(T1 or T)_TightPNO'!CF337</f>
        <v>-611.61515190090699</v>
      </c>
      <c r="DK337" s="40">
        <f>'[3]DLPNO-CCSD(T1 or T)_TightPNO'!CG337</f>
        <v>-609.02396108699998</v>
      </c>
      <c r="DL337" s="40">
        <f>'[3]DLPNO-CCSD(T1 or T)_TightPNO'!CH337</f>
        <v>-414.20331221733198</v>
      </c>
      <c r="DM337" s="40">
        <f>'[3]DLPNO-CCSD(T1 or T)_TightPNO'!CI337</f>
        <v>-412.62455851499999</v>
      </c>
      <c r="DN337" s="40">
        <f>'[3]DLPNO-CCSD(T1 or T)_TightPNO'!CJ337</f>
        <v>-197.403639789089</v>
      </c>
      <c r="DO337" s="40">
        <f>'[3]DLPNO-CCSD(T1 or T)_TightPNO'!CK337</f>
        <v>-196.40404815100001</v>
      </c>
      <c r="DP337" s="40">
        <f>'[3]DLPNO-CCSD(T1 or T)_TightPNO'!CL337</f>
        <v>-197.404440771781</v>
      </c>
      <c r="DQ337" s="40">
        <f>'[3]DLPNO-CCSD(T1 or T)_TightPNO'!CM337</f>
        <v>-196.40411587599999</v>
      </c>
      <c r="DR337" s="40">
        <f>'[3]DLPNO-CCSD(T1 or T)_TightPNO'!CN337</f>
        <v>-414.20442048110999</v>
      </c>
      <c r="DS337" s="40">
        <f>'[3]DLPNO-CCSD(T1 or T)_TightPNO'!CO337</f>
        <v>-412.624801053</v>
      </c>
      <c r="DT337" s="19"/>
      <c r="DU337" s="10"/>
      <c r="DV337" s="13" t="s">
        <v>869</v>
      </c>
      <c r="DW337">
        <f>'[3]DLPNO-CCSD(T1 or T)_TightPNO'!CS337</f>
        <v>-611.61880897824096</v>
      </c>
      <c r="DX337">
        <f>'[3]DLPNO-CCSD(T1 or T)_TightPNO'!CT337</f>
        <v>-609.02396108699998</v>
      </c>
      <c r="DY337">
        <f>'[3]DLPNO-CCSD(T1 or T)_TightPNO'!CU337</f>
        <v>-414.206189334133</v>
      </c>
      <c r="DZ337">
        <f>'[3]DLPNO-CCSD(T1 or T)_TightPNO'!CV337</f>
        <v>-412.62455851499999</v>
      </c>
      <c r="EA337">
        <f>'[3]DLPNO-CCSD(T1 or T)_TightPNO'!CW337</f>
        <v>-197.40388838825001</v>
      </c>
      <c r="EB337">
        <f>'[3]DLPNO-CCSD(T1 or T)_TightPNO'!CX337</f>
        <v>-196.40404815100001</v>
      </c>
      <c r="EC337">
        <f>'[3]DLPNO-CCSD(T1 or T)_TightPNO'!CY337</f>
        <v>-197.40466493360501</v>
      </c>
      <c r="ED337">
        <f>'[3]DLPNO-CCSD(T1 or T)_TightPNO'!CZ337</f>
        <v>-196.40411587599999</v>
      </c>
      <c r="EE337">
        <f>'[3]DLPNO-CCSD(T1 or T)_TightPNO'!DA337</f>
        <v>-414.20732499686602</v>
      </c>
      <c r="EF337">
        <f>'[3]DLPNO-CCSD(T1 or T)_TightPNO'!DB337</f>
        <v>-412.624801053</v>
      </c>
      <c r="EH337" s="13" t="s">
        <v>869</v>
      </c>
      <c r="EJ337">
        <f t="shared" si="328"/>
        <v>-611.61904657640048</v>
      </c>
      <c r="EK337" s="36">
        <f t="shared" si="329"/>
        <v>-414.20637821140701</v>
      </c>
      <c r="EL337">
        <f t="shared" si="330"/>
        <v>-197.40374250805399</v>
      </c>
      <c r="EM337">
        <f t="shared" si="331"/>
        <v>-197.40454791906853</v>
      </c>
      <c r="EN337">
        <f t="shared" si="332"/>
        <v>-414.20749229338651</v>
      </c>
    </row>
    <row r="338" spans="1:144" ht="17" x14ac:dyDescent="0.2">
      <c r="A338" s="4">
        <f>'[1]De Raw'!$A336</f>
        <v>4.5016832382559411</v>
      </c>
      <c r="B338" t="s">
        <v>324</v>
      </c>
      <c r="C338" s="1">
        <f>ABS(AK338-$A338)</f>
        <v>0.20291813621727428</v>
      </c>
      <c r="D338" s="1">
        <f>ABS(AL338-$A338)</f>
        <v>0.16054226061983545</v>
      </c>
      <c r="E338" s="1">
        <f>ABS(AM338-$A338)</f>
        <v>2.1187937798719858E-2</v>
      </c>
      <c r="F338" s="1">
        <f>ABS(AN338-$A338)</f>
        <v>0.45347752394441532</v>
      </c>
      <c r="G338" s="1">
        <f>ABS(AO338-$A338)</f>
        <v>0.56861221742836365</v>
      </c>
      <c r="H338" s="1">
        <f>ABS(AP338-$A338)</f>
        <v>5.756734674197439E-2</v>
      </c>
      <c r="I338" s="15">
        <f>ABS(AQ338-$A338)</f>
        <v>0.70598926320090438</v>
      </c>
      <c r="J338" s="1">
        <f>ABS(AR338-$A338)</f>
        <v>0.32093167265824452</v>
      </c>
      <c r="K338" s="1">
        <f>ABS(AS338-$A338)</f>
        <v>0.19252879527132993</v>
      </c>
      <c r="L338" s="15">
        <f>ABS(AT338-$A338)</f>
        <v>0.67876105929101982</v>
      </c>
      <c r="M338" s="1">
        <f>ABS(AU338-$A338)</f>
        <v>0.3459044021328026</v>
      </c>
      <c r="N338" s="1">
        <f>ABS(AV338-$A338)</f>
        <v>0.16642832857910861</v>
      </c>
      <c r="O338" s="15">
        <f>ABS(AZ338-$A338)</f>
        <v>0.12691257178426874</v>
      </c>
      <c r="P338" s="1">
        <f>ABS(BA338-$A338)</f>
        <v>5.5385453776692906E-2</v>
      </c>
      <c r="Q338" s="1">
        <f>ABS(BB338-$A338)</f>
        <v>9.1149012780480376E-2</v>
      </c>
      <c r="R338" s="15">
        <f>ABS(BC338-$A338)</f>
        <v>0.83224513275780954</v>
      </c>
      <c r="S338" s="1">
        <f>ABS(BD338-$A338)</f>
        <v>0.19709140020184446</v>
      </c>
      <c r="T338" s="1">
        <f>ABS(BE338-$A338)</f>
        <v>0.31757686627798254</v>
      </c>
      <c r="U338" s="91">
        <f>ABS(BI338-$A338)</f>
        <v>0.20969025591611778</v>
      </c>
      <c r="V338" s="92">
        <f>ABS(BJ338-$A338)</f>
        <v>0.13657938948973847</v>
      </c>
      <c r="W338" s="92">
        <f>ABS(BK338-$A338)</f>
        <v>0.17313482270292724</v>
      </c>
      <c r="X338" s="15">
        <f t="shared" si="289"/>
        <v>0.12018677815725187</v>
      </c>
      <c r="Y338" s="1">
        <f t="shared" si="290"/>
        <v>5.0623260696217365E-2</v>
      </c>
      <c r="Z338" s="1">
        <f t="shared" si="291"/>
        <v>8.1612620231959809E-2</v>
      </c>
      <c r="AA338" s="15">
        <f t="shared" si="292"/>
        <v>0.20652411725967479</v>
      </c>
      <c r="AB338" s="1">
        <f t="shared" si="293"/>
        <v>0.13908501706787657</v>
      </c>
      <c r="AC338" s="1">
        <f t="shared" si="294"/>
        <v>0.17308436159580332</v>
      </c>
      <c r="AD338" s="15">
        <f t="shared" si="295"/>
        <v>0.15481607901256922</v>
      </c>
      <c r="AE338" s="1">
        <f t="shared" si="296"/>
        <v>8.2749608008803932E-2</v>
      </c>
      <c r="AF338" s="1">
        <f t="shared" si="297"/>
        <v>0.11999114324856475</v>
      </c>
      <c r="AG338" s="15">
        <f t="shared" si="298"/>
        <v>0.24515454429566752</v>
      </c>
      <c r="AH338" s="1">
        <f t="shared" si="299"/>
        <v>0.17430883160628152</v>
      </c>
      <c r="AI338" s="1">
        <f t="shared" si="300"/>
        <v>0.21109568935880318</v>
      </c>
      <c r="AJ338" s="1"/>
      <c r="AK338" s="1">
        <f t="shared" si="301"/>
        <v>4.7046013744732154</v>
      </c>
      <c r="AL338" s="1">
        <f t="shared" si="302"/>
        <v>4.3411409776361056</v>
      </c>
      <c r="AM338" s="1">
        <f t="shared" si="309"/>
        <v>4.5228711760546609</v>
      </c>
      <c r="AN338" s="1">
        <f t="shared" si="303"/>
        <v>4.9551607622003564</v>
      </c>
      <c r="AO338" s="1">
        <f t="shared" si="310"/>
        <v>3.9330710208275774</v>
      </c>
      <c r="AP338" s="1">
        <f t="shared" si="311"/>
        <v>4.4441158915139667</v>
      </c>
      <c r="AQ338" s="1">
        <f t="shared" si="304"/>
        <v>5.2076725014568455</v>
      </c>
      <c r="AR338" s="1">
        <f t="shared" si="305"/>
        <v>4.1807515655976966</v>
      </c>
      <c r="AS338" s="1">
        <f t="shared" si="312"/>
        <v>4.694212033527271</v>
      </c>
      <c r="AT338" s="1">
        <f t="shared" si="313"/>
        <v>5.1804442975469609</v>
      </c>
      <c r="AU338" s="1">
        <f t="shared" si="314"/>
        <v>4.1557788361231385</v>
      </c>
      <c r="AV338" s="1">
        <f t="shared" si="315"/>
        <v>4.6681115668350497</v>
      </c>
      <c r="AW338" s="1"/>
      <c r="AX338" s="1"/>
      <c r="AY338" s="1"/>
      <c r="AZ338" s="1">
        <f t="shared" si="306"/>
        <v>4.3747706664716723</v>
      </c>
      <c r="BA338" s="1">
        <f t="shared" si="307"/>
        <v>4.4462977844792482</v>
      </c>
      <c r="BB338" s="1">
        <f t="shared" si="308"/>
        <v>4.4105342254754607</v>
      </c>
      <c r="BC338" s="1">
        <f t="shared" si="316"/>
        <v>5.3339283710137506</v>
      </c>
      <c r="BD338" s="1">
        <f t="shared" si="317"/>
        <v>4.3045918380540966</v>
      </c>
      <c r="BE338" s="1">
        <f t="shared" si="318"/>
        <v>4.8192601045339236</v>
      </c>
      <c r="BF338" s="87"/>
      <c r="BG338" s="87"/>
      <c r="BH338" s="87"/>
      <c r="BI338" s="1">
        <f t="shared" si="319"/>
        <v>4.2919929823398233</v>
      </c>
      <c r="BJ338" s="1">
        <f t="shared" si="320"/>
        <v>4.3651038487662026</v>
      </c>
      <c r="BK338" s="1">
        <f t="shared" si="321"/>
        <v>4.3285484155530138</v>
      </c>
      <c r="BL338" s="87"/>
      <c r="BM338" s="87"/>
      <c r="BN338" s="87"/>
      <c r="BO338" s="1">
        <f>AZ338+(AQ338-NormalPNO!Y338)*$BO$1</f>
        <v>4.3814964600986892</v>
      </c>
      <c r="BP338" s="1">
        <f>BA338+(AR338-NormalPNO!Z338)*$BP$1</f>
        <v>4.4510599775597237</v>
      </c>
      <c r="BQ338" s="1">
        <f>BB338+(AS338-NormalPNO!AA338)*$BQ$1</f>
        <v>4.4200706180239813</v>
      </c>
      <c r="BR338" s="1">
        <f>BI338+(BC338-NormalPNO!Y338)*$BR$1</f>
        <v>4.2951591209962663</v>
      </c>
      <c r="BS338" s="1">
        <f>BJ338+(BD338-NormalPNO!Z338)*$BS$1</f>
        <v>4.3625982211880645</v>
      </c>
      <c r="BT338" s="1">
        <f>BK338+(BE338-NormalPNO!AA338)*$BT$1</f>
        <v>4.3285988766601378</v>
      </c>
      <c r="BU338" s="1">
        <f t="shared" si="322"/>
        <v>4.3468671592433719</v>
      </c>
      <c r="BV338" s="1">
        <f t="shared" si="323"/>
        <v>4.4189336302471371</v>
      </c>
      <c r="BW338" s="1">
        <f t="shared" si="324"/>
        <v>4.3816920950073763</v>
      </c>
      <c r="BX338" s="1">
        <f t="shared" si="325"/>
        <v>4.2565286939602736</v>
      </c>
      <c r="BY338" s="1">
        <f t="shared" si="326"/>
        <v>4.3273744066496596</v>
      </c>
      <c r="BZ338" s="1">
        <f t="shared" si="327"/>
        <v>4.2905875488971379</v>
      </c>
      <c r="CA338" s="1"/>
      <c r="CB338" t="s">
        <v>324</v>
      </c>
      <c r="CC338" s="13" t="s">
        <v>870</v>
      </c>
      <c r="CD338">
        <v>-611.77605230018401</v>
      </c>
      <c r="CE338" s="19">
        <v>-609.06329439199999</v>
      </c>
      <c r="CF338" s="19">
        <v>-611.61736343582299</v>
      </c>
      <c r="CG338" s="19">
        <v>-609.02593025500005</v>
      </c>
      <c r="CH338" s="19"/>
      <c r="CI338" s="19"/>
      <c r="CJ338">
        <v>-414.31196334302098</v>
      </c>
      <c r="CK338" s="19">
        <v>-412.650079871</v>
      </c>
      <c r="CL338">
        <v>-414.205356213382</v>
      </c>
      <c r="CM338" s="19">
        <v>-412.62455851499999</v>
      </c>
      <c r="CN338" s="19"/>
      <c r="CO338" s="19"/>
      <c r="CP338" s="19">
        <f>'[3]DLPNO-CCSD(T1 or T)_TightPNO'!BL338</f>
        <v>-197.456591697959</v>
      </c>
      <c r="CQ338" s="19">
        <f>'[3]DLPNO-CCSD(T1 or T)_TightPNO'!BM338</f>
        <v>-196.416069255</v>
      </c>
      <c r="CR338" s="19">
        <f>'[3]DLPNO-CCSD(T1 or T)_TightPNO'!BN338</f>
        <v>-197.40370826839899</v>
      </c>
      <c r="CS338" s="19">
        <f>'[3]DLPNO-CCSD(T1 or T)_TightPNO'!BO338</f>
        <v>-196.40404815100001</v>
      </c>
      <c r="CT338" s="19"/>
      <c r="CU338" s="19"/>
      <c r="CV338" s="19">
        <f>'[3]DLPNO-CCSD(T1 or T)_TightPNO'!BR338</f>
        <v>-197.45679302726401</v>
      </c>
      <c r="CW338" s="19">
        <f>'[3]DLPNO-CCSD(T1 or T)_TightPNO'!BS338</f>
        <v>-196.416090895</v>
      </c>
      <c r="CX338" s="19">
        <f>'[3]DLPNO-CCSD(T1 or T)_TightPNO'!BT338</f>
        <v>-197.40439251612901</v>
      </c>
      <c r="CY338" s="19">
        <f>'[3]DLPNO-CCSD(T1 or T)_TightPNO'!BU338</f>
        <v>-196.40411047399999</v>
      </c>
      <c r="CZ338" s="19"/>
      <c r="DA338" s="19"/>
      <c r="DB338" s="19">
        <f>'[3]DLPNO-CCSD(T1 or T)_TightPNO'!BX338</f>
        <v>-414.312341224703</v>
      </c>
      <c r="DC338" s="19">
        <f>'[3]DLPNO-CCSD(T1 or T)_TightPNO'!BY338</f>
        <v>-412.65014387600002</v>
      </c>
      <c r="DD338" s="19">
        <f>'[3]DLPNO-CCSD(T1 or T)_TightPNO'!BZ338</f>
        <v>-414.20630846826401</v>
      </c>
      <c r="DE338" s="19">
        <f>'[3]DLPNO-CCSD(T1 or T)_TightPNO'!CA338</f>
        <v>-412.62476927799997</v>
      </c>
      <c r="DF338" s="19"/>
      <c r="DG338" s="19"/>
      <c r="DH338" s="19"/>
      <c r="DI338" s="40" t="str">
        <f>'[3]DLPNO-CCSD(T1 or T)_TightPNO'!CE338</f>
        <v>41_Uracil-Pentane_1.05.xyz</v>
      </c>
      <c r="DJ338" s="40">
        <f>'[3]DLPNO-CCSD(T1 or T)_TightPNO'!CF338</f>
        <v>-611.614848557409</v>
      </c>
      <c r="DK338" s="40">
        <f>'[3]DLPNO-CCSD(T1 or T)_TightPNO'!CG338</f>
        <v>-609.02593025500005</v>
      </c>
      <c r="DL338" s="40">
        <f>'[3]DLPNO-CCSD(T1 or T)_TightPNO'!CH338</f>
        <v>-414.20331221733198</v>
      </c>
      <c r="DM338" s="40">
        <f>'[3]DLPNO-CCSD(T1 or T)_TightPNO'!CI338</f>
        <v>-412.62455851499999</v>
      </c>
      <c r="DN338" s="40">
        <f>'[3]DLPNO-CCSD(T1 or T)_TightPNO'!CJ338</f>
        <v>-197.403639789089</v>
      </c>
      <c r="DO338" s="40">
        <f>'[3]DLPNO-CCSD(T1 or T)_TightPNO'!CK338</f>
        <v>-196.40404815100001</v>
      </c>
      <c r="DP338" s="40">
        <f>'[3]DLPNO-CCSD(T1 or T)_TightPNO'!CL338</f>
        <v>-197.40432105549399</v>
      </c>
      <c r="DQ338" s="40">
        <f>'[3]DLPNO-CCSD(T1 or T)_TightPNO'!CM338</f>
        <v>-196.40411047399999</v>
      </c>
      <c r="DR338" s="40">
        <f>'[3]DLPNO-CCSD(T1 or T)_TightPNO'!CN338</f>
        <v>-414.204259754541</v>
      </c>
      <c r="DS338" s="40">
        <f>'[3]DLPNO-CCSD(T1 or T)_TightPNO'!CO338</f>
        <v>-412.62476927799997</v>
      </c>
      <c r="DT338" s="19"/>
      <c r="DU338" s="10"/>
      <c r="DV338" s="13" t="s">
        <v>870</v>
      </c>
      <c r="DW338">
        <f>'[3]DLPNO-CCSD(T1 or T)_TightPNO'!CS338</f>
        <v>-611.618333285522</v>
      </c>
      <c r="DX338">
        <f>'[3]DLPNO-CCSD(T1 or T)_TightPNO'!CT338</f>
        <v>-609.02593025500005</v>
      </c>
      <c r="DY338">
        <f>'[3]DLPNO-CCSD(T1 or T)_TightPNO'!CU338</f>
        <v>-414.206189334133</v>
      </c>
      <c r="DZ338">
        <f>'[3]DLPNO-CCSD(T1 or T)_TightPNO'!CV338</f>
        <v>-412.62455851499999</v>
      </c>
      <c r="EA338">
        <f>'[3]DLPNO-CCSD(T1 or T)_TightPNO'!CW338</f>
        <v>-197.40388838825001</v>
      </c>
      <c r="EB338">
        <f>'[3]DLPNO-CCSD(T1 or T)_TightPNO'!CX338</f>
        <v>-196.40404815100001</v>
      </c>
      <c r="EC338">
        <f>'[3]DLPNO-CCSD(T1 or T)_TightPNO'!CY338</f>
        <v>-197.404545644932</v>
      </c>
      <c r="ED338">
        <f>'[3]DLPNO-CCSD(T1 or T)_TightPNO'!CZ338</f>
        <v>-196.40411047399999</v>
      </c>
      <c r="EE338">
        <f>'[3]DLPNO-CCSD(T1 or T)_TightPNO'!DA338</f>
        <v>-414.20716498573597</v>
      </c>
      <c r="EF338">
        <f>'[3]DLPNO-CCSD(T1 or T)_TightPNO'!DB338</f>
        <v>-412.62476927799997</v>
      </c>
      <c r="EH338" s="13" t="s">
        <v>870</v>
      </c>
      <c r="EJ338">
        <f t="shared" si="328"/>
        <v>-611.61862087503005</v>
      </c>
      <c r="EK338" s="36">
        <f t="shared" si="329"/>
        <v>-414.20637821140701</v>
      </c>
      <c r="EL338">
        <f t="shared" si="330"/>
        <v>-197.40374250805399</v>
      </c>
      <c r="EM338">
        <f t="shared" si="331"/>
        <v>-197.40442824644651</v>
      </c>
      <c r="EN338">
        <f t="shared" si="332"/>
        <v>-414.20733282512549</v>
      </c>
    </row>
    <row r="339" spans="1:144" ht="17" x14ac:dyDescent="0.2">
      <c r="A339" s="4">
        <f>'[1]De Raw'!$A337</f>
        <v>3.9992512309665416</v>
      </c>
      <c r="B339" t="s">
        <v>325</v>
      </c>
      <c r="C339" s="1">
        <f>ABS(AK339-$A339)</f>
        <v>0.23375648127633708</v>
      </c>
      <c r="D339" s="1">
        <f>ABS(AL339-$A339)</f>
        <v>6.7311549576909879E-2</v>
      </c>
      <c r="E339" s="1">
        <f>ABS(AM339-$A339)</f>
        <v>8.3222465849713156E-2</v>
      </c>
      <c r="F339" s="1">
        <f>ABS(AN339-$A339)</f>
        <v>0.47702851273795099</v>
      </c>
      <c r="G339" s="1">
        <f>ABS(AO339-$A339)</f>
        <v>0.35705294357154926</v>
      </c>
      <c r="H339" s="1">
        <f>ABS(AP339-$A339)</f>
        <v>5.9987784583201087E-2</v>
      </c>
      <c r="I339" s="15">
        <f>ABS(AQ339-$A339)</f>
        <v>0.66833002293251687</v>
      </c>
      <c r="J339" s="1">
        <f>ABS(AR339-$A339)</f>
        <v>0.17013122951202231</v>
      </c>
      <c r="K339" s="1">
        <f>ABS(AS339-$A339)</f>
        <v>0.2490993967102475</v>
      </c>
      <c r="L339" s="15">
        <f>ABS(AT339-$A339)</f>
        <v>0.583102512769472</v>
      </c>
      <c r="M339" s="1">
        <f>ABS(AU339-$A339)</f>
        <v>0.25956391230708897</v>
      </c>
      <c r="N339" s="1">
        <f>ABS(AV339-$A339)</f>
        <v>0.16176930023119196</v>
      </c>
      <c r="O339" s="15">
        <f>ABS(AZ339-$A339)</f>
        <v>5.1164857347534731E-2</v>
      </c>
      <c r="P339" s="1">
        <f>ABS(BA339-$A339)</f>
        <v>1.0056376147637991E-4</v>
      </c>
      <c r="Q339" s="1">
        <f>ABS(BB339-$A339)</f>
        <v>2.5532146793030286E-2</v>
      </c>
      <c r="R339" s="15">
        <f>ABS(BC339-$A339)</f>
        <v>0.76398077792278984</v>
      </c>
      <c r="S339" s="1">
        <f>ABS(BD339-$A339)</f>
        <v>7.6670372482258831E-2</v>
      </c>
      <c r="T339" s="1">
        <f>ABS(BE339-$A339)</f>
        <v>0.34365520272026506</v>
      </c>
      <c r="U339" s="91">
        <f>ABS(BI339-$A339)</f>
        <v>0.11387677728713896</v>
      </c>
      <c r="V339" s="92">
        <f>ABS(BJ339-$A339)</f>
        <v>6.1175583866771355E-2</v>
      </c>
      <c r="W339" s="92">
        <f>ABS(BK339-$A339)</f>
        <v>8.7526180576955603E-2</v>
      </c>
      <c r="X339" s="15">
        <f t="shared" si="289"/>
        <v>6.1615679169351179E-2</v>
      </c>
      <c r="Y339" s="1">
        <f t="shared" si="290"/>
        <v>3.3758229572322662E-4</v>
      </c>
      <c r="Z339" s="1">
        <f t="shared" si="291"/>
        <v>2.8886501228887251E-2</v>
      </c>
      <c r="AA339" s="15">
        <f t="shared" si="292"/>
        <v>0.10444414326357876</v>
      </c>
      <c r="AB339" s="1">
        <f t="shared" si="293"/>
        <v>5.773873728445178E-2</v>
      </c>
      <c r="AC339" s="1">
        <f t="shared" si="294"/>
        <v>8.2825431661626148E-2</v>
      </c>
      <c r="AD339" s="15">
        <f t="shared" si="295"/>
        <v>0.13850614705417064</v>
      </c>
      <c r="AE339" s="1">
        <f t="shared" si="296"/>
        <v>9.7896322317352347E-2</v>
      </c>
      <c r="AF339" s="1">
        <f t="shared" si="297"/>
        <v>0.12203563334524636</v>
      </c>
      <c r="AG339" s="15">
        <f t="shared" si="298"/>
        <v>0.22488420944449627</v>
      </c>
      <c r="AH339" s="1">
        <f t="shared" si="299"/>
        <v>0.19629278169976239</v>
      </c>
      <c r="AI339" s="1">
        <f t="shared" si="300"/>
        <v>0.21454023693765034</v>
      </c>
      <c r="AJ339" s="1"/>
      <c r="AK339" s="1">
        <f t="shared" si="301"/>
        <v>4.2330077122428786</v>
      </c>
      <c r="AL339" s="1">
        <f t="shared" si="302"/>
        <v>3.9319396813896317</v>
      </c>
      <c r="AM339" s="1">
        <f t="shared" si="309"/>
        <v>4.0824736968162547</v>
      </c>
      <c r="AN339" s="1">
        <f t="shared" si="303"/>
        <v>4.4762797437044926</v>
      </c>
      <c r="AO339" s="1">
        <f t="shared" si="310"/>
        <v>3.6421982873949923</v>
      </c>
      <c r="AP339" s="1">
        <f t="shared" si="311"/>
        <v>4.0592390155497426</v>
      </c>
      <c r="AQ339" s="1">
        <f t="shared" si="304"/>
        <v>4.6675812538990584</v>
      </c>
      <c r="AR339" s="1">
        <f t="shared" si="305"/>
        <v>3.8291200014545193</v>
      </c>
      <c r="AS339" s="1">
        <f t="shared" si="312"/>
        <v>4.2483506276767891</v>
      </c>
      <c r="AT339" s="1">
        <f t="shared" si="313"/>
        <v>4.5823537437360136</v>
      </c>
      <c r="AU339" s="1">
        <f t="shared" si="314"/>
        <v>3.7396873186594526</v>
      </c>
      <c r="AV339" s="1">
        <f t="shared" si="315"/>
        <v>4.1610205311977335</v>
      </c>
      <c r="AW339" s="1"/>
      <c r="AX339" s="1"/>
      <c r="AY339" s="1"/>
      <c r="AZ339" s="1">
        <f t="shared" si="306"/>
        <v>3.9480863736190068</v>
      </c>
      <c r="BA339" s="1">
        <f t="shared" si="307"/>
        <v>3.9993517947280179</v>
      </c>
      <c r="BB339" s="1">
        <f t="shared" si="308"/>
        <v>3.9737190841735113</v>
      </c>
      <c r="BC339" s="1">
        <f t="shared" si="316"/>
        <v>4.7632320088893314</v>
      </c>
      <c r="BD339" s="1">
        <f t="shared" si="317"/>
        <v>3.9225808584842827</v>
      </c>
      <c r="BE339" s="1">
        <f t="shared" si="318"/>
        <v>4.3429064336868066</v>
      </c>
      <c r="BF339" s="87"/>
      <c r="BG339" s="87"/>
      <c r="BH339" s="87"/>
      <c r="BI339" s="1">
        <f t="shared" si="319"/>
        <v>3.8853744536794026</v>
      </c>
      <c r="BJ339" s="1">
        <f t="shared" si="320"/>
        <v>3.9380756470997702</v>
      </c>
      <c r="BK339" s="1">
        <f t="shared" si="321"/>
        <v>3.911725050389586</v>
      </c>
      <c r="BL339" s="87"/>
      <c r="BM339" s="87"/>
      <c r="BN339" s="87"/>
      <c r="BO339" s="1">
        <f>AZ339+(AQ339-NormalPNO!Y339)*$BO$1</f>
        <v>3.9376355517971904</v>
      </c>
      <c r="BP339" s="1">
        <f>BA339+(AR339-NormalPNO!Z339)*$BP$1</f>
        <v>3.9995888132622648</v>
      </c>
      <c r="BQ339" s="1">
        <f>BB339+(AS339-NormalPNO!AA339)*$BQ$1</f>
        <v>3.9703647297376543</v>
      </c>
      <c r="BR339" s="1">
        <f>BI339+(BC339-NormalPNO!Y339)*$BR$1</f>
        <v>3.8948070877029628</v>
      </c>
      <c r="BS339" s="1">
        <f>BJ339+(BD339-NormalPNO!Z339)*$BS$1</f>
        <v>3.9415124936820898</v>
      </c>
      <c r="BT339" s="1">
        <f>BK339+(BE339-NormalPNO!AA339)*$BT$1</f>
        <v>3.9164257993049154</v>
      </c>
      <c r="BU339" s="1">
        <f t="shared" si="322"/>
        <v>3.8607450839123709</v>
      </c>
      <c r="BV339" s="1">
        <f t="shared" si="323"/>
        <v>3.9013549086491892</v>
      </c>
      <c r="BW339" s="1">
        <f t="shared" si="324"/>
        <v>3.8772155976212952</v>
      </c>
      <c r="BX339" s="1">
        <f t="shared" si="325"/>
        <v>3.7743670215220453</v>
      </c>
      <c r="BY339" s="1">
        <f t="shared" si="326"/>
        <v>3.8029584492667792</v>
      </c>
      <c r="BZ339" s="1">
        <f t="shared" si="327"/>
        <v>3.7847109940288912</v>
      </c>
      <c r="CA339" s="1"/>
      <c r="CB339" t="s">
        <v>325</v>
      </c>
      <c r="CC339" s="13" t="s">
        <v>871</v>
      </c>
      <c r="CD339">
        <v>-611.77530076787696</v>
      </c>
      <c r="CE339" s="19">
        <v>-609.06470321999996</v>
      </c>
      <c r="CF339" s="19">
        <v>-611.61650274567</v>
      </c>
      <c r="CG339" s="19">
        <v>-609.027311123</v>
      </c>
      <c r="CH339" s="19"/>
      <c r="CI339" s="19"/>
      <c r="CJ339">
        <v>-414.31196334302098</v>
      </c>
      <c r="CK339" s="19">
        <v>-412.650079871</v>
      </c>
      <c r="CL339">
        <v>-414.205356213382</v>
      </c>
      <c r="CM339" s="19">
        <v>-412.62455851499999</v>
      </c>
      <c r="CN339" s="19"/>
      <c r="CO339" s="19"/>
      <c r="CP339" s="19">
        <f>'[3]DLPNO-CCSD(T1 or T)_TightPNO'!BL339</f>
        <v>-197.456591697959</v>
      </c>
      <c r="CQ339" s="19">
        <f>'[3]DLPNO-CCSD(T1 or T)_TightPNO'!BM339</f>
        <v>-196.416069255</v>
      </c>
      <c r="CR339" s="19">
        <f>'[3]DLPNO-CCSD(T1 or T)_TightPNO'!BN339</f>
        <v>-197.40370826839899</v>
      </c>
      <c r="CS339" s="19">
        <f>'[3]DLPNO-CCSD(T1 or T)_TightPNO'!BO339</f>
        <v>-196.40404815100001</v>
      </c>
      <c r="CT339" s="19"/>
      <c r="CU339" s="19"/>
      <c r="CV339" s="19">
        <f>'[3]DLPNO-CCSD(T1 or T)_TightPNO'!BR339</f>
        <v>-197.45676135501699</v>
      </c>
      <c r="CW339" s="19">
        <f>'[3]DLPNO-CCSD(T1 or T)_TightPNO'!BS339</f>
        <v>-196.41608791900001</v>
      </c>
      <c r="CX339" s="19">
        <f>'[3]DLPNO-CCSD(T1 or T)_TightPNO'!BT339</f>
        <v>-197.40425959292401</v>
      </c>
      <c r="CY339" s="19">
        <f>'[3]DLPNO-CCSD(T1 or T)_TightPNO'!BU339</f>
        <v>-196.40410155999999</v>
      </c>
      <c r="CZ339" s="19"/>
      <c r="DA339" s="19"/>
      <c r="DB339" s="19">
        <f>'[3]DLPNO-CCSD(T1 or T)_TightPNO'!BX339</f>
        <v>-414.31227346839</v>
      </c>
      <c r="DC339" s="19">
        <f>'[3]DLPNO-CCSD(T1 or T)_TightPNO'!BY339</f>
        <v>-412.65013423400001</v>
      </c>
      <c r="DD339" s="19">
        <f>'[3]DLPNO-CCSD(T1 or T)_TightPNO'!BZ339</f>
        <v>-414.206141061859</v>
      </c>
      <c r="DE339" s="19">
        <f>'[3]DLPNO-CCSD(T1 or T)_TightPNO'!CA339</f>
        <v>-412.624735294</v>
      </c>
      <c r="DF339" s="19"/>
      <c r="DG339" s="19"/>
      <c r="DH339" s="19"/>
      <c r="DI339" s="40" t="str">
        <f>'[3]DLPNO-CCSD(T1 or T)_TightPNO'!CE339</f>
        <v>41_Uracil-Pentane_1.10.xyz</v>
      </c>
      <c r="DJ339" s="40">
        <f>'[3]DLPNO-CCSD(T1 or T)_TightPNO'!CF339</f>
        <v>-611.61408541196101</v>
      </c>
      <c r="DK339" s="40">
        <f>'[3]DLPNO-CCSD(T1 or T)_TightPNO'!CG339</f>
        <v>-609.027311123</v>
      </c>
      <c r="DL339" s="40">
        <f>'[3]DLPNO-CCSD(T1 or T)_TightPNO'!CH339</f>
        <v>-414.20331221733198</v>
      </c>
      <c r="DM339" s="40">
        <f>'[3]DLPNO-CCSD(T1 or T)_TightPNO'!CI339</f>
        <v>-412.62455851499999</v>
      </c>
      <c r="DN339" s="40">
        <f>'[3]DLPNO-CCSD(T1 or T)_TightPNO'!CJ339</f>
        <v>-197.403639789089</v>
      </c>
      <c r="DO339" s="40">
        <f>'[3]DLPNO-CCSD(T1 or T)_TightPNO'!CK339</f>
        <v>-196.40404815100001</v>
      </c>
      <c r="DP339" s="40">
        <f>'[3]DLPNO-CCSD(T1 or T)_TightPNO'!CL339</f>
        <v>-197.404187669219</v>
      </c>
      <c r="DQ339" s="40">
        <f>'[3]DLPNO-CCSD(T1 or T)_TightPNO'!CM339</f>
        <v>-196.40410155999999</v>
      </c>
      <c r="DR339" s="40">
        <f>'[3]DLPNO-CCSD(T1 or T)_TightPNO'!CN339</f>
        <v>-414.20409353055499</v>
      </c>
      <c r="DS339" s="40">
        <f>'[3]DLPNO-CCSD(T1 or T)_TightPNO'!CO339</f>
        <v>-412.624735294</v>
      </c>
      <c r="DT339" s="19"/>
      <c r="DU339" s="10"/>
      <c r="DV339" s="13" t="s">
        <v>871</v>
      </c>
      <c r="DW339">
        <f>'[3]DLPNO-CCSD(T1 or T)_TightPNO'!CS339</f>
        <v>-611.617380167595</v>
      </c>
      <c r="DX339">
        <f>'[3]DLPNO-CCSD(T1 or T)_TightPNO'!CT339</f>
        <v>-609.027311123</v>
      </c>
      <c r="DY339">
        <f>'[3]DLPNO-CCSD(T1 or T)_TightPNO'!CU339</f>
        <v>-414.206189334133</v>
      </c>
      <c r="DZ339">
        <f>'[3]DLPNO-CCSD(T1 or T)_TightPNO'!CV339</f>
        <v>-412.62455851499999</v>
      </c>
      <c r="EA339">
        <f>'[3]DLPNO-CCSD(T1 or T)_TightPNO'!CW339</f>
        <v>-197.40388838825001</v>
      </c>
      <c r="EB339">
        <f>'[3]DLPNO-CCSD(T1 or T)_TightPNO'!CX339</f>
        <v>-196.40404815100001</v>
      </c>
      <c r="EC339">
        <f>'[3]DLPNO-CCSD(T1 or T)_TightPNO'!CY339</f>
        <v>-197.40441828693201</v>
      </c>
      <c r="ED339">
        <f>'[3]DLPNO-CCSD(T1 or T)_TightPNO'!CZ339</f>
        <v>-196.40410155999999</v>
      </c>
      <c r="EE339">
        <f>'[3]DLPNO-CCSD(T1 or T)_TightPNO'!DA339</f>
        <v>-414.20700230982197</v>
      </c>
      <c r="EF339">
        <f>'[3]DLPNO-CCSD(T1 or T)_TightPNO'!DB339</f>
        <v>-412.624735294</v>
      </c>
      <c r="EH339" s="13" t="s">
        <v>871</v>
      </c>
      <c r="EJ339">
        <f t="shared" si="328"/>
        <v>-611.6177114125245</v>
      </c>
      <c r="EK339" s="36">
        <f t="shared" si="329"/>
        <v>-414.20637821140701</v>
      </c>
      <c r="EL339">
        <f t="shared" si="330"/>
        <v>-197.40374250805399</v>
      </c>
      <c r="EM339">
        <f t="shared" si="331"/>
        <v>-197.40429555477652</v>
      </c>
      <c r="EN339">
        <f t="shared" si="332"/>
        <v>-414.20716482751101</v>
      </c>
    </row>
    <row r="340" spans="1:144" ht="17" x14ac:dyDescent="0.2">
      <c r="A340" s="4">
        <f>'[1]De Raw'!$A338</f>
        <v>2.4024132920439856</v>
      </c>
      <c r="B340" t="s">
        <v>326</v>
      </c>
      <c r="C340" s="1">
        <f>ABS(AK340-$A340)</f>
        <v>0.23611540807196096</v>
      </c>
      <c r="D340" s="1">
        <f>ABS(AL340-$A340)</f>
        <v>7.1830439706572324E-2</v>
      </c>
      <c r="E340" s="1">
        <f>ABS(AM340-$A340)</f>
        <v>0.15397292388926687</v>
      </c>
      <c r="F340" s="1">
        <f>ABS(AN340-$A340)</f>
        <v>0.41485900293610234</v>
      </c>
      <c r="G340" s="1">
        <f>ABS(AO340-$A340)</f>
        <v>5.9729314054247418E-2</v>
      </c>
      <c r="H340" s="1">
        <f>ABS(AP340-$A340)</f>
        <v>0.17756484444092724</v>
      </c>
      <c r="I340" s="15">
        <f>ABS(AQ340-$A340)</f>
        <v>0.52364514682114027</v>
      </c>
      <c r="J340" s="1">
        <f>ABS(AR340-$A340)</f>
        <v>4.0122918035606858E-2</v>
      </c>
      <c r="K340" s="1">
        <f>ABS(AS340-$A340)</f>
        <v>0.28188403242837357</v>
      </c>
      <c r="L340" s="15">
        <f>ABS(AT340-$A340)</f>
        <v>0.34353332704901396</v>
      </c>
      <c r="M340" s="1">
        <f>ABS(AU340-$A340)</f>
        <v>0.14197136798152465</v>
      </c>
      <c r="N340" s="1">
        <f>ABS(AV340-$A340)</f>
        <v>0.10078097953374465</v>
      </c>
      <c r="O340" s="15">
        <f>ABS(AZ340-$A340)</f>
        <v>4.7601036611667702E-2</v>
      </c>
      <c r="P340" s="1">
        <f>ABS(BA340-$A340)</f>
        <v>9.2618979856778694E-2</v>
      </c>
      <c r="Q340" s="1">
        <f>ABS(BB340-$A340)</f>
        <v>7.0110008234223642E-2</v>
      </c>
      <c r="R340" s="15">
        <f>ABS(BC340-$A340)</f>
        <v>0.57803821865664995</v>
      </c>
      <c r="S340" s="1">
        <f>ABS(BD340-$A340)</f>
        <v>9.0049034116203686E-2</v>
      </c>
      <c r="T340" s="1">
        <f>ABS(BE340-$A340)</f>
        <v>0.3340436263864266</v>
      </c>
      <c r="U340" s="91">
        <f>ABS(BI340-$A340)</f>
        <v>1.1939070675648367E-2</v>
      </c>
      <c r="V340" s="92">
        <f>ABS(BJ340-$A340)</f>
        <v>5.988570352393463E-2</v>
      </c>
      <c r="W340" s="92">
        <f>ABS(BK340-$A340)</f>
        <v>3.5912387099791943E-2</v>
      </c>
      <c r="X340" s="15">
        <f t="shared" si="289"/>
        <v>1.6593060189571851E-2</v>
      </c>
      <c r="Y340" s="1">
        <f t="shared" si="290"/>
        <v>8.7845980599051909E-2</v>
      </c>
      <c r="Z340" s="1">
        <f t="shared" si="291"/>
        <v>5.1936968183284637E-2</v>
      </c>
      <c r="AA340" s="15">
        <f t="shared" si="292"/>
        <v>2.8643850523551784E-2</v>
      </c>
      <c r="AB340" s="1">
        <f t="shared" si="293"/>
        <v>6.9497806611896973E-2</v>
      </c>
      <c r="AC340" s="1">
        <f t="shared" si="294"/>
        <v>4.5708809967916597E-2</v>
      </c>
      <c r="AD340" s="15">
        <f t="shared" si="295"/>
        <v>0.13697784642987632</v>
      </c>
      <c r="AE340" s="1">
        <f t="shared" si="296"/>
        <v>0.10691291882636023</v>
      </c>
      <c r="AF340" s="1">
        <f t="shared" si="297"/>
        <v>0.13001660028010065</v>
      </c>
      <c r="AG340" s="15">
        <f t="shared" si="298"/>
        <v>0.22265361630820646</v>
      </c>
      <c r="AH340" s="1">
        <f t="shared" si="299"/>
        <v>0.21522702818751061</v>
      </c>
      <c r="AI340" s="1">
        <f t="shared" si="300"/>
        <v>0.22748630699152894</v>
      </c>
      <c r="AJ340" s="1"/>
      <c r="AK340" s="1">
        <f t="shared" si="301"/>
        <v>2.6385287001159465</v>
      </c>
      <c r="AL340" s="1">
        <f t="shared" si="302"/>
        <v>2.4742437317505579</v>
      </c>
      <c r="AM340" s="1">
        <f t="shared" si="309"/>
        <v>2.5563862159332524</v>
      </c>
      <c r="AN340" s="1">
        <f t="shared" si="303"/>
        <v>2.8172722949800879</v>
      </c>
      <c r="AO340" s="1">
        <f t="shared" si="310"/>
        <v>2.3426839779897382</v>
      </c>
      <c r="AP340" s="1">
        <f t="shared" si="311"/>
        <v>2.5799781364849128</v>
      </c>
      <c r="AQ340" s="1">
        <f t="shared" si="304"/>
        <v>2.9260584388651258</v>
      </c>
      <c r="AR340" s="1">
        <f t="shared" si="305"/>
        <v>2.4425362100795924</v>
      </c>
      <c r="AS340" s="1">
        <f t="shared" si="312"/>
        <v>2.6842973244723591</v>
      </c>
      <c r="AT340" s="1">
        <f t="shared" si="313"/>
        <v>2.7459466190929995</v>
      </c>
      <c r="AU340" s="1">
        <f t="shared" si="314"/>
        <v>2.2604419240624609</v>
      </c>
      <c r="AV340" s="1">
        <f t="shared" si="315"/>
        <v>2.5031942715777302</v>
      </c>
      <c r="AW340" s="1"/>
      <c r="AX340" s="1"/>
      <c r="AY340" s="1"/>
      <c r="AZ340" s="1">
        <f t="shared" si="306"/>
        <v>2.4500143286556533</v>
      </c>
      <c r="BA340" s="1">
        <f t="shared" si="307"/>
        <v>2.4950322719007643</v>
      </c>
      <c r="BB340" s="1">
        <f t="shared" si="308"/>
        <v>2.4725233002782092</v>
      </c>
      <c r="BC340" s="1">
        <f t="shared" si="316"/>
        <v>2.9804515107006355</v>
      </c>
      <c r="BD340" s="1">
        <f t="shared" si="317"/>
        <v>2.4924623261601893</v>
      </c>
      <c r="BE340" s="1">
        <f t="shared" si="318"/>
        <v>2.7364569184304122</v>
      </c>
      <c r="BF340" s="87"/>
      <c r="BG340" s="87"/>
      <c r="BH340" s="87"/>
      <c r="BI340" s="1">
        <f t="shared" si="319"/>
        <v>2.4143523627196339</v>
      </c>
      <c r="BJ340" s="1">
        <f t="shared" si="320"/>
        <v>2.4622989955679202</v>
      </c>
      <c r="BK340" s="1">
        <f t="shared" si="321"/>
        <v>2.4383256791437775</v>
      </c>
      <c r="BL340" s="87"/>
      <c r="BM340" s="87"/>
      <c r="BN340" s="87"/>
      <c r="BO340" s="1">
        <f>AZ340+(AQ340-NormalPNO!Y340)*$BO$1</f>
        <v>2.4190063522335574</v>
      </c>
      <c r="BP340" s="1">
        <f>BA340+(AR340-NormalPNO!Z340)*$BP$1</f>
        <v>2.4902592726430375</v>
      </c>
      <c r="BQ340" s="1">
        <f>BB340+(AS340-NormalPNO!AA340)*$BQ$1</f>
        <v>2.4543502602272702</v>
      </c>
      <c r="BR340" s="1">
        <f>BI340+(BC340-NormalPNO!Y340)*$BR$1</f>
        <v>2.4310571425675374</v>
      </c>
      <c r="BS340" s="1">
        <f>BJ340+(BD340-NormalPNO!Z340)*$BS$1</f>
        <v>2.4719110986558825</v>
      </c>
      <c r="BT340" s="1">
        <f>BK340+(BE340-NormalPNO!AA340)*$BT$1</f>
        <v>2.4481221020119022</v>
      </c>
      <c r="BU340" s="1">
        <f t="shared" si="322"/>
        <v>2.2654354456141093</v>
      </c>
      <c r="BV340" s="1">
        <f t="shared" si="323"/>
        <v>2.2955003732176253</v>
      </c>
      <c r="BW340" s="1">
        <f t="shared" si="324"/>
        <v>2.2723966917638849</v>
      </c>
      <c r="BX340" s="1">
        <f t="shared" si="325"/>
        <v>2.1797596757357791</v>
      </c>
      <c r="BY340" s="1">
        <f t="shared" si="326"/>
        <v>2.187186263856475</v>
      </c>
      <c r="BZ340" s="1">
        <f t="shared" si="327"/>
        <v>2.1749269850524566</v>
      </c>
      <c r="CA340" s="1"/>
      <c r="CB340" t="s">
        <v>326</v>
      </c>
      <c r="CC340" s="13" t="s">
        <v>872</v>
      </c>
      <c r="CD340">
        <v>-611.77275980393597</v>
      </c>
      <c r="CE340" s="19">
        <v>-609.06608487799997</v>
      </c>
      <c r="CF340" s="19">
        <v>-611.61372745252299</v>
      </c>
      <c r="CG340" s="19">
        <v>-609.02862952299995</v>
      </c>
      <c r="CH340" s="19"/>
      <c r="CI340" s="19"/>
      <c r="CJ340">
        <v>-414.31196334302098</v>
      </c>
      <c r="CK340" s="19">
        <v>-412.650079871</v>
      </c>
      <c r="CL340">
        <v>-414.205356213382</v>
      </c>
      <c r="CM340" s="19">
        <v>-412.62455851499999</v>
      </c>
      <c r="CN340" s="19"/>
      <c r="CO340" s="19"/>
      <c r="CP340" s="19">
        <f>'[3]DLPNO-CCSD(T1 or T)_TightPNO'!BL340</f>
        <v>-197.456591697959</v>
      </c>
      <c r="CQ340" s="19">
        <f>'[3]DLPNO-CCSD(T1 or T)_TightPNO'!BM340</f>
        <v>-196.416069255</v>
      </c>
      <c r="CR340" s="19">
        <f>'[3]DLPNO-CCSD(T1 or T)_TightPNO'!BN340</f>
        <v>-197.40370826839899</v>
      </c>
      <c r="CS340" s="19">
        <f>'[3]DLPNO-CCSD(T1 or T)_TightPNO'!BO340</f>
        <v>-196.40404815100001</v>
      </c>
      <c r="CT340" s="19"/>
      <c r="CU340" s="19"/>
      <c r="CV340" s="19">
        <f>'[3]DLPNO-CCSD(T1 or T)_TightPNO'!BR340</f>
        <v>-197.456682888117</v>
      </c>
      <c r="CW340" s="19">
        <f>'[3]DLPNO-CCSD(T1 or T)_TightPNO'!BS340</f>
        <v>-196.41608086400001</v>
      </c>
      <c r="CX340" s="19">
        <f>'[3]DLPNO-CCSD(T1 or T)_TightPNO'!BT340</f>
        <v>-197.404013888798</v>
      </c>
      <c r="CY340" s="19">
        <f>'[3]DLPNO-CCSD(T1 or T)_TightPNO'!BU340</f>
        <v>-196.404079287</v>
      </c>
      <c r="CZ340" s="19"/>
      <c r="DA340" s="19"/>
      <c r="DB340" s="19">
        <f>'[3]DLPNO-CCSD(T1 or T)_TightPNO'!BX340</f>
        <v>-414.31213395761398</v>
      </c>
      <c r="DC340" s="19">
        <f>'[3]DLPNO-CCSD(T1 or T)_TightPNO'!BY340</f>
        <v>-412.65011461799998</v>
      </c>
      <c r="DD340" s="19">
        <f>'[3]DLPNO-CCSD(T1 or T)_TightPNO'!BZ340</f>
        <v>-414.20582113466997</v>
      </c>
      <c r="DE340" s="19">
        <f>'[3]DLPNO-CCSD(T1 or T)_TightPNO'!CA340</f>
        <v>-412.62466454399998</v>
      </c>
      <c r="DF340" s="19"/>
      <c r="DG340" s="19"/>
      <c r="DH340" s="19"/>
      <c r="DI340" s="40" t="str">
        <f>'[3]DLPNO-CCSD(T1 or T)_TightPNO'!CE340</f>
        <v>41_Uracil-Pentane_1.25.xyz</v>
      </c>
      <c r="DJ340" s="40">
        <f>'[3]DLPNO-CCSD(T1 or T)_TightPNO'!CF340</f>
        <v>-611.61144161541495</v>
      </c>
      <c r="DK340" s="40">
        <f>'[3]DLPNO-CCSD(T1 or T)_TightPNO'!CG340</f>
        <v>-609.02862952299995</v>
      </c>
      <c r="DL340" s="40">
        <f>'[3]DLPNO-CCSD(T1 or T)_TightPNO'!CH340</f>
        <v>-414.20331221733198</v>
      </c>
      <c r="DM340" s="40">
        <f>'[3]DLPNO-CCSD(T1 or T)_TightPNO'!CI340</f>
        <v>-412.62455851499999</v>
      </c>
      <c r="DN340" s="40">
        <f>'[3]DLPNO-CCSD(T1 or T)_TightPNO'!CJ340</f>
        <v>-197.403639789089</v>
      </c>
      <c r="DO340" s="40">
        <f>'[3]DLPNO-CCSD(T1 or T)_TightPNO'!CK340</f>
        <v>-196.40404815100001</v>
      </c>
      <c r="DP340" s="40">
        <f>'[3]DLPNO-CCSD(T1 or T)_TightPNO'!CL340</f>
        <v>-197.40394617566</v>
      </c>
      <c r="DQ340" s="40">
        <f>'[3]DLPNO-CCSD(T1 or T)_TightPNO'!CM340</f>
        <v>-196.404079287</v>
      </c>
      <c r="DR340" s="40">
        <f>'[3]DLPNO-CCSD(T1 or T)_TightPNO'!CN340</f>
        <v>-414.203762135354</v>
      </c>
      <c r="DS340" s="40">
        <f>'[3]DLPNO-CCSD(T1 or T)_TightPNO'!CO340</f>
        <v>-412.62466454399998</v>
      </c>
      <c r="DT340" s="19"/>
      <c r="DU340" s="10"/>
      <c r="DV340" s="13" t="s">
        <v>872</v>
      </c>
      <c r="DW340">
        <f>'[3]DLPNO-CCSD(T1 or T)_TightPNO'!CS340</f>
        <v>-611.61445366668204</v>
      </c>
      <c r="DX340">
        <f>'[3]DLPNO-CCSD(T1 or T)_TightPNO'!CT340</f>
        <v>-609.02862952299995</v>
      </c>
      <c r="DY340">
        <f>'[3]DLPNO-CCSD(T1 or T)_TightPNO'!CU340</f>
        <v>-414.206189334133</v>
      </c>
      <c r="DZ340">
        <f>'[3]DLPNO-CCSD(T1 or T)_TightPNO'!CV340</f>
        <v>-412.62455851499999</v>
      </c>
      <c r="EA340">
        <f>'[3]DLPNO-CCSD(T1 or T)_TightPNO'!CW340</f>
        <v>-197.40388838825001</v>
      </c>
      <c r="EB340">
        <f>'[3]DLPNO-CCSD(T1 or T)_TightPNO'!CX340</f>
        <v>-196.40404815100001</v>
      </c>
      <c r="EC340">
        <f>'[3]DLPNO-CCSD(T1 or T)_TightPNO'!CY340</f>
        <v>-197.404178515171</v>
      </c>
      <c r="ED340">
        <f>'[3]DLPNO-CCSD(T1 or T)_TightPNO'!CZ340</f>
        <v>-196.404079287</v>
      </c>
      <c r="EE340">
        <f>'[3]DLPNO-CCSD(T1 or T)_TightPNO'!DA340</f>
        <v>-414.20667290815999</v>
      </c>
      <c r="EF340">
        <f>'[3]DLPNO-CCSD(T1 or T)_TightPNO'!DB340</f>
        <v>-412.62466454399998</v>
      </c>
      <c r="EH340" s="13" t="s">
        <v>872</v>
      </c>
      <c r="EJ340">
        <f t="shared" si="328"/>
        <v>-611.61487037107702</v>
      </c>
      <c r="EK340" s="36">
        <f t="shared" si="329"/>
        <v>-414.20637821140701</v>
      </c>
      <c r="EL340">
        <f t="shared" si="330"/>
        <v>-197.40374250805399</v>
      </c>
      <c r="EM340">
        <f t="shared" si="331"/>
        <v>-197.404047745367</v>
      </c>
      <c r="EN340">
        <f t="shared" si="332"/>
        <v>-414.20685063432796</v>
      </c>
    </row>
    <row r="341" spans="1:144" ht="17" x14ac:dyDescent="0.2">
      <c r="A341" s="4">
        <f>'[1]De Raw'!$A339</f>
        <v>0.96131241632877673</v>
      </c>
      <c r="B341" t="s">
        <v>327</v>
      </c>
      <c r="C341" s="1">
        <f>ABS(AK341-$A341)</f>
        <v>0.14394041862895945</v>
      </c>
      <c r="D341" s="1">
        <f>ABS(AL341-$A341)</f>
        <v>8.1974440341696653E-2</v>
      </c>
      <c r="E341" s="1">
        <f>ABS(AM341-$A341)</f>
        <v>0.11295742948532794</v>
      </c>
      <c r="F341" s="1">
        <f>ABS(AN341-$A341)</f>
        <v>0.20685313430003993</v>
      </c>
      <c r="G341" s="1">
        <f>ABS(AO341-$A341)</f>
        <v>6.7053340679034124E-3</v>
      </c>
      <c r="H341" s="1">
        <f>ABS(AP341-$A341)</f>
        <v>0.10677923418397173</v>
      </c>
      <c r="I341" s="15">
        <f>ABS(AQ341-$A341)</f>
        <v>0.27059079665386565</v>
      </c>
      <c r="J341" s="1">
        <f>ABS(AR341-$A341)</f>
        <v>6.9757273476928283E-2</v>
      </c>
      <c r="K341" s="1">
        <f>ABS(AS341-$A341)</f>
        <v>0.17017403506539708</v>
      </c>
      <c r="L341" s="15">
        <f>ABS(AT341-$A341)</f>
        <v>0.13137922524526169</v>
      </c>
      <c r="M341" s="1">
        <f>ABS(AU341-$A341)</f>
        <v>6.9632526294539532E-2</v>
      </c>
      <c r="N341" s="1">
        <f>ABS(AV341-$A341)</f>
        <v>3.0873349475361023E-2</v>
      </c>
      <c r="O341" s="15">
        <f>ABS(AZ341-$A341)</f>
        <v>6.090408119674362E-2</v>
      </c>
      <c r="P341" s="1">
        <f>ABS(BA341-$A341)</f>
        <v>8.9984434516756195E-2</v>
      </c>
      <c r="Q341" s="1">
        <f>ABS(BB341-$A341)</f>
        <v>7.5444257856749575E-2</v>
      </c>
      <c r="R341" s="15">
        <f>ABS(BC341-$A341)</f>
        <v>0.302459627723769</v>
      </c>
      <c r="S341" s="1">
        <f>ABS(BD341-$A341)</f>
        <v>0.10128324314577086</v>
      </c>
      <c r="T341" s="1">
        <f>ABS(BE341-$A341)</f>
        <v>0.20187143543476993</v>
      </c>
      <c r="U341" s="91">
        <f>ABS(BI341-$A341)</f>
        <v>4.0009781064687111E-2</v>
      </c>
      <c r="V341" s="92">
        <f>ABS(BJ341-$A341)</f>
        <v>6.931492609424672E-2</v>
      </c>
      <c r="W341" s="92">
        <f>ABS(BK341-$A341)</f>
        <v>5.4662353579466805E-2</v>
      </c>
      <c r="X341" s="15">
        <f t="shared" si="289"/>
        <v>4.3393523724279293E-2</v>
      </c>
      <c r="Y341" s="1">
        <f t="shared" si="290"/>
        <v>8.7102866271875357E-2</v>
      </c>
      <c r="Z341" s="1">
        <f t="shared" si="291"/>
        <v>6.4902223122033975E-2</v>
      </c>
      <c r="AA341" s="15">
        <f t="shared" si="292"/>
        <v>4.9499837680287762E-2</v>
      </c>
      <c r="AB341" s="1">
        <f t="shared" si="293"/>
        <v>7.5174453730688873E-2</v>
      </c>
      <c r="AC341" s="1">
        <f t="shared" si="294"/>
        <v>6.0394225601245077E-2</v>
      </c>
      <c r="AD341" s="15">
        <f t="shared" si="295"/>
        <v>8.1760161436347678E-2</v>
      </c>
      <c r="AE341" s="1">
        <f t="shared" si="296"/>
        <v>6.2753534443164338E-2</v>
      </c>
      <c r="AF341" s="1">
        <f t="shared" si="297"/>
        <v>7.8488949371260164E-2</v>
      </c>
      <c r="AG341" s="15">
        <f t="shared" si="298"/>
        <v>0.14131100419697673</v>
      </c>
      <c r="AH341" s="1">
        <f t="shared" si="299"/>
        <v>0.14127876921935656</v>
      </c>
      <c r="AI341" s="1">
        <f t="shared" si="300"/>
        <v>0.14793842031134896</v>
      </c>
      <c r="AJ341" s="1"/>
      <c r="AK341" s="1">
        <f t="shared" si="301"/>
        <v>1.1052528349577362</v>
      </c>
      <c r="AL341" s="1">
        <f t="shared" si="302"/>
        <v>1.0432868566704734</v>
      </c>
      <c r="AM341" s="1">
        <f t="shared" si="309"/>
        <v>1.0742698458141047</v>
      </c>
      <c r="AN341" s="1">
        <f t="shared" si="303"/>
        <v>1.1681655506288167</v>
      </c>
      <c r="AO341" s="1">
        <f t="shared" si="310"/>
        <v>0.96801775039668014</v>
      </c>
      <c r="AP341" s="1">
        <f t="shared" si="311"/>
        <v>1.0680916505127485</v>
      </c>
      <c r="AQ341" s="1">
        <f t="shared" si="304"/>
        <v>1.2319032129826424</v>
      </c>
      <c r="AR341" s="1">
        <f t="shared" si="305"/>
        <v>1.031069689805705</v>
      </c>
      <c r="AS341" s="1">
        <f t="shared" si="312"/>
        <v>1.1314864513941738</v>
      </c>
      <c r="AT341" s="1">
        <f t="shared" si="313"/>
        <v>1.0926916415740384</v>
      </c>
      <c r="AU341" s="1">
        <f t="shared" si="314"/>
        <v>0.8916798900342372</v>
      </c>
      <c r="AV341" s="1">
        <f t="shared" si="315"/>
        <v>0.99218576580413775</v>
      </c>
      <c r="AW341" s="1"/>
      <c r="AX341" s="1"/>
      <c r="AY341" s="1"/>
      <c r="AZ341" s="1">
        <f t="shared" si="306"/>
        <v>1.0222164975255204</v>
      </c>
      <c r="BA341" s="1">
        <f t="shared" si="307"/>
        <v>1.0512968508455329</v>
      </c>
      <c r="BB341" s="1">
        <f t="shared" si="308"/>
        <v>1.0367566741855263</v>
      </c>
      <c r="BC341" s="1">
        <f t="shared" si="316"/>
        <v>1.2637720440525457</v>
      </c>
      <c r="BD341" s="1">
        <f t="shared" si="317"/>
        <v>1.0625956594745476</v>
      </c>
      <c r="BE341" s="1">
        <f t="shared" si="318"/>
        <v>1.1631838517635467</v>
      </c>
      <c r="BF341" s="87"/>
      <c r="BG341" s="87"/>
      <c r="BH341" s="87"/>
      <c r="BI341" s="1">
        <f t="shared" si="319"/>
        <v>1.0013221973934638</v>
      </c>
      <c r="BJ341" s="1">
        <f t="shared" si="320"/>
        <v>1.0306273424230235</v>
      </c>
      <c r="BK341" s="1">
        <f t="shared" si="321"/>
        <v>1.0159747699082435</v>
      </c>
      <c r="BL341" s="87"/>
      <c r="BM341" s="87"/>
      <c r="BN341" s="87"/>
      <c r="BO341" s="1">
        <f>AZ341+(AQ341-NormalPNO!Y341)*$BO$1</f>
        <v>1.004705940053056</v>
      </c>
      <c r="BP341" s="1">
        <f>BA341+(AR341-NormalPNO!Z341)*$BP$1</f>
        <v>1.0484152826006521</v>
      </c>
      <c r="BQ341" s="1">
        <f>BB341+(AS341-NormalPNO!AA341)*$BQ$1</f>
        <v>1.0262146394508107</v>
      </c>
      <c r="BR341" s="1">
        <f>BI341+(BC341-NormalPNO!Y341)*$BR$1</f>
        <v>1.0108122540090645</v>
      </c>
      <c r="BS341" s="1">
        <f>BJ341+(BD341-NormalPNO!Z341)*$BS$1</f>
        <v>1.0364868700594656</v>
      </c>
      <c r="BT341" s="1">
        <f>BK341+(BE341-NormalPNO!AA341)*$BT$1</f>
        <v>1.0217066419300218</v>
      </c>
      <c r="BU341" s="1">
        <f t="shared" si="322"/>
        <v>0.87955225489242905</v>
      </c>
      <c r="BV341" s="1">
        <f t="shared" si="323"/>
        <v>0.89855888188561239</v>
      </c>
      <c r="BW341" s="1">
        <f t="shared" si="324"/>
        <v>0.88282346695751657</v>
      </c>
      <c r="BX341" s="1">
        <f t="shared" si="325"/>
        <v>0.8200014121318</v>
      </c>
      <c r="BY341" s="1">
        <f t="shared" si="326"/>
        <v>0.82003364710942017</v>
      </c>
      <c r="BZ341" s="1">
        <f t="shared" si="327"/>
        <v>0.81337399601742777</v>
      </c>
      <c r="CA341" s="1"/>
      <c r="CB341" t="s">
        <v>327</v>
      </c>
      <c r="CC341" s="13" t="s">
        <v>873</v>
      </c>
      <c r="CD341">
        <v>-611.77031637341395</v>
      </c>
      <c r="CE341" s="19">
        <v>-609.06624536499999</v>
      </c>
      <c r="CF341" s="19">
        <v>-611.61102764443103</v>
      </c>
      <c r="CG341" s="19">
        <v>-609.02874206000001</v>
      </c>
      <c r="CH341" s="19"/>
      <c r="CI341" s="19"/>
      <c r="CJ341">
        <v>-414.31196334302098</v>
      </c>
      <c r="CK341" s="19">
        <v>-412.650079871</v>
      </c>
      <c r="CL341">
        <v>-414.205356213382</v>
      </c>
      <c r="CM341" s="19">
        <v>-412.62455851499999</v>
      </c>
      <c r="CN341" s="19"/>
      <c r="CO341" s="19"/>
      <c r="CP341" s="19">
        <f>'[3]DLPNO-CCSD(T1 or T)_TightPNO'!BL341</f>
        <v>-197.456591697959</v>
      </c>
      <c r="CQ341" s="19">
        <f>'[3]DLPNO-CCSD(T1 or T)_TightPNO'!BM341</f>
        <v>-196.416069255</v>
      </c>
      <c r="CR341" s="19">
        <f>'[3]DLPNO-CCSD(T1 or T)_TightPNO'!BN341</f>
        <v>-197.40370826839899</v>
      </c>
      <c r="CS341" s="19">
        <f>'[3]DLPNO-CCSD(T1 or T)_TightPNO'!BO341</f>
        <v>-196.40404815100001</v>
      </c>
      <c r="CT341" s="19"/>
      <c r="CU341" s="19"/>
      <c r="CV341" s="19">
        <f>'[3]DLPNO-CCSD(T1 or T)_TightPNO'!BR341</f>
        <v>-197.45662063530699</v>
      </c>
      <c r="CW341" s="19">
        <f>'[3]DLPNO-CCSD(T1 or T)_TightPNO'!BS341</f>
        <v>-196.41607590999999</v>
      </c>
      <c r="CX341" s="19">
        <f>'[3]DLPNO-CCSD(T1 or T)_TightPNO'!BT341</f>
        <v>-197.403816911701</v>
      </c>
      <c r="CY341" s="19">
        <f>'[3]DLPNO-CCSD(T1 or T)_TightPNO'!BU341</f>
        <v>-196.404062283</v>
      </c>
      <c r="CZ341" s="19"/>
      <c r="DA341" s="19"/>
      <c r="DB341" s="19">
        <f>'[3]DLPNO-CCSD(T1 or T)_TightPNO'!BX341</f>
        <v>-414.31203315474102</v>
      </c>
      <c r="DC341" s="19">
        <f>'[3]DLPNO-CCSD(T1 or T)_TightPNO'!BY341</f>
        <v>-412.65009758100001</v>
      </c>
      <c r="DD341" s="19">
        <f>'[3]DLPNO-CCSD(T1 or T)_TightPNO'!BZ341</f>
        <v>-414.20556761865799</v>
      </c>
      <c r="DE341" s="19">
        <f>'[3]DLPNO-CCSD(T1 or T)_TightPNO'!CA341</f>
        <v>-412.624608104</v>
      </c>
      <c r="DF341" s="19"/>
      <c r="DG341" s="19"/>
      <c r="DH341" s="19"/>
      <c r="DI341" s="40" t="str">
        <f>'[3]DLPNO-CCSD(T1 or T)_TightPNO'!CE341</f>
        <v>41_Uracil-Pentane_1.50.xyz</v>
      </c>
      <c r="DJ341" s="40">
        <f>'[3]DLPNO-CCSD(T1 or T)_TightPNO'!CF341</f>
        <v>-611.60881359664495</v>
      </c>
      <c r="DK341" s="40">
        <f>'[3]DLPNO-CCSD(T1 or T)_TightPNO'!CG341</f>
        <v>-609.02874206000001</v>
      </c>
      <c r="DL341" s="40">
        <f>'[3]DLPNO-CCSD(T1 or T)_TightPNO'!CH341</f>
        <v>-414.20331221733198</v>
      </c>
      <c r="DM341" s="40">
        <f>'[3]DLPNO-CCSD(T1 or T)_TightPNO'!CI341</f>
        <v>-412.62455851499999</v>
      </c>
      <c r="DN341" s="40">
        <f>'[3]DLPNO-CCSD(T1 or T)_TightPNO'!CJ341</f>
        <v>-197.403639789089</v>
      </c>
      <c r="DO341" s="40">
        <f>'[3]DLPNO-CCSD(T1 or T)_TightPNO'!CK341</f>
        <v>-196.40404815100001</v>
      </c>
      <c r="DP341" s="40">
        <f>'[3]DLPNO-CCSD(T1 or T)_TightPNO'!CL341</f>
        <v>-197.403748907752</v>
      </c>
      <c r="DQ341" s="40">
        <f>'[3]DLPNO-CCSD(T1 or T)_TightPNO'!CM341</f>
        <v>-196.404062283</v>
      </c>
      <c r="DR341" s="40">
        <f>'[3]DLPNO-CCSD(T1 or T)_TightPNO'!CN341</f>
        <v>-414.20352205447801</v>
      </c>
      <c r="DS341" s="40">
        <f>'[3]DLPNO-CCSD(T1 or T)_TightPNO'!CO341</f>
        <v>-412.624608104</v>
      </c>
      <c r="DT341" s="19"/>
      <c r="DU341" s="10"/>
      <c r="DV341" s="13" t="s">
        <v>873</v>
      </c>
      <c r="DW341">
        <f>'[3]DLPNO-CCSD(T1 or T)_TightPNO'!CS341</f>
        <v>-611.61181903728198</v>
      </c>
      <c r="DX341">
        <f>'[3]DLPNO-CCSD(T1 or T)_TightPNO'!CT341</f>
        <v>-609.02874206000001</v>
      </c>
      <c r="DY341">
        <f>'[3]DLPNO-CCSD(T1 or T)_TightPNO'!CU341</f>
        <v>-414.206189334133</v>
      </c>
      <c r="DZ341">
        <f>'[3]DLPNO-CCSD(T1 or T)_TightPNO'!CV341</f>
        <v>-412.62455851499999</v>
      </c>
      <c r="EA341">
        <f>'[3]DLPNO-CCSD(T1 or T)_TightPNO'!CW341</f>
        <v>-197.40388838825001</v>
      </c>
      <c r="EB341">
        <f>'[3]DLPNO-CCSD(T1 or T)_TightPNO'!CX341</f>
        <v>-196.40404815100001</v>
      </c>
      <c r="EC341">
        <f>'[3]DLPNO-CCSD(T1 or T)_TightPNO'!CY341</f>
        <v>-197.403994028461</v>
      </c>
      <c r="ED341">
        <f>'[3]DLPNO-CCSD(T1 or T)_TightPNO'!CZ341</f>
        <v>-196.404062283</v>
      </c>
      <c r="EE341">
        <f>'[3]DLPNO-CCSD(T1 or T)_TightPNO'!DA341</f>
        <v>-414.20640402652498</v>
      </c>
      <c r="EF341">
        <f>'[3]DLPNO-CCSD(T1 or T)_TightPNO'!DB341</f>
        <v>-412.624608104</v>
      </c>
      <c r="EH341" s="13" t="s">
        <v>873</v>
      </c>
      <c r="EJ341">
        <f t="shared" si="328"/>
        <v>-611.61213466832407</v>
      </c>
      <c r="EK341" s="36">
        <f t="shared" si="329"/>
        <v>-414.20637821140701</v>
      </c>
      <c r="EL341">
        <f t="shared" si="330"/>
        <v>-197.40374250805399</v>
      </c>
      <c r="EM341">
        <f t="shared" si="331"/>
        <v>-197.40385091367551</v>
      </c>
      <c r="EN341">
        <f t="shared" si="332"/>
        <v>-414.20659040074798</v>
      </c>
    </row>
    <row r="342" spans="1:144" ht="17" x14ac:dyDescent="0.2">
      <c r="A342" s="4">
        <f>'[1]De Raw'!$A340</f>
        <v>0.21210279436367549</v>
      </c>
      <c r="B342" t="s">
        <v>328</v>
      </c>
      <c r="C342" s="1">
        <f>ABS(AK342-$A342)</f>
        <v>2.3693221268860115E-2</v>
      </c>
      <c r="D342" s="1">
        <f>ABS(AL342-$A342)</f>
        <v>5.5116248447034943E-3</v>
      </c>
      <c r="E342" s="1">
        <f>ABS(AM342-$A342)</f>
        <v>1.4602423056781805E-2</v>
      </c>
      <c r="F342" s="1">
        <f>ABS(AN342-$A342)</f>
        <v>2.3920898655151263E-2</v>
      </c>
      <c r="G342" s="1">
        <f>ABS(AO342-$A342)</f>
        <v>5.3498931369604374E-3</v>
      </c>
      <c r="H342" s="1">
        <f>ABS(AP342-$A342)</f>
        <v>9.2855027590954264E-3</v>
      </c>
      <c r="I342" s="15">
        <f>ABS(AQ342-$A342)</f>
        <v>3.7945149922271521E-2</v>
      </c>
      <c r="J342" s="1">
        <f>ABS(AR342-$A342)</f>
        <v>3.8054114563736696E-3</v>
      </c>
      <c r="K342" s="1">
        <f>ABS(AS342-$A342)</f>
        <v>2.0875280689322595E-2</v>
      </c>
      <c r="L342" s="15">
        <f>ABS(AT342-$A342)</f>
        <v>5.4225654224792558E-2</v>
      </c>
      <c r="M342" s="1">
        <f>ABS(AU342-$A342)</f>
        <v>1.1901849696895977E-2</v>
      </c>
      <c r="N342" s="1">
        <f>ABS(AV342-$A342)</f>
        <v>3.3063751960844268E-2</v>
      </c>
      <c r="O342" s="15">
        <f>ABS(AZ342-$A342)</f>
        <v>1.4349167384616585E-2</v>
      </c>
      <c r="P342" s="1">
        <f>ABS(BA342-$A342)</f>
        <v>6.6302769391872463E-3</v>
      </c>
      <c r="Q342" s="1">
        <f>ABS(BB342-$A342)</f>
        <v>1.0489722161901915E-2</v>
      </c>
      <c r="R342" s="15">
        <f>ABS(BC342-$A342)</f>
        <v>4.4957275413152448E-2</v>
      </c>
      <c r="S342" s="1">
        <f>ABS(BD342-$A342)</f>
        <v>8.3830636817011361E-3</v>
      </c>
      <c r="T342" s="1">
        <f>ABS(BE342-$A342)</f>
        <v>2.6670169547426792E-2</v>
      </c>
      <c r="U342" s="91">
        <f>ABS(BI342-$A342)</f>
        <v>9.7517770928692571E-3</v>
      </c>
      <c r="V342" s="92">
        <f>ABS(BJ342-$A342)</f>
        <v>3.6290109283201033E-3</v>
      </c>
      <c r="W342" s="92">
        <f>ABS(BK342-$A342)</f>
        <v>6.6903940105946802E-3</v>
      </c>
      <c r="X342" s="15">
        <f t="shared" si="289"/>
        <v>1.1745336129832279E-2</v>
      </c>
      <c r="Y342" s="1">
        <f t="shared" si="290"/>
        <v>6.4100449503692314E-3</v>
      </c>
      <c r="Z342" s="1">
        <f t="shared" si="291"/>
        <v>9.2347385054654674E-3</v>
      </c>
      <c r="AA342" s="15">
        <f t="shared" si="292"/>
        <v>1.1274751070056183E-2</v>
      </c>
      <c r="AB342" s="1">
        <f t="shared" si="293"/>
        <v>4.1652997763118316E-3</v>
      </c>
      <c r="AC342" s="1">
        <f t="shared" si="294"/>
        <v>7.4415963906456217E-3</v>
      </c>
      <c r="AD342" s="15">
        <f t="shared" si="295"/>
        <v>3.1033454419827772E-2</v>
      </c>
      <c r="AE342" s="1">
        <f t="shared" si="296"/>
        <v>1.5502041836577829E-2</v>
      </c>
      <c r="AF342" s="1">
        <f t="shared" si="297"/>
        <v>2.3958503496930683E-2</v>
      </c>
      <c r="AG342" s="15">
        <f t="shared" si="298"/>
        <v>3.0956866545703093E-2</v>
      </c>
      <c r="AH342" s="1">
        <f t="shared" si="299"/>
        <v>1.5861318103920025E-2</v>
      </c>
      <c r="AI342" s="1">
        <f t="shared" si="300"/>
        <v>2.4417469090639354E-2</v>
      </c>
      <c r="AJ342" s="1"/>
      <c r="AK342" s="1">
        <f t="shared" si="301"/>
        <v>0.2357960156325356</v>
      </c>
      <c r="AL342" s="1">
        <f t="shared" si="302"/>
        <v>0.21761441920837898</v>
      </c>
      <c r="AM342" s="1">
        <f t="shared" si="309"/>
        <v>0.22670521742045729</v>
      </c>
      <c r="AN342" s="1">
        <f t="shared" si="303"/>
        <v>0.23602369301882675</v>
      </c>
      <c r="AO342" s="1">
        <f t="shared" si="310"/>
        <v>0.20675290122671505</v>
      </c>
      <c r="AP342" s="1">
        <f t="shared" si="311"/>
        <v>0.22138829712277092</v>
      </c>
      <c r="AQ342" s="1">
        <f t="shared" si="304"/>
        <v>0.25004794428594701</v>
      </c>
      <c r="AR342" s="1">
        <f t="shared" si="305"/>
        <v>0.21590820582004916</v>
      </c>
      <c r="AS342" s="1">
        <f t="shared" si="312"/>
        <v>0.23297807505299808</v>
      </c>
      <c r="AT342" s="1">
        <f t="shared" si="313"/>
        <v>0.26632844858846805</v>
      </c>
      <c r="AU342" s="1">
        <f t="shared" si="314"/>
        <v>0.22400464406057147</v>
      </c>
      <c r="AV342" s="1">
        <f t="shared" si="315"/>
        <v>0.24516654632451976</v>
      </c>
      <c r="AW342" s="1"/>
      <c r="AX342" s="1"/>
      <c r="AY342" s="1"/>
      <c r="AZ342" s="1">
        <f t="shared" si="306"/>
        <v>0.22645196174829207</v>
      </c>
      <c r="BA342" s="1">
        <f t="shared" si="307"/>
        <v>0.21873307130286274</v>
      </c>
      <c r="BB342" s="1">
        <f t="shared" si="308"/>
        <v>0.22259251652557741</v>
      </c>
      <c r="BC342" s="1">
        <f t="shared" si="316"/>
        <v>0.25706006977682794</v>
      </c>
      <c r="BD342" s="1">
        <f t="shared" si="317"/>
        <v>0.22048585804537663</v>
      </c>
      <c r="BE342" s="1">
        <f t="shared" si="318"/>
        <v>0.23877296391110228</v>
      </c>
      <c r="BF342" s="87"/>
      <c r="BG342" s="87"/>
      <c r="BH342" s="87"/>
      <c r="BI342" s="1">
        <f t="shared" si="319"/>
        <v>0.22185457145654475</v>
      </c>
      <c r="BJ342" s="1">
        <f t="shared" si="320"/>
        <v>0.21573180529199559</v>
      </c>
      <c r="BK342" s="1">
        <f t="shared" si="321"/>
        <v>0.21879318837427017</v>
      </c>
      <c r="BL342" s="87"/>
      <c r="BM342" s="87"/>
      <c r="BN342" s="87"/>
      <c r="BO342" s="1">
        <f>AZ342+(AQ342-NormalPNO!Y342)*$BO$1</f>
        <v>0.22384813049350777</v>
      </c>
      <c r="BP342" s="1">
        <f>BA342+(AR342-NormalPNO!Z342)*$BP$1</f>
        <v>0.21851283931404472</v>
      </c>
      <c r="BQ342" s="1">
        <f>BB342+(AS342-NormalPNO!AA342)*$BQ$1</f>
        <v>0.22133753286914096</v>
      </c>
      <c r="BR342" s="1">
        <f>BI342+(BC342-NormalPNO!Y342)*$BR$1</f>
        <v>0.22337754543373167</v>
      </c>
      <c r="BS342" s="1">
        <f>BJ342+(BD342-NormalPNO!Z342)*$BS$1</f>
        <v>0.21626809413998732</v>
      </c>
      <c r="BT342" s="1">
        <f>BK342+(BE342-NormalPNO!AA342)*$BT$1</f>
        <v>0.21954439075432111</v>
      </c>
      <c r="BU342" s="1">
        <f t="shared" si="322"/>
        <v>0.24313624878350326</v>
      </c>
      <c r="BV342" s="1">
        <f t="shared" si="323"/>
        <v>0.22760483620025332</v>
      </c>
      <c r="BW342" s="1">
        <f t="shared" si="324"/>
        <v>0.23606129786060617</v>
      </c>
      <c r="BX342" s="1">
        <f t="shared" si="325"/>
        <v>0.24305966090937858</v>
      </c>
      <c r="BY342" s="1">
        <f t="shared" si="326"/>
        <v>0.22796411246759551</v>
      </c>
      <c r="BZ342" s="1">
        <f t="shared" si="327"/>
        <v>0.23652026345431484</v>
      </c>
      <c r="CA342" s="1"/>
      <c r="CB342" t="s">
        <v>328</v>
      </c>
      <c r="CC342" s="13" t="s">
        <v>874</v>
      </c>
      <c r="CD342">
        <v>-611.76893080583397</v>
      </c>
      <c r="CE342" s="19">
        <v>-609.06617341399999</v>
      </c>
      <c r="CF342" s="19">
        <v>-611.60946295852796</v>
      </c>
      <c r="CG342" s="19">
        <v>-609.02863994899997</v>
      </c>
      <c r="CH342" s="19"/>
      <c r="CI342" s="19"/>
      <c r="CJ342">
        <v>-414.31196334302098</v>
      </c>
      <c r="CK342" s="19">
        <v>-412.650079871</v>
      </c>
      <c r="CL342">
        <v>-414.205356213382</v>
      </c>
      <c r="CM342" s="19">
        <v>-412.62455851499999</v>
      </c>
      <c r="CN342" s="19"/>
      <c r="CO342" s="19"/>
      <c r="CP342" s="19">
        <f>'[3]DLPNO-CCSD(T1 or T)_TightPNO'!BL342</f>
        <v>-197.456591697959</v>
      </c>
      <c r="CQ342" s="19">
        <f>'[3]DLPNO-CCSD(T1 or T)_TightPNO'!BM342</f>
        <v>-196.416069255</v>
      </c>
      <c r="CR342" s="19">
        <f>'[3]DLPNO-CCSD(T1 or T)_TightPNO'!BN342</f>
        <v>-197.40370826839899</v>
      </c>
      <c r="CS342" s="19">
        <f>'[3]DLPNO-CCSD(T1 or T)_TightPNO'!BO342</f>
        <v>-196.40404815100001</v>
      </c>
      <c r="CT342" s="19"/>
      <c r="CU342" s="19"/>
      <c r="CV342" s="19">
        <f>'[3]DLPNO-CCSD(T1 or T)_TightPNO'!BR342</f>
        <v>-197.45660899562199</v>
      </c>
      <c r="CW342" s="19">
        <f>'[3]DLPNO-CCSD(T1 or T)_TightPNO'!BS342</f>
        <v>-196.416071004</v>
      </c>
      <c r="CX342" s="19">
        <f>'[3]DLPNO-CCSD(T1 or T)_TightPNO'!BT342</f>
        <v>-197.40372555846699</v>
      </c>
      <c r="CY342" s="19">
        <f>'[3]DLPNO-CCSD(T1 or T)_TightPNO'!BU342</f>
        <v>-196.40405081099999</v>
      </c>
      <c r="CZ342" s="19"/>
      <c r="DA342" s="19"/>
      <c r="DB342" s="19">
        <f>'[3]DLPNO-CCSD(T1 or T)_TightPNO'!BX342</f>
        <v>-414.31197501957502</v>
      </c>
      <c r="DC342" s="19">
        <f>'[3]DLPNO-CCSD(T1 or T)_TightPNO'!BY342</f>
        <v>-412.65008442999999</v>
      </c>
      <c r="DD342" s="19">
        <f>'[3]DLPNO-CCSD(T1 or T)_TightPNO'!BZ342</f>
        <v>-414.205393328448</v>
      </c>
      <c r="DE342" s="19">
        <f>'[3]DLPNO-CCSD(T1 or T)_TightPNO'!CA342</f>
        <v>-412.624571226</v>
      </c>
      <c r="DF342" s="19"/>
      <c r="DG342" s="19"/>
      <c r="DH342" s="19"/>
      <c r="DI342" s="40" t="str">
        <f>'[3]DLPNO-CCSD(T1 or T)_TightPNO'!CE342</f>
        <v>41_Uracil-Pentane_2.00.xyz</v>
      </c>
      <c r="DJ342" s="40">
        <f>'[3]DLPNO-CCSD(T1 or T)_TightPNO'!CF342</f>
        <v>-611.60732813410198</v>
      </c>
      <c r="DK342" s="40">
        <f>'[3]DLPNO-CCSD(T1 or T)_TightPNO'!CG342</f>
        <v>-609.02863994899997</v>
      </c>
      <c r="DL342" s="40">
        <f>'[3]DLPNO-CCSD(T1 or T)_TightPNO'!CH342</f>
        <v>-414.20331221733198</v>
      </c>
      <c r="DM342" s="40">
        <f>'[3]DLPNO-CCSD(T1 or T)_TightPNO'!CI342</f>
        <v>-412.62455851499999</v>
      </c>
      <c r="DN342" s="40">
        <f>'[3]DLPNO-CCSD(T1 or T)_TightPNO'!CJ342</f>
        <v>-197.403639789089</v>
      </c>
      <c r="DO342" s="40">
        <f>'[3]DLPNO-CCSD(T1 or T)_TightPNO'!CK342</f>
        <v>-196.40404815100001</v>
      </c>
      <c r="DP342" s="40">
        <f>'[3]DLPNO-CCSD(T1 or T)_TightPNO'!CL342</f>
        <v>-197.40365730360799</v>
      </c>
      <c r="DQ342" s="40">
        <f>'[3]DLPNO-CCSD(T1 or T)_TightPNO'!CM342</f>
        <v>-196.40405081099999</v>
      </c>
      <c r="DR342" s="40">
        <f>'[3]DLPNO-CCSD(T1 or T)_TightPNO'!CN342</f>
        <v>-414.20334134878698</v>
      </c>
      <c r="DS342" s="40">
        <f>'[3]DLPNO-CCSD(T1 or T)_TightPNO'!CO342</f>
        <v>-412.624571226</v>
      </c>
      <c r="DT342" s="19"/>
      <c r="DU342" s="10"/>
      <c r="DV342" s="13" t="s">
        <v>874</v>
      </c>
      <c r="DW342">
        <f>'[3]DLPNO-CCSD(T1 or T)_TightPNO'!CS342</f>
        <v>-611.61050214376405</v>
      </c>
      <c r="DX342">
        <f>'[3]DLPNO-CCSD(T1 or T)_TightPNO'!CT342</f>
        <v>-609.02863994899997</v>
      </c>
      <c r="DY342">
        <f>'[3]DLPNO-CCSD(T1 or T)_TightPNO'!CU342</f>
        <v>-414.206189334133</v>
      </c>
      <c r="DZ342">
        <f>'[3]DLPNO-CCSD(T1 or T)_TightPNO'!CV342</f>
        <v>-412.62455851499999</v>
      </c>
      <c r="EA342">
        <f>'[3]DLPNO-CCSD(T1 or T)_TightPNO'!CW342</f>
        <v>-197.40388838825001</v>
      </c>
      <c r="EB342">
        <f>'[3]DLPNO-CCSD(T1 or T)_TightPNO'!CX342</f>
        <v>-196.40404815100001</v>
      </c>
      <c r="EC342">
        <f>'[3]DLPNO-CCSD(T1 or T)_TightPNO'!CY342</f>
        <v>-197.403904680105</v>
      </c>
      <c r="ED342">
        <f>'[3]DLPNO-CCSD(T1 or T)_TightPNO'!CZ342</f>
        <v>-196.40405081099999</v>
      </c>
      <c r="EE342">
        <f>'[3]DLPNO-CCSD(T1 or T)_TightPNO'!DA342</f>
        <v>-414.20624048955102</v>
      </c>
      <c r="EF342">
        <f>'[3]DLPNO-CCSD(T1 or T)_TightPNO'!DB342</f>
        <v>-412.624571226</v>
      </c>
      <c r="EH342" s="13" t="s">
        <v>874</v>
      </c>
      <c r="EJ342">
        <f t="shared" si="328"/>
        <v>-611.61053037074089</v>
      </c>
      <c r="EK342" s="36">
        <f t="shared" si="329"/>
        <v>-414.20637821140701</v>
      </c>
      <c r="EL342">
        <f t="shared" si="330"/>
        <v>-197.40374250805399</v>
      </c>
      <c r="EM342">
        <f t="shared" si="331"/>
        <v>-197.40375968589649</v>
      </c>
      <c r="EN342">
        <f t="shared" si="332"/>
        <v>-414.20641931827851</v>
      </c>
    </row>
    <row r="343" spans="1:144" ht="17" x14ac:dyDescent="0.2">
      <c r="A343" s="4">
        <f>'[1]De Raw'!$A341</f>
        <v>2.8997605877543569</v>
      </c>
      <c r="B343" t="s">
        <v>329</v>
      </c>
      <c r="C343" s="1">
        <f>ABS(AK343-$A343)</f>
        <v>0.16820627502126984</v>
      </c>
      <c r="D343" s="1">
        <f>ABS(AL343-$A343)</f>
        <v>0.39441139643566592</v>
      </c>
      <c r="E343" s="1">
        <f>ABS(AM343-$A343)</f>
        <v>0.11310256070719804</v>
      </c>
      <c r="F343" s="1">
        <f>ABS(AN343-$A343)</f>
        <v>0.54354171747013291</v>
      </c>
      <c r="G343" s="1">
        <f>ABS(AO343-$A343)</f>
        <v>1.0800131067701129</v>
      </c>
      <c r="H343" s="1">
        <f>ABS(AP343-$A343)</f>
        <v>0.26823569464998975</v>
      </c>
      <c r="I343" s="15">
        <f>ABS(AQ343-$A343)</f>
        <v>0.929885075902531</v>
      </c>
      <c r="J343" s="1">
        <f>ABS(AR343-$A343)</f>
        <v>0.69696848537825229</v>
      </c>
      <c r="K343" s="1">
        <f>ABS(AS343-$A343)</f>
        <v>0.11645829526213936</v>
      </c>
      <c r="L343" s="15">
        <f>ABS(AT343-$A343)</f>
        <v>0.99715408745530931</v>
      </c>
      <c r="M343" s="1">
        <f>ABS(AU343-$A343)</f>
        <v>0.63509086293278472</v>
      </c>
      <c r="N343" s="1">
        <f>ABS(AV343-$A343)</f>
        <v>0.18103161226126208</v>
      </c>
      <c r="O343" s="15">
        <f>ABS(AZ343-$A343)</f>
        <v>0.33117650544310662</v>
      </c>
      <c r="P343" s="1">
        <f>ABS(BA343-$A343)</f>
        <v>0.19604457809892928</v>
      </c>
      <c r="Q343" s="1">
        <f>ABS(BB343-$A343)</f>
        <v>0.26361054177101817</v>
      </c>
      <c r="R343" s="15">
        <f>ABS(BC343-$A343)</f>
        <v>1.1230567551544004</v>
      </c>
      <c r="S343" s="1">
        <f>ABS(BD343-$A343)</f>
        <v>0.50544617471799169</v>
      </c>
      <c r="T343" s="1">
        <f>ABS(BE343-$A343)</f>
        <v>0.30880529021820458</v>
      </c>
      <c r="U343" s="91">
        <f>ABS(BI343-$A343)</f>
        <v>0.4578264925244846</v>
      </c>
      <c r="V343" s="92">
        <f>ABS(BJ343-$A343)</f>
        <v>0.32161318248679516</v>
      </c>
      <c r="W343" s="92">
        <f>ABS(BK343-$A343)</f>
        <v>0.38971983750563988</v>
      </c>
      <c r="X343" s="15">
        <f t="shared" si="289"/>
        <v>0.32104619141005264</v>
      </c>
      <c r="Y343" s="1">
        <f t="shared" si="290"/>
        <v>0.18962094648328121</v>
      </c>
      <c r="Z343" s="1">
        <f t="shared" si="291"/>
        <v>0.25037147566068008</v>
      </c>
      <c r="AA343" s="15">
        <f t="shared" si="292"/>
        <v>0.45290982975427996</v>
      </c>
      <c r="AB343" s="1">
        <f t="shared" si="293"/>
        <v>0.32399438206253084</v>
      </c>
      <c r="AC343" s="1">
        <f t="shared" si="294"/>
        <v>0.38901129422300196</v>
      </c>
      <c r="AD343" s="15">
        <f t="shared" si="295"/>
        <v>0.26223911404131206</v>
      </c>
      <c r="AE343" s="1">
        <f t="shared" si="296"/>
        <v>0.12824146487339405</v>
      </c>
      <c r="AF343" s="1">
        <f t="shared" si="297"/>
        <v>0.19225426850557703</v>
      </c>
      <c r="AG343" s="15">
        <f t="shared" si="298"/>
        <v>0.37020970984537005</v>
      </c>
      <c r="AH343" s="1">
        <f t="shared" si="299"/>
        <v>0.22812687868712267</v>
      </c>
      <c r="AI343" s="1">
        <f t="shared" si="300"/>
        <v>0.29580354455054625</v>
      </c>
      <c r="AJ343" s="1"/>
      <c r="AK343" s="1">
        <f t="shared" si="301"/>
        <v>3.0679668627756267</v>
      </c>
      <c r="AL343" s="1">
        <f t="shared" si="302"/>
        <v>2.5053491913186909</v>
      </c>
      <c r="AM343" s="1">
        <f t="shared" si="309"/>
        <v>2.7866580270471588</v>
      </c>
      <c r="AN343" s="1">
        <f t="shared" si="303"/>
        <v>3.4433023052244898</v>
      </c>
      <c r="AO343" s="1">
        <f t="shared" si="310"/>
        <v>1.819747480984244</v>
      </c>
      <c r="AP343" s="1">
        <f t="shared" si="311"/>
        <v>2.6315248931043671</v>
      </c>
      <c r="AQ343" s="1">
        <f t="shared" si="304"/>
        <v>3.8296456636568879</v>
      </c>
      <c r="AR343" s="1">
        <f t="shared" si="305"/>
        <v>2.2027921023761046</v>
      </c>
      <c r="AS343" s="1">
        <f t="shared" si="312"/>
        <v>3.0162188830164962</v>
      </c>
      <c r="AT343" s="1">
        <f t="shared" si="313"/>
        <v>3.8969146752096662</v>
      </c>
      <c r="AU343" s="1">
        <f t="shared" si="314"/>
        <v>2.2646697248215721</v>
      </c>
      <c r="AV343" s="1">
        <f t="shared" si="315"/>
        <v>3.0807922000156189</v>
      </c>
      <c r="AW343" s="1"/>
      <c r="AX343" s="1"/>
      <c r="AY343" s="1"/>
      <c r="AZ343" s="1">
        <f t="shared" si="306"/>
        <v>2.5685840823112502</v>
      </c>
      <c r="BA343" s="1">
        <f t="shared" si="307"/>
        <v>2.7037160096554276</v>
      </c>
      <c r="BB343" s="1">
        <f t="shared" si="308"/>
        <v>2.6361500459833387</v>
      </c>
      <c r="BC343" s="1">
        <f t="shared" si="316"/>
        <v>4.0228173429087573</v>
      </c>
      <c r="BD343" s="1">
        <f t="shared" si="317"/>
        <v>2.3943144130363652</v>
      </c>
      <c r="BE343" s="1">
        <f t="shared" si="318"/>
        <v>3.2085658779725614</v>
      </c>
      <c r="BF343" s="87"/>
      <c r="BG343" s="87"/>
      <c r="BH343" s="87"/>
      <c r="BI343" s="1">
        <f t="shared" si="319"/>
        <v>2.4419340952298723</v>
      </c>
      <c r="BJ343" s="1">
        <f t="shared" si="320"/>
        <v>2.5781474052675617</v>
      </c>
      <c r="BK343" s="1">
        <f t="shared" si="321"/>
        <v>2.510040750248717</v>
      </c>
      <c r="BL343" s="87"/>
      <c r="BM343" s="87"/>
      <c r="BN343" s="87"/>
      <c r="BO343" s="1">
        <f>AZ343+(AQ343-NormalPNO!Y343)*$BO$1</f>
        <v>2.5787143963443042</v>
      </c>
      <c r="BP343" s="1">
        <f>BA343+(AR343-NormalPNO!Z343)*$BP$1</f>
        <v>2.7101396412710757</v>
      </c>
      <c r="BQ343" s="1">
        <f>BB343+(AS343-NormalPNO!AA343)*$BQ$1</f>
        <v>2.6493891120936768</v>
      </c>
      <c r="BR343" s="1">
        <f>BI343+(BC343-NormalPNO!Y343)*$BR$1</f>
        <v>2.4468507580000769</v>
      </c>
      <c r="BS343" s="1">
        <f>BJ343+(BD343-NormalPNO!Z343)*$BS$1</f>
        <v>2.575766205691826</v>
      </c>
      <c r="BT343" s="1">
        <f>BK343+(BE343-NormalPNO!AA343)*$BT$1</f>
        <v>2.5107492935313549</v>
      </c>
      <c r="BU343" s="1">
        <f t="shared" si="322"/>
        <v>2.6375214737130448</v>
      </c>
      <c r="BV343" s="1">
        <f t="shared" si="323"/>
        <v>2.7715191228809628</v>
      </c>
      <c r="BW343" s="1">
        <f t="shared" si="324"/>
        <v>2.7075063192487798</v>
      </c>
      <c r="BX343" s="1">
        <f t="shared" si="325"/>
        <v>2.5295508779089868</v>
      </c>
      <c r="BY343" s="1">
        <f t="shared" si="326"/>
        <v>2.6716337090672342</v>
      </c>
      <c r="BZ343" s="1">
        <f t="shared" si="327"/>
        <v>2.6039570432038106</v>
      </c>
      <c r="CA343" s="1"/>
      <c r="CB343" t="s">
        <v>329</v>
      </c>
      <c r="CC343" s="13" t="s">
        <v>875</v>
      </c>
      <c r="CD343">
        <v>-610.56369722213105</v>
      </c>
      <c r="CE343" s="19">
        <v>-607.87903301400002</v>
      </c>
      <c r="CF343" s="19">
        <v>-610.40647910917403</v>
      </c>
      <c r="CG343" s="19">
        <v>-607.84209476000001</v>
      </c>
      <c r="CH343" s="19"/>
      <c r="CI343" s="19"/>
      <c r="CJ343">
        <v>-414.311980270378</v>
      </c>
      <c r="CK343" s="19">
        <v>-412.65009512799998</v>
      </c>
      <c r="CL343">
        <v>-414.20536670448303</v>
      </c>
      <c r="CM343" s="19">
        <v>-412.62457116799999</v>
      </c>
      <c r="CN343" s="19"/>
      <c r="CO343" s="19"/>
      <c r="CP343" s="19">
        <f>'[3]DLPNO-CCSD(T1 or T)_TightPNO'!BL343</f>
        <v>-196.24682783555201</v>
      </c>
      <c r="CQ343" s="19">
        <f>'[3]DLPNO-CCSD(T1 or T)_TightPNO'!BM343</f>
        <v>-195.24155845600001</v>
      </c>
      <c r="CR343" s="19">
        <f>'[3]DLPNO-CCSD(T1 or T)_TightPNO'!BN343</f>
        <v>-196.195009476108</v>
      </c>
      <c r="CS343" s="19">
        <f>'[3]DLPNO-CCSD(T1 or T)_TightPNO'!BO343</f>
        <v>-195.22990270400001</v>
      </c>
      <c r="CT343" s="19"/>
      <c r="CU343" s="19"/>
      <c r="CV343" s="19">
        <f>'[3]DLPNO-CCSD(T1 or T)_TightPNO'!BR343</f>
        <v>-196.24712272783401</v>
      </c>
      <c r="CW343" s="19">
        <f>'[3]DLPNO-CCSD(T1 or T)_TightPNO'!BS343</f>
        <v>-195.241589449</v>
      </c>
      <c r="CX343" s="19">
        <f>'[3]DLPNO-CCSD(T1 or T)_TightPNO'!BT343</f>
        <v>-196.196061031602</v>
      </c>
      <c r="CY343" s="19">
        <f>'[3]DLPNO-CCSD(T1 or T)_TightPNO'!BU343</f>
        <v>-195.229987196</v>
      </c>
      <c r="CZ343" s="19"/>
      <c r="DA343" s="19"/>
      <c r="DB343" s="19">
        <f>'[3]DLPNO-CCSD(T1 or T)_TightPNO'!BX343</f>
        <v>-414.31258196638902</v>
      </c>
      <c r="DC343" s="19">
        <f>'[3]DLPNO-CCSD(T1 or T)_TightPNO'!BY343</f>
        <v>-412.65017834499997</v>
      </c>
      <c r="DD343" s="19">
        <f>'[3]DLPNO-CCSD(T1 or T)_TightPNO'!BZ343</f>
        <v>-414.20690770505598</v>
      </c>
      <c r="DE343" s="19">
        <f>'[3]DLPNO-CCSD(T1 or T)_TightPNO'!CA343</f>
        <v>-412.62486786699998</v>
      </c>
      <c r="DF343" s="19"/>
      <c r="DG343" s="19"/>
      <c r="DH343" s="19"/>
      <c r="DI343" s="40" t="str">
        <f>'[3]DLPNO-CCSD(T1 or T)_TightPNO'!CE343</f>
        <v>42_Uracil-Cyclopentane_0.90.xyz</v>
      </c>
      <c r="DJ343" s="40">
        <f>'[3]DLPNO-CCSD(T1 or T)_TightPNO'!CF343</f>
        <v>-610.403560755944</v>
      </c>
      <c r="DK343" s="40">
        <f>'[3]DLPNO-CCSD(T1 or T)_TightPNO'!CG343</f>
        <v>-607.84209476000001</v>
      </c>
      <c r="DL343" s="40">
        <f>'[3]DLPNO-CCSD(T1 or T)_TightPNO'!CH343</f>
        <v>-414.203325306512</v>
      </c>
      <c r="DM343" s="40">
        <f>'[3]DLPNO-CCSD(T1 or T)_TightPNO'!CI343</f>
        <v>-412.62457116799999</v>
      </c>
      <c r="DN343" s="40">
        <f>'[3]DLPNO-CCSD(T1 or T)_TightPNO'!CJ343</f>
        <v>-196.194748198155</v>
      </c>
      <c r="DO343" s="40">
        <f>'[3]DLPNO-CCSD(T1 or T)_TightPNO'!CK343</f>
        <v>-195.22990270400001</v>
      </c>
      <c r="DP343" s="40">
        <f>'[3]DLPNO-CCSD(T1 or T)_TightPNO'!CL343</f>
        <v>-196.195799530237</v>
      </c>
      <c r="DQ343" s="40">
        <f>'[3]DLPNO-CCSD(T1 or T)_TightPNO'!CM343</f>
        <v>-195.229987196</v>
      </c>
      <c r="DR343" s="40">
        <f>'[3]DLPNO-CCSD(T1 or T)_TightPNO'!CN343</f>
        <v>-414.204861273625</v>
      </c>
      <c r="DS343" s="40">
        <f>'[3]DLPNO-CCSD(T1 or T)_TightPNO'!CO343</f>
        <v>-412.62486786699998</v>
      </c>
      <c r="DT343" s="19"/>
      <c r="DU343" s="10"/>
      <c r="DV343" s="13" t="s">
        <v>875</v>
      </c>
      <c r="DW343">
        <f>'[3]DLPNO-CCSD(T1 or T)_TightPNO'!CS343</f>
        <v>-610.40770130528006</v>
      </c>
      <c r="DX343">
        <f>'[3]DLPNO-CCSD(T1 or T)_TightPNO'!CT343</f>
        <v>-607.84209476000001</v>
      </c>
      <c r="DY343">
        <f>'[3]DLPNO-CCSD(T1 or T)_TightPNO'!CU343</f>
        <v>-414.20620236493301</v>
      </c>
      <c r="DZ343">
        <f>'[3]DLPNO-CCSD(T1 or T)_TightPNO'!CV343</f>
        <v>-412.62457116799999</v>
      </c>
      <c r="EA343">
        <f>'[3]DLPNO-CCSD(T1 or T)_TightPNO'!CW343</f>
        <v>-196.19528881177499</v>
      </c>
      <c r="EB343">
        <f>'[3]DLPNO-CCSD(T1 or T)_TightPNO'!CX343</f>
        <v>-195.22990270400001</v>
      </c>
      <c r="EC343">
        <f>'[3]DLPNO-CCSD(T1 or T)_TightPNO'!CY343</f>
        <v>-196.196322959208</v>
      </c>
      <c r="ED343">
        <f>'[3]DLPNO-CCSD(T1 or T)_TightPNO'!CZ343</f>
        <v>-195.229987196</v>
      </c>
      <c r="EE343">
        <f>'[3]DLPNO-CCSD(T1 or T)_TightPNO'!DA343</f>
        <v>-414.20776936529199</v>
      </c>
      <c r="EF343">
        <f>'[3]DLPNO-CCSD(T1 or T)_TightPNO'!DB343</f>
        <v>-412.62486786699998</v>
      </c>
      <c r="EH343" s="13" t="s">
        <v>875</v>
      </c>
      <c r="EJ343">
        <f t="shared" si="328"/>
        <v>-610.40793828578899</v>
      </c>
      <c r="EK343" s="36">
        <f t="shared" si="329"/>
        <v>-414.20638740346851</v>
      </c>
      <c r="EL343">
        <f t="shared" si="330"/>
        <v>-196.19514011508448</v>
      </c>
      <c r="EM343">
        <f t="shared" si="331"/>
        <v>-196.1961917822845</v>
      </c>
      <c r="EN343">
        <f t="shared" si="332"/>
        <v>-414.20793092077145</v>
      </c>
    </row>
    <row r="344" spans="1:144" ht="17" x14ac:dyDescent="0.2">
      <c r="A344" s="4">
        <f>'[1]De Raw'!$A342</f>
        <v>3.8363895077911572</v>
      </c>
      <c r="B344" t="s">
        <v>330</v>
      </c>
      <c r="C344" s="1">
        <f>ABS(AK344-$A344)</f>
        <v>0.19826884647500354</v>
      </c>
      <c r="D344" s="1">
        <f>ABS(AL344-$A344)</f>
        <v>0.27567206212779727</v>
      </c>
      <c r="E344" s="1">
        <f>ABS(AM344-$A344)</f>
        <v>3.8701607826396867E-2</v>
      </c>
      <c r="F344" s="1">
        <f>ABS(AN344-$A344)</f>
        <v>0.56266054523837727</v>
      </c>
      <c r="G344" s="1">
        <f>ABS(AO344-$A344)</f>
        <v>0.82002643102284489</v>
      </c>
      <c r="H344" s="1">
        <f>ABS(AP344-$A344)</f>
        <v>0.12868294289223403</v>
      </c>
      <c r="I344" s="15">
        <f>ABS(AQ344-$A344)</f>
        <v>0.88105400043160298</v>
      </c>
      <c r="J344" s="1">
        <f>ABS(AR344-$A344)</f>
        <v>0.50153637063656653</v>
      </c>
      <c r="K344" s="1">
        <f>ABS(AS344-$A344)</f>
        <v>0.18975881489751778</v>
      </c>
      <c r="L344" s="15">
        <f>ABS(AT344-$A344)</f>
        <v>0.90260235417944745</v>
      </c>
      <c r="M344" s="1">
        <f>ABS(AU344-$A344)</f>
        <v>0.47699940758660864</v>
      </c>
      <c r="N344" s="1">
        <f>ABS(AV344-$A344)</f>
        <v>0.21280147329641963</v>
      </c>
      <c r="O344" s="15">
        <f>ABS(AZ344-$A344)</f>
        <v>0.24938854959292023</v>
      </c>
      <c r="P344" s="1">
        <f>ABS(BA344-$A344)</f>
        <v>0.12758766453097303</v>
      </c>
      <c r="Q344" s="1">
        <f>ABS(BB344-$A344)</f>
        <v>0.18848810706194641</v>
      </c>
      <c r="R344" s="15">
        <f>ABS(BC344-$A344)</f>
        <v>1.040250728063886</v>
      </c>
      <c r="S344" s="1">
        <f>ABS(BD344-$A344)</f>
        <v>0.34229134047909682</v>
      </c>
      <c r="T344" s="1">
        <f>ABS(BE344-$A344)</f>
        <v>0.34897969379239413</v>
      </c>
      <c r="U344" s="91">
        <f>ABS(BI344-$A344)</f>
        <v>0.35376339157862091</v>
      </c>
      <c r="V344" s="92">
        <f>ABS(BJ344-$A344)</f>
        <v>0.23199417531105704</v>
      </c>
      <c r="W344" s="92">
        <f>ABS(BK344-$A344)</f>
        <v>0.29287878344483875</v>
      </c>
      <c r="X344" s="15">
        <f t="shared" si="289"/>
        <v>0.24696913074667304</v>
      </c>
      <c r="Y344" s="1">
        <f t="shared" si="290"/>
        <v>0.12319918156203702</v>
      </c>
      <c r="Z344" s="1">
        <f t="shared" si="291"/>
        <v>0.18104150919498752</v>
      </c>
      <c r="AA344" s="15">
        <f t="shared" si="292"/>
        <v>0.34702877922313746</v>
      </c>
      <c r="AB344" s="1">
        <f t="shared" si="293"/>
        <v>0.23246224431486295</v>
      </c>
      <c r="AC344" s="1">
        <f t="shared" si="294"/>
        <v>0.29074219714935001</v>
      </c>
      <c r="AD344" s="15">
        <f t="shared" si="295"/>
        <v>0.22730576196025254</v>
      </c>
      <c r="AE344" s="1">
        <f t="shared" si="296"/>
        <v>0.10070100634766499</v>
      </c>
      <c r="AF344" s="1">
        <f t="shared" si="297"/>
        <v>0.16302498535957843</v>
      </c>
      <c r="AG344" s="15">
        <f t="shared" si="298"/>
        <v>0.32569701474571211</v>
      </c>
      <c r="AH344" s="1">
        <f t="shared" si="299"/>
        <v>0.19492310031894222</v>
      </c>
      <c r="AI344" s="1">
        <f t="shared" si="300"/>
        <v>0.25936523392894806</v>
      </c>
      <c r="AJ344" s="1"/>
      <c r="AK344" s="1">
        <f t="shared" si="301"/>
        <v>4.0346583542661607</v>
      </c>
      <c r="AL344" s="1">
        <f t="shared" si="302"/>
        <v>3.5607174456633599</v>
      </c>
      <c r="AM344" s="1">
        <f t="shared" si="309"/>
        <v>3.7976878999647603</v>
      </c>
      <c r="AN344" s="1">
        <f t="shared" si="303"/>
        <v>4.3990500530295344</v>
      </c>
      <c r="AO344" s="1">
        <f t="shared" si="310"/>
        <v>3.0163630767683123</v>
      </c>
      <c r="AP344" s="1">
        <f t="shared" si="311"/>
        <v>3.7077065648989231</v>
      </c>
      <c r="AQ344" s="1">
        <f t="shared" si="304"/>
        <v>4.7174435082227602</v>
      </c>
      <c r="AR344" s="1">
        <f t="shared" si="305"/>
        <v>3.3348531371545906</v>
      </c>
      <c r="AS344" s="1">
        <f t="shared" si="312"/>
        <v>4.026148322688675</v>
      </c>
      <c r="AT344" s="1">
        <f t="shared" si="313"/>
        <v>4.7389918619706046</v>
      </c>
      <c r="AU344" s="1">
        <f t="shared" si="314"/>
        <v>3.3593901002045485</v>
      </c>
      <c r="AV344" s="1">
        <f t="shared" si="315"/>
        <v>4.0491909810875768</v>
      </c>
      <c r="AW344" s="1"/>
      <c r="AX344" s="1"/>
      <c r="AY344" s="1"/>
      <c r="AZ344" s="1">
        <f t="shared" si="306"/>
        <v>3.5870009581982369</v>
      </c>
      <c r="BA344" s="1">
        <f t="shared" si="307"/>
        <v>3.7088018432601841</v>
      </c>
      <c r="BB344" s="1">
        <f t="shared" si="308"/>
        <v>3.6479014007292108</v>
      </c>
      <c r="BC344" s="1">
        <f t="shared" si="316"/>
        <v>4.8766402358550431</v>
      </c>
      <c r="BD344" s="1">
        <f t="shared" si="317"/>
        <v>3.4940981673120604</v>
      </c>
      <c r="BE344" s="1">
        <f t="shared" si="318"/>
        <v>4.1853692015835513</v>
      </c>
      <c r="BF344" s="87"/>
      <c r="BG344" s="87"/>
      <c r="BH344" s="87"/>
      <c r="BI344" s="1">
        <f t="shared" si="319"/>
        <v>3.4826261162125363</v>
      </c>
      <c r="BJ344" s="1">
        <f t="shared" si="320"/>
        <v>3.6043953324801001</v>
      </c>
      <c r="BK344" s="1">
        <f t="shared" si="321"/>
        <v>3.5435107243463184</v>
      </c>
      <c r="BL344" s="87"/>
      <c r="BM344" s="87"/>
      <c r="BN344" s="87"/>
      <c r="BO344" s="1">
        <f>AZ344+(AQ344-NormalPNO!Y344)*$BO$1</f>
        <v>3.5894203770444841</v>
      </c>
      <c r="BP344" s="1">
        <f>BA344+(AR344-NormalPNO!Z344)*$BP$1</f>
        <v>3.7131903262291202</v>
      </c>
      <c r="BQ344" s="1">
        <f>BB344+(AS344-NormalPNO!AA344)*$BQ$1</f>
        <v>3.6553479985961697</v>
      </c>
      <c r="BR344" s="1">
        <f>BI344+(BC344-NormalPNO!Y344)*$BR$1</f>
        <v>3.4893607285680197</v>
      </c>
      <c r="BS344" s="1">
        <f>BJ344+(BD344-NormalPNO!Z344)*$BS$1</f>
        <v>3.6039272634762942</v>
      </c>
      <c r="BT344" s="1">
        <f>BK344+(BE344-NormalPNO!AA344)*$BT$1</f>
        <v>3.5456473106418072</v>
      </c>
      <c r="BU344" s="1">
        <f t="shared" si="322"/>
        <v>3.6090837458309046</v>
      </c>
      <c r="BV344" s="1">
        <f t="shared" si="323"/>
        <v>3.7356885014434922</v>
      </c>
      <c r="BW344" s="1">
        <f t="shared" si="324"/>
        <v>3.6733645224315787</v>
      </c>
      <c r="BX344" s="1">
        <f t="shared" si="325"/>
        <v>3.5106924930454451</v>
      </c>
      <c r="BY344" s="1">
        <f t="shared" si="326"/>
        <v>3.641466407472215</v>
      </c>
      <c r="BZ344" s="1">
        <f t="shared" si="327"/>
        <v>3.5770242738622091</v>
      </c>
      <c r="CA344" s="1"/>
      <c r="CB344" t="s">
        <v>330</v>
      </c>
      <c r="CC344" s="13" t="s">
        <v>876</v>
      </c>
      <c r="CD344">
        <v>-610.56523774301797</v>
      </c>
      <c r="CE344" s="19">
        <v>-607.88409702199999</v>
      </c>
      <c r="CF344" s="19">
        <v>-610.40789390503699</v>
      </c>
      <c r="CG344" s="19">
        <v>-607.847135321</v>
      </c>
      <c r="CH344" s="19"/>
      <c r="CI344" s="19"/>
      <c r="CJ344">
        <v>-414.311980270378</v>
      </c>
      <c r="CK344" s="19">
        <v>-412.65009512799998</v>
      </c>
      <c r="CL344">
        <v>-414.20536670448303</v>
      </c>
      <c r="CM344" s="19">
        <v>-412.62457116799999</v>
      </c>
      <c r="CN344" s="19"/>
      <c r="CO344" s="19"/>
      <c r="CP344" s="19">
        <f>'[3]DLPNO-CCSD(T1 or T)_TightPNO'!BL344</f>
        <v>-196.24682783555201</v>
      </c>
      <c r="CQ344" s="19">
        <f>'[3]DLPNO-CCSD(T1 or T)_TightPNO'!BM344</f>
        <v>-195.24155845600001</v>
      </c>
      <c r="CR344" s="19">
        <f>'[3]DLPNO-CCSD(T1 or T)_TightPNO'!BN344</f>
        <v>-196.195009476108</v>
      </c>
      <c r="CS344" s="19">
        <f>'[3]DLPNO-CCSD(T1 or T)_TightPNO'!BO344</f>
        <v>-195.22990270400001</v>
      </c>
      <c r="CT344" s="19"/>
      <c r="CU344" s="19"/>
      <c r="CV344" s="19">
        <f>'[3]DLPNO-CCSD(T1 or T)_TightPNO'!BR344</f>
        <v>-196.24708020579999</v>
      </c>
      <c r="CW344" s="19">
        <f>'[3]DLPNO-CCSD(T1 or T)_TightPNO'!BS344</f>
        <v>-195.24158581500001</v>
      </c>
      <c r="CX344" s="19">
        <f>'[3]DLPNO-CCSD(T1 or T)_TightPNO'!BT344</f>
        <v>-196.19591059534</v>
      </c>
      <c r="CY344" s="19">
        <f>'[3]DLPNO-CCSD(T1 or T)_TightPNO'!BU344</f>
        <v>-195.22997745699999</v>
      </c>
      <c r="CZ344" s="19"/>
      <c r="DA344" s="19"/>
      <c r="DB344" s="19">
        <f>'[3]DLPNO-CCSD(T1 or T)_TightPNO'!BX344</f>
        <v>-414.31248317301203</v>
      </c>
      <c r="DC344" s="19">
        <f>'[3]DLPNO-CCSD(T1 or T)_TightPNO'!BY344</f>
        <v>-412.65016875399999</v>
      </c>
      <c r="DD344" s="19">
        <f>'[3]DLPNO-CCSD(T1 or T)_TightPNO'!BZ344</f>
        <v>-414.20666888316299</v>
      </c>
      <c r="DE344" s="19">
        <f>'[3]DLPNO-CCSD(T1 or T)_TightPNO'!CA344</f>
        <v>-412.62483181599998</v>
      </c>
      <c r="DF344" s="19"/>
      <c r="DG344" s="19"/>
      <c r="DH344" s="19"/>
      <c r="DI344" s="40" t="str">
        <f>'[3]DLPNO-CCSD(T1 or T)_TightPNO'!CE344</f>
        <v>42_Uracil-Cyclopentane_0.95.xyz</v>
      </c>
      <c r="DJ344" s="40">
        <f>'[3]DLPNO-CCSD(T1 or T)_TightPNO'!CF344</f>
        <v>-610.40508383686597</v>
      </c>
      <c r="DK344" s="40">
        <f>'[3]DLPNO-CCSD(T1 or T)_TightPNO'!CG344</f>
        <v>-607.847135321</v>
      </c>
      <c r="DL344" s="40">
        <f>'[3]DLPNO-CCSD(T1 or T)_TightPNO'!CH344</f>
        <v>-414.203325306512</v>
      </c>
      <c r="DM344" s="40">
        <f>'[3]DLPNO-CCSD(T1 or T)_TightPNO'!CI344</f>
        <v>-412.62457116799999</v>
      </c>
      <c r="DN344" s="40">
        <f>'[3]DLPNO-CCSD(T1 or T)_TightPNO'!CJ344</f>
        <v>-196.194748198155</v>
      </c>
      <c r="DO344" s="40">
        <f>'[3]DLPNO-CCSD(T1 or T)_TightPNO'!CK344</f>
        <v>-195.22990270400001</v>
      </c>
      <c r="DP344" s="40">
        <f>'[3]DLPNO-CCSD(T1 or T)_TightPNO'!CL344</f>
        <v>-196.19565868198299</v>
      </c>
      <c r="DQ344" s="40">
        <f>'[3]DLPNO-CCSD(T1 or T)_TightPNO'!CM344</f>
        <v>-195.22997745699999</v>
      </c>
      <c r="DR344" s="40">
        <f>'[3]DLPNO-CCSD(T1 or T)_TightPNO'!CN344</f>
        <v>-414.20461827454602</v>
      </c>
      <c r="DS344" s="40">
        <f>'[3]DLPNO-CCSD(T1 or T)_TightPNO'!CO344</f>
        <v>-412.62483181599998</v>
      </c>
      <c r="DT344" s="19"/>
      <c r="DU344" s="10"/>
      <c r="DV344" s="13" t="s">
        <v>876</v>
      </c>
      <c r="DW344">
        <f>'[3]DLPNO-CCSD(T1 or T)_TightPNO'!CS344</f>
        <v>-610.40904324064002</v>
      </c>
      <c r="DX344">
        <f>'[3]DLPNO-CCSD(T1 or T)_TightPNO'!CT344</f>
        <v>-607.847135321</v>
      </c>
      <c r="DY344">
        <f>'[3]DLPNO-CCSD(T1 or T)_TightPNO'!CU344</f>
        <v>-414.20620236493301</v>
      </c>
      <c r="DZ344">
        <f>'[3]DLPNO-CCSD(T1 or T)_TightPNO'!CV344</f>
        <v>-412.62457116799999</v>
      </c>
      <c r="EA344">
        <f>'[3]DLPNO-CCSD(T1 or T)_TightPNO'!CW344</f>
        <v>-196.19528881177499</v>
      </c>
      <c r="EB344">
        <f>'[3]DLPNO-CCSD(T1 or T)_TightPNO'!CX344</f>
        <v>-195.22990270400001</v>
      </c>
      <c r="EC344">
        <f>'[3]DLPNO-CCSD(T1 or T)_TightPNO'!CY344</f>
        <v>-196.196174482137</v>
      </c>
      <c r="ED344">
        <f>'[3]DLPNO-CCSD(T1 or T)_TightPNO'!CZ344</f>
        <v>-195.22997745699999</v>
      </c>
      <c r="EE344">
        <f>'[3]DLPNO-CCSD(T1 or T)_TightPNO'!DA344</f>
        <v>-414.20751522983102</v>
      </c>
      <c r="EF344">
        <f>'[3]DLPNO-CCSD(T1 or T)_TightPNO'!DB344</f>
        <v>-412.62483181599998</v>
      </c>
      <c r="EH344" s="13" t="s">
        <v>876</v>
      </c>
      <c r="EJ344">
        <f t="shared" si="328"/>
        <v>-610.40929893912244</v>
      </c>
      <c r="EK344" s="36">
        <f t="shared" si="329"/>
        <v>-414.20638740346851</v>
      </c>
      <c r="EL344">
        <f t="shared" si="330"/>
        <v>-196.19514011508448</v>
      </c>
      <c r="EM344">
        <f t="shared" si="331"/>
        <v>-196.19603655201848</v>
      </c>
      <c r="EN344">
        <f t="shared" si="332"/>
        <v>-414.20769418747147</v>
      </c>
    </row>
    <row r="345" spans="1:144" ht="17" x14ac:dyDescent="0.2">
      <c r="A345" s="4">
        <f>'[1]De Raw'!$A343</f>
        <v>4.0185898515004306</v>
      </c>
      <c r="B345" t="s">
        <v>331</v>
      </c>
      <c r="C345" s="1">
        <f>ABS(AK345-$A345)</f>
        <v>0.1998028106065961</v>
      </c>
      <c r="D345" s="1">
        <f>ABS(AL345-$A345)</f>
        <v>0.18706855881219608</v>
      </c>
      <c r="E345" s="1">
        <f>ABS(AM345-$A345)</f>
        <v>6.367125897200232E-3</v>
      </c>
      <c r="F345" s="1">
        <f>ABS(AN345-$A345)</f>
        <v>0.56439429712181433</v>
      </c>
      <c r="G345" s="1">
        <f>ABS(AO345-$A345)</f>
        <v>0.61059543133190752</v>
      </c>
      <c r="H345" s="1">
        <f>ABS(AP345-$A345)</f>
        <v>2.3100567105046821E-2</v>
      </c>
      <c r="I345" s="15">
        <f>ABS(AQ345-$A345)</f>
        <v>0.81876365452225564</v>
      </c>
      <c r="J345" s="1">
        <f>ABS(AR345-$A345)</f>
        <v>0.35724737250965255</v>
      </c>
      <c r="K345" s="1">
        <f>ABS(AS345-$A345)</f>
        <v>0.23075814100630154</v>
      </c>
      <c r="L345" s="15">
        <f>ABS(AT345-$A345)</f>
        <v>0.80120948983638307</v>
      </c>
      <c r="M345" s="1">
        <f>ABS(AU345-$A345)</f>
        <v>0.37381615038651095</v>
      </c>
      <c r="N345" s="1">
        <f>ABS(AV345-$A345)</f>
        <v>0.21369666972493651</v>
      </c>
      <c r="O345" s="15">
        <f>ABS(AZ345-$A345)</f>
        <v>0.20600917585745204</v>
      </c>
      <c r="P345" s="1">
        <f>ABS(BA345-$A345)</f>
        <v>7.5493484040470626E-2</v>
      </c>
      <c r="Q345" s="1">
        <f>ABS(BB345-$A345)</f>
        <v>0.14075132994896089</v>
      </c>
      <c r="R345" s="15">
        <f>ABS(BC345-$A345)</f>
        <v>0.94594833325814598</v>
      </c>
      <c r="S345" s="1">
        <f>ABS(BD345-$A345)</f>
        <v>0.23057334320553435</v>
      </c>
      <c r="T345" s="1">
        <f>ABS(BE345-$A345)</f>
        <v>0.35768749502630559</v>
      </c>
      <c r="U345" s="91">
        <f>ABS(BI345-$A345)</f>
        <v>0.28939581918546908</v>
      </c>
      <c r="V345" s="92">
        <f>ABS(BJ345-$A345)</f>
        <v>0.15854532806360222</v>
      </c>
      <c r="W345" s="92">
        <f>ABS(BK345-$A345)</f>
        <v>0.22397057362453499</v>
      </c>
      <c r="X345" s="15">
        <f t="shared" si="289"/>
        <v>0.20077359010638451</v>
      </c>
      <c r="Y345" s="1">
        <f t="shared" si="290"/>
        <v>7.0686818475000912E-2</v>
      </c>
      <c r="Z345" s="1">
        <f t="shared" si="291"/>
        <v>0.13167721767124174</v>
      </c>
      <c r="AA345" s="15">
        <f t="shared" si="292"/>
        <v>0.28550974895206549</v>
      </c>
      <c r="AB345" s="1">
        <f t="shared" si="293"/>
        <v>0.16100592614562714</v>
      </c>
      <c r="AC345" s="1">
        <f t="shared" si="294"/>
        <v>0.2236520298443323</v>
      </c>
      <c r="AD345" s="15">
        <f t="shared" si="295"/>
        <v>0.22399871210523958</v>
      </c>
      <c r="AE345" s="1">
        <f t="shared" si="296"/>
        <v>9.3648912093373671E-2</v>
      </c>
      <c r="AF345" s="1">
        <f t="shared" si="297"/>
        <v>0.15960498442485083</v>
      </c>
      <c r="AG345" s="15">
        <f t="shared" si="298"/>
        <v>0.31225983036822225</v>
      </c>
      <c r="AH345" s="1">
        <f t="shared" si="299"/>
        <v>0.18357786391370468</v>
      </c>
      <c r="AI345" s="1">
        <f t="shared" si="300"/>
        <v>0.24878500487215627</v>
      </c>
      <c r="AJ345" s="1"/>
      <c r="AK345" s="1">
        <f t="shared" si="301"/>
        <v>4.2183926621070267</v>
      </c>
      <c r="AL345" s="1">
        <f t="shared" si="302"/>
        <v>3.8315212926882345</v>
      </c>
      <c r="AM345" s="1">
        <f t="shared" si="309"/>
        <v>4.0249569773976308</v>
      </c>
      <c r="AN345" s="1">
        <f t="shared" si="303"/>
        <v>4.5829841486222449</v>
      </c>
      <c r="AO345" s="1">
        <f t="shared" si="310"/>
        <v>3.4079944201685231</v>
      </c>
      <c r="AP345" s="1">
        <f t="shared" si="311"/>
        <v>3.9954892843953838</v>
      </c>
      <c r="AQ345" s="1">
        <f t="shared" si="304"/>
        <v>4.8373535060226862</v>
      </c>
      <c r="AR345" s="1">
        <f t="shared" si="305"/>
        <v>3.661342478990778</v>
      </c>
      <c r="AS345" s="1">
        <f t="shared" si="312"/>
        <v>4.2493479925067321</v>
      </c>
      <c r="AT345" s="1">
        <f t="shared" si="313"/>
        <v>4.8197993413368136</v>
      </c>
      <c r="AU345" s="1">
        <f t="shared" si="314"/>
        <v>3.6447737011139196</v>
      </c>
      <c r="AV345" s="1">
        <f t="shared" si="315"/>
        <v>4.2322865212253671</v>
      </c>
      <c r="AW345" s="1"/>
      <c r="AX345" s="1"/>
      <c r="AY345" s="1"/>
      <c r="AZ345" s="1">
        <f t="shared" si="306"/>
        <v>3.8125806756429785</v>
      </c>
      <c r="BA345" s="1">
        <f t="shared" si="307"/>
        <v>3.9430963674599599</v>
      </c>
      <c r="BB345" s="1">
        <f t="shared" si="308"/>
        <v>3.8778385215514697</v>
      </c>
      <c r="BC345" s="1">
        <f t="shared" si="316"/>
        <v>4.9645381847585766</v>
      </c>
      <c r="BD345" s="1">
        <f t="shared" si="317"/>
        <v>3.7880165082948962</v>
      </c>
      <c r="BE345" s="1">
        <f t="shared" si="318"/>
        <v>4.3762773465267362</v>
      </c>
      <c r="BF345" s="87"/>
      <c r="BG345" s="87"/>
      <c r="BH345" s="87"/>
      <c r="BI345" s="1">
        <f t="shared" si="319"/>
        <v>3.7291940323149615</v>
      </c>
      <c r="BJ345" s="1">
        <f t="shared" si="320"/>
        <v>3.8600445234368284</v>
      </c>
      <c r="BK345" s="1">
        <f t="shared" si="321"/>
        <v>3.7946192778758956</v>
      </c>
      <c r="BL345" s="87"/>
      <c r="BM345" s="87"/>
      <c r="BN345" s="87"/>
      <c r="BO345" s="1">
        <f>AZ345+(AQ345-NormalPNO!Y345)*$BO$1</f>
        <v>3.8178162613940461</v>
      </c>
      <c r="BP345" s="1">
        <f>BA345+(AR345-NormalPNO!Z345)*$BP$1</f>
        <v>3.9479030330254297</v>
      </c>
      <c r="BQ345" s="1">
        <f>BB345+(AS345-NormalPNO!AA345)*$BQ$1</f>
        <v>3.8869126338291888</v>
      </c>
      <c r="BR345" s="1">
        <f>BI345+(BC345-NormalPNO!Y345)*$BR$1</f>
        <v>3.7330801025483651</v>
      </c>
      <c r="BS345" s="1">
        <f>BJ345+(BD345-NormalPNO!Z345)*$BS$1</f>
        <v>3.8575839253548034</v>
      </c>
      <c r="BT345" s="1">
        <f>BK345+(BE345-NormalPNO!AA345)*$BT$1</f>
        <v>3.7949378216560983</v>
      </c>
      <c r="BU345" s="1">
        <f t="shared" si="322"/>
        <v>3.794591139395191</v>
      </c>
      <c r="BV345" s="1">
        <f t="shared" si="323"/>
        <v>3.9249409394070569</v>
      </c>
      <c r="BW345" s="1">
        <f t="shared" si="324"/>
        <v>3.8589848670755797</v>
      </c>
      <c r="BX345" s="1">
        <f t="shared" si="325"/>
        <v>3.7063300211322083</v>
      </c>
      <c r="BY345" s="1">
        <f t="shared" si="326"/>
        <v>3.8350119875867259</v>
      </c>
      <c r="BZ345" s="1">
        <f t="shared" si="327"/>
        <v>3.7698048466282743</v>
      </c>
      <c r="CA345" s="1"/>
      <c r="CB345" t="s">
        <v>331</v>
      </c>
      <c r="CC345" s="13" t="s">
        <v>877</v>
      </c>
      <c r="CD345">
        <v>-610.56553054226299</v>
      </c>
      <c r="CE345" s="19">
        <v>-607.88715636400002</v>
      </c>
      <c r="CF345" s="19">
        <v>-610.40808499377397</v>
      </c>
      <c r="CG345" s="19">
        <v>-607.85017428799995</v>
      </c>
      <c r="CH345" s="19"/>
      <c r="CI345" s="19"/>
      <c r="CJ345">
        <v>-414.311980270378</v>
      </c>
      <c r="CK345" s="19">
        <v>-412.65009512799998</v>
      </c>
      <c r="CL345">
        <v>-414.20536670448303</v>
      </c>
      <c r="CM345" s="19">
        <v>-412.62457116799999</v>
      </c>
      <c r="CN345" s="19"/>
      <c r="CO345" s="19"/>
      <c r="CP345" s="19">
        <f>'[3]DLPNO-CCSD(T1 or T)_TightPNO'!BL345</f>
        <v>-196.24682783555201</v>
      </c>
      <c r="CQ345" s="19">
        <f>'[3]DLPNO-CCSD(T1 or T)_TightPNO'!BM345</f>
        <v>-195.24155845600001</v>
      </c>
      <c r="CR345" s="19">
        <f>'[3]DLPNO-CCSD(T1 or T)_TightPNO'!BN345</f>
        <v>-196.195009476108</v>
      </c>
      <c r="CS345" s="19">
        <f>'[3]DLPNO-CCSD(T1 or T)_TightPNO'!BO345</f>
        <v>-195.22990270400001</v>
      </c>
      <c r="CT345" s="19"/>
      <c r="CU345" s="19"/>
      <c r="CV345" s="19">
        <f>'[3]DLPNO-CCSD(T1 or T)_TightPNO'!BR345</f>
        <v>-196.24703328236399</v>
      </c>
      <c r="CW345" s="19">
        <f>'[3]DLPNO-CCSD(T1 or T)_TightPNO'!BS345</f>
        <v>-195.241582091</v>
      </c>
      <c r="CX345" s="19">
        <f>'[3]DLPNO-CCSD(T1 or T)_TightPNO'!BT345</f>
        <v>-196.19579326661199</v>
      </c>
      <c r="CY345" s="19">
        <f>'[3]DLPNO-CCSD(T1 or T)_TightPNO'!BU345</f>
        <v>-195.22997059599999</v>
      </c>
      <c r="CZ345" s="19"/>
      <c r="DA345" s="19"/>
      <c r="DB345" s="19">
        <f>'[3]DLPNO-CCSD(T1 or T)_TightPNO'!BX345</f>
        <v>-414.312391342311</v>
      </c>
      <c r="DC345" s="19">
        <f>'[3]DLPNO-CCSD(T1 or T)_TightPNO'!BY345</f>
        <v>-412.65016037100003</v>
      </c>
      <c r="DD345" s="19">
        <f>'[3]DLPNO-CCSD(T1 or T)_TightPNO'!BZ345</f>
        <v>-414.20645700676499</v>
      </c>
      <c r="DE345" s="19">
        <f>'[3]DLPNO-CCSD(T1 or T)_TightPNO'!CA345</f>
        <v>-412.62480037099999</v>
      </c>
      <c r="DF345" s="19"/>
      <c r="DG345" s="19"/>
      <c r="DH345" s="19"/>
      <c r="DI345" s="40" t="str">
        <f>'[3]DLPNO-CCSD(T1 or T)_TightPNO'!CE345</f>
        <v>42_Uracil-Cyclopentane_1.00.xyz</v>
      </c>
      <c r="DJ345" s="40">
        <f>'[3]DLPNO-CCSD(T1 or T)_TightPNO'!CF345</f>
        <v>-610.40537695449302</v>
      </c>
      <c r="DK345" s="40">
        <f>'[3]DLPNO-CCSD(T1 or T)_TightPNO'!CG345</f>
        <v>-607.85017428799995</v>
      </c>
      <c r="DL345" s="40">
        <f>'[3]DLPNO-CCSD(T1 or T)_TightPNO'!CH345</f>
        <v>-414.203325306512</v>
      </c>
      <c r="DM345" s="40">
        <f>'[3]DLPNO-CCSD(T1 or T)_TightPNO'!CI345</f>
        <v>-412.62457116799999</v>
      </c>
      <c r="DN345" s="40">
        <f>'[3]DLPNO-CCSD(T1 or T)_TightPNO'!CJ345</f>
        <v>-196.194748198155</v>
      </c>
      <c r="DO345" s="40">
        <f>'[3]DLPNO-CCSD(T1 or T)_TightPNO'!CK345</f>
        <v>-195.22990270400001</v>
      </c>
      <c r="DP345" s="40">
        <f>'[3]DLPNO-CCSD(T1 or T)_TightPNO'!CL345</f>
        <v>-196.19553394995401</v>
      </c>
      <c r="DQ345" s="40">
        <f>'[3]DLPNO-CCSD(T1 or T)_TightPNO'!CM345</f>
        <v>-195.22997059599999</v>
      </c>
      <c r="DR345" s="40">
        <f>'[3]DLPNO-CCSD(T1 or T)_TightPNO'!CN345</f>
        <v>-414.20441201995601</v>
      </c>
      <c r="DS345" s="40">
        <f>'[3]DLPNO-CCSD(T1 or T)_TightPNO'!CO345</f>
        <v>-412.62480037099999</v>
      </c>
      <c r="DT345" s="19"/>
      <c r="DU345" s="10"/>
      <c r="DV345" s="13" t="s">
        <v>877</v>
      </c>
      <c r="DW345">
        <f>'[3]DLPNO-CCSD(T1 or T)_TightPNO'!CS345</f>
        <v>-610.40917201554998</v>
      </c>
      <c r="DX345">
        <f>'[3]DLPNO-CCSD(T1 or T)_TightPNO'!CT345</f>
        <v>-607.85017428799995</v>
      </c>
      <c r="DY345">
        <f>'[3]DLPNO-CCSD(T1 or T)_TightPNO'!CU345</f>
        <v>-414.20620236493301</v>
      </c>
      <c r="DZ345">
        <f>'[3]DLPNO-CCSD(T1 or T)_TightPNO'!CV345</f>
        <v>-412.62457116799999</v>
      </c>
      <c r="EA345">
        <f>'[3]DLPNO-CCSD(T1 or T)_TightPNO'!CW345</f>
        <v>-196.19528881177499</v>
      </c>
      <c r="EB345">
        <f>'[3]DLPNO-CCSD(T1 or T)_TightPNO'!CX345</f>
        <v>-195.22990270400001</v>
      </c>
      <c r="EC345">
        <f>'[3]DLPNO-CCSD(T1 or T)_TightPNO'!CY345</f>
        <v>-196.19605359190001</v>
      </c>
      <c r="ED345">
        <f>'[3]DLPNO-CCSD(T1 or T)_TightPNO'!CZ345</f>
        <v>-195.22997059599999</v>
      </c>
      <c r="EE345">
        <f>'[3]DLPNO-CCSD(T1 or T)_TightPNO'!DA345</f>
        <v>-414.20731010728002</v>
      </c>
      <c r="EF345">
        <f>'[3]DLPNO-CCSD(T1 or T)_TightPNO'!DB345</f>
        <v>-412.62480037099999</v>
      </c>
      <c r="EH345" s="13" t="s">
        <v>877</v>
      </c>
      <c r="EJ345">
        <f t="shared" si="328"/>
        <v>-610.40943901341439</v>
      </c>
      <c r="EK345" s="36">
        <f t="shared" si="329"/>
        <v>-414.20638740346851</v>
      </c>
      <c r="EL345">
        <f t="shared" si="330"/>
        <v>-196.19514011508448</v>
      </c>
      <c r="EM345">
        <f t="shared" si="331"/>
        <v>-196.19592292494099</v>
      </c>
      <c r="EN345">
        <f t="shared" si="332"/>
        <v>-414.20747950016948</v>
      </c>
    </row>
    <row r="346" spans="1:144" ht="17" x14ac:dyDescent="0.2">
      <c r="A346" s="4">
        <f>'[1]De Raw'!$A344</f>
        <v>3.8225169791610951</v>
      </c>
      <c r="B346" t="s">
        <v>332</v>
      </c>
      <c r="C346" s="1">
        <f>ABS(AK346-$A346)</f>
        <v>0.22516233276021014</v>
      </c>
      <c r="D346" s="1">
        <f>ABS(AL346-$A346)</f>
        <v>0.10627390550240001</v>
      </c>
      <c r="E346" s="1">
        <f>ABS(AM346-$A346)</f>
        <v>5.9444213628905285E-2</v>
      </c>
      <c r="F346" s="1">
        <f>ABS(AN346-$A346)</f>
        <v>0.56324030545766801</v>
      </c>
      <c r="G346" s="1">
        <f>ABS(AO346-$A346)</f>
        <v>0.4350846735662115</v>
      </c>
      <c r="H346" s="1">
        <f>ABS(AP346-$A346)</f>
        <v>6.4077815945728478E-2</v>
      </c>
      <c r="I346" s="15">
        <f>ABS(AQ346-$A346)</f>
        <v>0.77081581514135911</v>
      </c>
      <c r="J346" s="1">
        <f>ABS(AR346-$A346)</f>
        <v>0.23021174623605667</v>
      </c>
      <c r="K346" s="1">
        <f>ABS(AS346-$A346)</f>
        <v>0.270302034452651</v>
      </c>
      <c r="L346" s="15">
        <f>ABS(AT346-$A346)</f>
        <v>0.70922257441128922</v>
      </c>
      <c r="M346" s="1">
        <f>ABS(AU346-$A346)</f>
        <v>0.29167506369667384</v>
      </c>
      <c r="N346" s="1">
        <f>ABS(AV346-$A346)</f>
        <v>0.20877375535730769</v>
      </c>
      <c r="O346" s="15">
        <f>ABS(AZ346-$A346)</f>
        <v>0.13258682986095938</v>
      </c>
      <c r="P346" s="1">
        <f>ABS(BA346-$A346)</f>
        <v>2.5016000675962768E-2</v>
      </c>
      <c r="Q346" s="1">
        <f>ABS(BB346-$A346)</f>
        <v>7.8801415268460406E-2</v>
      </c>
      <c r="R346" s="15">
        <f>ABS(BC346-$A346)</f>
        <v>0.87460357005454403</v>
      </c>
      <c r="S346" s="1">
        <f>ABS(BD346-$A346)</f>
        <v>0.12777528257097881</v>
      </c>
      <c r="T346" s="1">
        <f>ABS(BE346-$A346)</f>
        <v>0.37341414374178283</v>
      </c>
      <c r="U346" s="91">
        <f>ABS(BI346-$A346)</f>
        <v>0.20063364640191406</v>
      </c>
      <c r="V346" s="92">
        <f>ABS(BJ346-$A346)</f>
        <v>9.2176864266781067E-2</v>
      </c>
      <c r="W346" s="92">
        <f>ABS(BK346-$A346)</f>
        <v>0.14640525533434756</v>
      </c>
      <c r="X346" s="15">
        <f t="shared" si="289"/>
        <v>0.13795019046649992</v>
      </c>
      <c r="Y346" s="1">
        <f t="shared" si="290"/>
        <v>2.2916797145107193E-2</v>
      </c>
      <c r="Z346" s="1">
        <f t="shared" si="291"/>
        <v>7.7554288409079408E-2</v>
      </c>
      <c r="AA346" s="15">
        <f t="shared" si="292"/>
        <v>0.19310268473924452</v>
      </c>
      <c r="AB346" s="1">
        <f t="shared" si="293"/>
        <v>9.1329300257970036E-2</v>
      </c>
      <c r="AC346" s="1">
        <f t="shared" si="294"/>
        <v>0.14344376906281964</v>
      </c>
      <c r="AD346" s="15">
        <f t="shared" si="295"/>
        <v>0.19570768218063961</v>
      </c>
      <c r="AE346" s="1">
        <f t="shared" si="296"/>
        <v>9.2365134471010357E-2</v>
      </c>
      <c r="AF346" s="1">
        <f t="shared" si="297"/>
        <v>0.146792791594061</v>
      </c>
      <c r="AG346" s="15">
        <f t="shared" si="298"/>
        <v>0.2808578308068661</v>
      </c>
      <c r="AH346" s="1">
        <f t="shared" si="299"/>
        <v>0.18503722543729761</v>
      </c>
      <c r="AI346" s="1">
        <f t="shared" si="300"/>
        <v>0.23589280457422213</v>
      </c>
      <c r="AJ346" s="1"/>
      <c r="AK346" s="1">
        <f t="shared" si="301"/>
        <v>4.0476793119213053</v>
      </c>
      <c r="AL346" s="1">
        <f t="shared" si="302"/>
        <v>3.7162430736586951</v>
      </c>
      <c r="AM346" s="1">
        <f t="shared" si="309"/>
        <v>3.8819611927900004</v>
      </c>
      <c r="AN346" s="1">
        <f t="shared" si="303"/>
        <v>4.3857572846187631</v>
      </c>
      <c r="AO346" s="1">
        <f t="shared" si="310"/>
        <v>3.3874323055948836</v>
      </c>
      <c r="AP346" s="1">
        <f t="shared" si="311"/>
        <v>3.8865947951068236</v>
      </c>
      <c r="AQ346" s="1">
        <f t="shared" si="304"/>
        <v>4.5933327943024542</v>
      </c>
      <c r="AR346" s="1">
        <f t="shared" si="305"/>
        <v>3.5923052329250384</v>
      </c>
      <c r="AS346" s="1">
        <f t="shared" si="312"/>
        <v>4.0928190136137461</v>
      </c>
      <c r="AT346" s="1">
        <f t="shared" si="313"/>
        <v>4.5317395535723843</v>
      </c>
      <c r="AU346" s="1">
        <f t="shared" si="314"/>
        <v>3.5308419154644213</v>
      </c>
      <c r="AV346" s="1">
        <f t="shared" si="315"/>
        <v>4.0312907345184028</v>
      </c>
      <c r="AW346" s="1"/>
      <c r="AX346" s="1"/>
      <c r="AY346" s="1"/>
      <c r="AZ346" s="1">
        <f t="shared" si="306"/>
        <v>3.6899301493001357</v>
      </c>
      <c r="BA346" s="1">
        <f t="shared" si="307"/>
        <v>3.7975009784851324</v>
      </c>
      <c r="BB346" s="1">
        <f t="shared" si="308"/>
        <v>3.7437155638926347</v>
      </c>
      <c r="BC346" s="1">
        <f t="shared" si="316"/>
        <v>4.6971205492156392</v>
      </c>
      <c r="BD346" s="1">
        <f t="shared" si="317"/>
        <v>3.6947416965901163</v>
      </c>
      <c r="BE346" s="1">
        <f t="shared" si="318"/>
        <v>4.195931122902878</v>
      </c>
      <c r="BF346" s="87"/>
      <c r="BG346" s="87"/>
      <c r="BH346" s="87"/>
      <c r="BI346" s="1">
        <f t="shared" si="319"/>
        <v>3.6218833327591811</v>
      </c>
      <c r="BJ346" s="1">
        <f t="shared" si="320"/>
        <v>3.7303401148943141</v>
      </c>
      <c r="BK346" s="1">
        <f t="shared" si="321"/>
        <v>3.6761117238267476</v>
      </c>
      <c r="BL346" s="87"/>
      <c r="BM346" s="87"/>
      <c r="BN346" s="87"/>
      <c r="BO346" s="1">
        <f>AZ346+(AQ346-NormalPNO!Y346)*$BO$1</f>
        <v>3.6845667886945952</v>
      </c>
      <c r="BP346" s="1">
        <f>BA346+(AR346-NormalPNO!Z346)*$BP$1</f>
        <v>3.7996001820159879</v>
      </c>
      <c r="BQ346" s="1">
        <f>BB346+(AS346-NormalPNO!AA346)*$BQ$1</f>
        <v>3.7449626907520157</v>
      </c>
      <c r="BR346" s="1">
        <f>BI346+(BC346-NormalPNO!Y346)*$BR$1</f>
        <v>3.6294142944218506</v>
      </c>
      <c r="BS346" s="1">
        <f>BJ346+(BD346-NormalPNO!Z346)*$BS$1</f>
        <v>3.7311876789031251</v>
      </c>
      <c r="BT346" s="1">
        <f>BK346+(BE346-NormalPNO!AA346)*$BT$1</f>
        <v>3.6790732100982755</v>
      </c>
      <c r="BU346" s="1">
        <f t="shared" si="322"/>
        <v>3.6268092969804555</v>
      </c>
      <c r="BV346" s="1">
        <f t="shared" si="323"/>
        <v>3.7301518446900848</v>
      </c>
      <c r="BW346" s="1">
        <f t="shared" si="324"/>
        <v>3.6757241875670341</v>
      </c>
      <c r="BX346" s="1">
        <f t="shared" si="325"/>
        <v>3.541659148354229</v>
      </c>
      <c r="BY346" s="1">
        <f t="shared" si="326"/>
        <v>3.6374797537237975</v>
      </c>
      <c r="BZ346" s="1">
        <f t="shared" si="327"/>
        <v>3.586624174586873</v>
      </c>
      <c r="CA346" s="1"/>
      <c r="CB346" t="s">
        <v>332</v>
      </c>
      <c r="CC346" s="13" t="s">
        <v>878</v>
      </c>
      <c r="CD346">
        <v>-610.56525849323396</v>
      </c>
      <c r="CE346" s="19">
        <v>-607.88900895300003</v>
      </c>
      <c r="CF346" s="19">
        <v>-610.40769612203303</v>
      </c>
      <c r="CG346" s="19">
        <v>-607.85199952200003</v>
      </c>
      <c r="CH346" s="19"/>
      <c r="CI346" s="19"/>
      <c r="CJ346">
        <v>-414.311980270378</v>
      </c>
      <c r="CK346" s="19">
        <v>-412.65009512799998</v>
      </c>
      <c r="CL346">
        <v>-414.20536670448303</v>
      </c>
      <c r="CM346" s="19">
        <v>-412.62457116799999</v>
      </c>
      <c r="CN346" s="19"/>
      <c r="CO346" s="19"/>
      <c r="CP346" s="19">
        <f>'[3]DLPNO-CCSD(T1 or T)_TightPNO'!BL346</f>
        <v>-196.24682783555201</v>
      </c>
      <c r="CQ346" s="19">
        <f>'[3]DLPNO-CCSD(T1 or T)_TightPNO'!BM346</f>
        <v>-195.24155845600001</v>
      </c>
      <c r="CR346" s="19">
        <f>'[3]DLPNO-CCSD(T1 or T)_TightPNO'!BN346</f>
        <v>-196.195009476108</v>
      </c>
      <c r="CS346" s="19">
        <f>'[3]DLPNO-CCSD(T1 or T)_TightPNO'!BO346</f>
        <v>-195.22990270400001</v>
      </c>
      <c r="CT346" s="19"/>
      <c r="CU346" s="19"/>
      <c r="CV346" s="19">
        <f>'[3]DLPNO-CCSD(T1 or T)_TightPNO'!BR346</f>
        <v>-196.24700568359299</v>
      </c>
      <c r="CW346" s="19">
        <f>'[3]DLPNO-CCSD(T1 or T)_TightPNO'!BS346</f>
        <v>-195.24157957099999</v>
      </c>
      <c r="CX346" s="19">
        <f>'[3]DLPNO-CCSD(T1 or T)_TightPNO'!BT346</f>
        <v>-196.19568252445799</v>
      </c>
      <c r="CY346" s="19">
        <f>'[3]DLPNO-CCSD(T1 or T)_TightPNO'!BU346</f>
        <v>-195.22996107899999</v>
      </c>
      <c r="CZ346" s="19"/>
      <c r="DA346" s="19"/>
      <c r="DB346" s="19">
        <f>'[3]DLPNO-CCSD(T1 or T)_TightPNO'!BX346</f>
        <v>-414.312330599581</v>
      </c>
      <c r="DC346" s="19">
        <f>'[3]DLPNO-CCSD(T1 or T)_TightPNO'!BY346</f>
        <v>-412.65015353500002</v>
      </c>
      <c r="DD346" s="19">
        <f>'[3]DLPNO-CCSD(T1 or T)_TightPNO'!BZ346</f>
        <v>-414.20628889502802</v>
      </c>
      <c r="DE346" s="19">
        <f>'[3]DLPNO-CCSD(T1 or T)_TightPNO'!CA346</f>
        <v>-412.62476962</v>
      </c>
      <c r="DF346" s="19"/>
      <c r="DG346" s="19"/>
      <c r="DH346" s="19"/>
      <c r="DI346" s="40" t="str">
        <f>'[3]DLPNO-CCSD(T1 or T)_TightPNO'!CE346</f>
        <v>42_Uracil-Cyclopentane_1.05.xyz</v>
      </c>
      <c r="DJ346" s="40">
        <f>'[3]DLPNO-CCSD(T1 or T)_TightPNO'!CF346</f>
        <v>-610.405062653492</v>
      </c>
      <c r="DK346" s="40">
        <f>'[3]DLPNO-CCSD(T1 or T)_TightPNO'!CG346</f>
        <v>-607.85199952200003</v>
      </c>
      <c r="DL346" s="40">
        <f>'[3]DLPNO-CCSD(T1 or T)_TightPNO'!CH346</f>
        <v>-414.203325306512</v>
      </c>
      <c r="DM346" s="40">
        <f>'[3]DLPNO-CCSD(T1 or T)_TightPNO'!CI346</f>
        <v>-412.62457116799999</v>
      </c>
      <c r="DN346" s="40">
        <f>'[3]DLPNO-CCSD(T1 or T)_TightPNO'!CJ346</f>
        <v>-196.194748198155</v>
      </c>
      <c r="DO346" s="40">
        <f>'[3]DLPNO-CCSD(T1 or T)_TightPNO'!CK346</f>
        <v>-195.22990270400001</v>
      </c>
      <c r="DP346" s="40">
        <f>'[3]DLPNO-CCSD(T1 or T)_TightPNO'!CL346</f>
        <v>-196.19542339660299</v>
      </c>
      <c r="DQ346" s="40">
        <f>'[3]DLPNO-CCSD(T1 or T)_TightPNO'!CM346</f>
        <v>-195.22996107899999</v>
      </c>
      <c r="DR346" s="40">
        <f>'[3]DLPNO-CCSD(T1 or T)_TightPNO'!CN346</f>
        <v>-414.20424104012</v>
      </c>
      <c r="DS346" s="40">
        <f>'[3]DLPNO-CCSD(T1 or T)_TightPNO'!CO346</f>
        <v>-412.62476962</v>
      </c>
      <c r="DT346" s="19"/>
      <c r="DU346" s="10"/>
      <c r="DV346" s="13" t="s">
        <v>878</v>
      </c>
      <c r="DW346">
        <f>'[3]DLPNO-CCSD(T1 or T)_TightPNO'!CS346</f>
        <v>-610.40871296307705</v>
      </c>
      <c r="DX346">
        <f>'[3]DLPNO-CCSD(T1 or T)_TightPNO'!CT346</f>
        <v>-607.85199952200003</v>
      </c>
      <c r="DY346">
        <f>'[3]DLPNO-CCSD(T1 or T)_TightPNO'!CU346</f>
        <v>-414.20620236493301</v>
      </c>
      <c r="DZ346">
        <f>'[3]DLPNO-CCSD(T1 or T)_TightPNO'!CV346</f>
        <v>-412.62457116799999</v>
      </c>
      <c r="EA346">
        <f>'[3]DLPNO-CCSD(T1 or T)_TightPNO'!CW346</f>
        <v>-196.19528881177499</v>
      </c>
      <c r="EB346">
        <f>'[3]DLPNO-CCSD(T1 or T)_TightPNO'!CX346</f>
        <v>-195.22990270400001</v>
      </c>
      <c r="EC346">
        <f>'[3]DLPNO-CCSD(T1 or T)_TightPNO'!CY346</f>
        <v>-196.19594669980401</v>
      </c>
      <c r="ED346">
        <f>'[3]DLPNO-CCSD(T1 or T)_TightPNO'!CZ346</f>
        <v>-195.22996107899999</v>
      </c>
      <c r="EE346">
        <f>'[3]DLPNO-CCSD(T1 or T)_TightPNO'!DA346</f>
        <v>-414.20713950875302</v>
      </c>
      <c r="EF346">
        <f>'[3]DLPNO-CCSD(T1 or T)_TightPNO'!DB346</f>
        <v>-412.62476962</v>
      </c>
      <c r="EH346" s="13" t="s">
        <v>878</v>
      </c>
      <c r="EJ346">
        <f t="shared" si="328"/>
        <v>-610.40901285630355</v>
      </c>
      <c r="EK346" s="36">
        <f t="shared" si="329"/>
        <v>-414.20638740346851</v>
      </c>
      <c r="EL346">
        <f t="shared" si="330"/>
        <v>-196.19514011508448</v>
      </c>
      <c r="EM346">
        <f t="shared" si="331"/>
        <v>-196.19581208838548</v>
      </c>
      <c r="EN346">
        <f t="shared" si="332"/>
        <v>-414.20731282248204</v>
      </c>
    </row>
    <row r="347" spans="1:144" ht="17" x14ac:dyDescent="0.2">
      <c r="A347" s="4">
        <f>'[1]De Raw'!$A345</f>
        <v>3.4587181748737814</v>
      </c>
      <c r="B347" t="s">
        <v>333</v>
      </c>
      <c r="C347" s="1">
        <f>ABS(AK347-$A347)</f>
        <v>0.23905670055791894</v>
      </c>
      <c r="D347" s="1">
        <f>ABS(AL347-$A347)</f>
        <v>3.8670941298909689E-2</v>
      </c>
      <c r="E347" s="1">
        <f>ABS(AM347-$A347)</f>
        <v>0.10019287962950463</v>
      </c>
      <c r="F347" s="1">
        <f>ABS(AN347-$A347)</f>
        <v>0.54712207734050722</v>
      </c>
      <c r="G347" s="1">
        <f>ABS(AO347-$A347)</f>
        <v>0.31044551592111436</v>
      </c>
      <c r="H347" s="1">
        <f>ABS(AP347-$A347)</f>
        <v>0.11833828070969643</v>
      </c>
      <c r="I347" s="15">
        <f>ABS(AQ347-$A347)</f>
        <v>0.72861998580581844</v>
      </c>
      <c r="J347" s="1">
        <f>ABS(AR347-$A347)</f>
        <v>0.12933261399236518</v>
      </c>
      <c r="K347" s="1">
        <f>ABS(AS347-$A347)</f>
        <v>0.29964368590672663</v>
      </c>
      <c r="L347" s="15">
        <f>ABS(AT347-$A347)</f>
        <v>0.62130898322934769</v>
      </c>
      <c r="M347" s="1">
        <f>ABS(AU347-$A347)</f>
        <v>0.23409650097473733</v>
      </c>
      <c r="N347" s="1">
        <f>ABS(AV347-$A347)</f>
        <v>0.19360624112730518</v>
      </c>
      <c r="O347" s="15">
        <f>ABS(AZ347-$A347)</f>
        <v>8.1917802497054382E-2</v>
      </c>
      <c r="P347" s="1">
        <f>ABS(BA347-$A347)</f>
        <v>2.0769964945068775E-2</v>
      </c>
      <c r="Q347" s="1">
        <f>ABS(BB347-$A347)</f>
        <v>3.0573918775992581E-2</v>
      </c>
      <c r="R347" s="15">
        <f>ABS(BC347-$A347)</f>
        <v>0.81936894010981298</v>
      </c>
      <c r="S347" s="1">
        <f>ABS(BD347-$A347)</f>
        <v>3.877616302799014E-2</v>
      </c>
      <c r="T347" s="1">
        <f>ABS(BE347-$A347)</f>
        <v>0.39029638854091164</v>
      </c>
      <c r="U347" s="91">
        <f>ABS(BI347-$A347)</f>
        <v>0.14141593356244542</v>
      </c>
      <c r="V347" s="92">
        <f>ABS(BJ347-$A347)</f>
        <v>3.8601954319657406E-2</v>
      </c>
      <c r="W347" s="92">
        <f>ABS(BK347-$A347)</f>
        <v>9.0008943941051633E-2</v>
      </c>
      <c r="X347" s="15">
        <f t="shared" si="289"/>
        <v>9.5067077434318303E-2</v>
      </c>
      <c r="Y347" s="1">
        <f t="shared" si="290"/>
        <v>2.0768393678190389E-2</v>
      </c>
      <c r="Z347" s="1">
        <f t="shared" si="291"/>
        <v>3.5244406052328703E-2</v>
      </c>
      <c r="AA347" s="15">
        <f t="shared" si="292"/>
        <v>0.13100344002008768</v>
      </c>
      <c r="AB347" s="1">
        <f t="shared" si="293"/>
        <v>3.4904936430557143E-2</v>
      </c>
      <c r="AC347" s="1">
        <f t="shared" si="294"/>
        <v>8.4860307086129794E-2</v>
      </c>
      <c r="AD347" s="15">
        <f t="shared" si="295"/>
        <v>0.19189029080289144</v>
      </c>
      <c r="AE347" s="1">
        <f t="shared" si="296"/>
        <v>9.4026263647474018E-2</v>
      </c>
      <c r="AF347" s="1">
        <f t="shared" si="297"/>
        <v>0.14774982420690508</v>
      </c>
      <c r="AG347" s="15">
        <f t="shared" si="298"/>
        <v>0.28118675187517894</v>
      </c>
      <c r="AH347" s="1">
        <f t="shared" si="299"/>
        <v>0.19688192983584685</v>
      </c>
      <c r="AI347" s="1">
        <f t="shared" si="300"/>
        <v>0.24423121702404993</v>
      </c>
      <c r="AJ347" s="1"/>
      <c r="AK347" s="1">
        <f t="shared" si="301"/>
        <v>3.6977748754317004</v>
      </c>
      <c r="AL347" s="1">
        <f t="shared" si="302"/>
        <v>3.4200472335748717</v>
      </c>
      <c r="AM347" s="1">
        <f t="shared" si="309"/>
        <v>3.558911054503286</v>
      </c>
      <c r="AN347" s="1">
        <f t="shared" si="303"/>
        <v>4.0058402522142886</v>
      </c>
      <c r="AO347" s="1">
        <f t="shared" si="310"/>
        <v>3.1482726589526671</v>
      </c>
      <c r="AP347" s="1">
        <f t="shared" si="311"/>
        <v>3.5770564555834778</v>
      </c>
      <c r="AQ347" s="1">
        <f t="shared" si="304"/>
        <v>4.1873381606795999</v>
      </c>
      <c r="AR347" s="1">
        <f t="shared" si="305"/>
        <v>3.3293855608814162</v>
      </c>
      <c r="AS347" s="1">
        <f t="shared" si="312"/>
        <v>3.758361860780508</v>
      </c>
      <c r="AT347" s="1">
        <f t="shared" si="313"/>
        <v>4.0800271581031291</v>
      </c>
      <c r="AU347" s="1">
        <f t="shared" si="314"/>
        <v>3.2246216738990441</v>
      </c>
      <c r="AV347" s="1">
        <f t="shared" si="315"/>
        <v>3.6523244160010866</v>
      </c>
      <c r="AW347" s="1"/>
      <c r="AX347" s="1"/>
      <c r="AY347" s="1"/>
      <c r="AZ347" s="1">
        <f t="shared" si="306"/>
        <v>3.376800372376727</v>
      </c>
      <c r="BA347" s="1">
        <f t="shared" si="307"/>
        <v>3.4794881398188502</v>
      </c>
      <c r="BB347" s="1">
        <f t="shared" si="308"/>
        <v>3.4281442560977888</v>
      </c>
      <c r="BC347" s="1">
        <f t="shared" si="316"/>
        <v>4.2780871149835944</v>
      </c>
      <c r="BD347" s="1">
        <f t="shared" si="317"/>
        <v>3.4199420118457913</v>
      </c>
      <c r="BE347" s="1">
        <f t="shared" si="318"/>
        <v>3.8490145634146931</v>
      </c>
      <c r="BF347" s="87"/>
      <c r="BG347" s="87"/>
      <c r="BH347" s="87"/>
      <c r="BI347" s="1">
        <f t="shared" si="319"/>
        <v>3.317302241311336</v>
      </c>
      <c r="BJ347" s="1">
        <f t="shared" si="320"/>
        <v>3.420116220554124</v>
      </c>
      <c r="BK347" s="1">
        <f t="shared" si="321"/>
        <v>3.3687092309327298</v>
      </c>
      <c r="BL347" s="87"/>
      <c r="BM347" s="87"/>
      <c r="BN347" s="87"/>
      <c r="BO347" s="1">
        <f>AZ347+(AQ347-NormalPNO!Y347)*$BO$1</f>
        <v>3.3636510974394631</v>
      </c>
      <c r="BP347" s="1">
        <f>BA347+(AR347-NormalPNO!Z347)*$BP$1</f>
        <v>3.4794865685519718</v>
      </c>
      <c r="BQ347" s="1">
        <f>BB347+(AS347-NormalPNO!AA347)*$BQ$1</f>
        <v>3.4234737688214527</v>
      </c>
      <c r="BR347" s="1">
        <f>BI347+(BC347-NormalPNO!Y347)*$BR$1</f>
        <v>3.3277147348536937</v>
      </c>
      <c r="BS347" s="1">
        <f>BJ347+(BD347-NormalPNO!Z347)*$BS$1</f>
        <v>3.4238132384432243</v>
      </c>
      <c r="BT347" s="1">
        <f>BK347+(BE347-NormalPNO!AA347)*$BT$1</f>
        <v>3.3738578677876516</v>
      </c>
      <c r="BU347" s="1">
        <f t="shared" si="322"/>
        <v>3.26682788407089</v>
      </c>
      <c r="BV347" s="1">
        <f t="shared" si="323"/>
        <v>3.3646919112263074</v>
      </c>
      <c r="BW347" s="1">
        <f t="shared" si="324"/>
        <v>3.3109683506668763</v>
      </c>
      <c r="BX347" s="1">
        <f t="shared" si="325"/>
        <v>3.1775314229986025</v>
      </c>
      <c r="BY347" s="1">
        <f t="shared" si="326"/>
        <v>3.2618362450379346</v>
      </c>
      <c r="BZ347" s="1">
        <f t="shared" si="327"/>
        <v>3.2144869578497315</v>
      </c>
      <c r="CA347" s="1"/>
      <c r="CB347" t="s">
        <v>333</v>
      </c>
      <c r="CC347" s="13" t="s">
        <v>879</v>
      </c>
      <c r="CD347">
        <v>-610.56470088504398</v>
      </c>
      <c r="CE347" s="19">
        <v>-607.890125173</v>
      </c>
      <c r="CF347" s="19">
        <v>-610.40704912842796</v>
      </c>
      <c r="CG347" s="19">
        <v>-607.85308676499994</v>
      </c>
      <c r="CH347" s="19"/>
      <c r="CI347" s="19"/>
      <c r="CJ347">
        <v>-414.311980270378</v>
      </c>
      <c r="CK347" s="19">
        <v>-412.65009512799998</v>
      </c>
      <c r="CL347">
        <v>-414.20536670448303</v>
      </c>
      <c r="CM347" s="19">
        <v>-412.62457116799999</v>
      </c>
      <c r="CN347" s="19"/>
      <c r="CO347" s="19"/>
      <c r="CP347" s="19">
        <f>'[3]DLPNO-CCSD(T1 or T)_TightPNO'!BL347</f>
        <v>-196.24682783555201</v>
      </c>
      <c r="CQ347" s="19">
        <f>'[3]DLPNO-CCSD(T1 or T)_TightPNO'!BM347</f>
        <v>-195.24155845600001</v>
      </c>
      <c r="CR347" s="19">
        <f>'[3]DLPNO-CCSD(T1 or T)_TightPNO'!BN347</f>
        <v>-196.195009476108</v>
      </c>
      <c r="CS347" s="19">
        <f>'[3]DLPNO-CCSD(T1 or T)_TightPNO'!BO347</f>
        <v>-195.22990270400001</v>
      </c>
      <c r="CT347" s="19"/>
      <c r="CU347" s="19"/>
      <c r="CV347" s="19">
        <f>'[3]DLPNO-CCSD(T1 or T)_TightPNO'!BR347</f>
        <v>-196.24697546773001</v>
      </c>
      <c r="CW347" s="19">
        <f>'[3]DLPNO-CCSD(T1 or T)_TightPNO'!BS347</f>
        <v>-195.24157757699999</v>
      </c>
      <c r="CX347" s="19">
        <f>'[3]DLPNO-CCSD(T1 or T)_TightPNO'!BT347</f>
        <v>-196.195590296999</v>
      </c>
      <c r="CY347" s="19">
        <f>'[3]DLPNO-CCSD(T1 or T)_TightPNO'!BU347</f>
        <v>-195.229952747</v>
      </c>
      <c r="CZ347" s="19"/>
      <c r="DA347" s="19"/>
      <c r="DB347" s="19">
        <f>'[3]DLPNO-CCSD(T1 or T)_TightPNO'!BX347</f>
        <v>-414.31227522535102</v>
      </c>
      <c r="DC347" s="19">
        <f>'[3]DLPNO-CCSD(T1 or T)_TightPNO'!BY347</f>
        <v>-412.65014732100002</v>
      </c>
      <c r="DD347" s="19">
        <f>'[3]DLPNO-CCSD(T1 or T)_TightPNO'!BZ347</f>
        <v>-414.20615311803198</v>
      </c>
      <c r="DE347" s="19">
        <f>'[3]DLPNO-CCSD(T1 or T)_TightPNO'!CA347</f>
        <v>-412.62473889699999</v>
      </c>
      <c r="DF347" s="19"/>
      <c r="DG347" s="19"/>
      <c r="DH347" s="19"/>
      <c r="DI347" s="40" t="str">
        <f>'[3]DLPNO-CCSD(T1 or T)_TightPNO'!CE347</f>
        <v>42_Uracil-Cyclopentane_1.10.xyz</v>
      </c>
      <c r="DJ347" s="40">
        <f>'[3]DLPNO-CCSD(T1 or T)_TightPNO'!CF347</f>
        <v>-610.404457217188</v>
      </c>
      <c r="DK347" s="40">
        <f>'[3]DLPNO-CCSD(T1 or T)_TightPNO'!CG347</f>
        <v>-607.85308676499994</v>
      </c>
      <c r="DL347" s="40">
        <f>'[3]DLPNO-CCSD(T1 or T)_TightPNO'!CH347</f>
        <v>-414.203325306512</v>
      </c>
      <c r="DM347" s="40">
        <f>'[3]DLPNO-CCSD(T1 or T)_TightPNO'!CI347</f>
        <v>-412.62457116799999</v>
      </c>
      <c r="DN347" s="40">
        <f>'[3]DLPNO-CCSD(T1 or T)_TightPNO'!CJ347</f>
        <v>-196.194748198155</v>
      </c>
      <c r="DO347" s="40">
        <f>'[3]DLPNO-CCSD(T1 or T)_TightPNO'!CK347</f>
        <v>-195.22990270400001</v>
      </c>
      <c r="DP347" s="40">
        <f>'[3]DLPNO-CCSD(T1 or T)_TightPNO'!CL347</f>
        <v>-196.19532957037001</v>
      </c>
      <c r="DQ347" s="40">
        <f>'[3]DLPNO-CCSD(T1 or T)_TightPNO'!CM347</f>
        <v>-195.229952747</v>
      </c>
      <c r="DR347" s="40">
        <f>'[3]DLPNO-CCSD(T1 or T)_TightPNO'!CN347</f>
        <v>-414.20411055519003</v>
      </c>
      <c r="DS347" s="40">
        <f>'[3]DLPNO-CCSD(T1 or T)_TightPNO'!CO347</f>
        <v>-412.62473889699999</v>
      </c>
      <c r="DT347" s="19"/>
      <c r="DU347" s="10"/>
      <c r="DV347" s="13" t="s">
        <v>879</v>
      </c>
      <c r="DW347">
        <f>'[3]DLPNO-CCSD(T1 or T)_TightPNO'!CS347</f>
        <v>-610.40799311358398</v>
      </c>
      <c r="DX347">
        <f>'[3]DLPNO-CCSD(T1 or T)_TightPNO'!CT347</f>
        <v>-607.85308676499994</v>
      </c>
      <c r="DY347">
        <f>'[3]DLPNO-CCSD(T1 or T)_TightPNO'!CU347</f>
        <v>-414.20620236493301</v>
      </c>
      <c r="DZ347">
        <f>'[3]DLPNO-CCSD(T1 or T)_TightPNO'!CV347</f>
        <v>-412.62457116799999</v>
      </c>
      <c r="EA347">
        <f>'[3]DLPNO-CCSD(T1 or T)_TightPNO'!CW347</f>
        <v>-196.19528881177499</v>
      </c>
      <c r="EB347">
        <f>'[3]DLPNO-CCSD(T1 or T)_TightPNO'!CX347</f>
        <v>-195.22990270400001</v>
      </c>
      <c r="EC347">
        <f>'[3]DLPNO-CCSD(T1 or T)_TightPNO'!CY347</f>
        <v>-196.19585119652999</v>
      </c>
      <c r="ED347">
        <f>'[3]DLPNO-CCSD(T1 or T)_TightPNO'!CZ347</f>
        <v>-195.229952747</v>
      </c>
      <c r="EE347">
        <f>'[3]DLPNO-CCSD(T1 or T)_TightPNO'!DA347</f>
        <v>-414.20700315553103</v>
      </c>
      <c r="EF347">
        <f>'[3]DLPNO-CCSD(T1 or T)_TightPNO'!DB347</f>
        <v>-412.62473889699999</v>
      </c>
      <c r="EH347" s="13" t="s">
        <v>879</v>
      </c>
      <c r="EJ347">
        <f t="shared" si="328"/>
        <v>-610.40834508404794</v>
      </c>
      <c r="EK347" s="36">
        <f t="shared" si="329"/>
        <v>-414.20638740346851</v>
      </c>
      <c r="EL347">
        <f t="shared" si="330"/>
        <v>-196.19514011508448</v>
      </c>
      <c r="EM347">
        <f t="shared" si="331"/>
        <v>-196.1957206603135</v>
      </c>
      <c r="EN347">
        <f t="shared" si="332"/>
        <v>-414.20717439945292</v>
      </c>
    </row>
    <row r="348" spans="1:144" ht="17" x14ac:dyDescent="0.2">
      <c r="A348" s="4">
        <f>'[1]De Raw'!$A346</f>
        <v>2.2488046054246182</v>
      </c>
      <c r="B348" t="s">
        <v>334</v>
      </c>
      <c r="C348" s="1">
        <f>ABS(AK348-$A348)</f>
        <v>0.26667023541927959</v>
      </c>
      <c r="D348" s="1">
        <f>ABS(AL348-$A348)</f>
        <v>9.1253980197792295E-2</v>
      </c>
      <c r="E348" s="1">
        <f>ABS(AM348-$A348)</f>
        <v>0.17896210780853616</v>
      </c>
      <c r="F348" s="1">
        <f>ABS(AN348-$A348)</f>
        <v>0.4757777857116916</v>
      </c>
      <c r="G348" s="1">
        <f>ABS(AO348-$A348)</f>
        <v>6.8711808980419065E-2</v>
      </c>
      <c r="H348" s="1">
        <f>ABS(AP348-$A348)</f>
        <v>0.20353298836563605</v>
      </c>
      <c r="I348" s="15">
        <f>ABS(AQ348-$A348)</f>
        <v>0.59621349401087587</v>
      </c>
      <c r="J348" s="1">
        <f>ABS(AR348-$A348)</f>
        <v>4.861329778129253E-2</v>
      </c>
      <c r="K348" s="1">
        <f>ABS(AS348-$A348)</f>
        <v>0.32241339589608442</v>
      </c>
      <c r="L348" s="15">
        <f>ABS(AT348-$A348)</f>
        <v>0.40757423498560996</v>
      </c>
      <c r="M348" s="1">
        <f>ABS(AU348-$A348)</f>
        <v>0.13516957304553356</v>
      </c>
      <c r="N348" s="1">
        <f>ABS(AV348-$A348)</f>
        <v>0.13620233097003842</v>
      </c>
      <c r="O348" s="15">
        <f>ABS(AZ348-$A348)</f>
        <v>5.0610357465006306E-2</v>
      </c>
      <c r="P348" s="1">
        <f>ABS(BA348-$A348)</f>
        <v>0.11921067601420843</v>
      </c>
      <c r="Q348" s="1">
        <f>ABS(BB348-$A348)</f>
        <v>8.4910516739607811E-2</v>
      </c>
      <c r="R348" s="15">
        <f>ABS(BC348-$A348)</f>
        <v>0.65643134819613769</v>
      </c>
      <c r="S348" s="1">
        <f>ABS(BD348-$A348)</f>
        <v>0.10727585109080851</v>
      </c>
      <c r="T348" s="1">
        <f>ABS(BE348-$A348)</f>
        <v>0.3818535996434731</v>
      </c>
      <c r="U348" s="91">
        <f>ABS(BI348-$A348)</f>
        <v>1.112946417791294E-2</v>
      </c>
      <c r="V348" s="92">
        <f>ABS(BJ348-$A348)</f>
        <v>8.0749491395506467E-2</v>
      </c>
      <c r="W348" s="92">
        <f>ABS(BK348-$A348)</f>
        <v>4.5939477786709926E-2</v>
      </c>
      <c r="X348" s="15">
        <f t="shared" si="289"/>
        <v>2.3481900678322898E-2</v>
      </c>
      <c r="Y348" s="1">
        <f t="shared" si="290"/>
        <v>0.11541822821140668</v>
      </c>
      <c r="Z348" s="1">
        <f t="shared" si="291"/>
        <v>6.9586680531912304E-2</v>
      </c>
      <c r="AA348" s="15">
        <f t="shared" si="292"/>
        <v>2.636539667413107E-2</v>
      </c>
      <c r="AB348" s="1">
        <f t="shared" si="293"/>
        <v>8.9161792861488287E-2</v>
      </c>
      <c r="AC348" s="1">
        <f t="shared" si="294"/>
        <v>5.4726486749813397E-2</v>
      </c>
      <c r="AD348" s="15">
        <f t="shared" si="295"/>
        <v>0.14270745905986182</v>
      </c>
      <c r="AE348" s="1">
        <f t="shared" si="296"/>
        <v>8.2171508806597515E-2</v>
      </c>
      <c r="AF348" s="1">
        <f t="shared" si="297"/>
        <v>0.12086066323697997</v>
      </c>
      <c r="AG348" s="15">
        <f t="shared" si="298"/>
        <v>0.23457007237315297</v>
      </c>
      <c r="AH348" s="1">
        <f t="shared" si="299"/>
        <v>0.19691439768546681</v>
      </c>
      <c r="AI348" s="1">
        <f t="shared" si="300"/>
        <v>0.22488837708888987</v>
      </c>
      <c r="AJ348" s="1"/>
      <c r="AK348" s="1">
        <f t="shared" si="301"/>
        <v>2.5154748408438978</v>
      </c>
      <c r="AL348" s="1">
        <f t="shared" si="302"/>
        <v>2.3400585856224105</v>
      </c>
      <c r="AM348" s="1">
        <f t="shared" si="309"/>
        <v>2.4277667132331544</v>
      </c>
      <c r="AN348" s="1">
        <f t="shared" si="303"/>
        <v>2.7245823911363098</v>
      </c>
      <c r="AO348" s="1">
        <f t="shared" si="310"/>
        <v>2.1800927964441992</v>
      </c>
      <c r="AP348" s="1">
        <f t="shared" si="311"/>
        <v>2.4523375937902543</v>
      </c>
      <c r="AQ348" s="1">
        <f t="shared" si="304"/>
        <v>2.8450180994354941</v>
      </c>
      <c r="AR348" s="1">
        <f t="shared" si="305"/>
        <v>2.2974179032059108</v>
      </c>
      <c r="AS348" s="1">
        <f t="shared" si="312"/>
        <v>2.5712180013207027</v>
      </c>
      <c r="AT348" s="1">
        <f t="shared" si="313"/>
        <v>2.6563788404102282</v>
      </c>
      <c r="AU348" s="1">
        <f t="shared" si="314"/>
        <v>2.1136350323790847</v>
      </c>
      <c r="AV348" s="1">
        <f t="shared" si="315"/>
        <v>2.3850069363946567</v>
      </c>
      <c r="AW348" s="1"/>
      <c r="AX348" s="1"/>
      <c r="AY348" s="1"/>
      <c r="AZ348" s="1">
        <f t="shared" si="306"/>
        <v>2.2994149628896245</v>
      </c>
      <c r="BA348" s="1">
        <f t="shared" si="307"/>
        <v>2.3680152814388267</v>
      </c>
      <c r="BB348" s="1">
        <f t="shared" si="308"/>
        <v>2.3337151221642261</v>
      </c>
      <c r="BC348" s="1">
        <f t="shared" si="316"/>
        <v>2.9052359536207559</v>
      </c>
      <c r="BD348" s="1">
        <f t="shared" si="317"/>
        <v>2.3560804565154267</v>
      </c>
      <c r="BE348" s="1">
        <f t="shared" si="318"/>
        <v>2.6306582050680913</v>
      </c>
      <c r="BF348" s="87"/>
      <c r="BG348" s="87"/>
      <c r="BH348" s="87"/>
      <c r="BI348" s="1">
        <f t="shared" si="319"/>
        <v>2.2599340696025312</v>
      </c>
      <c r="BJ348" s="1">
        <f t="shared" si="320"/>
        <v>2.3295540968201247</v>
      </c>
      <c r="BK348" s="1">
        <f t="shared" si="321"/>
        <v>2.2947440832113282</v>
      </c>
      <c r="BL348" s="87"/>
      <c r="BM348" s="87"/>
      <c r="BN348" s="87"/>
      <c r="BO348" s="1">
        <f>AZ348+(AQ348-NormalPNO!Y348)*$BO$1</f>
        <v>2.2722865061029411</v>
      </c>
      <c r="BP348" s="1">
        <f>BA348+(AR348-NormalPNO!Z348)*$BP$1</f>
        <v>2.3642228336360249</v>
      </c>
      <c r="BQ348" s="1">
        <f>BB348+(AS348-NormalPNO!AA348)*$BQ$1</f>
        <v>2.3183912859565305</v>
      </c>
      <c r="BR348" s="1">
        <f>BI348+(BC348-NormalPNO!Y348)*$BR$1</f>
        <v>2.2751700020987493</v>
      </c>
      <c r="BS348" s="1">
        <f>BJ348+(BD348-NormalPNO!Z348)*$BS$1</f>
        <v>2.3379663982861065</v>
      </c>
      <c r="BT348" s="1">
        <f>BK348+(BE348-NormalPNO!AA348)*$BT$1</f>
        <v>2.3035310921744316</v>
      </c>
      <c r="BU348" s="1">
        <f t="shared" si="322"/>
        <v>2.1060971463647564</v>
      </c>
      <c r="BV348" s="1">
        <f t="shared" si="323"/>
        <v>2.1666330966180207</v>
      </c>
      <c r="BW348" s="1">
        <f t="shared" si="324"/>
        <v>2.1279439421876383</v>
      </c>
      <c r="BX348" s="1">
        <f t="shared" si="325"/>
        <v>2.0142345330514653</v>
      </c>
      <c r="BY348" s="1">
        <f t="shared" si="326"/>
        <v>2.0518902077391514</v>
      </c>
      <c r="BZ348" s="1">
        <f t="shared" si="327"/>
        <v>2.0239162283357284</v>
      </c>
      <c r="CA348" s="1"/>
      <c r="CB348" t="s">
        <v>334</v>
      </c>
      <c r="CC348" s="13" t="s">
        <v>880</v>
      </c>
      <c r="CD348">
        <v>-610.56281677008701</v>
      </c>
      <c r="CE348" s="19">
        <v>-607.89143202000002</v>
      </c>
      <c r="CF348" s="19">
        <v>-610.404910005337</v>
      </c>
      <c r="CG348" s="19">
        <v>-607.85433713299994</v>
      </c>
      <c r="CH348" s="19"/>
      <c r="CI348" s="19"/>
      <c r="CJ348">
        <v>-414.311980270378</v>
      </c>
      <c r="CK348" s="19">
        <v>-412.65009512799998</v>
      </c>
      <c r="CL348">
        <v>-414.20536670448303</v>
      </c>
      <c r="CM348" s="19">
        <v>-412.62457116799999</v>
      </c>
      <c r="CN348" s="19"/>
      <c r="CO348" s="19"/>
      <c r="CP348" s="19">
        <f>'[3]DLPNO-CCSD(T1 or T)_TightPNO'!BL348</f>
        <v>-196.24682783555201</v>
      </c>
      <c r="CQ348" s="19">
        <f>'[3]DLPNO-CCSD(T1 or T)_TightPNO'!BM348</f>
        <v>-195.24155845600001</v>
      </c>
      <c r="CR348" s="19">
        <f>'[3]DLPNO-CCSD(T1 or T)_TightPNO'!BN348</f>
        <v>-196.195009476108</v>
      </c>
      <c r="CS348" s="19">
        <f>'[3]DLPNO-CCSD(T1 or T)_TightPNO'!BO348</f>
        <v>-195.22990270400001</v>
      </c>
      <c r="CT348" s="19"/>
      <c r="CU348" s="19"/>
      <c r="CV348" s="19">
        <f>'[3]DLPNO-CCSD(T1 or T)_TightPNO'!BR348</f>
        <v>-196.24691949378499</v>
      </c>
      <c r="CW348" s="19">
        <f>'[3]DLPNO-CCSD(T1 or T)_TightPNO'!BS348</f>
        <v>-195.24157251400001</v>
      </c>
      <c r="CX348" s="19">
        <f>'[3]DLPNO-CCSD(T1 or T)_TightPNO'!BT348</f>
        <v>-196.195384274687</v>
      </c>
      <c r="CY348" s="19">
        <f>'[3]DLPNO-CCSD(T1 or T)_TightPNO'!BU348</f>
        <v>-195.229935302</v>
      </c>
      <c r="CZ348" s="19"/>
      <c r="DA348" s="19"/>
      <c r="DB348" s="19">
        <f>'[3]DLPNO-CCSD(T1 or T)_TightPNO'!BX348</f>
        <v>-414.31216815572998</v>
      </c>
      <c r="DC348" s="19">
        <f>'[3]DLPNO-CCSD(T1 or T)_TightPNO'!BY348</f>
        <v>-412.65013145400002</v>
      </c>
      <c r="DD348" s="19">
        <f>'[3]DLPNO-CCSD(T1 or T)_TightPNO'!BZ348</f>
        <v>-414.20586456232797</v>
      </c>
      <c r="DE348" s="19">
        <f>'[3]DLPNO-CCSD(T1 or T)_TightPNO'!CA348</f>
        <v>-412.624677271</v>
      </c>
      <c r="DF348" s="19"/>
      <c r="DG348" s="19"/>
      <c r="DH348" s="19"/>
      <c r="DI348" s="40" t="str">
        <f>'[3]DLPNO-CCSD(T1 or T)_TightPNO'!CE348</f>
        <v>42_Uracil-Cyclopentane_1.25.xyz</v>
      </c>
      <c r="DJ348" s="40">
        <f>'[3]DLPNO-CCSD(T1 or T)_TightPNO'!CF348</f>
        <v>-610.40241540290299</v>
      </c>
      <c r="DK348" s="40">
        <f>'[3]DLPNO-CCSD(T1 or T)_TightPNO'!CG348</f>
        <v>-607.85433713299994</v>
      </c>
      <c r="DL348" s="40">
        <f>'[3]DLPNO-CCSD(T1 or T)_TightPNO'!CH348</f>
        <v>-414.203325306512</v>
      </c>
      <c r="DM348" s="40">
        <f>'[3]DLPNO-CCSD(T1 or T)_TightPNO'!CI348</f>
        <v>-412.62457116799999</v>
      </c>
      <c r="DN348" s="40">
        <f>'[3]DLPNO-CCSD(T1 or T)_TightPNO'!CJ348</f>
        <v>-196.194748198155</v>
      </c>
      <c r="DO348" s="40">
        <f>'[3]DLPNO-CCSD(T1 or T)_TightPNO'!CK348</f>
        <v>-195.22990270400001</v>
      </c>
      <c r="DP348" s="40">
        <f>'[3]DLPNO-CCSD(T1 or T)_TightPNO'!CL348</f>
        <v>-196.19512068458599</v>
      </c>
      <c r="DQ348" s="40">
        <f>'[3]DLPNO-CCSD(T1 or T)_TightPNO'!CM348</f>
        <v>-195.229935302</v>
      </c>
      <c r="DR348" s="40">
        <f>'[3]DLPNO-CCSD(T1 or T)_TightPNO'!CN348</f>
        <v>-414.20382051944603</v>
      </c>
      <c r="DS348" s="40">
        <f>'[3]DLPNO-CCSD(T1 or T)_TightPNO'!CO348</f>
        <v>-412.624677271</v>
      </c>
      <c r="DT348" s="19"/>
      <c r="DU348" s="10"/>
      <c r="DV348" s="13" t="s">
        <v>880</v>
      </c>
      <c r="DW348">
        <f>'[3]DLPNO-CCSD(T1 or T)_TightPNO'!CS348</f>
        <v>-610.40572438567199</v>
      </c>
      <c r="DX348">
        <f>'[3]DLPNO-CCSD(T1 or T)_TightPNO'!CT348</f>
        <v>-607.85433713299994</v>
      </c>
      <c r="DY348">
        <f>'[3]DLPNO-CCSD(T1 or T)_TightPNO'!CU348</f>
        <v>-414.20620236493301</v>
      </c>
      <c r="DZ348">
        <f>'[3]DLPNO-CCSD(T1 or T)_TightPNO'!CV348</f>
        <v>-412.62457116799999</v>
      </c>
      <c r="EA348">
        <f>'[3]DLPNO-CCSD(T1 or T)_TightPNO'!CW348</f>
        <v>-196.19528881177499</v>
      </c>
      <c r="EB348">
        <f>'[3]DLPNO-CCSD(T1 or T)_TightPNO'!CX348</f>
        <v>-195.22990270400001</v>
      </c>
      <c r="EC348">
        <f>'[3]DLPNO-CCSD(T1 or T)_TightPNO'!CY348</f>
        <v>-196.19565192447001</v>
      </c>
      <c r="ED348">
        <f>'[3]DLPNO-CCSD(T1 or T)_TightPNO'!CZ348</f>
        <v>-195.229935302</v>
      </c>
      <c r="EE348">
        <f>'[3]DLPNO-CCSD(T1 or T)_TightPNO'!DA348</f>
        <v>-414.20670416951498</v>
      </c>
      <c r="EF348">
        <f>'[3]DLPNO-CCSD(T1 or T)_TightPNO'!DB348</f>
        <v>-412.624677271</v>
      </c>
      <c r="EH348" s="13" t="s">
        <v>880</v>
      </c>
      <c r="EJ348">
        <f t="shared" si="328"/>
        <v>-610.40615730655395</v>
      </c>
      <c r="EK348" s="36">
        <f t="shared" si="329"/>
        <v>-414.20638740346851</v>
      </c>
      <c r="EL348">
        <f t="shared" si="330"/>
        <v>-196.19514011508448</v>
      </c>
      <c r="EM348">
        <f t="shared" si="331"/>
        <v>-196.19551606973749</v>
      </c>
      <c r="EN348">
        <f t="shared" si="332"/>
        <v>-414.20688658376895</v>
      </c>
    </row>
    <row r="349" spans="1:144" ht="17" x14ac:dyDescent="0.2">
      <c r="A349" s="4">
        <f>'[1]De Raw'!$A347</f>
        <v>1.0004445394351043</v>
      </c>
      <c r="B349" t="s">
        <v>335</v>
      </c>
      <c r="C349" s="1">
        <f>ABS(AK349-$A349)</f>
        <v>0.16534372222989724</v>
      </c>
      <c r="D349" s="1">
        <f>ABS(AL349-$A349)</f>
        <v>8.1243866744632243E-2</v>
      </c>
      <c r="E349" s="1">
        <f>ABS(AM349-$A349)</f>
        <v>0.12329379448726474</v>
      </c>
      <c r="F349" s="1">
        <f>ABS(AN349-$A349)</f>
        <v>0.25089706789206101</v>
      </c>
      <c r="G349" s="1">
        <f>ABS(AO349-$A349)</f>
        <v>2.0671395953012484E-3</v>
      </c>
      <c r="H349" s="1">
        <f>ABS(AP349-$A349)</f>
        <v>0.12441496414837983</v>
      </c>
      <c r="I349" s="15">
        <f>ABS(AQ349-$A349)</f>
        <v>0.31923766357425842</v>
      </c>
      <c r="J349" s="1">
        <f>ABS(AR349-$A349)</f>
        <v>6.3818239271692612E-2</v>
      </c>
      <c r="K349" s="1">
        <f>ABS(AS349-$A349)</f>
        <v>0.19152795142297552</v>
      </c>
      <c r="L349" s="15">
        <f>ABS(AT349-$A349)</f>
        <v>0.19144409703675147</v>
      </c>
      <c r="M349" s="1">
        <f>ABS(AU349-$A349)</f>
        <v>7.1693259288778011E-2</v>
      </c>
      <c r="N349" s="1">
        <f>ABS(AV349-$A349)</f>
        <v>5.987541887398673E-2</v>
      </c>
      <c r="O349" s="15">
        <f>ABS(AZ349-$A349)</f>
        <v>6.4445569050038287E-2</v>
      </c>
      <c r="P349" s="1">
        <f>ABS(BA349-$A349)</f>
        <v>9.2668706570428583E-2</v>
      </c>
      <c r="Q349" s="1">
        <f>ABS(BB349-$A349)</f>
        <v>7.8557137810233435E-2</v>
      </c>
      <c r="R349" s="15">
        <f>ABS(BC349-$A349)</f>
        <v>0.35340796148669673</v>
      </c>
      <c r="S349" s="1">
        <f>ABS(BD349-$A349)</f>
        <v>9.6760928705189375E-2</v>
      </c>
      <c r="T349" s="1">
        <f>ABS(BE349-$A349)</f>
        <v>0.22508444509594305</v>
      </c>
      <c r="U349" s="91">
        <f>ABS(BI349-$A349)</f>
        <v>4.2042348215919789E-2</v>
      </c>
      <c r="V349" s="92">
        <f>ABS(BJ349-$A349)</f>
        <v>7.1070348015299656E-2</v>
      </c>
      <c r="W349" s="92">
        <f>ABS(BK349-$A349)</f>
        <v>5.6556348115609723E-2</v>
      </c>
      <c r="X349" s="15">
        <f t="shared" si="289"/>
        <v>4.5256621661145857E-2</v>
      </c>
      <c r="Y349" s="1">
        <f t="shared" si="290"/>
        <v>8.9961247326947547E-2</v>
      </c>
      <c r="Z349" s="1">
        <f t="shared" si="291"/>
        <v>6.7680617371294272E-2</v>
      </c>
      <c r="AA349" s="15">
        <f t="shared" si="292"/>
        <v>5.2404987684331772E-2</v>
      </c>
      <c r="AB349" s="1">
        <f t="shared" si="293"/>
        <v>7.671134701631277E-2</v>
      </c>
      <c r="AC349" s="1">
        <f t="shared" si="294"/>
        <v>6.2499150073954901E-2</v>
      </c>
      <c r="AD349" s="15">
        <f t="shared" si="295"/>
        <v>6.6517483798082866E-2</v>
      </c>
      <c r="AE349" s="1">
        <f t="shared" si="296"/>
        <v>5.5819569435246352E-2</v>
      </c>
      <c r="AF349" s="1">
        <f t="shared" si="297"/>
        <v>6.6924533648283435E-2</v>
      </c>
      <c r="AG349" s="15">
        <f t="shared" si="298"/>
        <v>0.12440667323760368</v>
      </c>
      <c r="AH349" s="1">
        <f t="shared" si="299"/>
        <v>0.13366391005897771</v>
      </c>
      <c r="AI349" s="1">
        <f t="shared" si="300"/>
        <v>0.13492085004843724</v>
      </c>
      <c r="AJ349" s="1"/>
      <c r="AK349" s="1">
        <f t="shared" si="301"/>
        <v>1.1657882616650015</v>
      </c>
      <c r="AL349" s="1">
        <f t="shared" si="302"/>
        <v>1.0816884061797365</v>
      </c>
      <c r="AM349" s="1">
        <f t="shared" si="309"/>
        <v>1.123738333922369</v>
      </c>
      <c r="AN349" s="1">
        <f t="shared" si="303"/>
        <v>1.2513416073271653</v>
      </c>
      <c r="AO349" s="1">
        <f t="shared" si="310"/>
        <v>0.998377399839803</v>
      </c>
      <c r="AP349" s="1">
        <f t="shared" si="311"/>
        <v>1.1248595035834841</v>
      </c>
      <c r="AQ349" s="1">
        <f t="shared" si="304"/>
        <v>1.3196822030093627</v>
      </c>
      <c r="AR349" s="1">
        <f t="shared" si="305"/>
        <v>1.0642627787067969</v>
      </c>
      <c r="AS349" s="1">
        <f t="shared" si="312"/>
        <v>1.1919724908580798</v>
      </c>
      <c r="AT349" s="1">
        <f t="shared" si="313"/>
        <v>1.1918886364718557</v>
      </c>
      <c r="AU349" s="1">
        <f t="shared" si="314"/>
        <v>0.92875128014632624</v>
      </c>
      <c r="AV349" s="1">
        <f t="shared" si="315"/>
        <v>1.060319958309091</v>
      </c>
      <c r="AW349" s="1"/>
      <c r="AX349" s="1"/>
      <c r="AY349" s="1"/>
      <c r="AZ349" s="1">
        <f t="shared" si="306"/>
        <v>1.0648901084851425</v>
      </c>
      <c r="BA349" s="1">
        <f t="shared" si="307"/>
        <v>1.0931132460055328</v>
      </c>
      <c r="BB349" s="1">
        <f t="shared" si="308"/>
        <v>1.0790016772453377</v>
      </c>
      <c r="BC349" s="1">
        <f t="shared" si="316"/>
        <v>1.353852500921801</v>
      </c>
      <c r="BD349" s="1">
        <f t="shared" si="317"/>
        <v>1.0972054681402936</v>
      </c>
      <c r="BE349" s="1">
        <f t="shared" si="318"/>
        <v>1.2255289845310473</v>
      </c>
      <c r="BF349" s="87"/>
      <c r="BG349" s="87"/>
      <c r="BH349" s="87"/>
      <c r="BI349" s="1">
        <f t="shared" si="319"/>
        <v>1.042486887651024</v>
      </c>
      <c r="BJ349" s="1">
        <f t="shared" si="320"/>
        <v>1.0715148874504039</v>
      </c>
      <c r="BK349" s="1">
        <f t="shared" si="321"/>
        <v>1.057000887550714</v>
      </c>
      <c r="BL349" s="87"/>
      <c r="BM349" s="87"/>
      <c r="BN349" s="87"/>
      <c r="BO349" s="1">
        <f>AZ349+(AQ349-NormalPNO!Y349)*$BO$1</f>
        <v>1.0457011610962501</v>
      </c>
      <c r="BP349" s="1">
        <f>BA349+(AR349-NormalPNO!Z349)*$BP$1</f>
        <v>1.0904057867620518</v>
      </c>
      <c r="BQ349" s="1">
        <f>BB349+(AS349-NormalPNO!AA349)*$BQ$1</f>
        <v>1.0681251568063985</v>
      </c>
      <c r="BR349" s="1">
        <f>BI349+(BC349-NormalPNO!Y349)*$BR$1</f>
        <v>1.052849527119436</v>
      </c>
      <c r="BS349" s="1">
        <f>BJ349+(BD349-NormalPNO!Z349)*$BS$1</f>
        <v>1.077155886451417</v>
      </c>
      <c r="BT349" s="1">
        <f>BK349+(BE349-NormalPNO!AA349)*$BT$1</f>
        <v>1.0629436895090592</v>
      </c>
      <c r="BU349" s="1">
        <f t="shared" si="322"/>
        <v>0.93392705563702139</v>
      </c>
      <c r="BV349" s="1">
        <f t="shared" si="323"/>
        <v>0.9446249699998579</v>
      </c>
      <c r="BW349" s="1">
        <f t="shared" si="324"/>
        <v>0.93352000578682082</v>
      </c>
      <c r="BX349" s="1">
        <f t="shared" si="325"/>
        <v>0.87603786619750057</v>
      </c>
      <c r="BY349" s="1">
        <f t="shared" si="326"/>
        <v>0.86678062937612654</v>
      </c>
      <c r="BZ349" s="1">
        <f t="shared" si="327"/>
        <v>0.86552368938666702</v>
      </c>
      <c r="CA349" s="1"/>
      <c r="CB349" t="s">
        <v>335</v>
      </c>
      <c r="CC349" s="13" t="s">
        <v>881</v>
      </c>
      <c r="CD349">
        <v>-610.56066590770297</v>
      </c>
      <c r="CE349" s="19">
        <v>-607.89172263299997</v>
      </c>
      <c r="CF349" s="19">
        <v>-610.40247922796004</v>
      </c>
      <c r="CG349" s="19">
        <v>-607.85458087500001</v>
      </c>
      <c r="CH349" s="19"/>
      <c r="CI349" s="19"/>
      <c r="CJ349">
        <v>-414.311980270378</v>
      </c>
      <c r="CK349" s="19">
        <v>-412.65009512799998</v>
      </c>
      <c r="CL349">
        <v>-414.20536670448303</v>
      </c>
      <c r="CM349" s="19">
        <v>-412.62457116799999</v>
      </c>
      <c r="CN349" s="19"/>
      <c r="CO349" s="19"/>
      <c r="CP349" s="19">
        <f>'[3]DLPNO-CCSD(T1 or T)_TightPNO'!BL349</f>
        <v>-196.24682783555201</v>
      </c>
      <c r="CQ349" s="19">
        <f>'[3]DLPNO-CCSD(T1 or T)_TightPNO'!BM349</f>
        <v>-195.24155845600001</v>
      </c>
      <c r="CR349" s="19">
        <f>'[3]DLPNO-CCSD(T1 or T)_TightPNO'!BN349</f>
        <v>-196.195009476108</v>
      </c>
      <c r="CS349" s="19">
        <f>'[3]DLPNO-CCSD(T1 or T)_TightPNO'!BO349</f>
        <v>-195.22990270400001</v>
      </c>
      <c r="CT349" s="19"/>
      <c r="CU349" s="19"/>
      <c r="CV349" s="19">
        <f>'[3]DLPNO-CCSD(T1 or T)_TightPNO'!BR349</f>
        <v>-196.24687688508899</v>
      </c>
      <c r="CW349" s="19">
        <f>'[3]DLPNO-CCSD(T1 or T)_TightPNO'!BS349</f>
        <v>-195.24156725200001</v>
      </c>
      <c r="CX349" s="19">
        <f>'[3]DLPNO-CCSD(T1 or T)_TightPNO'!BT349</f>
        <v>-196.19519119694601</v>
      </c>
      <c r="CY349" s="19">
        <f>'[3]DLPNO-CCSD(T1 or T)_TightPNO'!BU349</f>
        <v>-195.22991741300001</v>
      </c>
      <c r="CZ349" s="19"/>
      <c r="DA349" s="19"/>
      <c r="DB349" s="19">
        <f>'[3]DLPNO-CCSD(T1 or T)_TightPNO'!BX349</f>
        <v>-414.31206524248603</v>
      </c>
      <c r="DC349" s="19">
        <f>'[3]DLPNO-CCSD(T1 or T)_TightPNO'!BY349</f>
        <v>-412.650113401</v>
      </c>
      <c r="DD349" s="19">
        <f>'[3]DLPNO-CCSD(T1 or T)_TightPNO'!BZ349</f>
        <v>-414.20559202038999</v>
      </c>
      <c r="DE349" s="19">
        <f>'[3]DLPNO-CCSD(T1 or T)_TightPNO'!CA349</f>
        <v>-412.62462297500002</v>
      </c>
      <c r="DF349" s="19"/>
      <c r="DG349" s="19"/>
      <c r="DH349" s="19"/>
      <c r="DI349" s="40" t="str">
        <f>'[3]DLPNO-CCSD(T1 or T)_TightPNO'!CE349</f>
        <v>42_Uracil-Cyclopentane_1.50.xyz</v>
      </c>
      <c r="DJ349" s="40">
        <f>'[3]DLPNO-CCSD(T1 or T)_TightPNO'!CF349</f>
        <v>-610.40006764436896</v>
      </c>
      <c r="DK349" s="40">
        <f>'[3]DLPNO-CCSD(T1 or T)_TightPNO'!CG349</f>
        <v>-607.85458087500001</v>
      </c>
      <c r="DL349" s="40">
        <f>'[3]DLPNO-CCSD(T1 or T)_TightPNO'!CH349</f>
        <v>-414.203325306512</v>
      </c>
      <c r="DM349" s="40">
        <f>'[3]DLPNO-CCSD(T1 or T)_TightPNO'!CI349</f>
        <v>-412.62457116799999</v>
      </c>
      <c r="DN349" s="40">
        <f>'[3]DLPNO-CCSD(T1 or T)_TightPNO'!CJ349</f>
        <v>-196.194748198155</v>
      </c>
      <c r="DO349" s="40">
        <f>'[3]DLPNO-CCSD(T1 or T)_TightPNO'!CK349</f>
        <v>-195.22990270400001</v>
      </c>
      <c r="DP349" s="40">
        <f>'[3]DLPNO-CCSD(T1 or T)_TightPNO'!CL349</f>
        <v>-196.19493502722699</v>
      </c>
      <c r="DQ349" s="40">
        <f>'[3]DLPNO-CCSD(T1 or T)_TightPNO'!CM349</f>
        <v>-195.22991741300001</v>
      </c>
      <c r="DR349" s="40">
        <f>'[3]DLPNO-CCSD(T1 or T)_TightPNO'!CN349</f>
        <v>-414.20354160154801</v>
      </c>
      <c r="DS349" s="40">
        <f>'[3]DLPNO-CCSD(T1 or T)_TightPNO'!CO349</f>
        <v>-412.62462297500002</v>
      </c>
      <c r="DT349" s="19"/>
      <c r="DU349" s="10"/>
      <c r="DV349" s="13" t="s">
        <v>881</v>
      </c>
      <c r="DW349">
        <f>'[3]DLPNO-CCSD(T1 or T)_TightPNO'!CS349</f>
        <v>-610.40339057207404</v>
      </c>
      <c r="DX349">
        <f>'[3]DLPNO-CCSD(T1 or T)_TightPNO'!CT349</f>
        <v>-607.85458087500001</v>
      </c>
      <c r="DY349">
        <f>'[3]DLPNO-CCSD(T1 or T)_TightPNO'!CU349</f>
        <v>-414.20620236493301</v>
      </c>
      <c r="DZ349">
        <f>'[3]DLPNO-CCSD(T1 or T)_TightPNO'!CV349</f>
        <v>-412.62457116799999</v>
      </c>
      <c r="EA349">
        <f>'[3]DLPNO-CCSD(T1 or T)_TightPNO'!CW349</f>
        <v>-196.19528881177499</v>
      </c>
      <c r="EB349">
        <f>'[3]DLPNO-CCSD(T1 or T)_TightPNO'!CX349</f>
        <v>-195.22990270400001</v>
      </c>
      <c r="EC349">
        <f>'[3]DLPNO-CCSD(T1 or T)_TightPNO'!CY349</f>
        <v>-196.1954696043</v>
      </c>
      <c r="ED349">
        <f>'[3]DLPNO-CCSD(T1 or T)_TightPNO'!CZ349</f>
        <v>-195.22991741300001</v>
      </c>
      <c r="EE349">
        <f>'[3]DLPNO-CCSD(T1 or T)_TightPNO'!DA349</f>
        <v>-414.20644090846002</v>
      </c>
      <c r="EF349">
        <f>'[3]DLPNO-CCSD(T1 or T)_TightPNO'!DB349</f>
        <v>-412.62462297500002</v>
      </c>
      <c r="EH349" s="13" t="s">
        <v>881</v>
      </c>
      <c r="EJ349">
        <f t="shared" si="328"/>
        <v>-610.40368501975559</v>
      </c>
      <c r="EK349" s="36">
        <f t="shared" si="329"/>
        <v>-414.20638740346851</v>
      </c>
      <c r="EL349">
        <f t="shared" si="330"/>
        <v>-196.19514011508448</v>
      </c>
      <c r="EM349">
        <f t="shared" si="331"/>
        <v>-196.19531928180552</v>
      </c>
      <c r="EN349">
        <f t="shared" si="332"/>
        <v>-414.20661722981094</v>
      </c>
    </row>
    <row r="350" spans="1:144" ht="17" x14ac:dyDescent="0.2">
      <c r="A350" s="4">
        <f>'[1]De Raw'!$A348</f>
        <v>0.24557988688229035</v>
      </c>
      <c r="B350" t="s">
        <v>336</v>
      </c>
      <c r="C350" s="1">
        <f>ABS(AK350-$A350)</f>
        <v>3.8628311631955431E-2</v>
      </c>
      <c r="D350" s="1">
        <f>ABS(AL350-$A350)</f>
        <v>1.4579781230645156E-2</v>
      </c>
      <c r="E350" s="1">
        <f>ABS(AM350-$A350)</f>
        <v>2.6604046431300293E-2</v>
      </c>
      <c r="F350" s="1">
        <f>ABS(AN350-$A350)</f>
        <v>7.0370987659870238E-2</v>
      </c>
      <c r="G350" s="1">
        <f>ABS(AO350-$A350)</f>
        <v>3.9771468001743027E-3</v>
      </c>
      <c r="H350" s="1">
        <f>ABS(AP350-$A350)</f>
        <v>3.3196920429847981E-2</v>
      </c>
      <c r="I350" s="15">
        <f>ABS(AQ350-$A350)</f>
        <v>8.3441729349066435E-2</v>
      </c>
      <c r="J350" s="1">
        <f>ABS(AR350-$A350)</f>
        <v>7.154731746323445E-3</v>
      </c>
      <c r="K350" s="1">
        <f>ABS(AS350-$A350)</f>
        <v>4.5298230547694912E-2</v>
      </c>
      <c r="L350" s="15">
        <f>ABS(AT350-$A350)</f>
        <v>8.1280491918404113E-2</v>
      </c>
      <c r="M350" s="1">
        <f>ABS(AU350-$A350)</f>
        <v>8.2631300191438328E-3</v>
      </c>
      <c r="N350" s="1">
        <f>ABS(AV350-$A350)</f>
        <v>4.4771810968773945E-2</v>
      </c>
      <c r="O350" s="15">
        <f>ABS(AZ350-$A350)</f>
        <v>9.2470959334353953E-3</v>
      </c>
      <c r="P350" s="1">
        <f>ABS(BA350-$A350)</f>
        <v>1.9447898673688152E-2</v>
      </c>
      <c r="Q350" s="1">
        <f>ABS(BB350-$A350)</f>
        <v>1.4347497303561801E-2</v>
      </c>
      <c r="R350" s="15">
        <f>ABS(BC350-$A350)</f>
        <v>8.9977100265004134E-2</v>
      </c>
      <c r="S350" s="1">
        <f>ABS(BD350-$A350)</f>
        <v>1.2720671019572333E-2</v>
      </c>
      <c r="T350" s="1">
        <f>ABS(BE350-$A350)</f>
        <v>5.1348885642288261E-2</v>
      </c>
      <c r="U350" s="91">
        <f>ABS(BI350-$A350)</f>
        <v>4.9622823143732064E-3</v>
      </c>
      <c r="V350" s="92">
        <f>ABS(BJ350-$A350)</f>
        <v>1.5798677733109306E-2</v>
      </c>
      <c r="W350" s="92">
        <f>ABS(BK350-$A350)</f>
        <v>1.0380480023741229E-2</v>
      </c>
      <c r="X350" s="15">
        <f t="shared" si="289"/>
        <v>5.2181048169629707E-3</v>
      </c>
      <c r="Y350" s="1">
        <f t="shared" si="290"/>
        <v>1.9149874751887425E-2</v>
      </c>
      <c r="Z350" s="1">
        <f t="shared" si="291"/>
        <v>1.2469791427810933E-2</v>
      </c>
      <c r="AA350" s="15">
        <f t="shared" si="292"/>
        <v>7.1066309401676409E-3</v>
      </c>
      <c r="AB350" s="1">
        <f t="shared" si="293"/>
        <v>1.6498750138483703E-2</v>
      </c>
      <c r="AC350" s="1">
        <f t="shared" si="294"/>
        <v>1.141520682212363E-2</v>
      </c>
      <c r="AD350" s="15">
        <f t="shared" si="295"/>
        <v>7.0322563329920096E-3</v>
      </c>
      <c r="AE350" s="1">
        <f t="shared" si="296"/>
        <v>2.0662438771075681E-2</v>
      </c>
      <c r="AF350" s="1">
        <f t="shared" si="297"/>
        <v>1.3765781185025222E-2</v>
      </c>
      <c r="AG350" s="15">
        <f t="shared" si="298"/>
        <v>2.1473060584527581E-3</v>
      </c>
      <c r="AH350" s="1">
        <f t="shared" si="299"/>
        <v>1.7473274357361318E-2</v>
      </c>
      <c r="AI350" s="1">
        <f t="shared" si="300"/>
        <v>9.6148483713992816E-3</v>
      </c>
      <c r="AJ350" s="1"/>
      <c r="AK350" s="1">
        <f t="shared" si="301"/>
        <v>0.28420819851424578</v>
      </c>
      <c r="AL350" s="1">
        <f t="shared" si="302"/>
        <v>0.2601596681129355</v>
      </c>
      <c r="AM350" s="1">
        <f t="shared" si="309"/>
        <v>0.27218393331359064</v>
      </c>
      <c r="AN350" s="1">
        <f t="shared" si="303"/>
        <v>0.31595087454216059</v>
      </c>
      <c r="AO350" s="1">
        <f t="shared" si="310"/>
        <v>0.24160274008211605</v>
      </c>
      <c r="AP350" s="1">
        <f t="shared" si="311"/>
        <v>0.27877680731213833</v>
      </c>
      <c r="AQ350" s="1">
        <f t="shared" si="304"/>
        <v>0.32902161623135678</v>
      </c>
      <c r="AR350" s="1">
        <f t="shared" si="305"/>
        <v>0.25273461862861379</v>
      </c>
      <c r="AS350" s="1">
        <f t="shared" si="312"/>
        <v>0.29087811742998526</v>
      </c>
      <c r="AT350" s="1">
        <f t="shared" si="313"/>
        <v>0.32686037880069446</v>
      </c>
      <c r="AU350" s="1">
        <f t="shared" si="314"/>
        <v>0.25384301690143418</v>
      </c>
      <c r="AV350" s="1">
        <f t="shared" si="315"/>
        <v>0.29035169785106429</v>
      </c>
      <c r="AW350" s="1"/>
      <c r="AX350" s="1"/>
      <c r="AY350" s="1"/>
      <c r="AZ350" s="1">
        <f t="shared" si="306"/>
        <v>0.25482698281572574</v>
      </c>
      <c r="BA350" s="1">
        <f t="shared" si="307"/>
        <v>0.2650277855559785</v>
      </c>
      <c r="BB350" s="1">
        <f t="shared" si="308"/>
        <v>0.25992738418585215</v>
      </c>
      <c r="BC350" s="1">
        <f t="shared" si="316"/>
        <v>0.33555698714729448</v>
      </c>
      <c r="BD350" s="1">
        <f t="shared" si="317"/>
        <v>0.25830055790186268</v>
      </c>
      <c r="BE350" s="1">
        <f t="shared" si="318"/>
        <v>0.29692877252457861</v>
      </c>
      <c r="BF350" s="87"/>
      <c r="BG350" s="87"/>
      <c r="BH350" s="87"/>
      <c r="BI350" s="1">
        <f t="shared" si="319"/>
        <v>0.25054216919666356</v>
      </c>
      <c r="BJ350" s="1">
        <f t="shared" si="320"/>
        <v>0.26137856461539966</v>
      </c>
      <c r="BK350" s="1">
        <f t="shared" si="321"/>
        <v>0.25596036690603158</v>
      </c>
      <c r="BL350" s="87"/>
      <c r="BM350" s="87"/>
      <c r="BN350" s="87"/>
      <c r="BO350" s="1">
        <f>AZ350+(AQ350-NormalPNO!Y350)*$BO$1</f>
        <v>0.25079799169925332</v>
      </c>
      <c r="BP350" s="1">
        <f>BA350+(AR350-NormalPNO!Z350)*$BP$1</f>
        <v>0.26472976163417777</v>
      </c>
      <c r="BQ350" s="1">
        <f>BB350+(AS350-NormalPNO!AA350)*$BQ$1</f>
        <v>0.25804967831010128</v>
      </c>
      <c r="BR350" s="1">
        <f>BI350+(BC350-NormalPNO!Y350)*$BR$1</f>
        <v>0.25268651782245799</v>
      </c>
      <c r="BS350" s="1">
        <f>BJ350+(BD350-NormalPNO!Z350)*$BS$1</f>
        <v>0.26207863702077405</v>
      </c>
      <c r="BT350" s="1">
        <f>BK350+(BE350-NormalPNO!AA350)*$BT$1</f>
        <v>0.25699509370441398</v>
      </c>
      <c r="BU350" s="1">
        <f t="shared" si="322"/>
        <v>0.25261214321528236</v>
      </c>
      <c r="BV350" s="1">
        <f t="shared" si="323"/>
        <v>0.26624232565336603</v>
      </c>
      <c r="BW350" s="1">
        <f t="shared" si="324"/>
        <v>0.25934566806731557</v>
      </c>
      <c r="BX350" s="1">
        <f t="shared" si="325"/>
        <v>0.24772719294074311</v>
      </c>
      <c r="BY350" s="1">
        <f t="shared" si="326"/>
        <v>0.26305316123965167</v>
      </c>
      <c r="BZ350" s="1">
        <f t="shared" si="327"/>
        <v>0.25519473525368963</v>
      </c>
      <c r="CA350" s="1"/>
      <c r="CB350" t="s">
        <v>336</v>
      </c>
      <c r="CC350" s="13" t="s">
        <v>882</v>
      </c>
      <c r="CD350">
        <v>-610.55926102050501</v>
      </c>
      <c r="CE350" s="19">
        <v>-607.89169542100001</v>
      </c>
      <c r="CF350" s="19">
        <v>-610.40090050988999</v>
      </c>
      <c r="CG350" s="19">
        <v>-607.85452555200004</v>
      </c>
      <c r="CH350" s="19"/>
      <c r="CI350" s="19"/>
      <c r="CJ350">
        <v>-414.311980270378</v>
      </c>
      <c r="CK350" s="19">
        <v>-412.65009512799998</v>
      </c>
      <c r="CL350">
        <v>-414.20536670448303</v>
      </c>
      <c r="CM350" s="19">
        <v>-412.62457116799999</v>
      </c>
      <c r="CN350" s="19"/>
      <c r="CO350" s="19"/>
      <c r="CP350" s="19">
        <f>'[3]DLPNO-CCSD(T1 or T)_TightPNO'!BL350</f>
        <v>-196.24682783555201</v>
      </c>
      <c r="CQ350" s="19">
        <f>'[3]DLPNO-CCSD(T1 or T)_TightPNO'!BM350</f>
        <v>-195.24155845600001</v>
      </c>
      <c r="CR350" s="19">
        <f>'[3]DLPNO-CCSD(T1 or T)_TightPNO'!BN350</f>
        <v>-196.195009476108</v>
      </c>
      <c r="CS350" s="19">
        <f>'[3]DLPNO-CCSD(T1 or T)_TightPNO'!BO350</f>
        <v>-195.22990270400001</v>
      </c>
      <c r="CT350" s="19"/>
      <c r="CU350" s="19"/>
      <c r="CV350" s="19">
        <f>'[3]DLPNO-CCSD(T1 or T)_TightPNO'!BR350</f>
        <v>-196.24684299297701</v>
      </c>
      <c r="CW350" s="19">
        <f>'[3]DLPNO-CCSD(T1 or T)_TightPNO'!BS350</f>
        <v>-195.241561776</v>
      </c>
      <c r="CX350" s="19">
        <f>'[3]DLPNO-CCSD(T1 or T)_TightPNO'!BT350</f>
        <v>-196.195061251206</v>
      </c>
      <c r="CY350" s="19">
        <f>'[3]DLPNO-CCSD(T1 or T)_TightPNO'!BU350</f>
        <v>-195.22990654200001</v>
      </c>
      <c r="CZ350" s="19"/>
      <c r="DA350" s="19"/>
      <c r="DB350" s="19">
        <f>'[3]DLPNO-CCSD(T1 or T)_TightPNO'!BX350</f>
        <v>-414.31200343672401</v>
      </c>
      <c r="DC350" s="19">
        <f>'[3]DLPNO-CCSD(T1 or T)_TightPNO'!BY350</f>
        <v>-412.650100409</v>
      </c>
      <c r="DD350" s="19">
        <f>'[3]DLPNO-CCSD(T1 or T)_TightPNO'!BZ350</f>
        <v>-414.20543650044903</v>
      </c>
      <c r="DE350" s="19">
        <f>'[3]DLPNO-CCSD(T1 or T)_TightPNO'!CA350</f>
        <v>-412.62458621799999</v>
      </c>
      <c r="DF350" s="19"/>
      <c r="DG350" s="19"/>
      <c r="DH350" s="19"/>
      <c r="DI350" s="40" t="str">
        <f>'[3]DLPNO-CCSD(T1 or T)_TightPNO'!CE350</f>
        <v>42_Uracil-Cyclopentane_2.00.xyz</v>
      </c>
      <c r="DJ350" s="40">
        <f>'[3]DLPNO-CCSD(T1 or T)_TightPNO'!CF350</f>
        <v>-610.39857700441405</v>
      </c>
      <c r="DK350" s="40">
        <f>'[3]DLPNO-CCSD(T1 or T)_TightPNO'!CG350</f>
        <v>-607.85452555200004</v>
      </c>
      <c r="DL350" s="40">
        <f>'[3]DLPNO-CCSD(T1 or T)_TightPNO'!CH350</f>
        <v>-414.203325306512</v>
      </c>
      <c r="DM350" s="40">
        <f>'[3]DLPNO-CCSD(T1 or T)_TightPNO'!CI350</f>
        <v>-412.62457116799999</v>
      </c>
      <c r="DN350" s="40">
        <f>'[3]DLPNO-CCSD(T1 or T)_TightPNO'!CJ350</f>
        <v>-196.194748198155</v>
      </c>
      <c r="DO350" s="40">
        <f>'[3]DLPNO-CCSD(T1 or T)_TightPNO'!CK350</f>
        <v>-195.22990270400001</v>
      </c>
      <c r="DP350" s="40">
        <f>'[3]DLPNO-CCSD(T1 or T)_TightPNO'!CL350</f>
        <v>-196.194801388439</v>
      </c>
      <c r="DQ350" s="40">
        <f>'[3]DLPNO-CCSD(T1 or T)_TightPNO'!CM350</f>
        <v>-195.22990654200001</v>
      </c>
      <c r="DR350" s="40">
        <f>'[3]DLPNO-CCSD(T1 or T)_TightPNO'!CN350</f>
        <v>-414.203390597517</v>
      </c>
      <c r="DS350" s="40">
        <f>'[3]DLPNO-CCSD(T1 or T)_TightPNO'!CO350</f>
        <v>-412.62458621799999</v>
      </c>
      <c r="DT350" s="19"/>
      <c r="DU350" s="10"/>
      <c r="DV350" s="13" t="s">
        <v>882</v>
      </c>
      <c r="DW350">
        <f>'[3]DLPNO-CCSD(T1 or T)_TightPNO'!CS350</f>
        <v>-610.402012061856</v>
      </c>
      <c r="DX350">
        <f>'[3]DLPNO-CCSD(T1 or T)_TightPNO'!CT350</f>
        <v>-607.85452555200004</v>
      </c>
      <c r="DY350">
        <f>'[3]DLPNO-CCSD(T1 or T)_TightPNO'!CU350</f>
        <v>-414.20620236493301</v>
      </c>
      <c r="DZ350">
        <f>'[3]DLPNO-CCSD(T1 or T)_TightPNO'!CV350</f>
        <v>-412.62457116799999</v>
      </c>
      <c r="EA350">
        <f>'[3]DLPNO-CCSD(T1 or T)_TightPNO'!CW350</f>
        <v>-196.19528881177499</v>
      </c>
      <c r="EB350">
        <f>'[3]DLPNO-CCSD(T1 or T)_TightPNO'!CX350</f>
        <v>-195.22990270400001</v>
      </c>
      <c r="EC350">
        <f>'[3]DLPNO-CCSD(T1 or T)_TightPNO'!CY350</f>
        <v>-196.19534077546399</v>
      </c>
      <c r="ED350">
        <f>'[3]DLPNO-CCSD(T1 or T)_TightPNO'!CZ350</f>
        <v>-195.22990654200001</v>
      </c>
      <c r="EE350">
        <f>'[3]DLPNO-CCSD(T1 or T)_TightPNO'!DA350</f>
        <v>-414.206266761812</v>
      </c>
      <c r="EF350">
        <f>'[3]DLPNO-CCSD(T1 or T)_TightPNO'!DB350</f>
        <v>-412.62458621799999</v>
      </c>
      <c r="EH350" s="13" t="s">
        <v>882</v>
      </c>
      <c r="EJ350">
        <f t="shared" si="328"/>
        <v>-610.40206226262796</v>
      </c>
      <c r="EK350" s="36">
        <f t="shared" si="329"/>
        <v>-414.20638740346851</v>
      </c>
      <c r="EL350">
        <f t="shared" si="330"/>
        <v>-196.19514011508448</v>
      </c>
      <c r="EM350">
        <f t="shared" si="331"/>
        <v>-196.1951911825895</v>
      </c>
      <c r="EN350">
        <f t="shared" si="332"/>
        <v>-414.20645945191507</v>
      </c>
    </row>
    <row r="351" spans="1:144" ht="17" x14ac:dyDescent="0.2">
      <c r="A351" s="4">
        <f>'[1]De Raw'!$A349</f>
        <v>2.7562361229969139</v>
      </c>
      <c r="B351" t="s">
        <v>337</v>
      </c>
      <c r="C351" s="1">
        <f>ABS(AK351-$A351)</f>
        <v>0.19072766551958331</v>
      </c>
      <c r="D351" s="1">
        <f>ABS(AL351-$A351)</f>
        <v>0.25162227557481653</v>
      </c>
      <c r="E351" s="1">
        <f>ABS(AM351-$A351)</f>
        <v>3.0447305027616611E-2</v>
      </c>
      <c r="F351" s="1">
        <f>ABS(AN351-$A351)</f>
        <v>0.42383771521138902</v>
      </c>
      <c r="G351" s="1">
        <f>ABS(AO351-$A351)</f>
        <v>0.8302357182714899</v>
      </c>
      <c r="H351" s="1">
        <f>ABS(AP351-$A351)</f>
        <v>0.20319900153005044</v>
      </c>
      <c r="I351" s="15">
        <f>ABS(AQ351-$A351)</f>
        <v>0.74907311734711035</v>
      </c>
      <c r="J351" s="1">
        <f>ABS(AR351-$A351)</f>
        <v>0.49595298334062576</v>
      </c>
      <c r="K351" s="1">
        <f>ABS(AS351-$A351)</f>
        <v>0.12656006700324207</v>
      </c>
      <c r="L351" s="15">
        <f>ABS(AT351-$A351)</f>
        <v>0.72188380534562357</v>
      </c>
      <c r="M351" s="1">
        <f>ABS(AU351-$A351)</f>
        <v>0.52332667588687398</v>
      </c>
      <c r="N351" s="1">
        <f>ABS(AV351-$A351)</f>
        <v>9.9278564729374796E-2</v>
      </c>
      <c r="O351" s="15">
        <f>ABS(AZ351-$A351)</f>
        <v>0.17534278815546367</v>
      </c>
      <c r="P351" s="1">
        <f>ABS(BA351-$A351)</f>
        <v>9.143067242694336E-2</v>
      </c>
      <c r="Q351" s="1">
        <f>ABS(BB351-$A351)</f>
        <v>0.13338673029120329</v>
      </c>
      <c r="R351" s="15">
        <f>ABS(BC351-$A351)</f>
        <v>0.91169081837930088</v>
      </c>
      <c r="S351" s="1">
        <f>ABS(BD351-$A351)</f>
        <v>0.32881161587519392</v>
      </c>
      <c r="T351" s="1">
        <f>ABS(BE351-$A351)</f>
        <v>0.29143960125205348</v>
      </c>
      <c r="U351" s="91">
        <f>ABS(BI351-$A351)</f>
        <v>0.28196053778985286</v>
      </c>
      <c r="V351" s="92">
        <f>ABS(BJ351-$A351)</f>
        <v>0.20101429313285468</v>
      </c>
      <c r="W351" s="92">
        <f>ABS(BK351-$A351)</f>
        <v>0.24148741546135355</v>
      </c>
      <c r="X351" s="15">
        <f t="shared" si="289"/>
        <v>0.18605967519244659</v>
      </c>
      <c r="Y351" s="1">
        <f t="shared" si="290"/>
        <v>9.0346743726247514E-2</v>
      </c>
      <c r="Z351" s="1">
        <f t="shared" si="291"/>
        <v>0.13556421919925254</v>
      </c>
      <c r="AA351" s="15">
        <f t="shared" si="292"/>
        <v>0.26911408808760617</v>
      </c>
      <c r="AB351" s="1">
        <f t="shared" si="293"/>
        <v>0.19591555661944238</v>
      </c>
      <c r="AC351" s="1">
        <f t="shared" si="294"/>
        <v>0.23491090006665249</v>
      </c>
      <c r="AD351" s="15">
        <f t="shared" si="295"/>
        <v>0.20320643889338763</v>
      </c>
      <c r="AE351" s="1">
        <f t="shared" si="296"/>
        <v>0.12142570943325293</v>
      </c>
      <c r="AF351" s="1">
        <f t="shared" si="297"/>
        <v>0.16353395552004324</v>
      </c>
      <c r="AG351" s="15">
        <f t="shared" si="298"/>
        <v>0.31737417009749924</v>
      </c>
      <c r="AH351" s="1">
        <f t="shared" si="299"/>
        <v>0.24237117202316227</v>
      </c>
      <c r="AI351" s="1">
        <f t="shared" si="300"/>
        <v>0.28116599600945191</v>
      </c>
      <c r="AJ351" s="1"/>
      <c r="AK351" s="1">
        <f t="shared" si="301"/>
        <v>2.9469637885164972</v>
      </c>
      <c r="AL351" s="1">
        <f t="shared" si="302"/>
        <v>2.5046138474220974</v>
      </c>
      <c r="AM351" s="1">
        <f t="shared" si="309"/>
        <v>2.7257888179692973</v>
      </c>
      <c r="AN351" s="1">
        <f t="shared" si="303"/>
        <v>3.1800738382083029</v>
      </c>
      <c r="AO351" s="1">
        <f t="shared" si="310"/>
        <v>1.926000404725424</v>
      </c>
      <c r="AP351" s="1">
        <f t="shared" si="311"/>
        <v>2.5530371214668635</v>
      </c>
      <c r="AQ351" s="1">
        <f t="shared" si="304"/>
        <v>3.5053092403440242</v>
      </c>
      <c r="AR351" s="1">
        <f t="shared" si="305"/>
        <v>2.2602831396562881</v>
      </c>
      <c r="AS351" s="1">
        <f t="shared" si="312"/>
        <v>2.882796190000156</v>
      </c>
      <c r="AT351" s="1">
        <f t="shared" si="313"/>
        <v>3.4781199283425375</v>
      </c>
      <c r="AU351" s="1">
        <f t="shared" si="314"/>
        <v>2.2329094471100399</v>
      </c>
      <c r="AV351" s="1">
        <f t="shared" si="315"/>
        <v>2.8555146877262887</v>
      </c>
      <c r="AW351" s="1"/>
      <c r="AX351" s="1"/>
      <c r="AY351" s="1"/>
      <c r="AZ351" s="1">
        <f t="shared" ref="AZ351:AZ382" si="333">AK351+(AK351-AQ351)*$BA$2</f>
        <v>2.5808933348414502</v>
      </c>
      <c r="BA351" s="1">
        <f t="shared" ref="BA351:BA382" si="334">AL351+(AL351-AR351)*$BA$2</f>
        <v>2.6648054505699705</v>
      </c>
      <c r="BB351" s="1">
        <f t="shared" ref="BB351:BB382" si="335">AM351+(AM351-AS351)*$BA$2</f>
        <v>2.6228493927057106</v>
      </c>
      <c r="BC351" s="1">
        <f t="shared" si="316"/>
        <v>3.6679269413762148</v>
      </c>
      <c r="BD351" s="1">
        <f t="shared" si="317"/>
        <v>2.42742450712172</v>
      </c>
      <c r="BE351" s="1">
        <f t="shared" si="318"/>
        <v>3.0476757242489674</v>
      </c>
      <c r="BF351" s="87"/>
      <c r="BG351" s="87"/>
      <c r="BH351" s="87"/>
      <c r="BI351" s="1">
        <f t="shared" si="319"/>
        <v>2.474275585207061</v>
      </c>
      <c r="BJ351" s="1">
        <f t="shared" si="320"/>
        <v>2.5552218298640592</v>
      </c>
      <c r="BK351" s="1">
        <f t="shared" si="321"/>
        <v>2.5147487075355603</v>
      </c>
      <c r="BL351" s="87"/>
      <c r="BM351" s="87"/>
      <c r="BN351" s="87"/>
      <c r="BO351" s="1">
        <f>AZ351+(AQ351-NormalPNO!Y351)*$BO$1</f>
        <v>2.5701764478044673</v>
      </c>
      <c r="BP351" s="1">
        <f>BA351+(AR351-NormalPNO!Z351)*$BP$1</f>
        <v>2.6658893792706664</v>
      </c>
      <c r="BQ351" s="1">
        <f>BB351+(AS351-NormalPNO!AA351)*$BQ$1</f>
        <v>2.6206719037976614</v>
      </c>
      <c r="BR351" s="1">
        <f>BI351+(BC351-NormalPNO!Y351)*$BR$1</f>
        <v>2.4871220349093077</v>
      </c>
      <c r="BS351" s="1">
        <f>BJ351+(BD351-NormalPNO!Z351)*$BS$1</f>
        <v>2.5603205663774715</v>
      </c>
      <c r="BT351" s="1">
        <f>BK351+(BE351-NormalPNO!AA351)*$BT$1</f>
        <v>2.5213252229302614</v>
      </c>
      <c r="BU351" s="1">
        <f t="shared" si="322"/>
        <v>2.5530296841035263</v>
      </c>
      <c r="BV351" s="1">
        <f t="shared" si="323"/>
        <v>2.634810413563661</v>
      </c>
      <c r="BW351" s="1">
        <f t="shared" si="324"/>
        <v>2.5927021674768707</v>
      </c>
      <c r="BX351" s="1">
        <f t="shared" si="325"/>
        <v>2.4388619528994147</v>
      </c>
      <c r="BY351" s="1">
        <f t="shared" si="326"/>
        <v>2.5138649509737516</v>
      </c>
      <c r="BZ351" s="1">
        <f t="shared" si="327"/>
        <v>2.475070126987462</v>
      </c>
      <c r="CA351" s="1"/>
      <c r="CB351" t="s">
        <v>337</v>
      </c>
      <c r="CC351" s="13" t="s">
        <v>883</v>
      </c>
      <c r="CD351">
        <v>-611.77931960789795</v>
      </c>
      <c r="CE351" s="19">
        <v>-609.05729291900002</v>
      </c>
      <c r="CF351" s="19">
        <v>-611.62109658533495</v>
      </c>
      <c r="CG351" s="19">
        <v>-609.01991183400003</v>
      </c>
      <c r="CH351" s="19"/>
      <c r="CI351" s="19"/>
      <c r="CJ351">
        <v>-414.31190346333102</v>
      </c>
      <c r="CK351" s="19">
        <v>-412.650056936</v>
      </c>
      <c r="CL351">
        <v>-414.20528062135202</v>
      </c>
      <c r="CM351" s="19">
        <v>-412.62453592000003</v>
      </c>
      <c r="CN351" s="19"/>
      <c r="CO351" s="19"/>
      <c r="CP351" s="19">
        <f>'[3]DLPNO-CCSD(T1 or T)_TightPNO'!BL351</f>
        <v>-197.46271985903101</v>
      </c>
      <c r="CQ351" s="19">
        <f>'[3]DLPNO-CCSD(T1 or T)_TightPNO'!BM351</f>
        <v>-196.41625738600001</v>
      </c>
      <c r="CR351" s="19">
        <f>'[3]DLPNO-CCSD(T1 or T)_TightPNO'!BN351</f>
        <v>-197.41022989836901</v>
      </c>
      <c r="CS351" s="19">
        <f>'[3]DLPNO-CCSD(T1 or T)_TightPNO'!BO351</f>
        <v>-196.40420195300001</v>
      </c>
      <c r="CT351" s="19"/>
      <c r="CU351" s="19"/>
      <c r="CV351" s="19">
        <f>'[3]DLPNO-CCSD(T1 or T)_TightPNO'!BR351</f>
        <v>-197.46292373864901</v>
      </c>
      <c r="CW351" s="19">
        <f>'[3]DLPNO-CCSD(T1 or T)_TightPNO'!BS351</f>
        <v>-196.416284464</v>
      </c>
      <c r="CX351" s="19">
        <f>'[3]DLPNO-CCSD(T1 or T)_TightPNO'!BT351</f>
        <v>-197.41092816281699</v>
      </c>
      <c r="CY351" s="19">
        <f>'[3]DLPNO-CCSD(T1 or T)_TightPNO'!BU351</f>
        <v>-196.404258868</v>
      </c>
      <c r="CZ351" s="19"/>
      <c r="DA351" s="19"/>
      <c r="DB351" s="19">
        <f>'[3]DLPNO-CCSD(T1 or T)_TightPNO'!BX351</f>
        <v>-414.31240451318598</v>
      </c>
      <c r="DC351" s="19">
        <f>'[3]DLPNO-CCSD(T1 or T)_TightPNO'!BY351</f>
        <v>-412.65012775399998</v>
      </c>
      <c r="DD351" s="19">
        <f>'[3]DLPNO-CCSD(T1 or T)_TightPNO'!BZ351</f>
        <v>-414.20656643220599</v>
      </c>
      <c r="DE351" s="19">
        <f>'[3]DLPNO-CCSD(T1 or T)_TightPNO'!CA351</f>
        <v>-412.624792286</v>
      </c>
      <c r="DF351" s="19"/>
      <c r="DG351" s="19"/>
      <c r="DH351" s="19"/>
      <c r="DI351" s="40" t="str">
        <f>'[3]DLPNO-CCSD(T1 or T)_TightPNO'!CE351</f>
        <v>43_Uracil-Neopentane_0.90.xyz</v>
      </c>
      <c r="DJ351" s="40">
        <f>'[3]DLPNO-CCSD(T1 or T)_TightPNO'!CF351</f>
        <v>-611.61829050324297</v>
      </c>
      <c r="DK351" s="40">
        <f>'[3]DLPNO-CCSD(T1 or T)_TightPNO'!CG351</f>
        <v>-609.01991183400003</v>
      </c>
      <c r="DL351" s="40">
        <f>'[3]DLPNO-CCSD(T1 or T)_TightPNO'!CH351</f>
        <v>-414.20323790719902</v>
      </c>
      <c r="DM351" s="40">
        <f>'[3]DLPNO-CCSD(T1 or T)_TightPNO'!CI351</f>
        <v>-412.62453592000003</v>
      </c>
      <c r="DN351" s="40">
        <f>'[3]DLPNO-CCSD(T1 or T)_TightPNO'!CJ351</f>
        <v>-197.40998482601299</v>
      </c>
      <c r="DO351" s="40">
        <f>'[3]DLPNO-CCSD(T1 or T)_TightPNO'!CK351</f>
        <v>-196.40420195300001</v>
      </c>
      <c r="DP351" s="40">
        <f>'[3]DLPNO-CCSD(T1 or T)_TightPNO'!CL351</f>
        <v>-197.410705246855</v>
      </c>
      <c r="DQ351" s="40">
        <f>'[3]DLPNO-CCSD(T1 or T)_TightPNO'!CM351</f>
        <v>-196.404258868</v>
      </c>
      <c r="DR351" s="40">
        <f>'[3]DLPNO-CCSD(T1 or T)_TightPNO'!CN351</f>
        <v>-414.20451597950102</v>
      </c>
      <c r="DS351" s="40">
        <f>'[3]DLPNO-CCSD(T1 or T)_TightPNO'!CO351</f>
        <v>-412.624792286</v>
      </c>
      <c r="DT351" s="19"/>
      <c r="DU351" s="10"/>
      <c r="DV351" s="13" t="s">
        <v>883</v>
      </c>
      <c r="DW351">
        <f>'[3]DLPNO-CCSD(T1 or T)_TightPNO'!CS351</f>
        <v>-611.62209060777195</v>
      </c>
      <c r="DX351">
        <f>'[3]DLPNO-CCSD(T1 or T)_TightPNO'!CT351</f>
        <v>-609.01991183400003</v>
      </c>
      <c r="DY351">
        <f>'[3]DLPNO-CCSD(T1 or T)_TightPNO'!CU351</f>
        <v>-414.20612968620298</v>
      </c>
      <c r="DZ351">
        <f>'[3]DLPNO-CCSD(T1 or T)_TightPNO'!CV351</f>
        <v>-412.62453592000003</v>
      </c>
      <c r="EA351">
        <f>'[3]DLPNO-CCSD(T1 or T)_TightPNO'!CW351</f>
        <v>-197.41041818488</v>
      </c>
      <c r="EB351">
        <f>'[3]DLPNO-CCSD(T1 or T)_TightPNO'!CX351</f>
        <v>-196.40420195300001</v>
      </c>
      <c r="EC351">
        <f>'[3]DLPNO-CCSD(T1 or T)_TightPNO'!CY351</f>
        <v>-197.41111841546001</v>
      </c>
      <c r="ED351">
        <f>'[3]DLPNO-CCSD(T1 or T)_TightPNO'!CZ351</f>
        <v>-196.404258868</v>
      </c>
      <c r="EE351">
        <f>'[3]DLPNO-CCSD(T1 or T)_TightPNO'!DA351</f>
        <v>-414.20741382475398</v>
      </c>
      <c r="EF351">
        <f>'[3]DLPNO-CCSD(T1 or T)_TightPNO'!DB351</f>
        <v>-412.624792286</v>
      </c>
      <c r="EH351" s="13" t="s">
        <v>883</v>
      </c>
      <c r="EJ351">
        <f t="shared" si="328"/>
        <v>-611.62249962638089</v>
      </c>
      <c r="EK351" s="36">
        <f t="shared" si="329"/>
        <v>-414.20630197842854</v>
      </c>
      <c r="EL351">
        <f t="shared" si="330"/>
        <v>-197.41035243454701</v>
      </c>
      <c r="EM351">
        <f t="shared" si="331"/>
        <v>-197.41103962079796</v>
      </c>
      <c r="EN351">
        <f t="shared" si="332"/>
        <v>-414.2075916585585</v>
      </c>
    </row>
    <row r="352" spans="1:144" ht="17" x14ac:dyDescent="0.2">
      <c r="A352" s="4">
        <f>'[1]De Raw'!$A350</f>
        <v>3.4996648816311806</v>
      </c>
      <c r="B352" t="s">
        <v>338</v>
      </c>
      <c r="C352" s="1">
        <f>ABS(AK352-$A352)</f>
        <v>0.20954649252790514</v>
      </c>
      <c r="D352" s="1">
        <f>ABS(AL352-$A352)</f>
        <v>0.15582169072213503</v>
      </c>
      <c r="E352" s="1">
        <f>ABS(AM352-$A352)</f>
        <v>2.6862400902885053E-2</v>
      </c>
      <c r="F352" s="1">
        <f>ABS(AN352-$A352)</f>
        <v>0.43668589406128477</v>
      </c>
      <c r="G352" s="1">
        <f>ABS(AO352-$A352)</f>
        <v>0.61336831996416663</v>
      </c>
      <c r="H352" s="1">
        <f>ABS(AP352-$A352)</f>
        <v>8.834121295144115E-2</v>
      </c>
      <c r="I352" s="15">
        <f>ABS(AQ352-$A352)</f>
        <v>0.69808752838382038</v>
      </c>
      <c r="J352" s="1">
        <f>ABS(AR352-$A352)</f>
        <v>0.34037106250367888</v>
      </c>
      <c r="K352" s="1">
        <f>ABS(AS352-$A352)</f>
        <v>0.17885823294007075</v>
      </c>
      <c r="L352" s="15">
        <f>ABS(AT352-$A352)</f>
        <v>0.64198153759703303</v>
      </c>
      <c r="M352" s="1">
        <f>ABS(AU352-$A352)</f>
        <v>0.40051074592631419</v>
      </c>
      <c r="N352" s="1">
        <f>ABS(AV352-$A352)</f>
        <v>0.12073539583535942</v>
      </c>
      <c r="O352" s="15">
        <f>ABS(AZ352-$A352)</f>
        <v>0.11075778871820763</v>
      </c>
      <c r="P352" s="1">
        <f>ABS(BA352-$A352)</f>
        <v>3.4824784537282216E-2</v>
      </c>
      <c r="Q352" s="1">
        <f>ABS(BB352-$A352)</f>
        <v>7.2791286627745144E-2</v>
      </c>
      <c r="R352" s="15">
        <f>ABS(BC352-$A352)</f>
        <v>0.82878834558075809</v>
      </c>
      <c r="S352" s="1">
        <f>ABS(BD352-$A352)</f>
        <v>0.20387243366642593</v>
      </c>
      <c r="T352" s="1">
        <f>ABS(BE352-$A352)</f>
        <v>0.31245795595716608</v>
      </c>
      <c r="U352" s="91">
        <f>ABS(BI352-$A352)</f>
        <v>0.19644973317728409</v>
      </c>
      <c r="V352" s="92">
        <f>ABS(BJ352-$A352)</f>
        <v>0.12431797342406137</v>
      </c>
      <c r="W352" s="92">
        <f>ABS(BK352-$A352)</f>
        <v>0.16038385330067273</v>
      </c>
      <c r="X352" s="15">
        <f t="shared" si="289"/>
        <v>0.11643215960712938</v>
      </c>
      <c r="Y352" s="1">
        <f t="shared" si="290"/>
        <v>3.289140127882817E-2</v>
      </c>
      <c r="Z352" s="1">
        <f t="shared" si="291"/>
        <v>7.1903489259219633E-2</v>
      </c>
      <c r="AA352" s="15">
        <f t="shared" si="292"/>
        <v>0.18745446935835686</v>
      </c>
      <c r="AB352" s="1">
        <f t="shared" si="293"/>
        <v>0.12181756745252326</v>
      </c>
      <c r="AC352" s="1">
        <f t="shared" si="294"/>
        <v>0.15622542557209762</v>
      </c>
      <c r="AD352" s="15">
        <f t="shared" si="295"/>
        <v>0.16825529845669429</v>
      </c>
      <c r="AE352" s="1">
        <f t="shared" si="296"/>
        <v>0.10072353118105326</v>
      </c>
      <c r="AF352" s="1">
        <f t="shared" si="297"/>
        <v>0.13701950410436714</v>
      </c>
      <c r="AG352" s="15">
        <f t="shared" si="298"/>
        <v>0.26952686465714049</v>
      </c>
      <c r="AH352" s="1">
        <f t="shared" si="299"/>
        <v>0.21517855423935472</v>
      </c>
      <c r="AI352" s="1">
        <f t="shared" si="300"/>
        <v>0.24491848231750657</v>
      </c>
      <c r="AJ352" s="1"/>
      <c r="AK352" s="1">
        <f t="shared" si="301"/>
        <v>3.7092113741590858</v>
      </c>
      <c r="AL352" s="1">
        <f t="shared" si="302"/>
        <v>3.3438431909090456</v>
      </c>
      <c r="AM352" s="1">
        <f t="shared" si="309"/>
        <v>3.5265272825340657</v>
      </c>
      <c r="AN352" s="1">
        <f t="shared" si="303"/>
        <v>3.9363507756924654</v>
      </c>
      <c r="AO352" s="1">
        <f t="shared" si="310"/>
        <v>2.886296561667014</v>
      </c>
      <c r="AP352" s="1">
        <f t="shared" si="311"/>
        <v>3.4113236686797395</v>
      </c>
      <c r="AQ352" s="1">
        <f t="shared" si="304"/>
        <v>4.197752410015001</v>
      </c>
      <c r="AR352" s="1">
        <f t="shared" si="305"/>
        <v>3.1592938191275017</v>
      </c>
      <c r="AS352" s="1">
        <f t="shared" si="312"/>
        <v>3.6785231145712514</v>
      </c>
      <c r="AT352" s="1">
        <f t="shared" si="313"/>
        <v>4.1416464192282136</v>
      </c>
      <c r="AU352" s="1">
        <f t="shared" si="314"/>
        <v>3.0991541357048664</v>
      </c>
      <c r="AV352" s="1">
        <f t="shared" si="315"/>
        <v>3.62040027746654</v>
      </c>
      <c r="AW352" s="1"/>
      <c r="AX352" s="1"/>
      <c r="AY352" s="1"/>
      <c r="AZ352" s="1">
        <f t="shared" si="333"/>
        <v>3.388907092912973</v>
      </c>
      <c r="BA352" s="1">
        <f t="shared" si="334"/>
        <v>3.4648400970938984</v>
      </c>
      <c r="BB352" s="1">
        <f t="shared" si="335"/>
        <v>3.4268735950034355</v>
      </c>
      <c r="BC352" s="1">
        <f t="shared" si="316"/>
        <v>4.3284532272119387</v>
      </c>
      <c r="BD352" s="1">
        <f t="shared" si="317"/>
        <v>3.2957924479647547</v>
      </c>
      <c r="BE352" s="1">
        <f t="shared" si="318"/>
        <v>3.8121228375883467</v>
      </c>
      <c r="BF352" s="87"/>
      <c r="BG352" s="87"/>
      <c r="BH352" s="87"/>
      <c r="BI352" s="1">
        <f t="shared" si="319"/>
        <v>3.3032151484538965</v>
      </c>
      <c r="BJ352" s="1">
        <f t="shared" si="320"/>
        <v>3.3753469082071192</v>
      </c>
      <c r="BK352" s="1">
        <f t="shared" si="321"/>
        <v>3.3392810283305079</v>
      </c>
      <c r="BL352" s="87"/>
      <c r="BM352" s="87"/>
      <c r="BN352" s="87"/>
      <c r="BO352" s="1">
        <f>AZ352+(AQ352-NormalPNO!Y352)*$BO$1</f>
        <v>3.3832327220240512</v>
      </c>
      <c r="BP352" s="1">
        <f>BA352+(AR352-NormalPNO!Z352)*$BP$1</f>
        <v>3.4667734803523524</v>
      </c>
      <c r="BQ352" s="1">
        <f>BB352+(AS352-NormalPNO!AA352)*$BQ$1</f>
        <v>3.427761392371961</v>
      </c>
      <c r="BR352" s="1">
        <f>BI352+(BC352-NormalPNO!Y352)*$BR$1</f>
        <v>3.3122104122728238</v>
      </c>
      <c r="BS352" s="1">
        <f>BJ352+(BD352-NormalPNO!Z352)*$BS$1</f>
        <v>3.3778473141786574</v>
      </c>
      <c r="BT352" s="1">
        <f>BK352+(BE352-NormalPNO!AA352)*$BT$1</f>
        <v>3.343439456059083</v>
      </c>
      <c r="BU352" s="1">
        <f t="shared" si="322"/>
        <v>3.3314095831744863</v>
      </c>
      <c r="BV352" s="1">
        <f t="shared" si="323"/>
        <v>3.3989413504501274</v>
      </c>
      <c r="BW352" s="1">
        <f t="shared" si="324"/>
        <v>3.3626453775268135</v>
      </c>
      <c r="BX352" s="1">
        <f t="shared" si="325"/>
        <v>3.2301380169740401</v>
      </c>
      <c r="BY352" s="1">
        <f t="shared" si="326"/>
        <v>3.2844863273918259</v>
      </c>
      <c r="BZ352" s="1">
        <f t="shared" si="327"/>
        <v>3.254746399313674</v>
      </c>
      <c r="CA352" s="1"/>
      <c r="CB352" t="s">
        <v>338</v>
      </c>
      <c r="CC352" s="13" t="s">
        <v>884</v>
      </c>
      <c r="CD352">
        <v>-611.78053432669606</v>
      </c>
      <c r="CE352" s="19">
        <v>-609.06129565100002</v>
      </c>
      <c r="CF352" s="19">
        <v>-611.62220006372002</v>
      </c>
      <c r="CG352" s="19">
        <v>-609.02388660500003</v>
      </c>
      <c r="CH352" s="19"/>
      <c r="CI352" s="19"/>
      <c r="CJ352">
        <v>-414.31190346333102</v>
      </c>
      <c r="CK352" s="19">
        <v>-412.650056936</v>
      </c>
      <c r="CL352">
        <v>-414.20528062135202</v>
      </c>
      <c r="CM352" s="19">
        <v>-412.62453592000003</v>
      </c>
      <c r="CN352" s="19"/>
      <c r="CO352" s="19"/>
      <c r="CP352" s="19">
        <f>'[3]DLPNO-CCSD(T1 or T)_TightPNO'!BL352</f>
        <v>-197.46271985903101</v>
      </c>
      <c r="CQ352" s="19">
        <f>'[3]DLPNO-CCSD(T1 or T)_TightPNO'!BM352</f>
        <v>-196.41625738600001</v>
      </c>
      <c r="CR352" s="19">
        <f>'[3]DLPNO-CCSD(T1 or T)_TightPNO'!BN352</f>
        <v>-197.41022989836901</v>
      </c>
      <c r="CS352" s="19">
        <f>'[3]DLPNO-CCSD(T1 or T)_TightPNO'!BO352</f>
        <v>-196.40420195300001</v>
      </c>
      <c r="CT352" s="19"/>
      <c r="CU352" s="19"/>
      <c r="CV352" s="19">
        <f>'[3]DLPNO-CCSD(T1 or T)_TightPNO'!BR352</f>
        <v>-197.462886254702</v>
      </c>
      <c r="CW352" s="19">
        <f>'[3]DLPNO-CCSD(T1 or T)_TightPNO'!BS352</f>
        <v>-196.41628201099999</v>
      </c>
      <c r="CX352" s="19">
        <f>'[3]DLPNO-CCSD(T1 or T)_TightPNO'!BT352</f>
        <v>-197.41081294991599</v>
      </c>
      <c r="CY352" s="19">
        <f>'[3]DLPNO-CCSD(T1 or T)_TightPNO'!BU352</f>
        <v>-196.404249967</v>
      </c>
      <c r="CZ352" s="19"/>
      <c r="DA352" s="19"/>
      <c r="DB352" s="19">
        <f>'[3]DLPNO-CCSD(T1 or T)_TightPNO'!BX352</f>
        <v>-414.31231931889801</v>
      </c>
      <c r="DC352" s="19">
        <f>'[3]DLPNO-CCSD(T1 or T)_TightPNO'!BY352</f>
        <v>-412.65012086500002</v>
      </c>
      <c r="DD352" s="19">
        <f>'[3]DLPNO-CCSD(T1 or T)_TightPNO'!BZ352</f>
        <v>-414.20635245884</v>
      </c>
      <c r="DE352" s="19">
        <f>'[3]DLPNO-CCSD(T1 or T)_TightPNO'!CA352</f>
        <v>-412.62475784200001</v>
      </c>
      <c r="DF352" s="19"/>
      <c r="DG352" s="19"/>
      <c r="DH352" s="19"/>
      <c r="DI352" s="40" t="str">
        <f>'[3]DLPNO-CCSD(T1 or T)_TightPNO'!CE352</f>
        <v>43_Uracil-Neopentane_0.95.xyz</v>
      </c>
      <c r="DJ352" s="40">
        <f>'[3]DLPNO-CCSD(T1 or T)_TightPNO'!CF352</f>
        <v>-611.61949570720799</v>
      </c>
      <c r="DK352" s="40">
        <f>'[3]DLPNO-CCSD(T1 or T)_TightPNO'!CG352</f>
        <v>-609.02388660500003</v>
      </c>
      <c r="DL352" s="40">
        <f>'[3]DLPNO-CCSD(T1 or T)_TightPNO'!CH352</f>
        <v>-414.20323790719902</v>
      </c>
      <c r="DM352" s="40">
        <f>'[3]DLPNO-CCSD(T1 or T)_TightPNO'!CI352</f>
        <v>-412.62453592000003</v>
      </c>
      <c r="DN352" s="40">
        <f>'[3]DLPNO-CCSD(T1 or T)_TightPNO'!CJ352</f>
        <v>-197.40998482601299</v>
      </c>
      <c r="DO352" s="40">
        <f>'[3]DLPNO-CCSD(T1 or T)_TightPNO'!CK352</f>
        <v>-196.40420195300001</v>
      </c>
      <c r="DP352" s="40">
        <f>'[3]DLPNO-CCSD(T1 or T)_TightPNO'!CL352</f>
        <v>-197.410587324038</v>
      </c>
      <c r="DQ352" s="40">
        <f>'[3]DLPNO-CCSD(T1 or T)_TightPNO'!CM352</f>
        <v>-196.404249967</v>
      </c>
      <c r="DR352" s="40">
        <f>'[3]DLPNO-CCSD(T1 or T)_TightPNO'!CN352</f>
        <v>-414.20430877701</v>
      </c>
      <c r="DS352" s="40">
        <f>'[3]DLPNO-CCSD(T1 or T)_TightPNO'!CO352</f>
        <v>-412.62475784200001</v>
      </c>
      <c r="DT352" s="19"/>
      <c r="DU352" s="10"/>
      <c r="DV352" s="13" t="s">
        <v>884</v>
      </c>
      <c r="DW352">
        <f>'[3]DLPNO-CCSD(T1 or T)_TightPNO'!CS352</f>
        <v>-611.62314800449803</v>
      </c>
      <c r="DX352">
        <f>'[3]DLPNO-CCSD(T1 or T)_TightPNO'!CT352</f>
        <v>-609.02388660500003</v>
      </c>
      <c r="DY352">
        <f>'[3]DLPNO-CCSD(T1 or T)_TightPNO'!CU352</f>
        <v>-414.20612968620298</v>
      </c>
      <c r="DZ352">
        <f>'[3]DLPNO-CCSD(T1 or T)_TightPNO'!CV352</f>
        <v>-412.62453592000003</v>
      </c>
      <c r="EA352">
        <f>'[3]DLPNO-CCSD(T1 or T)_TightPNO'!CW352</f>
        <v>-197.41041818488</v>
      </c>
      <c r="EB352">
        <f>'[3]DLPNO-CCSD(T1 or T)_TightPNO'!CX352</f>
        <v>-196.40420195300001</v>
      </c>
      <c r="EC352">
        <f>'[3]DLPNO-CCSD(T1 or T)_TightPNO'!CY352</f>
        <v>-197.411003624703</v>
      </c>
      <c r="ED352">
        <f>'[3]DLPNO-CCSD(T1 or T)_TightPNO'!CZ352</f>
        <v>-196.404249967</v>
      </c>
      <c r="EE352">
        <f>'[3]DLPNO-CCSD(T1 or T)_TightPNO'!DA352</f>
        <v>-414.20720556351301</v>
      </c>
      <c r="EF352">
        <f>'[3]DLPNO-CCSD(T1 or T)_TightPNO'!DB352</f>
        <v>-412.62475784200001</v>
      </c>
      <c r="EH352" s="13" t="s">
        <v>884</v>
      </c>
      <c r="EJ352">
        <f t="shared" si="328"/>
        <v>-611.62355224197609</v>
      </c>
      <c r="EK352" s="36">
        <f t="shared" si="329"/>
        <v>-414.20630197842854</v>
      </c>
      <c r="EL352">
        <f t="shared" si="330"/>
        <v>-197.41035243454701</v>
      </c>
      <c r="EM352">
        <f t="shared" si="331"/>
        <v>-197.41092576285499</v>
      </c>
      <c r="EN352">
        <f t="shared" si="332"/>
        <v>-414.20737429975497</v>
      </c>
    </row>
    <row r="353" spans="1:144" ht="17" x14ac:dyDescent="0.2">
      <c r="A353" s="4">
        <f>'[1]De Raw'!$A351</f>
        <v>3.6126480567981782</v>
      </c>
      <c r="B353" t="s">
        <v>339</v>
      </c>
      <c r="C353" s="1">
        <f>ABS(AK353-$A353)</f>
        <v>0.19377678976003576</v>
      </c>
      <c r="D353" s="1">
        <f>ABS(AL353-$A353)</f>
        <v>0.10457825272185639</v>
      </c>
      <c r="E353" s="1">
        <f>ABS(AM353-$A353)</f>
        <v>4.4599268519089907E-2</v>
      </c>
      <c r="F353" s="1">
        <f>ABS(AN353-$A353)</f>
        <v>0.41502167080365071</v>
      </c>
      <c r="G353" s="1">
        <f>ABS(AO353-$A353)</f>
        <v>0.47931432014415698</v>
      </c>
      <c r="H353" s="1">
        <f>ABS(AP353-$A353)</f>
        <v>3.2146324670252913E-2</v>
      </c>
      <c r="I353" s="15">
        <f>ABS(AQ353-$A353)</f>
        <v>0.63889860847192947</v>
      </c>
      <c r="J353" s="1">
        <f>ABS(AR353-$A353)</f>
        <v>0.24105197249192623</v>
      </c>
      <c r="K353" s="1">
        <f>ABS(AS353-$A353)</f>
        <v>0.19892331799000162</v>
      </c>
      <c r="L353" s="15">
        <f>ABS(AT353-$A353)</f>
        <v>0.57567188269164804</v>
      </c>
      <c r="M353" s="1">
        <f>ABS(AU353-$A353)</f>
        <v>0.30825623132791113</v>
      </c>
      <c r="N353" s="1">
        <f>ABS(AV353-$A353)</f>
        <v>0.13370782568186845</v>
      </c>
      <c r="O353" s="15">
        <f>ABS(AZ353-$A353)</f>
        <v>9.8060361564801912E-2</v>
      </c>
      <c r="P353" s="1">
        <f>ABS(BA353-$A353)</f>
        <v>1.5101395074983426E-2</v>
      </c>
      <c r="Q353" s="1">
        <f>ABS(BB353-$A353)</f>
        <v>5.6580878319892225E-2</v>
      </c>
      <c r="R353" s="15">
        <f>ABS(BC353-$A353)</f>
        <v>0.75083707727039917</v>
      </c>
      <c r="S353" s="1">
        <f>ABS(BD353-$A353)</f>
        <v>0.12192079870148076</v>
      </c>
      <c r="T353" s="1">
        <f>ABS(BE353-$A353)</f>
        <v>0.3144581392844592</v>
      </c>
      <c r="U353" s="91">
        <f>ABS(BI353-$A353)</f>
        <v>0.17145106605182248</v>
      </c>
      <c r="V353" s="92">
        <f>ABS(BJ353-$A353)</f>
        <v>9.3207883976374806E-2</v>
      </c>
      <c r="W353" s="92">
        <f>ABS(BK353-$A353)</f>
        <v>0.1323294750140982</v>
      </c>
      <c r="X353" s="15">
        <f t="shared" si="289"/>
        <v>0.10825720228078684</v>
      </c>
      <c r="Y353" s="1">
        <f t="shared" si="290"/>
        <v>1.4530362879718428E-2</v>
      </c>
      <c r="Z353" s="1">
        <f t="shared" si="291"/>
        <v>5.934366923557155E-2</v>
      </c>
      <c r="AA353" s="15">
        <f t="shared" si="292"/>
        <v>0.16133231775375689</v>
      </c>
      <c r="AB353" s="1">
        <f t="shared" si="293"/>
        <v>8.9253851552453245E-2</v>
      </c>
      <c r="AC353" s="1">
        <f t="shared" si="294"/>
        <v>0.12717527266081463</v>
      </c>
      <c r="AD353" s="15">
        <f t="shared" si="295"/>
        <v>0.16285521199529196</v>
      </c>
      <c r="AE353" s="1">
        <f t="shared" si="296"/>
        <v>8.8741231109572549E-2</v>
      </c>
      <c r="AF353" s="1">
        <f t="shared" si="297"/>
        <v>0.12864678272964492</v>
      </c>
      <c r="AG353" s="15">
        <f t="shared" si="298"/>
        <v>0.25380283790529345</v>
      </c>
      <c r="AH353" s="1">
        <f t="shared" si="299"/>
        <v>0.19474180706318389</v>
      </c>
      <c r="AI353" s="1">
        <f t="shared" si="300"/>
        <v>0.22717975629830889</v>
      </c>
      <c r="AJ353" s="1"/>
      <c r="AK353" s="1">
        <f t="shared" si="301"/>
        <v>3.806424846558214</v>
      </c>
      <c r="AL353" s="1">
        <f t="shared" si="302"/>
        <v>3.5080698040763219</v>
      </c>
      <c r="AM353" s="1">
        <f t="shared" si="309"/>
        <v>3.6572473253172681</v>
      </c>
      <c r="AN353" s="1">
        <f t="shared" si="303"/>
        <v>4.027669727601829</v>
      </c>
      <c r="AO353" s="1">
        <f t="shared" si="310"/>
        <v>3.1333337366540213</v>
      </c>
      <c r="AP353" s="1">
        <f t="shared" si="311"/>
        <v>3.5805017321279253</v>
      </c>
      <c r="AQ353" s="1">
        <f t="shared" si="304"/>
        <v>4.2515466652701077</v>
      </c>
      <c r="AR353" s="1">
        <f t="shared" si="305"/>
        <v>3.371596084306252</v>
      </c>
      <c r="AS353" s="1">
        <f t="shared" si="312"/>
        <v>3.8115713747881799</v>
      </c>
      <c r="AT353" s="1">
        <f t="shared" si="313"/>
        <v>4.1883199394898263</v>
      </c>
      <c r="AU353" s="1">
        <f t="shared" si="314"/>
        <v>3.3043918254702671</v>
      </c>
      <c r="AV353" s="1">
        <f t="shared" si="315"/>
        <v>3.7463558824800467</v>
      </c>
      <c r="AW353" s="1"/>
      <c r="AX353" s="1"/>
      <c r="AY353" s="1"/>
      <c r="AZ353" s="1">
        <f t="shared" si="333"/>
        <v>3.5145876952333763</v>
      </c>
      <c r="BA353" s="1">
        <f t="shared" si="334"/>
        <v>3.5975466617231948</v>
      </c>
      <c r="BB353" s="1">
        <f t="shared" si="335"/>
        <v>3.556067178478286</v>
      </c>
      <c r="BC353" s="1">
        <f t="shared" si="316"/>
        <v>4.3634851340685774</v>
      </c>
      <c r="BD353" s="1">
        <f t="shared" si="317"/>
        <v>3.4907272580966975</v>
      </c>
      <c r="BE353" s="1">
        <f t="shared" si="318"/>
        <v>3.9271061960826374</v>
      </c>
      <c r="BF353" s="87"/>
      <c r="BG353" s="87"/>
      <c r="BH353" s="87"/>
      <c r="BI353" s="1">
        <f t="shared" si="319"/>
        <v>3.4411969907463558</v>
      </c>
      <c r="BJ353" s="1">
        <f t="shared" si="320"/>
        <v>3.5194401728218034</v>
      </c>
      <c r="BK353" s="1">
        <f t="shared" si="321"/>
        <v>3.48031858178408</v>
      </c>
      <c r="BL353" s="87"/>
      <c r="BM353" s="87"/>
      <c r="BN353" s="87"/>
      <c r="BO353" s="1">
        <f>AZ353+(AQ353-NormalPNO!Y353)*$BO$1</f>
        <v>3.5043908545173914</v>
      </c>
      <c r="BP353" s="1">
        <f>BA353+(AR353-NormalPNO!Z353)*$BP$1</f>
        <v>3.5981176939184598</v>
      </c>
      <c r="BQ353" s="1">
        <f>BB353+(AS353-NormalPNO!AA353)*$BQ$1</f>
        <v>3.5533043875626067</v>
      </c>
      <c r="BR353" s="1">
        <f>BI353+(BC353-NormalPNO!Y353)*$BR$1</f>
        <v>3.4513157390444213</v>
      </c>
      <c r="BS353" s="1">
        <f>BJ353+(BD353-NormalPNO!Z353)*$BS$1</f>
        <v>3.523394205245725</v>
      </c>
      <c r="BT353" s="1">
        <f>BK353+(BE353-NormalPNO!AA353)*$BT$1</f>
        <v>3.4854727841373636</v>
      </c>
      <c r="BU353" s="1">
        <f t="shared" si="322"/>
        <v>3.4497928448028863</v>
      </c>
      <c r="BV353" s="1">
        <f t="shared" si="323"/>
        <v>3.5239068256886057</v>
      </c>
      <c r="BW353" s="1">
        <f t="shared" si="324"/>
        <v>3.4840012740685333</v>
      </c>
      <c r="BX353" s="1">
        <f t="shared" si="325"/>
        <v>3.3588452188928848</v>
      </c>
      <c r="BY353" s="1">
        <f t="shared" si="326"/>
        <v>3.4179062497349944</v>
      </c>
      <c r="BZ353" s="1">
        <f t="shared" si="327"/>
        <v>3.3854683004998694</v>
      </c>
      <c r="CA353" s="1"/>
      <c r="CB353" t="s">
        <v>339</v>
      </c>
      <c r="CC353" s="13" t="s">
        <v>885</v>
      </c>
      <c r="CD353">
        <v>-611.78068924621903</v>
      </c>
      <c r="CE353" s="19">
        <v>-609.063646662</v>
      </c>
      <c r="CF353" s="19">
        <v>-611.62228579031898</v>
      </c>
      <c r="CG353" s="19">
        <v>-609.02621649299999</v>
      </c>
      <c r="CH353" s="19"/>
      <c r="CI353" s="19"/>
      <c r="CJ353">
        <v>-414.31190346333102</v>
      </c>
      <c r="CK353" s="19">
        <v>-412.650056936</v>
      </c>
      <c r="CL353">
        <v>-414.20528062135202</v>
      </c>
      <c r="CM353" s="19">
        <v>-412.62453592000003</v>
      </c>
      <c r="CN353" s="19"/>
      <c r="CO353" s="19"/>
      <c r="CP353" s="19">
        <f>'[3]DLPNO-CCSD(T1 or T)_TightPNO'!BL353</f>
        <v>-197.46271985903101</v>
      </c>
      <c r="CQ353" s="19">
        <f>'[3]DLPNO-CCSD(T1 or T)_TightPNO'!BM353</f>
        <v>-196.41625738600001</v>
      </c>
      <c r="CR353" s="19">
        <f>'[3]DLPNO-CCSD(T1 or T)_TightPNO'!BN353</f>
        <v>-197.41022989836901</v>
      </c>
      <c r="CS353" s="19">
        <f>'[3]DLPNO-CCSD(T1 or T)_TightPNO'!BO353</f>
        <v>-196.40420195300001</v>
      </c>
      <c r="CT353" s="19"/>
      <c r="CU353" s="19"/>
      <c r="CV353" s="19">
        <f>'[3]DLPNO-CCSD(T1 or T)_TightPNO'!BR353</f>
        <v>-197.462847186777</v>
      </c>
      <c r="CW353" s="19">
        <f>'[3]DLPNO-CCSD(T1 or T)_TightPNO'!BS353</f>
        <v>-196.41627799</v>
      </c>
      <c r="CX353" s="19">
        <f>'[3]DLPNO-CCSD(T1 or T)_TightPNO'!BT353</f>
        <v>-197.41071786264899</v>
      </c>
      <c r="CY353" s="19">
        <f>'[3]DLPNO-CCSD(T1 or T)_TightPNO'!BU353</f>
        <v>-196.40424532700001</v>
      </c>
      <c r="CZ353" s="19"/>
      <c r="DA353" s="19"/>
      <c r="DB353" s="19">
        <f>'[3]DLPNO-CCSD(T1 or T)_TightPNO'!BX353</f>
        <v>-414.31225159459001</v>
      </c>
      <c r="DC353" s="19">
        <f>'[3]DLPNO-CCSD(T1 or T)_TightPNO'!BY353</f>
        <v>-412.650114476</v>
      </c>
      <c r="DD353" s="19">
        <f>'[3]DLPNO-CCSD(T1 or T)_TightPNO'!BZ353</f>
        <v>-414.20619494752498</v>
      </c>
      <c r="DE353" s="19">
        <f>'[3]DLPNO-CCSD(T1 or T)_TightPNO'!CA353</f>
        <v>-412.62472705200003</v>
      </c>
      <c r="DF353" s="19"/>
      <c r="DG353" s="19"/>
      <c r="DH353" s="19"/>
      <c r="DI353" s="40" t="str">
        <f>'[3]DLPNO-CCSD(T1 or T)_TightPNO'!CE353</f>
        <v>43_Uracil-Neopentane_1.00.xyz</v>
      </c>
      <c r="DJ353" s="40">
        <f>'[3]DLPNO-CCSD(T1 or T)_TightPNO'!CF353</f>
        <v>-611.61964123321502</v>
      </c>
      <c r="DK353" s="40">
        <f>'[3]DLPNO-CCSD(T1 or T)_TightPNO'!CG353</f>
        <v>-609.02621649299999</v>
      </c>
      <c r="DL353" s="40">
        <f>'[3]DLPNO-CCSD(T1 or T)_TightPNO'!CH353</f>
        <v>-414.20323790719902</v>
      </c>
      <c r="DM353" s="40">
        <f>'[3]DLPNO-CCSD(T1 or T)_TightPNO'!CI353</f>
        <v>-412.62453592000003</v>
      </c>
      <c r="DN353" s="40">
        <f>'[3]DLPNO-CCSD(T1 or T)_TightPNO'!CJ353</f>
        <v>-197.40998482601299</v>
      </c>
      <c r="DO353" s="40">
        <f>'[3]DLPNO-CCSD(T1 or T)_TightPNO'!CK353</f>
        <v>-196.40420195300001</v>
      </c>
      <c r="DP353" s="40">
        <f>'[3]DLPNO-CCSD(T1 or T)_TightPNO'!CL353</f>
        <v>-197.41049683841101</v>
      </c>
      <c r="DQ353" s="40">
        <f>'[3]DLPNO-CCSD(T1 or T)_TightPNO'!CM353</f>
        <v>-196.40424532700001</v>
      </c>
      <c r="DR353" s="40">
        <f>'[3]DLPNO-CCSD(T1 or T)_TightPNO'!CN353</f>
        <v>-414.20415110986301</v>
      </c>
      <c r="DS353" s="40">
        <f>'[3]DLPNO-CCSD(T1 or T)_TightPNO'!CO353</f>
        <v>-412.62472705200003</v>
      </c>
      <c r="DT353" s="19"/>
      <c r="DU353" s="10"/>
      <c r="DV353" s="13" t="s">
        <v>885</v>
      </c>
      <c r="DW353">
        <f>'[3]DLPNO-CCSD(T1 or T)_TightPNO'!CS353</f>
        <v>-611.62322238348395</v>
      </c>
      <c r="DX353">
        <f>'[3]DLPNO-CCSD(T1 or T)_TightPNO'!CT353</f>
        <v>-609.02621649299999</v>
      </c>
      <c r="DY353">
        <f>'[3]DLPNO-CCSD(T1 or T)_TightPNO'!CU353</f>
        <v>-414.20612968620298</v>
      </c>
      <c r="DZ353">
        <f>'[3]DLPNO-CCSD(T1 or T)_TightPNO'!CV353</f>
        <v>-412.62453592000003</v>
      </c>
      <c r="EA353">
        <f>'[3]DLPNO-CCSD(T1 or T)_TightPNO'!CW353</f>
        <v>-197.41041818488</v>
      </c>
      <c r="EB353">
        <f>'[3]DLPNO-CCSD(T1 or T)_TightPNO'!CX353</f>
        <v>-196.40420195300001</v>
      </c>
      <c r="EC353">
        <f>'[3]DLPNO-CCSD(T1 or T)_TightPNO'!CY353</f>
        <v>-197.410915615373</v>
      </c>
      <c r="ED353">
        <f>'[3]DLPNO-CCSD(T1 or T)_TightPNO'!CZ353</f>
        <v>-196.40424532700001</v>
      </c>
      <c r="EE353">
        <f>'[3]DLPNO-CCSD(T1 or T)_TightPNO'!DA353</f>
        <v>-414.20704088476498</v>
      </c>
      <c r="EF353">
        <f>'[3]DLPNO-CCSD(T1 or T)_TightPNO'!DB353</f>
        <v>-412.62472705200003</v>
      </c>
      <c r="EH353" s="13" t="s">
        <v>885</v>
      </c>
      <c r="EJ353">
        <f t="shared" si="328"/>
        <v>-611.62360806887091</v>
      </c>
      <c r="EK353" s="36">
        <f t="shared" si="329"/>
        <v>-414.20630197842854</v>
      </c>
      <c r="EL353">
        <f t="shared" si="330"/>
        <v>-197.41035243454701</v>
      </c>
      <c r="EM353">
        <f t="shared" si="331"/>
        <v>-197.41082837476799</v>
      </c>
      <c r="EN353">
        <f t="shared" si="332"/>
        <v>-414.20721686635596</v>
      </c>
    </row>
    <row r="354" spans="1:144" ht="17" x14ac:dyDescent="0.2">
      <c r="A354" s="4">
        <f>'[1]De Raw'!$A352</f>
        <v>3.415198839644793</v>
      </c>
      <c r="B354" t="s">
        <v>340</v>
      </c>
      <c r="C354" s="1">
        <f>ABS(AK354-$A354)</f>
        <v>0.17926259813223266</v>
      </c>
      <c r="D354" s="1">
        <f>ABS(AL354-$A354)</f>
        <v>7.223201783712474E-2</v>
      </c>
      <c r="E354" s="1">
        <f>ABS(AM354-$A354)</f>
        <v>5.3515290147553962E-2</v>
      </c>
      <c r="F354" s="1">
        <f>ABS(AN354-$A354)</f>
        <v>0.38955324536318603</v>
      </c>
      <c r="G354" s="1">
        <f>ABS(AO354-$A354)</f>
        <v>0.37064906139722886</v>
      </c>
      <c r="H354" s="1">
        <f>ABS(AP354-$A354)</f>
        <v>9.4520919829785832E-3</v>
      </c>
      <c r="I354" s="15">
        <f>ABS(AQ354-$A354)</f>
        <v>0.58373025882411067</v>
      </c>
      <c r="J354" s="1">
        <f>ABS(AR354-$A354)</f>
        <v>0.16498521928447296</v>
      </c>
      <c r="K354" s="1">
        <f>ABS(AS354-$A354)</f>
        <v>0.20937251976981885</v>
      </c>
      <c r="L354" s="15">
        <f>ABS(AT354-$A354)</f>
        <v>0.51209330434864375</v>
      </c>
      <c r="M354" s="1">
        <f>ABS(AU354-$A354)</f>
        <v>0.2389679310615449</v>
      </c>
      <c r="N354" s="1">
        <f>ABS(AV354-$A354)</f>
        <v>0.13656268664354965</v>
      </c>
      <c r="O354" s="15">
        <f>ABS(AZ354-$A354)</f>
        <v>8.592029099443943E-2</v>
      </c>
      <c r="P354" s="1">
        <f>ABS(BA354-$A354)</f>
        <v>1.1419833511976396E-2</v>
      </c>
      <c r="Q354" s="1">
        <f>ABS(BB354-$A354)</f>
        <v>4.8670062253207913E-2</v>
      </c>
      <c r="R354" s="15">
        <f>ABS(BC354-$A354)</f>
        <v>0.68081876555457299</v>
      </c>
      <c r="S354" s="1">
        <f>ABS(BD354-$A354)</f>
        <v>6.2153298192424877E-2</v>
      </c>
      <c r="T354" s="1">
        <f>ABS(BE354-$A354)</f>
        <v>0.30933273368107406</v>
      </c>
      <c r="U354" s="91">
        <f>ABS(BI354-$A354)</f>
        <v>0.14957485035213214</v>
      </c>
      <c r="V354" s="92">
        <f>ABS(BJ354-$A354)</f>
        <v>7.8839972573252037E-2</v>
      </c>
      <c r="W354" s="92">
        <f>ABS(BK354-$A354)</f>
        <v>0.11420741146269231</v>
      </c>
      <c r="X354" s="15">
        <f t="shared" si="289"/>
        <v>9.8857489415075328E-2</v>
      </c>
      <c r="Y354" s="1">
        <f t="shared" si="290"/>
        <v>1.1736154514176533E-2</v>
      </c>
      <c r="Z354" s="1">
        <f t="shared" si="291"/>
        <v>5.373774013547683E-2</v>
      </c>
      <c r="AA354" s="15">
        <f t="shared" si="292"/>
        <v>0.13894653294192194</v>
      </c>
      <c r="AB354" s="1">
        <f t="shared" si="293"/>
        <v>7.414260118656868E-2</v>
      </c>
      <c r="AC354" s="1">
        <f t="shared" si="294"/>
        <v>0.10856648959806581</v>
      </c>
      <c r="AD354" s="15">
        <f t="shared" si="295"/>
        <v>0.15933395733964995</v>
      </c>
      <c r="AE354" s="1">
        <f t="shared" si="296"/>
        <v>9.2487236962613739E-2</v>
      </c>
      <c r="AF354" s="1">
        <f t="shared" si="297"/>
        <v>0.12912803762777036</v>
      </c>
      <c r="AG354" s="15">
        <f t="shared" si="298"/>
        <v>0.24288080694621828</v>
      </c>
      <c r="AH354" s="1">
        <f t="shared" si="299"/>
        <v>0.19061495673994866</v>
      </c>
      <c r="AI354" s="1">
        <f t="shared" si="300"/>
        <v>0.22010300325939491</v>
      </c>
      <c r="AJ354" s="1"/>
      <c r="AK354" s="1">
        <f t="shared" si="301"/>
        <v>3.5944614377770256</v>
      </c>
      <c r="AL354" s="1">
        <f t="shared" si="302"/>
        <v>3.3429668218076682</v>
      </c>
      <c r="AM354" s="1">
        <f t="shared" si="309"/>
        <v>3.4687141297923469</v>
      </c>
      <c r="AN354" s="1">
        <f t="shared" si="303"/>
        <v>3.804752085007979</v>
      </c>
      <c r="AO354" s="1">
        <f t="shared" si="310"/>
        <v>3.0445497782475641</v>
      </c>
      <c r="AP354" s="1">
        <f t="shared" si="311"/>
        <v>3.4246509316277716</v>
      </c>
      <c r="AQ354" s="1">
        <f t="shared" si="304"/>
        <v>3.9989290984689037</v>
      </c>
      <c r="AR354" s="1">
        <f t="shared" si="305"/>
        <v>3.25021362036032</v>
      </c>
      <c r="AS354" s="1">
        <f t="shared" si="312"/>
        <v>3.6245713594146118</v>
      </c>
      <c r="AT354" s="1">
        <f t="shared" si="313"/>
        <v>3.9272921439934367</v>
      </c>
      <c r="AU354" s="1">
        <f t="shared" si="314"/>
        <v>3.1762309085832481</v>
      </c>
      <c r="AV354" s="1">
        <f t="shared" si="315"/>
        <v>3.5517615262883426</v>
      </c>
      <c r="AW354" s="1"/>
      <c r="AX354" s="1"/>
      <c r="AY354" s="1"/>
      <c r="AZ354" s="1">
        <f t="shared" si="333"/>
        <v>3.3292785486503536</v>
      </c>
      <c r="BA354" s="1">
        <f t="shared" si="334"/>
        <v>3.4037790061328166</v>
      </c>
      <c r="BB354" s="1">
        <f t="shared" si="335"/>
        <v>3.3665287773915851</v>
      </c>
      <c r="BC354" s="1">
        <f t="shared" si="316"/>
        <v>4.096017605199366</v>
      </c>
      <c r="BD354" s="1">
        <f t="shared" si="317"/>
        <v>3.3530455414523681</v>
      </c>
      <c r="BE354" s="1">
        <f t="shared" si="318"/>
        <v>3.724531573325867</v>
      </c>
      <c r="BF354" s="87"/>
      <c r="BG354" s="87"/>
      <c r="BH354" s="87"/>
      <c r="BI354" s="1">
        <f t="shared" si="319"/>
        <v>3.2656239892926608</v>
      </c>
      <c r="BJ354" s="1">
        <f t="shared" si="320"/>
        <v>3.3363588670715409</v>
      </c>
      <c r="BK354" s="1">
        <f t="shared" si="321"/>
        <v>3.3009914281821007</v>
      </c>
      <c r="BL354" s="87"/>
      <c r="BM354" s="87"/>
      <c r="BN354" s="87"/>
      <c r="BO354" s="1">
        <f>AZ354+(AQ354-NormalPNO!Y354)*$BO$1</f>
        <v>3.3163413502297177</v>
      </c>
      <c r="BP354" s="1">
        <f>BA354+(AR354-NormalPNO!Z354)*$BP$1</f>
        <v>3.4034626851306164</v>
      </c>
      <c r="BQ354" s="1">
        <f>BB354+(AS354-NormalPNO!AA354)*$BQ$1</f>
        <v>3.3614610995093162</v>
      </c>
      <c r="BR354" s="1">
        <f>BI354+(BC354-NormalPNO!Y354)*$BR$1</f>
        <v>3.276252306702871</v>
      </c>
      <c r="BS354" s="1">
        <f>BJ354+(BD354-NormalPNO!Z354)*$BS$1</f>
        <v>3.3410562384582243</v>
      </c>
      <c r="BT354" s="1">
        <f>BK354+(BE354-NormalPNO!AA354)*$BT$1</f>
        <v>3.3066323500467272</v>
      </c>
      <c r="BU354" s="1">
        <f t="shared" si="322"/>
        <v>3.255864882305143</v>
      </c>
      <c r="BV354" s="1">
        <f t="shared" si="323"/>
        <v>3.3227116026821792</v>
      </c>
      <c r="BW354" s="1">
        <f t="shared" si="324"/>
        <v>3.2860708020170226</v>
      </c>
      <c r="BX354" s="1">
        <f t="shared" si="325"/>
        <v>3.1723180326985747</v>
      </c>
      <c r="BY354" s="1">
        <f t="shared" si="326"/>
        <v>3.2245838829048443</v>
      </c>
      <c r="BZ354" s="1">
        <f t="shared" si="327"/>
        <v>3.1950958363853981</v>
      </c>
      <c r="CA354" s="1"/>
      <c r="CB354" t="s">
        <v>340</v>
      </c>
      <c r="CC354" s="13" t="s">
        <v>886</v>
      </c>
      <c r="CD354">
        <v>-611.78035146104003</v>
      </c>
      <c r="CE354" s="19">
        <v>-609.06501815299998</v>
      </c>
      <c r="CF354" s="19">
        <v>-611.621883218618</v>
      </c>
      <c r="CG354" s="19">
        <v>-609.02757085899998</v>
      </c>
      <c r="CH354" s="19"/>
      <c r="CI354" s="19"/>
      <c r="CJ354">
        <v>-414.31190346333102</v>
      </c>
      <c r="CK354" s="19">
        <v>-412.650056936</v>
      </c>
      <c r="CL354">
        <v>-414.20528062135202</v>
      </c>
      <c r="CM354" s="19">
        <v>-412.62453592000003</v>
      </c>
      <c r="CN354" s="19"/>
      <c r="CO354" s="19"/>
      <c r="CP354" s="19">
        <f>'[3]DLPNO-CCSD(T1 or T)_TightPNO'!BL354</f>
        <v>-197.46271985903101</v>
      </c>
      <c r="CQ354" s="19">
        <f>'[3]DLPNO-CCSD(T1 or T)_TightPNO'!BM354</f>
        <v>-196.41625738600001</v>
      </c>
      <c r="CR354" s="19">
        <f>'[3]DLPNO-CCSD(T1 or T)_TightPNO'!BN354</f>
        <v>-197.41022989836901</v>
      </c>
      <c r="CS354" s="19">
        <f>'[3]DLPNO-CCSD(T1 or T)_TightPNO'!BO354</f>
        <v>-196.40420195300001</v>
      </c>
      <c r="CT354" s="19"/>
      <c r="CU354" s="19"/>
      <c r="CV354" s="19">
        <f>'[3]DLPNO-CCSD(T1 or T)_TightPNO'!BR354</f>
        <v>-197.462824937573</v>
      </c>
      <c r="CW354" s="19">
        <f>'[3]DLPNO-CCSD(T1 or T)_TightPNO'!BS354</f>
        <v>-196.416274163</v>
      </c>
      <c r="CX354" s="19">
        <f>'[3]DLPNO-CCSD(T1 or T)_TightPNO'!BT354</f>
        <v>-197.41064536983501</v>
      </c>
      <c r="CY354" s="19">
        <f>'[3]DLPNO-CCSD(T1 or T)_TightPNO'!BU354</f>
        <v>-196.40424192699999</v>
      </c>
      <c r="CZ354" s="19"/>
      <c r="DA354" s="19"/>
      <c r="DB354" s="19">
        <f>'[3]DLPNO-CCSD(T1 or T)_TightPNO'!BX354</f>
        <v>-414.31219916695397</v>
      </c>
      <c r="DC354" s="19">
        <f>'[3]DLPNO-CCSD(T1 or T)_TightPNO'!BY354</f>
        <v>-412.65010816400002</v>
      </c>
      <c r="DD354" s="19">
        <f>'[3]DLPNO-CCSD(T1 or T)_TightPNO'!BZ354</f>
        <v>-414.206058303899</v>
      </c>
      <c r="DE354" s="19">
        <f>'[3]DLPNO-CCSD(T1 or T)_TightPNO'!CA354</f>
        <v>-412.62470064500002</v>
      </c>
      <c r="DF354" s="19"/>
      <c r="DG354" s="19"/>
      <c r="DH354" s="19"/>
      <c r="DI354" s="40" t="str">
        <f>'[3]DLPNO-CCSD(T1 or T)_TightPNO'!CE354</f>
        <v>43_Uracil-Neopentane_1.05.xyz</v>
      </c>
      <c r="DJ354" s="40">
        <f>'[3]DLPNO-CCSD(T1 or T)_TightPNO'!CF354</f>
        <v>-611.61928599135399</v>
      </c>
      <c r="DK354" s="40">
        <f>'[3]DLPNO-CCSD(T1 or T)_TightPNO'!CG354</f>
        <v>-609.02757085899998</v>
      </c>
      <c r="DL354" s="40">
        <f>'[3]DLPNO-CCSD(T1 or T)_TightPNO'!CH354</f>
        <v>-414.20323790719902</v>
      </c>
      <c r="DM354" s="40">
        <f>'[3]DLPNO-CCSD(T1 or T)_TightPNO'!CI354</f>
        <v>-412.62453592000003</v>
      </c>
      <c r="DN354" s="40">
        <f>'[3]DLPNO-CCSD(T1 or T)_TightPNO'!CJ354</f>
        <v>-197.40998482601299</v>
      </c>
      <c r="DO354" s="40">
        <f>'[3]DLPNO-CCSD(T1 or T)_TightPNO'!CK354</f>
        <v>-196.40420195300001</v>
      </c>
      <c r="DP354" s="40">
        <f>'[3]DLPNO-CCSD(T1 or T)_TightPNO'!CL354</f>
        <v>-197.410418842388</v>
      </c>
      <c r="DQ354" s="40">
        <f>'[3]DLPNO-CCSD(T1 or T)_TightPNO'!CM354</f>
        <v>-196.40424192699999</v>
      </c>
      <c r="DR354" s="40">
        <f>'[3]DLPNO-CCSD(T1 or T)_TightPNO'!CN354</f>
        <v>-414.20401535026298</v>
      </c>
      <c r="DS354" s="40">
        <f>'[3]DLPNO-CCSD(T1 or T)_TightPNO'!CO354</f>
        <v>-412.62470064500002</v>
      </c>
      <c r="DT354" s="19"/>
      <c r="DU354" s="10"/>
      <c r="DV354" s="13" t="s">
        <v>886</v>
      </c>
      <c r="DW354">
        <f>'[3]DLPNO-CCSD(T1 or T)_TightPNO'!CS354</f>
        <v>-611.62280640923098</v>
      </c>
      <c r="DX354">
        <f>'[3]DLPNO-CCSD(T1 or T)_TightPNO'!CT354</f>
        <v>-609.02757085899998</v>
      </c>
      <c r="DY354">
        <f>'[3]DLPNO-CCSD(T1 or T)_TightPNO'!CU354</f>
        <v>-414.20612968620298</v>
      </c>
      <c r="DZ354">
        <f>'[3]DLPNO-CCSD(T1 or T)_TightPNO'!CV354</f>
        <v>-412.62453592000003</v>
      </c>
      <c r="EA354">
        <f>'[3]DLPNO-CCSD(T1 or T)_TightPNO'!CW354</f>
        <v>-197.41041818488</v>
      </c>
      <c r="EB354">
        <f>'[3]DLPNO-CCSD(T1 or T)_TightPNO'!CX354</f>
        <v>-196.40420195300001</v>
      </c>
      <c r="EC354">
        <f>'[3]DLPNO-CCSD(T1 or T)_TightPNO'!CY354</f>
        <v>-197.41083942531699</v>
      </c>
      <c r="ED354">
        <f>'[3]DLPNO-CCSD(T1 or T)_TightPNO'!CZ354</f>
        <v>-196.40424192699999</v>
      </c>
      <c r="EE354">
        <f>'[3]DLPNO-CCSD(T1 or T)_TightPNO'!DA354</f>
        <v>-414.20690533798103</v>
      </c>
      <c r="EF354">
        <f>'[3]DLPNO-CCSD(T1 or T)_TightPNO'!DB354</f>
        <v>-412.62470064500002</v>
      </c>
      <c r="EH354" s="13" t="s">
        <v>886</v>
      </c>
      <c r="EJ354">
        <f t="shared" si="328"/>
        <v>-611.62318183225</v>
      </c>
      <c r="EK354" s="36">
        <f t="shared" si="329"/>
        <v>-414.20630197842854</v>
      </c>
      <c r="EL354">
        <f t="shared" si="330"/>
        <v>-197.41035243454701</v>
      </c>
      <c r="EM354">
        <f t="shared" si="331"/>
        <v>-197.41075863355852</v>
      </c>
      <c r="EN354">
        <f t="shared" si="332"/>
        <v>-414.20707978071698</v>
      </c>
    </row>
    <row r="355" spans="1:144" ht="17" x14ac:dyDescent="0.2">
      <c r="A355" s="4">
        <f>'[1]De Raw'!$A353</f>
        <v>3.0832951010970788</v>
      </c>
      <c r="B355" t="s">
        <v>341</v>
      </c>
      <c r="C355" s="1">
        <f>ABS(AK355-$A355)</f>
        <v>0.18055736356479013</v>
      </c>
      <c r="D355" s="1">
        <f>ABS(AL355-$A355)</f>
        <v>2.9281451784261225E-2</v>
      </c>
      <c r="E355" s="1">
        <f>ABS(AM355-$A355)</f>
        <v>7.563795589026423E-2</v>
      </c>
      <c r="F355" s="1">
        <f>ABS(AN355-$A355)</f>
        <v>0.35735689320473751</v>
      </c>
      <c r="G355" s="1">
        <f>ABS(AO355-$A355)</f>
        <v>0.29205962728255619</v>
      </c>
      <c r="H355" s="1">
        <f>ABS(AP355-$A355)</f>
        <v>3.2648632961090662E-2</v>
      </c>
      <c r="I355" s="15">
        <f>ABS(AQ355-$A355)</f>
        <v>0.5309881173680413</v>
      </c>
      <c r="J355" s="1">
        <f>ABS(AR355-$A355)</f>
        <v>0.10986908321072297</v>
      </c>
      <c r="K355" s="1">
        <f>ABS(AS355-$A355)</f>
        <v>0.21055951707865894</v>
      </c>
      <c r="L355" s="15">
        <f>ABS(AT355-$A355)</f>
        <v>0.44570707955563282</v>
      </c>
      <c r="M355" s="1">
        <f>ABS(AU355-$A355)</f>
        <v>0.19284668242620207</v>
      </c>
      <c r="N355" s="1">
        <f>ABS(AV355-$A355)</f>
        <v>0.12643019856471538</v>
      </c>
      <c r="O355" s="15">
        <f>ABS(AZ355-$A355)</f>
        <v>4.9197073596939145E-2</v>
      </c>
      <c r="P355" s="1">
        <f>ABS(BA355-$A355)</f>
        <v>2.3554567028685192E-2</v>
      </c>
      <c r="Q355" s="1">
        <f>ABS(BB355-$A355)</f>
        <v>1.2821253284127199E-2</v>
      </c>
      <c r="R355" s="15">
        <f>ABS(BC355-$A355)</f>
        <v>0.61780372948536266</v>
      </c>
      <c r="S355" s="1">
        <f>ABS(BD355-$A355)</f>
        <v>1.8773811174806365E-2</v>
      </c>
      <c r="T355" s="1">
        <f>ABS(BE355-$A355)</f>
        <v>0.29951495915527815</v>
      </c>
      <c r="U355" s="91">
        <f>ABS(BI355-$A355)</f>
        <v>0.10611637044057431</v>
      </c>
      <c r="V355" s="92">
        <f>ABS(BJ355-$A355)</f>
        <v>3.6170621835467376E-2</v>
      </c>
      <c r="W355" s="92">
        <f>ABS(BK355-$A355)</f>
        <v>7.1143496138021511E-2</v>
      </c>
      <c r="X355" s="15">
        <f t="shared" si="289"/>
        <v>6.4409480547768183E-2</v>
      </c>
      <c r="Y355" s="1">
        <f t="shared" si="290"/>
        <v>2.2528498568537003E-2</v>
      </c>
      <c r="Z355" s="1">
        <f t="shared" si="291"/>
        <v>1.9762076234841164E-2</v>
      </c>
      <c r="AA355" s="15">
        <f t="shared" si="292"/>
        <v>9.4963843142294113E-2</v>
      </c>
      <c r="AB355" s="1">
        <f t="shared" si="293"/>
        <v>3.0825643944965453E-2</v>
      </c>
      <c r="AC355" s="1">
        <f t="shared" si="294"/>
        <v>6.5050744399591132E-2</v>
      </c>
      <c r="AD355" s="15">
        <f t="shared" si="295"/>
        <v>0.13659321852486928</v>
      </c>
      <c r="AE355" s="1">
        <f t="shared" si="296"/>
        <v>6.7369087314183229E-2</v>
      </c>
      <c r="AF355" s="1">
        <f t="shared" si="297"/>
        <v>0.10578774347693942</v>
      </c>
      <c r="AG355" s="15">
        <f t="shared" si="298"/>
        <v>0.21719352148205617</v>
      </c>
      <c r="AH355" s="1">
        <f t="shared" si="299"/>
        <v>0.1615353133386388</v>
      </c>
      <c r="AI355" s="1">
        <f t="shared" si="300"/>
        <v>0.1935022983624024</v>
      </c>
      <c r="AJ355" s="1"/>
      <c r="AK355" s="1">
        <f t="shared" si="301"/>
        <v>3.263852464661869</v>
      </c>
      <c r="AL355" s="1">
        <f t="shared" si="302"/>
        <v>3.0540136493128176</v>
      </c>
      <c r="AM355" s="1">
        <f t="shared" si="309"/>
        <v>3.1589330569873431</v>
      </c>
      <c r="AN355" s="1">
        <f t="shared" si="303"/>
        <v>3.4406519943018163</v>
      </c>
      <c r="AO355" s="1">
        <f t="shared" si="310"/>
        <v>2.7912354738145226</v>
      </c>
      <c r="AP355" s="1">
        <f t="shared" si="311"/>
        <v>3.1159437340581695</v>
      </c>
      <c r="AQ355" s="1">
        <f t="shared" si="304"/>
        <v>3.6142832184651201</v>
      </c>
      <c r="AR355" s="1">
        <f t="shared" si="305"/>
        <v>2.9734260178863559</v>
      </c>
      <c r="AS355" s="1">
        <f t="shared" si="312"/>
        <v>3.2938546181757378</v>
      </c>
      <c r="AT355" s="1">
        <f t="shared" si="313"/>
        <v>3.5290021806527117</v>
      </c>
      <c r="AU355" s="1">
        <f t="shared" si="314"/>
        <v>2.8904484186708768</v>
      </c>
      <c r="AV355" s="1">
        <f t="shared" si="315"/>
        <v>3.2097252996617942</v>
      </c>
      <c r="AW355" s="1"/>
      <c r="AX355" s="1"/>
      <c r="AY355" s="1"/>
      <c r="AZ355" s="1">
        <f t="shared" si="333"/>
        <v>3.0340980275001397</v>
      </c>
      <c r="BA355" s="1">
        <f t="shared" si="334"/>
        <v>3.106849668125764</v>
      </c>
      <c r="BB355" s="1">
        <f t="shared" si="335"/>
        <v>3.0704738478129516</v>
      </c>
      <c r="BC355" s="1">
        <f t="shared" si="316"/>
        <v>3.7010988305824415</v>
      </c>
      <c r="BD355" s="1">
        <f t="shared" si="317"/>
        <v>3.0645212899222725</v>
      </c>
      <c r="BE355" s="1">
        <f t="shared" si="318"/>
        <v>3.382810060252357</v>
      </c>
      <c r="BF355" s="87"/>
      <c r="BG355" s="87"/>
      <c r="BH355" s="87"/>
      <c r="BI355" s="1">
        <f t="shared" si="319"/>
        <v>2.9771787306565045</v>
      </c>
      <c r="BJ355" s="1">
        <f t="shared" si="320"/>
        <v>3.0471244792616115</v>
      </c>
      <c r="BK355" s="1">
        <f t="shared" si="321"/>
        <v>3.0121516049590573</v>
      </c>
      <c r="BL355" s="87"/>
      <c r="BM355" s="87"/>
      <c r="BN355" s="87"/>
      <c r="BO355" s="1">
        <f>AZ355+(AQ355-NormalPNO!Y355)*$BO$1</f>
        <v>3.0188856205493106</v>
      </c>
      <c r="BP355" s="1">
        <f>BA355+(AR355-NormalPNO!Z355)*$BP$1</f>
        <v>3.1058235996656158</v>
      </c>
      <c r="BQ355" s="1">
        <f>BB355+(AS355-NormalPNO!AA355)*$BQ$1</f>
        <v>3.0635330248622377</v>
      </c>
      <c r="BR355" s="1">
        <f>BI355+(BC355-NormalPNO!Y355)*$BR$1</f>
        <v>2.9883312579547847</v>
      </c>
      <c r="BS355" s="1">
        <f>BJ355+(BD355-NormalPNO!Z355)*$BS$1</f>
        <v>3.0524694571521134</v>
      </c>
      <c r="BT355" s="1">
        <f>BK355+(BE355-NormalPNO!AA355)*$BT$1</f>
        <v>3.0182443566974877</v>
      </c>
      <c r="BU355" s="1">
        <f t="shared" si="322"/>
        <v>2.9467018825722096</v>
      </c>
      <c r="BV355" s="1">
        <f t="shared" si="323"/>
        <v>3.0159260137828956</v>
      </c>
      <c r="BW355" s="1">
        <f t="shared" si="324"/>
        <v>2.9775073576201394</v>
      </c>
      <c r="BX355" s="1">
        <f t="shared" si="325"/>
        <v>2.8661015796150227</v>
      </c>
      <c r="BY355" s="1">
        <f t="shared" si="326"/>
        <v>2.92175978775844</v>
      </c>
      <c r="BZ355" s="1">
        <f t="shared" si="327"/>
        <v>2.8897928027346764</v>
      </c>
      <c r="CA355" s="1"/>
      <c r="CB355" t="s">
        <v>341</v>
      </c>
      <c r="CC355" s="13" t="s">
        <v>887</v>
      </c>
      <c r="CD355">
        <v>-611.77982460212695</v>
      </c>
      <c r="CE355" s="19">
        <v>-609.06580560400005</v>
      </c>
      <c r="CF355" s="19">
        <v>-611.62127024641597</v>
      </c>
      <c r="CG355" s="19">
        <v>-609.02833698699999</v>
      </c>
      <c r="CH355" s="19"/>
      <c r="CI355" s="19"/>
      <c r="CJ355">
        <v>-414.31190346333102</v>
      </c>
      <c r="CK355" s="19">
        <v>-412.650056936</v>
      </c>
      <c r="CL355">
        <v>-414.20528062135202</v>
      </c>
      <c r="CM355" s="19">
        <v>-412.62453592000003</v>
      </c>
      <c r="CN355" s="19"/>
      <c r="CO355" s="19"/>
      <c r="CP355" s="19">
        <f>'[3]DLPNO-CCSD(T1 or T)_TightPNO'!BL355</f>
        <v>-197.46271985903101</v>
      </c>
      <c r="CQ355" s="19">
        <f>'[3]DLPNO-CCSD(T1 or T)_TightPNO'!BM355</f>
        <v>-196.41625738600001</v>
      </c>
      <c r="CR355" s="19">
        <f>'[3]DLPNO-CCSD(T1 or T)_TightPNO'!BN355</f>
        <v>-197.41022989836901</v>
      </c>
      <c r="CS355" s="19">
        <f>'[3]DLPNO-CCSD(T1 or T)_TightPNO'!BO355</f>
        <v>-196.40420195300001</v>
      </c>
      <c r="CT355" s="19"/>
      <c r="CU355" s="19"/>
      <c r="CV355" s="19">
        <f>'[3]DLPNO-CCSD(T1 or T)_TightPNO'!BR355</f>
        <v>-197.462807480637</v>
      </c>
      <c r="CW355" s="19">
        <f>'[3]DLPNO-CCSD(T1 or T)_TightPNO'!BS355</f>
        <v>-196.41627190200001</v>
      </c>
      <c r="CX355" s="19">
        <f>'[3]DLPNO-CCSD(T1 or T)_TightPNO'!BT355</f>
        <v>-197.41058660395501</v>
      </c>
      <c r="CY355" s="19">
        <f>'[3]DLPNO-CCSD(T1 or T)_TightPNO'!BU355</f>
        <v>-196.40423620199999</v>
      </c>
      <c r="CZ355" s="19"/>
      <c r="DA355" s="19"/>
      <c r="DB355" s="19">
        <f>'[3]DLPNO-CCSD(T1 or T)_TightPNO'!BX355</f>
        <v>-414.31215024114903</v>
      </c>
      <c r="DC355" s="19">
        <f>'[3]DLPNO-CCSD(T1 or T)_TightPNO'!BY355</f>
        <v>-412.65010269499999</v>
      </c>
      <c r="DD355" s="19">
        <f>'[3]DLPNO-CCSD(T1 or T)_TightPNO'!BZ355</f>
        <v>-414.20594518668003</v>
      </c>
      <c r="DE355" s="19">
        <f>'[3]DLPNO-CCSD(T1 or T)_TightPNO'!CA355</f>
        <v>-412.62467542899998</v>
      </c>
      <c r="DF355" s="19"/>
      <c r="DG355" s="19"/>
      <c r="DH355" s="19"/>
      <c r="DI355" s="40" t="str">
        <f>'[3]DLPNO-CCSD(T1 or T)_TightPNO'!CE355</f>
        <v>43_Uracil-Neopentane_1.10.xyz</v>
      </c>
      <c r="DJ355" s="40">
        <f>'[3]DLPNO-CCSD(T1 or T)_TightPNO'!CF355</f>
        <v>-611.61870576094998</v>
      </c>
      <c r="DK355" s="40">
        <f>'[3]DLPNO-CCSD(T1 or T)_TightPNO'!CG355</f>
        <v>-609.02833698699999</v>
      </c>
      <c r="DL355" s="40">
        <f>'[3]DLPNO-CCSD(T1 or T)_TightPNO'!CH355</f>
        <v>-414.20323790719902</v>
      </c>
      <c r="DM355" s="40">
        <f>'[3]DLPNO-CCSD(T1 or T)_TightPNO'!CI355</f>
        <v>-412.62453592000003</v>
      </c>
      <c r="DN355" s="40">
        <f>'[3]DLPNO-CCSD(T1 or T)_TightPNO'!CJ355</f>
        <v>-197.40998482601299</v>
      </c>
      <c r="DO355" s="40">
        <f>'[3]DLPNO-CCSD(T1 or T)_TightPNO'!CK355</f>
        <v>-196.40420195300001</v>
      </c>
      <c r="DP355" s="40">
        <f>'[3]DLPNO-CCSD(T1 or T)_TightPNO'!CL355</f>
        <v>-197.41035472428601</v>
      </c>
      <c r="DQ355" s="40">
        <f>'[3]DLPNO-CCSD(T1 or T)_TightPNO'!CM355</f>
        <v>-196.40423620199999</v>
      </c>
      <c r="DR355" s="40">
        <f>'[3]DLPNO-CCSD(T1 or T)_TightPNO'!CN355</f>
        <v>-414.20390291998399</v>
      </c>
      <c r="DS355" s="40">
        <f>'[3]DLPNO-CCSD(T1 or T)_TightPNO'!CO355</f>
        <v>-412.62467542899998</v>
      </c>
      <c r="DT355" s="19"/>
      <c r="DU355" s="10"/>
      <c r="DV355" s="13" t="s">
        <v>887</v>
      </c>
      <c r="DW355">
        <f>'[3]DLPNO-CCSD(T1 or T)_TightPNO'!CS355</f>
        <v>-611.62217169379903</v>
      </c>
      <c r="DX355">
        <f>'[3]DLPNO-CCSD(T1 or T)_TightPNO'!CT355</f>
        <v>-609.02833698699999</v>
      </c>
      <c r="DY355">
        <f>'[3]DLPNO-CCSD(T1 or T)_TightPNO'!CU355</f>
        <v>-414.20612968620298</v>
      </c>
      <c r="DZ355">
        <f>'[3]DLPNO-CCSD(T1 or T)_TightPNO'!CV355</f>
        <v>-412.62453592000003</v>
      </c>
      <c r="EA355">
        <f>'[3]DLPNO-CCSD(T1 or T)_TightPNO'!CW355</f>
        <v>-197.41041818488</v>
      </c>
      <c r="EB355">
        <f>'[3]DLPNO-CCSD(T1 or T)_TightPNO'!CX355</f>
        <v>-196.40420195300001</v>
      </c>
      <c r="EC355">
        <f>'[3]DLPNO-CCSD(T1 or T)_TightPNO'!CY355</f>
        <v>-197.41077597396301</v>
      </c>
      <c r="ED355">
        <f>'[3]DLPNO-CCSD(T1 or T)_TightPNO'!CZ355</f>
        <v>-196.40423620199999</v>
      </c>
      <c r="EE355">
        <f>'[3]DLPNO-CCSD(T1 or T)_TightPNO'!DA355</f>
        <v>-414.20678949727102</v>
      </c>
      <c r="EF355">
        <f>'[3]DLPNO-CCSD(T1 or T)_TightPNO'!DB355</f>
        <v>-412.62467542899998</v>
      </c>
      <c r="EH355" s="13" t="s">
        <v>887</v>
      </c>
      <c r="EJ355">
        <f t="shared" si="328"/>
        <v>-611.62255248914903</v>
      </c>
      <c r="EK355" s="36">
        <f t="shared" si="329"/>
        <v>-414.20630197842854</v>
      </c>
      <c r="EL355">
        <f t="shared" si="330"/>
        <v>-197.41035243454701</v>
      </c>
      <c r="EM355">
        <f t="shared" si="331"/>
        <v>-197.41070254378951</v>
      </c>
      <c r="EN355">
        <f t="shared" si="332"/>
        <v>-414.20696632002807</v>
      </c>
    </row>
    <row r="356" spans="1:144" ht="17" x14ac:dyDescent="0.2">
      <c r="A356" s="4">
        <f>'[1]De Raw'!$A354</f>
        <v>2.0132931199635951</v>
      </c>
      <c r="B356" t="s">
        <v>342</v>
      </c>
      <c r="C356" s="1">
        <f>ABS(AK356-$A356)</f>
        <v>0.1645320636173242</v>
      </c>
      <c r="D356" s="1">
        <f>ABS(AL356-$A356)</f>
        <v>3.9261124153501914E-2</v>
      </c>
      <c r="E356" s="1">
        <f>ABS(AM356-$A356)</f>
        <v>0.10189659388541328</v>
      </c>
      <c r="F356" s="1">
        <f>ABS(AN356-$A356)</f>
        <v>0.30266909572613221</v>
      </c>
      <c r="G356" s="1">
        <f>ABS(AO356-$A356)</f>
        <v>9.2831764201679601E-2</v>
      </c>
      <c r="H356" s="1">
        <f>ABS(AP356-$A356)</f>
        <v>0.1049186657622263</v>
      </c>
      <c r="I356" s="15">
        <f>ABS(AQ356-$A356)</f>
        <v>0.40307719019881771</v>
      </c>
      <c r="J356" s="1">
        <f>ABS(AR356-$A356)</f>
        <v>1.0661318833751654E-2</v>
      </c>
      <c r="K356" s="1">
        <f>ABS(AS356-$A356)</f>
        <v>0.20686925451628468</v>
      </c>
      <c r="L356" s="15">
        <f>ABS(AT356-$A356)</f>
        <v>0.28878075433121841</v>
      </c>
      <c r="M356" s="1">
        <f>ABS(AU356-$A356)</f>
        <v>0.10739379612404254</v>
      </c>
      <c r="N356" s="1">
        <f>ABS(AV356-$A356)</f>
        <v>9.0693479103587826E-2</v>
      </c>
      <c r="O356" s="15">
        <f>ABS(AZ356-$A356)</f>
        <v>8.1336861901659674E-3</v>
      </c>
      <c r="P356" s="1">
        <f>ABS(BA356-$A356)</f>
        <v>5.8012138734440999E-2</v>
      </c>
      <c r="Q356" s="1">
        <f>ABS(BB356-$A356)</f>
        <v>3.3072912462303705E-2</v>
      </c>
      <c r="R356" s="15">
        <f>ABS(BC356-$A356)</f>
        <v>0.45328123739949078</v>
      </c>
      <c r="S356" s="1">
        <f>ABS(BD356-$A356)</f>
        <v>6.2407860244457769E-2</v>
      </c>
      <c r="T356" s="1">
        <f>ABS(BE356-$A356)</f>
        <v>0.2578445488219745</v>
      </c>
      <c r="U356" s="91">
        <f>ABS(BI356-$A356)</f>
        <v>2.4781811330087722E-2</v>
      </c>
      <c r="V356" s="92">
        <f>ABS(BJ356-$A356)</f>
        <v>2.4085329035661296E-2</v>
      </c>
      <c r="W356" s="92">
        <f>ABS(BK356-$A356)</f>
        <v>3.4824114721310195E-4</v>
      </c>
      <c r="X356" s="15">
        <f t="shared" si="289"/>
        <v>1.7540189043425247E-2</v>
      </c>
      <c r="Y356" s="1">
        <f t="shared" si="290"/>
        <v>5.3997908625947666E-2</v>
      </c>
      <c r="Z356" s="1">
        <f t="shared" si="291"/>
        <v>1.7932543894348285E-2</v>
      </c>
      <c r="AA356" s="15">
        <f t="shared" si="292"/>
        <v>1.0696491087035742E-2</v>
      </c>
      <c r="AB356" s="1">
        <f t="shared" si="293"/>
        <v>3.2567461085075688E-2</v>
      </c>
      <c r="AC356" s="1">
        <f t="shared" si="294"/>
        <v>8.0694986811882252E-3</v>
      </c>
      <c r="AD356" s="15">
        <f t="shared" si="295"/>
        <v>0.10899748540513543</v>
      </c>
      <c r="AE356" s="1">
        <f t="shared" si="296"/>
        <v>7.1348105082153834E-2</v>
      </c>
      <c r="AF356" s="1">
        <f t="shared" si="297"/>
        <v>9.530628133512109E-2</v>
      </c>
      <c r="AG356" s="15">
        <f t="shared" si="298"/>
        <v>0.17365104177138457</v>
      </c>
      <c r="AH356" s="1">
        <f t="shared" si="299"/>
        <v>0.15427537562418658</v>
      </c>
      <c r="AI356" s="1">
        <f t="shared" si="300"/>
        <v>0.16931583743922718</v>
      </c>
      <c r="AJ356" s="1"/>
      <c r="AK356" s="1">
        <f t="shared" si="301"/>
        <v>2.1778251835809193</v>
      </c>
      <c r="AL356" s="1">
        <f t="shared" si="302"/>
        <v>2.052554244117097</v>
      </c>
      <c r="AM356" s="1">
        <f t="shared" si="309"/>
        <v>2.1151897138490083</v>
      </c>
      <c r="AN356" s="1">
        <f t="shared" si="303"/>
        <v>2.3159622156897273</v>
      </c>
      <c r="AO356" s="1">
        <f t="shared" si="310"/>
        <v>1.9204613557619155</v>
      </c>
      <c r="AP356" s="1">
        <f t="shared" si="311"/>
        <v>2.1182117857258214</v>
      </c>
      <c r="AQ356" s="1">
        <f t="shared" si="304"/>
        <v>2.4163703101624128</v>
      </c>
      <c r="AR356" s="1">
        <f t="shared" si="305"/>
        <v>2.0239544387973467</v>
      </c>
      <c r="AS356" s="1">
        <f t="shared" si="312"/>
        <v>2.2201623744798797</v>
      </c>
      <c r="AT356" s="1">
        <f t="shared" si="313"/>
        <v>2.3020738742948135</v>
      </c>
      <c r="AU356" s="1">
        <f t="shared" si="314"/>
        <v>1.9058993238395525</v>
      </c>
      <c r="AV356" s="1">
        <f t="shared" si="315"/>
        <v>2.1039865990671829</v>
      </c>
      <c r="AW356" s="1"/>
      <c r="AX356" s="1"/>
      <c r="AY356" s="1"/>
      <c r="AZ356" s="1">
        <f t="shared" si="333"/>
        <v>2.021426806153761</v>
      </c>
      <c r="BA356" s="1">
        <f t="shared" si="334"/>
        <v>2.0713052586980361</v>
      </c>
      <c r="BB356" s="1">
        <f t="shared" si="335"/>
        <v>2.0463660324258988</v>
      </c>
      <c r="BC356" s="1">
        <f t="shared" si="316"/>
        <v>2.4665743573630858</v>
      </c>
      <c r="BD356" s="1">
        <f t="shared" si="317"/>
        <v>2.0757009802080528</v>
      </c>
      <c r="BE356" s="1">
        <f t="shared" si="318"/>
        <v>2.2711376687855696</v>
      </c>
      <c r="BF356" s="87"/>
      <c r="BG356" s="87"/>
      <c r="BH356" s="87"/>
      <c r="BI356" s="1">
        <f t="shared" si="319"/>
        <v>1.9885113086335073</v>
      </c>
      <c r="BJ356" s="1">
        <f t="shared" si="320"/>
        <v>2.0373784489992564</v>
      </c>
      <c r="BK356" s="1">
        <f t="shared" si="321"/>
        <v>2.012944878816382</v>
      </c>
      <c r="BL356" s="87"/>
      <c r="BM356" s="87"/>
      <c r="BN356" s="87"/>
      <c r="BO356" s="1">
        <f>AZ356+(AQ356-NormalPNO!Y356)*$BO$1</f>
        <v>1.9957529309201698</v>
      </c>
      <c r="BP356" s="1">
        <f>BA356+(AR356-NormalPNO!Z356)*$BP$1</f>
        <v>2.0672910285895427</v>
      </c>
      <c r="BQ356" s="1">
        <f>BB356+(AS356-NormalPNO!AA356)*$BQ$1</f>
        <v>2.0312256638579433</v>
      </c>
      <c r="BR356" s="1">
        <f>BI356+(BC356-NormalPNO!Y356)*$BR$1</f>
        <v>2.0025966288765593</v>
      </c>
      <c r="BS356" s="1">
        <f>BJ356+(BD356-NormalPNO!Z356)*$BS$1</f>
        <v>2.0458605810486707</v>
      </c>
      <c r="BT356" s="1">
        <f>BK356+(BE356-NormalPNO!AA356)*$BT$1</f>
        <v>2.0213626186447833</v>
      </c>
      <c r="BU356" s="1">
        <f t="shared" si="322"/>
        <v>1.9042956345584596</v>
      </c>
      <c r="BV356" s="1">
        <f t="shared" si="323"/>
        <v>1.9419450148814412</v>
      </c>
      <c r="BW356" s="1">
        <f t="shared" si="324"/>
        <v>1.917986838628474</v>
      </c>
      <c r="BX356" s="1">
        <f t="shared" si="325"/>
        <v>1.8396420781922105</v>
      </c>
      <c r="BY356" s="1">
        <f t="shared" si="326"/>
        <v>1.8590177443394085</v>
      </c>
      <c r="BZ356" s="1">
        <f t="shared" si="327"/>
        <v>1.8439772825243679</v>
      </c>
      <c r="CA356" s="1"/>
      <c r="CB356" t="s">
        <v>342</v>
      </c>
      <c r="CC356" s="13" t="s">
        <v>888</v>
      </c>
      <c r="CD356">
        <v>-611.77809390756204</v>
      </c>
      <c r="CE356" s="19">
        <v>-609.066595635</v>
      </c>
      <c r="CF356" s="19">
        <v>-611.61936125076204</v>
      </c>
      <c r="CG356" s="19">
        <v>-609.02908330000002</v>
      </c>
      <c r="CH356" s="19"/>
      <c r="CI356" s="19"/>
      <c r="CJ356">
        <v>-414.31190346333102</v>
      </c>
      <c r="CK356" s="19">
        <v>-412.650056936</v>
      </c>
      <c r="CL356">
        <v>-414.20528062135202</v>
      </c>
      <c r="CM356" s="19">
        <v>-412.62453592000003</v>
      </c>
      <c r="CN356" s="19"/>
      <c r="CO356" s="19"/>
      <c r="CP356" s="19">
        <f>'[3]DLPNO-CCSD(T1 or T)_TightPNO'!BL356</f>
        <v>-197.46271985903101</v>
      </c>
      <c r="CQ356" s="19">
        <f>'[3]DLPNO-CCSD(T1 or T)_TightPNO'!BM356</f>
        <v>-196.41625738600001</v>
      </c>
      <c r="CR356" s="19">
        <f>'[3]DLPNO-CCSD(T1 or T)_TightPNO'!BN356</f>
        <v>-197.41022989836901</v>
      </c>
      <c r="CS356" s="19">
        <f>'[3]DLPNO-CCSD(T1 or T)_TightPNO'!BO356</f>
        <v>-196.40420195300001</v>
      </c>
      <c r="CT356" s="19"/>
      <c r="CU356" s="19"/>
      <c r="CV356" s="19">
        <f>'[3]DLPNO-CCSD(T1 or T)_TightPNO'!BR356</f>
        <v>-197.46275829262299</v>
      </c>
      <c r="CW356" s="19">
        <f>'[3]DLPNO-CCSD(T1 or T)_TightPNO'!BS356</f>
        <v>-196.41626726600001</v>
      </c>
      <c r="CX356" s="19">
        <f>'[3]DLPNO-CCSD(T1 or T)_TightPNO'!BT356</f>
        <v>-197.410441602926</v>
      </c>
      <c r="CY356" s="19">
        <f>'[3]DLPNO-CCSD(T1 or T)_TightPNO'!BU356</f>
        <v>-196.404221162</v>
      </c>
      <c r="CZ356" s="19"/>
      <c r="DA356" s="19"/>
      <c r="DB356" s="19">
        <f>'[3]DLPNO-CCSD(T1 or T)_TightPNO'!BX356</f>
        <v>-414.31206466167998</v>
      </c>
      <c r="DC356" s="19">
        <f>'[3]DLPNO-CCSD(T1 or T)_TightPNO'!BY356</f>
        <v>-412.650087504</v>
      </c>
      <c r="DD356" s="19">
        <f>'[3]DLPNO-CCSD(T1 or T)_TightPNO'!BZ356</f>
        <v>-414.205694271266</v>
      </c>
      <c r="DE356" s="19">
        <f>'[3]DLPNO-CCSD(T1 or T)_TightPNO'!CA356</f>
        <v>-412.624623816</v>
      </c>
      <c r="DF356" s="19"/>
      <c r="DG356" s="19"/>
      <c r="DH356" s="19"/>
      <c r="DI356" s="40" t="str">
        <f>'[3]DLPNO-CCSD(T1 or T)_TightPNO'!CE356</f>
        <v>43_Uracil-Neopentane_1.25.xyz</v>
      </c>
      <c r="DJ356" s="40">
        <f>'[3]DLPNO-CCSD(T1 or T)_TightPNO'!CF356</f>
        <v>-611.61691345377596</v>
      </c>
      <c r="DK356" s="40">
        <f>'[3]DLPNO-CCSD(T1 or T)_TightPNO'!CG356</f>
        <v>-609.02908330000002</v>
      </c>
      <c r="DL356" s="40">
        <f>'[3]DLPNO-CCSD(T1 or T)_TightPNO'!CH356</f>
        <v>-414.20323790719902</v>
      </c>
      <c r="DM356" s="40">
        <f>'[3]DLPNO-CCSD(T1 or T)_TightPNO'!CI356</f>
        <v>-412.62453592000003</v>
      </c>
      <c r="DN356" s="40">
        <f>'[3]DLPNO-CCSD(T1 or T)_TightPNO'!CJ356</f>
        <v>-197.40998482601299</v>
      </c>
      <c r="DO356" s="40">
        <f>'[3]DLPNO-CCSD(T1 or T)_TightPNO'!CK356</f>
        <v>-196.40420195300001</v>
      </c>
      <c r="DP356" s="40">
        <f>'[3]DLPNO-CCSD(T1 or T)_TightPNO'!CL356</f>
        <v>-197.41020461396101</v>
      </c>
      <c r="DQ356" s="40">
        <f>'[3]DLPNO-CCSD(T1 or T)_TightPNO'!CM356</f>
        <v>-196.404221162</v>
      </c>
      <c r="DR356" s="40">
        <f>'[3]DLPNO-CCSD(T1 or T)_TightPNO'!CN356</f>
        <v>-414.20364838996397</v>
      </c>
      <c r="DS356" s="40">
        <f>'[3]DLPNO-CCSD(T1 or T)_TightPNO'!CO356</f>
        <v>-412.624623816</v>
      </c>
      <c r="DT356" s="19"/>
      <c r="DU356" s="10"/>
      <c r="DV356" s="13" t="s">
        <v>888</v>
      </c>
      <c r="DW356">
        <f>'[3]DLPNO-CCSD(T1 or T)_TightPNO'!CS356</f>
        <v>-611.62021645916695</v>
      </c>
      <c r="DX356">
        <f>'[3]DLPNO-CCSD(T1 or T)_TightPNO'!CT356</f>
        <v>-609.02908330000002</v>
      </c>
      <c r="DY356">
        <f>'[3]DLPNO-CCSD(T1 or T)_TightPNO'!CU356</f>
        <v>-414.20612968620298</v>
      </c>
      <c r="DZ356">
        <f>'[3]DLPNO-CCSD(T1 or T)_TightPNO'!CV356</f>
        <v>-412.62453592000003</v>
      </c>
      <c r="EA356">
        <f>'[3]DLPNO-CCSD(T1 or T)_TightPNO'!CW356</f>
        <v>-197.41041818488</v>
      </c>
      <c r="EB356">
        <f>'[3]DLPNO-CCSD(T1 or T)_TightPNO'!CX356</f>
        <v>-196.40420195300001</v>
      </c>
      <c r="EC356">
        <f>'[3]DLPNO-CCSD(T1 or T)_TightPNO'!CY356</f>
        <v>-197.41063699392299</v>
      </c>
      <c r="ED356">
        <f>'[3]DLPNO-CCSD(T1 or T)_TightPNO'!CZ356</f>
        <v>-196.404221162</v>
      </c>
      <c r="EE356">
        <f>'[3]DLPNO-CCSD(T1 or T)_TightPNO'!DA356</f>
        <v>-414.20654222146698</v>
      </c>
      <c r="EF356">
        <f>'[3]DLPNO-CCSD(T1 or T)_TightPNO'!DB356</f>
        <v>-412.624623816</v>
      </c>
      <c r="EH356" s="13" t="s">
        <v>888</v>
      </c>
      <c r="EJ356">
        <f t="shared" si="328"/>
        <v>-611.62058514925502</v>
      </c>
      <c r="EK356" s="36">
        <f t="shared" si="329"/>
        <v>-414.20630197842854</v>
      </c>
      <c r="EL356">
        <f t="shared" si="330"/>
        <v>-197.41035243454701</v>
      </c>
      <c r="EM356">
        <f t="shared" si="331"/>
        <v>-197.41056009740851</v>
      </c>
      <c r="EN356">
        <f t="shared" si="332"/>
        <v>-414.20671721191701</v>
      </c>
    </row>
    <row r="357" spans="1:144" ht="17" x14ac:dyDescent="0.2">
      <c r="A357" s="4">
        <f>'[1]De Raw'!$A355</f>
        <v>0.91210645247169553</v>
      </c>
      <c r="B357" t="s">
        <v>343</v>
      </c>
      <c r="C357" s="1">
        <f>ABS(AK357-$A357)</f>
        <v>0.10881773457699451</v>
      </c>
      <c r="D357" s="1">
        <f>ABS(AL357-$A357)</f>
        <v>5.2400620151376254E-2</v>
      </c>
      <c r="E357" s="1">
        <f>ABS(AM357-$A357)</f>
        <v>8.060917736418538E-2</v>
      </c>
      <c r="F357" s="1">
        <f>ABS(AN357-$A357)</f>
        <v>0.17664252996773655</v>
      </c>
      <c r="G357" s="1">
        <f>ABS(AO357-$A357)</f>
        <v>1.7174260965542198E-2</v>
      </c>
      <c r="H357" s="1">
        <f>ABS(AP357-$A357)</f>
        <v>7.973413450109712E-2</v>
      </c>
      <c r="I357" s="15">
        <f>ABS(AQ357-$A357)</f>
        <v>0.22114465404381933</v>
      </c>
      <c r="J357" s="1">
        <f>ABS(AR357-$A357)</f>
        <v>3.1092221686637611E-2</v>
      </c>
      <c r="K357" s="1">
        <f>ABS(AS357-$A357)</f>
        <v>0.12611843786522847</v>
      </c>
      <c r="L357" s="15">
        <f>ABS(AT357-$A357)</f>
        <v>0.14062572433608667</v>
      </c>
      <c r="M357" s="1">
        <f>ABS(AU357-$A357)</f>
        <v>4.9034483917487326E-2</v>
      </c>
      <c r="N357" s="1">
        <f>ABS(AV357-$A357)</f>
        <v>4.5795620209299726E-2</v>
      </c>
      <c r="O357" s="15">
        <f>ABS(AZ357-$A357)</f>
        <v>3.5172348491100736E-2</v>
      </c>
      <c r="P357" s="1">
        <f>ABS(BA357-$A357)</f>
        <v>6.6371137986784512E-2</v>
      </c>
      <c r="Q357" s="1">
        <f>ABS(BB357-$A357)</f>
        <v>5.0771743238942624E-2</v>
      </c>
      <c r="R357" s="15">
        <f>ABS(BC357-$A357)</f>
        <v>0.24339571604619104</v>
      </c>
      <c r="S357" s="1">
        <f>ABS(BD357-$A357)</f>
        <v>5.5225463048397261E-2</v>
      </c>
      <c r="T357" s="1">
        <f>ABS(BE357-$A357)</f>
        <v>0.14931058954729415</v>
      </c>
      <c r="U357" s="91">
        <f>ABS(BI357-$A357)</f>
        <v>2.0583788066190323E-2</v>
      </c>
      <c r="V357" s="92">
        <f>ABS(BJ357-$A357)</f>
        <v>5.0548556133502509E-2</v>
      </c>
      <c r="W357" s="92">
        <f>ABS(BK357-$A357)</f>
        <v>3.556617209984636E-2</v>
      </c>
      <c r="X357" s="15">
        <f t="shared" si="289"/>
        <v>2.0288081411963921E-2</v>
      </c>
      <c r="Y357" s="1">
        <f t="shared" si="290"/>
        <v>6.4159736475001838E-2</v>
      </c>
      <c r="Z357" s="1">
        <f t="shared" si="291"/>
        <v>4.2168075490389256E-2</v>
      </c>
      <c r="AA357" s="15">
        <f t="shared" si="292"/>
        <v>2.8412563447033579E-2</v>
      </c>
      <c r="AB357" s="1">
        <f t="shared" si="293"/>
        <v>5.5042854974174937E-2</v>
      </c>
      <c r="AC357" s="1">
        <f t="shared" si="294"/>
        <v>4.0152946930170352E-2</v>
      </c>
      <c r="AD357" s="15">
        <f t="shared" si="295"/>
        <v>4.7343580379958783E-2</v>
      </c>
      <c r="AE357" s="1">
        <f t="shared" si="296"/>
        <v>2.1428617041837295E-2</v>
      </c>
      <c r="AF357" s="1">
        <f t="shared" si="297"/>
        <v>3.798840092686695E-2</v>
      </c>
      <c r="AG357" s="15">
        <f t="shared" si="298"/>
        <v>8.4290795384797557E-2</v>
      </c>
      <c r="AH357" s="1">
        <f t="shared" si="299"/>
        <v>7.0508931962064092E-2</v>
      </c>
      <c r="AI357" s="1">
        <f t="shared" si="300"/>
        <v>8.1256404538972871E-2</v>
      </c>
      <c r="AJ357" s="1"/>
      <c r="AK357" s="1">
        <f t="shared" si="301"/>
        <v>1.02092418704869</v>
      </c>
      <c r="AL357" s="1">
        <f t="shared" si="302"/>
        <v>0.96450707262307178</v>
      </c>
      <c r="AM357" s="1">
        <f t="shared" si="309"/>
        <v>0.99271562983588091</v>
      </c>
      <c r="AN357" s="1">
        <f t="shared" si="303"/>
        <v>1.0887489824394321</v>
      </c>
      <c r="AO357" s="1">
        <f t="shared" si="310"/>
        <v>0.89493219150615333</v>
      </c>
      <c r="AP357" s="1">
        <f t="shared" si="311"/>
        <v>0.99184058697279265</v>
      </c>
      <c r="AQ357" s="1">
        <f t="shared" si="304"/>
        <v>1.1332511065155149</v>
      </c>
      <c r="AR357" s="1">
        <f t="shared" si="305"/>
        <v>0.94319867415833314</v>
      </c>
      <c r="AS357" s="1">
        <f t="shared" si="312"/>
        <v>1.038224890336924</v>
      </c>
      <c r="AT357" s="1">
        <f t="shared" si="313"/>
        <v>1.0527321768077822</v>
      </c>
      <c r="AU357" s="1">
        <f t="shared" si="314"/>
        <v>0.8630719685542082</v>
      </c>
      <c r="AV357" s="1">
        <f t="shared" si="315"/>
        <v>0.95790207268099525</v>
      </c>
      <c r="AW357" s="1"/>
      <c r="AX357" s="1"/>
      <c r="AY357" s="1"/>
      <c r="AZ357" s="1">
        <f t="shared" si="333"/>
        <v>0.94727880096279626</v>
      </c>
      <c r="BA357" s="1">
        <f t="shared" si="334"/>
        <v>0.97847759045848004</v>
      </c>
      <c r="BB357" s="1">
        <f t="shared" si="335"/>
        <v>0.96287819571063815</v>
      </c>
      <c r="BC357" s="1">
        <f t="shared" si="316"/>
        <v>1.1555021685178866</v>
      </c>
      <c r="BD357" s="1">
        <f t="shared" si="317"/>
        <v>0.96733191552009279</v>
      </c>
      <c r="BE357" s="1">
        <f t="shared" si="318"/>
        <v>1.0614170420189897</v>
      </c>
      <c r="BF357" s="87"/>
      <c r="BG357" s="87"/>
      <c r="BH357" s="87"/>
      <c r="BI357" s="1">
        <f t="shared" si="319"/>
        <v>0.93269024053788585</v>
      </c>
      <c r="BJ357" s="1">
        <f t="shared" si="320"/>
        <v>0.96265500860519804</v>
      </c>
      <c r="BK357" s="1">
        <f t="shared" si="321"/>
        <v>0.94767262457154189</v>
      </c>
      <c r="BL357" s="87"/>
      <c r="BM357" s="87"/>
      <c r="BN357" s="87"/>
      <c r="BO357" s="1">
        <f>AZ357+(AQ357-NormalPNO!Y357)*$BO$1</f>
        <v>0.93239453388365945</v>
      </c>
      <c r="BP357" s="1">
        <f>BA357+(AR357-NormalPNO!Z357)*$BP$1</f>
        <v>0.97626618894669737</v>
      </c>
      <c r="BQ357" s="1">
        <f>BB357+(AS357-NormalPNO!AA357)*$BQ$1</f>
        <v>0.95427452796208478</v>
      </c>
      <c r="BR357" s="1">
        <f>BI357+(BC357-NormalPNO!Y357)*$BR$1</f>
        <v>0.94051901591872911</v>
      </c>
      <c r="BS357" s="1">
        <f>BJ357+(BD357-NormalPNO!Z357)*$BS$1</f>
        <v>0.96714930744587047</v>
      </c>
      <c r="BT357" s="1">
        <f>BK357+(BE357-NormalPNO!AA357)*$BT$1</f>
        <v>0.95225939940186588</v>
      </c>
      <c r="BU357" s="1">
        <f t="shared" si="322"/>
        <v>0.86476287209173675</v>
      </c>
      <c r="BV357" s="1">
        <f t="shared" si="323"/>
        <v>0.89067783542985823</v>
      </c>
      <c r="BW357" s="1">
        <f t="shared" si="324"/>
        <v>0.87411805154482858</v>
      </c>
      <c r="BX357" s="1">
        <f t="shared" si="325"/>
        <v>0.82781565708689797</v>
      </c>
      <c r="BY357" s="1">
        <f t="shared" si="326"/>
        <v>0.84159752050963144</v>
      </c>
      <c r="BZ357" s="1">
        <f t="shared" si="327"/>
        <v>0.83085004793272266</v>
      </c>
      <c r="CA357" s="1"/>
      <c r="CB357" t="s">
        <v>343</v>
      </c>
      <c r="CC357" s="13" t="s">
        <v>889</v>
      </c>
      <c r="CD357">
        <v>-611.77625026854696</v>
      </c>
      <c r="CE357" s="19">
        <v>-609.06659211399995</v>
      </c>
      <c r="CF357" s="19">
        <v>-611.61731647023896</v>
      </c>
      <c r="CG357" s="19">
        <v>-609.02904726700001</v>
      </c>
      <c r="CH357" s="19"/>
      <c r="CI357" s="19"/>
      <c r="CJ357">
        <v>-414.31190346333102</v>
      </c>
      <c r="CK357" s="19">
        <v>-412.650056936</v>
      </c>
      <c r="CL357">
        <v>-414.20528062135202</v>
      </c>
      <c r="CM357" s="19">
        <v>-412.62453592000003</v>
      </c>
      <c r="CN357" s="19"/>
      <c r="CO357" s="19"/>
      <c r="CP357" s="19">
        <f>'[3]DLPNO-CCSD(T1 or T)_TightPNO'!BL357</f>
        <v>-197.46271985903101</v>
      </c>
      <c r="CQ357" s="19">
        <f>'[3]DLPNO-CCSD(T1 or T)_TightPNO'!BM357</f>
        <v>-196.41625738600001</v>
      </c>
      <c r="CR357" s="19">
        <f>'[3]DLPNO-CCSD(T1 or T)_TightPNO'!BN357</f>
        <v>-197.41022989836901</v>
      </c>
      <c r="CS357" s="19">
        <f>'[3]DLPNO-CCSD(T1 or T)_TightPNO'!BO357</f>
        <v>-196.40420195300001</v>
      </c>
      <c r="CT357" s="19"/>
      <c r="CU357" s="19"/>
      <c r="CV357" s="19">
        <f>'[3]DLPNO-CCSD(T1 or T)_TightPNO'!BR357</f>
        <v>-197.46273876776499</v>
      </c>
      <c r="CW357" s="19">
        <f>'[3]DLPNO-CCSD(T1 or T)_TightPNO'!BS357</f>
        <v>-196.41626325499999</v>
      </c>
      <c r="CX357" s="19">
        <f>'[3]DLPNO-CCSD(T1 or T)_TightPNO'!BT357</f>
        <v>-197.41032597962999</v>
      </c>
      <c r="CY357" s="19">
        <f>'[3]DLPNO-CCSD(T1 or T)_TightPNO'!BU357</f>
        <v>-196.40421074100001</v>
      </c>
      <c r="CZ357" s="19"/>
      <c r="DA357" s="19"/>
      <c r="DB357" s="19">
        <f>'[3]DLPNO-CCSD(T1 or T)_TightPNO'!BX357</f>
        <v>-414.31197446098798</v>
      </c>
      <c r="DC357" s="19">
        <f>'[3]DLPNO-CCSD(T1 or T)_TightPNO'!BY357</f>
        <v>-412.65007261199997</v>
      </c>
      <c r="DD357" s="19">
        <f>'[3]DLPNO-CCSD(T1 or T)_TightPNO'!BZ357</f>
        <v>-414.20548740790798</v>
      </c>
      <c r="DE357" s="19">
        <f>'[3]DLPNO-CCSD(T1 or T)_TightPNO'!CA357</f>
        <v>-412.62458035200001</v>
      </c>
      <c r="DF357" s="19"/>
      <c r="DG357" s="19"/>
      <c r="DH357" s="19"/>
      <c r="DI357" s="40" t="str">
        <f>'[3]DLPNO-CCSD(T1 or T)_TightPNO'!CE357</f>
        <v>43_Uracil-Neopentane_1.50.xyz</v>
      </c>
      <c r="DJ357" s="40">
        <f>'[3]DLPNO-CCSD(T1 or T)_TightPNO'!CF357</f>
        <v>-611.614957765084</v>
      </c>
      <c r="DK357" s="40">
        <f>'[3]DLPNO-CCSD(T1 or T)_TightPNO'!CG357</f>
        <v>-609.02904726700001</v>
      </c>
      <c r="DL357" s="40">
        <f>'[3]DLPNO-CCSD(T1 or T)_TightPNO'!CH357</f>
        <v>-414.20323790719902</v>
      </c>
      <c r="DM357" s="40">
        <f>'[3]DLPNO-CCSD(T1 or T)_TightPNO'!CI357</f>
        <v>-412.62453592000003</v>
      </c>
      <c r="DN357" s="40">
        <f>'[3]DLPNO-CCSD(T1 or T)_TightPNO'!CJ357</f>
        <v>-197.40998482601299</v>
      </c>
      <c r="DO357" s="40">
        <f>'[3]DLPNO-CCSD(T1 or T)_TightPNO'!CK357</f>
        <v>-196.40420195300001</v>
      </c>
      <c r="DP357" s="40">
        <f>'[3]DLPNO-CCSD(T1 or T)_TightPNO'!CL357</f>
        <v>-197.410083023699</v>
      </c>
      <c r="DQ357" s="40">
        <f>'[3]DLPNO-CCSD(T1 or T)_TightPNO'!CM357</f>
        <v>-196.40421074100001</v>
      </c>
      <c r="DR357" s="40">
        <f>'[3]DLPNO-CCSD(T1 or T)_TightPNO'!CN357</f>
        <v>-414.203448576217</v>
      </c>
      <c r="DS357" s="40">
        <f>'[3]DLPNO-CCSD(T1 or T)_TightPNO'!CO357</f>
        <v>-412.62458035200001</v>
      </c>
      <c r="DT357" s="19"/>
      <c r="DU357" s="10"/>
      <c r="DV357" s="13" t="s">
        <v>889</v>
      </c>
      <c r="DW357">
        <f>'[3]DLPNO-CCSD(T1 or T)_TightPNO'!CS357</f>
        <v>-611.61822550652403</v>
      </c>
      <c r="DX357">
        <f>'[3]DLPNO-CCSD(T1 or T)_TightPNO'!CT357</f>
        <v>-609.02904726700001</v>
      </c>
      <c r="DY357">
        <f>'[3]DLPNO-CCSD(T1 or T)_TightPNO'!CU357</f>
        <v>-414.20612968620298</v>
      </c>
      <c r="DZ357">
        <f>'[3]DLPNO-CCSD(T1 or T)_TightPNO'!CV357</f>
        <v>-412.62453592000003</v>
      </c>
      <c r="EA357">
        <f>'[3]DLPNO-CCSD(T1 or T)_TightPNO'!CW357</f>
        <v>-197.41041818488</v>
      </c>
      <c r="EB357">
        <f>'[3]DLPNO-CCSD(T1 or T)_TightPNO'!CX357</f>
        <v>-196.40420195300001</v>
      </c>
      <c r="EC357">
        <f>'[3]DLPNO-CCSD(T1 or T)_TightPNO'!CY357</f>
        <v>-197.41051695421001</v>
      </c>
      <c r="ED357">
        <f>'[3]DLPNO-CCSD(T1 or T)_TightPNO'!CZ357</f>
        <v>-196.40421074100001</v>
      </c>
      <c r="EE357">
        <f>'[3]DLPNO-CCSD(T1 or T)_TightPNO'!DA357</f>
        <v>-414.20633315964102</v>
      </c>
      <c r="EF357">
        <f>'[3]DLPNO-CCSD(T1 or T)_TightPNO'!DB357</f>
        <v>-412.62458035200001</v>
      </c>
      <c r="EH357" s="13" t="s">
        <v>889</v>
      </c>
      <c r="EJ357">
        <f t="shared" si="328"/>
        <v>-611.61849582281639</v>
      </c>
      <c r="EK357" s="36">
        <f t="shared" si="329"/>
        <v>-414.20630197842854</v>
      </c>
      <c r="EL357">
        <f t="shared" si="330"/>
        <v>-197.41035243454701</v>
      </c>
      <c r="EM357">
        <f t="shared" si="331"/>
        <v>-197.41044745759547</v>
      </c>
      <c r="EN357">
        <f t="shared" si="332"/>
        <v>-414.20650682375344</v>
      </c>
    </row>
    <row r="358" spans="1:144" ht="17" x14ac:dyDescent="0.2">
      <c r="A358" s="4">
        <f>'[1]De Raw'!$A356</f>
        <v>0.22865813709645325</v>
      </c>
      <c r="B358" t="s">
        <v>344</v>
      </c>
      <c r="C358" s="1">
        <f>ABS(AK358-$A358)</f>
        <v>3.3890342319718686E-2</v>
      </c>
      <c r="D358" s="1">
        <f>ABS(AL358-$A358)</f>
        <v>2.6279953359368557E-3</v>
      </c>
      <c r="E358" s="1">
        <f>ABS(AM358-$A358)</f>
        <v>1.8259168827827771E-2</v>
      </c>
      <c r="F358" s="1">
        <f>ABS(AN358-$A358)</f>
        <v>4.6508670424153215E-2</v>
      </c>
      <c r="G358" s="1">
        <f>ABS(AO358-$A358)</f>
        <v>2.5593815755111382E-3</v>
      </c>
      <c r="H358" s="1">
        <f>ABS(AP358-$A358)</f>
        <v>2.1974644424321038E-2</v>
      </c>
      <c r="I358" s="15">
        <f>ABS(AQ358-$A358)</f>
        <v>5.2760408262147923E-2</v>
      </c>
      <c r="J358" s="1">
        <f>ABS(AR358-$A358)</f>
        <v>1.1549745247690368E-3</v>
      </c>
      <c r="K358" s="1">
        <f>ABS(AS358-$A358)</f>
        <v>2.6957691393458466E-2</v>
      </c>
      <c r="L358" s="15">
        <f>ABS(AT358-$A358)</f>
        <v>4.755732109312058E-2</v>
      </c>
      <c r="M358" s="1">
        <f>ABS(AU358-$A358)</f>
        <v>5.2386526576162218E-3</v>
      </c>
      <c r="N358" s="1">
        <f>ABS(AV358-$A358)</f>
        <v>2.6397986875368401E-2</v>
      </c>
      <c r="O358" s="15">
        <f>ABS(AZ358-$A358)</f>
        <v>2.1518479026459619E-2</v>
      </c>
      <c r="P358" s="1">
        <f>ABS(BA358-$A358)</f>
        <v>3.5937583682173757E-3</v>
      </c>
      <c r="Q358" s="1">
        <f>ABS(BB358-$A358)</f>
        <v>1.2556118697338525E-2</v>
      </c>
      <c r="R358" s="15">
        <f>ABS(BC358-$A358)</f>
        <v>5.5886277181145277E-2</v>
      </c>
      <c r="S358" s="1">
        <f>ABS(BD358-$A358)</f>
        <v>3.0121526462486836E-3</v>
      </c>
      <c r="T358" s="1">
        <f>ABS(BE358-$A358)</f>
        <v>2.9449214913696981E-2</v>
      </c>
      <c r="U358" s="91">
        <f>ABS(BI358-$A358)</f>
        <v>1.946905201033422E-2</v>
      </c>
      <c r="V358" s="92">
        <f>ABS(BJ358-$A358)</f>
        <v>2.3761286100449364E-3</v>
      </c>
      <c r="W358" s="92">
        <f>ABS(BK358-$A358)</f>
        <v>1.0922590310189578E-2</v>
      </c>
      <c r="X358" s="15">
        <f t="shared" si="289"/>
        <v>1.7977886929602949E-2</v>
      </c>
      <c r="Y358" s="1">
        <f t="shared" si="290"/>
        <v>3.3545764378677123E-3</v>
      </c>
      <c r="Z358" s="1">
        <f t="shared" si="291"/>
        <v>1.0940128946085592E-2</v>
      </c>
      <c r="AA358" s="15">
        <f t="shared" si="292"/>
        <v>2.1224742572845068E-2</v>
      </c>
      <c r="AB358" s="1">
        <f t="shared" si="293"/>
        <v>2.8315029031441286E-3</v>
      </c>
      <c r="AC358" s="1">
        <f t="shared" si="294"/>
        <v>1.1720600149031007E-2</v>
      </c>
      <c r="AD358" s="15">
        <f t="shared" si="295"/>
        <v>1.6186346914075722E-2</v>
      </c>
      <c r="AE358" s="1">
        <f t="shared" si="296"/>
        <v>8.068495435920614E-3</v>
      </c>
      <c r="AF358" s="1">
        <f t="shared" si="297"/>
        <v>1.1937621299391937E-2</v>
      </c>
      <c r="AG358" s="15">
        <f t="shared" si="298"/>
        <v>1.2692116431438694E-2</v>
      </c>
      <c r="AH358" s="1">
        <f t="shared" si="299"/>
        <v>8.545854586247098E-3</v>
      </c>
      <c r="AI358" s="1">
        <f t="shared" si="300"/>
        <v>1.0108548598658007E-2</v>
      </c>
      <c r="AJ358" s="1"/>
      <c r="AK358" s="1">
        <f t="shared" si="301"/>
        <v>0.26254847941617193</v>
      </c>
      <c r="AL358" s="1">
        <f t="shared" si="302"/>
        <v>0.2312861324323901</v>
      </c>
      <c r="AM358" s="1">
        <f t="shared" si="309"/>
        <v>0.24691730592428102</v>
      </c>
      <c r="AN358" s="1">
        <f t="shared" si="303"/>
        <v>0.27516680752060646</v>
      </c>
      <c r="AO358" s="1">
        <f t="shared" si="310"/>
        <v>0.22609875552094211</v>
      </c>
      <c r="AP358" s="1">
        <f t="shared" si="311"/>
        <v>0.25063278152077428</v>
      </c>
      <c r="AQ358" s="1">
        <f t="shared" si="304"/>
        <v>0.28141854535860117</v>
      </c>
      <c r="AR358" s="1">
        <f t="shared" si="305"/>
        <v>0.22981311162122228</v>
      </c>
      <c r="AS358" s="1">
        <f t="shared" si="312"/>
        <v>0.25561582848991171</v>
      </c>
      <c r="AT358" s="1">
        <f t="shared" si="313"/>
        <v>0.27621545818957383</v>
      </c>
      <c r="AU358" s="1">
        <f t="shared" si="314"/>
        <v>0.23389678975406947</v>
      </c>
      <c r="AV358" s="1">
        <f t="shared" si="315"/>
        <v>0.25505612397182165</v>
      </c>
      <c r="AW358" s="1"/>
      <c r="AX358" s="1"/>
      <c r="AY358" s="1"/>
      <c r="AZ358" s="1">
        <f t="shared" si="333"/>
        <v>0.25017661612291286</v>
      </c>
      <c r="BA358" s="1">
        <f t="shared" si="334"/>
        <v>0.23225189546467062</v>
      </c>
      <c r="BB358" s="1">
        <f t="shared" si="335"/>
        <v>0.24121425579379177</v>
      </c>
      <c r="BC358" s="1">
        <f t="shared" si="316"/>
        <v>0.28454441427759852</v>
      </c>
      <c r="BD358" s="1">
        <f t="shared" si="317"/>
        <v>0.23167028974270193</v>
      </c>
      <c r="BE358" s="1">
        <f t="shared" si="318"/>
        <v>0.25810735201015023</v>
      </c>
      <c r="BF358" s="87"/>
      <c r="BG358" s="87"/>
      <c r="BH358" s="87"/>
      <c r="BI358" s="1">
        <f t="shared" si="319"/>
        <v>0.24812718910678747</v>
      </c>
      <c r="BJ358" s="1">
        <f t="shared" si="320"/>
        <v>0.23103426570649818</v>
      </c>
      <c r="BK358" s="1">
        <f t="shared" si="321"/>
        <v>0.23958072740664282</v>
      </c>
      <c r="BL358" s="87"/>
      <c r="BM358" s="87"/>
      <c r="BN358" s="87"/>
      <c r="BO358" s="1">
        <f>AZ358+(AQ358-NormalPNO!Y358)*$BO$1</f>
        <v>0.24663602402605619</v>
      </c>
      <c r="BP358" s="1">
        <f>BA358+(AR358-NormalPNO!Z358)*$BP$1</f>
        <v>0.23201271353432096</v>
      </c>
      <c r="BQ358" s="1">
        <f>BB358+(AS358-NormalPNO!AA358)*$BQ$1</f>
        <v>0.23959826604253884</v>
      </c>
      <c r="BR358" s="1">
        <f>BI358+(BC358-NormalPNO!Y358)*$BR$1</f>
        <v>0.24988287966929831</v>
      </c>
      <c r="BS358" s="1">
        <f>BJ358+(BD358-NormalPNO!Z358)*$BS$1</f>
        <v>0.23148963999959737</v>
      </c>
      <c r="BT358" s="1">
        <f>BK358+(BE358-NormalPNO!AA358)*$BT$1</f>
        <v>0.24037873724548425</v>
      </c>
      <c r="BU358" s="1">
        <f t="shared" si="322"/>
        <v>0.24484448401052897</v>
      </c>
      <c r="BV358" s="1">
        <f t="shared" si="323"/>
        <v>0.23672663253237386</v>
      </c>
      <c r="BW358" s="1">
        <f t="shared" si="324"/>
        <v>0.24059575839584518</v>
      </c>
      <c r="BX358" s="1">
        <f t="shared" si="325"/>
        <v>0.24135025352789194</v>
      </c>
      <c r="BY358" s="1">
        <f t="shared" si="326"/>
        <v>0.23720399168270034</v>
      </c>
      <c r="BZ358" s="1">
        <f t="shared" si="327"/>
        <v>0.23876668569511125</v>
      </c>
      <c r="CA358" s="1"/>
      <c r="CB358" t="s">
        <v>344</v>
      </c>
      <c r="CC358" s="13" t="s">
        <v>890</v>
      </c>
      <c r="CD358">
        <v>-611.77504171997896</v>
      </c>
      <c r="CE358" s="19">
        <v>-609.06640716899994</v>
      </c>
      <c r="CF358" s="19">
        <v>-611.61595898870098</v>
      </c>
      <c r="CG358" s="19">
        <v>-609.02883873500002</v>
      </c>
      <c r="CH358" s="19"/>
      <c r="CI358" s="19"/>
      <c r="CJ358">
        <v>-414.31190346333102</v>
      </c>
      <c r="CK358" s="19">
        <v>-412.650056936</v>
      </c>
      <c r="CL358">
        <v>-414.20528062135202</v>
      </c>
      <c r="CM358" s="19">
        <v>-412.62453592000003</v>
      </c>
      <c r="CN358" s="19"/>
      <c r="CO358" s="19"/>
      <c r="CP358" s="19">
        <f>'[3]DLPNO-CCSD(T1 or T)_TightPNO'!BL358</f>
        <v>-197.46271985903101</v>
      </c>
      <c r="CQ358" s="19">
        <f>'[3]DLPNO-CCSD(T1 or T)_TightPNO'!BM358</f>
        <v>-196.41625738600001</v>
      </c>
      <c r="CR358" s="19">
        <f>'[3]DLPNO-CCSD(T1 or T)_TightPNO'!BN358</f>
        <v>-197.41022989836901</v>
      </c>
      <c r="CS358" s="19">
        <f>'[3]DLPNO-CCSD(T1 or T)_TightPNO'!BO358</f>
        <v>-196.40420195300001</v>
      </c>
      <c r="CT358" s="19"/>
      <c r="CU358" s="19"/>
      <c r="CV358" s="19">
        <f>'[3]DLPNO-CCSD(T1 or T)_TightPNO'!BR358</f>
        <v>-197.46274815973399</v>
      </c>
      <c r="CW358" s="19">
        <f>'[3]DLPNO-CCSD(T1 or T)_TightPNO'!BS358</f>
        <v>-196.41625902499999</v>
      </c>
      <c r="CX358" s="19">
        <f>'[3]DLPNO-CCSD(T1 or T)_TightPNO'!BT358</f>
        <v>-197.41026012991699</v>
      </c>
      <c r="CY358" s="19">
        <f>'[3]DLPNO-CCSD(T1 or T)_TightPNO'!BU358</f>
        <v>-196.40420437500001</v>
      </c>
      <c r="CZ358" s="19"/>
      <c r="DA358" s="19"/>
      <c r="DB358" s="19">
        <f>'[3]DLPNO-CCSD(T1 or T)_TightPNO'!BX358</f>
        <v>-414.31192498234702</v>
      </c>
      <c r="DC358" s="19">
        <f>'[3]DLPNO-CCSD(T1 or T)_TightPNO'!BY358</f>
        <v>-412.65006113700002</v>
      </c>
      <c r="DD358" s="19">
        <f>'[3]DLPNO-CCSD(T1 or T)_TightPNO'!BZ358</f>
        <v>-414.205332628294</v>
      </c>
      <c r="DE358" s="19">
        <f>'[3]DLPNO-CCSD(T1 or T)_TightPNO'!CA358</f>
        <v>-412.624547334</v>
      </c>
      <c r="DF358" s="19"/>
      <c r="DG358" s="19"/>
      <c r="DH358" s="19"/>
      <c r="DI358" s="40" t="str">
        <f>'[3]DLPNO-CCSD(T1 or T)_TightPNO'!CE358</f>
        <v>43_Uracil-Neopentane_2.00.xyz</v>
      </c>
      <c r="DJ358" s="40">
        <f>'[3]DLPNO-CCSD(T1 or T)_TightPNO'!CF358</f>
        <v>-611.613661239414</v>
      </c>
      <c r="DK358" s="40">
        <f>'[3]DLPNO-CCSD(T1 or T)_TightPNO'!CG358</f>
        <v>-609.02883873500002</v>
      </c>
      <c r="DL358" s="40">
        <f>'[3]DLPNO-CCSD(T1 or T)_TightPNO'!CH358</f>
        <v>-414.20323790719902</v>
      </c>
      <c r="DM358" s="40">
        <f>'[3]DLPNO-CCSD(T1 or T)_TightPNO'!CI358</f>
        <v>-412.62453592000003</v>
      </c>
      <c r="DN358" s="40">
        <f>'[3]DLPNO-CCSD(T1 or T)_TightPNO'!CJ358</f>
        <v>-197.40998482601299</v>
      </c>
      <c r="DO358" s="40">
        <f>'[3]DLPNO-CCSD(T1 or T)_TightPNO'!CK358</f>
        <v>-196.40420195300001</v>
      </c>
      <c r="DP358" s="40">
        <f>'[3]DLPNO-CCSD(T1 or T)_TightPNO'!CL358</f>
        <v>-197.41001362833401</v>
      </c>
      <c r="DQ358" s="40">
        <f>'[3]DLPNO-CCSD(T1 or T)_TightPNO'!CM358</f>
        <v>-196.40420437500001</v>
      </c>
      <c r="DR358" s="40">
        <f>'[3]DLPNO-CCSD(T1 or T)_TightPNO'!CN358</f>
        <v>-414.20328729979298</v>
      </c>
      <c r="DS358" s="40">
        <f>'[3]DLPNO-CCSD(T1 or T)_TightPNO'!CO358</f>
        <v>-412.624547334</v>
      </c>
      <c r="DT358" s="19"/>
      <c r="DU358" s="10"/>
      <c r="DV358" s="13" t="s">
        <v>890</v>
      </c>
      <c r="DW358">
        <f>'[3]DLPNO-CCSD(T1 or T)_TightPNO'!CS358</f>
        <v>-611.61698804841603</v>
      </c>
      <c r="DX358">
        <f>'[3]DLPNO-CCSD(T1 or T)_TightPNO'!CT358</f>
        <v>-609.02883873500002</v>
      </c>
      <c r="DY358">
        <f>'[3]DLPNO-CCSD(T1 or T)_TightPNO'!CU358</f>
        <v>-414.20612968620298</v>
      </c>
      <c r="DZ358">
        <f>'[3]DLPNO-CCSD(T1 or T)_TightPNO'!CV358</f>
        <v>-412.62453592000003</v>
      </c>
      <c r="EA358">
        <f>'[3]DLPNO-CCSD(T1 or T)_TightPNO'!CW358</f>
        <v>-197.41041818488</v>
      </c>
      <c r="EB358">
        <f>'[3]DLPNO-CCSD(T1 or T)_TightPNO'!CX358</f>
        <v>-196.40420195300001</v>
      </c>
      <c r="EC358">
        <f>'[3]DLPNO-CCSD(T1 or T)_TightPNO'!CY358</f>
        <v>-197.410447109855</v>
      </c>
      <c r="ED358">
        <f>'[3]DLPNO-CCSD(T1 or T)_TightPNO'!CZ358</f>
        <v>-196.40420437500001</v>
      </c>
      <c r="EE358">
        <f>'[3]DLPNO-CCSD(T1 or T)_TightPNO'!DA358</f>
        <v>-414.20616820031597</v>
      </c>
      <c r="EF358">
        <f>'[3]DLPNO-CCSD(T1 or T)_TightPNO'!DB358</f>
        <v>-412.624547334</v>
      </c>
      <c r="EH358" s="13" t="s">
        <v>890</v>
      </c>
      <c r="EJ358">
        <f t="shared" si="328"/>
        <v>-611.61710786334447</v>
      </c>
      <c r="EK358" s="36">
        <f t="shared" si="329"/>
        <v>-414.20630197842854</v>
      </c>
      <c r="EL358">
        <f t="shared" si="330"/>
        <v>-197.41035243454701</v>
      </c>
      <c r="EM358">
        <f t="shared" si="331"/>
        <v>-197.41038338070848</v>
      </c>
      <c r="EN358">
        <f t="shared" si="332"/>
        <v>-414.20635529254452</v>
      </c>
    </row>
    <row r="359" spans="1:144" ht="17" x14ac:dyDescent="0.2">
      <c r="A359" s="4">
        <f>'[1]De Raw'!$A357</f>
        <v>1.5974783734676223</v>
      </c>
      <c r="B359" t="s">
        <v>345</v>
      </c>
      <c r="C359" s="1">
        <f>ABS(AK359-$A359)</f>
        <v>3.1704317050489372E-3</v>
      </c>
      <c r="D359" s="1">
        <f>ABS(AL359-$A359)</f>
        <v>0.18293263329135478</v>
      </c>
      <c r="E359" s="1">
        <f>ABS(AM359-$A359)</f>
        <v>9.3051532498201972E-2</v>
      </c>
      <c r="F359" s="1">
        <f>ABS(AN359-$A359)</f>
        <v>1.1905635686809468E-2</v>
      </c>
      <c r="G359" s="1">
        <f>ABS(AO359-$A359)</f>
        <v>0.5258510046352538</v>
      </c>
      <c r="H359" s="1">
        <f>ABS(AP359-$A359)</f>
        <v>0.26887832016103164</v>
      </c>
      <c r="I359" s="15">
        <f>ABS(AQ359-$A359)</f>
        <v>8.4340506376684887E-2</v>
      </c>
      <c r="J359" s="1">
        <f>ABS(AR359-$A359)</f>
        <v>0.4092154637026677</v>
      </c>
      <c r="K359" s="1">
        <f>ABS(AS359-$A359)</f>
        <v>0.16243747866299141</v>
      </c>
      <c r="L359" s="15">
        <f>ABS(AT359-$A359)</f>
        <v>0.12738742652103197</v>
      </c>
      <c r="M359" s="1">
        <f>ABS(AU359-$A359)</f>
        <v>0.35971202740881347</v>
      </c>
      <c r="N359" s="1">
        <f>ABS(AV359-$A359)</f>
        <v>0.11616230044389075</v>
      </c>
      <c r="O359" s="15">
        <f>ABS(AZ359-$A359)</f>
        <v>6.0545608130780693E-2</v>
      </c>
      <c r="P359" s="1">
        <f>ABS(BA359-$A359)</f>
        <v>3.4573838361776188E-2</v>
      </c>
      <c r="Q359" s="1">
        <f>ABS(BB359-$A359)</f>
        <v>4.7559723246278551E-2</v>
      </c>
      <c r="R359" s="15">
        <f>ABS(BC359-$A359)</f>
        <v>0.13246357744410187</v>
      </c>
      <c r="S359" s="1">
        <f>ABS(BD359-$A359)</f>
        <v>0.3508976932185397</v>
      </c>
      <c r="T359" s="1">
        <f>ABS(BE359-$A359)</f>
        <v>0.10921705788721892</v>
      </c>
      <c r="U359" s="91">
        <f>ABS(BI359-$A359)</f>
        <v>9.2096746230366344E-2</v>
      </c>
      <c r="V359" s="92">
        <f>ABS(BJ359-$A359)</f>
        <v>7.2808971519154442E-2</v>
      </c>
      <c r="W359" s="92">
        <f>ABS(BK359-$A359)</f>
        <v>8.2452858874760393E-2</v>
      </c>
      <c r="X359" s="15">
        <f t="shared" si="289"/>
        <v>5.2664288683668126E-2</v>
      </c>
      <c r="Y359" s="1">
        <f t="shared" si="290"/>
        <v>3.1607079505532987E-2</v>
      </c>
      <c r="Z359" s="1">
        <f t="shared" si="291"/>
        <v>4.0308285503859453E-2</v>
      </c>
      <c r="AA359" s="15">
        <f t="shared" si="292"/>
        <v>9.3296000992107775E-2</v>
      </c>
      <c r="AB359" s="1">
        <f t="shared" si="293"/>
        <v>7.5138258038081718E-2</v>
      </c>
      <c r="AC359" s="1">
        <f t="shared" si="294"/>
        <v>8.3840375164060399E-2</v>
      </c>
      <c r="AD359" s="15">
        <f t="shared" si="295"/>
        <v>1.6431055023301999E-2</v>
      </c>
      <c r="AE359" s="1">
        <f t="shared" si="296"/>
        <v>1.9670118717268315E-2</v>
      </c>
      <c r="AF359" s="1">
        <f t="shared" si="297"/>
        <v>3.5763251381337735E-3</v>
      </c>
      <c r="AG359" s="15">
        <f t="shared" si="298"/>
        <v>3.602883977193283E-2</v>
      </c>
      <c r="AH359" s="1">
        <f t="shared" si="299"/>
        <v>1.982093515277672E-3</v>
      </c>
      <c r="AI359" s="1">
        <f t="shared" si="300"/>
        <v>1.5149622861140744E-2</v>
      </c>
      <c r="AJ359" s="1"/>
      <c r="AK359" s="1">
        <f t="shared" si="301"/>
        <v>1.5943079417625734</v>
      </c>
      <c r="AL359" s="1">
        <f t="shared" si="302"/>
        <v>1.4145457401762676</v>
      </c>
      <c r="AM359" s="1">
        <f t="shared" si="309"/>
        <v>1.5044268409694204</v>
      </c>
      <c r="AN359" s="1">
        <f t="shared" si="303"/>
        <v>1.5855727377808129</v>
      </c>
      <c r="AO359" s="1">
        <f t="shared" si="310"/>
        <v>1.0716273688323685</v>
      </c>
      <c r="AP359" s="1">
        <f t="shared" si="311"/>
        <v>1.3286000533065907</v>
      </c>
      <c r="AQ359" s="1">
        <f t="shared" si="304"/>
        <v>1.6818188798443072</v>
      </c>
      <c r="AR359" s="1">
        <f t="shared" si="305"/>
        <v>1.1882629097649546</v>
      </c>
      <c r="AS359" s="1">
        <f t="shared" si="312"/>
        <v>1.4350408948046309</v>
      </c>
      <c r="AT359" s="1">
        <f t="shared" si="313"/>
        <v>1.7248657999886543</v>
      </c>
      <c r="AU359" s="1">
        <f t="shared" si="314"/>
        <v>1.2377663460588089</v>
      </c>
      <c r="AV359" s="1">
        <f t="shared" si="315"/>
        <v>1.4813160730237316</v>
      </c>
      <c r="AW359" s="1"/>
      <c r="AX359" s="1"/>
      <c r="AY359" s="1"/>
      <c r="AZ359" s="1">
        <f t="shared" si="333"/>
        <v>1.5369327653368416</v>
      </c>
      <c r="BA359" s="1">
        <f t="shared" si="334"/>
        <v>1.5629045351058461</v>
      </c>
      <c r="BB359" s="1">
        <f t="shared" si="335"/>
        <v>1.5499186502213438</v>
      </c>
      <c r="BC359" s="1">
        <f t="shared" si="316"/>
        <v>1.7299419509117242</v>
      </c>
      <c r="BD359" s="1">
        <f t="shared" si="317"/>
        <v>1.2465806802490826</v>
      </c>
      <c r="BE359" s="1">
        <f t="shared" si="318"/>
        <v>1.4882613155804034</v>
      </c>
      <c r="BF359" s="87"/>
      <c r="BG359" s="87"/>
      <c r="BH359" s="87"/>
      <c r="BI359" s="1">
        <f t="shared" si="319"/>
        <v>1.505381627237256</v>
      </c>
      <c r="BJ359" s="1">
        <f t="shared" si="320"/>
        <v>1.5246694019484679</v>
      </c>
      <c r="BK359" s="1">
        <f t="shared" si="321"/>
        <v>1.5150255145928619</v>
      </c>
      <c r="BL359" s="87"/>
      <c r="BM359" s="87"/>
      <c r="BN359" s="87"/>
      <c r="BO359" s="1">
        <f>AZ359+(AQ359-NormalPNO!Y359)*$BO$1</f>
        <v>1.5448140847839542</v>
      </c>
      <c r="BP359" s="1">
        <f>BA359+(AR359-NormalPNO!Z359)*$BP$1</f>
        <v>1.5658712939620894</v>
      </c>
      <c r="BQ359" s="1">
        <f>BB359+(AS359-NormalPNO!AA359)*$BQ$1</f>
        <v>1.5571700879637629</v>
      </c>
      <c r="BR359" s="1">
        <f>BI359+(BC359-NormalPNO!Y359)*$BR$1</f>
        <v>1.5041823724755146</v>
      </c>
      <c r="BS359" s="1">
        <f>BJ359+(BD359-NormalPNO!Z359)*$BS$1</f>
        <v>1.5223401154295406</v>
      </c>
      <c r="BT359" s="1">
        <f>BK359+(BE359-NormalPNO!AA359)*$BT$1</f>
        <v>1.5136379983035619</v>
      </c>
      <c r="BU359" s="1">
        <f t="shared" si="322"/>
        <v>1.5810473184443203</v>
      </c>
      <c r="BV359" s="1">
        <f t="shared" si="323"/>
        <v>1.6171484921848907</v>
      </c>
      <c r="BW359" s="1">
        <f t="shared" si="324"/>
        <v>1.6010546986057561</v>
      </c>
      <c r="BX359" s="1">
        <f t="shared" si="325"/>
        <v>1.5614495336956895</v>
      </c>
      <c r="BY359" s="1">
        <f t="shared" si="326"/>
        <v>1.5994604669829</v>
      </c>
      <c r="BZ359" s="1">
        <f t="shared" si="327"/>
        <v>1.5823287506064816</v>
      </c>
      <c r="CA359" s="1"/>
      <c r="CB359" t="s">
        <v>345</v>
      </c>
      <c r="CC359" s="13" t="s">
        <v>891</v>
      </c>
      <c r="CD359">
        <v>-275.92256787408098</v>
      </c>
      <c r="CE359" s="19">
        <v>-274.47950837000002</v>
      </c>
      <c r="CF359" s="19">
        <v>-275.84909855952702</v>
      </c>
      <c r="CG359" s="19">
        <v>-274.462710329</v>
      </c>
      <c r="CH359" s="19"/>
      <c r="CI359" s="19"/>
      <c r="CJ359">
        <v>-78.463400482932997</v>
      </c>
      <c r="CK359" s="19">
        <v>-78.069417545999997</v>
      </c>
      <c r="CL359">
        <v>-78.442682569555004</v>
      </c>
      <c r="CM359" s="19">
        <v>-78.064598752999999</v>
      </c>
      <c r="CN359" s="19"/>
      <c r="CO359" s="19"/>
      <c r="CP359" s="19">
        <f>'[3]DLPNO-CCSD(T1 or T)_TightPNO'!BL359</f>
        <v>-197.45662669982499</v>
      </c>
      <c r="CQ359" s="19">
        <f>'[3]DLPNO-CCSD(T1 or T)_TightPNO'!BM359</f>
        <v>-196.41613948899999</v>
      </c>
      <c r="CR359" s="19">
        <f>'[3]DLPNO-CCSD(T1 or T)_TightPNO'!BN359</f>
        <v>-197.40373584109801</v>
      </c>
      <c r="CS359" s="19">
        <f>'[3]DLPNO-CCSD(T1 or T)_TightPNO'!BO359</f>
        <v>-196.40412253100001</v>
      </c>
      <c r="CT359" s="19"/>
      <c r="CU359" s="19"/>
      <c r="CV359" s="19">
        <f>'[3]DLPNO-CCSD(T1 or T)_TightPNO'!BR359</f>
        <v>-197.45678496519599</v>
      </c>
      <c r="CW359" s="19">
        <f>'[3]DLPNO-CCSD(T1 or T)_TightPNO'!BS359</f>
        <v>-196.416151412</v>
      </c>
      <c r="CX359" s="19">
        <f>'[3]DLPNO-CCSD(T1 or T)_TightPNO'!BT359</f>
        <v>-197.40414386393601</v>
      </c>
      <c r="CY359" s="19">
        <f>'[3]DLPNO-CCSD(T1 or T)_TightPNO'!BU359</f>
        <v>-196.404149012</v>
      </c>
      <c r="CZ359" s="19"/>
      <c r="DA359" s="19"/>
      <c r="DB359" s="19">
        <f>'[3]DLPNO-CCSD(T1 or T)_TightPNO'!BX359</f>
        <v>-78.463528686852996</v>
      </c>
      <c r="DC359" s="19">
        <f>'[3]DLPNO-CCSD(T1 or T)_TightPNO'!BY359</f>
        <v>-78.069437016999998</v>
      </c>
      <c r="DD359" s="19">
        <f>'[3]DLPNO-CCSD(T1 or T)_TightPNO'!BZ359</f>
        <v>-78.443061078187995</v>
      </c>
      <c r="DE359" s="19">
        <f>'[3]DLPNO-CCSD(T1 or T)_TightPNO'!CA359</f>
        <v>-78.064659120000002</v>
      </c>
      <c r="DF359" s="19"/>
      <c r="DG359" s="19"/>
      <c r="DH359" s="19"/>
      <c r="DI359" s="40" t="str">
        <f>'[3]DLPNO-CCSD(T1 or T)_TightPNO'!CE359</f>
        <v>44_Ethene-Pentane_0.90.xyz</v>
      </c>
      <c r="DJ359" s="40">
        <f>'[3]DLPNO-CCSD(T1 or T)_TightPNO'!CF359</f>
        <v>-275.84893979399999</v>
      </c>
      <c r="DK359" s="40">
        <f>'[3]DLPNO-CCSD(T1 or T)_TightPNO'!CG359</f>
        <v>-274.462710329</v>
      </c>
      <c r="DL359" s="40">
        <f>'[3]DLPNO-CCSD(T1 or T)_TightPNO'!CH359</f>
        <v>-78.442745866490995</v>
      </c>
      <c r="DM359" s="40">
        <f>'[3]DLPNO-CCSD(T1 or T)_TightPNO'!CI359</f>
        <v>-78.064598752999999</v>
      </c>
      <c r="DN359" s="40">
        <f>'[3]DLPNO-CCSD(T1 or T)_TightPNO'!CJ359</f>
        <v>-197.40366715661901</v>
      </c>
      <c r="DO359" s="40">
        <f>'[3]DLPNO-CCSD(T1 or T)_TightPNO'!CK359</f>
        <v>-196.40412253100001</v>
      </c>
      <c r="DP359" s="40">
        <f>'[3]DLPNO-CCSD(T1 or T)_TightPNO'!CL359</f>
        <v>-197.40407947828501</v>
      </c>
      <c r="DQ359" s="40">
        <f>'[3]DLPNO-CCSD(T1 or T)_TightPNO'!CM359</f>
        <v>-196.404149012</v>
      </c>
      <c r="DR359" s="40">
        <f>'[3]DLPNO-CCSD(T1 or T)_TightPNO'!CN359</f>
        <v>-78.443152568870005</v>
      </c>
      <c r="DS359" s="40">
        <f>'[3]DLPNO-CCSD(T1 or T)_TightPNO'!CO359</f>
        <v>-78.064659120000002</v>
      </c>
      <c r="DT359" s="19"/>
      <c r="DU359" s="10"/>
      <c r="DV359" s="13" t="s">
        <v>891</v>
      </c>
      <c r="DW359">
        <f>'[3]DLPNO-CCSD(T1 or T)_TightPNO'!CS359</f>
        <v>-275.84938223582799</v>
      </c>
      <c r="DX359">
        <f>'[3]DLPNO-CCSD(T1 or T)_TightPNO'!CT359</f>
        <v>-274.462710329</v>
      </c>
      <c r="DY359">
        <f>'[3]DLPNO-CCSD(T1 or T)_TightPNO'!CU359</f>
        <v>-78.442723877459002</v>
      </c>
      <c r="DZ359">
        <f>'[3]DLPNO-CCSD(T1 or T)_TightPNO'!CV359</f>
        <v>-78.064598752999999</v>
      </c>
      <c r="EA359">
        <f>'[3]DLPNO-CCSD(T1 or T)_TightPNO'!CW359</f>
        <v>-197.403909609864</v>
      </c>
      <c r="EB359">
        <f>'[3]DLPNO-CCSD(T1 or T)_TightPNO'!CX359</f>
        <v>-196.40412253100001</v>
      </c>
      <c r="EC359">
        <f>'[3]DLPNO-CCSD(T1 or T)_TightPNO'!CY359</f>
        <v>-197.404310512894</v>
      </c>
      <c r="ED359">
        <f>'[3]DLPNO-CCSD(T1 or T)_TightPNO'!CZ359</f>
        <v>-196.404149012</v>
      </c>
      <c r="EE359">
        <f>'[3]DLPNO-CCSD(T1 or T)_TightPNO'!DA359</f>
        <v>-78.443099216787004</v>
      </c>
      <c r="EF359">
        <f>'[3]DLPNO-CCSD(T1 or T)_TightPNO'!DB359</f>
        <v>-78.064659120000002</v>
      </c>
      <c r="EH359" s="13" t="s">
        <v>891</v>
      </c>
      <c r="EJ359">
        <f t="shared" si="328"/>
        <v>-275.84917794229057</v>
      </c>
      <c r="EK359" s="36">
        <f t="shared" si="329"/>
        <v>-78.442650921087008</v>
      </c>
      <c r="EL359">
        <f t="shared" si="330"/>
        <v>-197.40377018333751</v>
      </c>
      <c r="EM359">
        <f t="shared" si="331"/>
        <v>-197.40417605676151</v>
      </c>
      <c r="EN359">
        <f t="shared" si="332"/>
        <v>-78.443015332846983</v>
      </c>
    </row>
    <row r="360" spans="1:144" ht="17" x14ac:dyDescent="0.2">
      <c r="A360" s="4">
        <f>'[1]De Raw'!$A358</f>
        <v>1.9182278314905372</v>
      </c>
      <c r="B360" t="s">
        <v>346</v>
      </c>
      <c r="C360" s="1">
        <f>ABS(AK360-$A360)</f>
        <v>1.7573616513117507E-2</v>
      </c>
      <c r="D360" s="1">
        <f>ABS(AL360-$A360)</f>
        <v>0.13828339605850348</v>
      </c>
      <c r="E360" s="1">
        <f>ABS(AM360-$A360)</f>
        <v>6.0354889772693099E-2</v>
      </c>
      <c r="F360" s="1">
        <f>ABS(AN360-$A360)</f>
        <v>3.0267276630771001E-3</v>
      </c>
      <c r="G360" s="1">
        <f>ABS(AO360-$A360)</f>
        <v>0.42345206685710335</v>
      </c>
      <c r="H360" s="1">
        <f>ABS(AP360-$A360)</f>
        <v>0.21021266959701324</v>
      </c>
      <c r="I360" s="15">
        <f>ABS(AQ360-$A360)</f>
        <v>8.8644370431866015E-2</v>
      </c>
      <c r="J360" s="1">
        <f>ABS(AR360-$A360)</f>
        <v>0.31545755329056058</v>
      </c>
      <c r="K360" s="1">
        <f>ABS(AS360-$A360)</f>
        <v>0.11340659142934717</v>
      </c>
      <c r="L360" s="15">
        <f>ABS(AT360-$A360)</f>
        <v>0.12630877200947177</v>
      </c>
      <c r="M360" s="1">
        <f>ABS(AU360-$A360)</f>
        <v>0.27677356614054061</v>
      </c>
      <c r="N360" s="1">
        <f>ABS(AV360-$A360)</f>
        <v>7.5232397065534418E-2</v>
      </c>
      <c r="O360" s="15">
        <f>ABS(AZ360-$A360)</f>
        <v>2.9022810564254931E-2</v>
      </c>
      <c r="P360" s="1">
        <f>ABS(BA360-$A360)</f>
        <v>2.2121933821916739E-2</v>
      </c>
      <c r="Q360" s="1">
        <f>ABS(BB360-$A360)</f>
        <v>2.5572372193086057E-2</v>
      </c>
      <c r="R360" s="15">
        <f>ABS(BC360-$A360)</f>
        <v>0.13145319183409532</v>
      </c>
      <c r="S360" s="1">
        <f>ABS(BD360-$A360)</f>
        <v>0.26146029650728919</v>
      </c>
      <c r="T360" s="1">
        <f>ABS(BE360-$A360)</f>
        <v>6.5003552336596826E-2</v>
      </c>
      <c r="U360" s="91">
        <f>ABS(BI360-$A360)</f>
        <v>5.7089744074172444E-2</v>
      </c>
      <c r="V360" s="92">
        <f>ABS(BJ360-$A360)</f>
        <v>5.7524389816070887E-2</v>
      </c>
      <c r="W360" s="92">
        <f>ABS(BK360-$A360)</f>
        <v>5.7307066945121887E-2</v>
      </c>
      <c r="X360" s="15">
        <f t="shared" si="289"/>
        <v>2.5802916539082954E-2</v>
      </c>
      <c r="Y360" s="1">
        <f t="shared" si="290"/>
        <v>2.026164927445806E-2</v>
      </c>
      <c r="Z360" s="1">
        <f t="shared" si="291"/>
        <v>2.1636749385794518E-2</v>
      </c>
      <c r="AA360" s="15">
        <f t="shared" si="292"/>
        <v>5.6441265917928973E-2</v>
      </c>
      <c r="AB360" s="1">
        <f t="shared" si="293"/>
        <v>5.8273861889838185E-2</v>
      </c>
      <c r="AC360" s="1">
        <f t="shared" si="294"/>
        <v>5.7395355179765684E-2</v>
      </c>
      <c r="AD360" s="15">
        <f t="shared" si="295"/>
        <v>9.5757288454196843E-3</v>
      </c>
      <c r="AE360" s="1">
        <f t="shared" si="296"/>
        <v>2.0266487986944748E-2</v>
      </c>
      <c r="AF360" s="1">
        <f t="shared" si="297"/>
        <v>1.6611743031307524E-2</v>
      </c>
      <c r="AG360" s="15">
        <f t="shared" si="298"/>
        <v>8.0324796430633061E-3</v>
      </c>
      <c r="AH360" s="1">
        <f t="shared" si="299"/>
        <v>9.2037312026427287E-4</v>
      </c>
      <c r="AI360" s="1">
        <f t="shared" si="300"/>
        <v>1.7860098303814631E-3</v>
      </c>
      <c r="AJ360" s="1"/>
      <c r="AK360" s="1">
        <f t="shared" si="301"/>
        <v>1.9358014480036547</v>
      </c>
      <c r="AL360" s="1">
        <f t="shared" si="302"/>
        <v>1.7799444354320337</v>
      </c>
      <c r="AM360" s="1">
        <f t="shared" si="309"/>
        <v>1.8578729417178441</v>
      </c>
      <c r="AN360" s="1">
        <f t="shared" si="303"/>
        <v>1.9212545591536143</v>
      </c>
      <c r="AO360" s="1">
        <f t="shared" si="310"/>
        <v>1.4947757646334339</v>
      </c>
      <c r="AP360" s="1">
        <f t="shared" si="311"/>
        <v>1.708015161893524</v>
      </c>
      <c r="AQ360" s="1">
        <f t="shared" si="304"/>
        <v>2.0068722019224032</v>
      </c>
      <c r="AR360" s="1">
        <f t="shared" si="305"/>
        <v>1.6027702781999766</v>
      </c>
      <c r="AS360" s="1">
        <f t="shared" si="312"/>
        <v>1.80482124006119</v>
      </c>
      <c r="AT360" s="1">
        <f t="shared" si="313"/>
        <v>2.044536603500009</v>
      </c>
      <c r="AU360" s="1">
        <f t="shared" si="314"/>
        <v>1.6414542653499966</v>
      </c>
      <c r="AV360" s="1">
        <f t="shared" si="315"/>
        <v>1.8429954344250028</v>
      </c>
      <c r="AW360" s="1"/>
      <c r="AX360" s="1"/>
      <c r="AY360" s="1"/>
      <c r="AZ360" s="1">
        <f t="shared" si="333"/>
        <v>1.8892050209262823</v>
      </c>
      <c r="BA360" s="1">
        <f t="shared" si="334"/>
        <v>1.8961058976686205</v>
      </c>
      <c r="BB360" s="1">
        <f t="shared" si="335"/>
        <v>1.8926554592974512</v>
      </c>
      <c r="BC360" s="1">
        <f t="shared" si="316"/>
        <v>2.0496810233246325</v>
      </c>
      <c r="BD360" s="1">
        <f t="shared" si="317"/>
        <v>1.656767534983248</v>
      </c>
      <c r="BE360" s="1">
        <f t="shared" si="318"/>
        <v>1.8532242791539404</v>
      </c>
      <c r="BF360" s="87"/>
      <c r="BG360" s="87"/>
      <c r="BH360" s="87"/>
      <c r="BI360" s="1">
        <f t="shared" si="319"/>
        <v>1.8611380874163648</v>
      </c>
      <c r="BJ360" s="1">
        <f t="shared" si="320"/>
        <v>1.8607034416744663</v>
      </c>
      <c r="BK360" s="1">
        <f t="shared" si="321"/>
        <v>1.8609207645454153</v>
      </c>
      <c r="BL360" s="87"/>
      <c r="BM360" s="87"/>
      <c r="BN360" s="87"/>
      <c r="BO360" s="1">
        <f>AZ360+(AQ360-NormalPNO!Y360)*$BO$1</f>
        <v>1.8924249149514543</v>
      </c>
      <c r="BP360" s="1">
        <f>BA360+(AR360-NormalPNO!Z360)*$BP$1</f>
        <v>1.8979661822160792</v>
      </c>
      <c r="BQ360" s="1">
        <f>BB360+(AS360-NormalPNO!AA360)*$BQ$1</f>
        <v>1.8965910821047427</v>
      </c>
      <c r="BR360" s="1">
        <f>BI360+(BC360-NormalPNO!Y360)*$BR$1</f>
        <v>1.8617865655726082</v>
      </c>
      <c r="BS360" s="1">
        <f>BJ360+(BD360-NormalPNO!Z360)*$BS$1</f>
        <v>1.859953969600699</v>
      </c>
      <c r="BT360" s="1">
        <f>BK360+(BE360-NormalPNO!AA360)*$BT$1</f>
        <v>1.8608324763107715</v>
      </c>
      <c r="BU360" s="1">
        <f t="shared" si="322"/>
        <v>1.9278035603359569</v>
      </c>
      <c r="BV360" s="1">
        <f t="shared" si="323"/>
        <v>1.938494319477482</v>
      </c>
      <c r="BW360" s="1">
        <f t="shared" si="324"/>
        <v>1.9348395745218447</v>
      </c>
      <c r="BX360" s="1">
        <f t="shared" si="325"/>
        <v>1.9101953518474739</v>
      </c>
      <c r="BY360" s="1">
        <f t="shared" si="326"/>
        <v>1.9191482046108015</v>
      </c>
      <c r="BZ360" s="1">
        <f t="shared" si="327"/>
        <v>1.9164418216601558</v>
      </c>
      <c r="CA360" s="1"/>
      <c r="CB360" t="s">
        <v>346</v>
      </c>
      <c r="CC360" s="13" t="s">
        <v>892</v>
      </c>
      <c r="CD360">
        <v>-275.92311207860098</v>
      </c>
      <c r="CE360" s="19">
        <v>-274.48181319499997</v>
      </c>
      <c r="CF360" s="19">
        <v>-275.84961656494698</v>
      </c>
      <c r="CG360" s="19">
        <v>-274.46501760299998</v>
      </c>
      <c r="CH360" s="19"/>
      <c r="CI360" s="19"/>
      <c r="CJ360">
        <v>-78.463400482932997</v>
      </c>
      <c r="CK360" s="19">
        <v>-78.069417545999997</v>
      </c>
      <c r="CL360">
        <v>-78.442682569555004</v>
      </c>
      <c r="CM360" s="19">
        <v>-78.064598752999999</v>
      </c>
      <c r="CN360" s="19"/>
      <c r="CO360" s="19"/>
      <c r="CP360" s="19">
        <f>'[3]DLPNO-CCSD(T1 or T)_TightPNO'!BL360</f>
        <v>-197.45662669982499</v>
      </c>
      <c r="CQ360" s="19">
        <f>'[3]DLPNO-CCSD(T1 or T)_TightPNO'!BM360</f>
        <v>-196.41613948899999</v>
      </c>
      <c r="CR360" s="19">
        <f>'[3]DLPNO-CCSD(T1 or T)_TightPNO'!BN360</f>
        <v>-197.40373584109801</v>
      </c>
      <c r="CS360" s="19">
        <f>'[3]DLPNO-CCSD(T1 or T)_TightPNO'!BO360</f>
        <v>-196.40412253100001</v>
      </c>
      <c r="CT360" s="19"/>
      <c r="CU360" s="19"/>
      <c r="CV360" s="19">
        <f>'[3]DLPNO-CCSD(T1 or T)_TightPNO'!BR360</f>
        <v>-197.456760423075</v>
      </c>
      <c r="CW360" s="19">
        <f>'[3]DLPNO-CCSD(T1 or T)_TightPNO'!BS360</f>
        <v>-196.416151138</v>
      </c>
      <c r="CX360" s="19">
        <f>'[3]DLPNO-CCSD(T1 or T)_TightPNO'!BT360</f>
        <v>-197.40406531938601</v>
      </c>
      <c r="CY360" s="19">
        <f>'[3]DLPNO-CCSD(T1 or T)_TightPNO'!BU360</f>
        <v>-196.40414880200001</v>
      </c>
      <c r="CZ360" s="19"/>
      <c r="DA360" s="19"/>
      <c r="DB360" s="19">
        <f>'[3]DLPNO-CCSD(T1 or T)_TightPNO'!BX360</f>
        <v>-78.463515133632001</v>
      </c>
      <c r="DC360" s="19">
        <f>'[3]DLPNO-CCSD(T1 or T)_TightPNO'!BY360</f>
        <v>-78.069435050999999</v>
      </c>
      <c r="DD360" s="19">
        <f>'[3]DLPNO-CCSD(T1 or T)_TightPNO'!BZ360</f>
        <v>-78.442997068647003</v>
      </c>
      <c r="DE360" s="19">
        <f>'[3]DLPNO-CCSD(T1 or T)_TightPNO'!CA360</f>
        <v>-78.064651780999995</v>
      </c>
      <c r="DF360" s="19"/>
      <c r="DG360" s="19"/>
      <c r="DH360" s="19"/>
      <c r="DI360" s="40" t="str">
        <f>'[3]DLPNO-CCSD(T1 or T)_TightPNO'!CE360</f>
        <v>44_Ethene-Pentane_0.95.xyz</v>
      </c>
      <c r="DJ360" s="40">
        <f>'[3]DLPNO-CCSD(T1 or T)_TightPNO'!CF360</f>
        <v>-275.84947473701101</v>
      </c>
      <c r="DK360" s="40">
        <f>'[3]DLPNO-CCSD(T1 or T)_TightPNO'!CG360</f>
        <v>-274.46501760299998</v>
      </c>
      <c r="DL360" s="40">
        <f>'[3]DLPNO-CCSD(T1 or T)_TightPNO'!CH360</f>
        <v>-78.442745866490995</v>
      </c>
      <c r="DM360" s="40">
        <f>'[3]DLPNO-CCSD(T1 or T)_TightPNO'!CI360</f>
        <v>-78.064598752999999</v>
      </c>
      <c r="DN360" s="40">
        <f>'[3]DLPNO-CCSD(T1 or T)_TightPNO'!CJ360</f>
        <v>-197.40366715661901</v>
      </c>
      <c r="DO360" s="40">
        <f>'[3]DLPNO-CCSD(T1 or T)_TightPNO'!CK360</f>
        <v>-196.40412253100001</v>
      </c>
      <c r="DP360" s="40">
        <f>'[3]DLPNO-CCSD(T1 or T)_TightPNO'!CL360</f>
        <v>-197.40400470403199</v>
      </c>
      <c r="DQ360" s="40">
        <f>'[3]DLPNO-CCSD(T1 or T)_TightPNO'!CM360</f>
        <v>-196.40414880200001</v>
      </c>
      <c r="DR360" s="40">
        <f>'[3]DLPNO-CCSD(T1 or T)_TightPNO'!CN360</f>
        <v>-78.443087956270006</v>
      </c>
      <c r="DS360" s="40">
        <f>'[3]DLPNO-CCSD(T1 or T)_TightPNO'!CO360</f>
        <v>-78.064651780999995</v>
      </c>
      <c r="DT360" s="19"/>
      <c r="DU360" s="10"/>
      <c r="DV360" s="13" t="s">
        <v>892</v>
      </c>
      <c r="DW360">
        <f>'[3]DLPNO-CCSD(T1 or T)_TightPNO'!CS360</f>
        <v>-275.84989166365898</v>
      </c>
      <c r="DX360">
        <f>'[3]DLPNO-CCSD(T1 or T)_TightPNO'!CT360</f>
        <v>-274.46501760299998</v>
      </c>
      <c r="DY360">
        <f>'[3]DLPNO-CCSD(T1 or T)_TightPNO'!CU360</f>
        <v>-78.442723877459002</v>
      </c>
      <c r="DZ360">
        <f>'[3]DLPNO-CCSD(T1 or T)_TightPNO'!CV360</f>
        <v>-78.064598752999999</v>
      </c>
      <c r="EA360">
        <f>'[3]DLPNO-CCSD(T1 or T)_TightPNO'!CW360</f>
        <v>-197.403909609864</v>
      </c>
      <c r="EB360">
        <f>'[3]DLPNO-CCSD(T1 or T)_TightPNO'!CX360</f>
        <v>-196.40412253100001</v>
      </c>
      <c r="EC360">
        <f>'[3]DLPNO-CCSD(T1 or T)_TightPNO'!CY360</f>
        <v>-197.404236352726</v>
      </c>
      <c r="ED360">
        <f>'[3]DLPNO-CCSD(T1 or T)_TightPNO'!CZ360</f>
        <v>-196.40414880200001</v>
      </c>
      <c r="EE360">
        <f>'[3]DLPNO-CCSD(T1 or T)_TightPNO'!DA360</f>
        <v>-78.443039487164</v>
      </c>
      <c r="EF360">
        <f>'[3]DLPNO-CCSD(T1 or T)_TightPNO'!DB360</f>
        <v>-78.064651780999995</v>
      </c>
      <c r="EH360" s="13" t="s">
        <v>892</v>
      </c>
      <c r="EJ360">
        <f t="shared" si="328"/>
        <v>-275.84968747891497</v>
      </c>
      <c r="EK360" s="36">
        <f t="shared" si="329"/>
        <v>-78.442650921087008</v>
      </c>
      <c r="EL360">
        <f t="shared" si="330"/>
        <v>-197.40377018333751</v>
      </c>
      <c r="EM360">
        <f t="shared" si="331"/>
        <v>-197.40409562706301</v>
      </c>
      <c r="EN360">
        <f t="shared" si="332"/>
        <v>-78.442951624835501</v>
      </c>
    </row>
    <row r="361" spans="1:144" ht="17" x14ac:dyDescent="0.2">
      <c r="A361" s="4">
        <f>'[1]De Raw'!$A359</f>
        <v>1.9426506652720401</v>
      </c>
      <c r="B361" t="s">
        <v>347</v>
      </c>
      <c r="C361" s="1">
        <f>ABS(AK361-$A361)</f>
        <v>1.6677139257214257E-2</v>
      </c>
      <c r="D361" s="1">
        <f>ABS(AL361-$A361)</f>
        <v>0.11404754052674382</v>
      </c>
      <c r="E361" s="1">
        <f>ABS(AM361-$A361)</f>
        <v>4.8685200634764669E-2</v>
      </c>
      <c r="F361" s="1">
        <f>ABS(AN361-$A361)</f>
        <v>2.7100097727406069E-2</v>
      </c>
      <c r="G361" s="1">
        <f>ABS(AO361-$A361)</f>
        <v>0.32826020692770963</v>
      </c>
      <c r="H361" s="1">
        <f>ABS(AP361-$A361)</f>
        <v>0.15058005460015167</v>
      </c>
      <c r="I361" s="15">
        <f>ABS(AQ361-$A361)</f>
        <v>9.3953792058165675E-2</v>
      </c>
      <c r="J361" s="1">
        <f>ABS(AR361-$A361)</f>
        <v>0.2410846896011527</v>
      </c>
      <c r="K361" s="1">
        <f>ABS(AS361-$A361)</f>
        <v>7.3565448771493624E-2</v>
      </c>
      <c r="L361" s="15">
        <f>ABS(AT361-$A361)</f>
        <v>0.11749812109047086</v>
      </c>
      <c r="M361" s="1">
        <f>ABS(AU361-$A361)</f>
        <v>0.21992869061533993</v>
      </c>
      <c r="N361" s="1">
        <f>ABS(AV361-$A361)</f>
        <v>5.1215284762434532E-2</v>
      </c>
      <c r="O361" s="15">
        <f>ABS(AZ361-$A361)</f>
        <v>3.3988088258728233E-2</v>
      </c>
      <c r="P361" s="1">
        <f>ABS(BA361-$A361)</f>
        <v>3.0757622711457877E-2</v>
      </c>
      <c r="Q361" s="1">
        <f>ABS(BB361-$A361)</f>
        <v>3.2372855485092833E-2</v>
      </c>
      <c r="R361" s="15">
        <f>ABS(BC361-$A361)</f>
        <v>0.12738063922354526</v>
      </c>
      <c r="S361" s="1">
        <f>ABS(BD361-$A361)</f>
        <v>0.19749693093787446</v>
      </c>
      <c r="T361" s="1">
        <f>ABS(BE361-$A361)</f>
        <v>3.5058145857164602E-2</v>
      </c>
      <c r="U361" s="91">
        <f>ABS(BI361-$A361)</f>
        <v>5.590387725048096E-2</v>
      </c>
      <c r="V361" s="92">
        <f>ABS(BJ361-$A361)</f>
        <v>5.9335254241039248E-2</v>
      </c>
      <c r="W361" s="92">
        <f>ABS(BK361-$A361)</f>
        <v>5.7619565745759882E-2</v>
      </c>
      <c r="X361" s="15">
        <f t="shared" si="289"/>
        <v>3.1828275313757759E-2</v>
      </c>
      <c r="Y361" s="1">
        <f t="shared" si="290"/>
        <v>2.9121612967375476E-2</v>
      </c>
      <c r="Z361" s="1">
        <f t="shared" si="291"/>
        <v>2.9150237841951698E-2</v>
      </c>
      <c r="AA361" s="15">
        <f t="shared" si="292"/>
        <v>5.523716486787289E-2</v>
      </c>
      <c r="AB361" s="1">
        <f t="shared" si="293"/>
        <v>6.0153467223844181E-2</v>
      </c>
      <c r="AC361" s="1">
        <f t="shared" si="294"/>
        <v>5.7730232918428159E-2</v>
      </c>
      <c r="AD361" s="15">
        <f t="shared" si="295"/>
        <v>9.859821939262492E-3</v>
      </c>
      <c r="AE361" s="1">
        <f t="shared" si="296"/>
        <v>7.5756946097675915E-3</v>
      </c>
      <c r="AF361" s="1">
        <f t="shared" si="297"/>
        <v>7.6749696605267204E-3</v>
      </c>
      <c r="AG361" s="15">
        <f t="shared" si="298"/>
        <v>2.5237775392710216E-2</v>
      </c>
      <c r="AH361" s="1">
        <f t="shared" si="299"/>
        <v>2.7372226732729876E-2</v>
      </c>
      <c r="AI361" s="1">
        <f t="shared" si="300"/>
        <v>2.511318930086226E-2</v>
      </c>
      <c r="AJ361" s="1"/>
      <c r="AK361" s="1">
        <f t="shared" si="301"/>
        <v>1.9593278045292544</v>
      </c>
      <c r="AL361" s="1">
        <f t="shared" si="302"/>
        <v>1.8286031247452963</v>
      </c>
      <c r="AM361" s="1">
        <f t="shared" si="309"/>
        <v>1.8939654646372754</v>
      </c>
      <c r="AN361" s="1">
        <f t="shared" si="303"/>
        <v>1.9697507629994462</v>
      </c>
      <c r="AO361" s="1">
        <f t="shared" si="310"/>
        <v>1.6143904583443305</v>
      </c>
      <c r="AP361" s="1">
        <f t="shared" si="311"/>
        <v>1.7920706106718884</v>
      </c>
      <c r="AQ361" s="1">
        <f t="shared" si="304"/>
        <v>2.0366044573302058</v>
      </c>
      <c r="AR361" s="1">
        <f t="shared" si="305"/>
        <v>1.7015659756708874</v>
      </c>
      <c r="AS361" s="1">
        <f t="shared" si="312"/>
        <v>1.8690852165005465</v>
      </c>
      <c r="AT361" s="1">
        <f t="shared" si="313"/>
        <v>2.060148786362511</v>
      </c>
      <c r="AU361" s="1">
        <f t="shared" si="314"/>
        <v>1.7227219746567002</v>
      </c>
      <c r="AV361" s="1">
        <f t="shared" si="315"/>
        <v>1.8914353805096056</v>
      </c>
      <c r="AW361" s="1"/>
      <c r="AX361" s="1"/>
      <c r="AY361" s="1"/>
      <c r="AZ361" s="1">
        <f t="shared" si="333"/>
        <v>1.9086625770133119</v>
      </c>
      <c r="BA361" s="1">
        <f t="shared" si="334"/>
        <v>1.9118930425605822</v>
      </c>
      <c r="BB361" s="1">
        <f t="shared" si="335"/>
        <v>1.9102778097869473</v>
      </c>
      <c r="BC361" s="1">
        <f t="shared" si="316"/>
        <v>2.0700313044955854</v>
      </c>
      <c r="BD361" s="1">
        <f t="shared" si="317"/>
        <v>1.7451537343341657</v>
      </c>
      <c r="BE361" s="1">
        <f t="shared" si="318"/>
        <v>1.9075925194148755</v>
      </c>
      <c r="BF361" s="87"/>
      <c r="BG361" s="87"/>
      <c r="BH361" s="87"/>
      <c r="BI361" s="1">
        <f t="shared" si="319"/>
        <v>1.8867467880215592</v>
      </c>
      <c r="BJ361" s="1">
        <f t="shared" si="320"/>
        <v>1.8833154110310009</v>
      </c>
      <c r="BK361" s="1">
        <f t="shared" si="321"/>
        <v>1.8850310995262802</v>
      </c>
      <c r="BL361" s="87"/>
      <c r="BM361" s="87"/>
      <c r="BN361" s="87"/>
      <c r="BO361" s="1">
        <f>AZ361+(AQ361-NormalPNO!Y361)*$BO$1</f>
        <v>1.9108223899582824</v>
      </c>
      <c r="BP361" s="1">
        <f>BA361+(AR361-NormalPNO!Z361)*$BP$1</f>
        <v>1.9135290523046646</v>
      </c>
      <c r="BQ361" s="1">
        <f>BB361+(AS361-NormalPNO!AA361)*$BQ$1</f>
        <v>1.9135004274300884</v>
      </c>
      <c r="BR361" s="1">
        <f>BI361+(BC361-NormalPNO!Y361)*$BR$1</f>
        <v>1.8874135004041672</v>
      </c>
      <c r="BS361" s="1">
        <f>BJ361+(BD361-NormalPNO!Z361)*$BS$1</f>
        <v>1.8824971980481959</v>
      </c>
      <c r="BT361" s="1">
        <f>BK361+(BE361-NormalPNO!AA361)*$BT$1</f>
        <v>1.884920432353612</v>
      </c>
      <c r="BU361" s="1">
        <f t="shared" si="322"/>
        <v>1.9327908433327776</v>
      </c>
      <c r="BV361" s="1">
        <f t="shared" si="323"/>
        <v>1.9350749706622725</v>
      </c>
      <c r="BW361" s="1">
        <f t="shared" si="324"/>
        <v>1.9349756956115134</v>
      </c>
      <c r="BX361" s="1">
        <f t="shared" si="325"/>
        <v>1.9174128898793299</v>
      </c>
      <c r="BY361" s="1">
        <f t="shared" si="326"/>
        <v>1.9152784385393102</v>
      </c>
      <c r="BZ361" s="1">
        <f t="shared" si="327"/>
        <v>1.9175374759711779</v>
      </c>
      <c r="CA361" s="1"/>
      <c r="CB361" t="s">
        <v>347</v>
      </c>
      <c r="CC361" s="13" t="s">
        <v>893</v>
      </c>
      <c r="CD361">
        <v>-275.92314957023501</v>
      </c>
      <c r="CE361" s="19">
        <v>-274.48323331</v>
      </c>
      <c r="CF361" s="19">
        <v>-275.84966394630999</v>
      </c>
      <c r="CG361" s="19">
        <v>-274.46643800800001</v>
      </c>
      <c r="CH361" s="19"/>
      <c r="CI361" s="19"/>
      <c r="CJ361">
        <v>-78.463400482932997</v>
      </c>
      <c r="CK361" s="19">
        <v>-78.069417545999997</v>
      </c>
      <c r="CL361">
        <v>-78.442682569555004</v>
      </c>
      <c r="CM361" s="19">
        <v>-78.064598752999999</v>
      </c>
      <c r="CN361" s="19"/>
      <c r="CO361" s="19"/>
      <c r="CP361" s="19">
        <f>'[3]DLPNO-CCSD(T1 or T)_TightPNO'!BL361</f>
        <v>-197.45662669982499</v>
      </c>
      <c r="CQ361" s="19">
        <f>'[3]DLPNO-CCSD(T1 or T)_TightPNO'!BM361</f>
        <v>-196.41613948899999</v>
      </c>
      <c r="CR361" s="19">
        <f>'[3]DLPNO-CCSD(T1 or T)_TightPNO'!BN361</f>
        <v>-197.40373584109801</v>
      </c>
      <c r="CS361" s="19">
        <f>'[3]DLPNO-CCSD(T1 or T)_TightPNO'!BO361</f>
        <v>-196.40412253100001</v>
      </c>
      <c r="CT361" s="19"/>
      <c r="CU361" s="19"/>
      <c r="CV361" s="19">
        <f>'[3]DLPNO-CCSD(T1 or T)_TightPNO'!BR361</f>
        <v>-197.45673856851599</v>
      </c>
      <c r="CW361" s="19">
        <f>'[3]DLPNO-CCSD(T1 or T)_TightPNO'!BS361</f>
        <v>-196.41614996199999</v>
      </c>
      <c r="CX361" s="19">
        <f>'[3]DLPNO-CCSD(T1 or T)_TightPNO'!BT361</f>
        <v>-197.40400676963199</v>
      </c>
      <c r="CY361" s="19">
        <f>'[3]DLPNO-CCSD(T1 or T)_TightPNO'!BU361</f>
        <v>-196.40414659699999</v>
      </c>
      <c r="CZ361" s="19"/>
      <c r="DA361" s="19"/>
      <c r="DB361" s="19">
        <f>'[3]DLPNO-CCSD(T1 or T)_TightPNO'!BX361</f>
        <v>-78.463496937271003</v>
      </c>
      <c r="DC361" s="19">
        <f>'[3]DLPNO-CCSD(T1 or T)_TightPNO'!BY361</f>
        <v>-78.069432977000005</v>
      </c>
      <c r="DD361" s="19">
        <f>'[3]DLPNO-CCSD(T1 or T)_TightPNO'!BZ361</f>
        <v>-78.442945558804993</v>
      </c>
      <c r="DE361" s="19">
        <f>'[3]DLPNO-CCSD(T1 or T)_TightPNO'!CA361</f>
        <v>-78.064645658000003</v>
      </c>
      <c r="DF361" s="19"/>
      <c r="DG361" s="19"/>
      <c r="DH361" s="19"/>
      <c r="DI361" s="40" t="str">
        <f>'[3]DLPNO-CCSD(T1 or T)_TightPNO'!CE361</f>
        <v>44_Ethene-Pentane_1.00.xyz</v>
      </c>
      <c r="DJ361" s="40">
        <f>'[3]DLPNO-CCSD(T1 or T)_TightPNO'!CF361</f>
        <v>-275.84955202062798</v>
      </c>
      <c r="DK361" s="40">
        <f>'[3]DLPNO-CCSD(T1 or T)_TightPNO'!CG361</f>
        <v>-274.46643800800001</v>
      </c>
      <c r="DL361" s="40">
        <f>'[3]DLPNO-CCSD(T1 or T)_TightPNO'!CH361</f>
        <v>-78.442745866490995</v>
      </c>
      <c r="DM361" s="40">
        <f>'[3]DLPNO-CCSD(T1 or T)_TightPNO'!CI361</f>
        <v>-78.064598752999999</v>
      </c>
      <c r="DN361" s="40">
        <f>'[3]DLPNO-CCSD(T1 or T)_TightPNO'!CJ361</f>
        <v>-197.40366715661901</v>
      </c>
      <c r="DO361" s="40">
        <f>'[3]DLPNO-CCSD(T1 or T)_TightPNO'!CK361</f>
        <v>-196.40412253100001</v>
      </c>
      <c r="DP361" s="40">
        <f>'[3]DLPNO-CCSD(T1 or T)_TightPNO'!CL361</f>
        <v>-197.40394400542101</v>
      </c>
      <c r="DQ361" s="40">
        <f>'[3]DLPNO-CCSD(T1 or T)_TightPNO'!CM361</f>
        <v>-196.40414659699999</v>
      </c>
      <c r="DR361" s="40">
        <f>'[3]DLPNO-CCSD(T1 or T)_TightPNO'!CN361</f>
        <v>-78.443035320358007</v>
      </c>
      <c r="DS361" s="40">
        <f>'[3]DLPNO-CCSD(T1 or T)_TightPNO'!CO361</f>
        <v>-78.064645658000003</v>
      </c>
      <c r="DT361" s="19"/>
      <c r="DU361" s="10"/>
      <c r="DV361" s="13" t="s">
        <v>893</v>
      </c>
      <c r="DW361">
        <f>'[3]DLPNO-CCSD(T1 or T)_TightPNO'!CS361</f>
        <v>-275.84991654325501</v>
      </c>
      <c r="DX361">
        <f>'[3]DLPNO-CCSD(T1 or T)_TightPNO'!CT361</f>
        <v>-274.46643800800001</v>
      </c>
      <c r="DY361">
        <f>'[3]DLPNO-CCSD(T1 or T)_TightPNO'!CU361</f>
        <v>-78.442723877459002</v>
      </c>
      <c r="DZ361">
        <f>'[3]DLPNO-CCSD(T1 or T)_TightPNO'!CV361</f>
        <v>-78.064598752999999</v>
      </c>
      <c r="EA361">
        <f>'[3]DLPNO-CCSD(T1 or T)_TightPNO'!CW361</f>
        <v>-197.403909609864</v>
      </c>
      <c r="EB361">
        <f>'[3]DLPNO-CCSD(T1 or T)_TightPNO'!CX361</f>
        <v>-196.40412253100001</v>
      </c>
      <c r="EC361">
        <f>'[3]DLPNO-CCSD(T1 or T)_TightPNO'!CY361</f>
        <v>-197.404183887063</v>
      </c>
      <c r="ED361">
        <f>'[3]DLPNO-CCSD(T1 or T)_TightPNO'!CZ361</f>
        <v>-196.40414659699999</v>
      </c>
      <c r="EE361">
        <f>'[3]DLPNO-CCSD(T1 or T)_TightPNO'!DA361</f>
        <v>-78.442987324089998</v>
      </c>
      <c r="EF361">
        <f>'[3]DLPNO-CCSD(T1 or T)_TightPNO'!DB361</f>
        <v>-78.064645658000003</v>
      </c>
      <c r="EH361" s="13" t="s">
        <v>893</v>
      </c>
      <c r="EJ361">
        <f t="shared" si="328"/>
        <v>-275.84971990915096</v>
      </c>
      <c r="EK361" s="36">
        <f t="shared" si="329"/>
        <v>-78.442650921087008</v>
      </c>
      <c r="EL361">
        <f t="shared" si="330"/>
        <v>-197.40377018333751</v>
      </c>
      <c r="EM361">
        <f t="shared" si="331"/>
        <v>-197.4040381517375</v>
      </c>
      <c r="EN361">
        <f t="shared" si="332"/>
        <v>-78.442900678028479</v>
      </c>
    </row>
    <row r="362" spans="1:144" ht="17" x14ac:dyDescent="0.2">
      <c r="A362" s="4">
        <f>'[1]De Raw'!$A360</f>
        <v>1.8218670792104465</v>
      </c>
      <c r="B362" t="s">
        <v>348</v>
      </c>
      <c r="C362" s="1">
        <f>ABS(AK362-$A362)</f>
        <v>2.7853051096055959E-2</v>
      </c>
      <c r="D362" s="1">
        <f>ABS(AL362-$A362)</f>
        <v>7.5700223239688169E-2</v>
      </c>
      <c r="E362" s="1">
        <f>ABS(AM362-$A362)</f>
        <v>2.3923586071816105E-2</v>
      </c>
      <c r="F362" s="1">
        <f>ABS(AN362-$A362)</f>
        <v>5.2026529866186388E-2</v>
      </c>
      <c r="G362" s="1">
        <f>ABS(AO362-$A362)</f>
        <v>0.24466180536947713</v>
      </c>
      <c r="H362" s="1">
        <f>ABS(AP362-$A362)</f>
        <v>9.631763775164548E-2</v>
      </c>
      <c r="I362" s="15">
        <f>ABS(AQ362-$A362)</f>
        <v>0.10069014321496716</v>
      </c>
      <c r="J362" s="1">
        <f>ABS(AR362-$A362)</f>
        <v>0.17933321323213214</v>
      </c>
      <c r="K362" s="1">
        <f>ABS(AS362-$A362)</f>
        <v>3.9321535008582487E-2</v>
      </c>
      <c r="L362" s="15">
        <f>ABS(AT362-$A362)</f>
        <v>0.11103551084190233</v>
      </c>
      <c r="M362" s="1">
        <f>ABS(AU362-$A362)</f>
        <v>0.16718099227171468</v>
      </c>
      <c r="N362" s="1">
        <f>ABS(AV362-$A362)</f>
        <v>2.8072740714906175E-2</v>
      </c>
      <c r="O362" s="15">
        <f>ABS(AZ362-$A362)</f>
        <v>1.9901447967325625E-2</v>
      </c>
      <c r="P362" s="1">
        <f>ABS(BA362-$A362)</f>
        <v>7.7548758959180564E-3</v>
      </c>
      <c r="Q362" s="1">
        <f>ABS(BB362-$A362)</f>
        <v>1.3828161931621841E-2</v>
      </c>
      <c r="R362" s="15">
        <f>ABS(BC362-$A362)</f>
        <v>0.12502194988935766</v>
      </c>
      <c r="S362" s="1">
        <f>ABS(BD362-$A362)</f>
        <v>0.14666891716345964</v>
      </c>
      <c r="T362" s="1">
        <f>ABS(BE362-$A362)</f>
        <v>1.0823483637050879E-2</v>
      </c>
      <c r="U362" s="91">
        <f>ABS(BI362-$A362)</f>
        <v>3.5854216058967658E-2</v>
      </c>
      <c r="V362" s="92">
        <f>ABS(BJ362-$A362)</f>
        <v>2.9170710200105532E-2</v>
      </c>
      <c r="W362" s="92">
        <f>ABS(BK362-$A362)</f>
        <v>3.2512463129536817E-2</v>
      </c>
      <c r="X362" s="15">
        <f t="shared" si="289"/>
        <v>1.9567960070766111E-2</v>
      </c>
      <c r="Y362" s="1">
        <f t="shared" si="290"/>
        <v>6.7069860671897796E-3</v>
      </c>
      <c r="Z362" s="1">
        <f t="shared" si="291"/>
        <v>1.2136752443989041E-2</v>
      </c>
      <c r="AA362" s="15">
        <f t="shared" si="292"/>
        <v>3.4808466750784861E-2</v>
      </c>
      <c r="AB362" s="1">
        <f t="shared" si="293"/>
        <v>2.9501175075875352E-2</v>
      </c>
      <c r="AC362" s="1">
        <f t="shared" si="294"/>
        <v>3.228829447439252E-2</v>
      </c>
      <c r="AD362" s="15">
        <f t="shared" si="295"/>
        <v>9.2994985580656664E-3</v>
      </c>
      <c r="AE362" s="1">
        <f t="shared" si="296"/>
        <v>5.5610593510617701E-3</v>
      </c>
      <c r="AF362" s="1">
        <f t="shared" si="297"/>
        <v>1.3977637915167929E-3</v>
      </c>
      <c r="AG362" s="15">
        <f t="shared" si="298"/>
        <v>2.2379544643682303E-2</v>
      </c>
      <c r="AH362" s="1">
        <f t="shared" si="299"/>
        <v>1.081082215580409E-2</v>
      </c>
      <c r="AI362" s="1">
        <f t="shared" si="300"/>
        <v>1.6152066771226048E-2</v>
      </c>
      <c r="AJ362" s="1"/>
      <c r="AK362" s="1">
        <f t="shared" si="301"/>
        <v>1.8497201303065025</v>
      </c>
      <c r="AL362" s="1">
        <f t="shared" si="302"/>
        <v>1.7461668559707584</v>
      </c>
      <c r="AM362" s="1">
        <f t="shared" si="309"/>
        <v>1.7979434931386304</v>
      </c>
      <c r="AN362" s="1">
        <f t="shared" si="303"/>
        <v>1.8738936090766329</v>
      </c>
      <c r="AO362" s="1">
        <f t="shared" si="310"/>
        <v>1.5772052738409694</v>
      </c>
      <c r="AP362" s="1">
        <f t="shared" si="311"/>
        <v>1.7255494414588011</v>
      </c>
      <c r="AQ362" s="1">
        <f t="shared" si="304"/>
        <v>1.9225572224254137</v>
      </c>
      <c r="AR362" s="1">
        <f t="shared" si="305"/>
        <v>1.6425338659783144</v>
      </c>
      <c r="AS362" s="1">
        <f t="shared" si="312"/>
        <v>1.7825455442018641</v>
      </c>
      <c r="AT362" s="1">
        <f t="shared" si="313"/>
        <v>1.9329025900523489</v>
      </c>
      <c r="AU362" s="1">
        <f t="shared" si="314"/>
        <v>1.6546860869387319</v>
      </c>
      <c r="AV362" s="1">
        <f t="shared" si="315"/>
        <v>1.7937943384955404</v>
      </c>
      <c r="AW362" s="1"/>
      <c r="AX362" s="1"/>
      <c r="AY362" s="1"/>
      <c r="AZ362" s="1">
        <f t="shared" si="333"/>
        <v>1.8019656312431209</v>
      </c>
      <c r="BA362" s="1">
        <f t="shared" si="334"/>
        <v>1.8141122033145285</v>
      </c>
      <c r="BB362" s="1">
        <f t="shared" si="335"/>
        <v>1.8080389172788247</v>
      </c>
      <c r="BC362" s="1">
        <f t="shared" si="316"/>
        <v>1.9468890290998042</v>
      </c>
      <c r="BD362" s="1">
        <f t="shared" si="317"/>
        <v>1.6751981620469869</v>
      </c>
      <c r="BE362" s="1">
        <f t="shared" si="318"/>
        <v>1.8110435955733957</v>
      </c>
      <c r="BF362" s="87"/>
      <c r="BG362" s="87"/>
      <c r="BH362" s="87"/>
      <c r="BI362" s="1">
        <f t="shared" si="319"/>
        <v>1.7860128631514789</v>
      </c>
      <c r="BJ362" s="1">
        <f t="shared" si="320"/>
        <v>1.792696369010341</v>
      </c>
      <c r="BK362" s="1">
        <f t="shared" si="321"/>
        <v>1.7893546160809097</v>
      </c>
      <c r="BL362" s="87"/>
      <c r="BM362" s="87"/>
      <c r="BN362" s="87"/>
      <c r="BO362" s="1">
        <f>AZ362+(AQ362-NormalPNO!Y362)*$BO$1</f>
        <v>1.8022991191396804</v>
      </c>
      <c r="BP362" s="1">
        <f>BA362+(AR362-NormalPNO!Z362)*$BP$1</f>
        <v>1.8151600931432568</v>
      </c>
      <c r="BQ362" s="1">
        <f>BB362+(AS362-NormalPNO!AA362)*$BQ$1</f>
        <v>1.8097303267664575</v>
      </c>
      <c r="BR362" s="1">
        <f>BI362+(BC362-NormalPNO!Y362)*$BR$1</f>
        <v>1.7870586124596617</v>
      </c>
      <c r="BS362" s="1">
        <f>BJ362+(BD362-NormalPNO!Z362)*$BS$1</f>
        <v>1.7923659041345712</v>
      </c>
      <c r="BT362" s="1">
        <f>BK362+(BE362-NormalPNO!AA362)*$BT$1</f>
        <v>1.789578784736054</v>
      </c>
      <c r="BU362" s="1">
        <f t="shared" si="322"/>
        <v>1.8125675806523809</v>
      </c>
      <c r="BV362" s="1">
        <f t="shared" si="323"/>
        <v>1.8274281385615083</v>
      </c>
      <c r="BW362" s="1">
        <f t="shared" si="324"/>
        <v>1.8204693154189298</v>
      </c>
      <c r="BX362" s="1">
        <f t="shared" si="325"/>
        <v>1.7994875345667642</v>
      </c>
      <c r="BY362" s="1">
        <f t="shared" si="326"/>
        <v>1.8110562570546425</v>
      </c>
      <c r="BZ362" s="1">
        <f t="shared" si="327"/>
        <v>1.8057150124392205</v>
      </c>
      <c r="CA362" s="1"/>
      <c r="CB362" t="s">
        <v>348</v>
      </c>
      <c r="CC362" s="13" t="s">
        <v>894</v>
      </c>
      <c r="CD362">
        <v>-275.92297489929501</v>
      </c>
      <c r="CE362" s="19">
        <v>-274.48411386999999</v>
      </c>
      <c r="CF362" s="19">
        <v>-275.84948220048</v>
      </c>
      <c r="CG362" s="19">
        <v>-274.467316181</v>
      </c>
      <c r="CH362" s="19"/>
      <c r="CI362" s="19"/>
      <c r="CJ362">
        <v>-78.463400482932997</v>
      </c>
      <c r="CK362" s="19">
        <v>-78.069417545999997</v>
      </c>
      <c r="CL362">
        <v>-78.442682569555004</v>
      </c>
      <c r="CM362" s="19">
        <v>-78.064598752999999</v>
      </c>
      <c r="CN362" s="19"/>
      <c r="CO362" s="19"/>
      <c r="CP362" s="19">
        <f>'[3]DLPNO-CCSD(T1 or T)_TightPNO'!BL362</f>
        <v>-197.45662669982499</v>
      </c>
      <c r="CQ362" s="19">
        <f>'[3]DLPNO-CCSD(T1 or T)_TightPNO'!BM362</f>
        <v>-196.41613948899999</v>
      </c>
      <c r="CR362" s="19">
        <f>'[3]DLPNO-CCSD(T1 or T)_TightPNO'!BN362</f>
        <v>-197.40373584109801</v>
      </c>
      <c r="CS362" s="19">
        <f>'[3]DLPNO-CCSD(T1 or T)_TightPNO'!BO362</f>
        <v>-196.40412253100001</v>
      </c>
      <c r="CT362" s="19"/>
      <c r="CU362" s="19"/>
      <c r="CV362" s="19">
        <f>'[3]DLPNO-CCSD(T1 or T)_TightPNO'!BR362</f>
        <v>-197.45670921539701</v>
      </c>
      <c r="CW362" s="19">
        <f>'[3]DLPNO-CCSD(T1 or T)_TightPNO'!BS362</f>
        <v>-196.41614803300001</v>
      </c>
      <c r="CX362" s="19">
        <f>'[3]DLPNO-CCSD(T1 or T)_TightPNO'!BT362</f>
        <v>-197.403957161791</v>
      </c>
      <c r="CY362" s="19">
        <f>'[3]DLPNO-CCSD(T1 or T)_TightPNO'!BU362</f>
        <v>-196.404142616</v>
      </c>
      <c r="CZ362" s="19"/>
      <c r="DA362" s="19"/>
      <c r="DB362" s="19">
        <f>'[3]DLPNO-CCSD(T1 or T)_TightPNO'!BX362</f>
        <v>-78.463482990000998</v>
      </c>
      <c r="DC362" s="19">
        <f>'[3]DLPNO-CCSD(T1 or T)_TightPNO'!BY362</f>
        <v>-78.069430253999997</v>
      </c>
      <c r="DD362" s="19">
        <f>'[3]DLPNO-CCSD(T1 or T)_TightPNO'!BZ362</f>
        <v>-78.442907494466994</v>
      </c>
      <c r="DE362" s="19">
        <f>'[3]DLPNO-CCSD(T1 or T)_TightPNO'!CA362</f>
        <v>-78.064639419000002</v>
      </c>
      <c r="DF362" s="19"/>
      <c r="DG362" s="19"/>
      <c r="DH362" s="19"/>
      <c r="DI362" s="40" t="str">
        <f>'[3]DLPNO-CCSD(T1 or T)_TightPNO'!CE362</f>
        <v>44_Ethene-Pentane_1.05.xyz</v>
      </c>
      <c r="DJ362" s="40">
        <f>'[3]DLPNO-CCSD(T1 or T)_TightPNO'!CF362</f>
        <v>-275.849399262536</v>
      </c>
      <c r="DK362" s="40">
        <f>'[3]DLPNO-CCSD(T1 or T)_TightPNO'!CG362</f>
        <v>-274.467316181</v>
      </c>
      <c r="DL362" s="40">
        <f>'[3]DLPNO-CCSD(T1 or T)_TightPNO'!CH362</f>
        <v>-78.442745866490995</v>
      </c>
      <c r="DM362" s="40">
        <f>'[3]DLPNO-CCSD(T1 or T)_TightPNO'!CI362</f>
        <v>-78.064598752999999</v>
      </c>
      <c r="DN362" s="40">
        <f>'[3]DLPNO-CCSD(T1 or T)_TightPNO'!CJ362</f>
        <v>-197.40366715661901</v>
      </c>
      <c r="DO362" s="40">
        <f>'[3]DLPNO-CCSD(T1 or T)_TightPNO'!CK362</f>
        <v>-196.40412253100001</v>
      </c>
      <c r="DP362" s="40">
        <f>'[3]DLPNO-CCSD(T1 or T)_TightPNO'!CL362</f>
        <v>-197.403894509319</v>
      </c>
      <c r="DQ362" s="40">
        <f>'[3]DLPNO-CCSD(T1 or T)_TightPNO'!CM362</f>
        <v>-196.404142616</v>
      </c>
      <c r="DR362" s="40">
        <f>'[3]DLPNO-CCSD(T1 or T)_TightPNO'!CN362</f>
        <v>-78.442991316729007</v>
      </c>
      <c r="DS362" s="40">
        <f>'[3]DLPNO-CCSD(T1 or T)_TightPNO'!CO362</f>
        <v>-78.064639419000002</v>
      </c>
      <c r="DT362" s="19"/>
      <c r="DU362" s="10"/>
      <c r="DV362" s="13" t="s">
        <v>894</v>
      </c>
      <c r="DW362">
        <f>'[3]DLPNO-CCSD(T1 or T)_TightPNO'!CS362</f>
        <v>-275.84971376354201</v>
      </c>
      <c r="DX362">
        <f>'[3]DLPNO-CCSD(T1 or T)_TightPNO'!CT362</f>
        <v>-274.467316181</v>
      </c>
      <c r="DY362">
        <f>'[3]DLPNO-CCSD(T1 or T)_TightPNO'!CU362</f>
        <v>-78.442723877459002</v>
      </c>
      <c r="DZ362">
        <f>'[3]DLPNO-CCSD(T1 or T)_TightPNO'!CV362</f>
        <v>-78.064598752999999</v>
      </c>
      <c r="EA362">
        <f>'[3]DLPNO-CCSD(T1 or T)_TightPNO'!CW362</f>
        <v>-197.403909609864</v>
      </c>
      <c r="EB362">
        <f>'[3]DLPNO-CCSD(T1 or T)_TightPNO'!CX362</f>
        <v>-196.40412253100001</v>
      </c>
      <c r="EC362">
        <f>'[3]DLPNO-CCSD(T1 or T)_TightPNO'!CY362</f>
        <v>-197.40412886181201</v>
      </c>
      <c r="ED362">
        <f>'[3]DLPNO-CCSD(T1 or T)_TightPNO'!CZ362</f>
        <v>-196.404142616</v>
      </c>
      <c r="EE362">
        <f>'[3]DLPNO-CCSD(T1 or T)_TightPNO'!DA362</f>
        <v>-78.442947991712003</v>
      </c>
      <c r="EF362">
        <f>'[3]DLPNO-CCSD(T1 or T)_TightPNO'!DB362</f>
        <v>-78.064639419000002</v>
      </c>
      <c r="EH362" s="13" t="s">
        <v>894</v>
      </c>
      <c r="EJ362">
        <f t="shared" si="328"/>
        <v>-275.84952366945197</v>
      </c>
      <c r="EK362" s="36">
        <f t="shared" si="329"/>
        <v>-78.442650921087008</v>
      </c>
      <c r="EL362">
        <f t="shared" si="330"/>
        <v>-197.40377018333751</v>
      </c>
      <c r="EM362">
        <f t="shared" si="331"/>
        <v>-197.40398848802698</v>
      </c>
      <c r="EN362">
        <f t="shared" si="332"/>
        <v>-78.442865583335987</v>
      </c>
    </row>
    <row r="363" spans="1:144" ht="17" x14ac:dyDescent="0.2">
      <c r="A363" s="4">
        <f>'[1]De Raw'!$A361</f>
        <v>1.639248153501571</v>
      </c>
      <c r="B363" t="s">
        <v>349</v>
      </c>
      <c r="C363" s="1">
        <f>ABS(AK363-$A363)</f>
        <v>2.5095837433770196E-2</v>
      </c>
      <c r="D363" s="1">
        <f>ABS(AL363-$A363)</f>
        <v>6.3892362239911238E-2</v>
      </c>
      <c r="E363" s="1">
        <f>ABS(AM363-$A363)</f>
        <v>1.939826240307041E-2</v>
      </c>
      <c r="F363" s="1">
        <f>ABS(AN363-$A363)</f>
        <v>4.7862940641327567E-2</v>
      </c>
      <c r="G363" s="1">
        <f>ABS(AO363-$A363)</f>
        <v>0.19909085718551389</v>
      </c>
      <c r="H363" s="1">
        <f>ABS(AP363-$A363)</f>
        <v>7.5613958272093162E-2</v>
      </c>
      <c r="I363" s="15">
        <f>ABS(AQ363-$A363)</f>
        <v>9.3836487308175842E-2</v>
      </c>
      <c r="J363" s="1">
        <f>ABS(AR363-$A363)</f>
        <v>0.14082082949630115</v>
      </c>
      <c r="K363" s="1">
        <f>ABS(AS363-$A363)</f>
        <v>2.3492171094062764E-2</v>
      </c>
      <c r="L363" s="15">
        <f>ABS(AT363-$A363)</f>
        <v>0.10275483869454849</v>
      </c>
      <c r="M363" s="1">
        <f>ABS(AU363-$A363)</f>
        <v>0.13211784317806208</v>
      </c>
      <c r="N363" s="1">
        <f>ABS(AV363-$A363)</f>
        <v>1.4681502241756794E-2</v>
      </c>
      <c r="O363" s="15">
        <f>ABS(AZ363-$A363)</f>
        <v>1.9972893408537029E-2</v>
      </c>
      <c r="P363" s="1">
        <f>ABS(BA363-$A363)</f>
        <v>1.3455417124843549E-2</v>
      </c>
      <c r="Q363" s="1">
        <f>ABS(BB363-$A363)</f>
        <v>1.6714155266690067E-2</v>
      </c>
      <c r="R363" s="15">
        <f>ABS(BC363-$A363)</f>
        <v>0.11682326064159998</v>
      </c>
      <c r="S363" s="1">
        <f>ABS(BD363-$A363)</f>
        <v>0.11168581566952951</v>
      </c>
      <c r="T363" s="1">
        <f>ABS(BE363-$A363)</f>
        <v>2.5687224860353464E-3</v>
      </c>
      <c r="U363" s="91">
        <f>ABS(BI363-$A363)</f>
        <v>3.5043811448882023E-2</v>
      </c>
      <c r="V363" s="92">
        <f>ABS(BJ363-$A363)</f>
        <v>3.255733278384243E-2</v>
      </c>
      <c r="W363" s="92">
        <f>ABS(BK363-$A363)</f>
        <v>3.3800572116362115E-2</v>
      </c>
      <c r="X363" s="15">
        <f t="shared" si="289"/>
        <v>2.2572693249875986E-2</v>
      </c>
      <c r="Y363" s="1">
        <f t="shared" si="290"/>
        <v>1.3279647942829431E-2</v>
      </c>
      <c r="Z363" s="1">
        <f t="shared" si="291"/>
        <v>1.7373258878839337E-2</v>
      </c>
      <c r="AA363" s="15">
        <f t="shared" si="292"/>
        <v>3.2737028659892919E-2</v>
      </c>
      <c r="AB363" s="1">
        <f t="shared" si="293"/>
        <v>3.1647644699963395E-2</v>
      </c>
      <c r="AC363" s="1">
        <f t="shared" si="294"/>
        <v>3.2622105373703914E-2</v>
      </c>
      <c r="AD363" s="15">
        <f t="shared" si="295"/>
        <v>1.0833352541361752E-2</v>
      </c>
      <c r="AE363" s="1">
        <f t="shared" si="296"/>
        <v>3.9190202269845376E-3</v>
      </c>
      <c r="AF363" s="1">
        <f t="shared" si="297"/>
        <v>6.9779898737152291E-3</v>
      </c>
      <c r="AG363" s="15">
        <f t="shared" si="298"/>
        <v>2.3427805248720679E-2</v>
      </c>
      <c r="AH363" s="1">
        <f t="shared" si="299"/>
        <v>1.940863716890795E-2</v>
      </c>
      <c r="AI363" s="1">
        <f t="shared" si="300"/>
        <v>2.0986217898276482E-2</v>
      </c>
      <c r="AJ363" s="1"/>
      <c r="AK363" s="1">
        <f t="shared" si="301"/>
        <v>1.6643439909353412</v>
      </c>
      <c r="AL363" s="1">
        <f t="shared" si="302"/>
        <v>1.5753557912616598</v>
      </c>
      <c r="AM363" s="1">
        <f t="shared" si="309"/>
        <v>1.6198498910985006</v>
      </c>
      <c r="AN363" s="1">
        <f t="shared" si="303"/>
        <v>1.6871110941428986</v>
      </c>
      <c r="AO363" s="1">
        <f t="shared" si="310"/>
        <v>1.4401572963160572</v>
      </c>
      <c r="AP363" s="1">
        <f t="shared" si="311"/>
        <v>1.5636341952294779</v>
      </c>
      <c r="AQ363" s="1">
        <f t="shared" si="304"/>
        <v>1.7330846408097469</v>
      </c>
      <c r="AR363" s="1">
        <f t="shared" si="305"/>
        <v>1.4984273240052699</v>
      </c>
      <c r="AS363" s="1">
        <f t="shared" si="312"/>
        <v>1.6157559824075083</v>
      </c>
      <c r="AT363" s="1">
        <f t="shared" si="313"/>
        <v>1.7420029921961195</v>
      </c>
      <c r="AU363" s="1">
        <f t="shared" si="314"/>
        <v>1.507130310323509</v>
      </c>
      <c r="AV363" s="1">
        <f t="shared" si="315"/>
        <v>1.6245666512598143</v>
      </c>
      <c r="AW363" s="1"/>
      <c r="AX363" s="1"/>
      <c r="AY363" s="1"/>
      <c r="AZ363" s="1">
        <f t="shared" si="333"/>
        <v>1.619275260093034</v>
      </c>
      <c r="BA363" s="1">
        <f t="shared" si="334"/>
        <v>1.6257927363767275</v>
      </c>
      <c r="BB363" s="1">
        <f t="shared" si="335"/>
        <v>1.622533998234881</v>
      </c>
      <c r="BC363" s="1">
        <f t="shared" si="316"/>
        <v>1.756071414143171</v>
      </c>
      <c r="BD363" s="1">
        <f t="shared" si="317"/>
        <v>1.5275623378320415</v>
      </c>
      <c r="BE363" s="1">
        <f t="shared" si="318"/>
        <v>1.6418168759876064</v>
      </c>
      <c r="BF363" s="87"/>
      <c r="BG363" s="87"/>
      <c r="BH363" s="87"/>
      <c r="BI363" s="1">
        <f t="shared" si="319"/>
        <v>1.604204342052689</v>
      </c>
      <c r="BJ363" s="1">
        <f t="shared" si="320"/>
        <v>1.6066908207177286</v>
      </c>
      <c r="BK363" s="1">
        <f t="shared" si="321"/>
        <v>1.6054475813852089</v>
      </c>
      <c r="BL363" s="87"/>
      <c r="BM363" s="87"/>
      <c r="BN363" s="87"/>
      <c r="BO363" s="1">
        <f>AZ363+(AQ363-NormalPNO!Y363)*$BO$1</f>
        <v>1.6166754602516951</v>
      </c>
      <c r="BP363" s="1">
        <f>BA363+(AR363-NormalPNO!Z363)*$BP$1</f>
        <v>1.6259685055587416</v>
      </c>
      <c r="BQ363" s="1">
        <f>BB363+(AS363-NormalPNO!AA363)*$BQ$1</f>
        <v>1.6218748946227317</v>
      </c>
      <c r="BR363" s="1">
        <f>BI363+(BC363-NormalPNO!Y363)*$BR$1</f>
        <v>1.6065111248416781</v>
      </c>
      <c r="BS363" s="1">
        <f>BJ363+(BD363-NormalPNO!Z363)*$BS$1</f>
        <v>1.6076005088016077</v>
      </c>
      <c r="BT363" s="1">
        <f>BK363+(BE363-NormalPNO!AA363)*$BT$1</f>
        <v>1.6066260481278671</v>
      </c>
      <c r="BU363" s="1">
        <f t="shared" si="322"/>
        <v>1.6284148009602093</v>
      </c>
      <c r="BV363" s="1">
        <f t="shared" si="323"/>
        <v>1.6353291332745865</v>
      </c>
      <c r="BW363" s="1">
        <f t="shared" si="324"/>
        <v>1.6322701636278558</v>
      </c>
      <c r="BX363" s="1">
        <f t="shared" si="325"/>
        <v>1.6158203482528504</v>
      </c>
      <c r="BY363" s="1">
        <f t="shared" si="326"/>
        <v>1.6198395163326631</v>
      </c>
      <c r="BZ363" s="1">
        <f t="shared" si="327"/>
        <v>1.6182619356032946</v>
      </c>
      <c r="CA363" s="1"/>
      <c r="CB363" t="s">
        <v>349</v>
      </c>
      <c r="CC363" s="13" t="s">
        <v>895</v>
      </c>
      <c r="CD363">
        <v>-275.92267948362502</v>
      </c>
      <c r="CE363" s="19">
        <v>-274.48466200799999</v>
      </c>
      <c r="CF363" s="19">
        <v>-275.84918025671402</v>
      </c>
      <c r="CG363" s="19">
        <v>-274.46786053199997</v>
      </c>
      <c r="CH363" s="19"/>
      <c r="CI363" s="19"/>
      <c r="CJ363">
        <v>-78.463400482932997</v>
      </c>
      <c r="CK363" s="19">
        <v>-78.069417545999997</v>
      </c>
      <c r="CL363">
        <v>-78.442682569555004</v>
      </c>
      <c r="CM363" s="19">
        <v>-78.064598752999999</v>
      </c>
      <c r="CN363" s="19"/>
      <c r="CO363" s="19"/>
      <c r="CP363" s="19">
        <f>'[3]DLPNO-CCSD(T1 or T)_TightPNO'!BL363</f>
        <v>-197.45662669982499</v>
      </c>
      <c r="CQ363" s="19">
        <f>'[3]DLPNO-CCSD(T1 or T)_TightPNO'!BM363</f>
        <v>-196.41613948899999</v>
      </c>
      <c r="CR363" s="19">
        <f>'[3]DLPNO-CCSD(T1 or T)_TightPNO'!BN363</f>
        <v>-197.40373584109801</v>
      </c>
      <c r="CS363" s="19">
        <f>'[3]DLPNO-CCSD(T1 or T)_TightPNO'!BO363</f>
        <v>-196.40412253100001</v>
      </c>
      <c r="CT363" s="19"/>
      <c r="CU363" s="19"/>
      <c r="CV363" s="19">
        <f>'[3]DLPNO-CCSD(T1 or T)_TightPNO'!BR363</f>
        <v>-197.45669623901401</v>
      </c>
      <c r="CW363" s="19">
        <f>'[3]DLPNO-CCSD(T1 or T)_TightPNO'!BS363</f>
        <v>-196.41614668</v>
      </c>
      <c r="CX363" s="19">
        <f>'[3]DLPNO-CCSD(T1 or T)_TightPNO'!BT363</f>
        <v>-197.40391862467899</v>
      </c>
      <c r="CY363" s="19">
        <f>'[3]DLPNO-CCSD(T1 or T)_TightPNO'!BU363</f>
        <v>-196.404138225</v>
      </c>
      <c r="CZ363" s="19"/>
      <c r="DA363" s="19"/>
      <c r="DB363" s="19">
        <f>'[3]DLPNO-CCSD(T1 or T)_TightPNO'!BX363</f>
        <v>-78.463472755460998</v>
      </c>
      <c r="DC363" s="19">
        <f>'[3]DLPNO-CCSD(T1 or T)_TightPNO'!BY363</f>
        <v>-78.06942823</v>
      </c>
      <c r="DD363" s="19">
        <f>'[3]DLPNO-CCSD(T1 or T)_TightPNO'!BZ363</f>
        <v>-78.442873736196006</v>
      </c>
      <c r="DE363" s="19">
        <f>'[3]DLPNO-CCSD(T1 or T)_TightPNO'!CA363</f>
        <v>-78.064635100999993</v>
      </c>
      <c r="DF363" s="19"/>
      <c r="DG363" s="19"/>
      <c r="DH363" s="19"/>
      <c r="DI363" s="40" t="str">
        <f>'[3]DLPNO-CCSD(T1 or T)_TightPNO'!CE363</f>
        <v>44_Ethene-Pentane_1.10.xyz</v>
      </c>
      <c r="DJ363" s="40">
        <f>'[3]DLPNO-CCSD(T1 or T)_TightPNO'!CF363</f>
        <v>-275.84910160566398</v>
      </c>
      <c r="DK363" s="40">
        <f>'[3]DLPNO-CCSD(T1 or T)_TightPNO'!CG363</f>
        <v>-274.46786053199997</v>
      </c>
      <c r="DL363" s="40">
        <f>'[3]DLPNO-CCSD(T1 or T)_TightPNO'!CH363</f>
        <v>-78.442745866490995</v>
      </c>
      <c r="DM363" s="40">
        <f>'[3]DLPNO-CCSD(T1 or T)_TightPNO'!CI363</f>
        <v>-78.064598752999999</v>
      </c>
      <c r="DN363" s="40">
        <f>'[3]DLPNO-CCSD(T1 or T)_TightPNO'!CJ363</f>
        <v>-197.40366715661901</v>
      </c>
      <c r="DO363" s="40">
        <f>'[3]DLPNO-CCSD(T1 or T)_TightPNO'!CK363</f>
        <v>-196.40412253100001</v>
      </c>
      <c r="DP363" s="40">
        <f>'[3]DLPNO-CCSD(T1 or T)_TightPNO'!CL363</f>
        <v>-197.403850502144</v>
      </c>
      <c r="DQ363" s="40">
        <f>'[3]DLPNO-CCSD(T1 or T)_TightPNO'!CM363</f>
        <v>-196.404138225</v>
      </c>
      <c r="DR363" s="40">
        <f>'[3]DLPNO-CCSD(T1 or T)_TightPNO'!CN363</f>
        <v>-78.442956066877002</v>
      </c>
      <c r="DS363" s="40">
        <f>'[3]DLPNO-CCSD(T1 or T)_TightPNO'!CO363</f>
        <v>-78.064635100999993</v>
      </c>
      <c r="DT363" s="19"/>
      <c r="DU363" s="10"/>
      <c r="DV363" s="13" t="s">
        <v>895</v>
      </c>
      <c r="DW363">
        <f>'[3]DLPNO-CCSD(T1 or T)_TightPNO'!CS363</f>
        <v>-275.849409545681</v>
      </c>
      <c r="DX363">
        <f>'[3]DLPNO-CCSD(T1 or T)_TightPNO'!CT363</f>
        <v>-274.46786053199997</v>
      </c>
      <c r="DY363">
        <f>'[3]DLPNO-CCSD(T1 or T)_TightPNO'!CU363</f>
        <v>-78.442723877459002</v>
      </c>
      <c r="DZ363">
        <f>'[3]DLPNO-CCSD(T1 or T)_TightPNO'!CV363</f>
        <v>-78.064598752999999</v>
      </c>
      <c r="EA363">
        <f>'[3]DLPNO-CCSD(T1 or T)_TightPNO'!CW363</f>
        <v>-197.403909609864</v>
      </c>
      <c r="EB363">
        <f>'[3]DLPNO-CCSD(T1 or T)_TightPNO'!CX363</f>
        <v>-196.40412253100001</v>
      </c>
      <c r="EC363">
        <f>'[3]DLPNO-CCSD(T1 or T)_TightPNO'!CY363</f>
        <v>-197.40409324172001</v>
      </c>
      <c r="ED363">
        <f>'[3]DLPNO-CCSD(T1 or T)_TightPNO'!CZ363</f>
        <v>-196.404138225</v>
      </c>
      <c r="EE363">
        <f>'[3]DLPNO-CCSD(T1 or T)_TightPNO'!DA363</f>
        <v>-78.442914539030994</v>
      </c>
      <c r="EF363">
        <f>'[3]DLPNO-CCSD(T1 or T)_TightPNO'!DB363</f>
        <v>-78.064635100999993</v>
      </c>
      <c r="EH363" s="13" t="s">
        <v>895</v>
      </c>
      <c r="EJ363">
        <f t="shared" si="328"/>
        <v>-275.84921958223902</v>
      </c>
      <c r="EK363" s="36">
        <f t="shared" si="329"/>
        <v>-78.442650921087008</v>
      </c>
      <c r="EL363">
        <f t="shared" si="330"/>
        <v>-197.40377018333751</v>
      </c>
      <c r="EM363">
        <f t="shared" si="331"/>
        <v>-197.40395268594648</v>
      </c>
      <c r="EN363">
        <f t="shared" si="332"/>
        <v>-78.442832570855501</v>
      </c>
    </row>
    <row r="364" spans="1:144" ht="17" x14ac:dyDescent="0.2">
      <c r="A364" s="4">
        <f>'[1]De Raw'!$A362</f>
        <v>1.0687792308486062</v>
      </c>
      <c r="B364" t="s">
        <v>350</v>
      </c>
      <c r="C364" s="1">
        <f>ABS(AK364-$A364)</f>
        <v>4.3587021125132575E-2</v>
      </c>
      <c r="D364" s="1">
        <f>ABS(AL364-$A364)</f>
        <v>6.8261069479009784E-3</v>
      </c>
      <c r="E364" s="1">
        <f>ABS(AM364-$A364)</f>
        <v>1.8380457088615909E-2</v>
      </c>
      <c r="F364" s="1">
        <f>ABS(AN364-$A364)</f>
        <v>8.7719637471745715E-2</v>
      </c>
      <c r="G364" s="1">
        <f>ABS(AO364-$A364)</f>
        <v>6.3792306033427115E-2</v>
      </c>
      <c r="H364" s="1">
        <f>ABS(AP364-$A364)</f>
        <v>1.19636657191593E-2</v>
      </c>
      <c r="I364" s="15">
        <f>ABS(AQ364-$A364)</f>
        <v>0.10383329135953345</v>
      </c>
      <c r="J364" s="1">
        <f>ABS(AR364-$A364)</f>
        <v>3.9506183008583218E-2</v>
      </c>
      <c r="K364" s="1">
        <f>ABS(AS364-$A364)</f>
        <v>3.2163554175475007E-2</v>
      </c>
      <c r="L364" s="15">
        <f>ABS(AT364-$A364)</f>
        <v>7.8017013409171332E-2</v>
      </c>
      <c r="M364" s="1">
        <f>ABS(AU364-$A364)</f>
        <v>6.5782452411255132E-2</v>
      </c>
      <c r="N364" s="1">
        <f>ABS(AV364-$A364)</f>
        <v>6.1172804989579888E-3</v>
      </c>
      <c r="O364" s="15">
        <f>ABS(AZ364-$A364)</f>
        <v>4.0874973003208748E-3</v>
      </c>
      <c r="P364" s="1">
        <f>ABS(BA364-$A364)</f>
        <v>1.4600073260985891E-2</v>
      </c>
      <c r="Q364" s="1">
        <f>ABS(BB364-$A364)</f>
        <v>9.3437852806537158E-3</v>
      </c>
      <c r="R364" s="15">
        <f>ABS(BC364-$A364)</f>
        <v>0.11189011833909701</v>
      </c>
      <c r="S364" s="1">
        <f>ABS(BD364-$A364)</f>
        <v>2.7363121478326313E-2</v>
      </c>
      <c r="T364" s="1">
        <f>ABS(BE364-$A364)</f>
        <v>4.2263498430385349E-2</v>
      </c>
      <c r="U364" s="91">
        <f>ABS(BI364-$A364)</f>
        <v>1.1948351659623047E-3</v>
      </c>
      <c r="V364" s="92">
        <f>ABS(BJ364-$A364)</f>
        <v>6.6386650882579445E-3</v>
      </c>
      <c r="W364" s="92">
        <f>ABS(BK364-$A364)</f>
        <v>2.721914961147931E-3</v>
      </c>
      <c r="X364" s="15">
        <f t="shared" si="289"/>
        <v>7.3155828836444226E-3</v>
      </c>
      <c r="Y364" s="1">
        <f t="shared" si="290"/>
        <v>1.27304723403876E-2</v>
      </c>
      <c r="Z364" s="1">
        <f t="shared" si="291"/>
        <v>2.4890616724602133E-3</v>
      </c>
      <c r="AA364" s="15">
        <f t="shared" si="292"/>
        <v>4.3607858494014717E-3</v>
      </c>
      <c r="AB364" s="1">
        <f t="shared" si="293"/>
        <v>1.0101317359440865E-2</v>
      </c>
      <c r="AC364" s="1">
        <f t="shared" si="294"/>
        <v>6.0909612896680176E-3</v>
      </c>
      <c r="AD364" s="15">
        <f t="shared" si="295"/>
        <v>2.2369065930213594E-2</v>
      </c>
      <c r="AE364" s="1">
        <f t="shared" si="296"/>
        <v>1.4192449771458504E-2</v>
      </c>
      <c r="AF364" s="1">
        <f t="shared" si="297"/>
        <v>1.9438459590447765E-2</v>
      </c>
      <c r="AG364" s="15">
        <f t="shared" si="298"/>
        <v>3.4820113173590128E-2</v>
      </c>
      <c r="AH364" s="1">
        <f t="shared" si="299"/>
        <v>3.3060198685396225E-2</v>
      </c>
      <c r="AI364" s="1">
        <f t="shared" si="300"/>
        <v>3.5160132650337683E-2</v>
      </c>
      <c r="AJ364" s="1"/>
      <c r="AK364" s="1">
        <f t="shared" si="301"/>
        <v>1.1123662519737387</v>
      </c>
      <c r="AL364" s="1">
        <f t="shared" si="302"/>
        <v>1.0619531239007052</v>
      </c>
      <c r="AM364" s="1">
        <f t="shared" si="309"/>
        <v>1.0871596879372221</v>
      </c>
      <c r="AN364" s="1">
        <f t="shared" si="303"/>
        <v>1.1564988683203519</v>
      </c>
      <c r="AO364" s="1">
        <f t="shared" si="310"/>
        <v>1.004986924815179</v>
      </c>
      <c r="AP364" s="1">
        <f t="shared" si="311"/>
        <v>1.0807428965677655</v>
      </c>
      <c r="AQ364" s="1">
        <f t="shared" si="304"/>
        <v>1.1726125222081396</v>
      </c>
      <c r="AR364" s="1">
        <f t="shared" si="305"/>
        <v>1.0292730478400229</v>
      </c>
      <c r="AS364" s="1">
        <f t="shared" si="312"/>
        <v>1.1009427850240812</v>
      </c>
      <c r="AT364" s="1">
        <f t="shared" si="313"/>
        <v>1.1467962442577775</v>
      </c>
      <c r="AU364" s="1">
        <f t="shared" si="314"/>
        <v>1.002996778437351</v>
      </c>
      <c r="AV364" s="1">
        <f t="shared" si="315"/>
        <v>1.0748965113475641</v>
      </c>
      <c r="AW364" s="1"/>
      <c r="AX364" s="1"/>
      <c r="AY364" s="1"/>
      <c r="AZ364" s="1">
        <f t="shared" si="333"/>
        <v>1.072866728148927</v>
      </c>
      <c r="BA364" s="1">
        <f t="shared" si="334"/>
        <v>1.083379304109592</v>
      </c>
      <c r="BB364" s="1">
        <f t="shared" si="335"/>
        <v>1.0781230161292599</v>
      </c>
      <c r="BC364" s="1">
        <f t="shared" si="316"/>
        <v>1.1806693491877032</v>
      </c>
      <c r="BD364" s="1">
        <f t="shared" si="317"/>
        <v>1.0414161093702798</v>
      </c>
      <c r="BE364" s="1">
        <f t="shared" si="318"/>
        <v>1.1110427292789915</v>
      </c>
      <c r="BF364" s="87"/>
      <c r="BG364" s="87"/>
      <c r="BH364" s="87"/>
      <c r="BI364" s="1">
        <f t="shared" si="319"/>
        <v>1.0675843956826438</v>
      </c>
      <c r="BJ364" s="1">
        <f t="shared" si="320"/>
        <v>1.0754178959368641</v>
      </c>
      <c r="BK364" s="1">
        <f t="shared" si="321"/>
        <v>1.0715011458097541</v>
      </c>
      <c r="BL364" s="87"/>
      <c r="BM364" s="87"/>
      <c r="BN364" s="87"/>
      <c r="BO364" s="1">
        <f>AZ364+(AQ364-NormalPNO!Y364)*$BO$1</f>
        <v>1.0614636479649617</v>
      </c>
      <c r="BP364" s="1">
        <f>BA364+(AR364-NormalPNO!Z364)*$BP$1</f>
        <v>1.0815097031889938</v>
      </c>
      <c r="BQ364" s="1">
        <f>BB364+(AS364-NormalPNO!AA364)*$BQ$1</f>
        <v>1.0712682925210664</v>
      </c>
      <c r="BR364" s="1">
        <f>BI364+(BC364-NormalPNO!Y364)*$BR$1</f>
        <v>1.0731400166980076</v>
      </c>
      <c r="BS364" s="1">
        <f>BJ364+(BD364-NormalPNO!Z364)*$BS$1</f>
        <v>1.078880548208047</v>
      </c>
      <c r="BT364" s="1">
        <f>BK364+(BE364-NormalPNO!AA364)*$BT$1</f>
        <v>1.0748701921382742</v>
      </c>
      <c r="BU364" s="1">
        <f t="shared" si="322"/>
        <v>1.0464101649183926</v>
      </c>
      <c r="BV364" s="1">
        <f t="shared" si="323"/>
        <v>1.0545867810771477</v>
      </c>
      <c r="BW364" s="1">
        <f t="shared" si="324"/>
        <v>1.0493407712581584</v>
      </c>
      <c r="BX364" s="1">
        <f t="shared" si="325"/>
        <v>1.033959117675016</v>
      </c>
      <c r="BY364" s="1">
        <f t="shared" si="326"/>
        <v>1.0357190321632099</v>
      </c>
      <c r="BZ364" s="1">
        <f t="shared" si="327"/>
        <v>1.0336190981982685</v>
      </c>
      <c r="CA364" s="1"/>
      <c r="CB364" t="s">
        <v>350</v>
      </c>
      <c r="CC364" s="13" t="s">
        <v>896</v>
      </c>
      <c r="CD364">
        <v>-275.92179985114302</v>
      </c>
      <c r="CE364" s="19">
        <v>-274.48535323800002</v>
      </c>
      <c r="CF364" s="19">
        <v>-275.84828708757698</v>
      </c>
      <c r="CG364" s="19">
        <v>-274.468541125</v>
      </c>
      <c r="CH364" s="19"/>
      <c r="CI364" s="19"/>
      <c r="CJ364">
        <v>-78.463400482932997</v>
      </c>
      <c r="CK364" s="19">
        <v>-78.069417545999997</v>
      </c>
      <c r="CL364">
        <v>-78.442682569555004</v>
      </c>
      <c r="CM364" s="19">
        <v>-78.064598752999999</v>
      </c>
      <c r="CN364" s="19"/>
      <c r="CO364" s="19"/>
      <c r="CP364" s="19">
        <f>'[3]DLPNO-CCSD(T1 or T)_TightPNO'!BL364</f>
        <v>-197.45662669982499</v>
      </c>
      <c r="CQ364" s="19">
        <f>'[3]DLPNO-CCSD(T1 or T)_TightPNO'!BM364</f>
        <v>-196.41613948899999</v>
      </c>
      <c r="CR364" s="19">
        <f>'[3]DLPNO-CCSD(T1 or T)_TightPNO'!BN364</f>
        <v>-197.40373584109801</v>
      </c>
      <c r="CS364" s="19">
        <f>'[3]DLPNO-CCSD(T1 or T)_TightPNO'!BO364</f>
        <v>-196.40412253100001</v>
      </c>
      <c r="CT364" s="19"/>
      <c r="CU364" s="19"/>
      <c r="CV364" s="19">
        <f>'[3]DLPNO-CCSD(T1 or T)_TightPNO'!BR364</f>
        <v>-197.45666713015501</v>
      </c>
      <c r="CW364" s="19">
        <f>'[3]DLPNO-CCSD(T1 or T)_TightPNO'!BS364</f>
        <v>-196.41614392400001</v>
      </c>
      <c r="CX364" s="19">
        <f>'[3]DLPNO-CCSD(T1 or T)_TightPNO'!BT364</f>
        <v>-197.40384379144501</v>
      </c>
      <c r="CY364" s="19">
        <f>'[3]DLPNO-CCSD(T1 or T)_TightPNO'!BU364</f>
        <v>-196.404131385</v>
      </c>
      <c r="CZ364" s="19"/>
      <c r="DA364" s="19"/>
      <c r="DB364" s="19">
        <f>'[3]DLPNO-CCSD(T1 or T)_TightPNO'!BX364</f>
        <v>-78.463440391033004</v>
      </c>
      <c r="DC364" s="19">
        <f>'[3]DLPNO-CCSD(T1 or T)_TightPNO'!BY364</f>
        <v>-78.069426553</v>
      </c>
      <c r="DD364" s="19">
        <f>'[3]DLPNO-CCSD(T1 or T)_TightPNO'!BZ364</f>
        <v>-78.442803045190999</v>
      </c>
      <c r="DE364" s="19">
        <f>'[3]DLPNO-CCSD(T1 or T)_TightPNO'!CA364</f>
        <v>-78.064626192000006</v>
      </c>
      <c r="DF364" s="19"/>
      <c r="DG364" s="19"/>
      <c r="DH364" s="19"/>
      <c r="DI364" s="40" t="str">
        <f>'[3]DLPNO-CCSD(T1 or T)_TightPNO'!CE364</f>
        <v>44_Ethene-Pentane_1.25.xyz</v>
      </c>
      <c r="DJ364" s="40">
        <f>'[3]DLPNO-CCSD(T1 or T)_TightPNO'!CF364</f>
        <v>-275.84825602129303</v>
      </c>
      <c r="DK364" s="40">
        <f>'[3]DLPNO-CCSD(T1 or T)_TightPNO'!CG364</f>
        <v>-274.468541125</v>
      </c>
      <c r="DL364" s="40">
        <f>'[3]DLPNO-CCSD(T1 or T)_TightPNO'!CH364</f>
        <v>-78.442745866490995</v>
      </c>
      <c r="DM364" s="40">
        <f>'[3]DLPNO-CCSD(T1 or T)_TightPNO'!CI364</f>
        <v>-78.064598752999999</v>
      </c>
      <c r="DN364" s="40">
        <f>'[3]DLPNO-CCSD(T1 or T)_TightPNO'!CJ364</f>
        <v>-197.40366715661901</v>
      </c>
      <c r="DO364" s="40">
        <f>'[3]DLPNO-CCSD(T1 or T)_TightPNO'!CK364</f>
        <v>-196.40412253100001</v>
      </c>
      <c r="DP364" s="40">
        <f>'[3]DLPNO-CCSD(T1 or T)_TightPNO'!CL364</f>
        <v>-197.40377517016901</v>
      </c>
      <c r="DQ364" s="40">
        <f>'[3]DLPNO-CCSD(T1 or T)_TightPNO'!CM364</f>
        <v>-196.404131385</v>
      </c>
      <c r="DR364" s="40">
        <f>'[3]DLPNO-CCSD(T1 or T)_TightPNO'!CN364</f>
        <v>-78.442879302582</v>
      </c>
      <c r="DS364" s="40">
        <f>'[3]DLPNO-CCSD(T1 or T)_TightPNO'!CO364</f>
        <v>-78.064626192000006</v>
      </c>
      <c r="DT364" s="19"/>
      <c r="DU364" s="10"/>
      <c r="DV364" s="13" t="s">
        <v>896</v>
      </c>
      <c r="DW364">
        <f>'[3]DLPNO-CCSD(T1 or T)_TightPNO'!CS364</f>
        <v>-275.848461023391</v>
      </c>
      <c r="DX364">
        <f>'[3]DLPNO-CCSD(T1 or T)_TightPNO'!CT364</f>
        <v>-274.468541125</v>
      </c>
      <c r="DY364">
        <f>'[3]DLPNO-CCSD(T1 or T)_TightPNO'!CU364</f>
        <v>-78.442723877459002</v>
      </c>
      <c r="DZ364">
        <f>'[3]DLPNO-CCSD(T1 or T)_TightPNO'!CV364</f>
        <v>-78.064598752999999</v>
      </c>
      <c r="EA364">
        <f>'[3]DLPNO-CCSD(T1 or T)_TightPNO'!CW364</f>
        <v>-197.403909609864</v>
      </c>
      <c r="EB364">
        <f>'[3]DLPNO-CCSD(T1 or T)_TightPNO'!CX364</f>
        <v>-196.40412253100001</v>
      </c>
      <c r="EC364">
        <f>'[3]DLPNO-CCSD(T1 or T)_TightPNO'!CY364</f>
        <v>-197.40401808866</v>
      </c>
      <c r="ED364">
        <f>'[3]DLPNO-CCSD(T1 or T)_TightPNO'!CZ364</f>
        <v>-196.404131385</v>
      </c>
      <c r="EE364">
        <f>'[3]DLPNO-CCSD(T1 or T)_TightPNO'!DA364</f>
        <v>-78.442844557689</v>
      </c>
      <c r="EF364">
        <f>'[3]DLPNO-CCSD(T1 or T)_TightPNO'!DB364</f>
        <v>-78.064626192000006</v>
      </c>
      <c r="EH364" s="13" t="s">
        <v>896</v>
      </c>
      <c r="EJ364">
        <f t="shared" si="328"/>
        <v>-275.84830262071898</v>
      </c>
      <c r="EK364" s="36">
        <f t="shared" si="329"/>
        <v>-78.442650921087008</v>
      </c>
      <c r="EL364">
        <f t="shared" si="330"/>
        <v>-197.40377018333751</v>
      </c>
      <c r="EM364">
        <f t="shared" si="331"/>
        <v>-197.40387810208301</v>
      </c>
      <c r="EN364">
        <f t="shared" si="332"/>
        <v>-78.442764916495491</v>
      </c>
    </row>
    <row r="365" spans="1:144" ht="17" x14ac:dyDescent="0.2">
      <c r="A365" s="4">
        <f>'[1]De Raw'!$A363</f>
        <v>0.4813525280008254</v>
      </c>
      <c r="B365" t="s">
        <v>351</v>
      </c>
      <c r="C365" s="1">
        <f>ABS(AK365-$A365)</f>
        <v>5.4001634698452317E-2</v>
      </c>
      <c r="D365" s="1">
        <f>ABS(AL365-$A365)</f>
        <v>3.2994504168174177E-2</v>
      </c>
      <c r="E365" s="1">
        <f>ABS(AM365-$A365)</f>
        <v>4.3498069433313247E-2</v>
      </c>
      <c r="F365" s="1">
        <f>ABS(AN365-$A365)</f>
        <v>6.6481104323544482E-2</v>
      </c>
      <c r="G365" s="1">
        <f>ABS(AO365-$A365)</f>
        <v>4.3141146681206499E-3</v>
      </c>
      <c r="H365" s="1">
        <f>ABS(AP365-$A365)</f>
        <v>3.5397609495832594E-2</v>
      </c>
      <c r="I365" s="15">
        <f>ABS(AQ365-$A365)</f>
        <v>7.546482711913749E-2</v>
      </c>
      <c r="J365" s="1">
        <f>ABS(AR365-$A365)</f>
        <v>1.56439505357579E-2</v>
      </c>
      <c r="K365" s="1">
        <f>ABS(AS365-$A365)</f>
        <v>4.5554388827447667E-2</v>
      </c>
      <c r="L365" s="15">
        <f>ABS(AT365-$A365)</f>
        <v>3.6747355457499409E-2</v>
      </c>
      <c r="M365" s="1">
        <f>ABS(AU365-$A365)</f>
        <v>2.3857181351867596E-2</v>
      </c>
      <c r="N365" s="1">
        <f>ABS(AV365-$A365)</f>
        <v>6.4450870528158788E-3</v>
      </c>
      <c r="O365" s="15">
        <f>ABS(AZ365-$A365)</f>
        <v>3.9929628629381542E-2</v>
      </c>
      <c r="P365" s="1">
        <f>ABS(BA365-$A365)</f>
        <v>4.437012300583576E-2</v>
      </c>
      <c r="Q365" s="1">
        <f>ABS(BB365-$A365)</f>
        <v>4.2149875817608651E-2</v>
      </c>
      <c r="R365" s="15">
        <f>ABS(BC365-$A365)</f>
        <v>7.9956688552603739E-2</v>
      </c>
      <c r="S365" s="1">
        <f>ABS(BD365-$A365)</f>
        <v>2.130886850524627E-2</v>
      </c>
      <c r="T365" s="1">
        <f>ABS(BE365-$A365)</f>
        <v>5.0632778528925004E-2</v>
      </c>
      <c r="U365" s="91">
        <f>ABS(BI365-$A365)</f>
        <v>3.698461000800235E-2</v>
      </c>
      <c r="V365" s="92">
        <f>ABS(BJ365-$A365)</f>
        <v>4.0656008232741625E-2</v>
      </c>
      <c r="W365" s="92">
        <f>ABS(BK365-$A365)</f>
        <v>3.8820309120371932E-2</v>
      </c>
      <c r="X365" s="15">
        <f t="shared" si="289"/>
        <v>3.2060134949135177E-2</v>
      </c>
      <c r="Y365" s="1">
        <f t="shared" si="290"/>
        <v>4.3043334632957619E-2</v>
      </c>
      <c r="Z365" s="1">
        <f t="shared" si="291"/>
        <v>3.7364443634761102E-2</v>
      </c>
      <c r="AA365" s="15">
        <f t="shared" si="292"/>
        <v>4.0766115417110949E-2</v>
      </c>
      <c r="AB365" s="1">
        <f t="shared" si="293"/>
        <v>4.2992868495509096E-2</v>
      </c>
      <c r="AC365" s="1">
        <f t="shared" si="294"/>
        <v>4.1105129820921404E-2</v>
      </c>
      <c r="AD365" s="15">
        <f t="shared" si="295"/>
        <v>2.5190130121788279E-4</v>
      </c>
      <c r="AE365" s="1">
        <f t="shared" si="296"/>
        <v>1.0863054953320073E-3</v>
      </c>
      <c r="AF365" s="1">
        <f t="shared" si="297"/>
        <v>1.0675730349745671E-3</v>
      </c>
      <c r="AG365" s="15">
        <f t="shared" si="298"/>
        <v>1.3444260911276318E-2</v>
      </c>
      <c r="AH365" s="1">
        <f t="shared" si="299"/>
        <v>1.9023317994311617E-2</v>
      </c>
      <c r="AI365" s="1">
        <f t="shared" si="300"/>
        <v>1.8060780676910526E-2</v>
      </c>
      <c r="AJ365" s="1"/>
      <c r="AK365" s="1">
        <f t="shared" si="301"/>
        <v>0.53535416269927771</v>
      </c>
      <c r="AL365" s="1">
        <f t="shared" si="302"/>
        <v>0.51434703216899957</v>
      </c>
      <c r="AM365" s="1">
        <f t="shared" si="309"/>
        <v>0.52485059743413864</v>
      </c>
      <c r="AN365" s="1">
        <f t="shared" si="303"/>
        <v>0.54783363232436988</v>
      </c>
      <c r="AO365" s="1">
        <f t="shared" si="310"/>
        <v>0.48566664266894605</v>
      </c>
      <c r="AP365" s="1">
        <f t="shared" si="311"/>
        <v>0.51675013749665799</v>
      </c>
      <c r="AQ365" s="1">
        <f t="shared" si="304"/>
        <v>0.55681735511996289</v>
      </c>
      <c r="AR365" s="1">
        <f t="shared" si="305"/>
        <v>0.4969964785365833</v>
      </c>
      <c r="AS365" s="1">
        <f t="shared" si="312"/>
        <v>0.52690691682827306</v>
      </c>
      <c r="AT365" s="1">
        <f t="shared" si="313"/>
        <v>0.51809988345832481</v>
      </c>
      <c r="AU365" s="1">
        <f t="shared" si="314"/>
        <v>0.4574953466489578</v>
      </c>
      <c r="AV365" s="1">
        <f t="shared" si="315"/>
        <v>0.48779761505364128</v>
      </c>
      <c r="AW365" s="1"/>
      <c r="AX365" s="1"/>
      <c r="AY365" s="1"/>
      <c r="AZ365" s="1">
        <f t="shared" si="333"/>
        <v>0.52128215663020694</v>
      </c>
      <c r="BA365" s="1">
        <f t="shared" si="334"/>
        <v>0.52572265100666116</v>
      </c>
      <c r="BB365" s="1">
        <f t="shared" si="335"/>
        <v>0.52350240381843405</v>
      </c>
      <c r="BC365" s="1">
        <f t="shared" si="316"/>
        <v>0.56130921655342914</v>
      </c>
      <c r="BD365" s="1">
        <f t="shared" si="317"/>
        <v>0.50266139650607167</v>
      </c>
      <c r="BE365" s="1">
        <f t="shared" si="318"/>
        <v>0.5319853065297504</v>
      </c>
      <c r="BF365" s="87"/>
      <c r="BG365" s="87"/>
      <c r="BH365" s="87"/>
      <c r="BI365" s="1">
        <f t="shared" si="319"/>
        <v>0.51833713800882775</v>
      </c>
      <c r="BJ365" s="1">
        <f t="shared" si="320"/>
        <v>0.52200853623356702</v>
      </c>
      <c r="BK365" s="1">
        <f t="shared" si="321"/>
        <v>0.52017283712119733</v>
      </c>
      <c r="BL365" s="87"/>
      <c r="BM365" s="87"/>
      <c r="BN365" s="87"/>
      <c r="BO365" s="1">
        <f>AZ365+(AQ365-NormalPNO!Y365)*$BO$1</f>
        <v>0.51341266294996057</v>
      </c>
      <c r="BP365" s="1">
        <f>BA365+(AR365-NormalPNO!Z365)*$BP$1</f>
        <v>0.52439586263378302</v>
      </c>
      <c r="BQ365" s="1">
        <f>BB365+(AS365-NormalPNO!AA365)*$BQ$1</f>
        <v>0.5187169716355865</v>
      </c>
      <c r="BR365" s="1">
        <f>BI365+(BC365-NormalPNO!Y365)*$BR$1</f>
        <v>0.52211864341793635</v>
      </c>
      <c r="BS365" s="1">
        <f>BJ365+(BD365-NormalPNO!Z365)*$BS$1</f>
        <v>0.52434539649633449</v>
      </c>
      <c r="BT365" s="1">
        <f>BK365+(BE365-NormalPNO!AA365)*$BT$1</f>
        <v>0.5224576578217468</v>
      </c>
      <c r="BU365" s="1">
        <f t="shared" si="322"/>
        <v>0.48160442930204328</v>
      </c>
      <c r="BV365" s="1">
        <f t="shared" si="323"/>
        <v>0.4824388334961574</v>
      </c>
      <c r="BW365" s="1">
        <f t="shared" si="324"/>
        <v>0.48028495496585083</v>
      </c>
      <c r="BX365" s="1">
        <f t="shared" si="325"/>
        <v>0.46790826708954908</v>
      </c>
      <c r="BY365" s="1">
        <f t="shared" si="326"/>
        <v>0.46232921000651378</v>
      </c>
      <c r="BZ365" s="1">
        <f t="shared" si="327"/>
        <v>0.46329174732391487</v>
      </c>
      <c r="CA365" s="1"/>
      <c r="CB365" t="s">
        <v>351</v>
      </c>
      <c r="CC365" s="13" t="s">
        <v>897</v>
      </c>
      <c r="CD365">
        <v>-275.92088032388602</v>
      </c>
      <c r="CE365" s="19">
        <v>-274.485553616</v>
      </c>
      <c r="CF365" s="19">
        <v>-275.84730575555398</v>
      </c>
      <c r="CG365" s="19">
        <v>-274.468728376</v>
      </c>
      <c r="CH365" s="19"/>
      <c r="CI365" s="19"/>
      <c r="CJ365">
        <v>-78.463400482932997</v>
      </c>
      <c r="CK365" s="19">
        <v>-78.069417545999997</v>
      </c>
      <c r="CL365">
        <v>-78.442682569555004</v>
      </c>
      <c r="CM365" s="19">
        <v>-78.064598752999999</v>
      </c>
      <c r="CN365" s="19"/>
      <c r="CO365" s="19"/>
      <c r="CP365" s="19">
        <f>'[3]DLPNO-CCSD(T1 or T)_TightPNO'!BL365</f>
        <v>-197.45662669982499</v>
      </c>
      <c r="CQ365" s="19">
        <f>'[3]DLPNO-CCSD(T1 or T)_TightPNO'!BM365</f>
        <v>-196.41613948899999</v>
      </c>
      <c r="CR365" s="19">
        <f>'[3]DLPNO-CCSD(T1 or T)_TightPNO'!BN365</f>
        <v>-197.40373584109801</v>
      </c>
      <c r="CS365" s="19">
        <f>'[3]DLPNO-CCSD(T1 or T)_TightPNO'!BO365</f>
        <v>-196.40412253100001</v>
      </c>
      <c r="CT365" s="19"/>
      <c r="CU365" s="19"/>
      <c r="CV365" s="19">
        <f>'[3]DLPNO-CCSD(T1 or T)_TightPNO'!BR365</f>
        <v>-197.456641221501</v>
      </c>
      <c r="CW365" s="19">
        <f>'[3]DLPNO-CCSD(T1 or T)_TightPNO'!BS365</f>
        <v>-196.416144296</v>
      </c>
      <c r="CX365" s="19">
        <f>'[3]DLPNO-CCSD(T1 or T)_TightPNO'!BT365</f>
        <v>-197.403773504209</v>
      </c>
      <c r="CY365" s="19">
        <f>'[3]DLPNO-CCSD(T1 or T)_TightPNO'!BU365</f>
        <v>-196.40412776900001</v>
      </c>
      <c r="CZ365" s="19"/>
      <c r="DA365" s="19"/>
      <c r="DB365" s="19">
        <f>'[3]DLPNO-CCSD(T1 or T)_TightPNO'!BX365</f>
        <v>-78.463419438249005</v>
      </c>
      <c r="DC365" s="19">
        <f>'[3]DLPNO-CCSD(T1 or T)_TightPNO'!BY365</f>
        <v>-78.069423614000002</v>
      </c>
      <c r="DD365" s="19">
        <f>'[3]DLPNO-CCSD(T1 or T)_TightPNO'!BZ365</f>
        <v>-78.442740237075</v>
      </c>
      <c r="DE365" s="19">
        <f>'[3]DLPNO-CCSD(T1 or T)_TightPNO'!CA365</f>
        <v>-78.064614836999993</v>
      </c>
      <c r="DF365" s="19"/>
      <c r="DG365" s="19"/>
      <c r="DH365" s="19"/>
      <c r="DI365" s="40" t="str">
        <f>'[3]DLPNO-CCSD(T1 or T)_TightPNO'!CE365</f>
        <v>44_Ethene-Pentane_1.50.xyz</v>
      </c>
      <c r="DJ365" s="40">
        <f>'[3]DLPNO-CCSD(T1 or T)_TightPNO'!CF365</f>
        <v>-275.84728605153799</v>
      </c>
      <c r="DK365" s="40">
        <f>'[3]DLPNO-CCSD(T1 or T)_TightPNO'!CG365</f>
        <v>-274.468728376</v>
      </c>
      <c r="DL365" s="40">
        <f>'[3]DLPNO-CCSD(T1 or T)_TightPNO'!CH365</f>
        <v>-78.442745866490995</v>
      </c>
      <c r="DM365" s="40">
        <f>'[3]DLPNO-CCSD(T1 or T)_TightPNO'!CI365</f>
        <v>-78.064598752999999</v>
      </c>
      <c r="DN365" s="40">
        <f>'[3]DLPNO-CCSD(T1 or T)_TightPNO'!CJ365</f>
        <v>-197.40366715661901</v>
      </c>
      <c r="DO365" s="40">
        <f>'[3]DLPNO-CCSD(T1 or T)_TightPNO'!CK365</f>
        <v>-196.40412253100001</v>
      </c>
      <c r="DP365" s="40">
        <f>'[3]DLPNO-CCSD(T1 or T)_TightPNO'!CL365</f>
        <v>-197.40370648717999</v>
      </c>
      <c r="DQ365" s="40">
        <f>'[3]DLPNO-CCSD(T1 or T)_TightPNO'!CM365</f>
        <v>-196.40412776900001</v>
      </c>
      <c r="DR365" s="40">
        <f>'[3]DLPNO-CCSD(T1 or T)_TightPNO'!CN365</f>
        <v>-78.442805605329994</v>
      </c>
      <c r="DS365" s="40">
        <f>'[3]DLPNO-CCSD(T1 or T)_TightPNO'!CO365</f>
        <v>-78.064614836999993</v>
      </c>
      <c r="DT365" s="19"/>
      <c r="DU365" s="10"/>
      <c r="DV365" s="13" t="s">
        <v>897</v>
      </c>
      <c r="DW365">
        <f>'[3]DLPNO-CCSD(T1 or T)_TightPNO'!CS365</f>
        <v>-275.847459132008</v>
      </c>
      <c r="DX365">
        <f>'[3]DLPNO-CCSD(T1 or T)_TightPNO'!CT365</f>
        <v>-274.468728376</v>
      </c>
      <c r="DY365">
        <f>'[3]DLPNO-CCSD(T1 or T)_TightPNO'!CU365</f>
        <v>-78.442723877459002</v>
      </c>
      <c r="DZ365">
        <f>'[3]DLPNO-CCSD(T1 or T)_TightPNO'!CV365</f>
        <v>-78.064598752999999</v>
      </c>
      <c r="EA365">
        <f>'[3]DLPNO-CCSD(T1 or T)_TightPNO'!CW365</f>
        <v>-197.403909609864</v>
      </c>
      <c r="EB365">
        <f>'[3]DLPNO-CCSD(T1 or T)_TightPNO'!CX365</f>
        <v>-196.40412253100001</v>
      </c>
      <c r="EC365">
        <f>'[3]DLPNO-CCSD(T1 or T)_TightPNO'!CY365</f>
        <v>-197.403948921178</v>
      </c>
      <c r="ED365">
        <f>'[3]DLPNO-CCSD(T1 or T)_TightPNO'!CZ365</f>
        <v>-196.40412776900001</v>
      </c>
      <c r="EE365">
        <f>'[3]DLPNO-CCSD(T1 or T)_TightPNO'!DA365</f>
        <v>-78.442781145618</v>
      </c>
      <c r="EF365">
        <f>'[3]DLPNO-CCSD(T1 or T)_TightPNO'!DB365</f>
        <v>-78.064614836999993</v>
      </c>
      <c r="EH365" s="13" t="s">
        <v>897</v>
      </c>
      <c r="EJ365">
        <f t="shared" si="328"/>
        <v>-275.847315607562</v>
      </c>
      <c r="EK365" s="36">
        <f t="shared" si="329"/>
        <v>-78.442650921087008</v>
      </c>
      <c r="EL365">
        <f t="shared" si="330"/>
        <v>-197.40377018333751</v>
      </c>
      <c r="EM365">
        <f t="shared" si="331"/>
        <v>-197.40380701272352</v>
      </c>
      <c r="EN365">
        <f t="shared" si="332"/>
        <v>-78.442707552947496</v>
      </c>
    </row>
    <row r="366" spans="1:144" ht="17" x14ac:dyDescent="0.2">
      <c r="A366" s="4">
        <f>'[1]De Raw'!$A364</f>
        <v>0.11736856508149163</v>
      </c>
      <c r="B366" t="s">
        <v>352</v>
      </c>
      <c r="C366" s="1">
        <f>ABS(AK366-$A366)</f>
        <v>1.3365420057719041E-2</v>
      </c>
      <c r="D366" s="1">
        <f>ABS(AL366-$A366)</f>
        <v>1.0941369646123272E-2</v>
      </c>
      <c r="E366" s="1">
        <f>ABS(AM366-$A366)</f>
        <v>1.2153394851921157E-2</v>
      </c>
      <c r="F366" s="1">
        <f>ABS(AN366-$A366)</f>
        <v>1.1215537318486818E-2</v>
      </c>
      <c r="G366" s="1">
        <f>ABS(AO366-$A366)</f>
        <v>5.0985889313353155E-3</v>
      </c>
      <c r="H366" s="1">
        <f>ABS(AP366-$A366)</f>
        <v>3.0584741935757442E-3</v>
      </c>
      <c r="I366" s="15">
        <f>ABS(AQ366-$A366)</f>
        <v>1.9252772490099268E-2</v>
      </c>
      <c r="J366" s="1">
        <f>ABS(AR366-$A366)</f>
        <v>3.1543043356975359E-3</v>
      </c>
      <c r="K366" s="1">
        <f>ABS(AS366-$A366)</f>
        <v>1.1203538412898395E-2</v>
      </c>
      <c r="L366" s="15">
        <f>ABS(AT366-$A366)</f>
        <v>1.8195534462988605E-2</v>
      </c>
      <c r="M366" s="1">
        <f>ABS(AU366-$A366)</f>
        <v>2.0773342470397638E-3</v>
      </c>
      <c r="N366" s="1">
        <f>ABS(AV366-$A366)</f>
        <v>1.0136434355014184E-2</v>
      </c>
      <c r="O366" s="15">
        <f>ABS(AZ366-$A366)</f>
        <v>9.5054696116069481E-3</v>
      </c>
      <c r="P366" s="1">
        <f>ABS(BA366-$A366)</f>
        <v>1.6046837097598687E-2</v>
      </c>
      <c r="Q366" s="1">
        <f>ABS(BB366-$A366)</f>
        <v>1.2776153354602832E-2</v>
      </c>
      <c r="R366" s="15">
        <f>ABS(BC366-$A366)</f>
        <v>2.327139011157528E-2</v>
      </c>
      <c r="S366" s="1">
        <f>ABS(BD366-$A366)</f>
        <v>7.2807509692139477E-3</v>
      </c>
      <c r="T366" s="1">
        <f>ABS(BE366-$A366)</f>
        <v>1.5276070540394621E-2</v>
      </c>
      <c r="U366" s="91">
        <f>ABS(BI366-$A366)</f>
        <v>6.8707258861495368E-3</v>
      </c>
      <c r="V366" s="92">
        <f>ABS(BJ366-$A366)</f>
        <v>1.334139696863737E-2</v>
      </c>
      <c r="W366" s="92">
        <f>ABS(BK366-$A366)</f>
        <v>1.0106061427393453E-2</v>
      </c>
      <c r="X366" s="15">
        <f t="shared" si="289"/>
        <v>7.5411161197062315E-3</v>
      </c>
      <c r="Y366" s="1">
        <f t="shared" si="290"/>
        <v>1.5745720481743247E-2</v>
      </c>
      <c r="Z366" s="1">
        <f t="shared" si="291"/>
        <v>1.1626772656741613E-2</v>
      </c>
      <c r="AA366" s="15">
        <f t="shared" si="292"/>
        <v>7.9571439730770077E-3</v>
      </c>
      <c r="AB366" s="1">
        <f t="shared" si="293"/>
        <v>1.3987649328437574E-2</v>
      </c>
      <c r="AC366" s="1">
        <f t="shared" si="294"/>
        <v>1.0751999111828281E-2</v>
      </c>
      <c r="AD366" s="15">
        <f t="shared" si="295"/>
        <v>8.4220103783371747E-3</v>
      </c>
      <c r="AE366" s="1">
        <f t="shared" si="296"/>
        <v>1.4866734792825576E-2</v>
      </c>
      <c r="AF366" s="1">
        <f t="shared" si="297"/>
        <v>1.1596957793716889E-2</v>
      </c>
      <c r="AG366" s="15">
        <f t="shared" si="298"/>
        <v>5.4936907205774543E-3</v>
      </c>
      <c r="AH366" s="1">
        <f t="shared" si="299"/>
        <v>1.1714282853511976E-2</v>
      </c>
      <c r="AI366" s="1">
        <f t="shared" si="300"/>
        <v>8.5540510619481758E-3</v>
      </c>
      <c r="AJ366" s="1"/>
      <c r="AK366" s="1">
        <f t="shared" si="301"/>
        <v>0.13073398513921067</v>
      </c>
      <c r="AL366" s="1">
        <f t="shared" si="302"/>
        <v>0.1283099347276149</v>
      </c>
      <c r="AM366" s="1">
        <f t="shared" si="309"/>
        <v>0.12952195993341278</v>
      </c>
      <c r="AN366" s="1">
        <f t="shared" si="303"/>
        <v>0.12858410239997844</v>
      </c>
      <c r="AO366" s="1">
        <f t="shared" si="310"/>
        <v>0.11226997615015631</v>
      </c>
      <c r="AP366" s="1">
        <f t="shared" si="311"/>
        <v>0.12042703927506737</v>
      </c>
      <c r="AQ366" s="1">
        <f t="shared" si="304"/>
        <v>0.1366213375715909</v>
      </c>
      <c r="AR366" s="1">
        <f t="shared" si="305"/>
        <v>0.12052286941718916</v>
      </c>
      <c r="AS366" s="1">
        <f t="shared" si="312"/>
        <v>0.12857210349439002</v>
      </c>
      <c r="AT366" s="1">
        <f t="shared" si="313"/>
        <v>0.13556409954448023</v>
      </c>
      <c r="AU366" s="1">
        <f t="shared" si="314"/>
        <v>0.11944589932853139</v>
      </c>
      <c r="AV366" s="1">
        <f t="shared" si="315"/>
        <v>0.12750499943650581</v>
      </c>
      <c r="AW366" s="1"/>
      <c r="AX366" s="1"/>
      <c r="AY366" s="1"/>
      <c r="AZ366" s="1">
        <f t="shared" si="333"/>
        <v>0.12687403469309858</v>
      </c>
      <c r="BA366" s="1">
        <f t="shared" si="334"/>
        <v>0.13341540217909031</v>
      </c>
      <c r="BB366" s="1">
        <f t="shared" si="335"/>
        <v>0.13014471843609446</v>
      </c>
      <c r="BC366" s="1">
        <f t="shared" si="316"/>
        <v>0.14063995519306691</v>
      </c>
      <c r="BD366" s="1">
        <f t="shared" si="317"/>
        <v>0.12464931605070557</v>
      </c>
      <c r="BE366" s="1">
        <f t="shared" si="318"/>
        <v>0.13264463562188625</v>
      </c>
      <c r="BF366" s="87"/>
      <c r="BG366" s="87"/>
      <c r="BH366" s="87"/>
      <c r="BI366" s="1">
        <f t="shared" si="319"/>
        <v>0.12423929096764116</v>
      </c>
      <c r="BJ366" s="1">
        <f t="shared" si="320"/>
        <v>0.130709962050129</v>
      </c>
      <c r="BK366" s="1">
        <f t="shared" si="321"/>
        <v>0.12747462650888508</v>
      </c>
      <c r="BL366" s="87"/>
      <c r="BM366" s="87"/>
      <c r="BN366" s="87"/>
      <c r="BO366" s="1">
        <f>AZ366+(AQ366-NormalPNO!Y366)*$BO$1</f>
        <v>0.12490968120119786</v>
      </c>
      <c r="BP366" s="1">
        <f>BA366+(AR366-NormalPNO!Z366)*$BP$1</f>
        <v>0.13311428556323487</v>
      </c>
      <c r="BQ366" s="1">
        <f>BB366+(AS366-NormalPNO!AA366)*$BQ$1</f>
        <v>0.12899533773823324</v>
      </c>
      <c r="BR366" s="1">
        <f>BI366+(BC366-NormalPNO!Y366)*$BR$1</f>
        <v>0.12532570905456863</v>
      </c>
      <c r="BS366" s="1">
        <f>BJ366+(BD366-NormalPNO!Z366)*$BS$1</f>
        <v>0.1313562144099292</v>
      </c>
      <c r="BT366" s="1">
        <f>BK366+(BE366-NormalPNO!AA366)*$BT$1</f>
        <v>0.12812056419331991</v>
      </c>
      <c r="BU366" s="1">
        <f t="shared" si="322"/>
        <v>0.1257905754598288</v>
      </c>
      <c r="BV366" s="1">
        <f t="shared" si="323"/>
        <v>0.1322352998743172</v>
      </c>
      <c r="BW366" s="1">
        <f t="shared" si="324"/>
        <v>0.12896552287520852</v>
      </c>
      <c r="BX366" s="1">
        <f t="shared" si="325"/>
        <v>0.12286225580206908</v>
      </c>
      <c r="BY366" s="1">
        <f t="shared" si="326"/>
        <v>0.1290828479350036</v>
      </c>
      <c r="BZ366" s="1">
        <f t="shared" si="327"/>
        <v>0.1259226161434398</v>
      </c>
      <c r="CA366" s="1"/>
      <c r="CB366" t="s">
        <v>352</v>
      </c>
      <c r="CC366" s="13" t="s">
        <v>898</v>
      </c>
      <c r="CD366">
        <v>-275.92023552061602</v>
      </c>
      <c r="CE366" s="19">
        <v>-274.48556273000003</v>
      </c>
      <c r="CF366" s="19">
        <v>-275.846636130604</v>
      </c>
      <c r="CG366" s="19">
        <v>-274.46873166099999</v>
      </c>
      <c r="CH366" s="19"/>
      <c r="CI366" s="19"/>
      <c r="CJ366">
        <v>-78.463400482932997</v>
      </c>
      <c r="CK366" s="19">
        <v>-78.069417545999997</v>
      </c>
      <c r="CL366">
        <v>-78.442682569555004</v>
      </c>
      <c r="CM366" s="19">
        <v>-78.064598752999999</v>
      </c>
      <c r="CN366" s="19"/>
      <c r="CO366" s="19"/>
      <c r="CP366" s="19">
        <f>'[3]DLPNO-CCSD(T1 or T)_TightPNO'!BL366</f>
        <v>-197.45662669982499</v>
      </c>
      <c r="CQ366" s="19">
        <f>'[3]DLPNO-CCSD(T1 or T)_TightPNO'!BM366</f>
        <v>-196.41613948899999</v>
      </c>
      <c r="CR366" s="19">
        <f>'[3]DLPNO-CCSD(T1 or T)_TightPNO'!BN366</f>
        <v>-197.40373584109801</v>
      </c>
      <c r="CS366" s="19">
        <f>'[3]DLPNO-CCSD(T1 or T)_TightPNO'!BO366</f>
        <v>-196.40412253100001</v>
      </c>
      <c r="CT366" s="19"/>
      <c r="CU366" s="19"/>
      <c r="CV366" s="19">
        <f>'[3]DLPNO-CCSD(T1 or T)_TightPNO'!BR366</f>
        <v>-197.456626340393</v>
      </c>
      <c r="CW366" s="19">
        <f>'[3]DLPNO-CCSD(T1 or T)_TightPNO'!BS366</f>
        <v>-196.416140383</v>
      </c>
      <c r="CX366" s="19">
        <f>'[3]DLPNO-CCSD(T1 or T)_TightPNO'!BT366</f>
        <v>-197.40374577727599</v>
      </c>
      <c r="CY366" s="19">
        <f>'[3]DLPNO-CCSD(T1 or T)_TightPNO'!BU366</f>
        <v>-196.404124924</v>
      </c>
      <c r="CZ366" s="19"/>
      <c r="DA366" s="19"/>
      <c r="DB366" s="19">
        <f>'[3]DLPNO-CCSD(T1 or T)_TightPNO'!BX366</f>
        <v>-78.463404705334995</v>
      </c>
      <c r="DC366" s="19">
        <f>'[3]DLPNO-CCSD(T1 or T)_TightPNO'!BY366</f>
        <v>-78.069420007000005</v>
      </c>
      <c r="DD366" s="19">
        <f>'[3]DLPNO-CCSD(T1 or T)_TightPNO'!BZ366</f>
        <v>-78.442698287918006</v>
      </c>
      <c r="DE366" s="19">
        <f>'[3]DLPNO-CCSD(T1 or T)_TightPNO'!CA366</f>
        <v>-78.064604458999995</v>
      </c>
      <c r="DF366" s="19"/>
      <c r="DG366" s="19"/>
      <c r="DH366" s="19"/>
      <c r="DI366" s="40" t="str">
        <f>'[3]DLPNO-CCSD(T1 or T)_TightPNO'!CE366</f>
        <v>44_Ethene-Pentane_2.00.xyz</v>
      </c>
      <c r="DJ366" s="40">
        <f>'[3]DLPNO-CCSD(T1 or T)_TightPNO'!CF366</f>
        <v>-275.84661793491199</v>
      </c>
      <c r="DK366" s="40">
        <f>'[3]DLPNO-CCSD(T1 or T)_TightPNO'!CG366</f>
        <v>-274.46873166099999</v>
      </c>
      <c r="DL366" s="40">
        <f>'[3]DLPNO-CCSD(T1 or T)_TightPNO'!CH366</f>
        <v>-78.442745866490995</v>
      </c>
      <c r="DM366" s="40">
        <f>'[3]DLPNO-CCSD(T1 or T)_TightPNO'!CI366</f>
        <v>-78.064598752999999</v>
      </c>
      <c r="DN366" s="40">
        <f>'[3]DLPNO-CCSD(T1 or T)_TightPNO'!CJ366</f>
        <v>-197.40366715661901</v>
      </c>
      <c r="DO366" s="40">
        <f>'[3]DLPNO-CCSD(T1 or T)_TightPNO'!CK366</f>
        <v>-196.40412253100001</v>
      </c>
      <c r="DP366" s="40">
        <f>'[3]DLPNO-CCSD(T1 or T)_TightPNO'!CL366</f>
        <v>-197.40367690564099</v>
      </c>
      <c r="DQ366" s="40">
        <f>'[3]DLPNO-CCSD(T1 or T)_TightPNO'!CM366</f>
        <v>-196.404124924</v>
      </c>
      <c r="DR366" s="40">
        <f>'[3]DLPNO-CCSD(T1 or T)_TightPNO'!CN366</f>
        <v>-78.442762115682996</v>
      </c>
      <c r="DS366" s="40">
        <f>'[3]DLPNO-CCSD(T1 or T)_TightPNO'!CO366</f>
        <v>-78.064604458999995</v>
      </c>
      <c r="DT366" s="19"/>
      <c r="DU366" s="10"/>
      <c r="DV366" s="13" t="s">
        <v>898</v>
      </c>
      <c r="DW366">
        <f>'[3]DLPNO-CCSD(T1 or T)_TightPNO'!CS366</f>
        <v>-275.846849522458</v>
      </c>
      <c r="DX366">
        <f>'[3]DLPNO-CCSD(T1 or T)_TightPNO'!CT366</f>
        <v>-274.46873166099999</v>
      </c>
      <c r="DY366">
        <f>'[3]DLPNO-CCSD(T1 or T)_TightPNO'!CU366</f>
        <v>-78.442723877459002</v>
      </c>
      <c r="DZ366">
        <f>'[3]DLPNO-CCSD(T1 or T)_TightPNO'!CV366</f>
        <v>-78.064598752999999</v>
      </c>
      <c r="EA366">
        <f>'[3]DLPNO-CCSD(T1 or T)_TightPNO'!CW366</f>
        <v>-197.403909609864</v>
      </c>
      <c r="EB366">
        <f>'[3]DLPNO-CCSD(T1 or T)_TightPNO'!CX366</f>
        <v>-196.40412253100001</v>
      </c>
      <c r="EC366">
        <f>'[3]DLPNO-CCSD(T1 or T)_TightPNO'!CY366</f>
        <v>-197.40391921885799</v>
      </c>
      <c r="ED366">
        <f>'[3]DLPNO-CCSD(T1 or T)_TightPNO'!CZ366</f>
        <v>-196.404124924</v>
      </c>
      <c r="EE366">
        <f>'[3]DLPNO-CCSD(T1 or T)_TightPNO'!DA366</f>
        <v>-78.442739954451</v>
      </c>
      <c r="EF366">
        <f>'[3]DLPNO-CCSD(T1 or T)_TightPNO'!DB366</f>
        <v>-78.064604458999995</v>
      </c>
      <c r="EH366" s="13" t="s">
        <v>898</v>
      </c>
      <c r="EJ366">
        <f t="shared" si="328"/>
        <v>-275.84664522845003</v>
      </c>
      <c r="EK366" s="36">
        <f t="shared" si="329"/>
        <v>-78.442650921087008</v>
      </c>
      <c r="EL366">
        <f t="shared" si="330"/>
        <v>-197.40377018333751</v>
      </c>
      <c r="EM366">
        <f t="shared" si="331"/>
        <v>-197.40378021309348</v>
      </c>
      <c r="EN366">
        <f t="shared" si="332"/>
        <v>-78.442666374035511</v>
      </c>
    </row>
    <row r="367" spans="1:144" ht="17" x14ac:dyDescent="0.2">
      <c r="A367" s="4">
        <f>'[1]De Raw'!$A365</f>
        <v>0.99164645627321746</v>
      </c>
      <c r="B367" t="s">
        <v>353</v>
      </c>
      <c r="C367" s="1">
        <f>ABS(AK367-$A367)</f>
        <v>3.9871890232777041E-2</v>
      </c>
      <c r="D367" s="1">
        <f>ABS(AL367-$A367)</f>
        <v>0.12958283399174897</v>
      </c>
      <c r="E367" s="1">
        <f>ABS(AM367-$A367)</f>
        <v>4.485547187948602E-2</v>
      </c>
      <c r="F367" s="1">
        <f>ABS(AN367-$A367)</f>
        <v>0.10499115708839235</v>
      </c>
      <c r="G367" s="1">
        <f>ABS(AO367-$A367)</f>
        <v>0.43569163048492632</v>
      </c>
      <c r="H367" s="1">
        <f>ABS(AP367-$A367)</f>
        <v>0.16535023669826698</v>
      </c>
      <c r="I367" s="15">
        <f>ABS(AQ367-$A367)</f>
        <v>0.20664267224184507</v>
      </c>
      <c r="J367" s="1">
        <f>ABS(AR367-$A367)</f>
        <v>0.3405220914679985</v>
      </c>
      <c r="K367" s="1">
        <f>ABS(AS367-$A367)</f>
        <v>6.6939709613076714E-2</v>
      </c>
      <c r="L367" s="15">
        <f>ABS(AT367-$A367)</f>
        <v>0.25672189680969115</v>
      </c>
      <c r="M367" s="1">
        <f>ABS(AU367-$A367)</f>
        <v>0.2849281031749511</v>
      </c>
      <c r="N367" s="1">
        <f>ABS(AV367-$A367)</f>
        <v>1.4103103182629972E-2</v>
      </c>
      <c r="O367" s="15">
        <f>ABS(AZ367-$A367)</f>
        <v>6.9468761920793654E-2</v>
      </c>
      <c r="P367" s="1">
        <f>ABS(BA367-$A367)</f>
        <v>8.7161875718062554E-3</v>
      </c>
      <c r="Q367" s="1">
        <f>ABS(BB367-$A367)</f>
        <v>3.0376287174493699E-2</v>
      </c>
      <c r="R367" s="15">
        <f>ABS(BC367-$A367)</f>
        <v>0.25746842978290174</v>
      </c>
      <c r="S367" s="1">
        <f>ABS(BD367-$A367)</f>
        <v>0.29293732194169975</v>
      </c>
      <c r="T367" s="1">
        <f>ABS(BE367-$A367)</f>
        <v>1.7734446079399002E-2</v>
      </c>
      <c r="U367" s="91">
        <f>ABS(BI367-$A367)</f>
        <v>0.10279187409182255</v>
      </c>
      <c r="V367" s="92">
        <f>ABS(BJ367-$A367)</f>
        <v>2.2482021550340514E-2</v>
      </c>
      <c r="W367" s="92">
        <f>ABS(BK367-$A367)</f>
        <v>6.2636947821081645E-2</v>
      </c>
      <c r="X367" s="15">
        <f t="shared" si="289"/>
        <v>5.2187665185301046E-2</v>
      </c>
      <c r="Y367" s="1">
        <f t="shared" si="290"/>
        <v>1.3974599449063208E-2</v>
      </c>
      <c r="Z367" s="1">
        <f t="shared" si="291"/>
        <v>1.634776441411756E-2</v>
      </c>
      <c r="AA367" s="15">
        <f t="shared" si="292"/>
        <v>0.10811119179366846</v>
      </c>
      <c r="AB367" s="1">
        <f t="shared" si="293"/>
        <v>2.8886270586719665E-2</v>
      </c>
      <c r="AC367" s="1">
        <f t="shared" si="294"/>
        <v>6.7152008363713489E-2</v>
      </c>
      <c r="AD367" s="15">
        <f t="shared" si="295"/>
        <v>1.8147491911893465E-2</v>
      </c>
      <c r="AE367" s="1">
        <f t="shared" si="296"/>
        <v>6.9633936734107449E-2</v>
      </c>
      <c r="AF367" s="1">
        <f t="shared" si="297"/>
        <v>2.8010419627647831E-2</v>
      </c>
      <c r="AG367" s="15">
        <f t="shared" si="298"/>
        <v>3.7564506624754079E-2</v>
      </c>
      <c r="AH367" s="1">
        <f t="shared" si="299"/>
        <v>6.1510806124633666E-2</v>
      </c>
      <c r="AI367" s="1">
        <f t="shared" si="300"/>
        <v>1.4209316841801378E-2</v>
      </c>
      <c r="AJ367" s="1"/>
      <c r="AK367" s="1">
        <f t="shared" si="301"/>
        <v>1.0315183465059945</v>
      </c>
      <c r="AL367" s="1">
        <f t="shared" si="302"/>
        <v>0.86206362228146849</v>
      </c>
      <c r="AM367" s="1">
        <f t="shared" si="309"/>
        <v>0.94679098439373144</v>
      </c>
      <c r="AN367" s="1">
        <f t="shared" si="303"/>
        <v>1.0966376133616098</v>
      </c>
      <c r="AO367" s="1">
        <f t="shared" si="310"/>
        <v>0.55595482578829114</v>
      </c>
      <c r="AP367" s="1">
        <f t="shared" si="311"/>
        <v>0.82629621957495047</v>
      </c>
      <c r="AQ367" s="1">
        <f t="shared" ref="AQ367:AQ398" si="336">627.5095*(CL367+CR367-CF367)</f>
        <v>1.1982891285150625</v>
      </c>
      <c r="AR367" s="1">
        <f t="shared" ref="AR367:AR398" si="337">627.5095*(CX367+DD367-CF367)</f>
        <v>0.65112436480521896</v>
      </c>
      <c r="AS367" s="1">
        <f t="shared" si="312"/>
        <v>0.92470674666014074</v>
      </c>
      <c r="AT367" s="1">
        <f t="shared" si="313"/>
        <v>1.2483683530829086</v>
      </c>
      <c r="AU367" s="1">
        <f t="shared" si="314"/>
        <v>0.70671835309826636</v>
      </c>
      <c r="AV367" s="1">
        <f t="shared" si="315"/>
        <v>0.97754335309058749</v>
      </c>
      <c r="AW367" s="1"/>
      <c r="AX367" s="1"/>
      <c r="AY367" s="1"/>
      <c r="AZ367" s="1">
        <f t="shared" si="333"/>
        <v>0.9221776943524238</v>
      </c>
      <c r="BA367" s="1">
        <f t="shared" si="334"/>
        <v>1.0003626438450237</v>
      </c>
      <c r="BB367" s="1">
        <f t="shared" si="335"/>
        <v>0.96127016909872376</v>
      </c>
      <c r="BC367" s="1">
        <f t="shared" si="316"/>
        <v>1.2491148860561192</v>
      </c>
      <c r="BD367" s="1">
        <f t="shared" si="317"/>
        <v>0.69870913433151771</v>
      </c>
      <c r="BE367" s="1">
        <f t="shared" si="318"/>
        <v>0.97391201019381846</v>
      </c>
      <c r="BF367" s="87"/>
      <c r="BG367" s="87"/>
      <c r="BH367" s="87"/>
      <c r="BI367" s="1">
        <f t="shared" si="319"/>
        <v>0.8888545821813949</v>
      </c>
      <c r="BJ367" s="1">
        <f t="shared" si="320"/>
        <v>0.96916443472287694</v>
      </c>
      <c r="BK367" s="1">
        <f t="shared" si="321"/>
        <v>0.92900950845213581</v>
      </c>
      <c r="BL367" s="87"/>
      <c r="BM367" s="87"/>
      <c r="BN367" s="87"/>
      <c r="BO367" s="1">
        <f>AZ367+(AQ367-NormalPNO!Y367)*$BO$1</f>
        <v>0.93945879108791641</v>
      </c>
      <c r="BP367" s="1">
        <f>BA367+(AR367-NormalPNO!Z367)*$BP$1</f>
        <v>1.0056210557222807</v>
      </c>
      <c r="BQ367" s="1">
        <f>BB367+(AS367-NormalPNO!AA367)*$BQ$1</f>
        <v>0.9752986918590999</v>
      </c>
      <c r="BR367" s="1">
        <f>BI367+(BC367-NormalPNO!Y367)*$BR$1</f>
        <v>0.883535264479549</v>
      </c>
      <c r="BS367" s="1">
        <f>BJ367+(BD367-NormalPNO!Z367)*$BS$1</f>
        <v>0.96276018568649779</v>
      </c>
      <c r="BT367" s="1">
        <f>BK367+(BE367-NormalPNO!AA367)*$BT$1</f>
        <v>0.92449444790950397</v>
      </c>
      <c r="BU367" s="1">
        <f t="shared" si="322"/>
        <v>0.97349896436132399</v>
      </c>
      <c r="BV367" s="1">
        <f t="shared" si="323"/>
        <v>1.0612803930073249</v>
      </c>
      <c r="BW367" s="1">
        <f t="shared" si="324"/>
        <v>1.0196568759008653</v>
      </c>
      <c r="BX367" s="1">
        <f t="shared" si="325"/>
        <v>0.95408194964846338</v>
      </c>
      <c r="BY367" s="1">
        <f t="shared" si="326"/>
        <v>1.0531572623978511</v>
      </c>
      <c r="BZ367" s="1">
        <f t="shared" si="327"/>
        <v>1.0058557731150188</v>
      </c>
      <c r="CA367" s="1"/>
      <c r="CB367" t="s">
        <v>353</v>
      </c>
      <c r="CC367" s="13" t="s">
        <v>899</v>
      </c>
      <c r="CD367">
        <v>-274.66915551399899</v>
      </c>
      <c r="CE367" s="19">
        <v>-273.26294456599999</v>
      </c>
      <c r="CF367" s="19">
        <v>-274.59721168676498</v>
      </c>
      <c r="CG367" s="19">
        <v>-273.24648402899999</v>
      </c>
      <c r="CH367" s="19"/>
      <c r="CI367" s="19"/>
      <c r="CJ367">
        <v>-77.210935089317005</v>
      </c>
      <c r="CK367" s="19">
        <v>-76.853480243000007</v>
      </c>
      <c r="CL367">
        <v>-77.191613057286006</v>
      </c>
      <c r="CM367" s="19">
        <v>-76.848948319000002</v>
      </c>
      <c r="CN367" s="19"/>
      <c r="CO367" s="19"/>
      <c r="CP367" s="19">
        <f>'[3]DLPNO-CCSD(T1 or T)_TightPNO'!BL367</f>
        <v>-197.45657659563</v>
      </c>
      <c r="CQ367" s="19">
        <f>'[3]DLPNO-CCSD(T1 or T)_TightPNO'!BM367</f>
        <v>-196.41605894899999</v>
      </c>
      <c r="CR367" s="19">
        <f>'[3]DLPNO-CCSD(T1 or T)_TightPNO'!BN367</f>
        <v>-197.40368903428001</v>
      </c>
      <c r="CS367" s="19">
        <f>'[3]DLPNO-CCSD(T1 or T)_TightPNO'!BO367</f>
        <v>-196.40404121700001</v>
      </c>
      <c r="CT367" s="19"/>
      <c r="CU367" s="19"/>
      <c r="CV367" s="19">
        <f>'[3]DLPNO-CCSD(T1 or T)_TightPNO'!BR367</f>
        <v>-197.45672109285999</v>
      </c>
      <c r="CW367" s="19">
        <f>'[3]DLPNO-CCSD(T1 or T)_TightPNO'!BS367</f>
        <v>-196.41606912399999</v>
      </c>
      <c r="CX367" s="19">
        <f>'[3]DLPNO-CCSD(T1 or T)_TightPNO'!BT367</f>
        <v>-197.40410060883201</v>
      </c>
      <c r="CY367" s="19">
        <f>'[3]DLPNO-CCSD(T1 or T)_TightPNO'!BU367</f>
        <v>-196.40407015700001</v>
      </c>
      <c r="CZ367" s="19"/>
      <c r="DA367" s="19"/>
      <c r="DB367" s="19">
        <f>'[3]DLPNO-CCSD(T1 or T)_TightPNO'!BX367</f>
        <v>-77.211060635368</v>
      </c>
      <c r="DC367" s="19">
        <f>'[3]DLPNO-CCSD(T1 or T)_TightPNO'!BY367</f>
        <v>-76.853501373</v>
      </c>
      <c r="DD367" s="19">
        <f>'[3]DLPNO-CCSD(T1 or T)_TightPNO'!BZ367</f>
        <v>-77.192073445252007</v>
      </c>
      <c r="DE367" s="19">
        <f>'[3]DLPNO-CCSD(T1 or T)_TightPNO'!CA367</f>
        <v>-76.849050616</v>
      </c>
      <c r="DF367" s="19"/>
      <c r="DG367" s="19"/>
      <c r="DH367" s="19"/>
      <c r="DI367" s="40" t="str">
        <f>'[3]DLPNO-CCSD(T1 or T)_TightPNO'!CE367</f>
        <v>45_Ethyne-Pentane_0.90.xyz</v>
      </c>
      <c r="DJ367" s="40">
        <f>'[3]DLPNO-CCSD(T1 or T)_TightPNO'!CF367</f>
        <v>-274.59705217152202</v>
      </c>
      <c r="DK367" s="40">
        <f>'[3]DLPNO-CCSD(T1 or T)_TightPNO'!CG367</f>
        <v>-273.24648402899999</v>
      </c>
      <c r="DL367" s="40">
        <f>'[3]DLPNO-CCSD(T1 or T)_TightPNO'!CH367</f>
        <v>-77.191688064434999</v>
      </c>
      <c r="DM367" s="40">
        <f>'[3]DLPNO-CCSD(T1 or T)_TightPNO'!CI367</f>
        <v>-76.848948319000002</v>
      </c>
      <c r="DN367" s="40">
        <f>'[3]DLPNO-CCSD(T1 or T)_TightPNO'!CJ367</f>
        <v>-197.40361650388201</v>
      </c>
      <c r="DO367" s="40">
        <f>'[3]DLPNO-CCSD(T1 or T)_TightPNO'!CK367</f>
        <v>-196.40404121700001</v>
      </c>
      <c r="DP367" s="40">
        <f>'[3]DLPNO-CCSD(T1 or T)_TightPNO'!CL367</f>
        <v>-197.404033611779</v>
      </c>
      <c r="DQ367" s="40">
        <f>'[3]DLPNO-CCSD(T1 or T)_TightPNO'!CM367</f>
        <v>-196.40407015700001</v>
      </c>
      <c r="DR367" s="40">
        <f>'[3]DLPNO-CCSD(T1 or T)_TightPNO'!CN367</f>
        <v>-77.192132589370004</v>
      </c>
      <c r="DS367" s="40">
        <f>'[3]DLPNO-CCSD(T1 or T)_TightPNO'!CO367</f>
        <v>-76.849050616</v>
      </c>
      <c r="DT367" s="19"/>
      <c r="DU367" s="10"/>
      <c r="DV367" s="13" t="s">
        <v>899</v>
      </c>
      <c r="DW367">
        <f>'[3]DLPNO-CCSD(T1 or T)_TightPNO'!CS367</f>
        <v>-274.59746236033698</v>
      </c>
      <c r="DX367">
        <f>'[3]DLPNO-CCSD(T1 or T)_TightPNO'!CT367</f>
        <v>-273.24648402899999</v>
      </c>
      <c r="DY367">
        <f>'[3]DLPNO-CCSD(T1 or T)_TightPNO'!CU367</f>
        <v>-77.191615920534005</v>
      </c>
      <c r="DZ367">
        <f>'[3]DLPNO-CCSD(T1 or T)_TightPNO'!CV367</f>
        <v>-76.848948319000002</v>
      </c>
      <c r="EA367">
        <f>'[3]DLPNO-CCSD(T1 or T)_TightPNO'!CW367</f>
        <v>-197.40385703828301</v>
      </c>
      <c r="EB367">
        <f>'[3]DLPNO-CCSD(T1 or T)_TightPNO'!CX367</f>
        <v>-196.40404121700001</v>
      </c>
      <c r="EC367">
        <f>'[3]DLPNO-CCSD(T1 or T)_TightPNO'!CY367</f>
        <v>-197.40425993065699</v>
      </c>
      <c r="ED367">
        <f>'[3]DLPNO-CCSD(T1 or T)_TightPNO'!CZ367</f>
        <v>-196.40407015700001</v>
      </c>
      <c r="EE367">
        <f>'[3]DLPNO-CCSD(T1 or T)_TightPNO'!DA367</f>
        <v>-77.192076202343003</v>
      </c>
      <c r="EF367">
        <f>'[3]DLPNO-CCSD(T1 or T)_TightPNO'!DB367</f>
        <v>-76.849050616</v>
      </c>
      <c r="EH367" s="13" t="s">
        <v>899</v>
      </c>
      <c r="EJ367">
        <f t="shared" si="328"/>
        <v>-274.59729144438643</v>
      </c>
      <c r="EK367" s="36">
        <f t="shared" si="329"/>
        <v>-77.191575553711516</v>
      </c>
      <c r="EL367">
        <f t="shared" si="330"/>
        <v>-197.40372529947899</v>
      </c>
      <c r="EM367">
        <f t="shared" si="331"/>
        <v>-197.40413410735852</v>
      </c>
      <c r="EN367">
        <f t="shared" si="332"/>
        <v>-77.192043873193001</v>
      </c>
    </row>
    <row r="368" spans="1:144" ht="17" x14ac:dyDescent="0.2">
      <c r="A368" s="4">
        <f>'[1]De Raw'!$A366</f>
        <v>1.5095402880599336</v>
      </c>
      <c r="B368" t="s">
        <v>354</v>
      </c>
      <c r="C368" s="1">
        <f>ABS(AK368-$A368)</f>
        <v>4.271512338545902E-2</v>
      </c>
      <c r="D368" s="1">
        <f>ABS(AL368-$A368)</f>
        <v>9.3096595808904503E-2</v>
      </c>
      <c r="E368" s="1">
        <f>ABS(AM368-$A368)</f>
        <v>2.5190736211722742E-2</v>
      </c>
      <c r="F368" s="1">
        <f>ABS(AN368-$A368)</f>
        <v>0.11245033376695379</v>
      </c>
      <c r="G368" s="1">
        <f>ABS(AO368-$A368)</f>
        <v>0.33582600472727298</v>
      </c>
      <c r="H368" s="1">
        <f>ABS(AP368-$A368)</f>
        <v>0.11168783548015959</v>
      </c>
      <c r="I368" s="15">
        <f>ABS(AQ368-$A368)</f>
        <v>0.19746160473810526</v>
      </c>
      <c r="J368" s="1">
        <f>ABS(AR368-$A368)</f>
        <v>0.25103065352508724</v>
      </c>
      <c r="K368" s="1">
        <f>ABS(AS368-$A368)</f>
        <v>2.6784524393490994E-2</v>
      </c>
      <c r="L368" s="15">
        <f>ABS(AT368-$A368)</f>
        <v>0.2454679935170887</v>
      </c>
      <c r="M368" s="1">
        <f>ABS(AU368-$A368)</f>
        <v>0.2048062793888894</v>
      </c>
      <c r="N368" s="1">
        <f>ABS(AV368-$A368)</f>
        <v>2.033085706409965E-2</v>
      </c>
      <c r="O368" s="15">
        <f>ABS(AZ368-$A368)</f>
        <v>5.8741984302917105E-2</v>
      </c>
      <c r="P368" s="1">
        <f>ABS(BA368-$A368)</f>
        <v>1.0450396415477625E-2</v>
      </c>
      <c r="Q368" s="1">
        <f>ABS(BB368-$A368)</f>
        <v>2.414579394371974E-2</v>
      </c>
      <c r="R368" s="15">
        <f>ABS(BC368-$A368)</f>
        <v>0.23996724020584614</v>
      </c>
      <c r="S368" s="1">
        <f>ABS(BD368-$A368)</f>
        <v>0.20863297794182922</v>
      </c>
      <c r="T368" s="1">
        <f>ABS(BE368-$A368)</f>
        <v>1.5667131132008461E-2</v>
      </c>
      <c r="U368" s="91">
        <f>ABS(BI368-$A368)</f>
        <v>8.6610138701761485E-2</v>
      </c>
      <c r="V368" s="92">
        <f>ABS(BJ368-$A368)</f>
        <v>1.7346975775395013E-2</v>
      </c>
      <c r="W368" s="92">
        <f>ABS(BK368-$A368)</f>
        <v>5.1978557238578249E-2</v>
      </c>
      <c r="X368" s="15">
        <f t="shared" si="289"/>
        <v>4.3731097512809347E-2</v>
      </c>
      <c r="Y368" s="1">
        <f t="shared" si="290"/>
        <v>1.5106775533902717E-2</v>
      </c>
      <c r="Z368" s="1">
        <f t="shared" si="291"/>
        <v>1.18269480413975E-2</v>
      </c>
      <c r="AA368" s="15">
        <f t="shared" si="292"/>
        <v>9.1311470840069076E-2</v>
      </c>
      <c r="AB368" s="1">
        <f t="shared" si="293"/>
        <v>2.3007363164459838E-2</v>
      </c>
      <c r="AC368" s="1">
        <f t="shared" si="294"/>
        <v>5.5969139273103652E-2</v>
      </c>
      <c r="AD368" s="15">
        <f t="shared" si="295"/>
        <v>9.5449597495391725E-3</v>
      </c>
      <c r="AE368" s="1">
        <f t="shared" si="296"/>
        <v>6.1101283593604672E-2</v>
      </c>
      <c r="AF368" s="1">
        <f t="shared" si="297"/>
        <v>2.7918714905020625E-2</v>
      </c>
      <c r="AG368" s="15">
        <f t="shared" si="298"/>
        <v>2.4082605804133239E-2</v>
      </c>
      <c r="AH368" s="1">
        <f t="shared" si="299"/>
        <v>5.2489997796993038E-2</v>
      </c>
      <c r="AI368" s="1">
        <f t="shared" si="300"/>
        <v>1.6546681564350019E-2</v>
      </c>
      <c r="AJ368" s="1"/>
      <c r="AK368" s="1">
        <f t="shared" si="301"/>
        <v>1.5522554114453926</v>
      </c>
      <c r="AL368" s="1">
        <f t="shared" si="302"/>
        <v>1.4164436922510291</v>
      </c>
      <c r="AM368" s="1">
        <f t="shared" si="309"/>
        <v>1.4843495518482108</v>
      </c>
      <c r="AN368" s="1">
        <f t="shared" si="303"/>
        <v>1.6219906218268874</v>
      </c>
      <c r="AO368" s="1">
        <f t="shared" si="310"/>
        <v>1.1737142833326606</v>
      </c>
      <c r="AP368" s="1">
        <f t="shared" si="311"/>
        <v>1.397852452579774</v>
      </c>
      <c r="AQ368" s="1">
        <f t="shared" si="336"/>
        <v>1.7070018927980388</v>
      </c>
      <c r="AR368" s="1">
        <f t="shared" si="337"/>
        <v>1.2585096345348463</v>
      </c>
      <c r="AS368" s="1">
        <f t="shared" si="312"/>
        <v>1.4827557636664426</v>
      </c>
      <c r="AT368" s="1">
        <f t="shared" si="313"/>
        <v>1.7550082815770223</v>
      </c>
      <c r="AU368" s="1">
        <f t="shared" si="314"/>
        <v>1.3047340086710442</v>
      </c>
      <c r="AV368" s="1">
        <f t="shared" si="315"/>
        <v>1.5298711451240332</v>
      </c>
      <c r="AW368" s="1"/>
      <c r="AX368" s="1"/>
      <c r="AY368" s="1"/>
      <c r="AZ368" s="1">
        <f t="shared" si="333"/>
        <v>1.4507983037570165</v>
      </c>
      <c r="BA368" s="1">
        <f t="shared" si="334"/>
        <v>1.5199906844754112</v>
      </c>
      <c r="BB368" s="1">
        <f t="shared" si="335"/>
        <v>1.4853944941162138</v>
      </c>
      <c r="BC368" s="1">
        <f t="shared" si="316"/>
        <v>1.7495075282657797</v>
      </c>
      <c r="BD368" s="1">
        <f t="shared" si="317"/>
        <v>1.3009073101181043</v>
      </c>
      <c r="BE368" s="1">
        <f t="shared" si="318"/>
        <v>1.525207419191942</v>
      </c>
      <c r="BF368" s="87"/>
      <c r="BG368" s="87"/>
      <c r="BH368" s="87"/>
      <c r="BI368" s="1">
        <f t="shared" si="319"/>
        <v>1.4229301493581721</v>
      </c>
      <c r="BJ368" s="1">
        <f t="shared" si="320"/>
        <v>1.4921933122845386</v>
      </c>
      <c r="BK368" s="1">
        <f t="shared" si="321"/>
        <v>1.4575617308213553</v>
      </c>
      <c r="BL368" s="87"/>
      <c r="BM368" s="87"/>
      <c r="BN368" s="87"/>
      <c r="BO368" s="1">
        <f>AZ368+(AQ368-NormalPNO!Y368)*$BO$1</f>
        <v>1.4658091905471242</v>
      </c>
      <c r="BP368" s="1">
        <f>BA368+(AR368-NormalPNO!Z368)*$BP$1</f>
        <v>1.5246470635938363</v>
      </c>
      <c r="BQ368" s="1">
        <f>BB368+(AS368-NormalPNO!AA368)*$BQ$1</f>
        <v>1.4977133400185361</v>
      </c>
      <c r="BR368" s="1">
        <f>BI368+(BC368-NormalPNO!Y368)*$BR$1</f>
        <v>1.4182288172198645</v>
      </c>
      <c r="BS368" s="1">
        <f>BJ368+(BD368-NormalPNO!Z368)*$BS$1</f>
        <v>1.4865329248954737</v>
      </c>
      <c r="BT368" s="1">
        <f>BK368+(BE368-NormalPNO!AA368)*$BT$1</f>
        <v>1.4535711487868299</v>
      </c>
      <c r="BU368" s="1">
        <f t="shared" si="322"/>
        <v>1.4999953283103944</v>
      </c>
      <c r="BV368" s="1">
        <f t="shared" si="323"/>
        <v>1.5706415716535382</v>
      </c>
      <c r="BW368" s="1">
        <f t="shared" si="324"/>
        <v>1.5374590029649542</v>
      </c>
      <c r="BX368" s="1">
        <f t="shared" si="325"/>
        <v>1.4854576822558003</v>
      </c>
      <c r="BY368" s="1">
        <f t="shared" si="326"/>
        <v>1.5620302858569266</v>
      </c>
      <c r="BZ368" s="1">
        <f t="shared" si="327"/>
        <v>1.5260869696242836</v>
      </c>
      <c r="CA368" s="1"/>
      <c r="CB368" t="s">
        <v>354</v>
      </c>
      <c r="CC368" s="13" t="s">
        <v>900</v>
      </c>
      <c r="CD368">
        <v>-274.66998536130001</v>
      </c>
      <c r="CE368" s="19">
        <v>-273.26561880999998</v>
      </c>
      <c r="CF368" s="19">
        <v>-274.59802237212398</v>
      </c>
      <c r="CG368" s="19">
        <v>-273.24915126600001</v>
      </c>
      <c r="CH368" s="19"/>
      <c r="CI368" s="19"/>
      <c r="CJ368">
        <v>-77.210935089317005</v>
      </c>
      <c r="CK368" s="19">
        <v>-76.853480243000007</v>
      </c>
      <c r="CL368">
        <v>-77.191613057286006</v>
      </c>
      <c r="CM368" s="19">
        <v>-76.848948319000002</v>
      </c>
      <c r="CN368" s="19"/>
      <c r="CO368" s="19"/>
      <c r="CP368" s="19">
        <f>'[3]DLPNO-CCSD(T1 or T)_TightPNO'!BL368</f>
        <v>-197.45657659563</v>
      </c>
      <c r="CQ368" s="19">
        <f>'[3]DLPNO-CCSD(T1 or T)_TightPNO'!BM368</f>
        <v>-196.41605894899999</v>
      </c>
      <c r="CR368" s="19">
        <f>'[3]DLPNO-CCSD(T1 or T)_TightPNO'!BN368</f>
        <v>-197.40368903428001</v>
      </c>
      <c r="CS368" s="19">
        <f>'[3]DLPNO-CCSD(T1 or T)_TightPNO'!BO368</f>
        <v>-196.40404121700001</v>
      </c>
      <c r="CT368" s="19"/>
      <c r="CU368" s="19"/>
      <c r="CV368" s="19">
        <f>'[3]DLPNO-CCSD(T1 or T)_TightPNO'!BR368</f>
        <v>-197.45669554340799</v>
      </c>
      <c r="CW368" s="19">
        <f>'[3]DLPNO-CCSD(T1 or T)_TightPNO'!BS368</f>
        <v>-196.41606796100001</v>
      </c>
      <c r="CX368" s="19">
        <f>'[3]DLPNO-CCSD(T1 or T)_TightPNO'!BT368</f>
        <v>-197.404021454369</v>
      </c>
      <c r="CY368" s="19">
        <f>'[3]DLPNO-CCSD(T1 or T)_TightPNO'!BU368</f>
        <v>-196.40406663499999</v>
      </c>
      <c r="CZ368" s="19"/>
      <c r="DA368" s="19"/>
      <c r="DB368" s="19">
        <f>'[3]DLPNO-CCSD(T1 or T)_TightPNO'!BX368</f>
        <v>-77.211032571280995</v>
      </c>
      <c r="DC368" s="19">
        <f>'[3]DLPNO-CCSD(T1 or T)_TightPNO'!BY368</f>
        <v>-76.853498442000003</v>
      </c>
      <c r="DD368" s="19">
        <f>'[3]DLPNO-CCSD(T1 or T)_TightPNO'!BZ368</f>
        <v>-77.191995355074994</v>
      </c>
      <c r="DE368" s="19">
        <f>'[3]DLPNO-CCSD(T1 or T)_TightPNO'!CA368</f>
        <v>-76.849035501000003</v>
      </c>
      <c r="DF368" s="19"/>
      <c r="DG368" s="19"/>
      <c r="DH368" s="19"/>
      <c r="DI368" s="40" t="str">
        <f>'[3]DLPNO-CCSD(T1 or T)_TightPNO'!CE368</f>
        <v>45_Ethyne-Pentane_0.95.xyz</v>
      </c>
      <c r="DJ368" s="40">
        <f>'[3]DLPNO-CCSD(T1 or T)_TightPNO'!CF368</f>
        <v>-274.59788937479698</v>
      </c>
      <c r="DK368" s="40">
        <f>'[3]DLPNO-CCSD(T1 or T)_TightPNO'!CG368</f>
        <v>-273.24915126600001</v>
      </c>
      <c r="DL368" s="40">
        <f>'[3]DLPNO-CCSD(T1 or T)_TightPNO'!CH368</f>
        <v>-77.191688064434999</v>
      </c>
      <c r="DM368" s="40">
        <f>'[3]DLPNO-CCSD(T1 or T)_TightPNO'!CI368</f>
        <v>-76.848948319000002</v>
      </c>
      <c r="DN368" s="40">
        <f>'[3]DLPNO-CCSD(T1 or T)_TightPNO'!CJ368</f>
        <v>-197.40361650388201</v>
      </c>
      <c r="DO368" s="40">
        <f>'[3]DLPNO-CCSD(T1 or T)_TightPNO'!CK368</f>
        <v>-196.40404121700001</v>
      </c>
      <c r="DP368" s="40">
        <f>'[3]DLPNO-CCSD(T1 or T)_TightPNO'!CL368</f>
        <v>-197.40395439442301</v>
      </c>
      <c r="DQ368" s="40">
        <f>'[3]DLPNO-CCSD(T1 or T)_TightPNO'!CM368</f>
        <v>-196.40406663499999</v>
      </c>
      <c r="DR368" s="40">
        <f>'[3]DLPNO-CCSD(T1 or T)_TightPNO'!CN368</f>
        <v>-77.192064547681994</v>
      </c>
      <c r="DS368" s="40">
        <f>'[3]DLPNO-CCSD(T1 or T)_TightPNO'!CO368</f>
        <v>-76.849035501000003</v>
      </c>
      <c r="DT368" s="19"/>
      <c r="DU368" s="10"/>
      <c r="DV368" s="13" t="s">
        <v>900</v>
      </c>
      <c r="DW368">
        <f>'[3]DLPNO-CCSD(T1 or T)_TightPNO'!CS368</f>
        <v>-274.59826974242202</v>
      </c>
      <c r="DX368">
        <f>'[3]DLPNO-CCSD(T1 or T)_TightPNO'!CT368</f>
        <v>-273.24915126600001</v>
      </c>
      <c r="DY368">
        <f>'[3]DLPNO-CCSD(T1 or T)_TightPNO'!CU368</f>
        <v>-77.191615920534005</v>
      </c>
      <c r="DZ368">
        <f>'[3]DLPNO-CCSD(T1 or T)_TightPNO'!CV368</f>
        <v>-76.848948319000002</v>
      </c>
      <c r="EA368">
        <f>'[3]DLPNO-CCSD(T1 or T)_TightPNO'!CW368</f>
        <v>-197.40385703828301</v>
      </c>
      <c r="EB368">
        <f>'[3]DLPNO-CCSD(T1 or T)_TightPNO'!CX368</f>
        <v>-196.40404121700001</v>
      </c>
      <c r="EC368">
        <f>'[3]DLPNO-CCSD(T1 or T)_TightPNO'!CY368</f>
        <v>-197.404189515936</v>
      </c>
      <c r="ED368">
        <f>'[3]DLPNO-CCSD(T1 or T)_TightPNO'!CZ368</f>
        <v>-196.40406663499999</v>
      </c>
      <c r="EE368">
        <f>'[3]DLPNO-CCSD(T1 or T)_TightPNO'!DA368</f>
        <v>-77.192001000580007</v>
      </c>
      <c r="EF368">
        <f>'[3]DLPNO-CCSD(T1 or T)_TightPNO'!DB368</f>
        <v>-76.849035501000003</v>
      </c>
      <c r="EH368" s="13" t="s">
        <v>900</v>
      </c>
      <c r="EJ368">
        <f t="shared" si="328"/>
        <v>-274.59808887078748</v>
      </c>
      <c r="EK368" s="36">
        <f t="shared" si="329"/>
        <v>-77.191575553711516</v>
      </c>
      <c r="EL368">
        <f t="shared" si="330"/>
        <v>-197.40372529947899</v>
      </c>
      <c r="EM368">
        <f t="shared" si="331"/>
        <v>-197.404054984342</v>
      </c>
      <c r="EN368">
        <f t="shared" si="332"/>
        <v>-77.191960758771501</v>
      </c>
    </row>
    <row r="369" spans="1:144" ht="17" x14ac:dyDescent="0.2">
      <c r="A369" s="4">
        <f>'[1]De Raw'!$A367</f>
        <v>1.6455290350698526</v>
      </c>
      <c r="B369" t="s">
        <v>355</v>
      </c>
      <c r="C369" s="1">
        <f>ABS(AK369-$A369)</f>
        <v>5.0506000342819934E-2</v>
      </c>
      <c r="D369" s="1">
        <f>ABS(AL369-$A369)</f>
        <v>5.4988278820874203E-2</v>
      </c>
      <c r="E369" s="1">
        <f>ABS(AM369-$A369)</f>
        <v>2.2411392390271345E-3</v>
      </c>
      <c r="F369" s="1">
        <f>ABS(AN369-$A369)</f>
        <v>0.1316873592700698</v>
      </c>
      <c r="G369" s="1">
        <f>ABS(AO369-$A369)</f>
        <v>0.23771950835258959</v>
      </c>
      <c r="H369" s="1">
        <f>ABS(AP369-$A369)</f>
        <v>5.3016074541259783E-2</v>
      </c>
      <c r="I369" s="15">
        <f>ABS(AQ369-$A369)</f>
        <v>0.19685489041286197</v>
      </c>
      <c r="J369" s="1">
        <f>ABS(AR369-$A369)</f>
        <v>0.16950403621352828</v>
      </c>
      <c r="K369" s="1">
        <f>ABS(AS369-$A369)</f>
        <v>1.3675427099666848E-2</v>
      </c>
      <c r="L369" s="15">
        <f>ABS(AT369-$A369)</f>
        <v>0.22931197277975768</v>
      </c>
      <c r="M369" s="1">
        <f>ABS(AU369-$A369)</f>
        <v>0.14269581755913152</v>
      </c>
      <c r="N369" s="1">
        <f>ABS(AV369-$A369)</f>
        <v>4.3308077610312967E-2</v>
      </c>
      <c r="O369" s="15">
        <f>ABS(AZ369-$A369)</f>
        <v>4.5445358099209354E-2</v>
      </c>
      <c r="P369" s="1">
        <f>ABS(BA369-$A369)</f>
        <v>2.0092184581234518E-2</v>
      </c>
      <c r="Q369" s="1">
        <f>ABS(BB369-$A369)</f>
        <v>1.2676586758987529E-2</v>
      </c>
      <c r="R369" s="15">
        <f>ABS(BC369-$A369)</f>
        <v>0.22943865594858814</v>
      </c>
      <c r="S369" s="1">
        <f>ABS(BD369-$A369)</f>
        <v>0.13539630014399751</v>
      </c>
      <c r="T369" s="1">
        <f>ABS(BE369-$A369)</f>
        <v>4.7021177902295319E-2</v>
      </c>
      <c r="U369" s="91">
        <f>ABS(BI369-$A369)</f>
        <v>6.6808393820308343E-2</v>
      </c>
      <c r="V369" s="92">
        <f>ABS(BJ369-$A369)</f>
        <v>2.2700185600901257E-3</v>
      </c>
      <c r="W369" s="92">
        <f>ABS(BK369-$A369)</f>
        <v>3.4539206190199234E-2</v>
      </c>
      <c r="X369" s="15">
        <f t="shared" si="289"/>
        <v>3.2880020686527178E-2</v>
      </c>
      <c r="Y369" s="1">
        <f t="shared" si="290"/>
        <v>2.4069810885581688E-2</v>
      </c>
      <c r="Z369" s="1">
        <f t="shared" si="291"/>
        <v>2.2448317281840158E-3</v>
      </c>
      <c r="AA369" s="15">
        <f t="shared" si="292"/>
        <v>7.0891181029563821E-2</v>
      </c>
      <c r="AB369" s="1">
        <f t="shared" si="293"/>
        <v>7.1913720403009584E-3</v>
      </c>
      <c r="AC369" s="1">
        <f t="shared" si="294"/>
        <v>3.8007131151043261E-2</v>
      </c>
      <c r="AD369" s="15">
        <f t="shared" si="295"/>
        <v>1.218328780505229E-2</v>
      </c>
      <c r="AE369" s="1">
        <f t="shared" si="296"/>
        <v>4.9467597096491955E-2</v>
      </c>
      <c r="AF369" s="1">
        <f t="shared" si="297"/>
        <v>2.006875769103833E-2</v>
      </c>
      <c r="AG369" s="15">
        <f t="shared" si="298"/>
        <v>2.4533577132876738E-2</v>
      </c>
      <c r="AH369" s="1">
        <f t="shared" si="299"/>
        <v>3.8232527827526619E-2</v>
      </c>
      <c r="AI369" s="1">
        <f t="shared" si="300"/>
        <v>8.5589156924286147E-3</v>
      </c>
      <c r="AJ369" s="1"/>
      <c r="AK369" s="1">
        <f t="shared" si="301"/>
        <v>1.6960350354126725</v>
      </c>
      <c r="AL369" s="1">
        <f t="shared" si="302"/>
        <v>1.5905407562489784</v>
      </c>
      <c r="AM369" s="1">
        <f t="shared" si="309"/>
        <v>1.6432878958308255</v>
      </c>
      <c r="AN369" s="1">
        <f t="shared" si="303"/>
        <v>1.7772163943399224</v>
      </c>
      <c r="AO369" s="1">
        <f t="shared" si="310"/>
        <v>1.407809526717263</v>
      </c>
      <c r="AP369" s="1">
        <f t="shared" si="311"/>
        <v>1.5925129605285928</v>
      </c>
      <c r="AQ369" s="1">
        <f t="shared" si="336"/>
        <v>1.8423839254827146</v>
      </c>
      <c r="AR369" s="1">
        <f t="shared" si="337"/>
        <v>1.4760249988563243</v>
      </c>
      <c r="AS369" s="1">
        <f t="shared" si="312"/>
        <v>1.6592044621695194</v>
      </c>
      <c r="AT369" s="1">
        <f t="shared" si="313"/>
        <v>1.8748410078496103</v>
      </c>
      <c r="AU369" s="1">
        <f t="shared" si="314"/>
        <v>1.5028332175107211</v>
      </c>
      <c r="AV369" s="1">
        <f t="shared" si="315"/>
        <v>1.6888371126801656</v>
      </c>
      <c r="AW369" s="1"/>
      <c r="AX369" s="1"/>
      <c r="AY369" s="1"/>
      <c r="AZ369" s="1">
        <f t="shared" si="333"/>
        <v>1.6000836769706432</v>
      </c>
      <c r="BA369" s="1">
        <f t="shared" si="334"/>
        <v>1.6656212196510871</v>
      </c>
      <c r="BB369" s="1">
        <f t="shared" si="335"/>
        <v>1.6328524483108651</v>
      </c>
      <c r="BC369" s="1">
        <f t="shared" si="316"/>
        <v>1.8749676910184407</v>
      </c>
      <c r="BD369" s="1">
        <f t="shared" si="317"/>
        <v>1.5101327349258551</v>
      </c>
      <c r="BE369" s="1">
        <f t="shared" si="318"/>
        <v>1.6925502129721479</v>
      </c>
      <c r="BF369" s="87"/>
      <c r="BG369" s="87"/>
      <c r="BH369" s="87"/>
      <c r="BI369" s="1">
        <f t="shared" si="319"/>
        <v>1.5787206412495443</v>
      </c>
      <c r="BJ369" s="1">
        <f t="shared" si="320"/>
        <v>1.6432590165097625</v>
      </c>
      <c r="BK369" s="1">
        <f t="shared" si="321"/>
        <v>1.6109898288796534</v>
      </c>
      <c r="BL369" s="87"/>
      <c r="BM369" s="87"/>
      <c r="BN369" s="87"/>
      <c r="BO369" s="1">
        <f>AZ369+(AQ369-NormalPNO!Y369)*$BO$1</f>
        <v>1.6126490143833254</v>
      </c>
      <c r="BP369" s="1">
        <f>BA369+(AR369-NormalPNO!Z369)*$BP$1</f>
        <v>1.6695988459554343</v>
      </c>
      <c r="BQ369" s="1">
        <f>BB369+(AS369-NormalPNO!AA369)*$BQ$1</f>
        <v>1.6432842033416686</v>
      </c>
      <c r="BR369" s="1">
        <f>BI369+(BC369-NormalPNO!Y369)*$BR$1</f>
        <v>1.5746378540402888</v>
      </c>
      <c r="BS369" s="1">
        <f>BJ369+(BD369-NormalPNO!Z369)*$BS$1</f>
        <v>1.6383376630295516</v>
      </c>
      <c r="BT369" s="1">
        <f>BK369+(BE369-NormalPNO!AA369)*$BT$1</f>
        <v>1.6075219039188093</v>
      </c>
      <c r="BU369" s="1">
        <f t="shared" si="322"/>
        <v>1.6333457472648003</v>
      </c>
      <c r="BV369" s="1">
        <f t="shared" si="323"/>
        <v>1.6949966321663446</v>
      </c>
      <c r="BW369" s="1">
        <f t="shared" si="324"/>
        <v>1.6655977927608909</v>
      </c>
      <c r="BX369" s="1">
        <f t="shared" si="325"/>
        <v>1.6209954579369759</v>
      </c>
      <c r="BY369" s="1">
        <f t="shared" si="326"/>
        <v>1.6837615628973792</v>
      </c>
      <c r="BZ369" s="1">
        <f t="shared" si="327"/>
        <v>1.6540879507622812</v>
      </c>
      <c r="CA369" s="1"/>
      <c r="CB369" t="s">
        <v>355</v>
      </c>
      <c r="CC369" s="13" t="s">
        <v>901</v>
      </c>
      <c r="CD369">
        <v>-274.67021448870599</v>
      </c>
      <c r="CE369" s="19">
        <v>-273.267240566</v>
      </c>
      <c r="CF369" s="19">
        <v>-274.59823811711698</v>
      </c>
      <c r="CG369" s="19">
        <v>-273.25076598700002</v>
      </c>
      <c r="CH369" s="19"/>
      <c r="CI369" s="19"/>
      <c r="CJ369">
        <v>-77.210935089317005</v>
      </c>
      <c r="CK369" s="19">
        <v>-76.853480243000007</v>
      </c>
      <c r="CL369">
        <v>-77.191613057286006</v>
      </c>
      <c r="CM369" s="19">
        <v>-76.848948319000002</v>
      </c>
      <c r="CN369" s="19"/>
      <c r="CO369" s="19"/>
      <c r="CP369" s="19">
        <f>'[3]DLPNO-CCSD(T1 or T)_TightPNO'!BL369</f>
        <v>-197.45657659563</v>
      </c>
      <c r="CQ369" s="19">
        <f>'[3]DLPNO-CCSD(T1 or T)_TightPNO'!BM369</f>
        <v>-196.41605894899999</v>
      </c>
      <c r="CR369" s="19">
        <f>'[3]DLPNO-CCSD(T1 or T)_TightPNO'!BN369</f>
        <v>-197.40368903428001</v>
      </c>
      <c r="CS369" s="19">
        <f>'[3]DLPNO-CCSD(T1 or T)_TightPNO'!BO369</f>
        <v>-196.40404121700001</v>
      </c>
      <c r="CT369" s="19"/>
      <c r="CU369" s="19"/>
      <c r="CV369" s="19">
        <f>'[3]DLPNO-CCSD(T1 or T)_TightPNO'!BR369</f>
        <v>-197.456666401169</v>
      </c>
      <c r="CW369" s="19">
        <f>'[3]DLPNO-CCSD(T1 or T)_TightPNO'!BS369</f>
        <v>-196.416066672</v>
      </c>
      <c r="CX369" s="19">
        <f>'[3]DLPNO-CCSD(T1 or T)_TightPNO'!BT369</f>
        <v>-197.40395392806201</v>
      </c>
      <c r="CY369" s="19">
        <f>'[3]DLPNO-CCSD(T1 or T)_TightPNO'!BU369</f>
        <v>-196.404062509</v>
      </c>
      <c r="CZ369" s="19"/>
      <c r="DA369" s="19"/>
      <c r="DB369" s="19">
        <f>'[3]DLPNO-CCSD(T1 or T)_TightPNO'!BX369</f>
        <v>-77.211013399606003</v>
      </c>
      <c r="DC369" s="19">
        <f>'[3]DLPNO-CCSD(T1 or T)_TightPNO'!BY369</f>
        <v>-76.853495203999998</v>
      </c>
      <c r="DD369" s="19">
        <f>'[3]DLPNO-CCSD(T1 or T)_TightPNO'!BZ369</f>
        <v>-77.191931993591993</v>
      </c>
      <c r="DE369" s="19">
        <f>'[3]DLPNO-CCSD(T1 or T)_TightPNO'!CA369</f>
        <v>-76.849023298000006</v>
      </c>
      <c r="DF369" s="19"/>
      <c r="DG369" s="19"/>
      <c r="DH369" s="19"/>
      <c r="DI369" s="40" t="str">
        <f>'[3]DLPNO-CCSD(T1 or T)_TightPNO'!CE369</f>
        <v>45_Ethyne-Pentane_1.00.xyz</v>
      </c>
      <c r="DJ369" s="40">
        <f>'[3]DLPNO-CCSD(T1 or T)_TightPNO'!CF369</f>
        <v>-274.59813674280099</v>
      </c>
      <c r="DK369" s="40">
        <f>'[3]DLPNO-CCSD(T1 or T)_TightPNO'!CG369</f>
        <v>-273.25076598700002</v>
      </c>
      <c r="DL369" s="40">
        <f>'[3]DLPNO-CCSD(T1 or T)_TightPNO'!CH369</f>
        <v>-77.191688064434999</v>
      </c>
      <c r="DM369" s="40">
        <f>'[3]DLPNO-CCSD(T1 or T)_TightPNO'!CI369</f>
        <v>-76.848948319000002</v>
      </c>
      <c r="DN369" s="40">
        <f>'[3]DLPNO-CCSD(T1 or T)_TightPNO'!CJ369</f>
        <v>-197.40361650388201</v>
      </c>
      <c r="DO369" s="40">
        <f>'[3]DLPNO-CCSD(T1 or T)_TightPNO'!CK369</f>
        <v>-196.40404121700001</v>
      </c>
      <c r="DP369" s="40">
        <f>'[3]DLPNO-CCSD(T1 or T)_TightPNO'!CL369</f>
        <v>-197.403890074109</v>
      </c>
      <c r="DQ369" s="40">
        <f>'[3]DLPNO-CCSD(T1 or T)_TightPNO'!CM369</f>
        <v>-196.404062509</v>
      </c>
      <c r="DR369" s="40">
        <f>'[3]DLPNO-CCSD(T1 or T)_TightPNO'!CN369</f>
        <v>-77.192003181499004</v>
      </c>
      <c r="DS369" s="40">
        <f>'[3]DLPNO-CCSD(T1 or T)_TightPNO'!CO369</f>
        <v>-76.849023298000006</v>
      </c>
      <c r="DT369" s="19"/>
      <c r="DU369" s="10"/>
      <c r="DV369" s="13" t="s">
        <v>901</v>
      </c>
      <c r="DW369">
        <f>'[3]DLPNO-CCSD(T1 or T)_TightPNO'!CS369</f>
        <v>-274.59846070801899</v>
      </c>
      <c r="DX369">
        <f>'[3]DLPNO-CCSD(T1 or T)_TightPNO'!CT369</f>
        <v>-273.25076598700002</v>
      </c>
      <c r="DY369">
        <f>'[3]DLPNO-CCSD(T1 or T)_TightPNO'!CU369</f>
        <v>-77.191615920534005</v>
      </c>
      <c r="DZ369">
        <f>'[3]DLPNO-CCSD(T1 or T)_TightPNO'!CV369</f>
        <v>-76.848948319000002</v>
      </c>
      <c r="EA369">
        <f>'[3]DLPNO-CCSD(T1 or T)_TightPNO'!CW369</f>
        <v>-197.40385703828301</v>
      </c>
      <c r="EB369">
        <f>'[3]DLPNO-CCSD(T1 or T)_TightPNO'!CX369</f>
        <v>-196.40404121700001</v>
      </c>
      <c r="EC369">
        <f>'[3]DLPNO-CCSD(T1 or T)_TightPNO'!CY369</f>
        <v>-197.40412520505399</v>
      </c>
      <c r="ED369">
        <f>'[3]DLPNO-CCSD(T1 or T)_TightPNO'!CZ369</f>
        <v>-196.404062509</v>
      </c>
      <c r="EE369">
        <f>'[3]DLPNO-CCSD(T1 or T)_TightPNO'!DA369</f>
        <v>-77.191940585888005</v>
      </c>
      <c r="EF369">
        <f>'[3]DLPNO-CCSD(T1 or T)_TightPNO'!DB369</f>
        <v>-76.849023298000006</v>
      </c>
      <c r="EH369" s="13" t="s">
        <v>901</v>
      </c>
      <c r="EJ369">
        <f t="shared" si="328"/>
        <v>-274.59828880427494</v>
      </c>
      <c r="EK369" s="36">
        <f t="shared" si="329"/>
        <v>-77.191575553711516</v>
      </c>
      <c r="EL369">
        <f t="shared" si="330"/>
        <v>-197.40372529947899</v>
      </c>
      <c r="EM369">
        <f t="shared" si="331"/>
        <v>-197.40398585503851</v>
      </c>
      <c r="EN369">
        <f t="shared" si="332"/>
        <v>-77.191896399638495</v>
      </c>
    </row>
    <row r="370" spans="1:144" ht="17" x14ac:dyDescent="0.2">
      <c r="A370" s="4">
        <f>'[1]De Raw'!$A368</f>
        <v>1.5886951921868591</v>
      </c>
      <c r="B370" t="s">
        <v>356</v>
      </c>
      <c r="C370" s="1">
        <f>ABS(AK370-$A370)</f>
        <v>4.6839575904937369E-2</v>
      </c>
      <c r="D370" s="1">
        <f>ABS(AL370-$A370)</f>
        <v>3.4642008079258657E-2</v>
      </c>
      <c r="E370" s="1">
        <f>ABS(AM370-$A370)</f>
        <v>6.0987839128394672E-3</v>
      </c>
      <c r="F370" s="1">
        <f>ABS(AN370-$A370)</f>
        <v>0.15106070290838147</v>
      </c>
      <c r="G370" s="1">
        <f>ABS(AO370-$A370)</f>
        <v>0.15905752409635787</v>
      </c>
      <c r="H370" s="1">
        <f>ABS(AP370-$A370)</f>
        <v>3.9984105939880887E-3</v>
      </c>
      <c r="I370" s="15">
        <f>ABS(AQ370-$A370)</f>
        <v>0.19366483353275155</v>
      </c>
      <c r="J370" s="1">
        <f>ABS(AR370-$A370)</f>
        <v>0.11231402770592558</v>
      </c>
      <c r="K370" s="1">
        <f>ABS(AS370-$A370)</f>
        <v>4.0675402913412873E-2</v>
      </c>
      <c r="L370" s="15">
        <f>ABS(AT370-$A370)</f>
        <v>0.20961324350159805</v>
      </c>
      <c r="M370" s="1">
        <f>ABS(AU370-$A370)</f>
        <v>0.10081883110080025</v>
      </c>
      <c r="N370" s="1">
        <f>ABS(AV370-$A370)</f>
        <v>5.4397206200399006E-2</v>
      </c>
      <c r="O370" s="15">
        <f>ABS(AZ370-$A370)</f>
        <v>4.9424105468028223E-2</v>
      </c>
      <c r="P370" s="1">
        <f>ABS(BA370-$A370)</f>
        <v>1.6282435505846848E-2</v>
      </c>
      <c r="Q370" s="1">
        <f>ABS(BB370-$A370)</f>
        <v>1.6570834981090465E-2</v>
      </c>
      <c r="R370" s="15">
        <f>ABS(BC370-$A370)</f>
        <v>0.21496689882710185</v>
      </c>
      <c r="S370" s="1">
        <f>ABS(BD370-$A370)</f>
        <v>8.8942279510709321E-2</v>
      </c>
      <c r="T370" s="1">
        <f>ABS(BE370-$A370)</f>
        <v>6.3012309658196264E-2</v>
      </c>
      <c r="U370" s="91">
        <f>ABS(BI370-$A370)</f>
        <v>6.3390471059427522E-2</v>
      </c>
      <c r="V370" s="92">
        <f>ABS(BJ370-$A370)</f>
        <v>9.5911472478205084E-4</v>
      </c>
      <c r="W370" s="92">
        <f>ABS(BK370-$A370)</f>
        <v>3.1215678167322514E-2</v>
      </c>
      <c r="X370" s="15">
        <f t="shared" si="289"/>
        <v>4.2494298880179304E-2</v>
      </c>
      <c r="Y370" s="1">
        <f t="shared" si="290"/>
        <v>1.8723840189451169E-2</v>
      </c>
      <c r="Z370" s="1">
        <f t="shared" si="291"/>
        <v>1.0445818541031215E-2</v>
      </c>
      <c r="AA370" s="15">
        <f t="shared" si="292"/>
        <v>6.5478265090786136E-2</v>
      </c>
      <c r="AB370" s="1">
        <f t="shared" si="293"/>
        <v>1.9621119885755434E-3</v>
      </c>
      <c r="AC370" s="1">
        <f t="shared" si="294"/>
        <v>3.3157943446684435E-2</v>
      </c>
      <c r="AD370" s="15">
        <f t="shared" si="295"/>
        <v>3.3080149240931833E-2</v>
      </c>
      <c r="AE370" s="1">
        <f t="shared" si="296"/>
        <v>2.8878428793307043E-2</v>
      </c>
      <c r="AF370" s="1">
        <f t="shared" si="297"/>
        <v>1.4076562790561464E-3</v>
      </c>
      <c r="AG370" s="15">
        <f t="shared" si="298"/>
        <v>4.261792902167949E-2</v>
      </c>
      <c r="AH370" s="1">
        <f t="shared" si="299"/>
        <v>1.8326353471079804E-2</v>
      </c>
      <c r="AI370" s="1">
        <f t="shared" si="300"/>
        <v>1.1258504565875516E-2</v>
      </c>
      <c r="AJ370" s="1"/>
      <c r="AK370" s="1">
        <f t="shared" si="301"/>
        <v>1.6355347680917964</v>
      </c>
      <c r="AL370" s="1">
        <f t="shared" si="302"/>
        <v>1.5540531841076004</v>
      </c>
      <c r="AM370" s="1">
        <f t="shared" si="309"/>
        <v>1.5947939760996985</v>
      </c>
      <c r="AN370" s="1">
        <f t="shared" si="303"/>
        <v>1.7397558950952405</v>
      </c>
      <c r="AO370" s="1">
        <f t="shared" si="310"/>
        <v>1.4296376680905012</v>
      </c>
      <c r="AP370" s="1">
        <f t="shared" si="311"/>
        <v>1.584696781592871</v>
      </c>
      <c r="AQ370" s="1">
        <f t="shared" si="336"/>
        <v>1.7823600257196106</v>
      </c>
      <c r="AR370" s="1">
        <f t="shared" si="337"/>
        <v>1.4763811644809335</v>
      </c>
      <c r="AS370" s="1">
        <f t="shared" si="312"/>
        <v>1.6293705951002719</v>
      </c>
      <c r="AT370" s="1">
        <f t="shared" si="313"/>
        <v>1.7983084356884571</v>
      </c>
      <c r="AU370" s="1">
        <f t="shared" si="314"/>
        <v>1.4878763610860588</v>
      </c>
      <c r="AV370" s="1">
        <f t="shared" si="315"/>
        <v>1.6430923983872581</v>
      </c>
      <c r="AW370" s="1"/>
      <c r="AX370" s="1"/>
      <c r="AY370" s="1"/>
      <c r="AZ370" s="1">
        <f t="shared" si="333"/>
        <v>1.5392710867188308</v>
      </c>
      <c r="BA370" s="1">
        <f t="shared" si="334"/>
        <v>1.6049776276927059</v>
      </c>
      <c r="BB370" s="1">
        <f t="shared" si="335"/>
        <v>1.5721243572057686</v>
      </c>
      <c r="BC370" s="1">
        <f t="shared" si="316"/>
        <v>1.8036620910139609</v>
      </c>
      <c r="BD370" s="1">
        <f t="shared" si="317"/>
        <v>1.4997529126761497</v>
      </c>
      <c r="BE370" s="1">
        <f t="shared" si="318"/>
        <v>1.6517075018450553</v>
      </c>
      <c r="BF370" s="87"/>
      <c r="BG370" s="87"/>
      <c r="BH370" s="87"/>
      <c r="BI370" s="1">
        <f t="shared" si="319"/>
        <v>1.5253047211274315</v>
      </c>
      <c r="BJ370" s="1">
        <f t="shared" si="320"/>
        <v>1.5896543069116411</v>
      </c>
      <c r="BK370" s="1">
        <f t="shared" si="321"/>
        <v>1.5574795140195365</v>
      </c>
      <c r="BL370" s="87"/>
      <c r="BM370" s="87"/>
      <c r="BN370" s="87"/>
      <c r="BO370" s="1">
        <f>AZ370+(AQ370-NormalPNO!Y370)*$BO$1</f>
        <v>1.5462008933066798</v>
      </c>
      <c r="BP370" s="1">
        <f>BA370+(AR370-NormalPNO!Z370)*$BP$1</f>
        <v>1.6074190323763102</v>
      </c>
      <c r="BQ370" s="1">
        <f>BB370+(AS370-NormalPNO!AA370)*$BQ$1</f>
        <v>1.5782493736458278</v>
      </c>
      <c r="BR370" s="1">
        <f>BI370+(BC370-NormalPNO!Y370)*$BR$1</f>
        <v>1.5232169270960729</v>
      </c>
      <c r="BS370" s="1">
        <f>BJ370+(BD370-NormalPNO!Z370)*$BS$1</f>
        <v>1.5867330801982835</v>
      </c>
      <c r="BT370" s="1">
        <f>BK370+(BE370-NormalPNO!AA370)*$BT$1</f>
        <v>1.5555372487401746</v>
      </c>
      <c r="BU370" s="1">
        <f t="shared" si="322"/>
        <v>1.5556150429459272</v>
      </c>
      <c r="BV370" s="1">
        <f t="shared" si="323"/>
        <v>1.6175736209801661</v>
      </c>
      <c r="BW370" s="1">
        <f t="shared" si="324"/>
        <v>1.5872875359078029</v>
      </c>
      <c r="BX370" s="1">
        <f t="shared" si="325"/>
        <v>1.5460772631651796</v>
      </c>
      <c r="BY370" s="1">
        <f t="shared" si="326"/>
        <v>1.6070215456579389</v>
      </c>
      <c r="BZ370" s="1">
        <f t="shared" si="327"/>
        <v>1.5774366876209835</v>
      </c>
      <c r="CA370" s="1"/>
      <c r="CB370" t="s">
        <v>356</v>
      </c>
      <c r="CC370" s="13" t="s">
        <v>902</v>
      </c>
      <c r="CD370">
        <v>-274.670118075397</v>
      </c>
      <c r="CE370" s="19">
        <v>-273.26822552499999</v>
      </c>
      <c r="CF370" s="19">
        <v>-274.59814246294798</v>
      </c>
      <c r="CG370" s="19">
        <v>-273.25174142999998</v>
      </c>
      <c r="CH370" s="19"/>
      <c r="CI370" s="19"/>
      <c r="CJ370">
        <v>-77.210935089317005</v>
      </c>
      <c r="CK370" s="19">
        <v>-76.853480243000007</v>
      </c>
      <c r="CL370">
        <v>-77.191613057286006</v>
      </c>
      <c r="CM370" s="19">
        <v>-76.848948319000002</v>
      </c>
      <c r="CN370" s="19"/>
      <c r="CO370" s="19"/>
      <c r="CP370" s="19">
        <f>'[3]DLPNO-CCSD(T1 or T)_TightPNO'!BL370</f>
        <v>-197.45657659563</v>
      </c>
      <c r="CQ370" s="19">
        <f>'[3]DLPNO-CCSD(T1 or T)_TightPNO'!BM370</f>
        <v>-196.41605894899999</v>
      </c>
      <c r="CR370" s="19">
        <f>'[3]DLPNO-CCSD(T1 or T)_TightPNO'!BN370</f>
        <v>-197.40368903428001</v>
      </c>
      <c r="CS370" s="19">
        <f>'[3]DLPNO-CCSD(T1 or T)_TightPNO'!BO370</f>
        <v>-196.40404121700001</v>
      </c>
      <c r="CT370" s="19"/>
      <c r="CU370" s="19"/>
      <c r="CV370" s="19">
        <f>'[3]DLPNO-CCSD(T1 or T)_TightPNO'!BR370</f>
        <v>-197.456644031042</v>
      </c>
      <c r="CW370" s="19">
        <f>'[3]DLPNO-CCSD(T1 or T)_TightPNO'!BS370</f>
        <v>-196.41606584300001</v>
      </c>
      <c r="CX370" s="19">
        <f>'[3]DLPNO-CCSD(T1 or T)_TightPNO'!BT370</f>
        <v>-197.403895596041</v>
      </c>
      <c r="CY370" s="19">
        <f>'[3]DLPNO-CCSD(T1 or T)_TightPNO'!BU370</f>
        <v>-196.40405843600001</v>
      </c>
      <c r="CZ370" s="19"/>
      <c r="DA370" s="19"/>
      <c r="DB370" s="19">
        <f>'[3]DLPNO-CCSD(T1 or T)_TightPNO'!BX370</f>
        <v>-77.210997503068995</v>
      </c>
      <c r="DC370" s="19">
        <f>'[3]DLPNO-CCSD(T1 or T)_TightPNO'!BY370</f>
        <v>-76.853492965000001</v>
      </c>
      <c r="DD370" s="19">
        <f>'[3]DLPNO-CCSD(T1 or T)_TightPNO'!BZ370</f>
        <v>-77.191894103858004</v>
      </c>
      <c r="DE370" s="19">
        <f>'[3]DLPNO-CCSD(T1 or T)_TightPNO'!CA370</f>
        <v>-76.849012329000004</v>
      </c>
      <c r="DF370" s="19"/>
      <c r="DG370" s="19"/>
      <c r="DH370" s="19"/>
      <c r="DI370" s="40" t="str">
        <f>'[3]DLPNO-CCSD(T1 or T)_TightPNO'!CE370</f>
        <v>45_Ethyne-Pentane_1.05.xyz</v>
      </c>
      <c r="DJ370" s="40">
        <f>'[3]DLPNO-CCSD(T1 or T)_TightPNO'!CF370</f>
        <v>-274.59807704569801</v>
      </c>
      <c r="DK370" s="40">
        <f>'[3]DLPNO-CCSD(T1 or T)_TightPNO'!CG370</f>
        <v>-273.25174142999998</v>
      </c>
      <c r="DL370" s="40">
        <f>'[3]DLPNO-CCSD(T1 or T)_TightPNO'!CH370</f>
        <v>-77.191688064434999</v>
      </c>
      <c r="DM370" s="40">
        <f>'[3]DLPNO-CCSD(T1 or T)_TightPNO'!CI370</f>
        <v>-76.848948319000002</v>
      </c>
      <c r="DN370" s="40">
        <f>'[3]DLPNO-CCSD(T1 or T)_TightPNO'!CJ370</f>
        <v>-197.40361650388201</v>
      </c>
      <c r="DO370" s="40">
        <f>'[3]DLPNO-CCSD(T1 or T)_TightPNO'!CK370</f>
        <v>-196.40404121700001</v>
      </c>
      <c r="DP370" s="40">
        <f>'[3]DLPNO-CCSD(T1 or T)_TightPNO'!CL370</f>
        <v>-197.40383214545801</v>
      </c>
      <c r="DQ370" s="40">
        <f>'[3]DLPNO-CCSD(T1 or T)_TightPNO'!CM370</f>
        <v>-196.40405843600001</v>
      </c>
      <c r="DR370" s="40">
        <f>'[3]DLPNO-CCSD(T1 or T)_TightPNO'!CN370</f>
        <v>-77.191966627691002</v>
      </c>
      <c r="DS370" s="40">
        <f>'[3]DLPNO-CCSD(T1 or T)_TightPNO'!CO370</f>
        <v>-76.849012329000004</v>
      </c>
      <c r="DT370" s="19"/>
      <c r="DU370" s="10"/>
      <c r="DV370" s="13" t="s">
        <v>902</v>
      </c>
      <c r="DW370">
        <f>'[3]DLPNO-CCSD(T1 or T)_TightPNO'!CS370</f>
        <v>-274.59833874560701</v>
      </c>
      <c r="DX370">
        <f>'[3]DLPNO-CCSD(T1 or T)_TightPNO'!CT370</f>
        <v>-273.25174142999998</v>
      </c>
      <c r="DY370">
        <f>'[3]DLPNO-CCSD(T1 or T)_TightPNO'!CU370</f>
        <v>-77.191615920534005</v>
      </c>
      <c r="DZ370">
        <f>'[3]DLPNO-CCSD(T1 or T)_TightPNO'!CV370</f>
        <v>-76.848948319000002</v>
      </c>
      <c r="EA370">
        <f>'[3]DLPNO-CCSD(T1 or T)_TightPNO'!CW370</f>
        <v>-197.40385703828301</v>
      </c>
      <c r="EB370">
        <f>'[3]DLPNO-CCSD(T1 or T)_TightPNO'!CX370</f>
        <v>-196.40404121700001</v>
      </c>
      <c r="EC370">
        <f>'[3]DLPNO-CCSD(T1 or T)_TightPNO'!CY370</f>
        <v>-197.40406914639999</v>
      </c>
      <c r="ED370">
        <f>'[3]DLPNO-CCSD(T1 or T)_TightPNO'!CZ370</f>
        <v>-196.40405843600001</v>
      </c>
      <c r="EE370">
        <f>'[3]DLPNO-CCSD(T1 or T)_TightPNO'!DA370</f>
        <v>-77.191898517396993</v>
      </c>
      <c r="EF370">
        <f>'[3]DLPNO-CCSD(T1 or T)_TightPNO'!DB370</f>
        <v>-76.849012329000004</v>
      </c>
      <c r="EH370" s="13" t="s">
        <v>902</v>
      </c>
      <c r="EJ370">
        <f t="shared" si="328"/>
        <v>-274.59817517157296</v>
      </c>
      <c r="EK370" s="36">
        <f t="shared" si="329"/>
        <v>-77.191575553711516</v>
      </c>
      <c r="EL370">
        <f t="shared" si="330"/>
        <v>-197.40372529947899</v>
      </c>
      <c r="EM370">
        <f t="shared" si="331"/>
        <v>-197.4039273213325</v>
      </c>
      <c r="EN370">
        <f t="shared" si="332"/>
        <v>-77.191857841941498</v>
      </c>
    </row>
    <row r="371" spans="1:144" ht="17" x14ac:dyDescent="0.2">
      <c r="A371" s="4">
        <f>'[1]De Raw'!$A369</f>
        <v>1.4443775741182843</v>
      </c>
      <c r="B371" t="s">
        <v>357</v>
      </c>
      <c r="C371" s="1">
        <f>ABS(AK371-$A371)</f>
        <v>4.4875347012850675E-2</v>
      </c>
      <c r="D371" s="1">
        <f>ABS(AL371-$A371)</f>
        <v>1.8492622413980087E-2</v>
      </c>
      <c r="E371" s="1">
        <f>ABS(AM371-$A371)</f>
        <v>1.3191362299435294E-2</v>
      </c>
      <c r="F371" s="1">
        <f>ABS(AN371-$A371)</f>
        <v>0.11573230968573434</v>
      </c>
      <c r="G371" s="1">
        <f>ABS(AO371-$A371)</f>
        <v>0.13323747096486738</v>
      </c>
      <c r="H371" s="1">
        <f>ABS(AP371-$A371)</f>
        <v>8.7525806395665207E-3</v>
      </c>
      <c r="I371" s="15">
        <f>ABS(AQ371-$A371)</f>
        <v>0.15581811358574149</v>
      </c>
      <c r="J371" s="1">
        <f>ABS(AR371-$A371)</f>
        <v>9.2476953813325657E-2</v>
      </c>
      <c r="K371" s="1">
        <f>ABS(AS371-$A371)</f>
        <v>3.1670579886208028E-2</v>
      </c>
      <c r="L371" s="15">
        <f>ABS(AT371-$A371)</f>
        <v>0.18229708296421254</v>
      </c>
      <c r="M371" s="1">
        <f>ABS(AU371-$A371)</f>
        <v>7.2262571742304216E-2</v>
      </c>
      <c r="N371" s="1">
        <f>ABS(AV371-$A371)</f>
        <v>5.5017255610954052E-2</v>
      </c>
      <c r="O371" s="15">
        <f>ABS(AZ371-$A371)</f>
        <v>2.7862540899323607E-2</v>
      </c>
      <c r="P371" s="1">
        <f>ABS(BA371-$A371)</f>
        <v>3.0014046121701998E-2</v>
      </c>
      <c r="Q371" s="1">
        <f>ABS(BB371-$A371)</f>
        <v>1.0757526111890847E-3</v>
      </c>
      <c r="R371" s="15">
        <f>ABS(BC371-$A371)</f>
        <v>0.17586101551791011</v>
      </c>
      <c r="S371" s="1">
        <f>ABS(BD371-$A371)</f>
        <v>7.2096695219719953E-2</v>
      </c>
      <c r="T371" s="1">
        <f>ABS(BE371-$A371)</f>
        <v>5.188216014909508E-2</v>
      </c>
      <c r="U371" s="91">
        <f>ABS(BI371-$A371)</f>
        <v>4.1003355746580317E-2</v>
      </c>
      <c r="V371" s="92">
        <f>ABS(BJ371-$A371)</f>
        <v>1.6652048661246921E-2</v>
      </c>
      <c r="W371" s="92">
        <f>ABS(BK371-$A371)</f>
        <v>1.2175653542666698E-2</v>
      </c>
      <c r="X371" s="15">
        <f t="shared" si="289"/>
        <v>1.9594293927910789E-2</v>
      </c>
      <c r="Y371" s="1">
        <f t="shared" si="290"/>
        <v>3.262706442069363E-2</v>
      </c>
      <c r="Z371" s="1">
        <f t="shared" si="291"/>
        <v>7.9335434093905643E-3</v>
      </c>
      <c r="AA371" s="15">
        <f t="shared" si="292"/>
        <v>4.3758660128918603E-2</v>
      </c>
      <c r="AB371" s="1">
        <f t="shared" si="293"/>
        <v>1.3336407508482528E-2</v>
      </c>
      <c r="AC371" s="1">
        <f t="shared" si="294"/>
        <v>1.4513684950149486E-2</v>
      </c>
      <c r="AD371" s="15">
        <f t="shared" si="295"/>
        <v>7.2685042574471836E-4</v>
      </c>
      <c r="AE371" s="1">
        <f t="shared" si="296"/>
        <v>5.2164186708528737E-2</v>
      </c>
      <c r="AF371" s="1">
        <f t="shared" si="297"/>
        <v>2.6874826443454181E-2</v>
      </c>
      <c r="AG371" s="15">
        <f t="shared" si="298"/>
        <v>6.5149330382996418E-3</v>
      </c>
      <c r="AH371" s="1">
        <f t="shared" si="299"/>
        <v>4.7192457111484565E-2</v>
      </c>
      <c r="AI371" s="1">
        <f t="shared" si="300"/>
        <v>2.178006282424394E-2</v>
      </c>
      <c r="AJ371" s="1"/>
      <c r="AK371" s="1">
        <f t="shared" si="301"/>
        <v>1.4892529211311349</v>
      </c>
      <c r="AL371" s="1">
        <f t="shared" si="302"/>
        <v>1.4258849517043042</v>
      </c>
      <c r="AM371" s="1">
        <f t="shared" si="309"/>
        <v>1.4575689364177196</v>
      </c>
      <c r="AN371" s="1">
        <f t="shared" si="303"/>
        <v>1.5601098838040186</v>
      </c>
      <c r="AO371" s="1">
        <f t="shared" si="310"/>
        <v>1.3111401031534169</v>
      </c>
      <c r="AP371" s="1">
        <f t="shared" si="311"/>
        <v>1.4356249934787177</v>
      </c>
      <c r="AQ371" s="1">
        <f t="shared" si="336"/>
        <v>1.6001956877040258</v>
      </c>
      <c r="AR371" s="1">
        <f t="shared" si="337"/>
        <v>1.3519006203049586</v>
      </c>
      <c r="AS371" s="1">
        <f t="shared" si="312"/>
        <v>1.4760481540044923</v>
      </c>
      <c r="AT371" s="1">
        <f t="shared" si="313"/>
        <v>1.6266746570824968</v>
      </c>
      <c r="AU371" s="1">
        <f t="shared" si="314"/>
        <v>1.3721150023759801</v>
      </c>
      <c r="AV371" s="1">
        <f t="shared" si="315"/>
        <v>1.4993948297292383</v>
      </c>
      <c r="AW371" s="1"/>
      <c r="AX371" s="1"/>
      <c r="AY371" s="1"/>
      <c r="AZ371" s="1">
        <f t="shared" si="333"/>
        <v>1.4165150332189607</v>
      </c>
      <c r="BA371" s="1">
        <f t="shared" si="334"/>
        <v>1.4743916202399863</v>
      </c>
      <c r="BB371" s="1">
        <f t="shared" si="335"/>
        <v>1.4454533267294734</v>
      </c>
      <c r="BC371" s="1">
        <f t="shared" si="316"/>
        <v>1.6202385896361944</v>
      </c>
      <c r="BD371" s="1">
        <f t="shared" si="317"/>
        <v>1.3722808788985643</v>
      </c>
      <c r="BE371" s="1">
        <f t="shared" si="318"/>
        <v>1.4962597342673793</v>
      </c>
      <c r="BF371" s="87"/>
      <c r="BG371" s="87"/>
      <c r="BH371" s="87"/>
      <c r="BI371" s="1">
        <f t="shared" si="319"/>
        <v>1.403374218371704</v>
      </c>
      <c r="BJ371" s="1">
        <f t="shared" si="320"/>
        <v>1.4610296227795312</v>
      </c>
      <c r="BK371" s="1">
        <f t="shared" si="321"/>
        <v>1.4322019205756176</v>
      </c>
      <c r="BL371" s="87"/>
      <c r="BM371" s="87"/>
      <c r="BN371" s="87"/>
      <c r="BO371" s="1">
        <f>AZ371+(AQ371-NormalPNO!Y371)*$BO$1</f>
        <v>1.4247832801903735</v>
      </c>
      <c r="BP371" s="1">
        <f>BA371+(AR371-NormalPNO!Z371)*$BP$1</f>
        <v>1.4770046385389779</v>
      </c>
      <c r="BQ371" s="1">
        <f>BB371+(AS371-NormalPNO!AA371)*$BQ$1</f>
        <v>1.4523111175276748</v>
      </c>
      <c r="BR371" s="1">
        <f>BI371+(BC371-NormalPNO!Y371)*$BR$1</f>
        <v>1.4006189139893657</v>
      </c>
      <c r="BS371" s="1">
        <f>BJ371+(BD371-NormalPNO!Z371)*$BS$1</f>
        <v>1.4577139816267668</v>
      </c>
      <c r="BT371" s="1">
        <f>BK371+(BE371-NormalPNO!AA371)*$BT$1</f>
        <v>1.4298638891681348</v>
      </c>
      <c r="BU371" s="1">
        <f t="shared" si="322"/>
        <v>1.4436507236925396</v>
      </c>
      <c r="BV371" s="1">
        <f t="shared" si="323"/>
        <v>1.496541760826813</v>
      </c>
      <c r="BW371" s="1">
        <f t="shared" si="324"/>
        <v>1.4712524005617384</v>
      </c>
      <c r="BX371" s="1">
        <f t="shared" si="325"/>
        <v>1.4378626410799846</v>
      </c>
      <c r="BY371" s="1">
        <f t="shared" si="326"/>
        <v>1.4915700312297688</v>
      </c>
      <c r="BZ371" s="1">
        <f t="shared" si="327"/>
        <v>1.4661576369425282</v>
      </c>
      <c r="CA371" s="1"/>
      <c r="CB371" t="s">
        <v>357</v>
      </c>
      <c r="CC371" s="13" t="s">
        <v>903</v>
      </c>
      <c r="CD371">
        <v>-274.66988496044502</v>
      </c>
      <c r="CE371" s="19">
        <v>-273.26882037299998</v>
      </c>
      <c r="CF371" s="19">
        <v>-274.59785216560903</v>
      </c>
      <c r="CG371" s="19">
        <v>-273.252326659</v>
      </c>
      <c r="CH371" s="19"/>
      <c r="CI371" s="19"/>
      <c r="CJ371">
        <v>-77.210935089317005</v>
      </c>
      <c r="CK371" s="19">
        <v>-76.853480243000007</v>
      </c>
      <c r="CL371">
        <v>-77.191613057286006</v>
      </c>
      <c r="CM371" s="19">
        <v>-76.848948319000002</v>
      </c>
      <c r="CN371" s="19"/>
      <c r="CO371" s="19"/>
      <c r="CP371" s="19">
        <f>'[3]DLPNO-CCSD(T1 or T)_TightPNO'!BL371</f>
        <v>-197.45657659563</v>
      </c>
      <c r="CQ371" s="19">
        <f>'[3]DLPNO-CCSD(T1 or T)_TightPNO'!BM371</f>
        <v>-196.41605894899999</v>
      </c>
      <c r="CR371" s="19">
        <f>'[3]DLPNO-CCSD(T1 or T)_TightPNO'!BN371</f>
        <v>-197.40368903428001</v>
      </c>
      <c r="CS371" s="19">
        <f>'[3]DLPNO-CCSD(T1 or T)_TightPNO'!BO371</f>
        <v>-196.40404121700001</v>
      </c>
      <c r="CT371" s="19"/>
      <c r="CU371" s="19"/>
      <c r="CV371" s="19">
        <f>'[3]DLPNO-CCSD(T1 or T)_TightPNO'!BR371</f>
        <v>-197.456627586097</v>
      </c>
      <c r="CW371" s="19">
        <f>'[3]DLPNO-CCSD(T1 or T)_TightPNO'!BS371</f>
        <v>-196.41606535700001</v>
      </c>
      <c r="CX371" s="19">
        <f>'[3]DLPNO-CCSD(T1 or T)_TightPNO'!BT371</f>
        <v>-197.40384786004699</v>
      </c>
      <c r="CY371" s="19">
        <f>'[3]DLPNO-CCSD(T1 or T)_TightPNO'!BU371</f>
        <v>-196.404055387</v>
      </c>
      <c r="CZ371" s="19"/>
      <c r="DA371" s="19"/>
      <c r="DB371" s="19">
        <f>'[3]DLPNO-CCSD(T1 or T)_TightPNO'!BX371</f>
        <v>-77.210985082133007</v>
      </c>
      <c r="DC371" s="19">
        <f>'[3]DLPNO-CCSD(T1 or T)_TightPNO'!BY371</f>
        <v>-76.853491453999993</v>
      </c>
      <c r="DD371" s="19">
        <f>'[3]DLPNO-CCSD(T1 or T)_TightPNO'!BZ371</f>
        <v>-77.191849914879</v>
      </c>
      <c r="DE371" s="19">
        <f>'[3]DLPNO-CCSD(T1 or T)_TightPNO'!CA371</f>
        <v>-76.849003072000002</v>
      </c>
      <c r="DF371" s="19"/>
      <c r="DG371" s="19"/>
      <c r="DH371" s="19"/>
      <c r="DI371" s="40" t="str">
        <f>'[3]DLPNO-CCSD(T1 or T)_TightPNO'!CE371</f>
        <v>45_Ethyne-Pentane_1.10.xyz</v>
      </c>
      <c r="DJ371" s="40">
        <f>'[3]DLPNO-CCSD(T1 or T)_TightPNO'!CF371</f>
        <v>-274.59779076156798</v>
      </c>
      <c r="DK371" s="40">
        <f>'[3]DLPNO-CCSD(T1 or T)_TightPNO'!CG371</f>
        <v>-273.252326659</v>
      </c>
      <c r="DL371" s="40">
        <f>'[3]DLPNO-CCSD(T1 or T)_TightPNO'!CH371</f>
        <v>-77.191688064434999</v>
      </c>
      <c r="DM371" s="40">
        <f>'[3]DLPNO-CCSD(T1 or T)_TightPNO'!CI371</f>
        <v>-76.848948319000002</v>
      </c>
      <c r="DN371" s="40">
        <f>'[3]DLPNO-CCSD(T1 or T)_TightPNO'!CJ371</f>
        <v>-197.40361650388201</v>
      </c>
      <c r="DO371" s="40">
        <f>'[3]DLPNO-CCSD(T1 or T)_TightPNO'!CK371</f>
        <v>-196.40404121700001</v>
      </c>
      <c r="DP371" s="40">
        <f>'[3]DLPNO-CCSD(T1 or T)_TightPNO'!CL371</f>
        <v>-197.403780193156</v>
      </c>
      <c r="DQ371" s="40">
        <f>'[3]DLPNO-CCSD(T1 or T)_TightPNO'!CM371</f>
        <v>-196.404055387</v>
      </c>
      <c r="DR371" s="40">
        <f>'[3]DLPNO-CCSD(T1 or T)_TightPNO'!CN371</f>
        <v>-77.191921133744998</v>
      </c>
      <c r="DS371" s="40">
        <f>'[3]DLPNO-CCSD(T1 or T)_TightPNO'!CO371</f>
        <v>-76.849003072000002</v>
      </c>
      <c r="DT371" s="19"/>
      <c r="DU371" s="10"/>
      <c r="DV371" s="13" t="s">
        <v>903</v>
      </c>
      <c r="DW371">
        <f>'[3]DLPNO-CCSD(T1 or T)_TightPNO'!CS371</f>
        <v>-274.59806522978198</v>
      </c>
      <c r="DX371">
        <f>'[3]DLPNO-CCSD(T1 or T)_TightPNO'!CT371</f>
        <v>-273.252326659</v>
      </c>
      <c r="DY371">
        <f>'[3]DLPNO-CCSD(T1 or T)_TightPNO'!CU371</f>
        <v>-77.191615920534005</v>
      </c>
      <c r="DZ371">
        <f>'[3]DLPNO-CCSD(T1 or T)_TightPNO'!CV371</f>
        <v>-76.848948319000002</v>
      </c>
      <c r="EA371">
        <f>'[3]DLPNO-CCSD(T1 or T)_TightPNO'!CW371</f>
        <v>-197.40385703828301</v>
      </c>
      <c r="EB371">
        <f>'[3]DLPNO-CCSD(T1 or T)_TightPNO'!CX371</f>
        <v>-196.40404121700001</v>
      </c>
      <c r="EC371">
        <f>'[3]DLPNO-CCSD(T1 or T)_TightPNO'!CY371</f>
        <v>-197.404032136041</v>
      </c>
      <c r="ED371">
        <f>'[3]DLPNO-CCSD(T1 or T)_TightPNO'!CZ371</f>
        <v>-196.404055387</v>
      </c>
      <c r="EE371">
        <f>'[3]DLPNO-CCSD(T1 or T)_TightPNO'!DA371</f>
        <v>-77.191846489390997</v>
      </c>
      <c r="EF371">
        <f>'[3]DLPNO-CCSD(T1 or T)_TightPNO'!DB371</f>
        <v>-76.849003072000002</v>
      </c>
      <c r="EH371" s="13" t="s">
        <v>903</v>
      </c>
      <c r="EJ371">
        <f t="shared" si="328"/>
        <v>-274.59788286762955</v>
      </c>
      <c r="EK371" s="36">
        <f t="shared" si="329"/>
        <v>-77.191575553711516</v>
      </c>
      <c r="EL371">
        <f t="shared" si="330"/>
        <v>-197.40372529947899</v>
      </c>
      <c r="EM371">
        <f t="shared" si="331"/>
        <v>-197.40388169349251</v>
      </c>
      <c r="EN371">
        <f t="shared" si="332"/>
        <v>-77.191814305446002</v>
      </c>
    </row>
    <row r="372" spans="1:144" ht="17" x14ac:dyDescent="0.2">
      <c r="A372" s="4">
        <f>'[1]De Raw'!$A370</f>
        <v>0.93242642410939325</v>
      </c>
      <c r="B372" t="s">
        <v>358</v>
      </c>
      <c r="C372" s="1">
        <f>ABS(AK372-$A372)</f>
        <v>6.8045091685173476E-2</v>
      </c>
      <c r="D372" s="1">
        <f>ABS(AL372-$A372)</f>
        <v>3.2020757124920807E-2</v>
      </c>
      <c r="E372" s="1">
        <f>ABS(AM372-$A372)</f>
        <v>5.0032924405047141E-2</v>
      </c>
      <c r="F372" s="1">
        <f>ABS(AN372-$A372)</f>
        <v>0.14422113239239887</v>
      </c>
      <c r="G372" s="1">
        <f>ABS(AO372-$A372)</f>
        <v>9.3733331388571317E-3</v>
      </c>
      <c r="H372" s="1">
        <f>ABS(AP372-$A372)</f>
        <v>6.7423899626770867E-2</v>
      </c>
      <c r="I372" s="15">
        <f>ABS(AQ372-$A372)</f>
        <v>0.15739388214136463</v>
      </c>
      <c r="J372" s="1">
        <f>ABS(AR372-$A372)</f>
        <v>3.360768637568734E-3</v>
      </c>
      <c r="K372" s="1">
        <f>ABS(AS372-$A372)</f>
        <v>8.0377325389466736E-2</v>
      </c>
      <c r="L372" s="15">
        <f>ABS(AT372-$A372)</f>
        <v>0.1288487247162563</v>
      </c>
      <c r="M372" s="1">
        <f>ABS(AU372-$A372)</f>
        <v>2.739968998443898E-2</v>
      </c>
      <c r="N372" s="1">
        <f>ABS(AV372-$A372)</f>
        <v>5.0724517365908661E-2</v>
      </c>
      <c r="O372" s="15">
        <f>ABS(AZ372-$A372)</f>
        <v>9.4649561247281966E-3</v>
      </c>
      <c r="P372" s="1">
        <f>ABS(BA372-$A372)</f>
        <v>5.0811229857431695E-2</v>
      </c>
      <c r="Q372" s="1">
        <f>ABS(BB372-$A372)</f>
        <v>3.0138092991079946E-2</v>
      </c>
      <c r="R372" s="15">
        <f>ABS(BC372-$A372)</f>
        <v>0.16398025699801255</v>
      </c>
      <c r="S372" s="1">
        <f>ABS(BD372-$A372)</f>
        <v>9.7278195079467666E-3</v>
      </c>
      <c r="T372" s="1">
        <f>ABS(BE372-$A372)</f>
        <v>8.6854038252979771E-2</v>
      </c>
      <c r="U372" s="91">
        <f>ABS(BI372-$A372)</f>
        <v>5.1467025704898806E-3</v>
      </c>
      <c r="V372" s="92">
        <f>ABS(BJ372-$A372)</f>
        <v>4.6636772640913704E-2</v>
      </c>
      <c r="W372" s="92">
        <f>ABS(BK372-$A372)</f>
        <v>2.5891737605701737E-2</v>
      </c>
      <c r="X372" s="15">
        <f t="shared" si="289"/>
        <v>4.3596696774457211E-3</v>
      </c>
      <c r="Y372" s="1">
        <f t="shared" si="290"/>
        <v>5.0341543135228983E-2</v>
      </c>
      <c r="Z372" s="1">
        <f t="shared" si="291"/>
        <v>2.7620603129154597E-2</v>
      </c>
      <c r="AA372" s="15">
        <f t="shared" si="292"/>
        <v>7.7805353192573756E-3</v>
      </c>
      <c r="AB372" s="1">
        <f t="shared" si="293"/>
        <v>4.7641974455742586E-2</v>
      </c>
      <c r="AC372" s="1">
        <f t="shared" si="294"/>
        <v>2.7223318239659955E-2</v>
      </c>
      <c r="AD372" s="15">
        <f t="shared" si="295"/>
        <v>1.9788167187431704E-2</v>
      </c>
      <c r="AE372" s="1">
        <f t="shared" si="296"/>
        <v>1.7105105148851441E-2</v>
      </c>
      <c r="AF372" s="1">
        <f t="shared" si="297"/>
        <v>2.6295263716581418E-3</v>
      </c>
      <c r="AG372" s="15">
        <f t="shared" si="298"/>
        <v>3.2032896132169086E-2</v>
      </c>
      <c r="AH372" s="1">
        <f t="shared" si="299"/>
        <v>1.6308043839585729E-4</v>
      </c>
      <c r="AI372" s="1">
        <f t="shared" si="300"/>
        <v>1.7235701632388967E-2</v>
      </c>
      <c r="AJ372" s="1"/>
      <c r="AK372" s="1">
        <f t="shared" si="301"/>
        <v>1.0004715157945667</v>
      </c>
      <c r="AL372" s="1">
        <f t="shared" si="302"/>
        <v>0.96444718123431405</v>
      </c>
      <c r="AM372" s="1">
        <f t="shared" si="309"/>
        <v>0.98245934851444039</v>
      </c>
      <c r="AN372" s="1">
        <f t="shared" si="303"/>
        <v>1.0766475565017921</v>
      </c>
      <c r="AO372" s="1">
        <f t="shared" si="310"/>
        <v>0.92305309097053612</v>
      </c>
      <c r="AP372" s="1">
        <f t="shared" si="311"/>
        <v>0.99985032373616411</v>
      </c>
      <c r="AQ372" s="1">
        <f t="shared" si="336"/>
        <v>1.0898203062507579</v>
      </c>
      <c r="AR372" s="1">
        <f t="shared" si="337"/>
        <v>0.93578719274696198</v>
      </c>
      <c r="AS372" s="1">
        <f t="shared" si="312"/>
        <v>1.01280374949886</v>
      </c>
      <c r="AT372" s="1">
        <f t="shared" si="313"/>
        <v>1.0612751488256496</v>
      </c>
      <c r="AU372" s="1">
        <f t="shared" si="314"/>
        <v>0.90502673412495427</v>
      </c>
      <c r="AV372" s="1">
        <f t="shared" si="315"/>
        <v>0.98315094147530191</v>
      </c>
      <c r="AW372" s="1"/>
      <c r="AX372" s="1"/>
      <c r="AY372" s="1"/>
      <c r="AZ372" s="1">
        <f t="shared" si="333"/>
        <v>0.94189138023412144</v>
      </c>
      <c r="BA372" s="1">
        <f t="shared" si="334"/>
        <v>0.98323765396682494</v>
      </c>
      <c r="BB372" s="1">
        <f t="shared" si="335"/>
        <v>0.96256451710047319</v>
      </c>
      <c r="BC372" s="1">
        <f t="shared" si="316"/>
        <v>1.0964066811074058</v>
      </c>
      <c r="BD372" s="1">
        <f t="shared" si="317"/>
        <v>0.94215424361734001</v>
      </c>
      <c r="BE372" s="1">
        <f t="shared" si="318"/>
        <v>1.019280462362373</v>
      </c>
      <c r="BF372" s="87"/>
      <c r="BG372" s="87"/>
      <c r="BH372" s="87"/>
      <c r="BI372" s="1">
        <f t="shared" si="319"/>
        <v>0.93757312667988313</v>
      </c>
      <c r="BJ372" s="1">
        <f t="shared" si="320"/>
        <v>0.97906319675030695</v>
      </c>
      <c r="BK372" s="1">
        <f t="shared" si="321"/>
        <v>0.95831816171509498</v>
      </c>
      <c r="BL372" s="87"/>
      <c r="BM372" s="87"/>
      <c r="BN372" s="87"/>
      <c r="BO372" s="1">
        <f>AZ372+(AQ372-NormalPNO!Y372)*$BO$1</f>
        <v>0.93678609378683897</v>
      </c>
      <c r="BP372" s="1">
        <f>BA372+(AR372-NormalPNO!Z372)*$BP$1</f>
        <v>0.98276796724462223</v>
      </c>
      <c r="BQ372" s="1">
        <f>BB372+(AS372-NormalPNO!AA372)*$BQ$1</f>
        <v>0.96004702723854785</v>
      </c>
      <c r="BR372" s="1">
        <f>BI372+(BC372-NormalPNO!Y372)*$BR$1</f>
        <v>0.94020695942865062</v>
      </c>
      <c r="BS372" s="1">
        <f>BJ372+(BD372-NormalPNO!Z372)*$BS$1</f>
        <v>0.98006839856513583</v>
      </c>
      <c r="BT372" s="1">
        <f>BK372+(BE372-NormalPNO!AA372)*$BT$1</f>
        <v>0.9596497423490532</v>
      </c>
      <c r="BU372" s="1">
        <f t="shared" si="322"/>
        <v>0.91263825692196154</v>
      </c>
      <c r="BV372" s="1">
        <f t="shared" si="323"/>
        <v>0.94953152925824469</v>
      </c>
      <c r="BW372" s="1">
        <f t="shared" si="324"/>
        <v>0.92979689773773511</v>
      </c>
      <c r="BX372" s="1">
        <f t="shared" si="325"/>
        <v>0.90039352797722416</v>
      </c>
      <c r="BY372" s="1">
        <f t="shared" si="326"/>
        <v>0.93258950454778911</v>
      </c>
      <c r="BZ372" s="1">
        <f t="shared" si="327"/>
        <v>0.91519072247700428</v>
      </c>
      <c r="CA372" s="1"/>
      <c r="CB372" t="s">
        <v>358</v>
      </c>
      <c r="CC372" s="13" t="s">
        <v>904</v>
      </c>
      <c r="CD372">
        <v>-274.66910603772698</v>
      </c>
      <c r="CE372" s="19">
        <v>-273.26951316600002</v>
      </c>
      <c r="CF372" s="19">
        <v>-274.59703883070102</v>
      </c>
      <c r="CG372" s="19">
        <v>-273.25299969299999</v>
      </c>
      <c r="CH372" s="19"/>
      <c r="CI372" s="19"/>
      <c r="CJ372">
        <v>-77.210935089317005</v>
      </c>
      <c r="CK372" s="19">
        <v>-76.853480243000007</v>
      </c>
      <c r="CL372">
        <v>-77.191613057286006</v>
      </c>
      <c r="CM372" s="19">
        <v>-76.848948319000002</v>
      </c>
      <c r="CN372" s="19"/>
      <c r="CO372" s="19"/>
      <c r="CP372" s="19">
        <f>'[3]DLPNO-CCSD(T1 or T)_TightPNO'!BL372</f>
        <v>-197.45657659563</v>
      </c>
      <c r="CQ372" s="19">
        <f>'[3]DLPNO-CCSD(T1 or T)_TightPNO'!BM372</f>
        <v>-196.41605894899999</v>
      </c>
      <c r="CR372" s="19">
        <f>'[3]DLPNO-CCSD(T1 or T)_TightPNO'!BN372</f>
        <v>-197.40368903428001</v>
      </c>
      <c r="CS372" s="19">
        <f>'[3]DLPNO-CCSD(T1 or T)_TightPNO'!BO372</f>
        <v>-196.40404121700001</v>
      </c>
      <c r="CT372" s="19"/>
      <c r="CU372" s="19"/>
      <c r="CV372" s="19">
        <f>'[3]DLPNO-CCSD(T1 or T)_TightPNO'!BR372</f>
        <v>-197.45660430545399</v>
      </c>
      <c r="CW372" s="19">
        <f>'[3]DLPNO-CCSD(T1 or T)_TightPNO'!BS372</f>
        <v>-196.41606455300001</v>
      </c>
      <c r="CX372" s="19">
        <f>'[3]DLPNO-CCSD(T1 or T)_TightPNO'!BT372</f>
        <v>-197.403784607875</v>
      </c>
      <c r="CY372" s="19">
        <f>'[3]DLPNO-CCSD(T1 or T)_TightPNO'!BU372</f>
        <v>-196.40405120299999</v>
      </c>
      <c r="CZ372" s="19"/>
      <c r="DA372" s="19"/>
      <c r="DB372" s="19">
        <f>'[3]DLPNO-CCSD(T1 or T)_TightPNO'!BX372</f>
        <v>-77.210964787921995</v>
      </c>
      <c r="DC372" s="19">
        <f>'[3]DLPNO-CCSD(T1 or T)_TightPNO'!BY372</f>
        <v>-76.853490303000001</v>
      </c>
      <c r="DD372" s="19">
        <f>'[3]DLPNO-CCSD(T1 or T)_TightPNO'!BZ372</f>
        <v>-77.191762951071993</v>
      </c>
      <c r="DE372" s="19">
        <f>'[3]DLPNO-CCSD(T1 or T)_TightPNO'!CA372</f>
        <v>-76.848987996999995</v>
      </c>
      <c r="DF372" s="19"/>
      <c r="DG372" s="19"/>
      <c r="DH372" s="19"/>
      <c r="DI372" s="40" t="str">
        <f>'[3]DLPNO-CCSD(T1 or T)_TightPNO'!CE372</f>
        <v>45_Ethyne-Pentane_1.25.xyz</v>
      </c>
      <c r="DJ372" s="40">
        <f>'[3]DLPNO-CCSD(T1 or T)_TightPNO'!CF372</f>
        <v>-274.59702031533999</v>
      </c>
      <c r="DK372" s="40">
        <f>'[3]DLPNO-CCSD(T1 or T)_TightPNO'!CG372</f>
        <v>-273.25299969299999</v>
      </c>
      <c r="DL372" s="40">
        <f>'[3]DLPNO-CCSD(T1 or T)_TightPNO'!CH372</f>
        <v>-77.191688064434999</v>
      </c>
      <c r="DM372" s="40">
        <f>'[3]DLPNO-CCSD(T1 or T)_TightPNO'!CI372</f>
        <v>-76.848948319000002</v>
      </c>
      <c r="DN372" s="40">
        <f>'[3]DLPNO-CCSD(T1 or T)_TightPNO'!CJ372</f>
        <v>-197.40361650388201</v>
      </c>
      <c r="DO372" s="40">
        <f>'[3]DLPNO-CCSD(T1 or T)_TightPNO'!CK372</f>
        <v>-196.40404121700001</v>
      </c>
      <c r="DP372" s="40">
        <f>'[3]DLPNO-CCSD(T1 or T)_TightPNO'!CL372</f>
        <v>-197.40371343720801</v>
      </c>
      <c r="DQ372" s="40">
        <f>'[3]DLPNO-CCSD(T1 or T)_TightPNO'!CM372</f>
        <v>-196.40405120299999</v>
      </c>
      <c r="DR372" s="40">
        <f>'[3]DLPNO-CCSD(T1 or T)_TightPNO'!CN372</f>
        <v>-77.191835899460003</v>
      </c>
      <c r="DS372" s="40">
        <f>'[3]DLPNO-CCSD(T1 or T)_TightPNO'!CO372</f>
        <v>-76.848987996999995</v>
      </c>
      <c r="DT372" s="19"/>
      <c r="DU372" s="10"/>
      <c r="DV372" s="13" t="s">
        <v>904</v>
      </c>
      <c r="DW372">
        <f>'[3]DLPNO-CCSD(T1 or T)_TightPNO'!CS372</f>
        <v>-274.59716420835002</v>
      </c>
      <c r="DX372">
        <f>'[3]DLPNO-CCSD(T1 or T)_TightPNO'!CT372</f>
        <v>-273.25299969299999</v>
      </c>
      <c r="DY372">
        <f>'[3]DLPNO-CCSD(T1 or T)_TightPNO'!CU372</f>
        <v>-77.191615920534005</v>
      </c>
      <c r="DZ372">
        <f>'[3]DLPNO-CCSD(T1 or T)_TightPNO'!CV372</f>
        <v>-76.848948319000002</v>
      </c>
      <c r="EA372">
        <f>'[3]DLPNO-CCSD(T1 or T)_TightPNO'!CW372</f>
        <v>-197.40385703828301</v>
      </c>
      <c r="EB372">
        <f>'[3]DLPNO-CCSD(T1 or T)_TightPNO'!CX372</f>
        <v>-196.40404121700001</v>
      </c>
      <c r="EC372">
        <f>'[3]DLPNO-CCSD(T1 or T)_TightPNO'!CY372</f>
        <v>-197.40395974495701</v>
      </c>
      <c r="ED372">
        <f>'[3]DLPNO-CCSD(T1 or T)_TightPNO'!CZ372</f>
        <v>-196.40405120299999</v>
      </c>
      <c r="EE372">
        <f>'[3]DLPNO-CCSD(T1 or T)_TightPNO'!DA372</f>
        <v>-77.191762211547996</v>
      </c>
      <c r="EF372">
        <f>'[3]DLPNO-CCSD(T1 or T)_TightPNO'!DB372</f>
        <v>-76.848987996999995</v>
      </c>
      <c r="EH372" s="13" t="s">
        <v>904</v>
      </c>
      <c r="EJ372">
        <f t="shared" si="328"/>
        <v>-274.59704808838154</v>
      </c>
      <c r="EK372" s="36">
        <f t="shared" si="329"/>
        <v>-77.191575553711516</v>
      </c>
      <c r="EL372">
        <f t="shared" si="330"/>
        <v>-197.40372529947899</v>
      </c>
      <c r="EM372">
        <f t="shared" si="331"/>
        <v>-197.4038201932085</v>
      </c>
      <c r="EN372">
        <f t="shared" si="332"/>
        <v>-77.191726476877989</v>
      </c>
    </row>
    <row r="373" spans="1:144" ht="17" x14ac:dyDescent="0.2">
      <c r="A373" s="4">
        <f>'[1]De Raw'!$A371</f>
        <v>0.40023365424983437</v>
      </c>
      <c r="B373" t="s">
        <v>359</v>
      </c>
      <c r="C373" s="1">
        <f>ABS(AK373-$A373)</f>
        <v>7.7614596583411577E-2</v>
      </c>
      <c r="D373" s="1">
        <f>ABS(AL373-$A373)</f>
        <v>6.2573213290062213E-2</v>
      </c>
      <c r="E373" s="1">
        <f>ABS(AM373-$A373)</f>
        <v>7.0093904936736895E-2</v>
      </c>
      <c r="F373" s="1">
        <f>ABS(AN373-$A373)</f>
        <v>9.388885021975768E-2</v>
      </c>
      <c r="G373" s="1">
        <f>ABS(AO373-$A373)</f>
        <v>3.4505267441187037E-2</v>
      </c>
      <c r="H373" s="1">
        <f>ABS(AP373-$A373)</f>
        <v>6.4197058830472331E-2</v>
      </c>
      <c r="I373" s="15">
        <f>ABS(AQ373-$A373)</f>
        <v>0.10237999318344004</v>
      </c>
      <c r="J373" s="1">
        <f>ABS(AR373-$A373)</f>
        <v>4.3757992924225164E-2</v>
      </c>
      <c r="K373" s="1">
        <f>ABS(AS373-$A373)</f>
        <v>7.3068993053832632E-2</v>
      </c>
      <c r="L373" s="15">
        <f>ABS(AT373-$A373)</f>
        <v>6.5422362434893966E-2</v>
      </c>
      <c r="M373" s="1">
        <f>ABS(AU373-$A373)</f>
        <v>2.6362373411683571E-3</v>
      </c>
      <c r="N373" s="1">
        <f>ABS(AV373-$A373)</f>
        <v>3.1393062546862804E-2</v>
      </c>
      <c r="O373" s="15">
        <f>ABS(AZ373-$A373)</f>
        <v>6.1377552045587813E-2</v>
      </c>
      <c r="P373" s="1">
        <f>ABS(BA373-$A373)</f>
        <v>7.4909117939726211E-2</v>
      </c>
      <c r="Q373" s="1">
        <f>ABS(BB373-$A373)</f>
        <v>6.8143334992657012E-2</v>
      </c>
      <c r="R373" s="15">
        <f>ABS(BC373-$A373)</f>
        <v>0.10662556466528117</v>
      </c>
      <c r="S373" s="1">
        <f>ABS(BD373-$A373)</f>
        <v>4.8384355701414028E-2</v>
      </c>
      <c r="T373" s="1">
        <f>ABS(BE373-$A373)</f>
        <v>7.7504960183347626E-2</v>
      </c>
      <c r="U373" s="91">
        <f>ABS(BI373-$A373)</f>
        <v>5.8594009574917671E-2</v>
      </c>
      <c r="V373" s="92">
        <f>ABS(BJ373-$A373)</f>
        <v>7.1875915618174913E-2</v>
      </c>
      <c r="W373" s="92">
        <f>ABS(BK373-$A373)</f>
        <v>6.5234962596546264E-2</v>
      </c>
      <c r="X373" s="15">
        <f t="shared" si="289"/>
        <v>5.5106107309909169E-2</v>
      </c>
      <c r="Y373" s="1">
        <f t="shared" si="290"/>
        <v>7.3868801470863887E-2</v>
      </c>
      <c r="Z373" s="1">
        <f t="shared" si="291"/>
        <v>6.4355258002800397E-2</v>
      </c>
      <c r="AA373" s="15">
        <f t="shared" si="292"/>
        <v>6.1640356402960395E-2</v>
      </c>
      <c r="AB373" s="1">
        <f t="shared" si="293"/>
        <v>7.3715745974893665E-2</v>
      </c>
      <c r="AC373" s="1">
        <f t="shared" si="294"/>
        <v>6.7057760723306215E-2</v>
      </c>
      <c r="AD373" s="15">
        <f t="shared" si="295"/>
        <v>2.3503312520058661E-2</v>
      </c>
      <c r="AE373" s="1">
        <f t="shared" si="296"/>
        <v>2.407210896336659E-2</v>
      </c>
      <c r="AF373" s="1">
        <f t="shared" si="297"/>
        <v>2.2089651767939311E-2</v>
      </c>
      <c r="AG373" s="15">
        <f t="shared" si="298"/>
        <v>1.0457302540211932E-2</v>
      </c>
      <c r="AH373" s="1">
        <f t="shared" si="299"/>
        <v>1.7823190362293295E-3</v>
      </c>
      <c r="AI373" s="1">
        <f t="shared" si="300"/>
        <v>4.6209337598073774E-3</v>
      </c>
      <c r="AJ373" s="1"/>
      <c r="AK373" s="1">
        <f t="shared" si="301"/>
        <v>0.47784825083324595</v>
      </c>
      <c r="AL373" s="1">
        <f t="shared" si="302"/>
        <v>0.46280686753989658</v>
      </c>
      <c r="AM373" s="1">
        <f t="shared" si="309"/>
        <v>0.47032755918657126</v>
      </c>
      <c r="AN373" s="1">
        <f t="shared" si="303"/>
        <v>0.49412250446959205</v>
      </c>
      <c r="AO373" s="1">
        <f t="shared" si="310"/>
        <v>0.43473892169102141</v>
      </c>
      <c r="AP373" s="1">
        <f t="shared" si="311"/>
        <v>0.4644307130803067</v>
      </c>
      <c r="AQ373" s="1">
        <f t="shared" si="336"/>
        <v>0.50261364743327441</v>
      </c>
      <c r="AR373" s="1">
        <f t="shared" si="337"/>
        <v>0.44399164717405953</v>
      </c>
      <c r="AS373" s="1">
        <f t="shared" si="312"/>
        <v>0.473302647303667</v>
      </c>
      <c r="AT373" s="1">
        <f t="shared" si="313"/>
        <v>0.46565601668472834</v>
      </c>
      <c r="AU373" s="1">
        <f t="shared" si="314"/>
        <v>0.39759741690866601</v>
      </c>
      <c r="AV373" s="1">
        <f t="shared" si="315"/>
        <v>0.43162671679669717</v>
      </c>
      <c r="AW373" s="1"/>
      <c r="AX373" s="1"/>
      <c r="AY373" s="1"/>
      <c r="AZ373" s="1">
        <f t="shared" si="333"/>
        <v>0.46161120629542218</v>
      </c>
      <c r="BA373" s="1">
        <f t="shared" si="334"/>
        <v>0.47514277218956058</v>
      </c>
      <c r="BB373" s="1">
        <f t="shared" si="335"/>
        <v>0.46837698924249138</v>
      </c>
      <c r="BC373" s="1">
        <f t="shared" si="316"/>
        <v>0.50685921891511554</v>
      </c>
      <c r="BD373" s="1">
        <f t="shared" si="317"/>
        <v>0.4486180099512484</v>
      </c>
      <c r="BE373" s="1">
        <f t="shared" si="318"/>
        <v>0.477738614433182</v>
      </c>
      <c r="BF373" s="87"/>
      <c r="BG373" s="87"/>
      <c r="BH373" s="87"/>
      <c r="BI373" s="1">
        <f t="shared" si="319"/>
        <v>0.45882766382475204</v>
      </c>
      <c r="BJ373" s="1">
        <f t="shared" si="320"/>
        <v>0.47210956986800928</v>
      </c>
      <c r="BK373" s="1">
        <f t="shared" si="321"/>
        <v>0.46546861684638063</v>
      </c>
      <c r="BL373" s="87"/>
      <c r="BM373" s="87"/>
      <c r="BN373" s="87"/>
      <c r="BO373" s="1">
        <f>AZ373+(AQ373-NormalPNO!Y373)*$BO$1</f>
        <v>0.45533976155974354</v>
      </c>
      <c r="BP373" s="1">
        <f>BA373+(AR373-NormalPNO!Z373)*$BP$1</f>
        <v>0.47410245572069826</v>
      </c>
      <c r="BQ373" s="1">
        <f>BB373+(AS373-NormalPNO!AA373)*$BQ$1</f>
        <v>0.46458891225263477</v>
      </c>
      <c r="BR373" s="1">
        <f>BI373+(BC373-NormalPNO!Y373)*$BR$1</f>
        <v>0.46187401065279476</v>
      </c>
      <c r="BS373" s="1">
        <f>BJ373+(BD373-NormalPNO!Z373)*$BS$1</f>
        <v>0.47394940022472803</v>
      </c>
      <c r="BT373" s="1">
        <f>BK373+(BE373-NormalPNO!AA373)*$BT$1</f>
        <v>0.46729141497314058</v>
      </c>
      <c r="BU373" s="1">
        <f t="shared" si="322"/>
        <v>0.42373696676989303</v>
      </c>
      <c r="BV373" s="1">
        <f t="shared" si="323"/>
        <v>0.42430576321320096</v>
      </c>
      <c r="BW373" s="1">
        <f t="shared" si="324"/>
        <v>0.42232330601777368</v>
      </c>
      <c r="BX373" s="1">
        <f t="shared" si="325"/>
        <v>0.4106909567900463</v>
      </c>
      <c r="BY373" s="1">
        <f t="shared" si="326"/>
        <v>0.4020159732860637</v>
      </c>
      <c r="BZ373" s="1">
        <f t="shared" si="327"/>
        <v>0.40485458800964175</v>
      </c>
      <c r="CA373" s="1"/>
      <c r="CB373" t="s">
        <v>359</v>
      </c>
      <c r="CC373" s="13" t="s">
        <v>905</v>
      </c>
      <c r="CD373">
        <v>-274.66827318457501</v>
      </c>
      <c r="CE373" s="19">
        <v>-273.26963889000001</v>
      </c>
      <c r="CF373" s="19">
        <v>-274.59610305736402</v>
      </c>
      <c r="CG373" s="19">
        <v>-273.25310206</v>
      </c>
      <c r="CH373" s="19"/>
      <c r="CI373" s="19"/>
      <c r="CJ373">
        <v>-77.210935089317005</v>
      </c>
      <c r="CK373" s="19">
        <v>-76.853480243000007</v>
      </c>
      <c r="CL373">
        <v>-77.191613057286006</v>
      </c>
      <c r="CM373" s="19">
        <v>-76.848948319000002</v>
      </c>
      <c r="CN373" s="19"/>
      <c r="CO373" s="19"/>
      <c r="CP373" s="19">
        <f>'[3]DLPNO-CCSD(T1 or T)_TightPNO'!BL373</f>
        <v>-197.45657659563</v>
      </c>
      <c r="CQ373" s="19">
        <f>'[3]DLPNO-CCSD(T1 or T)_TightPNO'!BM373</f>
        <v>-196.41605894899999</v>
      </c>
      <c r="CR373" s="19">
        <f>'[3]DLPNO-CCSD(T1 or T)_TightPNO'!BN373</f>
        <v>-197.40368903428001</v>
      </c>
      <c r="CS373" s="19">
        <f>'[3]DLPNO-CCSD(T1 or T)_TightPNO'!BO373</f>
        <v>-196.40404121700001</v>
      </c>
      <c r="CT373" s="19"/>
      <c r="CU373" s="19"/>
      <c r="CV373" s="19">
        <f>'[3]DLPNO-CCSD(T1 or T)_TightPNO'!BR373</f>
        <v>-197.456591356502</v>
      </c>
      <c r="CW373" s="19">
        <f>'[3]DLPNO-CCSD(T1 or T)_TightPNO'!BS373</f>
        <v>-196.41606281599999</v>
      </c>
      <c r="CX373" s="19">
        <f>'[3]DLPNO-CCSD(T1 or T)_TightPNO'!BT373</f>
        <v>-197.40371846912501</v>
      </c>
      <c r="CY373" s="19">
        <f>'[3]DLPNO-CCSD(T1 or T)_TightPNO'!BU373</f>
        <v>-196.404046561</v>
      </c>
      <c r="CZ373" s="19"/>
      <c r="DA373" s="19"/>
      <c r="DB373" s="19">
        <f>'[3]DLPNO-CCSD(T1 or T)_TightPNO'!BX373</f>
        <v>-77.210944298414006</v>
      </c>
      <c r="DC373" s="19">
        <f>'[3]DLPNO-CCSD(T1 or T)_TightPNO'!BY373</f>
        <v>-76.853485653000007</v>
      </c>
      <c r="DD373" s="19">
        <f>'[3]DLPNO-CCSD(T1 or T)_TightPNO'!BZ373</f>
        <v>-77.191677042541002</v>
      </c>
      <c r="DE373" s="19">
        <f>'[3]DLPNO-CCSD(T1 or T)_TightPNO'!CA373</f>
        <v>-76.848964972000005</v>
      </c>
      <c r="DF373" s="19"/>
      <c r="DG373" s="19"/>
      <c r="DH373" s="19"/>
      <c r="DI373" s="40" t="str">
        <f>'[3]DLPNO-CCSD(T1 or T)_TightPNO'!CE373</f>
        <v>45_Ethyne-Pentane_1.50.xyz</v>
      </c>
      <c r="DJ373" s="40">
        <f>'[3]DLPNO-CCSD(T1 or T)_TightPNO'!CF373</f>
        <v>-274.59609200261798</v>
      </c>
      <c r="DK373" s="40">
        <f>'[3]DLPNO-CCSD(T1 or T)_TightPNO'!CG373</f>
        <v>-273.25310206</v>
      </c>
      <c r="DL373" s="40">
        <f>'[3]DLPNO-CCSD(T1 or T)_TightPNO'!CH373</f>
        <v>-77.191688064434999</v>
      </c>
      <c r="DM373" s="40">
        <f>'[3]DLPNO-CCSD(T1 or T)_TightPNO'!CI373</f>
        <v>-76.848948319000002</v>
      </c>
      <c r="DN373" s="40">
        <f>'[3]DLPNO-CCSD(T1 or T)_TightPNO'!CJ373</f>
        <v>-197.40361650388201</v>
      </c>
      <c r="DO373" s="40">
        <f>'[3]DLPNO-CCSD(T1 or T)_TightPNO'!CK373</f>
        <v>-196.40404121700001</v>
      </c>
      <c r="DP373" s="40">
        <f>'[3]DLPNO-CCSD(T1 or T)_TightPNO'!CL373</f>
        <v>-197.403647706323</v>
      </c>
      <c r="DQ373" s="40">
        <f>'[3]DLPNO-CCSD(T1 or T)_TightPNO'!CM373</f>
        <v>-196.404046561</v>
      </c>
      <c r="DR373" s="40">
        <f>'[3]DLPNO-CCSD(T1 or T)_TightPNO'!CN373</f>
        <v>-77.191751495752996</v>
      </c>
      <c r="DS373" s="40">
        <f>'[3]DLPNO-CCSD(T1 or T)_TightPNO'!CO373</f>
        <v>-76.848964972000005</v>
      </c>
      <c r="DT373" s="19"/>
      <c r="DU373" s="10"/>
      <c r="DV373" s="13" t="s">
        <v>905</v>
      </c>
      <c r="DW373">
        <f>'[3]DLPNO-CCSD(T1 or T)_TightPNO'!CS373</f>
        <v>-274.59621502888399</v>
      </c>
      <c r="DX373">
        <f>'[3]DLPNO-CCSD(T1 or T)_TightPNO'!CT373</f>
        <v>-273.25310206</v>
      </c>
      <c r="DY373">
        <f>'[3]DLPNO-CCSD(T1 or T)_TightPNO'!CU373</f>
        <v>-77.191615920534005</v>
      </c>
      <c r="DZ373">
        <f>'[3]DLPNO-CCSD(T1 or T)_TightPNO'!CV373</f>
        <v>-76.848948319000002</v>
      </c>
      <c r="EA373">
        <f>'[3]DLPNO-CCSD(T1 or T)_TightPNO'!CW373</f>
        <v>-197.40385703828301</v>
      </c>
      <c r="EB373">
        <f>'[3]DLPNO-CCSD(T1 or T)_TightPNO'!CX373</f>
        <v>-196.40404121700001</v>
      </c>
      <c r="EC373">
        <f>'[3]DLPNO-CCSD(T1 or T)_TightPNO'!CY373</f>
        <v>-197.403893890483</v>
      </c>
      <c r="ED373">
        <f>'[3]DLPNO-CCSD(T1 or T)_TightPNO'!CZ373</f>
        <v>-196.404046561</v>
      </c>
      <c r="EE373">
        <f>'[3]DLPNO-CCSD(T1 or T)_TightPNO'!DA373</f>
        <v>-77.191687526612</v>
      </c>
      <c r="EF373">
        <f>'[3]DLPNO-CCSD(T1 or T)_TightPNO'!DB373</f>
        <v>-76.848964972000005</v>
      </c>
      <c r="EH373" s="13" t="s">
        <v>905</v>
      </c>
      <c r="EJ373">
        <f t="shared" si="328"/>
        <v>-274.59610858473707</v>
      </c>
      <c r="EK373" s="36">
        <f t="shared" si="329"/>
        <v>-77.191575553711516</v>
      </c>
      <c r="EL373">
        <f t="shared" si="330"/>
        <v>-197.40372529947899</v>
      </c>
      <c r="EM373">
        <f t="shared" si="331"/>
        <v>-197.40375385052602</v>
      </c>
      <c r="EN373">
        <f t="shared" si="332"/>
        <v>-77.191639815935005</v>
      </c>
    </row>
    <row r="374" spans="1:144" ht="17" x14ac:dyDescent="0.2">
      <c r="A374" s="4">
        <f>'[1]De Raw'!$A372</f>
        <v>9.1672798518032506E-2</v>
      </c>
      <c r="B374" t="s">
        <v>360</v>
      </c>
      <c r="C374" s="1">
        <f>ABS(AK374-$A374)</f>
        <v>1.7986274402944258E-2</v>
      </c>
      <c r="D374" s="1">
        <f>ABS(AL374-$A374)</f>
        <v>1.7235840796026899E-2</v>
      </c>
      <c r="E374" s="1">
        <f>ABS(AM374-$A374)</f>
        <v>1.7611057599485586E-2</v>
      </c>
      <c r="F374" s="1">
        <f>ABS(AN374-$A374)</f>
        <v>1.5149359744798252E-2</v>
      </c>
      <c r="G374" s="1">
        <f>ABS(AO374-$A374)</f>
        <v>5.6322331549736593E-3</v>
      </c>
      <c r="H374" s="1">
        <f>ABS(AP374-$A374)</f>
        <v>1.0390796449885956E-2</v>
      </c>
      <c r="I374" s="15">
        <f>ABS(AQ374-$A374)</f>
        <v>1.9912439280407868E-2</v>
      </c>
      <c r="J374" s="1">
        <f>ABS(AR374-$A374)</f>
        <v>1.122385927507516E-2</v>
      </c>
      <c r="K374" s="1">
        <f>ABS(AS374-$A374)</f>
        <v>1.5568149277741514E-2</v>
      </c>
      <c r="L374" s="15">
        <f>ABS(AT374-$A374)</f>
        <v>2.5111279533452172E-2</v>
      </c>
      <c r="M374" s="1">
        <f>ABS(AU374-$A374)</f>
        <v>9.1598907808312507E-3</v>
      </c>
      <c r="N374" s="1">
        <f>ABS(AV374-$A374)</f>
        <v>1.7135585157141711E-2</v>
      </c>
      <c r="O374" s="15">
        <f>ABS(AZ374-$A374)</f>
        <v>1.6723414558311986E-2</v>
      </c>
      <c r="P374" s="1">
        <f>ABS(BA374-$A374)</f>
        <v>2.1177502352787703E-2</v>
      </c>
      <c r="Q374" s="1">
        <f>ABS(BB374-$A374)</f>
        <v>1.8950458455549851E-2</v>
      </c>
      <c r="R374" s="15">
        <f>ABS(BC374-$A374)</f>
        <v>2.2293979012542889E-2</v>
      </c>
      <c r="S374" s="1">
        <f>ABS(BD374-$A374)</f>
        <v>1.4019672352960796E-2</v>
      </c>
      <c r="T374" s="1">
        <f>ABS(BE374-$A374)</f>
        <v>1.8156825682751843E-2</v>
      </c>
      <c r="U374" s="91">
        <f>ABS(BI374-$A374)</f>
        <v>1.5161995319856153E-2</v>
      </c>
      <c r="V374" s="92">
        <f>ABS(BJ374-$A374)</f>
        <v>1.9344471281320538E-2</v>
      </c>
      <c r="W374" s="92">
        <f>ABS(BK374-$A374)</f>
        <v>1.7253233300588366E-2</v>
      </c>
      <c r="X374" s="15">
        <f t="shared" si="289"/>
        <v>1.5221185693080855E-2</v>
      </c>
      <c r="Y374" s="1">
        <f t="shared" si="290"/>
        <v>2.0929591952394758E-2</v>
      </c>
      <c r="Z374" s="1">
        <f t="shared" si="291"/>
        <v>1.8045006174036371E-2</v>
      </c>
      <c r="AA374" s="15">
        <f t="shared" si="292"/>
        <v>1.5958811117864791E-2</v>
      </c>
      <c r="AB374" s="1">
        <f t="shared" si="293"/>
        <v>1.9851992959574072E-2</v>
      </c>
      <c r="AC374" s="1">
        <f t="shared" si="294"/>
        <v>1.774098493257277E-2</v>
      </c>
      <c r="AD374" s="15">
        <f t="shared" si="295"/>
        <v>2.2051194424355172E-2</v>
      </c>
      <c r="AE374" s="1">
        <f t="shared" si="296"/>
        <v>1.8915885245044298E-2</v>
      </c>
      <c r="AF374" s="1">
        <f t="shared" si="297"/>
        <v>2.0682542048809538E-2</v>
      </c>
      <c r="AG374" s="15">
        <f t="shared" si="298"/>
        <v>2.1933399360437797E-2</v>
      </c>
      <c r="AH374" s="1">
        <f t="shared" si="299"/>
        <v>1.622617458438641E-2</v>
      </c>
      <c r="AI374" s="1">
        <f t="shared" si="300"/>
        <v>1.953293293627649E-2</v>
      </c>
      <c r="AJ374" s="1"/>
      <c r="AK374" s="1">
        <f t="shared" si="301"/>
        <v>0.10965907292097676</v>
      </c>
      <c r="AL374" s="1">
        <f t="shared" si="302"/>
        <v>0.10890863931405941</v>
      </c>
      <c r="AM374" s="1">
        <f t="shared" si="309"/>
        <v>0.10928385611751809</v>
      </c>
      <c r="AN374" s="1">
        <f t="shared" si="303"/>
        <v>0.10682215826283076</v>
      </c>
      <c r="AO374" s="1">
        <f t="shared" si="310"/>
        <v>9.7305031673006165E-2</v>
      </c>
      <c r="AP374" s="1">
        <f t="shared" si="311"/>
        <v>0.10206359496791846</v>
      </c>
      <c r="AQ374" s="1">
        <f t="shared" si="336"/>
        <v>0.11158523779844037</v>
      </c>
      <c r="AR374" s="1">
        <f t="shared" si="337"/>
        <v>0.10289665779310767</v>
      </c>
      <c r="AS374" s="1">
        <f t="shared" si="312"/>
        <v>0.10724094779577402</v>
      </c>
      <c r="AT374" s="1">
        <f t="shared" si="313"/>
        <v>0.11678407805148468</v>
      </c>
      <c r="AU374" s="1">
        <f t="shared" si="314"/>
        <v>0.10083268929886376</v>
      </c>
      <c r="AV374" s="1">
        <f t="shared" si="315"/>
        <v>0.10880838367517422</v>
      </c>
      <c r="AW374" s="1"/>
      <c r="AX374" s="1"/>
      <c r="AY374" s="1"/>
      <c r="AZ374" s="1">
        <f t="shared" si="333"/>
        <v>0.10839621307634449</v>
      </c>
      <c r="BA374" s="1">
        <f t="shared" si="334"/>
        <v>0.11285030087082021</v>
      </c>
      <c r="BB374" s="1">
        <f t="shared" si="335"/>
        <v>0.11062325697358236</v>
      </c>
      <c r="BC374" s="1">
        <f t="shared" si="316"/>
        <v>0.11396677753057539</v>
      </c>
      <c r="BD374" s="1">
        <f t="shared" si="317"/>
        <v>0.1056924708709933</v>
      </c>
      <c r="BE374" s="1">
        <f t="shared" si="318"/>
        <v>0.10982962420078435</v>
      </c>
      <c r="BF374" s="87"/>
      <c r="BG374" s="87"/>
      <c r="BH374" s="87"/>
      <c r="BI374" s="1">
        <f t="shared" si="319"/>
        <v>0.10683479383788866</v>
      </c>
      <c r="BJ374" s="1">
        <f t="shared" si="320"/>
        <v>0.11101726979935304</v>
      </c>
      <c r="BK374" s="1">
        <f t="shared" si="321"/>
        <v>0.10892603181862087</v>
      </c>
      <c r="BL374" s="87"/>
      <c r="BM374" s="87"/>
      <c r="BN374" s="87"/>
      <c r="BO374" s="1">
        <f>AZ374+(AQ374-NormalPNO!Y374)*$BO$1</f>
        <v>0.10689398421111336</v>
      </c>
      <c r="BP374" s="1">
        <f>BA374+(AR374-NormalPNO!Z374)*$BP$1</f>
        <v>0.11260239047042726</v>
      </c>
      <c r="BQ374" s="1">
        <f>BB374+(AS374-NormalPNO!AA374)*$BQ$1</f>
        <v>0.10971780469206888</v>
      </c>
      <c r="BR374" s="1">
        <f>BI374+(BC374-NormalPNO!Y374)*$BR$1</f>
        <v>0.1076316096358973</v>
      </c>
      <c r="BS374" s="1">
        <f>BJ374+(BD374-NormalPNO!Z374)*$BS$1</f>
        <v>0.11152479147760658</v>
      </c>
      <c r="BT374" s="1">
        <f>BK374+(BE374-NormalPNO!AA374)*$BT$1</f>
        <v>0.10941378345060528</v>
      </c>
      <c r="BU374" s="1">
        <f t="shared" si="322"/>
        <v>0.11372399294238768</v>
      </c>
      <c r="BV374" s="1">
        <f t="shared" si="323"/>
        <v>0.1105886837630768</v>
      </c>
      <c r="BW374" s="1">
        <f t="shared" si="324"/>
        <v>0.11235534056684204</v>
      </c>
      <c r="BX374" s="1">
        <f t="shared" si="325"/>
        <v>0.1136061978784703</v>
      </c>
      <c r="BY374" s="1">
        <f t="shared" si="326"/>
        <v>0.10789897310241892</v>
      </c>
      <c r="BZ374" s="1">
        <f t="shared" si="327"/>
        <v>0.111205731454309</v>
      </c>
      <c r="CA374" s="1"/>
      <c r="CB374" t="s">
        <v>360</v>
      </c>
      <c r="CC374" s="13" t="s">
        <v>906</v>
      </c>
      <c r="CD374">
        <v>-274.66768643779602</v>
      </c>
      <c r="CE374" s="19">
        <v>-273.26958206400002</v>
      </c>
      <c r="CF374" s="19">
        <v>-274.59547991395402</v>
      </c>
      <c r="CG374" s="19">
        <v>-273.25303903899999</v>
      </c>
      <c r="CH374" s="19"/>
      <c r="CI374" s="19"/>
      <c r="CJ374">
        <v>-77.210935089317005</v>
      </c>
      <c r="CK374" s="19">
        <v>-76.853480243000007</v>
      </c>
      <c r="CL374">
        <v>-77.191613057286006</v>
      </c>
      <c r="CM374" s="19">
        <v>-76.848948319000002</v>
      </c>
      <c r="CN374" s="19"/>
      <c r="CO374" s="19"/>
      <c r="CP374" s="19">
        <f>'[3]DLPNO-CCSD(T1 or T)_TightPNO'!BL374</f>
        <v>-197.45657659563</v>
      </c>
      <c r="CQ374" s="19">
        <f>'[3]DLPNO-CCSD(T1 or T)_TightPNO'!BM374</f>
        <v>-196.41605894899999</v>
      </c>
      <c r="CR374" s="19">
        <f>'[3]DLPNO-CCSD(T1 or T)_TightPNO'!BN374</f>
        <v>-197.40368903428001</v>
      </c>
      <c r="CS374" s="19">
        <f>'[3]DLPNO-CCSD(T1 or T)_TightPNO'!BO374</f>
        <v>-196.40404121700001</v>
      </c>
      <c r="CT374" s="19"/>
      <c r="CU374" s="19"/>
      <c r="CV374" s="19">
        <f>'[3]DLPNO-CCSD(T1 or T)_TightPNO'!BR374</f>
        <v>-197.45657644333801</v>
      </c>
      <c r="CW374" s="19">
        <f>'[3]DLPNO-CCSD(T1 or T)_TightPNO'!BS374</f>
        <v>-196.416059628</v>
      </c>
      <c r="CX374" s="19">
        <f>'[3]DLPNO-CCSD(T1 or T)_TightPNO'!BT374</f>
        <v>-197.403682794639</v>
      </c>
      <c r="CY374" s="19">
        <f>'[3]DLPNO-CCSD(T1 or T)_TightPNO'!BU374</f>
        <v>-196.404043051</v>
      </c>
      <c r="CZ374" s="19"/>
      <c r="DA374" s="19"/>
      <c r="DB374" s="19">
        <f>'[3]DLPNO-CCSD(T1 or T)_TightPNO'!BX374</f>
        <v>-77.210936437501005</v>
      </c>
      <c r="DC374" s="19">
        <f>'[3]DLPNO-CCSD(T1 or T)_TightPNO'!BY374</f>
        <v>-76.853481841999994</v>
      </c>
      <c r="DD374" s="19">
        <f>'[3]DLPNO-CCSD(T1 or T)_TightPNO'!BZ374</f>
        <v>-77.191633143060002</v>
      </c>
      <c r="DE374" s="19">
        <f>'[3]DLPNO-CCSD(T1 or T)_TightPNO'!CA374</f>
        <v>-76.848955348000004</v>
      </c>
      <c r="DF374" s="19"/>
      <c r="DG374" s="19"/>
      <c r="DH374" s="19"/>
      <c r="DI374" s="40" t="str">
        <f>'[3]DLPNO-CCSD(T1 or T)_TightPNO'!CE374</f>
        <v>45_Ethyne-Pentane_2.00.xyz</v>
      </c>
      <c r="DJ374" s="40">
        <f>'[3]DLPNO-CCSD(T1 or T)_TightPNO'!CF374</f>
        <v>-274.59547480025498</v>
      </c>
      <c r="DK374" s="40">
        <f>'[3]DLPNO-CCSD(T1 or T)_TightPNO'!CG374</f>
        <v>-273.25303903899999</v>
      </c>
      <c r="DL374" s="40">
        <f>'[3]DLPNO-CCSD(T1 or T)_TightPNO'!CH374</f>
        <v>-77.191688064434999</v>
      </c>
      <c r="DM374" s="40">
        <f>'[3]DLPNO-CCSD(T1 or T)_TightPNO'!CI374</f>
        <v>-76.848948319000002</v>
      </c>
      <c r="DN374" s="40">
        <f>'[3]DLPNO-CCSD(T1 or T)_TightPNO'!CJ374</f>
        <v>-197.40361650388201</v>
      </c>
      <c r="DO374" s="40">
        <f>'[3]DLPNO-CCSD(T1 or T)_TightPNO'!CK374</f>
        <v>-196.40404121700001</v>
      </c>
      <c r="DP374" s="40">
        <f>'[3]DLPNO-CCSD(T1 or T)_TightPNO'!CL374</f>
        <v>-197.40361160205501</v>
      </c>
      <c r="DQ374" s="40">
        <f>'[3]DLPNO-CCSD(T1 or T)_TightPNO'!CM374</f>
        <v>-196.404043051</v>
      </c>
      <c r="DR374" s="40">
        <f>'[3]DLPNO-CCSD(T1 or T)_TightPNO'!CN374</f>
        <v>-77.191708132767999</v>
      </c>
      <c r="DS374" s="40">
        <f>'[3]DLPNO-CCSD(T1 or T)_TightPNO'!CO374</f>
        <v>-76.848955348000004</v>
      </c>
      <c r="DT374" s="19"/>
      <c r="DU374" s="10"/>
      <c r="DV374" s="13" t="s">
        <v>906</v>
      </c>
      <c r="DW374">
        <f>'[3]DLPNO-CCSD(T1 or T)_TightPNO'!CS374</f>
        <v>-274.59565906608401</v>
      </c>
      <c r="DX374">
        <f>'[3]DLPNO-CCSD(T1 or T)_TightPNO'!CT374</f>
        <v>-273.25303903899999</v>
      </c>
      <c r="DY374">
        <f>'[3]DLPNO-CCSD(T1 or T)_TightPNO'!CU374</f>
        <v>-77.191615920534005</v>
      </c>
      <c r="DZ374">
        <f>'[3]DLPNO-CCSD(T1 or T)_TightPNO'!CV374</f>
        <v>-76.848948319000002</v>
      </c>
      <c r="EA374">
        <f>'[3]DLPNO-CCSD(T1 or T)_TightPNO'!CW374</f>
        <v>-197.40385703828301</v>
      </c>
      <c r="EB374">
        <f>'[3]DLPNO-CCSD(T1 or T)_TightPNO'!CX374</f>
        <v>-196.40404121700001</v>
      </c>
      <c r="EC374">
        <f>'[3]DLPNO-CCSD(T1 or T)_TightPNO'!CY374</f>
        <v>-197.40386214840299</v>
      </c>
      <c r="ED374">
        <f>'[3]DLPNO-CCSD(T1 or T)_TightPNO'!CZ374</f>
        <v>-196.404043051</v>
      </c>
      <c r="EE374">
        <f>'[3]DLPNO-CCSD(T1 or T)_TightPNO'!DA374</f>
        <v>-77.191636230569003</v>
      </c>
      <c r="EF374">
        <f>'[3]DLPNO-CCSD(T1 or T)_TightPNO'!DB374</f>
        <v>-76.848955348000004</v>
      </c>
      <c r="EH374" s="13" t="s">
        <v>906</v>
      </c>
      <c r="EJ374">
        <f t="shared" si="328"/>
        <v>-274.59548247080352</v>
      </c>
      <c r="EK374" s="36">
        <f t="shared" si="329"/>
        <v>-77.191575553711516</v>
      </c>
      <c r="EL374">
        <f t="shared" si="330"/>
        <v>-197.40372529947899</v>
      </c>
      <c r="EM374">
        <f t="shared" si="331"/>
        <v>-197.40371839093098</v>
      </c>
      <c r="EN374">
        <f t="shared" si="332"/>
        <v>-77.191595648206004</v>
      </c>
    </row>
    <row r="375" spans="1:144" ht="17" x14ac:dyDescent="0.2">
      <c r="A375" s="4">
        <f>'[1]De Raw'!$A373</f>
        <v>3.6547803687566596</v>
      </c>
      <c r="B375" t="s">
        <v>361</v>
      </c>
      <c r="C375" s="1">
        <f>ABS(AK375-$A375)</f>
        <v>5.6922391715938936E-3</v>
      </c>
      <c r="D375" s="1">
        <f>ABS(AL375-$A375)</f>
        <v>0.38865730674057053</v>
      </c>
      <c r="E375" s="1">
        <f>ABS(AM375-$A375)</f>
        <v>0.19717477295608221</v>
      </c>
      <c r="F375" s="1">
        <f>ABS(AN375-$A375)</f>
        <v>8.2616571583749909E-2</v>
      </c>
      <c r="G375" s="1">
        <f>ABS(AO375-$A375)</f>
        <v>1.0392554559267011</v>
      </c>
      <c r="H375" s="1">
        <f>ABS(AP375-$A375)</f>
        <v>0.47831944217147537</v>
      </c>
      <c r="I375" s="15">
        <f>ABS(AQ375-$A375)</f>
        <v>0.40909685532763707</v>
      </c>
      <c r="J375" s="1">
        <f>ABS(AR375-$A375)</f>
        <v>0.71582815713642045</v>
      </c>
      <c r="K375" s="1">
        <f>ABS(AS375-$A375)</f>
        <v>0.15336565090439169</v>
      </c>
      <c r="L375" s="15">
        <f>ABS(AT375-$A375)</f>
        <v>0.49919855612229114</v>
      </c>
      <c r="M375" s="1">
        <f>ABS(AU375-$A375)</f>
        <v>0.60058049844516592</v>
      </c>
      <c r="N375" s="1">
        <f>ABS(AV375-$A375)</f>
        <v>5.0690971161437393E-2</v>
      </c>
      <c r="O375" s="15">
        <f>ABS(AZ375-$A375)</f>
        <v>0.27764221477504769</v>
      </c>
      <c r="P375" s="1">
        <f>ABS(BA375-$A375)</f>
        <v>0.17415286107588912</v>
      </c>
      <c r="Q375" s="1">
        <f>ABS(BB375-$A375)</f>
        <v>0.22589753792546841</v>
      </c>
      <c r="R375" s="15">
        <f>ABS(BC375-$A375)</f>
        <v>0.57233699718174513</v>
      </c>
      <c r="S375" s="1">
        <f>ABS(BD375-$A375)</f>
        <v>0.5541145077412799</v>
      </c>
      <c r="T375" s="1">
        <f>ABS(BE375-$A375)</f>
        <v>9.1112447202323921E-3</v>
      </c>
      <c r="U375" s="91">
        <f>ABS(BI375-$A375)</f>
        <v>0.38466805798899317</v>
      </c>
      <c r="V375" s="92">
        <f>ABS(BJ375-$A375)</f>
        <v>0.28017788340886085</v>
      </c>
      <c r="W375" s="92">
        <f>ABS(BK375-$A375)</f>
        <v>0.33242297069892679</v>
      </c>
      <c r="X375" s="15">
        <f t="shared" si="289"/>
        <v>0.28037254459139849</v>
      </c>
      <c r="Y375" s="1">
        <f t="shared" si="290"/>
        <v>0.17218723555345461</v>
      </c>
      <c r="Z375" s="1">
        <f t="shared" si="291"/>
        <v>0.22391617572854239</v>
      </c>
      <c r="AA375" s="15">
        <f t="shared" si="292"/>
        <v>0.37540455846141407</v>
      </c>
      <c r="AB375" s="1">
        <f t="shared" si="293"/>
        <v>0.2766999260820775</v>
      </c>
      <c r="AC375" s="1">
        <f t="shared" si="294"/>
        <v>0.32776362730594988</v>
      </c>
      <c r="AD375" s="15">
        <f t="shared" si="295"/>
        <v>0.18530584665738825</v>
      </c>
      <c r="AE375" s="1">
        <f t="shared" si="296"/>
        <v>4.7868919605650539E-2</v>
      </c>
      <c r="AF375" s="1">
        <f t="shared" si="297"/>
        <v>0.11243763148641328</v>
      </c>
      <c r="AG375" s="15">
        <f t="shared" si="298"/>
        <v>0.26731207259072454</v>
      </c>
      <c r="AH375" s="1">
        <f t="shared" si="299"/>
        <v>0.106058755898641</v>
      </c>
      <c r="AI375" s="1">
        <f t="shared" si="300"/>
        <v>0.18309154790798177</v>
      </c>
      <c r="AJ375" s="1"/>
      <c r="AK375" s="1">
        <f t="shared" si="301"/>
        <v>3.6490881295850657</v>
      </c>
      <c r="AL375" s="1">
        <f t="shared" si="302"/>
        <v>3.266123062016089</v>
      </c>
      <c r="AM375" s="1">
        <f t="shared" si="309"/>
        <v>3.4576055958005774</v>
      </c>
      <c r="AN375" s="1">
        <f t="shared" si="303"/>
        <v>3.7373969403404095</v>
      </c>
      <c r="AO375" s="1">
        <f t="shared" si="310"/>
        <v>2.6155249128299585</v>
      </c>
      <c r="AP375" s="1">
        <f t="shared" si="311"/>
        <v>3.1764609265851842</v>
      </c>
      <c r="AQ375" s="1">
        <f t="shared" si="336"/>
        <v>4.0638772240842966</v>
      </c>
      <c r="AR375" s="1">
        <f t="shared" si="337"/>
        <v>2.9389522116202391</v>
      </c>
      <c r="AS375" s="1">
        <f t="shared" si="312"/>
        <v>3.5014147178522679</v>
      </c>
      <c r="AT375" s="1">
        <f t="shared" si="313"/>
        <v>4.1539789248789507</v>
      </c>
      <c r="AU375" s="1">
        <f t="shared" si="314"/>
        <v>3.0541998703114936</v>
      </c>
      <c r="AV375" s="1">
        <f t="shared" si="315"/>
        <v>3.6040893975952222</v>
      </c>
      <c r="AW375" s="1"/>
      <c r="AX375" s="1"/>
      <c r="AY375" s="1"/>
      <c r="AZ375" s="1">
        <f t="shared" si="333"/>
        <v>3.3771381539816119</v>
      </c>
      <c r="BA375" s="1">
        <f t="shared" si="334"/>
        <v>3.4806275076807704</v>
      </c>
      <c r="BB375" s="1">
        <f t="shared" si="335"/>
        <v>3.4288828308311912</v>
      </c>
      <c r="BC375" s="1">
        <f t="shared" si="316"/>
        <v>4.2271173659384047</v>
      </c>
      <c r="BD375" s="1">
        <f t="shared" si="317"/>
        <v>3.1006658610153797</v>
      </c>
      <c r="BE375" s="1">
        <f t="shared" si="318"/>
        <v>3.663891613476892</v>
      </c>
      <c r="BF375" s="87"/>
      <c r="BG375" s="87"/>
      <c r="BH375" s="87"/>
      <c r="BI375" s="1">
        <f t="shared" si="319"/>
        <v>3.2701123107676664</v>
      </c>
      <c r="BJ375" s="1">
        <f t="shared" si="320"/>
        <v>3.3746024853477987</v>
      </c>
      <c r="BK375" s="1">
        <f t="shared" si="321"/>
        <v>3.3223573980577328</v>
      </c>
      <c r="BL375" s="87"/>
      <c r="BM375" s="87"/>
      <c r="BN375" s="87"/>
      <c r="BO375" s="1">
        <f>AZ375+(AQ375-NormalPNO!Y375)*$BO$1</f>
        <v>3.3744078241652611</v>
      </c>
      <c r="BP375" s="1">
        <f>BA375+(AR375-NormalPNO!Z375)*$BP$1</f>
        <v>3.482593133203205</v>
      </c>
      <c r="BQ375" s="1">
        <f>BB375+(AS375-NormalPNO!AA375)*$BQ$1</f>
        <v>3.4308641930281172</v>
      </c>
      <c r="BR375" s="1">
        <f>BI375+(BC375-NormalPNO!Y375)*$BR$1</f>
        <v>3.2793758102952455</v>
      </c>
      <c r="BS375" s="1">
        <f>BJ375+(BD375-NormalPNO!Z375)*$BS$1</f>
        <v>3.3780804426745821</v>
      </c>
      <c r="BT375" s="1">
        <f>BK375+(BE375-NormalPNO!AA375)*$BT$1</f>
        <v>3.3270167414507097</v>
      </c>
      <c r="BU375" s="1">
        <f t="shared" si="322"/>
        <v>3.4694745220992713</v>
      </c>
      <c r="BV375" s="1">
        <f t="shared" si="323"/>
        <v>3.606911449151009</v>
      </c>
      <c r="BW375" s="1">
        <f t="shared" si="324"/>
        <v>3.5423427372702463</v>
      </c>
      <c r="BX375" s="1">
        <f t="shared" si="325"/>
        <v>3.387468296165935</v>
      </c>
      <c r="BY375" s="1">
        <f t="shared" si="326"/>
        <v>3.5487216128580186</v>
      </c>
      <c r="BZ375" s="1">
        <f t="shared" si="327"/>
        <v>3.4716888208486778</v>
      </c>
      <c r="CA375" s="1"/>
      <c r="CB375" t="s">
        <v>361</v>
      </c>
      <c r="CC375" s="13" t="s">
        <v>907</v>
      </c>
      <c r="CD375">
        <v>-445.668358569681</v>
      </c>
      <c r="CE375" s="19">
        <v>-443.52507076900002</v>
      </c>
      <c r="CF375" s="19">
        <v>-445.55042736208401</v>
      </c>
      <c r="CG375" s="19">
        <v>-443.49759406499999</v>
      </c>
      <c r="CH375" s="19"/>
      <c r="CI375" s="19"/>
      <c r="CJ375">
        <v>-248.20594805141999</v>
      </c>
      <c r="CK375" s="19">
        <v>-247.118158408</v>
      </c>
      <c r="CL375">
        <v>-248.14025083328801</v>
      </c>
      <c r="CM375" s="19">
        <v>-247.102566282</v>
      </c>
      <c r="CN375" s="19"/>
      <c r="CO375" s="19"/>
      <c r="CP375" s="19">
        <f>'[3]DLPNO-CCSD(T1 or T)_TightPNO'!BL375</f>
        <v>-197.45659532641201</v>
      </c>
      <c r="CQ375" s="19">
        <f>'[3]DLPNO-CCSD(T1 or T)_TightPNO'!BM375</f>
        <v>-196.41605648699999</v>
      </c>
      <c r="CR375" s="19">
        <f>'[3]DLPNO-CCSD(T1 or T)_TightPNO'!BN375</f>
        <v>-197.40370032847699</v>
      </c>
      <c r="CS375" s="19">
        <f>'[3]DLPNO-CCSD(T1 or T)_TightPNO'!BO375</f>
        <v>-196.404035851</v>
      </c>
      <c r="CT375" s="19"/>
      <c r="CU375" s="19"/>
      <c r="CV375" s="19">
        <f>'[3]DLPNO-CCSD(T1 or T)_TightPNO'!BR375</f>
        <v>-197.45683626077101</v>
      </c>
      <c r="CW375" s="19">
        <f>'[3]DLPNO-CCSD(T1 or T)_TightPNO'!BS375</f>
        <v>-196.416080389</v>
      </c>
      <c r="CX375" s="19">
        <f>'[3]DLPNO-CCSD(T1 or T)_TightPNO'!BT375</f>
        <v>-197.40449335148799</v>
      </c>
      <c r="CY375" s="19">
        <f>'[3]DLPNO-CCSD(T1 or T)_TightPNO'!BU375</f>
        <v>-196.40409667599999</v>
      </c>
      <c r="CZ375" s="19"/>
      <c r="DA375" s="19"/>
      <c r="DB375" s="19">
        <f>'[3]DLPNO-CCSD(T1 or T)_TightPNO'!BX375</f>
        <v>-248.20631741071799</v>
      </c>
      <c r="DC375" s="19">
        <f>'[3]DLPNO-CCSD(T1 or T)_TightPNO'!BY375</f>
        <v>-247.11821429</v>
      </c>
      <c r="DD375" s="19">
        <f>'[3]DLPNO-CCSD(T1 or T)_TightPNO'!BZ375</f>
        <v>-248.14125049232001</v>
      </c>
      <c r="DE375" s="19">
        <f>'[3]DLPNO-CCSD(T1 or T)_TightPNO'!CA375</f>
        <v>-247.10274616500001</v>
      </c>
      <c r="DF375" s="19"/>
      <c r="DG375" s="19"/>
      <c r="DH375" s="19"/>
      <c r="DI375" s="40" t="str">
        <f>'[3]DLPNO-CCSD(T1 or T)_TightPNO'!CE375</f>
        <v>46_Peptide-Pentane_0.90.xyz</v>
      </c>
      <c r="DJ375" s="40">
        <f>'[3]DLPNO-CCSD(T1 or T)_TightPNO'!CF375</f>
        <v>-445.54901782372298</v>
      </c>
      <c r="DK375" s="40">
        <f>'[3]DLPNO-CCSD(T1 or T)_TightPNO'!CG375</f>
        <v>-443.49759406499999</v>
      </c>
      <c r="DL375" s="40">
        <f>'[3]DLPNO-CCSD(T1 or T)_TightPNO'!CH375</f>
        <v>-248.139430881566</v>
      </c>
      <c r="DM375" s="40">
        <f>'[3]DLPNO-CCSD(T1 or T)_TightPNO'!CI375</f>
        <v>-247.102566282</v>
      </c>
      <c r="DN375" s="40">
        <f>'[3]DLPNO-CCSD(T1 or T)_TightPNO'!CJ375</f>
        <v>-197.40363102126599</v>
      </c>
      <c r="DO375" s="40">
        <f>'[3]DLPNO-CCSD(T1 or T)_TightPNO'!CK375</f>
        <v>-196.404035851</v>
      </c>
      <c r="DP375" s="40">
        <f>'[3]DLPNO-CCSD(T1 or T)_TightPNO'!CL375</f>
        <v>-197.404419610763</v>
      </c>
      <c r="DQ375" s="40">
        <f>'[3]DLPNO-CCSD(T1 or T)_TightPNO'!CM375</f>
        <v>-196.40409667599999</v>
      </c>
      <c r="DR375" s="40">
        <f>'[3]DLPNO-CCSD(T1 or T)_TightPNO'!CN375</f>
        <v>-248.14043010887099</v>
      </c>
      <c r="DS375" s="40">
        <f>'[3]DLPNO-CCSD(T1 or T)_TightPNO'!CO375</f>
        <v>-247.10274616500001</v>
      </c>
      <c r="DT375" s="19"/>
      <c r="DU375" s="10"/>
      <c r="DV375" s="13" t="s">
        <v>907</v>
      </c>
      <c r="DW375">
        <f>'[3]DLPNO-CCSD(T1 or T)_TightPNO'!CS375</f>
        <v>-445.551104449462</v>
      </c>
      <c r="DX375">
        <f>'[3]DLPNO-CCSD(T1 or T)_TightPNO'!CT375</f>
        <v>-443.49759406499999</v>
      </c>
      <c r="DY375">
        <f>'[3]DLPNO-CCSD(T1 or T)_TightPNO'!CU375</f>
        <v>-248.14060297560201</v>
      </c>
      <c r="DZ375">
        <f>'[3]DLPNO-CCSD(T1 or T)_TightPNO'!CV375</f>
        <v>-247.102566282</v>
      </c>
      <c r="EA375">
        <f>'[3]DLPNO-CCSD(T1 or T)_TightPNO'!CW375</f>
        <v>-197.403881687347</v>
      </c>
      <c r="EB375">
        <f>'[3]DLPNO-CCSD(T1 or T)_TightPNO'!CX375</f>
        <v>-196.404035851</v>
      </c>
      <c r="EC375">
        <f>'[3]DLPNO-CCSD(T1 or T)_TightPNO'!CY375</f>
        <v>-197.40465367733501</v>
      </c>
      <c r="ED375">
        <f>'[3]DLPNO-CCSD(T1 or T)_TightPNO'!CZ375</f>
        <v>-196.40409667599999</v>
      </c>
      <c r="EE375">
        <f>'[3]DLPNO-CCSD(T1 or T)_TightPNO'!DA375</f>
        <v>-248.141583595024</v>
      </c>
      <c r="EF375">
        <f>'[3]DLPNO-CCSD(T1 or T)_TightPNO'!DB375</f>
        <v>-247.10274616500001</v>
      </c>
      <c r="EH375" s="13" t="s">
        <v>907</v>
      </c>
      <c r="EJ375">
        <f t="shared" si="328"/>
        <v>-445.55113213126452</v>
      </c>
      <c r="EK375" s="36">
        <f t="shared" si="329"/>
        <v>-248.14066080914901</v>
      </c>
      <c r="EL375">
        <f t="shared" si="330"/>
        <v>-197.40373498208248</v>
      </c>
      <c r="EM375">
        <f t="shared" si="331"/>
        <v>-197.40453022185048</v>
      </c>
      <c r="EN375">
        <f t="shared" si="332"/>
        <v>-248.14166068404452</v>
      </c>
    </row>
    <row r="376" spans="1:144" ht="17" x14ac:dyDescent="0.2">
      <c r="A376" s="4">
        <f>'[1]De Raw'!$A374</f>
        <v>4.115002924379084</v>
      </c>
      <c r="B376" t="s">
        <v>362</v>
      </c>
      <c r="C376" s="1">
        <f>ABS(AK376-$A376)</f>
        <v>5.2693729143893364E-3</v>
      </c>
      <c r="D376" s="1">
        <f>ABS(AL376-$A376)</f>
        <v>0.3262097964674413</v>
      </c>
      <c r="E376" s="1">
        <f>ABS(AM376-$A376)</f>
        <v>0.16047021177652621</v>
      </c>
      <c r="F376" s="1">
        <f>ABS(AN376-$A376)</f>
        <v>0.10635956888557896</v>
      </c>
      <c r="G376" s="1">
        <f>ABS(AO376-$A376)</f>
        <v>0.85873264819618145</v>
      </c>
      <c r="H376" s="1">
        <f>ABS(AP376-$A376)</f>
        <v>0.37618653965530147</v>
      </c>
      <c r="I376" s="15">
        <f>ABS(AQ376-$A376)</f>
        <v>0.37646057382289211</v>
      </c>
      <c r="J376" s="1">
        <f>ABS(AR376-$A376)</f>
        <v>0.59172329408144231</v>
      </c>
      <c r="K376" s="1">
        <f>ABS(AS376-$A376)</f>
        <v>0.10763136012927532</v>
      </c>
      <c r="L376" s="15">
        <f>ABS(AT376-$A376)</f>
        <v>0.46320659226283123</v>
      </c>
      <c r="M376" s="1">
        <f>ABS(AU376-$A376)</f>
        <v>0.48326484327093455</v>
      </c>
      <c r="N376" s="1">
        <f>ABS(AV376-$A376)</f>
        <v>1.0029125504051883E-2</v>
      </c>
      <c r="O376" s="15">
        <f>ABS(AZ376-$A376)</f>
        <v>0.23809632635297939</v>
      </c>
      <c r="P376" s="1">
        <f>ABS(BA376-$A376)</f>
        <v>0.15213002880698978</v>
      </c>
      <c r="Q376" s="1">
        <f>ABS(BB376-$A376)</f>
        <v>0.19511317757998459</v>
      </c>
      <c r="R376" s="15">
        <f>ABS(BC376-$A376)</f>
        <v>0.51151107629154779</v>
      </c>
      <c r="S376" s="1">
        <f>ABS(BD376-$A376)</f>
        <v>0.45821861702407274</v>
      </c>
      <c r="T376" s="1">
        <f>ABS(BE376-$A376)</f>
        <v>2.6646229633737306E-2</v>
      </c>
      <c r="U376" s="91">
        <f>ABS(BI376-$A376)</f>
        <v>0.3266400738589863</v>
      </c>
      <c r="V376" s="92">
        <f>ABS(BJ376-$A376)</f>
        <v>0.23966028008452378</v>
      </c>
      <c r="W376" s="92">
        <f>ABS(BK376-$A376)</f>
        <v>0.28315017697175549</v>
      </c>
      <c r="X376" s="15">
        <f t="shared" si="289"/>
        <v>0.24308698679116869</v>
      </c>
      <c r="Y376" s="1">
        <f t="shared" si="290"/>
        <v>0.15095863940766385</v>
      </c>
      <c r="Z376" s="1">
        <f t="shared" si="291"/>
        <v>0.19512650702757695</v>
      </c>
      <c r="AA376" s="15">
        <f t="shared" si="292"/>
        <v>0.31774024116834765</v>
      </c>
      <c r="AB376" s="1">
        <f t="shared" si="293"/>
        <v>0.23607266270333715</v>
      </c>
      <c r="AC376" s="1">
        <f t="shared" si="294"/>
        <v>0.27857098600904839</v>
      </c>
      <c r="AD376" s="15">
        <f t="shared" si="295"/>
        <v>0.14919886691804329</v>
      </c>
      <c r="AE376" s="1">
        <f t="shared" si="296"/>
        <v>3.3285439601063338E-2</v>
      </c>
      <c r="AF376" s="1">
        <f t="shared" si="297"/>
        <v>8.725853964447694E-2</v>
      </c>
      <c r="AG376" s="15">
        <f t="shared" si="298"/>
        <v>0.21365480961190508</v>
      </c>
      <c r="AH376" s="1">
        <f t="shared" si="299"/>
        <v>7.5798462493701813E-2</v>
      </c>
      <c r="AI376" s="1">
        <f t="shared" si="300"/>
        <v>0.14119618597174499</v>
      </c>
      <c r="AJ376" s="1"/>
      <c r="AK376" s="1">
        <f t="shared" si="301"/>
        <v>4.1202722972934733</v>
      </c>
      <c r="AL376" s="1">
        <f t="shared" si="302"/>
        <v>3.7887931279116427</v>
      </c>
      <c r="AM376" s="1">
        <f t="shared" si="309"/>
        <v>3.9545327126025578</v>
      </c>
      <c r="AN376" s="1">
        <f t="shared" si="303"/>
        <v>4.221362493264663</v>
      </c>
      <c r="AO376" s="1">
        <f t="shared" si="310"/>
        <v>3.2562702761829025</v>
      </c>
      <c r="AP376" s="1">
        <f t="shared" si="311"/>
        <v>3.7388163847237825</v>
      </c>
      <c r="AQ376" s="1">
        <f t="shared" si="336"/>
        <v>4.4914634982019761</v>
      </c>
      <c r="AR376" s="1">
        <f t="shared" si="337"/>
        <v>3.5232796302976417</v>
      </c>
      <c r="AS376" s="1">
        <f t="shared" si="312"/>
        <v>4.0073715642498087</v>
      </c>
      <c r="AT376" s="1">
        <f t="shared" si="313"/>
        <v>4.5782095166419152</v>
      </c>
      <c r="AU376" s="1">
        <f t="shared" si="314"/>
        <v>3.6317380811081494</v>
      </c>
      <c r="AV376" s="1">
        <f t="shared" si="315"/>
        <v>4.1049737988750321</v>
      </c>
      <c r="AW376" s="1"/>
      <c r="AX376" s="1"/>
      <c r="AY376" s="1"/>
      <c r="AZ376" s="1">
        <f t="shared" si="333"/>
        <v>3.8769065980261046</v>
      </c>
      <c r="BA376" s="1">
        <f t="shared" si="334"/>
        <v>3.9628728955720942</v>
      </c>
      <c r="BB376" s="1">
        <f t="shared" si="335"/>
        <v>3.9198897467990994</v>
      </c>
      <c r="BC376" s="1">
        <f t="shared" si="316"/>
        <v>4.6265140006706318</v>
      </c>
      <c r="BD376" s="1">
        <f t="shared" si="317"/>
        <v>3.6567843073550113</v>
      </c>
      <c r="BE376" s="1">
        <f t="shared" si="318"/>
        <v>4.1416491540128213</v>
      </c>
      <c r="BF376" s="87"/>
      <c r="BG376" s="87"/>
      <c r="BH376" s="87"/>
      <c r="BI376" s="1">
        <f t="shared" si="319"/>
        <v>3.7883628505200977</v>
      </c>
      <c r="BJ376" s="1">
        <f t="shared" si="320"/>
        <v>3.8753426442945602</v>
      </c>
      <c r="BK376" s="1">
        <f t="shared" si="321"/>
        <v>3.8318527474073285</v>
      </c>
      <c r="BL376" s="87"/>
      <c r="BM376" s="87"/>
      <c r="BN376" s="87"/>
      <c r="BO376" s="1">
        <f>AZ376+(AQ376-NormalPNO!Y376)*$BO$1</f>
        <v>3.8719159375879153</v>
      </c>
      <c r="BP376" s="1">
        <f>BA376+(AR376-NormalPNO!Z376)*$BP$1</f>
        <v>3.9640442849714201</v>
      </c>
      <c r="BQ376" s="1">
        <f>BB376+(AS376-NormalPNO!AA376)*$BQ$1</f>
        <v>3.919876417351507</v>
      </c>
      <c r="BR376" s="1">
        <f>BI376+(BC376-NormalPNO!Y376)*$BR$1</f>
        <v>3.7972626832107363</v>
      </c>
      <c r="BS376" s="1">
        <f>BJ376+(BD376-NormalPNO!Z376)*$BS$1</f>
        <v>3.8789302616757468</v>
      </c>
      <c r="BT376" s="1">
        <f>BK376+(BE376-NormalPNO!AA376)*$BT$1</f>
        <v>3.8364319383700356</v>
      </c>
      <c r="BU376" s="1">
        <f t="shared" si="322"/>
        <v>3.9658040574610407</v>
      </c>
      <c r="BV376" s="1">
        <f t="shared" si="323"/>
        <v>4.0817174847780207</v>
      </c>
      <c r="BW376" s="1">
        <f t="shared" si="324"/>
        <v>4.0277443847346071</v>
      </c>
      <c r="BX376" s="1">
        <f t="shared" si="325"/>
        <v>3.9013481147671789</v>
      </c>
      <c r="BY376" s="1">
        <f t="shared" si="326"/>
        <v>4.0392044618853822</v>
      </c>
      <c r="BZ376" s="1">
        <f t="shared" si="327"/>
        <v>3.973806738407339</v>
      </c>
      <c r="CA376" s="1"/>
      <c r="CB376" t="s">
        <v>362</v>
      </c>
      <c r="CC376" s="13" t="s">
        <v>908</v>
      </c>
      <c r="CD376">
        <v>-445.66910944941702</v>
      </c>
      <c r="CE376" s="19">
        <v>-443.52838789999998</v>
      </c>
      <c r="CF376" s="19">
        <v>-445.55110876415699</v>
      </c>
      <c r="CG376" s="19">
        <v>-443.50089962599998</v>
      </c>
      <c r="CH376" s="19"/>
      <c r="CI376" s="19"/>
      <c r="CJ376">
        <v>-248.20594805141999</v>
      </c>
      <c r="CK376" s="19">
        <v>-247.118158408</v>
      </c>
      <c r="CL376">
        <v>-248.14025083328801</v>
      </c>
      <c r="CM376" s="19">
        <v>-247.102566282</v>
      </c>
      <c r="CN376" s="19"/>
      <c r="CO376" s="19"/>
      <c r="CP376" s="19">
        <f>'[3]DLPNO-CCSD(T1 or T)_TightPNO'!BL376</f>
        <v>-197.45659532641201</v>
      </c>
      <c r="CQ376" s="19">
        <f>'[3]DLPNO-CCSD(T1 or T)_TightPNO'!BM376</f>
        <v>-196.41605648699999</v>
      </c>
      <c r="CR376" s="19">
        <f>'[3]DLPNO-CCSD(T1 or T)_TightPNO'!BN376</f>
        <v>-197.40370032847699</v>
      </c>
      <c r="CS376" s="19">
        <f>'[3]DLPNO-CCSD(T1 or T)_TightPNO'!BO376</f>
        <v>-196.404035851</v>
      </c>
      <c r="CT376" s="19"/>
      <c r="CU376" s="19"/>
      <c r="CV376" s="19">
        <f>'[3]DLPNO-CCSD(T1 or T)_TightPNO'!BR376</f>
        <v>-197.45680069216101</v>
      </c>
      <c r="CW376" s="19">
        <f>'[3]DLPNO-CCSD(T1 or T)_TightPNO'!BS376</f>
        <v>-196.41607713900001</v>
      </c>
      <c r="CX376" s="19">
        <f>'[3]DLPNO-CCSD(T1 or T)_TightPNO'!BT376</f>
        <v>-197.404382267491</v>
      </c>
      <c r="CY376" s="19">
        <f>'[3]DLPNO-CCSD(T1 or T)_TightPNO'!BU376</f>
        <v>-196.40409044699999</v>
      </c>
      <c r="CZ376" s="19"/>
      <c r="DA376" s="19"/>
      <c r="DB376" s="19">
        <f>'[3]DLPNO-CCSD(T1 or T)_TightPNO'!BX376</f>
        <v>-248.20627093133001</v>
      </c>
      <c r="DC376" s="19">
        <f>'[3]DLPNO-CCSD(T1 or T)_TightPNO'!BY376</f>
        <v>-247.11820821800001</v>
      </c>
      <c r="DD376" s="19">
        <f>'[3]DLPNO-CCSD(T1 or T)_TightPNO'!BZ376</f>
        <v>-248.14111179341401</v>
      </c>
      <c r="DE376" s="19">
        <f>'[3]DLPNO-CCSD(T1 or T)_TightPNO'!CA376</f>
        <v>-247.102724145</v>
      </c>
      <c r="DF376" s="19"/>
      <c r="DG376" s="19"/>
      <c r="DH376" s="19"/>
      <c r="DI376" s="40" t="str">
        <f>'[3]DLPNO-CCSD(T1 or T)_TightPNO'!CE376</f>
        <v>46_Peptide-Pentane_0.95.xyz</v>
      </c>
      <c r="DJ376" s="40">
        <f>'[3]DLPNO-CCSD(T1 or T)_TightPNO'!CF376</f>
        <v>-445.54978907189201</v>
      </c>
      <c r="DK376" s="40">
        <f>'[3]DLPNO-CCSD(T1 or T)_TightPNO'!CG376</f>
        <v>-443.50089962599998</v>
      </c>
      <c r="DL376" s="40">
        <f>'[3]DLPNO-CCSD(T1 or T)_TightPNO'!CH376</f>
        <v>-248.139430881566</v>
      </c>
      <c r="DM376" s="40">
        <f>'[3]DLPNO-CCSD(T1 or T)_TightPNO'!CI376</f>
        <v>-247.102566282</v>
      </c>
      <c r="DN376" s="40">
        <f>'[3]DLPNO-CCSD(T1 or T)_TightPNO'!CJ376</f>
        <v>-197.40363102126599</v>
      </c>
      <c r="DO376" s="40">
        <f>'[3]DLPNO-CCSD(T1 or T)_TightPNO'!CK376</f>
        <v>-196.404035851</v>
      </c>
      <c r="DP376" s="40">
        <f>'[3]DLPNO-CCSD(T1 or T)_TightPNO'!CL376</f>
        <v>-197.40431204959199</v>
      </c>
      <c r="DQ376" s="40">
        <f>'[3]DLPNO-CCSD(T1 or T)_TightPNO'!CM376</f>
        <v>-196.40409044699999</v>
      </c>
      <c r="DR376" s="40">
        <f>'[3]DLPNO-CCSD(T1 or T)_TightPNO'!CN376</f>
        <v>-248.140287825521</v>
      </c>
      <c r="DS376" s="40">
        <f>'[3]DLPNO-CCSD(T1 or T)_TightPNO'!CO376</f>
        <v>-247.102724145</v>
      </c>
      <c r="DT376" s="19"/>
      <c r="DU376" s="10"/>
      <c r="DV376" s="13" t="s">
        <v>908</v>
      </c>
      <c r="DW376">
        <f>'[3]DLPNO-CCSD(T1 or T)_TightPNO'!CS376</f>
        <v>-445.55178050391498</v>
      </c>
      <c r="DX376">
        <f>'[3]DLPNO-CCSD(T1 or T)_TightPNO'!CT376</f>
        <v>-443.50089962599998</v>
      </c>
      <c r="DY376">
        <f>'[3]DLPNO-CCSD(T1 or T)_TightPNO'!CU376</f>
        <v>-248.14060297560201</v>
      </c>
      <c r="DZ376">
        <f>'[3]DLPNO-CCSD(T1 or T)_TightPNO'!CV376</f>
        <v>-247.102566282</v>
      </c>
      <c r="EA376">
        <f>'[3]DLPNO-CCSD(T1 or T)_TightPNO'!CW376</f>
        <v>-197.403881687347</v>
      </c>
      <c r="EB376">
        <f>'[3]DLPNO-CCSD(T1 or T)_TightPNO'!CX376</f>
        <v>-196.404035851</v>
      </c>
      <c r="EC376">
        <f>'[3]DLPNO-CCSD(T1 or T)_TightPNO'!CY376</f>
        <v>-197.40454717217199</v>
      </c>
      <c r="ED376">
        <f>'[3]DLPNO-CCSD(T1 or T)_TightPNO'!CZ376</f>
        <v>-196.40409044699999</v>
      </c>
      <c r="EE376">
        <f>'[3]DLPNO-CCSD(T1 or T)_TightPNO'!DA376</f>
        <v>-248.141445788955</v>
      </c>
      <c r="EF376">
        <f>'[3]DLPNO-CCSD(T1 or T)_TightPNO'!DB376</f>
        <v>-247.102724145</v>
      </c>
      <c r="EH376" s="13" t="s">
        <v>908</v>
      </c>
      <c r="EJ376">
        <f t="shared" si="328"/>
        <v>-445.55176861028951</v>
      </c>
      <c r="EK376" s="36">
        <f t="shared" si="329"/>
        <v>-248.14066080914901</v>
      </c>
      <c r="EL376">
        <f t="shared" si="330"/>
        <v>-197.40373498208248</v>
      </c>
      <c r="EM376">
        <f t="shared" si="331"/>
        <v>-197.40441737644051</v>
      </c>
      <c r="EN376">
        <f t="shared" si="332"/>
        <v>-248.14152377736053</v>
      </c>
    </row>
    <row r="377" spans="1:144" ht="17" x14ac:dyDescent="0.2">
      <c r="A377" s="4">
        <f>'[1]De Raw'!$A375</f>
        <v>4.1617919493777276</v>
      </c>
      <c r="B377" t="s">
        <v>363</v>
      </c>
      <c r="C377" s="1">
        <f>ABS(AK377-$A377)</f>
        <v>2.57824059195082E-2</v>
      </c>
      <c r="D377" s="1">
        <f>ABS(AL377-$A377)</f>
        <v>0.25993185368601646</v>
      </c>
      <c r="E377" s="1">
        <f>ABS(AM377-$A377)</f>
        <v>0.11707472388325435</v>
      </c>
      <c r="F377" s="1">
        <f>ABS(AN377-$A377)</f>
        <v>0.14815951758515489</v>
      </c>
      <c r="G377" s="1">
        <f>ABS(AO377-$A377)</f>
        <v>0.68000304828053348</v>
      </c>
      <c r="H377" s="1">
        <f>ABS(AP377-$A377)</f>
        <v>0.2659217653476893</v>
      </c>
      <c r="I377" s="15">
        <f>ABS(AQ377-$A377)</f>
        <v>0.37555435947586435</v>
      </c>
      <c r="J377" s="1">
        <f>ABS(AR377-$A377)</f>
        <v>0.45437223222481204</v>
      </c>
      <c r="K377" s="1">
        <f>ABS(AS377-$A377)</f>
        <v>3.9408936374473846E-2</v>
      </c>
      <c r="L377" s="15">
        <f>ABS(AT377-$A377)</f>
        <v>0.42169505771744387</v>
      </c>
      <c r="M377" s="1">
        <f>ABS(AU377-$A377)</f>
        <v>0.39428725569464351</v>
      </c>
      <c r="N377" s="1">
        <f>ABS(AV377-$A377)</f>
        <v>1.3703901011400177E-2</v>
      </c>
      <c r="O377" s="15">
        <f>ABS(AZ377-$A377)</f>
        <v>0.20354009917494498</v>
      </c>
      <c r="P377" s="1">
        <f>ABS(BA377-$A377)</f>
        <v>0.13245006378073754</v>
      </c>
      <c r="Q377" s="1">
        <f>ABS(BB377-$A377)</f>
        <v>0.1679950814778417</v>
      </c>
      <c r="R377" s="15">
        <f>ABS(BC377-$A377)</f>
        <v>0.48925178040338402</v>
      </c>
      <c r="S377" s="1">
        <f>ABS(BD377-$A377)</f>
        <v>0.34155682421478595</v>
      </c>
      <c r="T377" s="1">
        <f>ABS(BE377-$A377)</f>
        <v>7.3847478094299035E-2</v>
      </c>
      <c r="U377" s="91">
        <f>ABS(BI377-$A377)</f>
        <v>0.27808403308609053</v>
      </c>
      <c r="V377" s="92">
        <f>ABS(BJ377-$A377)</f>
        <v>0.20641571973189032</v>
      </c>
      <c r="W377" s="92">
        <f>ABS(BK377-$A377)</f>
        <v>0.24224987640899087</v>
      </c>
      <c r="X377" s="15">
        <f t="shared" si="289"/>
        <v>0.20672394377516756</v>
      </c>
      <c r="Y377" s="1">
        <f t="shared" si="290"/>
        <v>0.13105274399398859</v>
      </c>
      <c r="Z377" s="1">
        <f t="shared" si="291"/>
        <v>0.16702782195374377</v>
      </c>
      <c r="AA377" s="15">
        <f t="shared" si="292"/>
        <v>0.27105184827647255</v>
      </c>
      <c r="AB377" s="1">
        <f t="shared" si="293"/>
        <v>0.2040307572217519</v>
      </c>
      <c r="AC377" s="1">
        <f t="shared" si="294"/>
        <v>0.23881938098852462</v>
      </c>
      <c r="AD377" s="15">
        <f t="shared" si="295"/>
        <v>0.15625503728970802</v>
      </c>
      <c r="AE377" s="1">
        <f t="shared" si="296"/>
        <v>6.661126284072072E-2</v>
      </c>
      <c r="AF377" s="1">
        <f t="shared" si="297"/>
        <v>0.10930312767189321</v>
      </c>
      <c r="AG377" s="15">
        <f t="shared" si="298"/>
        <v>0.217986531470161</v>
      </c>
      <c r="AH377" s="1">
        <f t="shared" si="299"/>
        <v>0.1156377914970772</v>
      </c>
      <c r="AI377" s="1">
        <f t="shared" si="300"/>
        <v>0.16500185776259269</v>
      </c>
      <c r="AJ377" s="1"/>
      <c r="AK377" s="1">
        <f t="shared" si="301"/>
        <v>4.1875743552972358</v>
      </c>
      <c r="AL377" s="1">
        <f t="shared" si="302"/>
        <v>3.9018600956917111</v>
      </c>
      <c r="AM377" s="1">
        <f t="shared" si="309"/>
        <v>4.0447172254944732</v>
      </c>
      <c r="AN377" s="1">
        <f t="shared" si="303"/>
        <v>4.3099514669628824</v>
      </c>
      <c r="AO377" s="1">
        <f t="shared" si="310"/>
        <v>3.4817889010971941</v>
      </c>
      <c r="AP377" s="1">
        <f t="shared" si="311"/>
        <v>3.8958701840300383</v>
      </c>
      <c r="AQ377" s="1">
        <f t="shared" si="336"/>
        <v>4.5373463088535919</v>
      </c>
      <c r="AR377" s="1">
        <f t="shared" si="337"/>
        <v>3.7074197171529155</v>
      </c>
      <c r="AS377" s="1">
        <f t="shared" si="312"/>
        <v>4.1223830130032537</v>
      </c>
      <c r="AT377" s="1">
        <f t="shared" si="313"/>
        <v>4.5834870070951714</v>
      </c>
      <c r="AU377" s="1">
        <f t="shared" si="314"/>
        <v>3.767504693683084</v>
      </c>
      <c r="AV377" s="1">
        <f t="shared" si="315"/>
        <v>4.1754958503891277</v>
      </c>
      <c r="AW377" s="1"/>
      <c r="AX377" s="1"/>
      <c r="AY377" s="1"/>
      <c r="AZ377" s="1">
        <f t="shared" si="333"/>
        <v>3.9582518502027826</v>
      </c>
      <c r="BA377" s="1">
        <f t="shared" si="334"/>
        <v>4.02934188559699</v>
      </c>
      <c r="BB377" s="1">
        <f t="shared" si="335"/>
        <v>3.9937968678998859</v>
      </c>
      <c r="BC377" s="1">
        <f t="shared" si="316"/>
        <v>4.6510437297811116</v>
      </c>
      <c r="BD377" s="1">
        <f t="shared" si="317"/>
        <v>3.8202351251629416</v>
      </c>
      <c r="BE377" s="1">
        <f t="shared" si="318"/>
        <v>4.2356394274720266</v>
      </c>
      <c r="BF377" s="87"/>
      <c r="BG377" s="87"/>
      <c r="BH377" s="87"/>
      <c r="BI377" s="1">
        <f t="shared" si="319"/>
        <v>3.883707916291637</v>
      </c>
      <c r="BJ377" s="1">
        <f t="shared" si="320"/>
        <v>3.9553762296458372</v>
      </c>
      <c r="BK377" s="1">
        <f t="shared" si="321"/>
        <v>3.9195420729687367</v>
      </c>
      <c r="BL377" s="87"/>
      <c r="BM377" s="87"/>
      <c r="BN377" s="87"/>
      <c r="BO377" s="1">
        <f>AZ377+(AQ377-NormalPNO!Y377)*$BO$1</f>
        <v>3.95506800560256</v>
      </c>
      <c r="BP377" s="1">
        <f>BA377+(AR377-NormalPNO!Z377)*$BP$1</f>
        <v>4.030739205383739</v>
      </c>
      <c r="BQ377" s="1">
        <f>BB377+(AS377-NormalPNO!AA377)*$BQ$1</f>
        <v>3.9947641274239838</v>
      </c>
      <c r="BR377" s="1">
        <f>BI377+(BC377-NormalPNO!Y377)*$BR$1</f>
        <v>3.890740101101255</v>
      </c>
      <c r="BS377" s="1">
        <f>BJ377+(BD377-NormalPNO!Z377)*$BS$1</f>
        <v>3.9577611921559757</v>
      </c>
      <c r="BT377" s="1">
        <f>BK377+(BE377-NormalPNO!AA377)*$BT$1</f>
        <v>3.9229725683892029</v>
      </c>
      <c r="BU377" s="1">
        <f t="shared" si="322"/>
        <v>4.0055369120880195</v>
      </c>
      <c r="BV377" s="1">
        <f t="shared" si="323"/>
        <v>4.0951806865370068</v>
      </c>
      <c r="BW377" s="1">
        <f t="shared" si="324"/>
        <v>4.0524888217058344</v>
      </c>
      <c r="BX377" s="1">
        <f t="shared" si="325"/>
        <v>3.9438054179075666</v>
      </c>
      <c r="BY377" s="1">
        <f t="shared" si="326"/>
        <v>4.0461541578806504</v>
      </c>
      <c r="BZ377" s="1">
        <f t="shared" si="327"/>
        <v>3.9967900916151349</v>
      </c>
      <c r="CA377" s="1"/>
      <c r="CB377" t="s">
        <v>363</v>
      </c>
      <c r="CC377" s="13" t="s">
        <v>909</v>
      </c>
      <c r="CD377">
        <v>-445.66921670206898</v>
      </c>
      <c r="CE377" s="19">
        <v>-443.53057866099999</v>
      </c>
      <c r="CF377" s="19">
        <v>-445.55118188306699</v>
      </c>
      <c r="CG377" s="19">
        <v>-443.50307917100002</v>
      </c>
      <c r="CH377" s="19"/>
      <c r="CI377" s="19"/>
      <c r="CJ377">
        <v>-248.20594805141999</v>
      </c>
      <c r="CK377" s="19">
        <v>-247.118158408</v>
      </c>
      <c r="CL377">
        <v>-248.14025083328801</v>
      </c>
      <c r="CM377" s="19">
        <v>-247.102566282</v>
      </c>
      <c r="CN377" s="19"/>
      <c r="CO377" s="19"/>
      <c r="CP377" s="19">
        <f>'[3]DLPNO-CCSD(T1 or T)_TightPNO'!BL377</f>
        <v>-197.45659532641201</v>
      </c>
      <c r="CQ377" s="19">
        <f>'[3]DLPNO-CCSD(T1 or T)_TightPNO'!BM377</f>
        <v>-196.41605648699999</v>
      </c>
      <c r="CR377" s="19">
        <f>'[3]DLPNO-CCSD(T1 or T)_TightPNO'!BN377</f>
        <v>-197.40370032847699</v>
      </c>
      <c r="CS377" s="19">
        <f>'[3]DLPNO-CCSD(T1 or T)_TightPNO'!BO377</f>
        <v>-196.404035851</v>
      </c>
      <c r="CT377" s="19"/>
      <c r="CU377" s="19"/>
      <c r="CV377" s="19">
        <f>'[3]DLPNO-CCSD(T1 or T)_TightPNO'!BR377</f>
        <v>-197.45677003489999</v>
      </c>
      <c r="CW377" s="19">
        <f>'[3]DLPNO-CCSD(T1 or T)_TightPNO'!BS377</f>
        <v>-196.41607423799999</v>
      </c>
      <c r="CX377" s="19">
        <f>'[3]DLPNO-CCSD(T1 or T)_TightPNO'!BT377</f>
        <v>-197.40428654360801</v>
      </c>
      <c r="CY377" s="19">
        <f>'[3]DLPNO-CCSD(T1 or T)_TightPNO'!BU377</f>
        <v>-196.40408457199999</v>
      </c>
      <c r="CZ377" s="19"/>
      <c r="DA377" s="19"/>
      <c r="DB377" s="19">
        <f>'[3]DLPNO-CCSD(T1 or T)_TightPNO'!BX377</f>
        <v>-248.206228657568</v>
      </c>
      <c r="DC377" s="19">
        <f>'[3]DLPNO-CCSD(T1 or T)_TightPNO'!BY377</f>
        <v>-247.11820313600001</v>
      </c>
      <c r="DD377" s="19">
        <f>'[3]DLPNO-CCSD(T1 or T)_TightPNO'!BZ377</f>
        <v>-248.14098719031199</v>
      </c>
      <c r="DE377" s="19">
        <f>'[3]DLPNO-CCSD(T1 or T)_TightPNO'!CA377</f>
        <v>-247.10270596399999</v>
      </c>
      <c r="DF377" s="19"/>
      <c r="DG377" s="19"/>
      <c r="DH377" s="19"/>
      <c r="DI377" s="40" t="str">
        <f>'[3]DLPNO-CCSD(T1 or T)_TightPNO'!CE377</f>
        <v>46_Peptide-Pentane_1.00.xyz</v>
      </c>
      <c r="DJ377" s="40">
        <f>'[3]DLPNO-CCSD(T1 or T)_TightPNO'!CF377</f>
        <v>-445.54993024740202</v>
      </c>
      <c r="DK377" s="40">
        <f>'[3]DLPNO-CCSD(T1 or T)_TightPNO'!CG377</f>
        <v>-443.50307917100002</v>
      </c>
      <c r="DL377" s="40">
        <f>'[3]DLPNO-CCSD(T1 or T)_TightPNO'!CH377</f>
        <v>-248.139430881566</v>
      </c>
      <c r="DM377" s="40">
        <f>'[3]DLPNO-CCSD(T1 or T)_TightPNO'!CI377</f>
        <v>-247.102566282</v>
      </c>
      <c r="DN377" s="40">
        <f>'[3]DLPNO-CCSD(T1 or T)_TightPNO'!CJ377</f>
        <v>-197.40363102126599</v>
      </c>
      <c r="DO377" s="40">
        <f>'[3]DLPNO-CCSD(T1 or T)_TightPNO'!CK377</f>
        <v>-196.404035851</v>
      </c>
      <c r="DP377" s="40">
        <f>'[3]DLPNO-CCSD(T1 or T)_TightPNO'!CL377</f>
        <v>-197.404216064107</v>
      </c>
      <c r="DQ377" s="40">
        <f>'[3]DLPNO-CCSD(T1 or T)_TightPNO'!CM377</f>
        <v>-196.40408457199999</v>
      </c>
      <c r="DR377" s="40">
        <f>'[3]DLPNO-CCSD(T1 or T)_TightPNO'!CN377</f>
        <v>-248.140165599726</v>
      </c>
      <c r="DS377" s="40">
        <f>'[3]DLPNO-CCSD(T1 or T)_TightPNO'!CO377</f>
        <v>-247.10270596399999</v>
      </c>
      <c r="DT377" s="19"/>
      <c r="DU377" s="10"/>
      <c r="DV377" s="13" t="s">
        <v>909</v>
      </c>
      <c r="DW377">
        <f>'[3]DLPNO-CCSD(T1 or T)_TightPNO'!CS377</f>
        <v>-445.55178891413101</v>
      </c>
      <c r="DX377">
        <f>'[3]DLPNO-CCSD(T1 or T)_TightPNO'!CT377</f>
        <v>-443.50307917100002</v>
      </c>
      <c r="DY377">
        <f>'[3]DLPNO-CCSD(T1 or T)_TightPNO'!CU377</f>
        <v>-248.14060297560201</v>
      </c>
      <c r="DZ377">
        <f>'[3]DLPNO-CCSD(T1 or T)_TightPNO'!CV377</f>
        <v>-247.102566282</v>
      </c>
      <c r="EA377">
        <f>'[3]DLPNO-CCSD(T1 or T)_TightPNO'!CW377</f>
        <v>-197.403881687347</v>
      </c>
      <c r="EB377">
        <f>'[3]DLPNO-CCSD(T1 or T)_TightPNO'!CX377</f>
        <v>-196.404035851</v>
      </c>
      <c r="EC377">
        <f>'[3]DLPNO-CCSD(T1 or T)_TightPNO'!CY377</f>
        <v>-197.40445825605499</v>
      </c>
      <c r="ED377">
        <f>'[3]DLPNO-CCSD(T1 or T)_TightPNO'!CZ377</f>
        <v>-196.40408457199999</v>
      </c>
      <c r="EE377">
        <f>'[3]DLPNO-CCSD(T1 or T)_TightPNO'!DA377</f>
        <v>-248.141326757428</v>
      </c>
      <c r="EF377">
        <f>'[3]DLPNO-CCSD(T1 or T)_TightPNO'!DB377</f>
        <v>-247.10270596399999</v>
      </c>
      <c r="EH377" s="13" t="s">
        <v>909</v>
      </c>
      <c r="EJ377">
        <f t="shared" si="328"/>
        <v>-445.55180770089947</v>
      </c>
      <c r="EK377" s="36">
        <f t="shared" si="329"/>
        <v>-248.14066080914901</v>
      </c>
      <c r="EL377">
        <f t="shared" si="330"/>
        <v>-197.40373498208248</v>
      </c>
      <c r="EM377">
        <f t="shared" si="331"/>
        <v>-197.40432178335851</v>
      </c>
      <c r="EN377">
        <f t="shared" si="332"/>
        <v>-248.14139798560498</v>
      </c>
    </row>
    <row r="378" spans="1:144" ht="17" x14ac:dyDescent="0.2">
      <c r="A378" s="4">
        <f>'[1]De Raw'!$A376</f>
        <v>3.9738721473965488</v>
      </c>
      <c r="B378" t="s">
        <v>364</v>
      </c>
      <c r="C378" s="1">
        <f>ABS(AK378-$A378)</f>
        <v>4.5603722466175167E-2</v>
      </c>
      <c r="D378" s="1">
        <f>ABS(AL378-$A378)</f>
        <v>0.19724236117863203</v>
      </c>
      <c r="E378" s="1">
        <f>ABS(AM378-$A378)</f>
        <v>7.581931935622821E-2</v>
      </c>
      <c r="F378" s="1">
        <f>ABS(AN378-$A378)</f>
        <v>0.17159338748761721</v>
      </c>
      <c r="G378" s="1">
        <f>ABS(AO378-$A378)</f>
        <v>0.54139137275487759</v>
      </c>
      <c r="H378" s="1">
        <f>ABS(AP378-$A378)</f>
        <v>0.18489899263363041</v>
      </c>
      <c r="I378" s="15">
        <f>ABS(AQ378-$A378)</f>
        <v>0.35164140582045489</v>
      </c>
      <c r="J378" s="1">
        <f>ABS(AR378-$A378)</f>
        <v>0.36463653432403875</v>
      </c>
      <c r="K378" s="1">
        <f>ABS(AS378-$A378)</f>
        <v>6.4975642517919319E-3</v>
      </c>
      <c r="L378" s="15">
        <f>ABS(AT378-$A378)</f>
        <v>0.37608197398641474</v>
      </c>
      <c r="M378" s="1">
        <f>ABS(AU378-$A378)</f>
        <v>0.3261289118976074</v>
      </c>
      <c r="N378" s="1">
        <f>ABS(AV378-$A378)</f>
        <v>2.4976531044403671E-2</v>
      </c>
      <c r="O378" s="15">
        <f>ABS(AZ378-$A378)</f>
        <v>0.1550450931021623</v>
      </c>
      <c r="P378" s="1">
        <f>ABS(BA378-$A378)</f>
        <v>8.7492992386733803E-2</v>
      </c>
      <c r="Q378" s="1">
        <f>ABS(BB378-$A378)</f>
        <v>0.12126904274444739</v>
      </c>
      <c r="R378" s="15">
        <f>ABS(BC378-$A378)</f>
        <v>0.44166541496903955</v>
      </c>
      <c r="S378" s="1">
        <f>ABS(BD378-$A378)</f>
        <v>0.27625911512645418</v>
      </c>
      <c r="T378" s="1">
        <f>ABS(BE378-$A378)</f>
        <v>8.2703149921293129E-2</v>
      </c>
      <c r="U378" s="91">
        <f>ABS(BI378-$A378)</f>
        <v>0.21406792522661711</v>
      </c>
      <c r="V378" s="92">
        <f>ABS(BJ378-$A378)</f>
        <v>0.14543626358988693</v>
      </c>
      <c r="W378" s="92">
        <f>ABS(BK378-$A378)</f>
        <v>0.17975209440825202</v>
      </c>
      <c r="X378" s="15">
        <f t="shared" si="289"/>
        <v>0.16128969460061571</v>
      </c>
      <c r="Y378" s="1">
        <f t="shared" si="290"/>
        <v>8.699412936611095E-2</v>
      </c>
      <c r="Z378" s="1">
        <f t="shared" si="291"/>
        <v>0.12273708310363896</v>
      </c>
      <c r="AA378" s="15">
        <f t="shared" si="292"/>
        <v>0.20681514199745665</v>
      </c>
      <c r="AB378" s="1">
        <f t="shared" si="293"/>
        <v>0.14262238400849414</v>
      </c>
      <c r="AC378" s="1">
        <f t="shared" si="294"/>
        <v>0.17606618125389017</v>
      </c>
      <c r="AD378" s="15">
        <f t="shared" si="295"/>
        <v>0.12999835947479088</v>
      </c>
      <c r="AE378" s="1">
        <f t="shared" si="296"/>
        <v>4.5297824242927387E-2</v>
      </c>
      <c r="AF378" s="1">
        <f t="shared" si="297"/>
        <v>8.6488823156713135E-2</v>
      </c>
      <c r="AG378" s="15">
        <f t="shared" si="298"/>
        <v>0.18223448661765396</v>
      </c>
      <c r="AH378" s="1">
        <f t="shared" si="299"/>
        <v>8.7257957014952758E-2</v>
      </c>
      <c r="AI378" s="1">
        <f t="shared" si="300"/>
        <v>0.13397575068450918</v>
      </c>
      <c r="AJ378" s="1"/>
      <c r="AK378" s="1">
        <f t="shared" si="301"/>
        <v>4.019475869862724</v>
      </c>
      <c r="AL378" s="1">
        <f t="shared" si="302"/>
        <v>3.7766297862179168</v>
      </c>
      <c r="AM378" s="1">
        <f t="shared" si="309"/>
        <v>3.8980528280403206</v>
      </c>
      <c r="AN378" s="1">
        <f t="shared" si="303"/>
        <v>4.145465534884166</v>
      </c>
      <c r="AO378" s="1">
        <f t="shared" si="310"/>
        <v>3.4324807746416712</v>
      </c>
      <c r="AP378" s="1">
        <f t="shared" si="311"/>
        <v>3.7889731547629184</v>
      </c>
      <c r="AQ378" s="1">
        <f t="shared" si="336"/>
        <v>4.3255135532170037</v>
      </c>
      <c r="AR378" s="1">
        <f t="shared" si="337"/>
        <v>3.6092356130725101</v>
      </c>
      <c r="AS378" s="1">
        <f t="shared" si="312"/>
        <v>3.9673745831447569</v>
      </c>
      <c r="AT378" s="1">
        <f t="shared" si="313"/>
        <v>4.3499541213829636</v>
      </c>
      <c r="AU378" s="1">
        <f t="shared" si="314"/>
        <v>3.6477432354989414</v>
      </c>
      <c r="AV378" s="1">
        <f t="shared" si="315"/>
        <v>3.9988486784409525</v>
      </c>
      <c r="AW378" s="1"/>
      <c r="AX378" s="1"/>
      <c r="AY378" s="1"/>
      <c r="AZ378" s="1">
        <f t="shared" si="333"/>
        <v>3.8188270542943865</v>
      </c>
      <c r="BA378" s="1">
        <f t="shared" si="334"/>
        <v>3.886379155009815</v>
      </c>
      <c r="BB378" s="1">
        <f t="shared" si="335"/>
        <v>3.8526031046521014</v>
      </c>
      <c r="BC378" s="1">
        <f t="shared" si="316"/>
        <v>4.4155375623655884</v>
      </c>
      <c r="BD378" s="1">
        <f t="shared" si="317"/>
        <v>3.6976130322700946</v>
      </c>
      <c r="BE378" s="1">
        <f t="shared" si="318"/>
        <v>4.0565752973178419</v>
      </c>
      <c r="BF378" s="87"/>
      <c r="BG378" s="87"/>
      <c r="BH378" s="87"/>
      <c r="BI378" s="1">
        <f t="shared" si="319"/>
        <v>3.7598042221699317</v>
      </c>
      <c r="BJ378" s="1">
        <f t="shared" si="320"/>
        <v>3.8284358838066619</v>
      </c>
      <c r="BK378" s="1">
        <f t="shared" si="321"/>
        <v>3.7941200529882968</v>
      </c>
      <c r="BL378" s="87"/>
      <c r="BM378" s="87"/>
      <c r="BN378" s="87"/>
      <c r="BO378" s="1">
        <f>AZ378+(AQ378-NormalPNO!Y378)*$BO$1</f>
        <v>3.8125824527959331</v>
      </c>
      <c r="BP378" s="1">
        <f>BA378+(AR378-NormalPNO!Z378)*$BP$1</f>
        <v>3.8868780180304379</v>
      </c>
      <c r="BQ378" s="1">
        <f>BB378+(AS378-NormalPNO!AA378)*$BQ$1</f>
        <v>3.8511350642929099</v>
      </c>
      <c r="BR378" s="1">
        <f>BI378+(BC378-NormalPNO!Y378)*$BR$1</f>
        <v>3.7670570053990922</v>
      </c>
      <c r="BS378" s="1">
        <f>BJ378+(BD378-NormalPNO!Z378)*$BS$1</f>
        <v>3.8312497633880547</v>
      </c>
      <c r="BT378" s="1">
        <f>BK378+(BE378-NormalPNO!AA378)*$BT$1</f>
        <v>3.7978059661426586</v>
      </c>
      <c r="BU378" s="1">
        <f t="shared" si="322"/>
        <v>3.8438737879217579</v>
      </c>
      <c r="BV378" s="1">
        <f t="shared" si="323"/>
        <v>3.9285743231536214</v>
      </c>
      <c r="BW378" s="1">
        <f t="shared" si="324"/>
        <v>3.8873833242398357</v>
      </c>
      <c r="BX378" s="1">
        <f t="shared" si="325"/>
        <v>3.7916376607788949</v>
      </c>
      <c r="BY378" s="1">
        <f t="shared" si="326"/>
        <v>3.8866141903815961</v>
      </c>
      <c r="BZ378" s="1">
        <f t="shared" si="327"/>
        <v>3.8398963967120396</v>
      </c>
      <c r="CA378" s="1"/>
      <c r="CB378" t="s">
        <v>364</v>
      </c>
      <c r="CC378" s="13" t="s">
        <v>910</v>
      </c>
      <c r="CD378">
        <v>-445.668948820092</v>
      </c>
      <c r="CE378" s="19">
        <v>-443.532018327</v>
      </c>
      <c r="CF378" s="19">
        <v>-445.55084430609702</v>
      </c>
      <c r="CG378" s="19">
        <v>-443.50450482500003</v>
      </c>
      <c r="CH378" s="19"/>
      <c r="CI378" s="19"/>
      <c r="CJ378">
        <v>-248.20594805141999</v>
      </c>
      <c r="CK378" s="19">
        <v>-247.118158408</v>
      </c>
      <c r="CL378">
        <v>-248.14025083328801</v>
      </c>
      <c r="CM378" s="19">
        <v>-247.102566282</v>
      </c>
      <c r="CN378" s="19"/>
      <c r="CO378" s="19"/>
      <c r="CP378" s="19">
        <f>'[3]DLPNO-CCSD(T1 or T)_TightPNO'!BL378</f>
        <v>-197.45659532641201</v>
      </c>
      <c r="CQ378" s="19">
        <f>'[3]DLPNO-CCSD(T1 or T)_TightPNO'!BM378</f>
        <v>-196.41605648699999</v>
      </c>
      <c r="CR378" s="19">
        <f>'[3]DLPNO-CCSD(T1 or T)_TightPNO'!BN378</f>
        <v>-197.40370032847699</v>
      </c>
      <c r="CS378" s="19">
        <f>'[3]DLPNO-CCSD(T1 or T)_TightPNO'!BO378</f>
        <v>-196.404035851</v>
      </c>
      <c r="CT378" s="19"/>
      <c r="CU378" s="19"/>
      <c r="CV378" s="19">
        <f>'[3]DLPNO-CCSD(T1 or T)_TightPNO'!BR378</f>
        <v>-197.45674418873</v>
      </c>
      <c r="CW378" s="19">
        <f>'[3]DLPNO-CCSD(T1 or T)_TightPNO'!BS378</f>
        <v>-196.41607207800001</v>
      </c>
      <c r="CX378" s="19">
        <f>'[3]DLPNO-CCSD(T1 or T)_TightPNO'!BT378</f>
        <v>-197.40420338707699</v>
      </c>
      <c r="CY378" s="19">
        <f>'[3]DLPNO-CCSD(T1 or T)_TightPNO'!BU378</f>
        <v>-196.404076586</v>
      </c>
      <c r="CZ378" s="19"/>
      <c r="DA378" s="19"/>
      <c r="DB378" s="19">
        <f>'[3]DLPNO-CCSD(T1 or T)_TightPNO'!BX378</f>
        <v>-248.20618618895401</v>
      </c>
      <c r="DC378" s="19">
        <f>'[3]DLPNO-CCSD(T1 or T)_TightPNO'!BY378</f>
        <v>-247.11819899899999</v>
      </c>
      <c r="DD378" s="19">
        <f>'[3]DLPNO-CCSD(T1 or T)_TightPNO'!BZ378</f>
        <v>-248.14088923619599</v>
      </c>
      <c r="DE378" s="19">
        <f>'[3]DLPNO-CCSD(T1 or T)_TightPNO'!CA378</f>
        <v>-247.10269047899999</v>
      </c>
      <c r="DF378" s="19"/>
      <c r="DG378" s="19"/>
      <c r="DH378" s="19"/>
      <c r="DI378" s="40" t="str">
        <f>'[3]DLPNO-CCSD(T1 or T)_TightPNO'!CE378</f>
        <v>46_Peptide-Pentane_1.05.xyz</v>
      </c>
      <c r="DJ378" s="40">
        <f>'[3]DLPNO-CCSD(T1 or T)_TightPNO'!CF378</f>
        <v>-445.54966812239502</v>
      </c>
      <c r="DK378" s="40">
        <f>'[3]DLPNO-CCSD(T1 or T)_TightPNO'!CG378</f>
        <v>-443.50450482500003</v>
      </c>
      <c r="DL378" s="40">
        <f>'[3]DLPNO-CCSD(T1 or T)_TightPNO'!CH378</f>
        <v>-248.139430881566</v>
      </c>
      <c r="DM378" s="40">
        <f>'[3]DLPNO-CCSD(T1 or T)_TightPNO'!CI378</f>
        <v>-247.102566282</v>
      </c>
      <c r="DN378" s="40">
        <f>'[3]DLPNO-CCSD(T1 or T)_TightPNO'!CJ378</f>
        <v>-197.40363102126599</v>
      </c>
      <c r="DO378" s="40">
        <f>'[3]DLPNO-CCSD(T1 or T)_TightPNO'!CK378</f>
        <v>-196.404035851</v>
      </c>
      <c r="DP378" s="40">
        <f>'[3]DLPNO-CCSD(T1 or T)_TightPNO'!CL378</f>
        <v>-197.404131537193</v>
      </c>
      <c r="DQ378" s="40">
        <f>'[3]DLPNO-CCSD(T1 or T)_TightPNO'!CM378</f>
        <v>-196.404076586</v>
      </c>
      <c r="DR378" s="40">
        <f>'[3]DLPNO-CCSD(T1 or T)_TightPNO'!CN378</f>
        <v>-248.140066579131</v>
      </c>
      <c r="DS378" s="40">
        <f>'[3]DLPNO-CCSD(T1 or T)_TightPNO'!CO378</f>
        <v>-247.10269047899999</v>
      </c>
      <c r="DT378" s="19"/>
      <c r="DU378" s="10"/>
      <c r="DV378" s="13" t="s">
        <v>910</v>
      </c>
      <c r="DW378">
        <f>'[3]DLPNO-CCSD(T1 or T)_TightPNO'!CS378</f>
        <v>-445.55141675580398</v>
      </c>
      <c r="DX378">
        <f>'[3]DLPNO-CCSD(T1 or T)_TightPNO'!CT378</f>
        <v>-443.50450482500003</v>
      </c>
      <c r="DY378">
        <f>'[3]DLPNO-CCSD(T1 or T)_TightPNO'!CU378</f>
        <v>-248.14060297560201</v>
      </c>
      <c r="DZ378">
        <f>'[3]DLPNO-CCSD(T1 or T)_TightPNO'!CV378</f>
        <v>-247.102566282</v>
      </c>
      <c r="EA378">
        <f>'[3]DLPNO-CCSD(T1 or T)_TightPNO'!CW378</f>
        <v>-197.403881687347</v>
      </c>
      <c r="EB378">
        <f>'[3]DLPNO-CCSD(T1 or T)_TightPNO'!CX378</f>
        <v>-196.404035851</v>
      </c>
      <c r="EC378">
        <f>'[3]DLPNO-CCSD(T1 or T)_TightPNO'!CY378</f>
        <v>-197.404373354184</v>
      </c>
      <c r="ED378">
        <f>'[3]DLPNO-CCSD(T1 or T)_TightPNO'!CZ378</f>
        <v>-196.404076586</v>
      </c>
      <c r="EE378">
        <f>'[3]DLPNO-CCSD(T1 or T)_TightPNO'!DA378</f>
        <v>-248.14123035299599</v>
      </c>
      <c r="EF378">
        <f>'[3]DLPNO-CCSD(T1 or T)_TightPNO'!DB378</f>
        <v>-247.10269047899999</v>
      </c>
      <c r="EH378" s="13" t="s">
        <v>910</v>
      </c>
      <c r="EJ378">
        <f t="shared" si="328"/>
        <v>-445.55143239794802</v>
      </c>
      <c r="EK378" s="36">
        <f t="shared" si="329"/>
        <v>-248.14066080914901</v>
      </c>
      <c r="EL378">
        <f t="shared" si="330"/>
        <v>-197.40373498208248</v>
      </c>
      <c r="EM378">
        <f t="shared" si="331"/>
        <v>-197.404239312019</v>
      </c>
      <c r="EN378">
        <f t="shared" si="332"/>
        <v>-248.14130056472848</v>
      </c>
    </row>
    <row r="379" spans="1:144" ht="17" x14ac:dyDescent="0.2">
      <c r="A379" s="4">
        <f>'[1]De Raw'!$A377</f>
        <v>3.6648943998122228</v>
      </c>
      <c r="B379" t="s">
        <v>365</v>
      </c>
      <c r="C379" s="1">
        <f>ABS(AK379-$A379)</f>
        <v>6.2691809157906508E-2</v>
      </c>
      <c r="D379" s="1">
        <f>ABS(AL379-$A379)</f>
        <v>0.14320692926363909</v>
      </c>
      <c r="E379" s="1">
        <f>ABS(AM379-$A379)</f>
        <v>4.0257560052866292E-2</v>
      </c>
      <c r="F379" s="1">
        <f>ABS(AN379-$A379)</f>
        <v>0.18319330684485591</v>
      </c>
      <c r="G379" s="1">
        <f>ABS(AO379-$A379)</f>
        <v>0.43132488781338996</v>
      </c>
      <c r="H379" s="1">
        <f>ABS(AP379-$A379)</f>
        <v>0.12406579048426725</v>
      </c>
      <c r="I379" s="15">
        <f>ABS(AQ379-$A379)</f>
        <v>0.34109843761356373</v>
      </c>
      <c r="J379" s="1">
        <f>ABS(AR379-$A379)</f>
        <v>0.27188941513814902</v>
      </c>
      <c r="K379" s="1">
        <f>ABS(AS379-$A379)</f>
        <v>3.4604511237707136E-2</v>
      </c>
      <c r="L379" s="15">
        <f>ABS(AT379-$A379)</f>
        <v>0.33504462881056885</v>
      </c>
      <c r="M379" s="1">
        <f>ABS(AU379-$A379)</f>
        <v>0.26857090144883244</v>
      </c>
      <c r="N379" s="1">
        <f>ABS(AV379-$A379)</f>
        <v>3.3236863680868201E-2</v>
      </c>
      <c r="O379" s="15">
        <f>ABS(AZ379-$A379)</f>
        <v>0.11984113787572426</v>
      </c>
      <c r="P379" s="1">
        <f>ABS(BA379-$A379)</f>
        <v>5.8838272135818492E-2</v>
      </c>
      <c r="Q379" s="1">
        <f>ABS(BB379-$A379)</f>
        <v>8.9339705005771375E-2</v>
      </c>
      <c r="R379" s="15">
        <f>ABS(BC379-$A379)</f>
        <v>0.42005100296224818</v>
      </c>
      <c r="S379" s="1">
        <f>ABS(BD379-$A379)</f>
        <v>0.19217167881836295</v>
      </c>
      <c r="T379" s="1">
        <f>ABS(BE379-$A379)</f>
        <v>0.11393966207194239</v>
      </c>
      <c r="U379" s="91">
        <f>ABS(BI379-$A379)</f>
        <v>0.17160515121442277</v>
      </c>
      <c r="V379" s="92">
        <f>ABS(BJ379-$A379)</f>
        <v>0.11110395784171079</v>
      </c>
      <c r="W379" s="92">
        <f>ABS(BK379-$A379)</f>
        <v>0.14135455452806633</v>
      </c>
      <c r="X379" s="15">
        <f t="shared" si="289"/>
        <v>0.12847837725415623</v>
      </c>
      <c r="Y379" s="1">
        <f t="shared" si="290"/>
        <v>5.90099360640437E-2</v>
      </c>
      <c r="Z379" s="1">
        <f t="shared" si="291"/>
        <v>9.2663704022600601E-2</v>
      </c>
      <c r="AA379" s="15">
        <f t="shared" si="292"/>
        <v>0.16381429917344148</v>
      </c>
      <c r="AB379" s="1">
        <f t="shared" si="293"/>
        <v>0.10757918440160763</v>
      </c>
      <c r="AC379" s="1">
        <f t="shared" si="294"/>
        <v>0.13718559616823267</v>
      </c>
      <c r="AD379" s="15">
        <f t="shared" si="295"/>
        <v>0.12604509088901095</v>
      </c>
      <c r="AE379" s="1">
        <f t="shared" si="296"/>
        <v>5.5201972767407792E-2</v>
      </c>
      <c r="AF379" s="1">
        <f t="shared" si="297"/>
        <v>9.085101396947115E-2</v>
      </c>
      <c r="AG379" s="15">
        <f t="shared" si="298"/>
        <v>0.17949013774877587</v>
      </c>
      <c r="AH379" s="1">
        <f t="shared" si="299"/>
        <v>0.10609026199073934</v>
      </c>
      <c r="AI379" s="1">
        <f t="shared" si="300"/>
        <v>0.14334367936440007</v>
      </c>
      <c r="AJ379" s="1"/>
      <c r="AK379" s="1">
        <f t="shared" si="301"/>
        <v>3.7275862089701293</v>
      </c>
      <c r="AL379" s="1">
        <f t="shared" si="302"/>
        <v>3.5216874705485837</v>
      </c>
      <c r="AM379" s="1">
        <f t="shared" si="309"/>
        <v>3.6246368397593565</v>
      </c>
      <c r="AN379" s="1">
        <f t="shared" si="303"/>
        <v>3.8480877066570787</v>
      </c>
      <c r="AO379" s="1">
        <f t="shared" si="310"/>
        <v>3.2335695119988328</v>
      </c>
      <c r="AP379" s="1">
        <f t="shared" si="311"/>
        <v>3.5408286093279555</v>
      </c>
      <c r="AQ379" s="1">
        <f t="shared" si="336"/>
        <v>4.0059928374257865</v>
      </c>
      <c r="AR379" s="1">
        <f t="shared" si="337"/>
        <v>3.3930049846740737</v>
      </c>
      <c r="AS379" s="1">
        <f t="shared" si="312"/>
        <v>3.6994989110499299</v>
      </c>
      <c r="AT379" s="1">
        <f t="shared" si="313"/>
        <v>3.9999390286227916</v>
      </c>
      <c r="AU379" s="1">
        <f t="shared" si="314"/>
        <v>3.3963234983633903</v>
      </c>
      <c r="AV379" s="1">
        <f t="shared" si="315"/>
        <v>3.698131263493091</v>
      </c>
      <c r="AW379" s="1"/>
      <c r="AX379" s="1"/>
      <c r="AY379" s="1"/>
      <c r="AZ379" s="1">
        <f t="shared" si="333"/>
        <v>3.5450532619364985</v>
      </c>
      <c r="BA379" s="1">
        <f t="shared" si="334"/>
        <v>3.6060561276764043</v>
      </c>
      <c r="BB379" s="1">
        <f t="shared" si="335"/>
        <v>3.5755546948064514</v>
      </c>
      <c r="BC379" s="1">
        <f t="shared" si="316"/>
        <v>4.0849454027744709</v>
      </c>
      <c r="BD379" s="1">
        <f t="shared" si="317"/>
        <v>3.4727227209938598</v>
      </c>
      <c r="BE379" s="1">
        <f t="shared" si="318"/>
        <v>3.7788340618841652</v>
      </c>
      <c r="BF379" s="87"/>
      <c r="BG379" s="87"/>
      <c r="BH379" s="87"/>
      <c r="BI379" s="1">
        <f t="shared" si="319"/>
        <v>3.4932892485978</v>
      </c>
      <c r="BJ379" s="1">
        <f t="shared" si="320"/>
        <v>3.553790441970512</v>
      </c>
      <c r="BK379" s="1">
        <f t="shared" si="321"/>
        <v>3.5235398452841564</v>
      </c>
      <c r="BL379" s="87"/>
      <c r="BM379" s="87"/>
      <c r="BN379" s="87"/>
      <c r="BO379" s="1">
        <f>AZ379+(AQ379-NormalPNO!Y379)*$BO$1</f>
        <v>3.5364160225580665</v>
      </c>
      <c r="BP379" s="1">
        <f>BA379+(AR379-NormalPNO!Z379)*$BP$1</f>
        <v>3.6058844637481791</v>
      </c>
      <c r="BQ379" s="1">
        <f>BB379+(AS379-NormalPNO!AA379)*$BQ$1</f>
        <v>3.5722306957896222</v>
      </c>
      <c r="BR379" s="1">
        <f>BI379+(BC379-NormalPNO!Y379)*$BR$1</f>
        <v>3.5010801006387813</v>
      </c>
      <c r="BS379" s="1">
        <f>BJ379+(BD379-NormalPNO!Z379)*$BS$1</f>
        <v>3.5573152154106151</v>
      </c>
      <c r="BT379" s="1">
        <f>BK379+(BE379-NormalPNO!AA379)*$BT$1</f>
        <v>3.5277088036439901</v>
      </c>
      <c r="BU379" s="1">
        <f t="shared" si="322"/>
        <v>3.5388493089232118</v>
      </c>
      <c r="BV379" s="1">
        <f t="shared" si="323"/>
        <v>3.609692427044815</v>
      </c>
      <c r="BW379" s="1">
        <f t="shared" si="324"/>
        <v>3.5740433858427516</v>
      </c>
      <c r="BX379" s="1">
        <f t="shared" si="325"/>
        <v>3.4854042620634469</v>
      </c>
      <c r="BY379" s="1">
        <f t="shared" si="326"/>
        <v>3.5588041378214834</v>
      </c>
      <c r="BZ379" s="1">
        <f t="shared" si="327"/>
        <v>3.5215507204478227</v>
      </c>
      <c r="CA379" s="1"/>
      <c r="CB379" t="s">
        <v>365</v>
      </c>
      <c r="CC379" s="13" t="s">
        <v>911</v>
      </c>
      <c r="CD379">
        <v>-445.66848366432799</v>
      </c>
      <c r="CE379" s="19">
        <v>-443.53295371899998</v>
      </c>
      <c r="CF379" s="19">
        <v>-445.55033511744602</v>
      </c>
      <c r="CG379" s="19">
        <v>-443.50542411800001</v>
      </c>
      <c r="CH379" s="19"/>
      <c r="CI379" s="19"/>
      <c r="CJ379">
        <v>-248.20594805141999</v>
      </c>
      <c r="CK379" s="19">
        <v>-247.118158408</v>
      </c>
      <c r="CL379">
        <v>-248.14025083328801</v>
      </c>
      <c r="CM379" s="19">
        <v>-247.102566282</v>
      </c>
      <c r="CN379" s="19"/>
      <c r="CO379" s="19"/>
      <c r="CP379" s="19">
        <f>'[3]DLPNO-CCSD(T1 or T)_TightPNO'!BL379</f>
        <v>-197.45659532641201</v>
      </c>
      <c r="CQ379" s="19">
        <f>'[3]DLPNO-CCSD(T1 or T)_TightPNO'!BM379</f>
        <v>-196.41605648699999</v>
      </c>
      <c r="CR379" s="19">
        <f>'[3]DLPNO-CCSD(T1 or T)_TightPNO'!BN379</f>
        <v>-197.40370032847699</v>
      </c>
      <c r="CS379" s="19">
        <f>'[3]DLPNO-CCSD(T1 or T)_TightPNO'!BO379</f>
        <v>-196.404035851</v>
      </c>
      <c r="CT379" s="19"/>
      <c r="CU379" s="19"/>
      <c r="CV379" s="19">
        <f>'[3]DLPNO-CCSD(T1 or T)_TightPNO'!BR379</f>
        <v>-197.456717482307</v>
      </c>
      <c r="CW379" s="19">
        <f>'[3]DLPNO-CCSD(T1 or T)_TightPNO'!BS379</f>
        <v>-196.416070969</v>
      </c>
      <c r="CX379" s="19">
        <f>'[3]DLPNO-CCSD(T1 or T)_TightPNO'!BT379</f>
        <v>-197.40413173863899</v>
      </c>
      <c r="CY379" s="19">
        <f>'[3]DLPNO-CCSD(T1 or T)_TightPNO'!BU379</f>
        <v>-196.40406861599999</v>
      </c>
      <c r="CZ379" s="19"/>
      <c r="DA379" s="19"/>
      <c r="DB379" s="19">
        <f>'[3]DLPNO-CCSD(T1 or T)_TightPNO'!BX379</f>
        <v>-248.206154016037</v>
      </c>
      <c r="DC379" s="19">
        <f>'[3]DLPNO-CCSD(T1 or T)_TightPNO'!BY379</f>
        <v>-247.118195668</v>
      </c>
      <c r="DD379" s="19">
        <f>'[3]DLPNO-CCSD(T1 or T)_TightPNO'!BZ379</f>
        <v>-248.140796281409</v>
      </c>
      <c r="DE379" s="19">
        <f>'[3]DLPNO-CCSD(T1 or T)_TightPNO'!CA379</f>
        <v>-247.10267600399999</v>
      </c>
      <c r="DF379" s="19"/>
      <c r="DG379" s="19"/>
      <c r="DH379" s="19"/>
      <c r="DI379" s="40" t="str">
        <f>'[3]DLPNO-CCSD(T1 or T)_TightPNO'!CE379</f>
        <v>46_Peptide-Pentane_1.10.xyz</v>
      </c>
      <c r="DJ379" s="40">
        <f>'[3]DLPNO-CCSD(T1 or T)_TightPNO'!CF379</f>
        <v>-445.54919422068002</v>
      </c>
      <c r="DK379" s="40">
        <f>'[3]DLPNO-CCSD(T1 or T)_TightPNO'!CG379</f>
        <v>-443.50542411800001</v>
      </c>
      <c r="DL379" s="40">
        <f>'[3]DLPNO-CCSD(T1 or T)_TightPNO'!CH379</f>
        <v>-248.139430881566</v>
      </c>
      <c r="DM379" s="40">
        <f>'[3]DLPNO-CCSD(T1 or T)_TightPNO'!CI379</f>
        <v>-247.102566282</v>
      </c>
      <c r="DN379" s="40">
        <f>'[3]DLPNO-CCSD(T1 or T)_TightPNO'!CJ379</f>
        <v>-197.40363102126599</v>
      </c>
      <c r="DO379" s="40">
        <f>'[3]DLPNO-CCSD(T1 or T)_TightPNO'!CK379</f>
        <v>-196.404035851</v>
      </c>
      <c r="DP379" s="40">
        <f>'[3]DLPNO-CCSD(T1 or T)_TightPNO'!CL379</f>
        <v>-197.40406323841299</v>
      </c>
      <c r="DQ379" s="40">
        <f>'[3]DLPNO-CCSD(T1 or T)_TightPNO'!CM379</f>
        <v>-196.40406861599999</v>
      </c>
      <c r="DR379" s="40">
        <f>'[3]DLPNO-CCSD(T1 or T)_TightPNO'!CN379</f>
        <v>-248.13997796145699</v>
      </c>
      <c r="DS379" s="40">
        <f>'[3]DLPNO-CCSD(T1 or T)_TightPNO'!CO379</f>
        <v>-247.10267600399999</v>
      </c>
      <c r="DT379" s="19"/>
      <c r="DU379" s="10"/>
      <c r="DV379" s="13" t="s">
        <v>911</v>
      </c>
      <c r="DW379">
        <f>'[3]DLPNO-CCSD(T1 or T)_TightPNO'!CS379</f>
        <v>-445.55085897127202</v>
      </c>
      <c r="DX379">
        <f>'[3]DLPNO-CCSD(T1 or T)_TightPNO'!CT379</f>
        <v>-443.50542411800001</v>
      </c>
      <c r="DY379">
        <f>'[3]DLPNO-CCSD(T1 or T)_TightPNO'!CU379</f>
        <v>-248.14060297560201</v>
      </c>
      <c r="DZ379">
        <f>'[3]DLPNO-CCSD(T1 or T)_TightPNO'!CV379</f>
        <v>-247.102566282</v>
      </c>
      <c r="EA379">
        <f>'[3]DLPNO-CCSD(T1 or T)_TightPNO'!CW379</f>
        <v>-197.403881687347</v>
      </c>
      <c r="EB379">
        <f>'[3]DLPNO-CCSD(T1 or T)_TightPNO'!CX379</f>
        <v>-196.404035851</v>
      </c>
      <c r="EC379">
        <f>'[3]DLPNO-CCSD(T1 or T)_TightPNO'!CY379</f>
        <v>-197.40429977142901</v>
      </c>
      <c r="ED379">
        <f>'[3]DLPNO-CCSD(T1 or T)_TightPNO'!CZ379</f>
        <v>-196.40406861599999</v>
      </c>
      <c r="EE379">
        <f>'[3]DLPNO-CCSD(T1 or T)_TightPNO'!DA379</f>
        <v>-248.14114681405701</v>
      </c>
      <c r="EF379">
        <f>'[3]DLPNO-CCSD(T1 or T)_TightPNO'!DB379</f>
        <v>-247.10267600399999</v>
      </c>
      <c r="EH379" s="13" t="s">
        <v>911</v>
      </c>
      <c r="EJ379">
        <f t="shared" si="328"/>
        <v>-445.550905565829</v>
      </c>
      <c r="EK379" s="36">
        <f t="shared" si="329"/>
        <v>-248.14066080914901</v>
      </c>
      <c r="EL379">
        <f t="shared" si="330"/>
        <v>-197.40373498208248</v>
      </c>
      <c r="EM379">
        <f t="shared" si="331"/>
        <v>-197.404165988752</v>
      </c>
      <c r="EN379">
        <f t="shared" si="332"/>
        <v>-248.14120544138501</v>
      </c>
    </row>
    <row r="380" spans="1:144" ht="17" x14ac:dyDescent="0.2">
      <c r="A380" s="4">
        <f>'[1]De Raw'!$A378</f>
        <v>2.5855104059909046</v>
      </c>
      <c r="B380" t="s">
        <v>366</v>
      </c>
      <c r="C380" s="1">
        <f>ABS(AK380-$A380)</f>
        <v>0.11518680741534704</v>
      </c>
      <c r="D380" s="1">
        <f>ABS(AL380-$A380)</f>
        <v>1.4242734173077753E-2</v>
      </c>
      <c r="E380" s="1">
        <f>ABS(AM380-$A380)</f>
        <v>5.0472036621134642E-2</v>
      </c>
      <c r="F380" s="1">
        <f>ABS(AN380-$A380)</f>
        <v>0.2376835763365337</v>
      </c>
      <c r="G380" s="1">
        <f>ABS(AO380-$A380)</f>
        <v>0.17719383886975359</v>
      </c>
      <c r="H380" s="1">
        <f>ABS(AP380-$A380)</f>
        <v>3.0244868733390273E-2</v>
      </c>
      <c r="I380" s="15">
        <f>ABS(AQ380-$A380)</f>
        <v>0.32391829565523134</v>
      </c>
      <c r="J380" s="1">
        <f>ABS(AR380-$A380)</f>
        <v>8.8300213708245145E-2</v>
      </c>
      <c r="K380" s="1">
        <f>ABS(AS380-$A380)</f>
        <v>0.11780904097349287</v>
      </c>
      <c r="L380" s="15">
        <f>ABS(AT380-$A380)</f>
        <v>0.23264526488484494</v>
      </c>
      <c r="M380" s="1">
        <f>ABS(AU380-$A380)</f>
        <v>0.16490114551488588</v>
      </c>
      <c r="N380" s="1">
        <f>ABS(AV380-$A380)</f>
        <v>3.387205968497975E-2</v>
      </c>
      <c r="O380" s="15">
        <f>ABS(AZ380-$A380)</f>
        <v>2.1664724814641101E-2</v>
      </c>
      <c r="P380" s="1">
        <f>ABS(BA380-$A380)</f>
        <v>3.4311892792601384E-2</v>
      </c>
      <c r="Q380" s="1">
        <f>ABS(BB380-$A380)</f>
        <v>6.3235839889803636E-3</v>
      </c>
      <c r="R380" s="15">
        <f>ABS(BC380-$A380)</f>
        <v>0.36703565527891024</v>
      </c>
      <c r="S380" s="1">
        <f>ABS(BD380-$A380)</f>
        <v>4.3853401127490699E-2</v>
      </c>
      <c r="T380" s="1">
        <f>ABS(BE380-$A380)</f>
        <v>0.16159112707570999</v>
      </c>
      <c r="U380" s="91">
        <f>ABS(BI380-$A380)</f>
        <v>4.9933946578779587E-2</v>
      </c>
      <c r="V380" s="92">
        <f>ABS(BJ380-$A380)</f>
        <v>5.1710360119279208E-3</v>
      </c>
      <c r="W380" s="92">
        <f>ABS(BK380-$A380)</f>
        <v>2.2381455283425833E-2</v>
      </c>
      <c r="X380" s="15">
        <f t="shared" si="289"/>
        <v>4.6168167120942183E-2</v>
      </c>
      <c r="Y380" s="1">
        <f t="shared" si="290"/>
        <v>3.0133597312054228E-2</v>
      </c>
      <c r="Z380" s="1">
        <f t="shared" si="291"/>
        <v>8.6475520760420643E-3</v>
      </c>
      <c r="AA380" s="15">
        <f t="shared" si="292"/>
        <v>3.6726718306884454E-2</v>
      </c>
      <c r="AB380" s="1">
        <f t="shared" si="293"/>
        <v>1.3615741338530718E-2</v>
      </c>
      <c r="AC380" s="1">
        <f t="shared" si="294"/>
        <v>1.4283390104221194E-2</v>
      </c>
      <c r="AD380" s="15">
        <f t="shared" si="295"/>
        <v>0.1152014737783067</v>
      </c>
      <c r="AE380" s="1">
        <f t="shared" si="296"/>
        <v>4.9624455231183973E-2</v>
      </c>
      <c r="AF380" s="1">
        <f t="shared" si="297"/>
        <v>8.6430365354844163E-2</v>
      </c>
      <c r="AG380" s="15">
        <f t="shared" si="298"/>
        <v>0.1688155700317826</v>
      </c>
      <c r="AH380" s="1">
        <f t="shared" si="299"/>
        <v>0.11055962232945715</v>
      </c>
      <c r="AI380" s="1">
        <f t="shared" si="300"/>
        <v>0.14446051968343676</v>
      </c>
      <c r="AJ380" s="1"/>
      <c r="AK380" s="1">
        <f t="shared" si="301"/>
        <v>2.7006972134062517</v>
      </c>
      <c r="AL380" s="1">
        <f t="shared" si="302"/>
        <v>2.5712676718178269</v>
      </c>
      <c r="AM380" s="1">
        <f t="shared" si="309"/>
        <v>2.6359824426120393</v>
      </c>
      <c r="AN380" s="1">
        <f t="shared" si="303"/>
        <v>2.8231939823274383</v>
      </c>
      <c r="AO380" s="1">
        <f t="shared" si="310"/>
        <v>2.4083165671211511</v>
      </c>
      <c r="AP380" s="1">
        <f t="shared" si="311"/>
        <v>2.6157552747242949</v>
      </c>
      <c r="AQ380" s="1">
        <f t="shared" si="336"/>
        <v>2.909428701646136</v>
      </c>
      <c r="AR380" s="1">
        <f t="shared" si="337"/>
        <v>2.4972101922826595</v>
      </c>
      <c r="AS380" s="1">
        <f t="shared" si="312"/>
        <v>2.7033194469643975</v>
      </c>
      <c r="AT380" s="1">
        <f t="shared" si="313"/>
        <v>2.8181556708757496</v>
      </c>
      <c r="AU380" s="1">
        <f t="shared" si="314"/>
        <v>2.4206092604760188</v>
      </c>
      <c r="AV380" s="1">
        <f t="shared" si="315"/>
        <v>2.6193824656758844</v>
      </c>
      <c r="AW380" s="1"/>
      <c r="AX380" s="1"/>
      <c r="AY380" s="1"/>
      <c r="AZ380" s="1">
        <f t="shared" si="333"/>
        <v>2.5638456811762635</v>
      </c>
      <c r="BA380" s="1">
        <f t="shared" si="334"/>
        <v>2.619822298783506</v>
      </c>
      <c r="BB380" s="1">
        <f t="shared" si="335"/>
        <v>2.591833989979885</v>
      </c>
      <c r="BC380" s="1">
        <f t="shared" si="316"/>
        <v>2.9525460612698149</v>
      </c>
      <c r="BD380" s="1">
        <f t="shared" si="317"/>
        <v>2.5416570048634139</v>
      </c>
      <c r="BE380" s="1">
        <f t="shared" si="318"/>
        <v>2.7471015330666146</v>
      </c>
      <c r="BF380" s="87"/>
      <c r="BG380" s="87"/>
      <c r="BH380" s="87"/>
      <c r="BI380" s="1">
        <f t="shared" si="319"/>
        <v>2.5355764594121251</v>
      </c>
      <c r="BJ380" s="1">
        <f t="shared" si="320"/>
        <v>2.5906814420028326</v>
      </c>
      <c r="BK380" s="1">
        <f t="shared" si="321"/>
        <v>2.5631289507074788</v>
      </c>
      <c r="BL380" s="87"/>
      <c r="BM380" s="87"/>
      <c r="BN380" s="87"/>
      <c r="BO380" s="1">
        <f>AZ380+(AQ380-NormalPNO!Y380)*$BO$1</f>
        <v>2.5393422388699625</v>
      </c>
      <c r="BP380" s="1">
        <f>BA380+(AR380-NormalPNO!Z380)*$BP$1</f>
        <v>2.6156440033029589</v>
      </c>
      <c r="BQ380" s="1">
        <f>BB380+(AS380-NormalPNO!AA380)*$BQ$1</f>
        <v>2.5768628539148626</v>
      </c>
      <c r="BR380" s="1">
        <f>BI380+(BC380-NormalPNO!Y380)*$BR$1</f>
        <v>2.5487836876840202</v>
      </c>
      <c r="BS380" s="1">
        <f>BJ380+(BD380-NormalPNO!Z380)*$BS$1</f>
        <v>2.5991261473294354</v>
      </c>
      <c r="BT380" s="1">
        <f>BK380+(BE380-NormalPNO!AA380)*$BT$1</f>
        <v>2.5712270158866835</v>
      </c>
      <c r="BU380" s="1">
        <f t="shared" si="322"/>
        <v>2.470308932212598</v>
      </c>
      <c r="BV380" s="1">
        <f t="shared" si="323"/>
        <v>2.5358859507597207</v>
      </c>
      <c r="BW380" s="1">
        <f t="shared" si="324"/>
        <v>2.4990800406360605</v>
      </c>
      <c r="BX380" s="1">
        <f t="shared" si="325"/>
        <v>2.416694835959122</v>
      </c>
      <c r="BY380" s="1">
        <f t="shared" si="326"/>
        <v>2.4749507836614475</v>
      </c>
      <c r="BZ380" s="1">
        <f t="shared" si="327"/>
        <v>2.4410498863074679</v>
      </c>
      <c r="CA380" s="1"/>
      <c r="CB380" t="s">
        <v>366</v>
      </c>
      <c r="CC380" s="13" t="s">
        <v>912</v>
      </c>
      <c r="CD380">
        <v>-445.66684721261601</v>
      </c>
      <c r="CE380" s="19">
        <v>-443.53416427000002</v>
      </c>
      <c r="CF380" s="19">
        <v>-445.54858763133501</v>
      </c>
      <c r="CG380" s="19">
        <v>-443.506607137</v>
      </c>
      <c r="CH380" s="19"/>
      <c r="CI380" s="19"/>
      <c r="CJ380">
        <v>-248.20594805141999</v>
      </c>
      <c r="CK380" s="19">
        <v>-247.118158408</v>
      </c>
      <c r="CL380">
        <v>-248.14025083328801</v>
      </c>
      <c r="CM380" s="19">
        <v>-247.102566282</v>
      </c>
      <c r="CN380" s="19"/>
      <c r="CO380" s="19"/>
      <c r="CP380" s="19">
        <f>'[3]DLPNO-CCSD(T1 or T)_TightPNO'!BL380</f>
        <v>-197.45659532641201</v>
      </c>
      <c r="CQ380" s="19">
        <f>'[3]DLPNO-CCSD(T1 or T)_TightPNO'!BM380</f>
        <v>-196.41605648699999</v>
      </c>
      <c r="CR380" s="19">
        <f>'[3]DLPNO-CCSD(T1 or T)_TightPNO'!BN380</f>
        <v>-197.40370032847699</v>
      </c>
      <c r="CS380" s="19">
        <f>'[3]DLPNO-CCSD(T1 or T)_TightPNO'!BO380</f>
        <v>-196.404035851</v>
      </c>
      <c r="CT380" s="19"/>
      <c r="CU380" s="19"/>
      <c r="CV380" s="19">
        <f>'[3]DLPNO-CCSD(T1 or T)_TightPNO'!BR380</f>
        <v>-197.456664040985</v>
      </c>
      <c r="CW380" s="19">
        <f>'[3]DLPNO-CCSD(T1 or T)_TightPNO'!BS380</f>
        <v>-196.416067392</v>
      </c>
      <c r="CX380" s="19">
        <f>'[3]DLPNO-CCSD(T1 or T)_TightPNO'!BT380</f>
        <v>-197.40398212146499</v>
      </c>
      <c r="CY380" s="19">
        <f>'[3]DLPNO-CCSD(T1 or T)_TightPNO'!BU380</f>
        <v>-196.40405851200001</v>
      </c>
      <c r="CZ380" s="19"/>
      <c r="DA380" s="19"/>
      <c r="DB380" s="19">
        <f>'[3]DLPNO-CCSD(T1 or T)_TightPNO'!BX380</f>
        <v>-248.206085595942</v>
      </c>
      <c r="DC380" s="19">
        <f>'[3]DLPNO-CCSD(T1 or T)_TightPNO'!BY380</f>
        <v>-247.11818600199999</v>
      </c>
      <c r="DD380" s="19">
        <f>'[3]DLPNO-CCSD(T1 or T)_TightPNO'!BZ380</f>
        <v>-248.14062595228199</v>
      </c>
      <c r="DE380" s="19">
        <f>'[3]DLPNO-CCSD(T1 or T)_TightPNO'!CA380</f>
        <v>-247.102642887</v>
      </c>
      <c r="DF380" s="19"/>
      <c r="DG380" s="19"/>
      <c r="DH380" s="19"/>
      <c r="DI380" s="40" t="str">
        <f>'[3]DLPNO-CCSD(T1 or T)_TightPNO'!CE380</f>
        <v>46_Peptide-Pentane_1.25.xyz</v>
      </c>
      <c r="DJ380" s="40">
        <f>'[3]DLPNO-CCSD(T1 or T)_TightPNO'!CF380</f>
        <v>-445.54756094863501</v>
      </c>
      <c r="DK380" s="40">
        <f>'[3]DLPNO-CCSD(T1 or T)_TightPNO'!CG380</f>
        <v>-443.506607137</v>
      </c>
      <c r="DL380" s="40">
        <f>'[3]DLPNO-CCSD(T1 or T)_TightPNO'!CH380</f>
        <v>-248.139430881566</v>
      </c>
      <c r="DM380" s="40">
        <f>'[3]DLPNO-CCSD(T1 or T)_TightPNO'!CI380</f>
        <v>-247.102566282</v>
      </c>
      <c r="DN380" s="40">
        <f>'[3]DLPNO-CCSD(T1 or T)_TightPNO'!CJ380</f>
        <v>-197.40363102126599</v>
      </c>
      <c r="DO380" s="40">
        <f>'[3]DLPNO-CCSD(T1 or T)_TightPNO'!CK380</f>
        <v>-196.404035851</v>
      </c>
      <c r="DP380" s="40">
        <f>'[3]DLPNO-CCSD(T1 or T)_TightPNO'!CL380</f>
        <v>-197.40391976820499</v>
      </c>
      <c r="DQ380" s="40">
        <f>'[3]DLPNO-CCSD(T1 or T)_TightPNO'!CM380</f>
        <v>-196.40405851200001</v>
      </c>
      <c r="DR380" s="40">
        <f>'[3]DLPNO-CCSD(T1 or T)_TightPNO'!CN380</f>
        <v>-248.139803283845</v>
      </c>
      <c r="DS380" s="40">
        <f>'[3]DLPNO-CCSD(T1 or T)_TightPNO'!CO380</f>
        <v>-247.102642887</v>
      </c>
      <c r="DT380" s="19"/>
      <c r="DU380" s="10"/>
      <c r="DV380" s="13" t="s">
        <v>912</v>
      </c>
      <c r="DW380">
        <f>'[3]DLPNO-CCSD(T1 or T)_TightPNO'!CS380</f>
        <v>-445.54897567969198</v>
      </c>
      <c r="DX380">
        <f>'[3]DLPNO-CCSD(T1 or T)_TightPNO'!CT380</f>
        <v>-443.506607137</v>
      </c>
      <c r="DY380">
        <f>'[3]DLPNO-CCSD(T1 or T)_TightPNO'!CU380</f>
        <v>-248.14060297560201</v>
      </c>
      <c r="DZ380">
        <f>'[3]DLPNO-CCSD(T1 or T)_TightPNO'!CV380</f>
        <v>-247.102566282</v>
      </c>
      <c r="EA380">
        <f>'[3]DLPNO-CCSD(T1 or T)_TightPNO'!CW380</f>
        <v>-197.403881687347</v>
      </c>
      <c r="EB380">
        <f>'[3]DLPNO-CCSD(T1 or T)_TightPNO'!CX380</f>
        <v>-196.404035851</v>
      </c>
      <c r="EC380">
        <f>'[3]DLPNO-CCSD(T1 or T)_TightPNO'!CY380</f>
        <v>-197.40415411565499</v>
      </c>
      <c r="ED380">
        <f>'[3]DLPNO-CCSD(T1 or T)_TightPNO'!CZ380</f>
        <v>-196.40405851200001</v>
      </c>
      <c r="EE380">
        <f>'[3]DLPNO-CCSD(T1 or T)_TightPNO'!DA380</f>
        <v>-248.140964077799</v>
      </c>
      <c r="EF380">
        <f>'[3]DLPNO-CCSD(T1 or T)_TightPNO'!DB380</f>
        <v>-247.102642887</v>
      </c>
      <c r="EH380" s="13" t="s">
        <v>912</v>
      </c>
      <c r="EJ380">
        <f t="shared" si="328"/>
        <v>-445.54910097268498</v>
      </c>
      <c r="EK380" s="36">
        <f t="shared" si="329"/>
        <v>-248.14066080914901</v>
      </c>
      <c r="EL380">
        <f t="shared" si="330"/>
        <v>-197.40373498208248</v>
      </c>
      <c r="EM380">
        <f t="shared" si="331"/>
        <v>-197.40401329809498</v>
      </c>
      <c r="EN380">
        <f t="shared" si="332"/>
        <v>-248.14103728650048</v>
      </c>
    </row>
    <row r="381" spans="1:144" ht="17" x14ac:dyDescent="0.2">
      <c r="A381" s="4">
        <f>'[1]De Raw'!$A379</f>
        <v>1.1715689426242526</v>
      </c>
      <c r="B381" t="s">
        <v>367</v>
      </c>
      <c r="C381" s="1">
        <f>ABS(AK381-$A381)</f>
        <v>8.3787840725149332E-2</v>
      </c>
      <c r="D381" s="1">
        <f>ABS(AL381-$A381)</f>
        <v>2.524145035199199E-2</v>
      </c>
      <c r="E381" s="1">
        <f>ABS(AM381-$A381)</f>
        <v>5.4514645538570772E-2</v>
      </c>
      <c r="F381" s="1">
        <f>ABS(AN381-$A381)</f>
        <v>0.15158072100348896</v>
      </c>
      <c r="G381" s="1">
        <f>ABS(AO381-$A381)</f>
        <v>3.4216262016544263E-2</v>
      </c>
      <c r="H381" s="1">
        <f>ABS(AP381-$A381)</f>
        <v>5.8682229493472349E-2</v>
      </c>
      <c r="I381" s="15">
        <f>ABS(AQ381-$A381)</f>
        <v>0.18956829622248184</v>
      </c>
      <c r="J381" s="1">
        <f>ABS(AR381-$A381)</f>
        <v>3.4840217956506603E-3</v>
      </c>
      <c r="K381" s="1">
        <f>ABS(AS381-$A381)</f>
        <v>9.6526159009066248E-2</v>
      </c>
      <c r="L381" s="15">
        <f>ABS(AT381-$A381)</f>
        <v>9.7599644855256518E-2</v>
      </c>
      <c r="M381" s="1">
        <f>ABS(AU381-$A381)</f>
        <v>8.0944605953500393E-2</v>
      </c>
      <c r="N381" s="1">
        <f>ABS(AV381-$A381)</f>
        <v>8.3275194508780626E-3</v>
      </c>
      <c r="O381" s="15">
        <f>ABS(AZ381-$A381)</f>
        <v>1.4434541245200938E-2</v>
      </c>
      <c r="P381" s="1">
        <f>ABS(BA381-$A381)</f>
        <v>3.950636773665539E-2</v>
      </c>
      <c r="Q381" s="1">
        <f>ABS(BB381-$A381)</f>
        <v>2.6970454490928386E-2</v>
      </c>
      <c r="R381" s="15">
        <f>ABS(BC381-$A381)</f>
        <v>0.20856208381414354</v>
      </c>
      <c r="S381" s="1">
        <f>ABS(BD381-$A381)</f>
        <v>2.2334163701748011E-2</v>
      </c>
      <c r="T381" s="1">
        <f>ABS(BE381-$A381)</f>
        <v>0.11544812375794589</v>
      </c>
      <c r="U381" s="91">
        <f>ABS(BI381-$A381)</f>
        <v>1.9815617896883353E-3</v>
      </c>
      <c r="V381" s="92">
        <f>ABS(BJ381-$A381)</f>
        <v>2.7147567325873867E-2</v>
      </c>
      <c r="W381" s="92">
        <f>ABS(BK381-$A381)</f>
        <v>1.4564564557781212E-2</v>
      </c>
      <c r="X381" s="15">
        <f t="shared" si="289"/>
        <v>2.4370432658431529E-3</v>
      </c>
      <c r="Y381" s="1">
        <f t="shared" si="290"/>
        <v>3.6813732290512657E-2</v>
      </c>
      <c r="Z381" s="1">
        <f t="shared" si="291"/>
        <v>1.6938874273885851E-2</v>
      </c>
      <c r="AA381" s="15">
        <f t="shared" si="292"/>
        <v>1.0549317200517994E-2</v>
      </c>
      <c r="AB381" s="1">
        <f t="shared" si="293"/>
        <v>3.219009143899676E-2</v>
      </c>
      <c r="AC381" s="1">
        <f t="shared" si="294"/>
        <v>1.9636054408185499E-2</v>
      </c>
      <c r="AD381" s="15">
        <f t="shared" si="295"/>
        <v>7.9815080826668661E-2</v>
      </c>
      <c r="AE381" s="1">
        <f t="shared" si="296"/>
        <v>5.300726773466935E-2</v>
      </c>
      <c r="AF381" s="1">
        <f t="shared" si="297"/>
        <v>7.0492809259944611E-2</v>
      </c>
      <c r="AG381" s="15">
        <f t="shared" si="298"/>
        <v>0.11780609606538883</v>
      </c>
      <c r="AH381" s="1">
        <f t="shared" si="299"/>
        <v>0.10040937541384753</v>
      </c>
      <c r="AI381" s="1">
        <f t="shared" si="300"/>
        <v>0.11371271243420078</v>
      </c>
      <c r="AJ381" s="1"/>
      <c r="AK381" s="1">
        <f t="shared" si="301"/>
        <v>1.2553567833494019</v>
      </c>
      <c r="AL381" s="1">
        <f t="shared" si="302"/>
        <v>1.1968103929762446</v>
      </c>
      <c r="AM381" s="1">
        <f t="shared" si="309"/>
        <v>1.2260835881628234</v>
      </c>
      <c r="AN381" s="1">
        <f t="shared" si="303"/>
        <v>1.3231496636277416</v>
      </c>
      <c r="AO381" s="1">
        <f t="shared" si="310"/>
        <v>1.1373526806077083</v>
      </c>
      <c r="AP381" s="1">
        <f t="shared" si="311"/>
        <v>1.2302511721177249</v>
      </c>
      <c r="AQ381" s="1">
        <f t="shared" si="336"/>
        <v>1.3611372388467344</v>
      </c>
      <c r="AR381" s="1">
        <f t="shared" si="337"/>
        <v>1.1750529644199033</v>
      </c>
      <c r="AS381" s="1">
        <f t="shared" si="312"/>
        <v>1.2680951016333188</v>
      </c>
      <c r="AT381" s="1">
        <f t="shared" si="313"/>
        <v>1.2691685874795091</v>
      </c>
      <c r="AU381" s="1">
        <f t="shared" si="314"/>
        <v>1.0906243366707522</v>
      </c>
      <c r="AV381" s="1">
        <f t="shared" si="315"/>
        <v>1.1798964620751307</v>
      </c>
      <c r="AW381" s="1"/>
      <c r="AX381" s="1"/>
      <c r="AY381" s="1"/>
      <c r="AZ381" s="1">
        <f t="shared" si="333"/>
        <v>1.1860034838694535</v>
      </c>
      <c r="BA381" s="1">
        <f t="shared" si="334"/>
        <v>1.211075310360908</v>
      </c>
      <c r="BB381" s="1">
        <f t="shared" si="335"/>
        <v>1.198539397115181</v>
      </c>
      <c r="BC381" s="1">
        <f t="shared" si="316"/>
        <v>1.3801310264383961</v>
      </c>
      <c r="BD381" s="1">
        <f t="shared" si="317"/>
        <v>1.1939031063260006</v>
      </c>
      <c r="BE381" s="1">
        <f t="shared" si="318"/>
        <v>1.2870170663821985</v>
      </c>
      <c r="BF381" s="87"/>
      <c r="BG381" s="87"/>
      <c r="BH381" s="87"/>
      <c r="BI381" s="1">
        <f t="shared" si="319"/>
        <v>1.1735505044139409</v>
      </c>
      <c r="BJ381" s="1">
        <f t="shared" si="320"/>
        <v>1.1987165099501265</v>
      </c>
      <c r="BK381" s="1">
        <f t="shared" si="321"/>
        <v>1.1861335071820338</v>
      </c>
      <c r="BL381" s="87"/>
      <c r="BM381" s="87"/>
      <c r="BN381" s="87"/>
      <c r="BO381" s="1">
        <f>AZ381+(AQ381-NormalPNO!Y381)*$BO$1</f>
        <v>1.1691318993584094</v>
      </c>
      <c r="BP381" s="1">
        <f>BA381+(AR381-NormalPNO!Z381)*$BP$1</f>
        <v>1.2083826749147653</v>
      </c>
      <c r="BQ381" s="1">
        <f>BB381+(AS381-NormalPNO!AA381)*$BQ$1</f>
        <v>1.1885078168981384</v>
      </c>
      <c r="BR381" s="1">
        <f>BI381+(BC381-NormalPNO!Y381)*$BR$1</f>
        <v>1.1821182598247706</v>
      </c>
      <c r="BS381" s="1">
        <f>BJ381+(BD381-NormalPNO!Z381)*$BS$1</f>
        <v>1.2037590340632494</v>
      </c>
      <c r="BT381" s="1">
        <f>BK381+(BE381-NormalPNO!AA381)*$BT$1</f>
        <v>1.1912049970324381</v>
      </c>
      <c r="BU381" s="1">
        <f t="shared" si="322"/>
        <v>1.0917538617975839</v>
      </c>
      <c r="BV381" s="1">
        <f t="shared" si="323"/>
        <v>1.1185616748895832</v>
      </c>
      <c r="BW381" s="1">
        <f t="shared" si="324"/>
        <v>1.101076133364308</v>
      </c>
      <c r="BX381" s="1">
        <f t="shared" si="325"/>
        <v>1.0537628465588638</v>
      </c>
      <c r="BY381" s="1">
        <f t="shared" si="326"/>
        <v>1.0711595672104051</v>
      </c>
      <c r="BZ381" s="1">
        <f t="shared" si="327"/>
        <v>1.0578562301900518</v>
      </c>
      <c r="CA381" s="1"/>
      <c r="CB381" t="s">
        <v>367</v>
      </c>
      <c r="CC381" s="13" t="s">
        <v>913</v>
      </c>
      <c r="CD381">
        <v>-445.66454391612399</v>
      </c>
      <c r="CE381" s="19">
        <v>-443.53443061299998</v>
      </c>
      <c r="CF381" s="19">
        <v>-445.54612027193599</v>
      </c>
      <c r="CG381" s="19">
        <v>-443.506844661</v>
      </c>
      <c r="CH381" s="19"/>
      <c r="CI381" s="19"/>
      <c r="CJ381">
        <v>-248.20594805141999</v>
      </c>
      <c r="CK381" s="19">
        <v>-247.118158408</v>
      </c>
      <c r="CL381">
        <v>-248.14025083328801</v>
      </c>
      <c r="CM381" s="19">
        <v>-247.102566282</v>
      </c>
      <c r="CN381" s="19"/>
      <c r="CO381" s="19"/>
      <c r="CP381" s="19">
        <f>'[3]DLPNO-CCSD(T1 or T)_TightPNO'!BL381</f>
        <v>-197.45659532641201</v>
      </c>
      <c r="CQ381" s="19">
        <f>'[3]DLPNO-CCSD(T1 or T)_TightPNO'!BM381</f>
        <v>-196.41605648699999</v>
      </c>
      <c r="CR381" s="19">
        <f>'[3]DLPNO-CCSD(T1 or T)_TightPNO'!BN381</f>
        <v>-197.40370032847699</v>
      </c>
      <c r="CS381" s="19">
        <f>'[3]DLPNO-CCSD(T1 or T)_TightPNO'!BO381</f>
        <v>-196.404035851</v>
      </c>
      <c r="CT381" s="19"/>
      <c r="CU381" s="19"/>
      <c r="CV381" s="19">
        <f>'[3]DLPNO-CCSD(T1 or T)_TightPNO'!BR381</f>
        <v>-197.45662892214801</v>
      </c>
      <c r="CW381" s="19">
        <f>'[3]DLPNO-CCSD(T1 or T)_TightPNO'!BS381</f>
        <v>-196.41606308999999</v>
      </c>
      <c r="CX381" s="19">
        <f>'[3]DLPNO-CCSD(T1 or T)_TightPNO'!BT381</f>
        <v>-197.40381996919999</v>
      </c>
      <c r="CY381" s="19">
        <f>'[3]DLPNO-CCSD(T1 or T)_TightPNO'!BU381</f>
        <v>-196.40404656999999</v>
      </c>
      <c r="CZ381" s="19"/>
      <c r="DA381" s="19"/>
      <c r="DB381" s="19">
        <f>'[3]DLPNO-CCSD(T1 or T)_TightPNO'!BX381</f>
        <v>-248.20600775529201</v>
      </c>
      <c r="DC381" s="19">
        <f>'[3]DLPNO-CCSD(T1 or T)_TightPNO'!BY381</f>
        <v>-247.118172157</v>
      </c>
      <c r="DD381" s="19">
        <f>'[3]DLPNO-CCSD(T1 or T)_TightPNO'!BZ381</f>
        <v>-248.14042773672</v>
      </c>
      <c r="DE381" s="19">
        <f>'[3]DLPNO-CCSD(T1 or T)_TightPNO'!CA381</f>
        <v>-247.10260448899999</v>
      </c>
      <c r="DF381" s="19"/>
      <c r="DG381" s="19"/>
      <c r="DH381" s="19"/>
      <c r="DI381" s="40" t="str">
        <f>'[3]DLPNO-CCSD(T1 or T)_TightPNO'!CE381</f>
        <v>46_Peptide-Pentane_1.50.xyz</v>
      </c>
      <c r="DJ381" s="40">
        <f>'[3]DLPNO-CCSD(T1 or T)_TightPNO'!CF381</f>
        <v>-445.54517047595101</v>
      </c>
      <c r="DK381" s="40">
        <f>'[3]DLPNO-CCSD(T1 or T)_TightPNO'!CG381</f>
        <v>-443.506844661</v>
      </c>
      <c r="DL381" s="40">
        <f>'[3]DLPNO-CCSD(T1 or T)_TightPNO'!CH381</f>
        <v>-248.139430881566</v>
      </c>
      <c r="DM381" s="40">
        <f>'[3]DLPNO-CCSD(T1 or T)_TightPNO'!CI381</f>
        <v>-247.102566282</v>
      </c>
      <c r="DN381" s="40">
        <f>'[3]DLPNO-CCSD(T1 or T)_TightPNO'!CJ381</f>
        <v>-197.40363102126599</v>
      </c>
      <c r="DO381" s="40">
        <f>'[3]DLPNO-CCSD(T1 or T)_TightPNO'!CK381</f>
        <v>-196.404035851</v>
      </c>
      <c r="DP381" s="40">
        <f>'[3]DLPNO-CCSD(T1 or T)_TightPNO'!CL381</f>
        <v>-197.40374962279901</v>
      </c>
      <c r="DQ381" s="40">
        <f>'[3]DLPNO-CCSD(T1 or T)_TightPNO'!CM381</f>
        <v>-196.40404656999999</v>
      </c>
      <c r="DR381" s="40">
        <f>'[3]DLPNO-CCSD(T1 or T)_TightPNO'!CN381</f>
        <v>-248.13960836635999</v>
      </c>
      <c r="DS381" s="40">
        <f>'[3]DLPNO-CCSD(T1 or T)_TightPNO'!CO381</f>
        <v>-247.10260448899999</v>
      </c>
      <c r="DT381" s="19"/>
      <c r="DU381" s="10"/>
      <c r="DV381" s="13" t="s">
        <v>913</v>
      </c>
      <c r="DW381">
        <f>'[3]DLPNO-CCSD(T1 or T)_TightPNO'!CS381</f>
        <v>-445.54650721175102</v>
      </c>
      <c r="DX381">
        <f>'[3]DLPNO-CCSD(T1 or T)_TightPNO'!CT381</f>
        <v>-443.506844661</v>
      </c>
      <c r="DY381">
        <f>'[3]DLPNO-CCSD(T1 or T)_TightPNO'!CU381</f>
        <v>-248.14060297560201</v>
      </c>
      <c r="DZ381">
        <f>'[3]DLPNO-CCSD(T1 or T)_TightPNO'!CV381</f>
        <v>-247.102566282</v>
      </c>
      <c r="EA381">
        <f>'[3]DLPNO-CCSD(T1 or T)_TightPNO'!CW381</f>
        <v>-197.403881687347</v>
      </c>
      <c r="EB381">
        <f>'[3]DLPNO-CCSD(T1 or T)_TightPNO'!CX381</f>
        <v>-196.404035851</v>
      </c>
      <c r="EC381">
        <f>'[3]DLPNO-CCSD(T1 or T)_TightPNO'!CY381</f>
        <v>-197.40399956995901</v>
      </c>
      <c r="ED381">
        <f>'[3]DLPNO-CCSD(T1 or T)_TightPNO'!CZ381</f>
        <v>-196.40404656999999</v>
      </c>
      <c r="EE381">
        <f>'[3]DLPNO-CCSD(T1 or T)_TightPNO'!DA381</f>
        <v>-248.140769621353</v>
      </c>
      <c r="EF381">
        <f>'[3]DLPNO-CCSD(T1 or T)_TightPNO'!DB381</f>
        <v>-247.10260448899999</v>
      </c>
      <c r="EH381" s="13" t="s">
        <v>913</v>
      </c>
      <c r="EJ381">
        <f t="shared" si="328"/>
        <v>-445.54659516992848</v>
      </c>
      <c r="EK381" s="36">
        <f t="shared" si="329"/>
        <v>-248.14066080914901</v>
      </c>
      <c r="EL381">
        <f t="shared" si="330"/>
        <v>-197.40373498208248</v>
      </c>
      <c r="EM381">
        <f t="shared" si="331"/>
        <v>-197.40385514240046</v>
      </c>
      <c r="EN381">
        <f t="shared" si="332"/>
        <v>-248.14083742190002</v>
      </c>
    </row>
    <row r="382" spans="1:144" ht="17" x14ac:dyDescent="0.2">
      <c r="A382" s="4">
        <f>'[1]De Raw'!$A380</f>
        <v>0.28205701882885931</v>
      </c>
      <c r="B382" t="s">
        <v>368</v>
      </c>
      <c r="C382" s="1">
        <f>ABS(AK382-$A382)</f>
        <v>2.8395954415415869E-2</v>
      </c>
      <c r="D382" s="1">
        <f>ABS(AL382-$A382)</f>
        <v>9.8948439628394058E-3</v>
      </c>
      <c r="E382" s="1">
        <f>ABS(AM382-$A382)</f>
        <v>1.9145399189127665E-2</v>
      </c>
      <c r="F382" s="1">
        <f>ABS(AN382-$A382)</f>
        <v>3.1097598047211072E-2</v>
      </c>
      <c r="G382" s="1">
        <f>ABS(AO382-$A382)</f>
        <v>1.0762831535216733E-2</v>
      </c>
      <c r="H382" s="1">
        <f>ABS(AP382-$A382)</f>
        <v>1.0167383255997142E-2</v>
      </c>
      <c r="I382" s="15">
        <f>ABS(AQ382-$A382)</f>
        <v>4.8102737142340701E-2</v>
      </c>
      <c r="J382" s="1">
        <f>ABS(AR382-$A382)</f>
        <v>5.6779531286048623E-3</v>
      </c>
      <c r="K382" s="1">
        <f>ABS(AS382-$A382)</f>
        <v>2.6890345135472782E-2</v>
      </c>
      <c r="L382" s="15">
        <f>ABS(AT382-$A382)</f>
        <v>3.2606351137190459E-2</v>
      </c>
      <c r="M382" s="1">
        <f>ABS(AU382-$A382)</f>
        <v>7.1971355789248737E-3</v>
      </c>
      <c r="N382" s="1">
        <f>ABS(AV382-$A382)</f>
        <v>1.2704607779132793E-2</v>
      </c>
      <c r="O382" s="15">
        <f>ABS(AZ382-$A382)</f>
        <v>1.5475510862578645E-2</v>
      </c>
      <c r="P382" s="1">
        <f>ABS(BA382-$A382)</f>
        <v>1.2659582415948945E-2</v>
      </c>
      <c r="Q382" s="1">
        <f>ABS(BB382-$A382)</f>
        <v>1.406754663926385E-2</v>
      </c>
      <c r="R382" s="15">
        <f>ABS(BC382-$A382)</f>
        <v>5.6605306672070643E-2</v>
      </c>
      <c r="S382" s="1">
        <f>ABS(BD382-$A382)</f>
        <v>1.3898345442680815E-2</v>
      </c>
      <c r="T382" s="1">
        <f>ABS(BE382-$A382)</f>
        <v>3.5251826057375701E-2</v>
      </c>
      <c r="U382" s="91">
        <f>ABS(BI382-$A382)</f>
        <v>9.9009342721109173E-3</v>
      </c>
      <c r="V382" s="92">
        <f>ABS(BJ382-$A382)</f>
        <v>7.2700108989766643E-3</v>
      </c>
      <c r="W382" s="92">
        <f>ABS(BK382-$A382)</f>
        <v>8.585472585543874E-3</v>
      </c>
      <c r="X382" s="15">
        <f t="shared" si="289"/>
        <v>1.1497910073530793E-2</v>
      </c>
      <c r="Y382" s="1">
        <f t="shared" si="290"/>
        <v>1.2253260372970254E-2</v>
      </c>
      <c r="Z382" s="1">
        <f t="shared" si="291"/>
        <v>1.2045515408389551E-2</v>
      </c>
      <c r="AA382" s="15">
        <f t="shared" si="292"/>
        <v>1.2118777847935414E-2</v>
      </c>
      <c r="AB382" s="1">
        <f t="shared" si="293"/>
        <v>8.2502594415597708E-3</v>
      </c>
      <c r="AC382" s="1">
        <f t="shared" si="294"/>
        <v>9.7625950915278814E-3</v>
      </c>
      <c r="AD382" s="15">
        <f t="shared" si="295"/>
        <v>4.0521047836411528E-4</v>
      </c>
      <c r="AE382" s="1">
        <f t="shared" si="296"/>
        <v>1.4484434409720026E-3</v>
      </c>
      <c r="AF382" s="1">
        <f t="shared" si="297"/>
        <v>1.6082990244261075E-3</v>
      </c>
      <c r="AG382" s="15">
        <f t="shared" si="298"/>
        <v>1.0282853977247486E-2</v>
      </c>
      <c r="AH382" s="1">
        <f t="shared" si="299"/>
        <v>1.2182004333519125E-2</v>
      </c>
      <c r="AI382" s="1">
        <f t="shared" si="300"/>
        <v>1.2046452910247862E-2</v>
      </c>
      <c r="AJ382" s="1"/>
      <c r="AK382" s="1">
        <f t="shared" si="301"/>
        <v>0.31045297324427518</v>
      </c>
      <c r="AL382" s="1">
        <f t="shared" si="302"/>
        <v>0.29195186279169871</v>
      </c>
      <c r="AM382" s="1">
        <f t="shared" si="309"/>
        <v>0.30120241801798697</v>
      </c>
      <c r="AN382" s="1">
        <f t="shared" si="303"/>
        <v>0.31315461687607038</v>
      </c>
      <c r="AO382" s="1">
        <f t="shared" si="310"/>
        <v>0.27129418729364257</v>
      </c>
      <c r="AP382" s="1">
        <f t="shared" si="311"/>
        <v>0.29222440208485645</v>
      </c>
      <c r="AQ382" s="1">
        <f t="shared" si="336"/>
        <v>0.33015975597120001</v>
      </c>
      <c r="AR382" s="1">
        <f t="shared" si="337"/>
        <v>0.28773497195746417</v>
      </c>
      <c r="AS382" s="1">
        <f t="shared" si="312"/>
        <v>0.30894736396433209</v>
      </c>
      <c r="AT382" s="1">
        <f t="shared" si="313"/>
        <v>0.31466336996604977</v>
      </c>
      <c r="AU382" s="1">
        <f t="shared" si="314"/>
        <v>0.27485988324993443</v>
      </c>
      <c r="AV382" s="1">
        <f t="shared" si="315"/>
        <v>0.2947616266079921</v>
      </c>
      <c r="AW382" s="1"/>
      <c r="AX382" s="1"/>
      <c r="AY382" s="1"/>
      <c r="AZ382" s="1">
        <f t="shared" si="333"/>
        <v>0.29753252969143795</v>
      </c>
      <c r="BA382" s="1">
        <f t="shared" si="334"/>
        <v>0.29471660124480825</v>
      </c>
      <c r="BB382" s="1">
        <f t="shared" si="335"/>
        <v>0.29612456546812316</v>
      </c>
      <c r="BC382" s="1">
        <f t="shared" si="316"/>
        <v>0.33866232550092995</v>
      </c>
      <c r="BD382" s="1">
        <f t="shared" si="317"/>
        <v>0.29595536427154012</v>
      </c>
      <c r="BE382" s="1">
        <f t="shared" si="318"/>
        <v>0.31730884488623501</v>
      </c>
      <c r="BF382" s="87"/>
      <c r="BG382" s="87"/>
      <c r="BH382" s="87"/>
      <c r="BI382" s="1">
        <f t="shared" si="319"/>
        <v>0.29195795310097022</v>
      </c>
      <c r="BJ382" s="1">
        <f t="shared" si="320"/>
        <v>0.28932702972783597</v>
      </c>
      <c r="BK382" s="1">
        <f t="shared" si="321"/>
        <v>0.29064249141440318</v>
      </c>
      <c r="BL382" s="87"/>
      <c r="BM382" s="87"/>
      <c r="BN382" s="87"/>
      <c r="BO382" s="1">
        <f>AZ382+(AQ382-NormalPNO!Y382)*$BO$1</f>
        <v>0.2935549289023901</v>
      </c>
      <c r="BP382" s="1">
        <f>BA382+(AR382-NormalPNO!Z382)*$BP$1</f>
        <v>0.29431027920182956</v>
      </c>
      <c r="BQ382" s="1">
        <f>BB382+(AS382-NormalPNO!AA382)*$BQ$1</f>
        <v>0.29410253423724886</v>
      </c>
      <c r="BR382" s="1">
        <f>BI382+(BC382-NormalPNO!Y382)*$BR$1</f>
        <v>0.29417579667679472</v>
      </c>
      <c r="BS382" s="1">
        <f>BJ382+(BD382-NormalPNO!Z382)*$BS$1</f>
        <v>0.29030727827041908</v>
      </c>
      <c r="BT382" s="1">
        <f>BK382+(BE382-NormalPNO!AA382)*$BT$1</f>
        <v>0.29181961392038719</v>
      </c>
      <c r="BU382" s="1">
        <f t="shared" si="322"/>
        <v>0.28165180835049519</v>
      </c>
      <c r="BV382" s="1">
        <f t="shared" si="323"/>
        <v>0.2806085753878873</v>
      </c>
      <c r="BW382" s="1">
        <f t="shared" si="324"/>
        <v>0.2804487198044332</v>
      </c>
      <c r="BX382" s="1">
        <f t="shared" si="325"/>
        <v>0.27177416485161182</v>
      </c>
      <c r="BY382" s="1">
        <f t="shared" si="326"/>
        <v>0.26987501449534018</v>
      </c>
      <c r="BZ382" s="1">
        <f t="shared" si="327"/>
        <v>0.27001056591861144</v>
      </c>
      <c r="CA382" s="1"/>
      <c r="CB382" t="s">
        <v>368</v>
      </c>
      <c r="CC382" s="13" t="s">
        <v>914</v>
      </c>
      <c r="CD382">
        <v>-445.66303811611601</v>
      </c>
      <c r="CE382" s="19">
        <v>-443.53430077199999</v>
      </c>
      <c r="CF382" s="19">
        <v>-445.54447730480501</v>
      </c>
      <c r="CG382" s="19">
        <v>-443.50669569899998</v>
      </c>
      <c r="CH382" s="19"/>
      <c r="CI382" s="19"/>
      <c r="CJ382">
        <v>-248.20594805141999</v>
      </c>
      <c r="CK382" s="19">
        <v>-247.118158408</v>
      </c>
      <c r="CL382">
        <v>-248.14025083328801</v>
      </c>
      <c r="CM382" s="19">
        <v>-247.102566282</v>
      </c>
      <c r="CN382" s="19"/>
      <c r="CO382" s="19"/>
      <c r="CP382" s="19">
        <f>'[3]DLPNO-CCSD(T1 or T)_TightPNO'!BL382</f>
        <v>-197.45659532641201</v>
      </c>
      <c r="CQ382" s="19">
        <f>'[3]DLPNO-CCSD(T1 or T)_TightPNO'!BM382</f>
        <v>-196.41605648699999</v>
      </c>
      <c r="CR382" s="19">
        <f>'[3]DLPNO-CCSD(T1 or T)_TightPNO'!BN382</f>
        <v>-197.40370032847699</v>
      </c>
      <c r="CS382" s="19">
        <f>'[3]DLPNO-CCSD(T1 or T)_TightPNO'!BO382</f>
        <v>-196.404035851</v>
      </c>
      <c r="CT382" s="19"/>
      <c r="CU382" s="19"/>
      <c r="CV382" s="19">
        <f>'[3]DLPNO-CCSD(T1 or T)_TightPNO'!BR382</f>
        <v>-197.45660886086199</v>
      </c>
      <c r="CW382" s="19">
        <f>'[3]DLPNO-CCSD(T1 or T)_TightPNO'!BS382</f>
        <v>-196.41605940299999</v>
      </c>
      <c r="CX382" s="19">
        <f>'[3]DLPNO-CCSD(T1 or T)_TightPNO'!BT382</f>
        <v>-197.40371870636</v>
      </c>
      <c r="CY382" s="19">
        <f>'[3]DLPNO-CCSD(T1 or T)_TightPNO'!BU382</f>
        <v>-196.40403900300001</v>
      </c>
      <c r="CZ382" s="19"/>
      <c r="DA382" s="19"/>
      <c r="DB382" s="19">
        <f>'[3]DLPNO-CCSD(T1 or T)_TightPNO'!BX382</f>
        <v>-248.20596400036499</v>
      </c>
      <c r="DC382" s="19">
        <f>'[3]DLPNO-CCSD(T1 or T)_TightPNO'!BY382</f>
        <v>-247.11816294400001</v>
      </c>
      <c r="DD382" s="19">
        <f>'[3]DLPNO-CCSD(T1 or T)_TightPNO'!BZ382</f>
        <v>-248.140300063599</v>
      </c>
      <c r="DE382" s="19">
        <f>'[3]DLPNO-CCSD(T1 or T)_TightPNO'!CA382</f>
        <v>-247.102578432</v>
      </c>
      <c r="DF382" s="19"/>
      <c r="DG382" s="19"/>
      <c r="DH382" s="19"/>
      <c r="DI382" s="40" t="str">
        <f>'[3]DLPNO-CCSD(T1 or T)_TightPNO'!CE382</f>
        <v>46_Peptide-Pentane_2.00.xyz</v>
      </c>
      <c r="DJ382" s="40">
        <f>'[3]DLPNO-CCSD(T1 or T)_TightPNO'!CF382</f>
        <v>-445.54356094645902</v>
      </c>
      <c r="DK382" s="40">
        <f>'[3]DLPNO-CCSD(T1 or T)_TightPNO'!CG382</f>
        <v>-443.50669569899998</v>
      </c>
      <c r="DL382" s="40">
        <f>'[3]DLPNO-CCSD(T1 or T)_TightPNO'!CH382</f>
        <v>-248.139430881566</v>
      </c>
      <c r="DM382" s="40">
        <f>'[3]DLPNO-CCSD(T1 or T)_TightPNO'!CI382</f>
        <v>-247.102566282</v>
      </c>
      <c r="DN382" s="40">
        <f>'[3]DLPNO-CCSD(T1 or T)_TightPNO'!CJ382</f>
        <v>-197.40363102126599</v>
      </c>
      <c r="DO382" s="40">
        <f>'[3]DLPNO-CCSD(T1 or T)_TightPNO'!CK382</f>
        <v>-196.404035851</v>
      </c>
      <c r="DP382" s="40">
        <f>'[3]DLPNO-CCSD(T1 or T)_TightPNO'!CL382</f>
        <v>-197.403649706961</v>
      </c>
      <c r="DQ382" s="40">
        <f>'[3]DLPNO-CCSD(T1 or T)_TightPNO'!CM382</f>
        <v>-196.40403900300001</v>
      </c>
      <c r="DR382" s="40">
        <f>'[3]DLPNO-CCSD(T1 or T)_TightPNO'!CN382</f>
        <v>-248.13947890470899</v>
      </c>
      <c r="DS382" s="40">
        <f>'[3]DLPNO-CCSD(T1 or T)_TightPNO'!CO382</f>
        <v>-247.102578432</v>
      </c>
      <c r="DT382" s="19"/>
      <c r="DU382" s="10"/>
      <c r="DV382" s="13" t="s">
        <v>914</v>
      </c>
      <c r="DW382">
        <f>'[3]DLPNO-CCSD(T1 or T)_TightPNO'!CS382</f>
        <v>-445.54498611092703</v>
      </c>
      <c r="DX382">
        <f>'[3]DLPNO-CCSD(T1 or T)_TightPNO'!CT382</f>
        <v>-443.50669569899998</v>
      </c>
      <c r="DY382">
        <f>'[3]DLPNO-CCSD(T1 or T)_TightPNO'!CU382</f>
        <v>-248.14060297560201</v>
      </c>
      <c r="DZ382">
        <f>'[3]DLPNO-CCSD(T1 or T)_TightPNO'!CV382</f>
        <v>-247.102566282</v>
      </c>
      <c r="EA382">
        <f>'[3]DLPNO-CCSD(T1 or T)_TightPNO'!CW382</f>
        <v>-197.403881687347</v>
      </c>
      <c r="EB382">
        <f>'[3]DLPNO-CCSD(T1 or T)_TightPNO'!CX382</f>
        <v>-196.404035851</v>
      </c>
      <c r="EC382">
        <f>'[3]DLPNO-CCSD(T1 or T)_TightPNO'!CY382</f>
        <v>-197.40390479092</v>
      </c>
      <c r="ED382">
        <f>'[3]DLPNO-CCSD(T1 or T)_TightPNO'!CZ382</f>
        <v>-196.40403900300001</v>
      </c>
      <c r="EE382">
        <f>'[3]DLPNO-CCSD(T1 or T)_TightPNO'!DA382</f>
        <v>-248.14064330292001</v>
      </c>
      <c r="EF382">
        <f>'[3]DLPNO-CCSD(T1 or T)_TightPNO'!DB382</f>
        <v>-247.102578432</v>
      </c>
      <c r="EH382" s="13" t="s">
        <v>914</v>
      </c>
      <c r="EJ382">
        <f t="shared" si="328"/>
        <v>-445.54493548397801</v>
      </c>
      <c r="EK382" s="36">
        <f t="shared" si="329"/>
        <v>-248.14066080914901</v>
      </c>
      <c r="EL382">
        <f t="shared" si="330"/>
        <v>-197.40373498208248</v>
      </c>
      <c r="EM382">
        <f t="shared" si="331"/>
        <v>-197.40375320605949</v>
      </c>
      <c r="EN382">
        <f t="shared" si="332"/>
        <v>-248.140710643044</v>
      </c>
    </row>
    <row r="383" spans="1:144" ht="17" x14ac:dyDescent="0.2">
      <c r="A383" s="4">
        <f>'[1]De Raw'!$A381</f>
        <v>1.4932352210217761</v>
      </c>
      <c r="B383" t="s">
        <v>369</v>
      </c>
      <c r="C383" s="1">
        <f>ABS(AK383-$A383)</f>
        <v>0.21318159195122521</v>
      </c>
      <c r="D383" s="1">
        <f>ABS(AL383-$A383)</f>
        <v>0.16562860401764978</v>
      </c>
      <c r="E383" s="1">
        <f>ABS(AM383-$A383)</f>
        <v>2.3776493966787715E-2</v>
      </c>
      <c r="F383" s="1">
        <f>ABS(AN383-$A383)</f>
        <v>0.63129403828244812</v>
      </c>
      <c r="G383" s="1">
        <f>ABS(AO383-$A383)</f>
        <v>0.57168051040331003</v>
      </c>
      <c r="H383" s="1">
        <f>ABS(AP383-$A383)</f>
        <v>2.9806763939568937E-2</v>
      </c>
      <c r="I383" s="15">
        <f>ABS(AQ383-$A383)</f>
        <v>0.8170779753995181</v>
      </c>
      <c r="J383" s="1">
        <f>ABS(AR383-$A383)</f>
        <v>0.39780134031859671</v>
      </c>
      <c r="K383" s="1">
        <f>ABS(AS383-$A383)</f>
        <v>0.20963831754046081</v>
      </c>
      <c r="L383" s="15">
        <f>ABS(AT383-$A383)</f>
        <v>0.7672148688533047</v>
      </c>
      <c r="M383" s="1">
        <f>ABS(AU383-$A383)</f>
        <v>0.43110353114368882</v>
      </c>
      <c r="N383" s="1">
        <f>ABS(AV383-$A383)</f>
        <v>0.16805566885480805</v>
      </c>
      <c r="O383" s="15">
        <f>ABS(AZ383-$A383)</f>
        <v>0.18275361686628089</v>
      </c>
      <c r="P383" s="1">
        <f>ABS(BA383-$A383)</f>
        <v>1.3408184507689214E-2</v>
      </c>
      <c r="Q383" s="1">
        <f>ABS(BB383-$A383)</f>
        <v>9.8080900686985162E-2</v>
      </c>
      <c r="R383" s="15">
        <f>ABS(BC383-$A383)</f>
        <v>0.9099699439758886</v>
      </c>
      <c r="S383" s="1">
        <f>ABS(BD383-$A383)</f>
        <v>0.31086175525840498</v>
      </c>
      <c r="T383" s="1">
        <f>ABS(BE383-$A383)</f>
        <v>0.29955409435874181</v>
      </c>
      <c r="U383" s="91">
        <f>ABS(BI383-$A383)</f>
        <v>0.24365678168694505</v>
      </c>
      <c r="V383" s="92">
        <f>ABS(BJ383-$A383)</f>
        <v>7.0408762270317338E-2</v>
      </c>
      <c r="W383" s="92">
        <f>ABS(BK383-$A383)</f>
        <v>0.15703277197863108</v>
      </c>
      <c r="X383" s="15">
        <f t="shared" si="289"/>
        <v>0.15924563747038167</v>
      </c>
      <c r="Y383" s="1">
        <f t="shared" si="290"/>
        <v>4.7386417367034639E-3</v>
      </c>
      <c r="Z383" s="1">
        <f t="shared" si="291"/>
        <v>7.6721222592213367E-2</v>
      </c>
      <c r="AA383" s="15">
        <f t="shared" si="292"/>
        <v>0.24972467136419008</v>
      </c>
      <c r="AB383" s="1">
        <f t="shared" si="293"/>
        <v>8.0621210741463223E-2</v>
      </c>
      <c r="AC383" s="1">
        <f t="shared" si="294"/>
        <v>0.16339659906529391</v>
      </c>
      <c r="AD383" s="15">
        <f t="shared" si="295"/>
        <v>0.23385340877847116</v>
      </c>
      <c r="AE383" s="1">
        <f t="shared" si="296"/>
        <v>4.9899441377845299E-2</v>
      </c>
      <c r="AF383" s="1">
        <f t="shared" si="297"/>
        <v>0.14403150351500149</v>
      </c>
      <c r="AG383" s="15">
        <f t="shared" si="298"/>
        <v>0.30860265898049466</v>
      </c>
      <c r="AH383" s="1">
        <f t="shared" si="299"/>
        <v>0.1207225688716127</v>
      </c>
      <c r="AI383" s="1">
        <f t="shared" si="300"/>
        <v>0.21751113049107307</v>
      </c>
      <c r="AJ383" s="1"/>
      <c r="AK383" s="1">
        <f t="shared" si="301"/>
        <v>1.7064168129730013</v>
      </c>
      <c r="AL383" s="1">
        <f t="shared" si="302"/>
        <v>1.3276066170041263</v>
      </c>
      <c r="AM383" s="1">
        <f t="shared" si="309"/>
        <v>1.5170117149885638</v>
      </c>
      <c r="AN383" s="1">
        <f t="shared" si="303"/>
        <v>2.1245292593042242</v>
      </c>
      <c r="AO383" s="1">
        <f t="shared" si="310"/>
        <v>0.92155471061846606</v>
      </c>
      <c r="AP383" s="1">
        <f t="shared" si="311"/>
        <v>1.523041984961345</v>
      </c>
      <c r="AQ383" s="1">
        <f t="shared" si="336"/>
        <v>2.3103131964212942</v>
      </c>
      <c r="AR383" s="1">
        <f t="shared" si="337"/>
        <v>1.0954338807031794</v>
      </c>
      <c r="AS383" s="1">
        <f t="shared" si="312"/>
        <v>1.7028735385622369</v>
      </c>
      <c r="AT383" s="1">
        <f t="shared" si="313"/>
        <v>2.2604500898750808</v>
      </c>
      <c r="AU383" s="1">
        <f t="shared" si="314"/>
        <v>1.0621316898780873</v>
      </c>
      <c r="AV383" s="1">
        <f t="shared" si="315"/>
        <v>1.6612908898765841</v>
      </c>
      <c r="AW383" s="1"/>
      <c r="AX383" s="1"/>
      <c r="AY383" s="1"/>
      <c r="AZ383" s="1">
        <f t="shared" ref="AZ383:AZ414" si="338">AK383+(AK383-AQ383)*$BA$2</f>
        <v>1.3104816041554952</v>
      </c>
      <c r="BA383" s="1">
        <f t="shared" ref="BA383:BA414" si="339">AL383+(AL383-AR383)*$BA$2</f>
        <v>1.4798270365140869</v>
      </c>
      <c r="BB383" s="1">
        <f t="shared" ref="BB383:BB414" si="340">AM383+(AM383-AS383)*$BA$2</f>
        <v>1.3951543203347909</v>
      </c>
      <c r="BC383" s="1">
        <f t="shared" si="316"/>
        <v>2.4032051649976647</v>
      </c>
      <c r="BD383" s="1">
        <f t="shared" si="317"/>
        <v>1.1823734657633711</v>
      </c>
      <c r="BE383" s="1">
        <f t="shared" si="318"/>
        <v>1.7927893153805179</v>
      </c>
      <c r="BF383" s="87"/>
      <c r="BG383" s="87"/>
      <c r="BH383" s="87"/>
      <c r="BI383" s="1">
        <f t="shared" si="319"/>
        <v>1.249578439334831</v>
      </c>
      <c r="BJ383" s="1">
        <f t="shared" si="320"/>
        <v>1.4228264587514587</v>
      </c>
      <c r="BK383" s="1">
        <f t="shared" si="321"/>
        <v>1.336202449043145</v>
      </c>
      <c r="BL383" s="87"/>
      <c r="BM383" s="87"/>
      <c r="BN383" s="87"/>
      <c r="BO383" s="1">
        <f>AZ383+(AQ383-NormalPNO!Y383)*$BO$1</f>
        <v>1.3339895835513944</v>
      </c>
      <c r="BP383" s="1">
        <f>BA383+(AR383-NormalPNO!Z383)*$BP$1</f>
        <v>1.4884965792850726</v>
      </c>
      <c r="BQ383" s="1">
        <f>BB383+(AS383-NormalPNO!AA383)*$BQ$1</f>
        <v>1.4165139984295627</v>
      </c>
      <c r="BR383" s="1">
        <f>BI383+(BC383-NormalPNO!Y383)*$BR$1</f>
        <v>1.243510549657586</v>
      </c>
      <c r="BS383" s="1">
        <f>BJ383+(BD383-NormalPNO!Z383)*$BS$1</f>
        <v>1.4126140102803129</v>
      </c>
      <c r="BT383" s="1">
        <f>BK383+(BE383-NormalPNO!AA383)*$BT$1</f>
        <v>1.3298386219564822</v>
      </c>
      <c r="BU383" s="1">
        <f t="shared" si="322"/>
        <v>1.2593818122433049</v>
      </c>
      <c r="BV383" s="1">
        <f t="shared" si="323"/>
        <v>1.4433357796439308</v>
      </c>
      <c r="BW383" s="1">
        <f t="shared" si="324"/>
        <v>1.3492037175067746</v>
      </c>
      <c r="BX383" s="1">
        <f t="shared" si="325"/>
        <v>1.1846325620412814</v>
      </c>
      <c r="BY383" s="1">
        <f t="shared" si="326"/>
        <v>1.3725126521501634</v>
      </c>
      <c r="BZ383" s="1">
        <f t="shared" si="327"/>
        <v>1.275724090530703</v>
      </c>
      <c r="CA383" s="1"/>
      <c r="CB383" t="s">
        <v>369</v>
      </c>
      <c r="CC383" s="13" t="s">
        <v>915</v>
      </c>
      <c r="CD383">
        <v>-463.75666745493299</v>
      </c>
      <c r="CE383" s="19">
        <v>-461.579622847</v>
      </c>
      <c r="CF383" s="19">
        <v>-463.64011317619003</v>
      </c>
      <c r="CG383" s="19">
        <v>-461.55346859700001</v>
      </c>
      <c r="CH383" s="19"/>
      <c r="CI383" s="19"/>
      <c r="CJ383">
        <v>-231.87697790117301</v>
      </c>
      <c r="CK383" s="19">
        <v>-230.79440155399999</v>
      </c>
      <c r="CL383">
        <v>-231.81821934424599</v>
      </c>
      <c r="CM383" s="19">
        <v>-230.78120829599999</v>
      </c>
      <c r="CN383" s="19"/>
      <c r="CO383" s="19"/>
      <c r="CP383" s="19">
        <f>'[3]DLPNO-CCSD(T1 or T)_TightPNO'!BL383</f>
        <v>-231.87697020558599</v>
      </c>
      <c r="CQ383" s="19">
        <f>'[3]DLPNO-CCSD(T1 or T)_TightPNO'!BM383</f>
        <v>-230.79439594600001</v>
      </c>
      <c r="CR383" s="19">
        <f>'[3]DLPNO-CCSD(T1 or T)_TightPNO'!BN383</f>
        <v>-231.818212113665</v>
      </c>
      <c r="CS383" s="19">
        <f>'[3]DLPNO-CCSD(T1 or T)_TightPNO'!BO383</f>
        <v>-230.78120520600001</v>
      </c>
      <c r="CT383" s="19"/>
      <c r="CU383" s="19"/>
      <c r="CV383" s="19">
        <f>'[3]DLPNO-CCSD(T1 or T)_TightPNO'!BR383</f>
        <v>-231.87721929228999</v>
      </c>
      <c r="CW383" s="19">
        <f>'[3]DLPNO-CCSD(T1 or T)_TightPNO'!BS383</f>
        <v>-230.79442390099999</v>
      </c>
      <c r="CX383" s="19">
        <f>'[3]DLPNO-CCSD(T1 or T)_TightPNO'!BT383</f>
        <v>-231.81893999166601</v>
      </c>
      <c r="CY383" s="19">
        <f>'[3]DLPNO-CCSD(T1 or T)_TightPNO'!BU383</f>
        <v>-230.78129886599999</v>
      </c>
      <c r="CZ383" s="19"/>
      <c r="DA383" s="19"/>
      <c r="DB383" s="19">
        <f>'[3]DLPNO-CCSD(T1 or T)_TightPNO'!BX383</f>
        <v>-231.877332486917</v>
      </c>
      <c r="DC383" s="19">
        <f>'[3]DLPNO-CCSD(T1 or T)_TightPNO'!BY383</f>
        <v>-230.79444710999999</v>
      </c>
      <c r="DD383" s="19">
        <f>'[3]DLPNO-CCSD(T1 or T)_TightPNO'!BZ383</f>
        <v>-231.81942749958901</v>
      </c>
      <c r="DE383" s="19">
        <f>'[3]DLPNO-CCSD(T1 or T)_TightPNO'!CA383</f>
        <v>-230.78142837600001</v>
      </c>
      <c r="DF383" s="19"/>
      <c r="DG383" s="19"/>
      <c r="DH383" s="19"/>
      <c r="DI383" s="40" t="str">
        <f>'[3]DLPNO-CCSD(T1 or T)_TightPNO'!CE383</f>
        <v>47_Benzene-Benzene_TS_0.90.xyz</v>
      </c>
      <c r="DJ383" s="40">
        <f>'[3]DLPNO-CCSD(T1 or T)_TightPNO'!CF383</f>
        <v>-463.63972271531202</v>
      </c>
      <c r="DK383" s="40">
        <f>'[3]DLPNO-CCSD(T1 or T)_TightPNO'!CG383</f>
        <v>-461.55346859700001</v>
      </c>
      <c r="DL383" s="40">
        <f>'[3]DLPNO-CCSD(T1 or T)_TightPNO'!CH383</f>
        <v>-231.81817017124101</v>
      </c>
      <c r="DM383" s="40">
        <f>'[3]DLPNO-CCSD(T1 or T)_TightPNO'!CI383</f>
        <v>-230.78120829599999</v>
      </c>
      <c r="DN383" s="40">
        <f>'[3]DLPNO-CCSD(T1 or T)_TightPNO'!CJ383</f>
        <v>-231.81816689132901</v>
      </c>
      <c r="DO383" s="40">
        <f>'[3]DLPNO-CCSD(T1 or T)_TightPNO'!CK383</f>
        <v>-230.78120520499999</v>
      </c>
      <c r="DP383" s="40">
        <f>'[3]DLPNO-CCSD(T1 or T)_TightPNO'!CL383</f>
        <v>-231.81888299969</v>
      </c>
      <c r="DQ383" s="40">
        <f>'[3]DLPNO-CCSD(T1 or T)_TightPNO'!CM383</f>
        <v>-230.78129886599999</v>
      </c>
      <c r="DR383" s="40">
        <f>'[3]DLPNO-CCSD(T1 or T)_TightPNO'!CN383</f>
        <v>-231.81937112477101</v>
      </c>
      <c r="DS383" s="40">
        <f>'[3]DLPNO-CCSD(T1 or T)_TightPNO'!CO383</f>
        <v>-230.78142837600001</v>
      </c>
      <c r="DT383" s="19"/>
      <c r="DU383" s="10"/>
      <c r="DV383" s="13" t="s">
        <v>915</v>
      </c>
      <c r="DW383">
        <f>'[3]DLPNO-CCSD(T1 or T)_TightPNO'!CS383</f>
        <v>-463.64079712746502</v>
      </c>
      <c r="DX383">
        <f>'[3]DLPNO-CCSD(T1 or T)_TightPNO'!CT383</f>
        <v>-461.55346859700001</v>
      </c>
      <c r="DY383">
        <f>'[3]DLPNO-CCSD(T1 or T)_TightPNO'!CU383</f>
        <v>-231.81860021185</v>
      </c>
      <c r="DZ383">
        <f>'[3]DLPNO-CCSD(T1 or T)_TightPNO'!CV383</f>
        <v>-230.78120829599999</v>
      </c>
      <c r="EA383">
        <f>'[3]DLPNO-CCSD(T1 or T)_TightPNO'!CW383</f>
        <v>-231.818594659251</v>
      </c>
      <c r="EB383">
        <f>'[3]DLPNO-CCSD(T1 or T)_TightPNO'!CX383</f>
        <v>-230.78120520499999</v>
      </c>
      <c r="EC383">
        <f>'[3]DLPNO-CCSD(T1 or T)_TightPNO'!CY383</f>
        <v>-231.81929703101699</v>
      </c>
      <c r="ED383">
        <f>'[3]DLPNO-CCSD(T1 or T)_TightPNO'!CZ383</f>
        <v>-230.78129886599999</v>
      </c>
      <c r="EE383">
        <f>'[3]DLPNO-CCSD(T1 or T)_TightPNO'!DA383</f>
        <v>-231.81980748193001</v>
      </c>
      <c r="EF383">
        <f>'[3]DLPNO-CCSD(T1 or T)_TightPNO'!DB383</f>
        <v>-230.78142837600001</v>
      </c>
      <c r="EH383" s="13" t="s">
        <v>915</v>
      </c>
      <c r="EJ383">
        <f t="shared" si="328"/>
        <v>-463.64030840662906</v>
      </c>
      <c r="EK383" s="36">
        <f t="shared" si="329"/>
        <v>-231.81824393074848</v>
      </c>
      <c r="EL383">
        <f t="shared" si="330"/>
        <v>-231.81823472483299</v>
      </c>
      <c r="EM383">
        <f t="shared" si="331"/>
        <v>-231.81896848765402</v>
      </c>
      <c r="EN383">
        <f t="shared" si="332"/>
        <v>-231.81945568699803</v>
      </c>
    </row>
    <row r="384" spans="1:144" ht="17" x14ac:dyDescent="0.2">
      <c r="A384" s="4">
        <f>'[1]De Raw'!$A382</f>
        <v>2.4519716561354419</v>
      </c>
      <c r="B384" t="s">
        <v>370</v>
      </c>
      <c r="C384" s="1">
        <f>ABS(AK384-$A384)</f>
        <v>0.25592138690031252</v>
      </c>
      <c r="D384" s="1">
        <f>ABS(AL384-$A384)</f>
        <v>5.7883620321692142E-2</v>
      </c>
      <c r="E384" s="1">
        <f>ABS(AM384-$A384)</f>
        <v>9.9018883289310189E-2</v>
      </c>
      <c r="F384" s="1">
        <f>ABS(AN384-$A384)</f>
        <v>0.63703006736096945</v>
      </c>
      <c r="G384" s="1">
        <f>ABS(AO384-$A384)</f>
        <v>0.3812510546895731</v>
      </c>
      <c r="H384" s="1">
        <f>ABS(AP384-$A384)</f>
        <v>0.12788950633569796</v>
      </c>
      <c r="I384" s="15">
        <f>ABS(AQ384-$A384)</f>
        <v>0.79438685087124217</v>
      </c>
      <c r="J384" s="1">
        <f>ABS(AR384-$A384)</f>
        <v>0.22907775822931642</v>
      </c>
      <c r="K384" s="1">
        <f>ABS(AS384-$A384)</f>
        <v>0.2826545463209631</v>
      </c>
      <c r="L384" s="15">
        <f>ABS(AT384-$A384)</f>
        <v>0.6802217439479965</v>
      </c>
      <c r="M384" s="1">
        <f>ABS(AU384-$A384)</f>
        <v>0.32400812955199898</v>
      </c>
      <c r="N384" s="1">
        <f>ABS(AV384-$A384)</f>
        <v>0.17810680719799876</v>
      </c>
      <c r="O384" s="15">
        <f>ABS(AZ384-$A384)</f>
        <v>9.7115063990438344E-2</v>
      </c>
      <c r="P384" s="1">
        <f>ABS(BA384-$A384)</f>
        <v>5.4357135871860862E-2</v>
      </c>
      <c r="Q384" s="1">
        <f>ABS(BB384-$A384)</f>
        <v>2.1378964059288741E-2</v>
      </c>
      <c r="R384" s="15">
        <f>ABS(BC384-$A384)</f>
        <v>0.87306524262637852</v>
      </c>
      <c r="S384" s="1">
        <f>ABS(BD384-$A384)</f>
        <v>0.15299110996351839</v>
      </c>
      <c r="T384" s="1">
        <f>ABS(BE384-$A384)</f>
        <v>0.36003706633142984</v>
      </c>
      <c r="U384" s="91">
        <f>ABS(BI384-$A384)</f>
        <v>0.14869931970516514</v>
      </c>
      <c r="V384" s="92">
        <f>ABS(BJ384-$A384)</f>
        <v>4.4721161979146551E-3</v>
      </c>
      <c r="W384" s="92">
        <f>ABS(BK384-$A384)</f>
        <v>7.2113601753625023E-2</v>
      </c>
      <c r="X384" s="15">
        <f t="shared" si="289"/>
        <v>7.7492984356865691E-2</v>
      </c>
      <c r="Y384" s="1">
        <f t="shared" si="290"/>
        <v>6.176617910610549E-2</v>
      </c>
      <c r="Z384" s="1">
        <f t="shared" si="291"/>
        <v>3.2909930094500162E-3</v>
      </c>
      <c r="AA384" s="15">
        <f t="shared" si="292"/>
        <v>0.15370803604394156</v>
      </c>
      <c r="AB384" s="1">
        <f t="shared" si="293"/>
        <v>4.1825746839694311E-3</v>
      </c>
      <c r="AC384" s="1">
        <f t="shared" si="294"/>
        <v>7.7460458036402891E-2</v>
      </c>
      <c r="AD384" s="15">
        <f t="shared" si="295"/>
        <v>0.21411164947201033</v>
      </c>
      <c r="AE384" s="1">
        <f t="shared" si="296"/>
        <v>4.9663905353607429E-2</v>
      </c>
      <c r="AF384" s="1">
        <f t="shared" si="297"/>
        <v>0.13690868111321741</v>
      </c>
      <c r="AG384" s="15">
        <f t="shared" si="298"/>
        <v>0.29739749635347001</v>
      </c>
      <c r="AH384" s="1">
        <f t="shared" si="299"/>
        <v>0.13895113089127742</v>
      </c>
      <c r="AI384" s="1">
        <f t="shared" si="300"/>
        <v>0.22416922707326625</v>
      </c>
      <c r="AJ384" s="1"/>
      <c r="AK384" s="1">
        <f t="shared" si="301"/>
        <v>2.7078930430357544</v>
      </c>
      <c r="AL384" s="1">
        <f t="shared" si="302"/>
        <v>2.3940880358137497</v>
      </c>
      <c r="AM384" s="1">
        <f t="shared" si="309"/>
        <v>2.5509905394247521</v>
      </c>
      <c r="AN384" s="1">
        <f t="shared" si="303"/>
        <v>3.0890017234964113</v>
      </c>
      <c r="AO384" s="1">
        <f t="shared" si="310"/>
        <v>2.0707206014458688</v>
      </c>
      <c r="AP384" s="1">
        <f t="shared" si="311"/>
        <v>2.5798611624711398</v>
      </c>
      <c r="AQ384" s="1">
        <f t="shared" si="336"/>
        <v>3.246358507006684</v>
      </c>
      <c r="AR384" s="1">
        <f t="shared" si="337"/>
        <v>2.2228938979061255</v>
      </c>
      <c r="AS384" s="1">
        <f t="shared" si="312"/>
        <v>2.734626202456405</v>
      </c>
      <c r="AT384" s="1">
        <f t="shared" si="313"/>
        <v>3.1321934000834384</v>
      </c>
      <c r="AU384" s="1">
        <f t="shared" si="314"/>
        <v>2.1279635265834429</v>
      </c>
      <c r="AV384" s="1">
        <f t="shared" si="315"/>
        <v>2.6300784633334406</v>
      </c>
      <c r="AW384" s="1"/>
      <c r="AX384" s="1"/>
      <c r="AY384" s="1"/>
      <c r="AZ384" s="1">
        <f t="shared" si="338"/>
        <v>2.3548565921450035</v>
      </c>
      <c r="BA384" s="1">
        <f t="shared" si="339"/>
        <v>2.5063287920073027</v>
      </c>
      <c r="BB384" s="1">
        <f t="shared" si="340"/>
        <v>2.4305926920761531</v>
      </c>
      <c r="BC384" s="1">
        <f t="shared" si="316"/>
        <v>3.3250368987618204</v>
      </c>
      <c r="BD384" s="1">
        <f t="shared" si="317"/>
        <v>2.2989805461719235</v>
      </c>
      <c r="BE384" s="1">
        <f t="shared" si="318"/>
        <v>2.8120087224668717</v>
      </c>
      <c r="BF384" s="87"/>
      <c r="BG384" s="87"/>
      <c r="BH384" s="87"/>
      <c r="BI384" s="1">
        <f t="shared" si="319"/>
        <v>2.3032723364302767</v>
      </c>
      <c r="BJ384" s="1">
        <f t="shared" si="320"/>
        <v>2.4564437723333565</v>
      </c>
      <c r="BK384" s="1">
        <f t="shared" si="321"/>
        <v>2.3798580543818169</v>
      </c>
      <c r="BL384" s="87"/>
      <c r="BM384" s="87"/>
      <c r="BN384" s="87"/>
      <c r="BO384" s="1">
        <f>AZ384+(AQ384-NormalPNO!Y384)*$BO$1</f>
        <v>2.3744786717785762</v>
      </c>
      <c r="BP384" s="1">
        <f>BA384+(AR384-NormalPNO!Z384)*$BP$1</f>
        <v>2.5137378352415474</v>
      </c>
      <c r="BQ384" s="1">
        <f>BB384+(AS384-NormalPNO!AA384)*$BQ$1</f>
        <v>2.4486806631259919</v>
      </c>
      <c r="BR384" s="1">
        <f>BI384+(BC384-NormalPNO!Y384)*$BR$1</f>
        <v>2.2982636200915003</v>
      </c>
      <c r="BS384" s="1">
        <f>BJ384+(BD384-NormalPNO!Z384)*$BS$1</f>
        <v>2.4477890814514724</v>
      </c>
      <c r="BT384" s="1">
        <f>BK384+(BE384-NormalPNO!AA384)*$BT$1</f>
        <v>2.374511198099039</v>
      </c>
      <c r="BU384" s="1">
        <f t="shared" si="322"/>
        <v>2.2378600066634315</v>
      </c>
      <c r="BV384" s="1">
        <f t="shared" si="323"/>
        <v>2.4023077507818345</v>
      </c>
      <c r="BW384" s="1">
        <f t="shared" si="324"/>
        <v>2.3150629750222245</v>
      </c>
      <c r="BX384" s="1">
        <f t="shared" si="325"/>
        <v>2.1545741597819719</v>
      </c>
      <c r="BY384" s="1">
        <f t="shared" si="326"/>
        <v>2.3130205252441645</v>
      </c>
      <c r="BZ384" s="1">
        <f t="shared" si="327"/>
        <v>2.2278024290621756</v>
      </c>
      <c r="CA384" s="1"/>
      <c r="CB384" t="s">
        <v>370</v>
      </c>
      <c r="CC384" s="13" t="s">
        <v>916</v>
      </c>
      <c r="CD384">
        <v>-463.75826340882702</v>
      </c>
      <c r="CE384" s="19">
        <v>-461.58367123699998</v>
      </c>
      <c r="CF384" s="19">
        <v>-463.64160485928102</v>
      </c>
      <c r="CG384" s="19">
        <v>-461.55748271200002</v>
      </c>
      <c r="CH384" s="19"/>
      <c r="CI384" s="19"/>
      <c r="CJ384">
        <v>-231.87697790117301</v>
      </c>
      <c r="CK384" s="19">
        <v>-230.79440155399999</v>
      </c>
      <c r="CL384">
        <v>-231.81821934424599</v>
      </c>
      <c r="CM384" s="19">
        <v>-230.78120829599999</v>
      </c>
      <c r="CN384" s="19"/>
      <c r="CO384" s="19"/>
      <c r="CP384" s="19">
        <f>'[3]DLPNO-CCSD(T1 or T)_TightPNO'!BL384</f>
        <v>-231.87697020558599</v>
      </c>
      <c r="CQ384" s="19">
        <f>'[3]DLPNO-CCSD(T1 or T)_TightPNO'!BM384</f>
        <v>-230.79439594600001</v>
      </c>
      <c r="CR384" s="19">
        <f>'[3]DLPNO-CCSD(T1 or T)_TightPNO'!BN384</f>
        <v>-231.818212113665</v>
      </c>
      <c r="CS384" s="19">
        <f>'[3]DLPNO-CCSD(T1 or T)_TightPNO'!BO384</f>
        <v>-230.78120520600001</v>
      </c>
      <c r="CT384" s="19"/>
      <c r="CU384" s="19"/>
      <c r="CV384" s="19">
        <f>'[3]DLPNO-CCSD(T1 or T)_TightPNO'!BR384</f>
        <v>-231.87716895970101</v>
      </c>
      <c r="CW384" s="19">
        <f>'[3]DLPNO-CCSD(T1 or T)_TightPNO'!BS384</f>
        <v>-230.79442062800001</v>
      </c>
      <c r="CX384" s="19">
        <f>'[3]DLPNO-CCSD(T1 or T)_TightPNO'!BT384</f>
        <v>-231.818808578947</v>
      </c>
      <c r="CY384" s="19">
        <f>'[3]DLPNO-CCSD(T1 or T)_TightPNO'!BU384</f>
        <v>-230.78128346400001</v>
      </c>
      <c r="CZ384" s="19"/>
      <c r="DA384" s="19"/>
      <c r="DB384" s="19">
        <f>'[3]DLPNO-CCSD(T1 or T)_TightPNO'!BX384</f>
        <v>-231.87727922714799</v>
      </c>
      <c r="DC384" s="19">
        <f>'[3]DLPNO-CCSD(T1 or T)_TightPNO'!BY384</f>
        <v>-230.794443422</v>
      </c>
      <c r="DD384" s="19">
        <f>'[3]DLPNO-CCSD(T1 or T)_TightPNO'!BZ384</f>
        <v>-231.81925387356901</v>
      </c>
      <c r="DE384" s="19">
        <f>'[3]DLPNO-CCSD(T1 or T)_TightPNO'!CA384</f>
        <v>-230.78140407000001</v>
      </c>
      <c r="DF384" s="19"/>
      <c r="DG384" s="19"/>
      <c r="DH384" s="19"/>
      <c r="DI384" s="40" t="str">
        <f>'[3]DLPNO-CCSD(T1 or T)_TightPNO'!CE384</f>
        <v>47_Benzene-Benzene_TS_0.95.xyz</v>
      </c>
      <c r="DJ384" s="40">
        <f>'[3]DLPNO-CCSD(T1 or T)_TightPNO'!CF384</f>
        <v>-463.64125969995399</v>
      </c>
      <c r="DK384" s="40">
        <f>'[3]DLPNO-CCSD(T1 or T)_TightPNO'!CG384</f>
        <v>-461.55748271200002</v>
      </c>
      <c r="DL384" s="40">
        <f>'[3]DLPNO-CCSD(T1 or T)_TightPNO'!CH384</f>
        <v>-231.81817017124101</v>
      </c>
      <c r="DM384" s="40">
        <f>'[3]DLPNO-CCSD(T1 or T)_TightPNO'!CI384</f>
        <v>-230.78120829599999</v>
      </c>
      <c r="DN384" s="40">
        <f>'[3]DLPNO-CCSD(T1 or T)_TightPNO'!CJ384</f>
        <v>-231.81816689132901</v>
      </c>
      <c r="DO384" s="40">
        <f>'[3]DLPNO-CCSD(T1 or T)_TightPNO'!CK384</f>
        <v>-230.78120520499999</v>
      </c>
      <c r="DP384" s="40">
        <f>'[3]DLPNO-CCSD(T1 or T)_TightPNO'!CL384</f>
        <v>-231.818757973136</v>
      </c>
      <c r="DQ384" s="40">
        <f>'[3]DLPNO-CCSD(T1 or T)_TightPNO'!CM384</f>
        <v>-230.78128346400001</v>
      </c>
      <c r="DR384" s="40">
        <f>'[3]DLPNO-CCSD(T1 or T)_TightPNO'!CN384</f>
        <v>-231.819201823627</v>
      </c>
      <c r="DS384" s="40">
        <f>'[3]DLPNO-CCSD(T1 or T)_TightPNO'!CO384</f>
        <v>-230.78140407000001</v>
      </c>
      <c r="DT384" s="19"/>
      <c r="DU384" s="10"/>
      <c r="DV384" s="13" t="s">
        <v>916</v>
      </c>
      <c r="DW384">
        <f>'[3]DLPNO-CCSD(T1 or T)_TightPNO'!CS384</f>
        <v>-463.6421863388</v>
      </c>
      <c r="DX384">
        <f>'[3]DLPNO-CCSD(T1 or T)_TightPNO'!CT384</f>
        <v>-461.55748271300001</v>
      </c>
      <c r="DY384">
        <f>'[3]DLPNO-CCSD(T1 or T)_TightPNO'!CU384</f>
        <v>-231.81860021185</v>
      </c>
      <c r="DZ384">
        <f>'[3]DLPNO-CCSD(T1 or T)_TightPNO'!CV384</f>
        <v>-230.78120829599999</v>
      </c>
      <c r="EA384">
        <f>'[3]DLPNO-CCSD(T1 or T)_TightPNO'!CW384</f>
        <v>-231.818594659251</v>
      </c>
      <c r="EB384">
        <f>'[3]DLPNO-CCSD(T1 or T)_TightPNO'!CX384</f>
        <v>-230.78120520499999</v>
      </c>
      <c r="EC384">
        <f>'[3]DLPNO-CCSD(T1 or T)_TightPNO'!CY384</f>
        <v>-231.819171594301</v>
      </c>
      <c r="ED384">
        <f>'[3]DLPNO-CCSD(T1 or T)_TightPNO'!CZ384</f>
        <v>-230.78128346400001</v>
      </c>
      <c r="EE384">
        <f>'[3]DLPNO-CCSD(T1 or T)_TightPNO'!DA384</f>
        <v>-231.81962361890399</v>
      </c>
      <c r="EF384">
        <f>'[3]DLPNO-CCSD(T1 or T)_TightPNO'!DB384</f>
        <v>-230.78140407000001</v>
      </c>
      <c r="EH384" s="13" t="s">
        <v>916</v>
      </c>
      <c r="EJ384">
        <f t="shared" si="328"/>
        <v>-463.64177743894453</v>
      </c>
      <c r="EK384" s="36">
        <f t="shared" si="329"/>
        <v>-231.81824393074848</v>
      </c>
      <c r="EL384">
        <f t="shared" si="330"/>
        <v>-231.81823472483299</v>
      </c>
      <c r="EM384">
        <f t="shared" si="331"/>
        <v>-231.8188338818525</v>
      </c>
      <c r="EN384">
        <f t="shared" si="332"/>
        <v>-231.81927989854</v>
      </c>
    </row>
    <row r="385" spans="1:144" ht="17" x14ac:dyDescent="0.2">
      <c r="A385" s="4">
        <f>'[1]De Raw'!$A383</f>
        <v>2.7616876968632944</v>
      </c>
      <c r="B385" t="s">
        <v>371</v>
      </c>
      <c r="C385" s="1">
        <f>ABS(AK385-$A385)</f>
        <v>0.2409279419739101</v>
      </c>
      <c r="D385" s="1">
        <f>ABS(AL385-$A385)</f>
        <v>2.7201386043729681E-2</v>
      </c>
      <c r="E385" s="1">
        <f>ABS(AM385-$A385)</f>
        <v>0.10686327796509021</v>
      </c>
      <c r="F385" s="1">
        <f>ABS(AN385-$A385)</f>
        <v>0.60951260210365055</v>
      </c>
      <c r="G385" s="1">
        <f>ABS(AO385-$A385)</f>
        <v>0.25769611740733511</v>
      </c>
      <c r="H385" s="1">
        <f>ABS(AP385-$A385)</f>
        <v>0.17590824234815772</v>
      </c>
      <c r="I385" s="15">
        <f>ABS(AQ385-$A385)</f>
        <v>0.74238862480517387</v>
      </c>
      <c r="J385" s="1">
        <f>ABS(AR385-$A385)</f>
        <v>0.12945278462519516</v>
      </c>
      <c r="K385" s="1">
        <f>ABS(AS385-$A385)</f>
        <v>0.30646792008998958</v>
      </c>
      <c r="L385" s="15">
        <f>ABS(AT385-$A385)</f>
        <v>0.60544698693608456</v>
      </c>
      <c r="M385" s="1">
        <f>ABS(AU385-$A385)</f>
        <v>0.24540826462068788</v>
      </c>
      <c r="N385" s="1">
        <f>ABS(AV385-$A385)</f>
        <v>0.18001936115769812</v>
      </c>
      <c r="O385" s="15">
        <f>ABS(AZ385-$A385)</f>
        <v>8.7846903533283616E-2</v>
      </c>
      <c r="P385" s="1">
        <f>ABS(BA385-$A385)</f>
        <v>3.9838142522516495E-2</v>
      </c>
      <c r="Q385" s="1">
        <f>ABS(BB385-$A385)</f>
        <v>2.4004380505383782E-2</v>
      </c>
      <c r="R385" s="15">
        <f>ABS(BC385-$A385)</f>
        <v>0.80882663615593531</v>
      </c>
      <c r="S385" s="1">
        <f>ABS(BD385-$A385)</f>
        <v>6.533111819845594E-2</v>
      </c>
      <c r="T385" s="1">
        <f>ABS(BE385-$A385)</f>
        <v>0.37174775897873946</v>
      </c>
      <c r="U385" s="91">
        <f>ABS(BI385-$A385)</f>
        <v>0.13140594547915407</v>
      </c>
      <c r="V385" s="92">
        <f>ABS(BJ385-$A385)</f>
        <v>2.2022241401051801E-3</v>
      </c>
      <c r="W385" s="92">
        <f>ABS(BK385-$A385)</f>
        <v>6.6804084809629405E-2</v>
      </c>
      <c r="X385" s="15">
        <f t="shared" si="289"/>
        <v>7.0434443258114321E-2</v>
      </c>
      <c r="Y385" s="1">
        <f t="shared" si="290"/>
        <v>4.6489857795120937E-2</v>
      </c>
      <c r="Z385" s="1">
        <f t="shared" si="291"/>
        <v>7.8376941646713938E-3</v>
      </c>
      <c r="AA385" s="15">
        <f t="shared" si="292"/>
        <v>0.13601688902196729</v>
      </c>
      <c r="AB385" s="1">
        <f t="shared" si="293"/>
        <v>1.0143109134937767E-2</v>
      </c>
      <c r="AC385" s="1">
        <f t="shared" si="294"/>
        <v>7.1715259994938219E-2</v>
      </c>
      <c r="AD385" s="15">
        <f t="shared" si="295"/>
        <v>0.22818491461848289</v>
      </c>
      <c r="AE385" s="1">
        <f t="shared" si="296"/>
        <v>8.7221402245619029E-2</v>
      </c>
      <c r="AF385" s="1">
        <f t="shared" si="297"/>
        <v>0.16373543885130104</v>
      </c>
      <c r="AG385" s="15">
        <f t="shared" si="298"/>
        <v>0.30977017958841024</v>
      </c>
      <c r="AH385" s="1">
        <f t="shared" si="299"/>
        <v>0.17739074628555374</v>
      </c>
      <c r="AI385" s="1">
        <f t="shared" si="300"/>
        <v>0.25071255438067297</v>
      </c>
      <c r="AJ385" s="1"/>
      <c r="AK385" s="1">
        <f t="shared" si="301"/>
        <v>3.0026156388372045</v>
      </c>
      <c r="AL385" s="1">
        <f t="shared" si="302"/>
        <v>2.7344863108195647</v>
      </c>
      <c r="AM385" s="1">
        <f t="shared" si="309"/>
        <v>2.8685509748283846</v>
      </c>
      <c r="AN385" s="1">
        <f t="shared" si="303"/>
        <v>3.371200298966945</v>
      </c>
      <c r="AO385" s="1">
        <f t="shared" si="310"/>
        <v>2.5039915794559593</v>
      </c>
      <c r="AP385" s="1">
        <f t="shared" si="311"/>
        <v>2.9375959392114521</v>
      </c>
      <c r="AQ385" s="1">
        <f t="shared" si="336"/>
        <v>3.5040763216684683</v>
      </c>
      <c r="AR385" s="1">
        <f t="shared" si="337"/>
        <v>2.6322349122380992</v>
      </c>
      <c r="AS385" s="1">
        <f t="shared" si="312"/>
        <v>3.068155616953284</v>
      </c>
      <c r="AT385" s="1">
        <f t="shared" si="313"/>
        <v>3.367134683799379</v>
      </c>
      <c r="AU385" s="1">
        <f t="shared" si="314"/>
        <v>2.5162794322426065</v>
      </c>
      <c r="AV385" s="1">
        <f t="shared" si="315"/>
        <v>2.9417070580209925</v>
      </c>
      <c r="AW385" s="1"/>
      <c r="AX385" s="1"/>
      <c r="AY385" s="1"/>
      <c r="AZ385" s="1">
        <f t="shared" si="338"/>
        <v>2.6738407933300108</v>
      </c>
      <c r="BA385" s="1">
        <f t="shared" si="339"/>
        <v>2.8015258393858109</v>
      </c>
      <c r="BB385" s="1">
        <f t="shared" si="340"/>
        <v>2.7376833163579106</v>
      </c>
      <c r="BC385" s="1">
        <f t="shared" si="316"/>
        <v>3.5705143330192297</v>
      </c>
      <c r="BD385" s="1">
        <f t="shared" si="317"/>
        <v>2.6963565786648385</v>
      </c>
      <c r="BE385" s="1">
        <f t="shared" si="318"/>
        <v>3.1334354558420339</v>
      </c>
      <c r="BF385" s="87"/>
      <c r="BG385" s="87"/>
      <c r="BH385" s="87"/>
      <c r="BI385" s="1">
        <f t="shared" si="319"/>
        <v>2.6302817513841403</v>
      </c>
      <c r="BJ385" s="1">
        <f t="shared" si="320"/>
        <v>2.7594854727231892</v>
      </c>
      <c r="BK385" s="1">
        <f t="shared" si="321"/>
        <v>2.694883612053665</v>
      </c>
      <c r="BL385" s="87"/>
      <c r="BM385" s="87"/>
      <c r="BN385" s="87"/>
      <c r="BO385" s="1">
        <f>AZ385+(AQ385-NormalPNO!Y385)*$BO$1</f>
        <v>2.6912532536051801</v>
      </c>
      <c r="BP385" s="1">
        <f>BA385+(AR385-NormalPNO!Z385)*$BP$1</f>
        <v>2.8081775546584153</v>
      </c>
      <c r="BQ385" s="1">
        <f>BB385+(AS385-NormalPNO!AA385)*$BQ$1</f>
        <v>2.753850002698623</v>
      </c>
      <c r="BR385" s="1">
        <f>BI385+(BC385-NormalPNO!Y385)*$BR$1</f>
        <v>2.6256708078413271</v>
      </c>
      <c r="BS385" s="1">
        <f>BJ385+(BD385-NormalPNO!Z385)*$BS$1</f>
        <v>2.7515445877283566</v>
      </c>
      <c r="BT385" s="1">
        <f>BK385+(BE385-NormalPNO!AA385)*$BT$1</f>
        <v>2.6899724368683562</v>
      </c>
      <c r="BU385" s="1">
        <f t="shared" si="322"/>
        <v>2.5335027822448115</v>
      </c>
      <c r="BV385" s="1">
        <f t="shared" si="323"/>
        <v>2.6744662946176754</v>
      </c>
      <c r="BW385" s="1">
        <f t="shared" si="324"/>
        <v>2.5979522580119934</v>
      </c>
      <c r="BX385" s="1">
        <f t="shared" si="325"/>
        <v>2.4519175172748842</v>
      </c>
      <c r="BY385" s="1">
        <f t="shared" si="326"/>
        <v>2.5842969505777407</v>
      </c>
      <c r="BZ385" s="1">
        <f t="shared" si="327"/>
        <v>2.5109751424826214</v>
      </c>
      <c r="CA385" s="1"/>
      <c r="CB385" t="s">
        <v>371</v>
      </c>
      <c r="CC385" s="13" t="s">
        <v>917</v>
      </c>
      <c r="CD385">
        <v>-463.75873307915998</v>
      </c>
      <c r="CE385" s="19">
        <v>-461.58609019800002</v>
      </c>
      <c r="CF385" s="19">
        <v>-463.64201555874399</v>
      </c>
      <c r="CG385" s="19">
        <v>-461.55987596300002</v>
      </c>
      <c r="CH385" s="19"/>
      <c r="CI385" s="19"/>
      <c r="CJ385">
        <v>-231.87697790117301</v>
      </c>
      <c r="CK385" s="19">
        <v>-230.79440155399999</v>
      </c>
      <c r="CL385">
        <v>-231.81821934424599</v>
      </c>
      <c r="CM385" s="19">
        <v>-230.78120829599999</v>
      </c>
      <c r="CN385" s="19"/>
      <c r="CO385" s="19"/>
      <c r="CP385" s="19">
        <f>'[3]DLPNO-CCSD(T1 or T)_TightPNO'!BL385</f>
        <v>-231.87697020558599</v>
      </c>
      <c r="CQ385" s="19">
        <f>'[3]DLPNO-CCSD(T1 or T)_TightPNO'!BM385</f>
        <v>-230.79439594600001</v>
      </c>
      <c r="CR385" s="19">
        <f>'[3]DLPNO-CCSD(T1 or T)_TightPNO'!BN385</f>
        <v>-231.818212113665</v>
      </c>
      <c r="CS385" s="19">
        <f>'[3]DLPNO-CCSD(T1 or T)_TightPNO'!BO385</f>
        <v>-230.78120520600001</v>
      </c>
      <c r="CT385" s="19"/>
      <c r="CU385" s="19"/>
      <c r="CV385" s="19">
        <f>'[3]DLPNO-CCSD(T1 or T)_TightPNO'!BR385</f>
        <v>-231.877144236958</v>
      </c>
      <c r="CW385" s="19">
        <f>'[3]DLPNO-CCSD(T1 or T)_TightPNO'!BS385</f>
        <v>-230.794418065</v>
      </c>
      <c r="CX385" s="19">
        <f>'[3]DLPNO-CCSD(T1 or T)_TightPNO'!BT385</f>
        <v>-231.81870735591099</v>
      </c>
      <c r="CY385" s="19">
        <f>'[3]DLPNO-CCSD(T1 or T)_TightPNO'!BU385</f>
        <v>-230.78127004999999</v>
      </c>
      <c r="CZ385" s="19"/>
      <c r="DA385" s="19"/>
      <c r="DB385" s="19">
        <f>'[3]DLPNO-CCSD(T1 or T)_TightPNO'!BX385</f>
        <v>-231.87723116106599</v>
      </c>
      <c r="DC385" s="19">
        <f>'[3]DLPNO-CCSD(T1 or T)_TightPNO'!BY385</f>
        <v>-230.79443896699999</v>
      </c>
      <c r="DD385" s="19">
        <f>'[3]DLPNO-CCSD(T1 or T)_TightPNO'!BZ385</f>
        <v>-231.81911346966601</v>
      </c>
      <c r="DE385" s="19">
        <f>'[3]DLPNO-CCSD(T1 or T)_TightPNO'!CA385</f>
        <v>-230.78138205600001</v>
      </c>
      <c r="DF385" s="19"/>
      <c r="DG385" s="19"/>
      <c r="DH385" s="19"/>
      <c r="DI385" s="40" t="str">
        <f>'[3]DLPNO-CCSD(T1 or T)_TightPNO'!CE385</f>
        <v>47_Benzene-Benzene_TS_1.00.xyz</v>
      </c>
      <c r="DJ385" s="40">
        <f>'[3]DLPNO-CCSD(T1 or T)_TightPNO'!CF385</f>
        <v>-463.64170941199097</v>
      </c>
      <c r="DK385" s="40">
        <f>'[3]DLPNO-CCSD(T1 or T)_TightPNO'!CG385</f>
        <v>-461.55987596300002</v>
      </c>
      <c r="DL385" s="40">
        <f>'[3]DLPNO-CCSD(T1 or T)_TightPNO'!CH385</f>
        <v>-231.81817017124101</v>
      </c>
      <c r="DM385" s="40">
        <f>'[3]DLPNO-CCSD(T1 or T)_TightPNO'!CI385</f>
        <v>-230.78120829599999</v>
      </c>
      <c r="DN385" s="40">
        <f>'[3]DLPNO-CCSD(T1 or T)_TightPNO'!CJ385</f>
        <v>-231.81816689132901</v>
      </c>
      <c r="DO385" s="40">
        <f>'[3]DLPNO-CCSD(T1 or T)_TightPNO'!CK385</f>
        <v>-230.78120520499999</v>
      </c>
      <c r="DP385" s="40">
        <f>'[3]DLPNO-CCSD(T1 or T)_TightPNO'!CL385</f>
        <v>-231.818659223975</v>
      </c>
      <c r="DQ385" s="40">
        <f>'[3]DLPNO-CCSD(T1 or T)_TightPNO'!CM385</f>
        <v>-230.78127004999999</v>
      </c>
      <c r="DR385" s="40">
        <f>'[3]DLPNO-CCSD(T1 or T)_TightPNO'!CN385</f>
        <v>-231.81905982360001</v>
      </c>
      <c r="DS385" s="40">
        <f>'[3]DLPNO-CCSD(T1 or T)_TightPNO'!CO385</f>
        <v>-230.78138205600001</v>
      </c>
      <c r="DT385" s="19"/>
      <c r="DU385" s="10"/>
      <c r="DV385" s="13" t="s">
        <v>917</v>
      </c>
      <c r="DW385">
        <f>'[3]DLPNO-CCSD(T1 or T)_TightPNO'!CS385</f>
        <v>-463.64256074155202</v>
      </c>
      <c r="DX385">
        <f>'[3]DLPNO-CCSD(T1 or T)_TightPNO'!CT385</f>
        <v>-461.55987596300002</v>
      </c>
      <c r="DY385">
        <f>'[3]DLPNO-CCSD(T1 or T)_TightPNO'!CU385</f>
        <v>-231.81860021185</v>
      </c>
      <c r="DZ385">
        <f>'[3]DLPNO-CCSD(T1 or T)_TightPNO'!CV385</f>
        <v>-230.78120829599999</v>
      </c>
      <c r="EA385">
        <f>'[3]DLPNO-CCSD(T1 or T)_TightPNO'!CW385</f>
        <v>-231.818594659251</v>
      </c>
      <c r="EB385">
        <f>'[3]DLPNO-CCSD(T1 or T)_TightPNO'!CX385</f>
        <v>-230.78120520499999</v>
      </c>
      <c r="EC385">
        <f>'[3]DLPNO-CCSD(T1 or T)_TightPNO'!CY385</f>
        <v>-231.81907162641801</v>
      </c>
      <c r="ED385">
        <f>'[3]DLPNO-CCSD(T1 or T)_TightPNO'!CZ385</f>
        <v>-230.78127004999999</v>
      </c>
      <c r="EE385">
        <f>'[3]DLPNO-CCSD(T1 or T)_TightPNO'!DA385</f>
        <v>-231.819479168779</v>
      </c>
      <c r="EF385">
        <f>'[3]DLPNO-CCSD(T1 or T)_TightPNO'!DB385</f>
        <v>-230.78138205600001</v>
      </c>
      <c r="EH385" s="13" t="s">
        <v>917</v>
      </c>
      <c r="EJ385">
        <f t="shared" si="328"/>
        <v>-463.6421686321205</v>
      </c>
      <c r="EK385" s="36">
        <f t="shared" si="329"/>
        <v>-231.81824393074848</v>
      </c>
      <c r="EL385">
        <f t="shared" si="330"/>
        <v>-231.81823472483299</v>
      </c>
      <c r="EM385">
        <f t="shared" si="331"/>
        <v>-231.81873142187897</v>
      </c>
      <c r="EN385">
        <f t="shared" si="332"/>
        <v>-231.81914029269899</v>
      </c>
    </row>
    <row r="386" spans="1:144" ht="17" x14ac:dyDescent="0.2">
      <c r="A386" s="4">
        <f>'[1]De Raw'!$A384</f>
        <v>2.7308769809443145</v>
      </c>
      <c r="B386" t="s">
        <v>372</v>
      </c>
      <c r="C386" s="1">
        <f>ABS(AK386-$A386)</f>
        <v>0.24249888825577415</v>
      </c>
      <c r="D386" s="1">
        <f>ABS(AL386-$A386)</f>
        <v>1.8546318728850597E-2</v>
      </c>
      <c r="E386" s="1">
        <f>ABS(AM386-$A386)</f>
        <v>0.13052260349231215</v>
      </c>
      <c r="F386" s="1">
        <f>ABS(AN386-$A386)</f>
        <v>0.54318625244390395</v>
      </c>
      <c r="G386" s="1">
        <f>ABS(AO386-$A386)</f>
        <v>0.19023116844581311</v>
      </c>
      <c r="H386" s="1">
        <f>ABS(AP386-$A386)</f>
        <v>0.17647754199904542</v>
      </c>
      <c r="I386" s="15">
        <f>ABS(AQ386-$A386)</f>
        <v>0.66280320019987604</v>
      </c>
      <c r="J386" s="1">
        <f>ABS(AR386-$A386)</f>
        <v>7.3589132794380951E-2</v>
      </c>
      <c r="K386" s="1">
        <f>ABS(AS386-$A386)</f>
        <v>0.29460703370274732</v>
      </c>
      <c r="L386" s="15">
        <f>ABS(AT386-$A386)</f>
        <v>0.53190778138819539</v>
      </c>
      <c r="M386" s="1">
        <f>ABS(AU386-$A386)</f>
        <v>0.18279073743665419</v>
      </c>
      <c r="N386" s="1">
        <f>ABS(AV386-$A386)</f>
        <v>0.17455852197577038</v>
      </c>
      <c r="O386" s="15">
        <f>ABS(AZ386-$A386)</f>
        <v>3.306705331561588E-2</v>
      </c>
      <c r="P386" s="1">
        <f>ABS(BA386-$A386)</f>
        <v>7.895348498814192E-2</v>
      </c>
      <c r="Q386" s="1">
        <f>ABS(BB386-$A386)</f>
        <v>2.2943215836262798E-2</v>
      </c>
      <c r="R386" s="15">
        <f>ABS(BC386-$A386)</f>
        <v>0.72261167407786209</v>
      </c>
      <c r="S386" s="1">
        <f>ABS(BD386-$A386)</f>
        <v>1.5268115004334337E-2</v>
      </c>
      <c r="T386" s="1">
        <f>ABS(BE386-$A386)</f>
        <v>0.35367177953676388</v>
      </c>
      <c r="U386" s="91">
        <f>ABS(BI386-$A386)</f>
        <v>7.2279542813765918E-2</v>
      </c>
      <c r="V386" s="92">
        <f>ABS(BJ386-$A386)</f>
        <v>4.0716222785480483E-2</v>
      </c>
      <c r="W386" s="92">
        <f>ABS(BK386-$A386)</f>
        <v>1.578166001414294E-2</v>
      </c>
      <c r="X386" s="15">
        <f t="shared" si="289"/>
        <v>1.6627590139724369E-2</v>
      </c>
      <c r="Y386" s="1">
        <f t="shared" si="290"/>
        <v>8.4945896633384255E-2</v>
      </c>
      <c r="Z386" s="1">
        <f t="shared" si="291"/>
        <v>3.7774778333056869E-2</v>
      </c>
      <c r="AA386" s="15">
        <f t="shared" si="292"/>
        <v>7.6776288974477414E-2</v>
      </c>
      <c r="AB386" s="1">
        <f t="shared" si="293"/>
        <v>3.3585062084980244E-2</v>
      </c>
      <c r="AC386" s="1">
        <f t="shared" si="294"/>
        <v>2.0315309508417201E-2</v>
      </c>
      <c r="AD386" s="15">
        <f t="shared" si="295"/>
        <v>0.16720888937103151</v>
      </c>
      <c r="AE386" s="1">
        <f t="shared" si="296"/>
        <v>4.0705423537237717E-2</v>
      </c>
      <c r="AF386" s="1">
        <f t="shared" si="297"/>
        <v>0.10971551699631066</v>
      </c>
      <c r="AG386" s="15">
        <f t="shared" si="298"/>
        <v>0.24276867590763596</v>
      </c>
      <c r="AH386" s="1">
        <f t="shared" si="299"/>
        <v>0.12426837073209196</v>
      </c>
      <c r="AI386" s="1">
        <f t="shared" si="300"/>
        <v>0.19038181562217771</v>
      </c>
      <c r="AJ386" s="1"/>
      <c r="AK386" s="1">
        <f t="shared" si="301"/>
        <v>2.9733758692000887</v>
      </c>
      <c r="AL386" s="1">
        <f t="shared" si="302"/>
        <v>2.7494232996731651</v>
      </c>
      <c r="AM386" s="1">
        <f t="shared" si="309"/>
        <v>2.8613995844366267</v>
      </c>
      <c r="AN386" s="1">
        <f t="shared" si="303"/>
        <v>3.2740632333882185</v>
      </c>
      <c r="AO386" s="1">
        <f t="shared" si="310"/>
        <v>2.5406458124985014</v>
      </c>
      <c r="AP386" s="1">
        <f t="shared" si="311"/>
        <v>2.9073545229433599</v>
      </c>
      <c r="AQ386" s="1">
        <f t="shared" si="336"/>
        <v>3.3936801811441906</v>
      </c>
      <c r="AR386" s="1">
        <f t="shared" si="337"/>
        <v>2.6572878481499336</v>
      </c>
      <c r="AS386" s="1">
        <f t="shared" si="312"/>
        <v>3.0254840146470618</v>
      </c>
      <c r="AT386" s="1">
        <f t="shared" si="313"/>
        <v>3.2627847623325099</v>
      </c>
      <c r="AU386" s="1">
        <f t="shared" si="314"/>
        <v>2.5480862435076603</v>
      </c>
      <c r="AV386" s="1">
        <f t="shared" si="315"/>
        <v>2.9054355029200849</v>
      </c>
      <c r="AW386" s="1"/>
      <c r="AX386" s="1"/>
      <c r="AY386" s="1"/>
      <c r="AZ386" s="1">
        <f t="shared" si="338"/>
        <v>2.6978099276286986</v>
      </c>
      <c r="BA386" s="1">
        <f t="shared" si="339"/>
        <v>2.8098304659324564</v>
      </c>
      <c r="BB386" s="1">
        <f t="shared" si="340"/>
        <v>2.7538201967805773</v>
      </c>
      <c r="BC386" s="1">
        <f t="shared" si="316"/>
        <v>3.4534886550221766</v>
      </c>
      <c r="BD386" s="1">
        <f t="shared" si="317"/>
        <v>2.7156088659399802</v>
      </c>
      <c r="BE386" s="1">
        <f t="shared" si="318"/>
        <v>3.0845487604810784</v>
      </c>
      <c r="BF386" s="87"/>
      <c r="BG386" s="87"/>
      <c r="BH386" s="87"/>
      <c r="BI386" s="1">
        <f t="shared" si="319"/>
        <v>2.6585974381305486</v>
      </c>
      <c r="BJ386" s="1">
        <f t="shared" si="320"/>
        <v>2.771593203729795</v>
      </c>
      <c r="BK386" s="1">
        <f t="shared" si="321"/>
        <v>2.7150953209301716</v>
      </c>
      <c r="BL386" s="87"/>
      <c r="BM386" s="87"/>
      <c r="BN386" s="87"/>
      <c r="BO386" s="1">
        <f>AZ386+(AQ386-NormalPNO!Y386)*$BO$1</f>
        <v>2.7142493908045902</v>
      </c>
      <c r="BP386" s="1">
        <f>BA386+(AR386-NormalPNO!Z386)*$BP$1</f>
        <v>2.8158228775776988</v>
      </c>
      <c r="BQ386" s="1">
        <f>BB386+(AS386-NormalPNO!AA386)*$BQ$1</f>
        <v>2.7686517592773714</v>
      </c>
      <c r="BR386" s="1">
        <f>BI386+(BC386-NormalPNO!Y386)*$BR$1</f>
        <v>2.6541006919698371</v>
      </c>
      <c r="BS386" s="1">
        <f>BJ386+(BD386-NormalPNO!Z386)*$BS$1</f>
        <v>2.7644620430292948</v>
      </c>
      <c r="BT386" s="1">
        <f>BK386+(BE386-NormalPNO!AA386)*$BT$1</f>
        <v>2.7105616714358973</v>
      </c>
      <c r="BU386" s="1">
        <f t="shared" si="322"/>
        <v>2.563668091573283</v>
      </c>
      <c r="BV386" s="1">
        <f t="shared" si="323"/>
        <v>2.6901715574070768</v>
      </c>
      <c r="BW386" s="1">
        <f t="shared" si="324"/>
        <v>2.6211614639480039</v>
      </c>
      <c r="BX386" s="1">
        <f t="shared" si="325"/>
        <v>2.4881083050366786</v>
      </c>
      <c r="BY386" s="1">
        <f t="shared" si="326"/>
        <v>2.6066086102122226</v>
      </c>
      <c r="BZ386" s="1">
        <f t="shared" si="327"/>
        <v>2.5404951653221368</v>
      </c>
      <c r="CA386" s="1"/>
      <c r="CB386" t="s">
        <v>372</v>
      </c>
      <c r="CC386" s="13" t="s">
        <v>918</v>
      </c>
      <c r="CD386">
        <v>-463.75868648262298</v>
      </c>
      <c r="CE386" s="19">
        <v>-461.58752368900002</v>
      </c>
      <c r="CF386" s="19">
        <v>-463.64183963130301</v>
      </c>
      <c r="CG386" s="19">
        <v>-461.56128980300002</v>
      </c>
      <c r="CH386" s="19"/>
      <c r="CI386" s="19"/>
      <c r="CJ386">
        <v>-231.87697790117301</v>
      </c>
      <c r="CK386" s="19">
        <v>-230.79440155399999</v>
      </c>
      <c r="CL386">
        <v>-231.81821934424599</v>
      </c>
      <c r="CM386" s="19">
        <v>-230.78120829599999</v>
      </c>
      <c r="CN386" s="19"/>
      <c r="CO386" s="19"/>
      <c r="CP386" s="19">
        <f>'[3]DLPNO-CCSD(T1 or T)_TightPNO'!BL386</f>
        <v>-231.87697020558599</v>
      </c>
      <c r="CQ386" s="19">
        <f>'[3]DLPNO-CCSD(T1 or T)_TightPNO'!BM386</f>
        <v>-230.79439594600001</v>
      </c>
      <c r="CR386" s="19">
        <f>'[3]DLPNO-CCSD(T1 or T)_TightPNO'!BN386</f>
        <v>-231.818212113665</v>
      </c>
      <c r="CS386" s="19">
        <f>'[3]DLPNO-CCSD(T1 or T)_TightPNO'!BO386</f>
        <v>-230.78120520600001</v>
      </c>
      <c r="CT386" s="19"/>
      <c r="CU386" s="19"/>
      <c r="CV386" s="19">
        <f>'[3]DLPNO-CCSD(T1 or T)_TightPNO'!BR386</f>
        <v>-231.877113654304</v>
      </c>
      <c r="CW386" s="19">
        <f>'[3]DLPNO-CCSD(T1 or T)_TightPNO'!BS386</f>
        <v>-230.794414776</v>
      </c>
      <c r="CX386" s="19">
        <f>'[3]DLPNO-CCSD(T1 or T)_TightPNO'!BT386</f>
        <v>-231.81862277838101</v>
      </c>
      <c r="CY386" s="19">
        <f>'[3]DLPNO-CCSD(T1 or T)_TightPNO'!BU386</f>
        <v>-230.78125872000001</v>
      </c>
      <c r="CZ386" s="19"/>
      <c r="DA386" s="19"/>
      <c r="DB386" s="19">
        <f>'[3]DLPNO-CCSD(T1 or T)_TightPNO'!BX386</f>
        <v>-231.87719134357701</v>
      </c>
      <c r="DC386" s="19">
        <f>'[3]DLPNO-CCSD(T1 or T)_TightPNO'!BY386</f>
        <v>-230.79443354700001</v>
      </c>
      <c r="DD386" s="19">
        <f>'[3]DLPNO-CCSD(T1 or T)_TightPNO'!BZ386</f>
        <v>-231.818982195362</v>
      </c>
      <c r="DE386" s="19">
        <f>'[3]DLPNO-CCSD(T1 or T)_TightPNO'!CA386</f>
        <v>-230.78136022300001</v>
      </c>
      <c r="DF386" s="19"/>
      <c r="DG386" s="19"/>
      <c r="DH386" s="19"/>
      <c r="DI386" s="40" t="str">
        <f>'[3]DLPNO-CCSD(T1 or T)_TightPNO'!CE386</f>
        <v>47_Benzene-Benzene_TS_1.05.xyz</v>
      </c>
      <c r="DJ386" s="40">
        <f>'[3]DLPNO-CCSD(T1 or T)_TightPNO'!CF386</f>
        <v>-463.64155461423002</v>
      </c>
      <c r="DK386" s="40">
        <f>'[3]DLPNO-CCSD(T1 or T)_TightPNO'!CG386</f>
        <v>-461.56128980300002</v>
      </c>
      <c r="DL386" s="40">
        <f>'[3]DLPNO-CCSD(T1 or T)_TightPNO'!CH386</f>
        <v>-231.81817017124101</v>
      </c>
      <c r="DM386" s="40">
        <f>'[3]DLPNO-CCSD(T1 or T)_TightPNO'!CI386</f>
        <v>-230.78120829599999</v>
      </c>
      <c r="DN386" s="40">
        <f>'[3]DLPNO-CCSD(T1 or T)_TightPNO'!CJ386</f>
        <v>-231.81816689132901</v>
      </c>
      <c r="DO386" s="40">
        <f>'[3]DLPNO-CCSD(T1 or T)_TightPNO'!CK386</f>
        <v>-230.78120520499999</v>
      </c>
      <c r="DP386" s="40">
        <f>'[3]DLPNO-CCSD(T1 or T)_TightPNO'!CL386</f>
        <v>-231.81857715479799</v>
      </c>
      <c r="DQ386" s="40">
        <f>'[3]DLPNO-CCSD(T1 or T)_TightPNO'!CM386</f>
        <v>-230.78125872000001</v>
      </c>
      <c r="DR386" s="40">
        <f>'[3]DLPNO-CCSD(T1 or T)_TightPNO'!CN386</f>
        <v>-231.81892868278001</v>
      </c>
      <c r="DS386" s="40">
        <f>'[3]DLPNO-CCSD(T1 or T)_TightPNO'!CO386</f>
        <v>-230.78136022300001</v>
      </c>
      <c r="DT386" s="19"/>
      <c r="DU386" s="10"/>
      <c r="DV386" s="13" t="s">
        <v>918</v>
      </c>
      <c r="DW386">
        <f>'[3]DLPNO-CCSD(T1 or T)_TightPNO'!CS386</f>
        <v>-463.64239444937402</v>
      </c>
      <c r="DX386">
        <f>'[3]DLPNO-CCSD(T1 or T)_TightPNO'!CT386</f>
        <v>-461.56128980300002</v>
      </c>
      <c r="DY386">
        <f>'[3]DLPNO-CCSD(T1 or T)_TightPNO'!CU386</f>
        <v>-231.81860021185</v>
      </c>
      <c r="DZ386">
        <f>'[3]DLPNO-CCSD(T1 or T)_TightPNO'!CV386</f>
        <v>-230.78120829599999</v>
      </c>
      <c r="EA386">
        <f>'[3]DLPNO-CCSD(T1 or T)_TightPNO'!CW386</f>
        <v>-231.818594659251</v>
      </c>
      <c r="EB386">
        <f>'[3]DLPNO-CCSD(T1 or T)_TightPNO'!CX386</f>
        <v>-230.78120520499999</v>
      </c>
      <c r="EC386">
        <f>'[3]DLPNO-CCSD(T1 or T)_TightPNO'!CY386</f>
        <v>-231.818989505622</v>
      </c>
      <c r="ED386">
        <f>'[3]DLPNO-CCSD(T1 or T)_TightPNO'!CZ386</f>
        <v>-230.78125872000001</v>
      </c>
      <c r="EE386">
        <f>'[3]DLPNO-CCSD(T1 or T)_TightPNO'!DA386</f>
        <v>-231.81934431001901</v>
      </c>
      <c r="EF386">
        <f>'[3]DLPNO-CCSD(T1 or T)_TightPNO'!DB386</f>
        <v>-230.781360224</v>
      </c>
      <c r="EH386" s="13" t="s">
        <v>918</v>
      </c>
      <c r="EJ386">
        <f t="shared" si="328"/>
        <v>-463.64198213983951</v>
      </c>
      <c r="EK386" s="36">
        <f t="shared" si="329"/>
        <v>-231.81824393074848</v>
      </c>
      <c r="EL386">
        <f t="shared" si="330"/>
        <v>-231.81823472483299</v>
      </c>
      <c r="EM386">
        <f t="shared" si="331"/>
        <v>-231.81864559017254</v>
      </c>
      <c r="EN386">
        <f t="shared" si="332"/>
        <v>-231.81900895165299</v>
      </c>
    </row>
    <row r="387" spans="1:144" ht="17" x14ac:dyDescent="0.2">
      <c r="A387" s="4">
        <f>'[1]De Raw'!$A385</f>
        <v>2.5357212627671686</v>
      </c>
      <c r="B387" t="s">
        <v>373</v>
      </c>
      <c r="C387" s="1">
        <f>ABS(AK387-$A387)</f>
        <v>0.22090051590880577</v>
      </c>
      <c r="D387" s="1">
        <f>ABS(AL387-$A387)</f>
        <v>4.3603567045829905E-2</v>
      </c>
      <c r="E387" s="1">
        <f>ABS(AM387-$A387)</f>
        <v>0.13225204147731784</v>
      </c>
      <c r="F387" s="1">
        <f>ABS(AN387-$A387)</f>
        <v>0.51588315921273153</v>
      </c>
      <c r="G387" s="1">
        <f>ABS(AO387-$A387)</f>
        <v>0.11618236594319375</v>
      </c>
      <c r="H387" s="1">
        <f>ABS(AP387-$A387)</f>
        <v>0.19985039663476911</v>
      </c>
      <c r="I387" s="15">
        <f>ABS(AQ387-$A387)</f>
        <v>0.61032379893586386</v>
      </c>
      <c r="J387" s="1">
        <f>ABS(AR387-$A387)</f>
        <v>1.8312882567375066E-2</v>
      </c>
      <c r="K387" s="1">
        <f>ABS(AS387-$A387)</f>
        <v>0.2960054581842444</v>
      </c>
      <c r="L387" s="15">
        <f>ABS(AT387-$A387)</f>
        <v>0.4740665894480558</v>
      </c>
      <c r="M387" s="1">
        <f>ABS(AU387-$A387)</f>
        <v>0.13645732593933158</v>
      </c>
      <c r="N387" s="1">
        <f>ABS(AV387-$A387)</f>
        <v>0.16880463175436233</v>
      </c>
      <c r="O387" s="15">
        <f>ABS(AZ387-$A387)</f>
        <v>3.4418762546384318E-2</v>
      </c>
      <c r="P387" s="1">
        <f>ABS(BA387-$A387)</f>
        <v>8.4198117830951436E-2</v>
      </c>
      <c r="Q387" s="1">
        <f>ABS(BB387-$A387)</f>
        <v>2.4889677642283559E-2</v>
      </c>
      <c r="R387" s="15">
        <f>ABS(BC387-$A387)</f>
        <v>0.65754411881526442</v>
      </c>
      <c r="S387" s="1">
        <f>ABS(BD387-$A387)</f>
        <v>3.0621859138369345E-2</v>
      </c>
      <c r="T387" s="1">
        <f>ABS(BE387-$A387)</f>
        <v>0.34408298897681711</v>
      </c>
      <c r="U387" s="91">
        <f>ABS(BI387-$A387)</f>
        <v>6.5378025963600539E-2</v>
      </c>
      <c r="V387" s="92">
        <f>ABS(BJ387-$A387)</f>
        <v>5.2114820585384081E-2</v>
      </c>
      <c r="W387" s="92">
        <f>ABS(BK387-$A387)</f>
        <v>6.6316026891084512E-3</v>
      </c>
      <c r="X387" s="15">
        <f t="shared" si="289"/>
        <v>2.754641745029307E-2</v>
      </c>
      <c r="Y387" s="1">
        <f t="shared" si="290"/>
        <v>8.7887247992983752E-2</v>
      </c>
      <c r="Z387" s="1">
        <f t="shared" si="291"/>
        <v>3.2867291587307168E-2</v>
      </c>
      <c r="AA387" s="15">
        <f t="shared" si="292"/>
        <v>6.6165162007748357E-2</v>
      </c>
      <c r="AB387" s="1">
        <f t="shared" si="293"/>
        <v>4.8256251188357968E-2</v>
      </c>
      <c r="AC387" s="1">
        <f t="shared" si="294"/>
        <v>8.5147473056554901E-3</v>
      </c>
      <c r="AD387" s="15">
        <f t="shared" si="295"/>
        <v>0.17405537032391249</v>
      </c>
      <c r="AE387" s="1">
        <f t="shared" si="296"/>
        <v>4.526000861817403E-2</v>
      </c>
      <c r="AF387" s="1">
        <f t="shared" si="297"/>
        <v>0.11567266841845747</v>
      </c>
      <c r="AG387" s="15">
        <f t="shared" si="298"/>
        <v>0.24285080334771836</v>
      </c>
      <c r="AH387" s="1">
        <f t="shared" si="299"/>
        <v>0.12638084374056424</v>
      </c>
      <c r="AI387" s="1">
        <f t="shared" si="300"/>
        <v>0.19163418013578237</v>
      </c>
      <c r="AJ387" s="1"/>
      <c r="AK387" s="1">
        <f t="shared" si="301"/>
        <v>2.7566217786759744</v>
      </c>
      <c r="AL387" s="1">
        <f t="shared" si="302"/>
        <v>2.5793248298129985</v>
      </c>
      <c r="AM387" s="1">
        <f t="shared" si="309"/>
        <v>2.6679733042444864</v>
      </c>
      <c r="AN387" s="1">
        <f t="shared" si="303"/>
        <v>3.0516044219799001</v>
      </c>
      <c r="AO387" s="1">
        <f t="shared" si="310"/>
        <v>2.4195388968239748</v>
      </c>
      <c r="AP387" s="1">
        <f t="shared" si="311"/>
        <v>2.7355716594019377</v>
      </c>
      <c r="AQ387" s="1">
        <f t="shared" si="336"/>
        <v>3.1460450617030324</v>
      </c>
      <c r="AR387" s="1">
        <f t="shared" si="337"/>
        <v>2.5174083801997935</v>
      </c>
      <c r="AS387" s="1">
        <f t="shared" si="312"/>
        <v>2.831726720951413</v>
      </c>
      <c r="AT387" s="1">
        <f t="shared" si="313"/>
        <v>3.0097878522152244</v>
      </c>
      <c r="AU387" s="1">
        <f t="shared" si="314"/>
        <v>2.399263936827837</v>
      </c>
      <c r="AV387" s="1">
        <f t="shared" si="315"/>
        <v>2.7045258945215309</v>
      </c>
      <c r="AW387" s="1"/>
      <c r="AX387" s="1"/>
      <c r="AY387" s="1"/>
      <c r="AZ387" s="1">
        <f t="shared" si="338"/>
        <v>2.5013025002207843</v>
      </c>
      <c r="BA387" s="1">
        <f t="shared" si="339"/>
        <v>2.61991938059812</v>
      </c>
      <c r="BB387" s="1">
        <f t="shared" si="340"/>
        <v>2.5606109404094521</v>
      </c>
      <c r="BC387" s="1">
        <f t="shared" si="316"/>
        <v>3.193265381582433</v>
      </c>
      <c r="BD387" s="1">
        <f t="shared" si="317"/>
        <v>2.5663431219055379</v>
      </c>
      <c r="BE387" s="1">
        <f t="shared" si="318"/>
        <v>2.8798042517439857</v>
      </c>
      <c r="BF387" s="87"/>
      <c r="BG387" s="87"/>
      <c r="BH387" s="87"/>
      <c r="BI387" s="1">
        <f t="shared" si="319"/>
        <v>2.470343236803568</v>
      </c>
      <c r="BJ387" s="1">
        <f t="shared" si="320"/>
        <v>2.5878360833525527</v>
      </c>
      <c r="BK387" s="1">
        <f t="shared" si="321"/>
        <v>2.5290896600780601</v>
      </c>
      <c r="BL387" s="87"/>
      <c r="BM387" s="87"/>
      <c r="BN387" s="87"/>
      <c r="BO387" s="1">
        <f>AZ387+(AQ387-NormalPNO!Y387)*$BO$1</f>
        <v>2.5081748453168755</v>
      </c>
      <c r="BP387" s="1">
        <f>BA387+(AR387-NormalPNO!Z387)*$BP$1</f>
        <v>2.6236085107601523</v>
      </c>
      <c r="BQ387" s="1">
        <f>BB387+(AS387-NormalPNO!AA387)*$BQ$1</f>
        <v>2.5685885543544758</v>
      </c>
      <c r="BR387" s="1">
        <f>BI387+(BC387-NormalPNO!Y387)*$BR$1</f>
        <v>2.4695561007594202</v>
      </c>
      <c r="BS387" s="1">
        <f>BJ387+(BD387-NormalPNO!Z387)*$BS$1</f>
        <v>2.5839775139555266</v>
      </c>
      <c r="BT387" s="1">
        <f>BK387+(BE387-NormalPNO!AA387)*$BT$1</f>
        <v>2.5272065154615131</v>
      </c>
      <c r="BU387" s="1">
        <f t="shared" si="322"/>
        <v>2.3616658924432561</v>
      </c>
      <c r="BV387" s="1">
        <f t="shared" si="323"/>
        <v>2.4904612541489946</v>
      </c>
      <c r="BW387" s="1">
        <f t="shared" si="324"/>
        <v>2.4200485943487111</v>
      </c>
      <c r="BX387" s="1">
        <f t="shared" si="325"/>
        <v>2.2928704594194502</v>
      </c>
      <c r="BY387" s="1">
        <f t="shared" si="326"/>
        <v>2.4093404190266043</v>
      </c>
      <c r="BZ387" s="1">
        <f t="shared" si="327"/>
        <v>2.3440870826313862</v>
      </c>
      <c r="CA387" s="1"/>
      <c r="CB387" t="s">
        <v>373</v>
      </c>
      <c r="CC387" s="13" t="s">
        <v>919</v>
      </c>
      <c r="CD387">
        <v>-463.75834106300698</v>
      </c>
      <c r="CE387" s="19">
        <v>-461.58835933900002</v>
      </c>
      <c r="CF387" s="19">
        <v>-463.64144499963697</v>
      </c>
      <c r="CG387" s="19">
        <v>-461.56210915299999</v>
      </c>
      <c r="CH387" s="19"/>
      <c r="CI387" s="19"/>
      <c r="CJ387">
        <v>-231.87697790117301</v>
      </c>
      <c r="CK387" s="19">
        <v>-230.79440155399999</v>
      </c>
      <c r="CL387">
        <v>-231.81821934424599</v>
      </c>
      <c r="CM387" s="19">
        <v>-230.78120829599999</v>
      </c>
      <c r="CN387" s="19"/>
      <c r="CO387" s="19"/>
      <c r="CP387" s="19">
        <f>'[3]DLPNO-CCSD(T1 or T)_TightPNO'!BL387</f>
        <v>-231.87697020558599</v>
      </c>
      <c r="CQ387" s="19">
        <f>'[3]DLPNO-CCSD(T1 or T)_TightPNO'!BM387</f>
        <v>-230.79439594600001</v>
      </c>
      <c r="CR387" s="19">
        <f>'[3]DLPNO-CCSD(T1 or T)_TightPNO'!BN387</f>
        <v>-231.818212113665</v>
      </c>
      <c r="CS387" s="19">
        <f>'[3]DLPNO-CCSD(T1 or T)_TightPNO'!BO387</f>
        <v>-230.78120520600001</v>
      </c>
      <c r="CT387" s="19"/>
      <c r="CU387" s="19"/>
      <c r="CV387" s="19">
        <f>'[3]DLPNO-CCSD(T1 or T)_TightPNO'!BR387</f>
        <v>-231.87707399759299</v>
      </c>
      <c r="CW387" s="19">
        <f>'[3]DLPNO-CCSD(T1 or T)_TightPNO'!BS387</f>
        <v>-230.79441206000001</v>
      </c>
      <c r="CX387" s="19">
        <f>'[3]DLPNO-CCSD(T1 or T)_TightPNO'!BT387</f>
        <v>-231.818555814625</v>
      </c>
      <c r="CY387" s="19">
        <f>'[3]DLPNO-CCSD(T1 or T)_TightPNO'!BU387</f>
        <v>-230.781249398</v>
      </c>
      <c r="CZ387" s="19"/>
      <c r="DA387" s="19"/>
      <c r="DB387" s="19">
        <f>'[3]DLPNO-CCSD(T1 or T)_TightPNO'!BX387</f>
        <v>-231.87715664982699</v>
      </c>
      <c r="DC387" s="19">
        <f>'[3]DLPNO-CCSD(T1 or T)_TightPNO'!BY387</f>
        <v>-230.79442912900001</v>
      </c>
      <c r="DD387" s="19">
        <f>'[3]DLPNO-CCSD(T1 or T)_TightPNO'!BZ387</f>
        <v>-231.81887743956401</v>
      </c>
      <c r="DE387" s="19">
        <f>'[3]DLPNO-CCSD(T1 or T)_TightPNO'!CA387</f>
        <v>-230.78134116300001</v>
      </c>
      <c r="DF387" s="19"/>
      <c r="DG387" s="19"/>
      <c r="DH387" s="19"/>
      <c r="DI387" s="40" t="str">
        <f>'[3]DLPNO-CCSD(T1 or T)_TightPNO'!CE387</f>
        <v>47_Benzene-Benzene_TS_1.10.xyz</v>
      </c>
      <c r="DJ387" s="40">
        <f>'[3]DLPNO-CCSD(T1 or T)_TightPNO'!CF387</f>
        <v>-463.64120010356299</v>
      </c>
      <c r="DK387" s="40">
        <f>'[3]DLPNO-CCSD(T1 or T)_TightPNO'!CG387</f>
        <v>-461.56210915299999</v>
      </c>
      <c r="DL387" s="40">
        <f>'[3]DLPNO-CCSD(T1 or T)_TightPNO'!CH387</f>
        <v>-231.81817017124101</v>
      </c>
      <c r="DM387" s="40">
        <f>'[3]DLPNO-CCSD(T1 or T)_TightPNO'!CI387</f>
        <v>-230.78120829599999</v>
      </c>
      <c r="DN387" s="40">
        <f>'[3]DLPNO-CCSD(T1 or T)_TightPNO'!CJ387</f>
        <v>-231.81816689132901</v>
      </c>
      <c r="DO387" s="40">
        <f>'[3]DLPNO-CCSD(T1 or T)_TightPNO'!CK387</f>
        <v>-230.78120520499999</v>
      </c>
      <c r="DP387" s="40">
        <f>'[3]DLPNO-CCSD(T1 or T)_TightPNO'!CL387</f>
        <v>-231.81851318951999</v>
      </c>
      <c r="DQ387" s="40">
        <f>'[3]DLPNO-CCSD(T1 or T)_TightPNO'!CM387</f>
        <v>-230.781249398</v>
      </c>
      <c r="DR387" s="40">
        <f>'[3]DLPNO-CCSD(T1 or T)_TightPNO'!CN387</f>
        <v>-231.818831133538</v>
      </c>
      <c r="DS387" s="40">
        <f>'[3]DLPNO-CCSD(T1 or T)_TightPNO'!CO387</f>
        <v>-230.78134116300001</v>
      </c>
      <c r="DT387" s="19"/>
      <c r="DU387" s="10"/>
      <c r="DV387" s="13" t="s">
        <v>919</v>
      </c>
      <c r="DW387">
        <f>'[3]DLPNO-CCSD(T1 or T)_TightPNO'!CS387</f>
        <v>-463.64199127315101</v>
      </c>
      <c r="DX387">
        <f>'[3]DLPNO-CCSD(T1 or T)_TightPNO'!CT387</f>
        <v>-461.56210915299999</v>
      </c>
      <c r="DY387">
        <f>'[3]DLPNO-CCSD(T1 or T)_TightPNO'!CU387</f>
        <v>-231.81860021185</v>
      </c>
      <c r="DZ387">
        <f>'[3]DLPNO-CCSD(T1 or T)_TightPNO'!CV387</f>
        <v>-230.78120829599999</v>
      </c>
      <c r="EA387">
        <f>'[3]DLPNO-CCSD(T1 or T)_TightPNO'!CW387</f>
        <v>-231.818594659251</v>
      </c>
      <c r="EB387">
        <f>'[3]DLPNO-CCSD(T1 or T)_TightPNO'!CX387</f>
        <v>-230.78120520499999</v>
      </c>
      <c r="EC387">
        <f>'[3]DLPNO-CCSD(T1 or T)_TightPNO'!CY387</f>
        <v>-231.81892848812799</v>
      </c>
      <c r="ED387">
        <f>'[3]DLPNO-CCSD(T1 or T)_TightPNO'!CZ387</f>
        <v>-230.781249398</v>
      </c>
      <c r="EE387">
        <f>'[3]DLPNO-CCSD(T1 or T)_TightPNO'!DA387</f>
        <v>-231.81923931472201</v>
      </c>
      <c r="EF387">
        <f>'[3]DLPNO-CCSD(T1 or T)_TightPNO'!DB387</f>
        <v>-230.78134116300001</v>
      </c>
      <c r="EH387" s="13" t="s">
        <v>919</v>
      </c>
      <c r="EJ387">
        <f t="shared" si="328"/>
        <v>-463.64156744767399</v>
      </c>
      <c r="EK387" s="36">
        <f t="shared" si="329"/>
        <v>-231.81824393074848</v>
      </c>
      <c r="EL387">
        <f t="shared" si="330"/>
        <v>-231.81823472483299</v>
      </c>
      <c r="EM387">
        <f t="shared" si="331"/>
        <v>-231.81857712717749</v>
      </c>
      <c r="EN387">
        <f t="shared" si="332"/>
        <v>-231.81890059257699</v>
      </c>
    </row>
    <row r="388" spans="1:144" ht="17" x14ac:dyDescent="0.2">
      <c r="A388" s="4">
        <f>'[1]De Raw'!$A386</f>
        <v>1.7341337845098241</v>
      </c>
      <c r="B388" t="s">
        <v>374</v>
      </c>
      <c r="C388" s="1">
        <f>ABS(AK388-$A388)</f>
        <v>0.23562556973577209</v>
      </c>
      <c r="D388" s="1">
        <f>ABS(AL388-$A388)</f>
        <v>0.12172398733433765</v>
      </c>
      <c r="E388" s="1">
        <f>ABS(AM388-$A388)</f>
        <v>0.17867477853505487</v>
      </c>
      <c r="F388" s="1">
        <f>ABS(AN388-$A388)</f>
        <v>0.43209430059515119</v>
      </c>
      <c r="G388" s="1">
        <f>ABS(AO388-$A388)</f>
        <v>2.4031525612544291E-2</v>
      </c>
      <c r="H388" s="1">
        <f>ABS(AP388-$A388)</f>
        <v>0.22806291310384763</v>
      </c>
      <c r="I388" s="15">
        <f>ABS(AQ388-$A388)</f>
        <v>0.48793212843257949</v>
      </c>
      <c r="J388" s="1">
        <f>ABS(AR388-$A388)</f>
        <v>8.2152841686268463E-2</v>
      </c>
      <c r="K388" s="1">
        <f>ABS(AS388-$A388)</f>
        <v>0.28504248505942398</v>
      </c>
      <c r="L388" s="15">
        <f>ABS(AT388-$A388)</f>
        <v>0.32454276042632868</v>
      </c>
      <c r="M388" s="1">
        <f>ABS(AU388-$A388)</f>
        <v>6.7681350386727068E-2</v>
      </c>
      <c r="N388" s="1">
        <f>ABS(AV388-$A388)</f>
        <v>0.12843070501980081</v>
      </c>
      <c r="O388" s="15">
        <f>ABS(AZ388-$A388)</f>
        <v>7.020472480004436E-2</v>
      </c>
      <c r="P388" s="1">
        <f>ABS(BA388-$A388)</f>
        <v>0.14766818942717519</v>
      </c>
      <c r="Q388" s="1">
        <f>ABS(BB388-$A388)</f>
        <v>0.10893645711360977</v>
      </c>
      <c r="R388" s="15">
        <f>ABS(BC388-$A388)</f>
        <v>0.51585104235129364</v>
      </c>
      <c r="S388" s="1">
        <f>ABS(BD388-$A388)</f>
        <v>0.11121349970529582</v>
      </c>
      <c r="T388" s="1">
        <f>ABS(BE388-$A388)</f>
        <v>0.31353227102829484</v>
      </c>
      <c r="U388" s="91">
        <f>ABS(BI388-$A388)</f>
        <v>5.1900126005720804E-2</v>
      </c>
      <c r="V388" s="92">
        <f>ABS(BJ388-$A388)</f>
        <v>0.12861502398936153</v>
      </c>
      <c r="W388" s="92">
        <f>ABS(BK388-$A388)</f>
        <v>9.0257574997540946E-2</v>
      </c>
      <c r="X388" s="15">
        <f t="shared" si="289"/>
        <v>5.9363834769893264E-2</v>
      </c>
      <c r="Y388" s="1">
        <f t="shared" si="290"/>
        <v>0.14684884227030626</v>
      </c>
      <c r="Z388" s="1">
        <f t="shared" si="291"/>
        <v>0.10385788323121758</v>
      </c>
      <c r="AA388" s="15">
        <f t="shared" si="292"/>
        <v>5.8178198010210513E-2</v>
      </c>
      <c r="AB388" s="1">
        <f t="shared" si="293"/>
        <v>0.13110102538322499</v>
      </c>
      <c r="AC388" s="1">
        <f t="shared" si="294"/>
        <v>9.3469121682386413E-2</v>
      </c>
      <c r="AD388" s="15">
        <f t="shared" si="295"/>
        <v>9.723696273391691E-2</v>
      </c>
      <c r="AE388" s="1">
        <f t="shared" si="296"/>
        <v>1.6514341973981495E-2</v>
      </c>
      <c r="AF388" s="1">
        <f t="shared" si="297"/>
        <v>6.4126248852793388E-2</v>
      </c>
      <c r="AG388" s="15">
        <f t="shared" si="298"/>
        <v>0.16091184221310306</v>
      </c>
      <c r="AH388" s="1">
        <f t="shared" si="299"/>
        <v>9.7758327896600772E-2</v>
      </c>
      <c r="AI388" s="1">
        <f t="shared" si="300"/>
        <v>0.13752068540403917</v>
      </c>
      <c r="AJ388" s="1"/>
      <c r="AK388" s="1">
        <f t="shared" si="301"/>
        <v>1.9697593542455962</v>
      </c>
      <c r="AL388" s="1">
        <f t="shared" si="302"/>
        <v>1.8558577718441618</v>
      </c>
      <c r="AM388" s="1">
        <f t="shared" si="309"/>
        <v>1.912808563044879</v>
      </c>
      <c r="AN388" s="1">
        <f t="shared" si="303"/>
        <v>2.1662280851049753</v>
      </c>
      <c r="AO388" s="1">
        <f t="shared" si="310"/>
        <v>1.7581653101223684</v>
      </c>
      <c r="AP388" s="1">
        <f t="shared" si="311"/>
        <v>1.9621966976136718</v>
      </c>
      <c r="AQ388" s="1">
        <f t="shared" si="336"/>
        <v>2.2220659129424036</v>
      </c>
      <c r="AR388" s="1">
        <f t="shared" si="337"/>
        <v>1.8162866261960926</v>
      </c>
      <c r="AS388" s="1">
        <f t="shared" si="312"/>
        <v>2.0191762695692481</v>
      </c>
      <c r="AT388" s="1">
        <f t="shared" si="313"/>
        <v>2.0586765449361528</v>
      </c>
      <c r="AU388" s="1">
        <f t="shared" si="314"/>
        <v>1.6664524341230971</v>
      </c>
      <c r="AV388" s="1">
        <f t="shared" si="315"/>
        <v>1.8625644895296249</v>
      </c>
      <c r="AW388" s="1"/>
      <c r="AX388" s="1"/>
      <c r="AY388" s="1"/>
      <c r="AZ388" s="1">
        <f t="shared" si="338"/>
        <v>1.8043385093098685</v>
      </c>
      <c r="BA388" s="1">
        <f t="shared" si="339"/>
        <v>1.8818019739369993</v>
      </c>
      <c r="BB388" s="1">
        <f t="shared" si="340"/>
        <v>1.8430702416234339</v>
      </c>
      <c r="BC388" s="1">
        <f t="shared" si="316"/>
        <v>2.2499848268611178</v>
      </c>
      <c r="BD388" s="1">
        <f t="shared" si="317"/>
        <v>1.84534728421512</v>
      </c>
      <c r="BE388" s="1">
        <f t="shared" si="318"/>
        <v>2.047666055538119</v>
      </c>
      <c r="BF388" s="87"/>
      <c r="BG388" s="87"/>
      <c r="BH388" s="87"/>
      <c r="BI388" s="1">
        <f t="shared" si="319"/>
        <v>1.7860339105155449</v>
      </c>
      <c r="BJ388" s="1">
        <f t="shared" si="320"/>
        <v>1.8627488084991857</v>
      </c>
      <c r="BK388" s="1">
        <f t="shared" si="321"/>
        <v>1.8243913595073651</v>
      </c>
      <c r="BL388" s="87"/>
      <c r="BM388" s="87"/>
      <c r="BN388" s="87"/>
      <c r="BO388" s="1">
        <f>AZ388+(AQ388-NormalPNO!Y388)*$BO$1</f>
        <v>1.7934976192797174</v>
      </c>
      <c r="BP388" s="1">
        <f>BA388+(AR388-NormalPNO!Z388)*$BP$1</f>
        <v>1.8809826267801304</v>
      </c>
      <c r="BQ388" s="1">
        <f>BB388+(AS388-NormalPNO!AA388)*$BQ$1</f>
        <v>1.8379916677410417</v>
      </c>
      <c r="BR388" s="1">
        <f>BI388+(BC388-NormalPNO!Y388)*$BR$1</f>
        <v>1.7923119825200347</v>
      </c>
      <c r="BS388" s="1">
        <f>BJ388+(BD388-NormalPNO!Z388)*$BS$1</f>
        <v>1.8652348098930491</v>
      </c>
      <c r="BT388" s="1">
        <f>BK388+(BE388-NormalPNO!AA388)*$BT$1</f>
        <v>1.8276029061922106</v>
      </c>
      <c r="BU388" s="1">
        <f t="shared" si="322"/>
        <v>1.6368968217759072</v>
      </c>
      <c r="BV388" s="1">
        <f t="shared" si="323"/>
        <v>1.7176194425358426</v>
      </c>
      <c r="BW388" s="1">
        <f t="shared" si="324"/>
        <v>1.6700075356570308</v>
      </c>
      <c r="BX388" s="1">
        <f t="shared" si="325"/>
        <v>1.5732219422967211</v>
      </c>
      <c r="BY388" s="1">
        <f t="shared" si="326"/>
        <v>1.6363754566132234</v>
      </c>
      <c r="BZ388" s="1">
        <f t="shared" si="327"/>
        <v>1.596613099105785</v>
      </c>
      <c r="CA388" s="1"/>
      <c r="CB388" t="s">
        <v>374</v>
      </c>
      <c r="CC388" s="13" t="s">
        <v>920</v>
      </c>
      <c r="CD388">
        <v>-463.75708711796801</v>
      </c>
      <c r="CE388" s="19">
        <v>-461.58922364599999</v>
      </c>
      <c r="CF388" s="19">
        <v>-463.63997254519802</v>
      </c>
      <c r="CG388" s="19">
        <v>-461.56293584000002</v>
      </c>
      <c r="CH388" s="19"/>
      <c r="CI388" s="19"/>
      <c r="CJ388">
        <v>-231.87697790117301</v>
      </c>
      <c r="CK388" s="19">
        <v>-230.79440155399999</v>
      </c>
      <c r="CL388">
        <v>-231.81821934424599</v>
      </c>
      <c r="CM388" s="19">
        <v>-230.78120829599999</v>
      </c>
      <c r="CN388" s="19"/>
      <c r="CO388" s="19"/>
      <c r="CP388" s="19">
        <f>'[3]DLPNO-CCSD(T1 or T)_TightPNO'!BL388</f>
        <v>-231.87697020558599</v>
      </c>
      <c r="CQ388" s="19">
        <f>'[3]DLPNO-CCSD(T1 or T)_TightPNO'!BM388</f>
        <v>-230.79439594600001</v>
      </c>
      <c r="CR388" s="19">
        <f>'[3]DLPNO-CCSD(T1 or T)_TightPNO'!BN388</f>
        <v>-231.818212113665</v>
      </c>
      <c r="CS388" s="19">
        <f>'[3]DLPNO-CCSD(T1 or T)_TightPNO'!BO388</f>
        <v>-230.78120520600001</v>
      </c>
      <c r="CT388" s="19"/>
      <c r="CU388" s="19"/>
      <c r="CV388" s="19">
        <f>'[3]DLPNO-CCSD(T1 or T)_TightPNO'!BR388</f>
        <v>-231.87704175701299</v>
      </c>
      <c r="CW388" s="19">
        <f>'[3]DLPNO-CCSD(T1 or T)_TightPNO'!BS388</f>
        <v>-230.79440722999999</v>
      </c>
      <c r="CX388" s="19">
        <f>'[3]DLPNO-CCSD(T1 or T)_TightPNO'!BT388</f>
        <v>-231.81842120500201</v>
      </c>
      <c r="CY388" s="19">
        <f>'[3]DLPNO-CCSD(T1 or T)_TightPNO'!BU388</f>
        <v>-230.781231977</v>
      </c>
      <c r="CZ388" s="19"/>
      <c r="DA388" s="19"/>
      <c r="DB388" s="19">
        <f>'[3]DLPNO-CCSD(T1 or T)_TightPNO'!BX388</f>
        <v>-231.877087863464</v>
      </c>
      <c r="DC388" s="19">
        <f>'[3]DLPNO-CCSD(T1 or T)_TightPNO'!BY388</f>
        <v>-230.794420917</v>
      </c>
      <c r="DD388" s="19">
        <f>'[3]DLPNO-CCSD(T1 or T)_TightPNO'!BZ388</f>
        <v>-231.818656903337</v>
      </c>
      <c r="DE388" s="19">
        <f>'[3]DLPNO-CCSD(T1 or T)_TightPNO'!CA388</f>
        <v>-230.78130145399999</v>
      </c>
      <c r="DF388" s="19"/>
      <c r="DG388" s="19"/>
      <c r="DH388" s="19"/>
      <c r="DI388" s="40" t="str">
        <f>'[3]DLPNO-CCSD(T1 or T)_TightPNO'!CE388</f>
        <v>47_Benzene-Benzene_TS_1.25.xyz</v>
      </c>
      <c r="DJ388" s="40">
        <f>'[3]DLPNO-CCSD(T1 or T)_TightPNO'!CF388</f>
        <v>-463.63978916661802</v>
      </c>
      <c r="DK388" s="40">
        <f>'[3]DLPNO-CCSD(T1 or T)_TightPNO'!CG388</f>
        <v>-461.56293584000002</v>
      </c>
      <c r="DL388" s="40">
        <f>'[3]DLPNO-CCSD(T1 or T)_TightPNO'!CH388</f>
        <v>-231.81817017124101</v>
      </c>
      <c r="DM388" s="40">
        <f>'[3]DLPNO-CCSD(T1 or T)_TightPNO'!CI388</f>
        <v>-230.78120829599999</v>
      </c>
      <c r="DN388" s="40">
        <f>'[3]DLPNO-CCSD(T1 or T)_TightPNO'!CJ388</f>
        <v>-231.81816689132901</v>
      </c>
      <c r="DO388" s="40">
        <f>'[3]DLPNO-CCSD(T1 or T)_TightPNO'!CK388</f>
        <v>-230.78120520499999</v>
      </c>
      <c r="DP388" s="40">
        <f>'[3]DLPNO-CCSD(T1 or T)_TightPNO'!CL388</f>
        <v>-231.81837814585001</v>
      </c>
      <c r="DQ388" s="40">
        <f>'[3]DLPNO-CCSD(T1 or T)_TightPNO'!CM388</f>
        <v>-230.781231977</v>
      </c>
      <c r="DR388" s="40">
        <f>'[3]DLPNO-CCSD(T1 or T)_TightPNO'!CN388</f>
        <v>-231.818609206118</v>
      </c>
      <c r="DS388" s="40">
        <f>'[3]DLPNO-CCSD(T1 or T)_TightPNO'!CO388</f>
        <v>-230.78130145399999</v>
      </c>
      <c r="DT388" s="19"/>
      <c r="DU388" s="10"/>
      <c r="DV388" s="13" t="s">
        <v>920</v>
      </c>
      <c r="DW388">
        <f>'[3]DLPNO-CCSD(T1 or T)_TightPNO'!CS388</f>
        <v>-463.64047558086702</v>
      </c>
      <c r="DX388">
        <f>'[3]DLPNO-CCSD(T1 or T)_TightPNO'!CT388</f>
        <v>-461.56293584000002</v>
      </c>
      <c r="DY388">
        <f>'[3]DLPNO-CCSD(T1 or T)_TightPNO'!CU388</f>
        <v>-231.81860021185</v>
      </c>
      <c r="DZ388">
        <f>'[3]DLPNO-CCSD(T1 or T)_TightPNO'!CV388</f>
        <v>-230.78120829599999</v>
      </c>
      <c r="EA388">
        <f>'[3]DLPNO-CCSD(T1 or T)_TightPNO'!CW388</f>
        <v>-231.818594659251</v>
      </c>
      <c r="EB388">
        <f>'[3]DLPNO-CCSD(T1 or T)_TightPNO'!CX388</f>
        <v>-230.78120520499999</v>
      </c>
      <c r="EC388">
        <f>'[3]DLPNO-CCSD(T1 or T)_TightPNO'!CY388</f>
        <v>-231.81879962174801</v>
      </c>
      <c r="ED388">
        <f>'[3]DLPNO-CCSD(T1 or T)_TightPNO'!CZ388</f>
        <v>-230.781231977</v>
      </c>
      <c r="EE388">
        <f>'[3]DLPNO-CCSD(T1 or T)_TightPNO'!DA388</f>
        <v>-231.81902029823399</v>
      </c>
      <c r="EF388">
        <f>'[3]DLPNO-CCSD(T1 or T)_TightPNO'!DB388</f>
        <v>-230.78130145399999</v>
      </c>
      <c r="EH388" s="13" t="s">
        <v>920</v>
      </c>
      <c r="EJ388">
        <f t="shared" si="328"/>
        <v>-463.64006423448802</v>
      </c>
      <c r="EK388" s="36">
        <f t="shared" si="329"/>
        <v>-231.81824393074848</v>
      </c>
      <c r="EL388">
        <f t="shared" si="330"/>
        <v>-231.81823472483299</v>
      </c>
      <c r="EM388">
        <f t="shared" si="331"/>
        <v>-231.81844273457801</v>
      </c>
      <c r="EN388">
        <f t="shared" si="332"/>
        <v>-231.81868075194649</v>
      </c>
    </row>
    <row r="389" spans="1:144" ht="17" x14ac:dyDescent="0.2">
      <c r="A389" s="4">
        <f>'[1]De Raw'!$A387</f>
        <v>0.81774663303172601</v>
      </c>
      <c r="B389" t="s">
        <v>375</v>
      </c>
      <c r="C389" s="1">
        <f>ABS(AK389-$A389)</f>
        <v>0.15963247289640226</v>
      </c>
      <c r="D389" s="1">
        <f>ABS(AL389-$A389)</f>
        <v>0.10544541864775725</v>
      </c>
      <c r="E389" s="1">
        <f>ABS(AM389-$A389)</f>
        <v>0.13253894577207981</v>
      </c>
      <c r="F389" s="1">
        <f>ABS(AN389-$A389)</f>
        <v>0.26042394739910701</v>
      </c>
      <c r="G389" s="1">
        <f>ABS(AO389-$A389)</f>
        <v>6.9378159281836105E-2</v>
      </c>
      <c r="H389" s="1">
        <f>ABS(AP389-$A389)</f>
        <v>0.16490105334047156</v>
      </c>
      <c r="I389" s="15">
        <f>ABS(AQ389-$A389)</f>
        <v>0.29624675355765984</v>
      </c>
      <c r="J389" s="1">
        <f>ABS(AR389-$A389)</f>
        <v>0.10582850383133091</v>
      </c>
      <c r="K389" s="1">
        <f>ABS(AS389-$A389)</f>
        <v>0.20103762869449526</v>
      </c>
      <c r="L389" s="15">
        <f>ABS(AT389-$A389)</f>
        <v>0.16476482795117875</v>
      </c>
      <c r="M389" s="1">
        <f>ABS(AU389-$A389)</f>
        <v>1.8471554869103124E-2</v>
      </c>
      <c r="N389" s="1">
        <f>ABS(AV389-$A389)</f>
        <v>7.3146636541037813E-2</v>
      </c>
      <c r="O389" s="15">
        <f>ABS(AZ389-$A389)</f>
        <v>7.0063458701933645E-2</v>
      </c>
      <c r="P389" s="1">
        <f>ABS(BA389-$A389)</f>
        <v>0.10519425484497535</v>
      </c>
      <c r="Q389" s="1">
        <f>ABS(BB389-$A389)</f>
        <v>8.7628856773454666E-2</v>
      </c>
      <c r="R389" s="15">
        <f>ABS(BC389-$A389)</f>
        <v>0.31415815663693647</v>
      </c>
      <c r="S389" s="1">
        <f>ABS(BD389-$A389)</f>
        <v>0.12405367607040851</v>
      </c>
      <c r="T389" s="1">
        <f>ABS(BE389-$A389)</f>
        <v>0.2191059163536726</v>
      </c>
      <c r="U389" s="91">
        <f>ABS(BI389-$A389)</f>
        <v>5.8320127705457914E-2</v>
      </c>
      <c r="V389" s="92">
        <f>ABS(BJ389-$A389)</f>
        <v>9.3245206011447923E-2</v>
      </c>
      <c r="W389" s="92">
        <f>ABS(BK389-$A389)</f>
        <v>7.5782666858453029E-2</v>
      </c>
      <c r="X389" s="15">
        <f t="shared" si="289"/>
        <v>5.5961067671560061E-2</v>
      </c>
      <c r="Y389" s="1">
        <f t="shared" si="290"/>
        <v>0.10304342994801252</v>
      </c>
      <c r="Z389" s="1">
        <f t="shared" si="291"/>
        <v>7.9393696423581295E-2</v>
      </c>
      <c r="AA389" s="15">
        <f t="shared" si="292"/>
        <v>6.5581714626636534E-2</v>
      </c>
      <c r="AB389" s="1">
        <f t="shared" si="293"/>
        <v>9.7402326306688769E-2</v>
      </c>
      <c r="AC389" s="1">
        <f t="shared" si="294"/>
        <v>8.0032304082900074E-2</v>
      </c>
      <c r="AD389" s="15">
        <f t="shared" si="295"/>
        <v>6.4679430461587084E-2</v>
      </c>
      <c r="AE389" s="1">
        <f t="shared" si="296"/>
        <v>3.100895757537403E-2</v>
      </c>
      <c r="AF389" s="1">
        <f t="shared" si="297"/>
        <v>5.3696151889403465E-2</v>
      </c>
      <c r="AG389" s="15">
        <f t="shared" si="298"/>
        <v>0.1129329208554849</v>
      </c>
      <c r="AH389" s="1">
        <f t="shared" si="299"/>
        <v>9.4550520306687091E-2</v>
      </c>
      <c r="AI389" s="1">
        <f t="shared" si="300"/>
        <v>0.11022369681595579</v>
      </c>
      <c r="AJ389" s="1"/>
      <c r="AK389" s="1">
        <f t="shared" si="301"/>
        <v>0.97737910592812827</v>
      </c>
      <c r="AL389" s="1">
        <f t="shared" si="302"/>
        <v>0.92319205167948326</v>
      </c>
      <c r="AM389" s="1">
        <f t="shared" si="309"/>
        <v>0.95028557880380582</v>
      </c>
      <c r="AN389" s="1">
        <f t="shared" si="303"/>
        <v>1.078170580430833</v>
      </c>
      <c r="AO389" s="1">
        <f t="shared" si="310"/>
        <v>0.88712479231356212</v>
      </c>
      <c r="AP389" s="1">
        <f t="shared" si="311"/>
        <v>0.98264768637219757</v>
      </c>
      <c r="AQ389" s="1">
        <f t="shared" si="336"/>
        <v>1.1139933865893858</v>
      </c>
      <c r="AR389" s="1">
        <f t="shared" si="337"/>
        <v>0.92357513686305692</v>
      </c>
      <c r="AS389" s="1">
        <f t="shared" si="312"/>
        <v>1.0187842617262213</v>
      </c>
      <c r="AT389" s="1">
        <f t="shared" si="313"/>
        <v>0.98251146098290476</v>
      </c>
      <c r="AU389" s="1">
        <f t="shared" si="314"/>
        <v>0.79927507816262289</v>
      </c>
      <c r="AV389" s="1">
        <f t="shared" si="315"/>
        <v>0.89089326957276382</v>
      </c>
      <c r="AW389" s="1"/>
      <c r="AX389" s="1"/>
      <c r="AY389" s="1"/>
      <c r="AZ389" s="1">
        <f t="shared" si="338"/>
        <v>0.88781009173365966</v>
      </c>
      <c r="BA389" s="1">
        <f t="shared" si="339"/>
        <v>0.92294088787670137</v>
      </c>
      <c r="BB389" s="1">
        <f t="shared" si="340"/>
        <v>0.90537548980518068</v>
      </c>
      <c r="BC389" s="1">
        <f t="shared" si="316"/>
        <v>1.1319047896686625</v>
      </c>
      <c r="BD389" s="1">
        <f t="shared" si="317"/>
        <v>0.94180030910213453</v>
      </c>
      <c r="BE389" s="1">
        <f t="shared" si="318"/>
        <v>1.0368525493853986</v>
      </c>
      <c r="BF389" s="87"/>
      <c r="BG389" s="87"/>
      <c r="BH389" s="87"/>
      <c r="BI389" s="1">
        <f t="shared" si="319"/>
        <v>0.87606676073718392</v>
      </c>
      <c r="BJ389" s="1">
        <f t="shared" si="320"/>
        <v>0.91099183904317393</v>
      </c>
      <c r="BK389" s="1">
        <f t="shared" si="321"/>
        <v>0.89352929989017904</v>
      </c>
      <c r="BL389" s="87"/>
      <c r="BM389" s="87"/>
      <c r="BN389" s="87"/>
      <c r="BO389" s="1">
        <f>AZ389+(AQ389-NormalPNO!Y389)*$BO$1</f>
        <v>0.87370770070328607</v>
      </c>
      <c r="BP389" s="1">
        <f>BA389+(AR389-NormalPNO!Z389)*$BP$1</f>
        <v>0.92079006297973853</v>
      </c>
      <c r="BQ389" s="1">
        <f>BB389+(AS389-NormalPNO!AA389)*$BQ$1</f>
        <v>0.89714032945530731</v>
      </c>
      <c r="BR389" s="1">
        <f>BI389+(BC389-NormalPNO!Y389)*$BR$1</f>
        <v>0.88332834765836254</v>
      </c>
      <c r="BS389" s="1">
        <f>BJ389+(BD389-NormalPNO!Z389)*$BS$1</f>
        <v>0.91514895933841478</v>
      </c>
      <c r="BT389" s="1">
        <f>BK389+(BE389-NormalPNO!AA389)*$BT$1</f>
        <v>0.89777893711462609</v>
      </c>
      <c r="BU389" s="1">
        <f t="shared" si="322"/>
        <v>0.75306720257013893</v>
      </c>
      <c r="BV389" s="1">
        <f t="shared" si="323"/>
        <v>0.78673767545635198</v>
      </c>
      <c r="BW389" s="1">
        <f t="shared" si="324"/>
        <v>0.76405048114232255</v>
      </c>
      <c r="BX389" s="1">
        <f t="shared" si="325"/>
        <v>0.70481371217624111</v>
      </c>
      <c r="BY389" s="1">
        <f t="shared" si="326"/>
        <v>0.72319611272503892</v>
      </c>
      <c r="BZ389" s="1">
        <f t="shared" si="327"/>
        <v>0.70752293621577023</v>
      </c>
      <c r="CA389" s="1"/>
      <c r="CB389" t="s">
        <v>375</v>
      </c>
      <c r="CC389" s="13" t="s">
        <v>921</v>
      </c>
      <c r="CD389">
        <v>-463.75550565944297</v>
      </c>
      <c r="CE389" s="19">
        <v>-461.58921621299999</v>
      </c>
      <c r="CF389" s="19">
        <v>-463.6382067193</v>
      </c>
      <c r="CG389" s="19">
        <v>-461.56288571699997</v>
      </c>
      <c r="CH389" s="19"/>
      <c r="CI389" s="19"/>
      <c r="CJ389">
        <v>-231.87697790117301</v>
      </c>
      <c r="CK389" s="19">
        <v>-230.79440155399999</v>
      </c>
      <c r="CL389">
        <v>-231.81821934424599</v>
      </c>
      <c r="CM389" s="19">
        <v>-230.78120829599999</v>
      </c>
      <c r="CN389" s="19"/>
      <c r="CO389" s="19"/>
      <c r="CP389" s="19">
        <f>'[3]DLPNO-CCSD(T1 or T)_TightPNO'!BL389</f>
        <v>-231.87697020558599</v>
      </c>
      <c r="CQ389" s="19">
        <f>'[3]DLPNO-CCSD(T1 or T)_TightPNO'!BM389</f>
        <v>-230.79439594600001</v>
      </c>
      <c r="CR389" s="19">
        <f>'[3]DLPNO-CCSD(T1 or T)_TightPNO'!BN389</f>
        <v>-231.818212113665</v>
      </c>
      <c r="CS389" s="19">
        <f>'[3]DLPNO-CCSD(T1 or T)_TightPNO'!BO389</f>
        <v>-230.78120520600001</v>
      </c>
      <c r="CT389" s="19"/>
      <c r="CU389" s="19"/>
      <c r="CV389" s="19">
        <f>'[3]DLPNO-CCSD(T1 or T)_TightPNO'!BR389</f>
        <v>-231.87700575627801</v>
      </c>
      <c r="CW389" s="19">
        <f>'[3]DLPNO-CCSD(T1 or T)_TightPNO'!BS389</f>
        <v>-230.79440189600001</v>
      </c>
      <c r="CX389" s="19">
        <f>'[3]DLPNO-CCSD(T1 or T)_TightPNO'!BT389</f>
        <v>-231.81831210155499</v>
      </c>
      <c r="CY389" s="19">
        <f>'[3]DLPNO-CCSD(T1 or T)_TightPNO'!BU389</f>
        <v>-230.781218725</v>
      </c>
      <c r="CZ389" s="19"/>
      <c r="DA389" s="19"/>
      <c r="DB389" s="19">
        <f>'[3]DLPNO-CCSD(T1 or T)_TightPNO'!BX389</f>
        <v>-231.877028703045</v>
      </c>
      <c r="DC389" s="19">
        <f>'[3]DLPNO-CCSD(T1 or T)_TightPNO'!BY389</f>
        <v>-230.794413588</v>
      </c>
      <c r="DD389" s="19">
        <f>'[3]DLPNO-CCSD(T1 or T)_TightPNO'!BZ389</f>
        <v>-231.81842280714</v>
      </c>
      <c r="DE389" s="19">
        <f>'[3]DLPNO-CCSD(T1 or T)_TightPNO'!CA389</f>
        <v>-230.781261876</v>
      </c>
      <c r="DF389" s="19"/>
      <c r="DG389" s="19"/>
      <c r="DH389" s="19"/>
      <c r="DI389" s="40" t="str">
        <f>'[3]DLPNO-CCSD(T1 or T)_TightPNO'!CE389</f>
        <v>47_Benzene-Benzene_TS_1.50.xyz</v>
      </c>
      <c r="DJ389" s="40">
        <f>'[3]DLPNO-CCSD(T1 or T)_TightPNO'!CF389</f>
        <v>-463.638055236686</v>
      </c>
      <c r="DK389" s="40">
        <f>'[3]DLPNO-CCSD(T1 or T)_TightPNO'!CG389</f>
        <v>-461.56288571699997</v>
      </c>
      <c r="DL389" s="40">
        <f>'[3]DLPNO-CCSD(T1 or T)_TightPNO'!CH389</f>
        <v>-231.81817017124101</v>
      </c>
      <c r="DM389" s="40">
        <f>'[3]DLPNO-CCSD(T1 or T)_TightPNO'!CI389</f>
        <v>-230.78120829599999</v>
      </c>
      <c r="DN389" s="40">
        <f>'[3]DLPNO-CCSD(T1 or T)_TightPNO'!CJ389</f>
        <v>-231.81816689132901</v>
      </c>
      <c r="DO389" s="40">
        <f>'[3]DLPNO-CCSD(T1 or T)_TightPNO'!CK389</f>
        <v>-230.78120520499999</v>
      </c>
      <c r="DP389" s="40">
        <f>'[3]DLPNO-CCSD(T1 or T)_TightPNO'!CL389</f>
        <v>-231.818267039955</v>
      </c>
      <c r="DQ389" s="40">
        <f>'[3]DLPNO-CCSD(T1 or T)_TightPNO'!CM389</f>
        <v>-230.781218725</v>
      </c>
      <c r="DR389" s="40">
        <f>'[3]DLPNO-CCSD(T1 or T)_TightPNO'!CN389</f>
        <v>-231.818374473445</v>
      </c>
      <c r="DS389" s="40">
        <f>'[3]DLPNO-CCSD(T1 or T)_TightPNO'!CO389</f>
        <v>-230.781261876</v>
      </c>
      <c r="DT389" s="19"/>
      <c r="DU389" s="10"/>
      <c r="DV389" s="13" t="s">
        <v>921</v>
      </c>
      <c r="DW389">
        <f>'[3]DLPNO-CCSD(T1 or T)_TightPNO'!CS389</f>
        <v>-463.63876060271298</v>
      </c>
      <c r="DX389">
        <f>'[3]DLPNO-CCSD(T1 or T)_TightPNO'!CT389</f>
        <v>-461.56288571699997</v>
      </c>
      <c r="DY389">
        <f>'[3]DLPNO-CCSD(T1 or T)_TightPNO'!CU389</f>
        <v>-231.81860021185</v>
      </c>
      <c r="DZ389">
        <f>'[3]DLPNO-CCSD(T1 or T)_TightPNO'!CV389</f>
        <v>-230.78120829599999</v>
      </c>
      <c r="EA389">
        <f>'[3]DLPNO-CCSD(T1 or T)_TightPNO'!CW389</f>
        <v>-231.818594659251</v>
      </c>
      <c r="EB389">
        <f>'[3]DLPNO-CCSD(T1 or T)_TightPNO'!CX389</f>
        <v>-230.78120520499999</v>
      </c>
      <c r="EC389">
        <f>'[3]DLPNO-CCSD(T1 or T)_TightPNO'!CY389</f>
        <v>-231.81869426295</v>
      </c>
      <c r="ED389">
        <f>'[3]DLPNO-CCSD(T1 or T)_TightPNO'!CZ389</f>
        <v>-230.781218725</v>
      </c>
      <c r="EE389">
        <f>'[3]DLPNO-CCSD(T1 or T)_TightPNO'!DA389</f>
        <v>-231.81879261390199</v>
      </c>
      <c r="EF389">
        <f>'[3]DLPNO-CCSD(T1 or T)_TightPNO'!DB389</f>
        <v>-230.781261876</v>
      </c>
      <c r="EH389" s="13" t="s">
        <v>921</v>
      </c>
      <c r="EJ389">
        <f t="shared" si="328"/>
        <v>-463.638282460607</v>
      </c>
      <c r="EK389" s="36">
        <f t="shared" si="329"/>
        <v>-231.81824393074848</v>
      </c>
      <c r="EL389">
        <f t="shared" si="330"/>
        <v>-231.81823472483299</v>
      </c>
      <c r="EM389">
        <f t="shared" si="331"/>
        <v>-231.818334632355</v>
      </c>
      <c r="EN389">
        <f t="shared" si="332"/>
        <v>-231.81844697398748</v>
      </c>
    </row>
    <row r="390" spans="1:144" ht="17" x14ac:dyDescent="0.2">
      <c r="A390" s="4">
        <f>'[1]De Raw'!$A388</f>
        <v>0.22201622246673663</v>
      </c>
      <c r="B390" t="s">
        <v>376</v>
      </c>
      <c r="C390" s="1">
        <f>ABS(AK390-$A390)</f>
        <v>4.4166385995302926E-2</v>
      </c>
      <c r="D390" s="1">
        <f>ABS(AL390-$A390)</f>
        <v>2.8656999245138148E-2</v>
      </c>
      <c r="E390" s="1">
        <f>ABS(AM390-$A390)</f>
        <v>3.6411692620220537E-2</v>
      </c>
      <c r="F390" s="1">
        <f>ABS(AN390-$A390)</f>
        <v>7.0766736478701242E-2</v>
      </c>
      <c r="G390" s="1">
        <f>ABS(AO390-$A390)</f>
        <v>1.2320902012682211E-2</v>
      </c>
      <c r="H390" s="1">
        <f>ABS(AP390-$A390)</f>
        <v>4.1543819245691727E-2</v>
      </c>
      <c r="I390" s="15">
        <f>ABS(AQ390-$A390)</f>
        <v>8.7975759073108006E-2</v>
      </c>
      <c r="J390" s="1">
        <f>ABS(AR390-$A390)</f>
        <v>2.82100775945473E-2</v>
      </c>
      <c r="K390" s="1">
        <f>ABS(AS390-$A390)</f>
        <v>5.8092918333827626E-2</v>
      </c>
      <c r="L390" s="15">
        <f>ABS(AT390-$A390)</f>
        <v>7.248811740882638E-2</v>
      </c>
      <c r="M390" s="1">
        <f>ABS(AU390-$A390)</f>
        <v>1.3600188698286358E-2</v>
      </c>
      <c r="N390" s="1">
        <f>ABS(AV390-$A390)</f>
        <v>4.3044153053556355E-2</v>
      </c>
      <c r="O390" s="15">
        <f>ABS(AZ390-$A390)</f>
        <v>1.5443456444574871E-2</v>
      </c>
      <c r="P390" s="1">
        <f>ABS(BA390-$A390)</f>
        <v>2.8950016428055114E-2</v>
      </c>
      <c r="Q390" s="1">
        <f>ABS(BB390-$A390)</f>
        <v>2.2196736436315007E-2</v>
      </c>
      <c r="R390" s="15">
        <f>ABS(BC390-$A390)</f>
        <v>9.6580270388146316E-2</v>
      </c>
      <c r="S390" s="1">
        <f>ABS(BD390-$A390)</f>
        <v>3.61546653854799E-2</v>
      </c>
      <c r="T390" s="1">
        <f>ABS(BE390-$A390)</f>
        <v>6.6367467886813081E-2</v>
      </c>
      <c r="U390" s="91">
        <f>ABS(BI390-$A390)</f>
        <v>9.802043318635878E-3</v>
      </c>
      <c r="V390" s="92">
        <f>ABS(BJ390-$A390)</f>
        <v>2.3741271828508687E-2</v>
      </c>
      <c r="W390" s="92">
        <f>ABS(BK390-$A390)</f>
        <v>1.6771657573572296E-2</v>
      </c>
      <c r="X390" s="15">
        <f t="shared" si="289"/>
        <v>1.1661041862351118E-2</v>
      </c>
      <c r="Y390" s="1">
        <f t="shared" si="290"/>
        <v>2.8446444504116819E-2</v>
      </c>
      <c r="Z390" s="1">
        <f t="shared" si="291"/>
        <v>2.0098013708793716E-2</v>
      </c>
      <c r="AA390" s="15">
        <f t="shared" si="292"/>
        <v>1.1936587315045072E-2</v>
      </c>
      <c r="AB390" s="1">
        <f t="shared" si="293"/>
        <v>2.4864613156975385E-2</v>
      </c>
      <c r="AC390" s="1">
        <f t="shared" si="294"/>
        <v>1.7979664021382874E-2</v>
      </c>
      <c r="AD390" s="15">
        <f t="shared" si="295"/>
        <v>4.2830368175961198E-4</v>
      </c>
      <c r="AE390" s="1">
        <f t="shared" si="296"/>
        <v>1.2941063402772401E-2</v>
      </c>
      <c r="AF390" s="1">
        <f t="shared" si="297"/>
        <v>5.5672080560227322E-3</v>
      </c>
      <c r="AG390" s="15">
        <f t="shared" si="298"/>
        <v>1.0370355570363698E-2</v>
      </c>
      <c r="AH390" s="1">
        <f t="shared" si="299"/>
        <v>1.6682758429404365E-3</v>
      </c>
      <c r="AI390" s="1">
        <f t="shared" si="300"/>
        <v>5.1154672382691113E-3</v>
      </c>
      <c r="AJ390" s="1"/>
      <c r="AK390" s="1">
        <f t="shared" si="301"/>
        <v>0.26618260846203956</v>
      </c>
      <c r="AL390" s="1">
        <f t="shared" si="302"/>
        <v>0.25067322171187478</v>
      </c>
      <c r="AM390" s="1">
        <f t="shared" si="309"/>
        <v>0.25842791508695717</v>
      </c>
      <c r="AN390" s="1">
        <f t="shared" si="303"/>
        <v>0.29278295894543788</v>
      </c>
      <c r="AO390" s="1">
        <f t="shared" si="310"/>
        <v>0.23433712447941885</v>
      </c>
      <c r="AP390" s="1">
        <f t="shared" si="311"/>
        <v>0.26356004171242836</v>
      </c>
      <c r="AQ390" s="1">
        <f t="shared" si="336"/>
        <v>0.30999198153984464</v>
      </c>
      <c r="AR390" s="1">
        <f t="shared" si="337"/>
        <v>0.25022630006128393</v>
      </c>
      <c r="AS390" s="1">
        <f t="shared" si="312"/>
        <v>0.28010914080056426</v>
      </c>
      <c r="AT390" s="1">
        <f t="shared" si="313"/>
        <v>0.29450433987556301</v>
      </c>
      <c r="AU390" s="1">
        <f t="shared" si="314"/>
        <v>0.23561641116502299</v>
      </c>
      <c r="AV390" s="1">
        <f t="shared" si="315"/>
        <v>0.26506037552029299</v>
      </c>
      <c r="AW390" s="1"/>
      <c r="AX390" s="1"/>
      <c r="AY390" s="1"/>
      <c r="AZ390" s="1">
        <f t="shared" si="338"/>
        <v>0.23745967891131151</v>
      </c>
      <c r="BA390" s="1">
        <f t="shared" si="339"/>
        <v>0.25096623889479175</v>
      </c>
      <c r="BB390" s="1">
        <f t="shared" si="340"/>
        <v>0.24421295890305164</v>
      </c>
      <c r="BC390" s="1">
        <f t="shared" si="316"/>
        <v>0.31859649285488295</v>
      </c>
      <c r="BD390" s="1">
        <f t="shared" si="317"/>
        <v>0.25817088785221654</v>
      </c>
      <c r="BE390" s="1">
        <f t="shared" si="318"/>
        <v>0.28838369035354972</v>
      </c>
      <c r="BF390" s="87"/>
      <c r="BG390" s="87"/>
      <c r="BH390" s="87"/>
      <c r="BI390" s="1">
        <f t="shared" si="319"/>
        <v>0.23181826578537251</v>
      </c>
      <c r="BJ390" s="1">
        <f t="shared" si="320"/>
        <v>0.24575749429524532</v>
      </c>
      <c r="BK390" s="1">
        <f t="shared" si="321"/>
        <v>0.23878788004030893</v>
      </c>
      <c r="BL390" s="87"/>
      <c r="BM390" s="87"/>
      <c r="BN390" s="87"/>
      <c r="BO390" s="1">
        <f>AZ390+(AQ390-NormalPNO!Y390)*$BO$1</f>
        <v>0.23367726432908775</v>
      </c>
      <c r="BP390" s="1">
        <f>BA390+(AR390-NormalPNO!Z390)*$BP$1</f>
        <v>0.25046266697085345</v>
      </c>
      <c r="BQ390" s="1">
        <f>BB390+(AS390-NormalPNO!AA390)*$BQ$1</f>
        <v>0.24211423617553035</v>
      </c>
      <c r="BR390" s="1">
        <f>BI390+(BC390-NormalPNO!Y390)*$BR$1</f>
        <v>0.23395280978178171</v>
      </c>
      <c r="BS390" s="1">
        <f>BJ390+(BD390-NormalPNO!Z390)*$BS$1</f>
        <v>0.24688083562371202</v>
      </c>
      <c r="BT390" s="1">
        <f>BK390+(BE390-NormalPNO!AA390)*$BT$1</f>
        <v>0.23999588648811951</v>
      </c>
      <c r="BU390" s="1">
        <f t="shared" si="322"/>
        <v>0.22158791878497702</v>
      </c>
      <c r="BV390" s="1">
        <f t="shared" si="323"/>
        <v>0.23495728586950904</v>
      </c>
      <c r="BW390" s="1">
        <f t="shared" si="324"/>
        <v>0.22758343052275937</v>
      </c>
      <c r="BX390" s="1">
        <f t="shared" si="325"/>
        <v>0.21164586689637294</v>
      </c>
      <c r="BY390" s="1">
        <f t="shared" si="326"/>
        <v>0.22368449830967707</v>
      </c>
      <c r="BZ390" s="1">
        <f t="shared" si="327"/>
        <v>0.21690075522846752</v>
      </c>
      <c r="CA390" s="1"/>
      <c r="CB390" t="s">
        <v>376</v>
      </c>
      <c r="CC390" s="13" t="s">
        <v>922</v>
      </c>
      <c r="CD390">
        <v>-463.75437229572901</v>
      </c>
      <c r="CE390" s="19">
        <v>-461.58896478899999</v>
      </c>
      <c r="CF390" s="19">
        <v>-463.63692546155801</v>
      </c>
      <c r="CG390" s="19">
        <v>-461.56260355799998</v>
      </c>
      <c r="CH390" s="19"/>
      <c r="CI390" s="19"/>
      <c r="CJ390">
        <v>-231.87697790117301</v>
      </c>
      <c r="CK390" s="19">
        <v>-230.79440155399999</v>
      </c>
      <c r="CL390">
        <v>-231.81821934424599</v>
      </c>
      <c r="CM390" s="19">
        <v>-230.78120829599999</v>
      </c>
      <c r="CN390" s="19"/>
      <c r="CO390" s="19"/>
      <c r="CP390" s="19">
        <f>'[3]DLPNO-CCSD(T1 or T)_TightPNO'!BL390</f>
        <v>-231.87697020558599</v>
      </c>
      <c r="CQ390" s="19">
        <f>'[3]DLPNO-CCSD(T1 or T)_TightPNO'!BM390</f>
        <v>-230.79439594600001</v>
      </c>
      <c r="CR390" s="19">
        <f>'[3]DLPNO-CCSD(T1 or T)_TightPNO'!BN390</f>
        <v>-231.818212113665</v>
      </c>
      <c r="CS390" s="19">
        <f>'[3]DLPNO-CCSD(T1 or T)_TightPNO'!BO390</f>
        <v>-230.78120520600001</v>
      </c>
      <c r="CT390" s="19"/>
      <c r="CU390" s="19"/>
      <c r="CV390" s="19">
        <f>'[3]DLPNO-CCSD(T1 or T)_TightPNO'!BR390</f>
        <v>-231.876981551543</v>
      </c>
      <c r="CW390" s="19">
        <f>'[3]DLPNO-CCSD(T1 or T)_TightPNO'!BS390</f>
        <v>-230.794397073</v>
      </c>
      <c r="CX390" s="19">
        <f>'[3]DLPNO-CCSD(T1 or T)_TightPNO'!BT390</f>
        <v>-231.81824187475499</v>
      </c>
      <c r="CY390" s="19">
        <f>'[3]DLPNO-CCSD(T1 or T)_TightPNO'!BU390</f>
        <v>-230.78120907799999</v>
      </c>
      <c r="CZ390" s="19"/>
      <c r="DA390" s="19"/>
      <c r="DB390" s="19">
        <f>'[3]DLPNO-CCSD(T1 or T)_TightPNO'!BX390</f>
        <v>-231.876991270996</v>
      </c>
      <c r="DC390" s="19">
        <f>'[3]DLPNO-CCSD(T1 or T)_TightPNO'!BY390</f>
        <v>-230.79440620099999</v>
      </c>
      <c r="DD390" s="19">
        <f>'[3]DLPNO-CCSD(T1 or T)_TightPNO'!BZ390</f>
        <v>-231.81828482582799</v>
      </c>
      <c r="DE390" s="19">
        <f>'[3]DLPNO-CCSD(T1 or T)_TightPNO'!CA390</f>
        <v>-230.78123143900001</v>
      </c>
      <c r="DF390" s="19"/>
      <c r="DG390" s="19"/>
      <c r="DH390" s="19"/>
      <c r="DI390" s="40" t="str">
        <f>'[3]DLPNO-CCSD(T1 or T)_TightPNO'!CE390</f>
        <v>47_Benzene-Benzene_TS_2.00.xyz</v>
      </c>
      <c r="DJ390" s="40">
        <f>'[3]DLPNO-CCSD(T1 or T)_TightPNO'!CF390</f>
        <v>-463.63680364189503</v>
      </c>
      <c r="DK390" s="40">
        <f>'[3]DLPNO-CCSD(T1 or T)_TightPNO'!CG390</f>
        <v>-461.56260355799998</v>
      </c>
      <c r="DL390" s="40">
        <f>'[3]DLPNO-CCSD(T1 or T)_TightPNO'!CH390</f>
        <v>-231.81817017124101</v>
      </c>
      <c r="DM390" s="40">
        <f>'[3]DLPNO-CCSD(T1 or T)_TightPNO'!CI390</f>
        <v>-230.78120829599999</v>
      </c>
      <c r="DN390" s="40">
        <f>'[3]DLPNO-CCSD(T1 or T)_TightPNO'!CJ390</f>
        <v>-231.81816689132901</v>
      </c>
      <c r="DO390" s="40">
        <f>'[3]DLPNO-CCSD(T1 or T)_TightPNO'!CK390</f>
        <v>-230.78120520499999</v>
      </c>
      <c r="DP390" s="40">
        <f>'[3]DLPNO-CCSD(T1 or T)_TightPNO'!CL390</f>
        <v>-231.81819621810899</v>
      </c>
      <c r="DQ390" s="40">
        <f>'[3]DLPNO-CCSD(T1 or T)_TightPNO'!CM390</f>
        <v>-230.78120907799999</v>
      </c>
      <c r="DR390" s="40">
        <f>'[3]DLPNO-CCSD(T1 or T)_TightPNO'!CN390</f>
        <v>-231.81823398382301</v>
      </c>
      <c r="DS390" s="40">
        <f>'[3]DLPNO-CCSD(T1 or T)_TightPNO'!CO390</f>
        <v>-230.78123143900001</v>
      </c>
      <c r="DT390" s="19"/>
      <c r="DU390" s="10"/>
      <c r="DV390" s="13" t="s">
        <v>922</v>
      </c>
      <c r="DW390">
        <f>'[3]DLPNO-CCSD(T1 or T)_TightPNO'!CS390</f>
        <v>-463.63766419362099</v>
      </c>
      <c r="DX390">
        <f>'[3]DLPNO-CCSD(T1 or T)_TightPNO'!CT390</f>
        <v>-461.56260355799998</v>
      </c>
      <c r="DY390">
        <f>'[3]DLPNO-CCSD(T1 or T)_TightPNO'!CU390</f>
        <v>-231.81860021185</v>
      </c>
      <c r="DZ390">
        <f>'[3]DLPNO-CCSD(T1 or T)_TightPNO'!CV390</f>
        <v>-230.78120829599999</v>
      </c>
      <c r="EA390">
        <f>'[3]DLPNO-CCSD(T1 or T)_TightPNO'!CW390</f>
        <v>-231.818594659251</v>
      </c>
      <c r="EB390">
        <f>'[3]DLPNO-CCSD(T1 or T)_TightPNO'!CX390</f>
        <v>-230.78120520499999</v>
      </c>
      <c r="EC390">
        <f>'[3]DLPNO-CCSD(T1 or T)_TightPNO'!CY390</f>
        <v>-231.81862537248199</v>
      </c>
      <c r="ED390">
        <f>'[3]DLPNO-CCSD(T1 or T)_TightPNO'!CZ390</f>
        <v>-230.78120907799999</v>
      </c>
      <c r="EE390">
        <f>'[3]DLPNO-CCSD(T1 or T)_TightPNO'!DA390</f>
        <v>-231.81866334250299</v>
      </c>
      <c r="EF390">
        <f>'[3]DLPNO-CCSD(T1 or T)_TightPNO'!DB390</f>
        <v>-230.78123143900001</v>
      </c>
      <c r="EH390" s="13" t="s">
        <v>922</v>
      </c>
      <c r="EJ390">
        <f t="shared" si="328"/>
        <v>-463.63698637138953</v>
      </c>
      <c r="EK390" s="36">
        <f t="shared" si="329"/>
        <v>-231.81824393074848</v>
      </c>
      <c r="EL390">
        <f t="shared" si="330"/>
        <v>-231.81823472483299</v>
      </c>
      <c r="EM390">
        <f t="shared" si="331"/>
        <v>-231.818264703078</v>
      </c>
      <c r="EN390">
        <f t="shared" si="332"/>
        <v>-231.81831024683049</v>
      </c>
    </row>
    <row r="391" spans="1:144" ht="17" x14ac:dyDescent="0.2">
      <c r="A391" s="4">
        <f>'[1]De Raw'!$A389</f>
        <v>2.4015208095361023</v>
      </c>
      <c r="B391" t="s">
        <v>377</v>
      </c>
      <c r="C391" s="1">
        <f>ABS(AK391-$A391)</f>
        <v>0.17156819230459952</v>
      </c>
      <c r="D391" s="1">
        <f>ABS(AL391-$A391)</f>
        <v>0.18392478732988904</v>
      </c>
      <c r="E391" s="1">
        <f>ABS(AM391-$A391)</f>
        <v>6.1782975126445372E-3</v>
      </c>
      <c r="F391" s="1">
        <f>ABS(AN391-$A391)</f>
        <v>0.45941047777436639</v>
      </c>
      <c r="G391" s="1">
        <f>ABS(AO391-$A391)</f>
        <v>0.6609552000049026</v>
      </c>
      <c r="H391" s="1">
        <f>ABS(AP391-$A391)</f>
        <v>0.10077236111526799</v>
      </c>
      <c r="I391" s="15">
        <f>ABS(AQ391-$A391)</f>
        <v>0.65868353919266509</v>
      </c>
      <c r="J391" s="1">
        <f>ABS(AR391-$A391)</f>
        <v>0.44525039888860185</v>
      </c>
      <c r="K391" s="1">
        <f>ABS(AS391-$A391)</f>
        <v>0.1067165701520314</v>
      </c>
      <c r="L391" s="15">
        <f>ABS(AT391-$A391)</f>
        <v>0.61569255019915747</v>
      </c>
      <c r="M391" s="1">
        <f>ABS(AU391-$A391)</f>
        <v>0.47030190151712148</v>
      </c>
      <c r="N391" s="1">
        <f>ABS(AV391-$A391)</f>
        <v>7.2695324341017997E-2</v>
      </c>
      <c r="O391" s="15">
        <f>ABS(AZ391-$A391)</f>
        <v>0.14780135829124674</v>
      </c>
      <c r="P391" s="1">
        <f>ABS(BA391-$A391)</f>
        <v>1.2590741593348387E-2</v>
      </c>
      <c r="Q391" s="1">
        <f>ABS(BB391-$A391)</f>
        <v>8.0196049942296899E-2</v>
      </c>
      <c r="R391" s="15">
        <f>ABS(BC391-$A391)</f>
        <v>0.75832006988397938</v>
      </c>
      <c r="S391" s="1">
        <f>ABS(BD391-$A391)</f>
        <v>0.33739799827694661</v>
      </c>
      <c r="T391" s="1">
        <f>ABS(BE391-$A391)</f>
        <v>0.21046103580351661</v>
      </c>
      <c r="U391" s="91">
        <f>ABS(BI391-$A391)</f>
        <v>0.21312648966536951</v>
      </c>
      <c r="V391" s="92">
        <f>ABS(BJ391-$A391)</f>
        <v>8.330247944779634E-2</v>
      </c>
      <c r="W391" s="92">
        <f>ABS(BK391-$A391)</f>
        <v>0.1482144845565827</v>
      </c>
      <c r="X391" s="15">
        <f t="shared" si="289"/>
        <v>0.12700335283181152</v>
      </c>
      <c r="Y391" s="1">
        <f t="shared" si="290"/>
        <v>5.2347286332188325E-3</v>
      </c>
      <c r="Z391" s="1">
        <f t="shared" si="291"/>
        <v>6.1770218345593708E-2</v>
      </c>
      <c r="AA391" s="15">
        <f t="shared" si="292"/>
        <v>0.217636539285746</v>
      </c>
      <c r="AB391" s="1">
        <f t="shared" si="293"/>
        <v>9.057702621934105E-2</v>
      </c>
      <c r="AC391" s="1">
        <f t="shared" si="294"/>
        <v>0.15281259066540942</v>
      </c>
      <c r="AD391" s="15">
        <f t="shared" si="295"/>
        <v>0.19185859306524655</v>
      </c>
      <c r="AE391" s="1">
        <f t="shared" si="296"/>
        <v>4.0041212410779181E-2</v>
      </c>
      <c r="AF391" s="1">
        <f t="shared" si="297"/>
        <v>0.11779097963987439</v>
      </c>
      <c r="AG391" s="15">
        <f t="shared" si="298"/>
        <v>0.2691215467184831</v>
      </c>
      <c r="AH391" s="1">
        <f t="shared" si="299"/>
        <v>0.12115093407179289</v>
      </c>
      <c r="AI391" s="1">
        <f t="shared" si="300"/>
        <v>0.1976954379405913</v>
      </c>
      <c r="AJ391" s="1"/>
      <c r="AK391" s="1">
        <f t="shared" si="301"/>
        <v>2.5730890018407018</v>
      </c>
      <c r="AL391" s="1">
        <f t="shared" si="302"/>
        <v>2.2175960222062132</v>
      </c>
      <c r="AM391" s="1">
        <f t="shared" si="309"/>
        <v>2.3953425120234577</v>
      </c>
      <c r="AN391" s="1">
        <f t="shared" si="303"/>
        <v>2.8609312873104686</v>
      </c>
      <c r="AO391" s="1">
        <f t="shared" si="310"/>
        <v>1.7405656095311997</v>
      </c>
      <c r="AP391" s="1">
        <f t="shared" si="311"/>
        <v>2.3007484484208343</v>
      </c>
      <c r="AQ391" s="1">
        <f t="shared" si="336"/>
        <v>3.0602043487287673</v>
      </c>
      <c r="AR391" s="1">
        <f t="shared" si="337"/>
        <v>1.9562704106475004</v>
      </c>
      <c r="AS391" s="1">
        <f t="shared" si="312"/>
        <v>2.5082373796881337</v>
      </c>
      <c r="AT391" s="1">
        <f t="shared" si="313"/>
        <v>3.0172133597352597</v>
      </c>
      <c r="AU391" s="1">
        <f t="shared" si="314"/>
        <v>1.9312189080189808</v>
      </c>
      <c r="AV391" s="1">
        <f t="shared" si="315"/>
        <v>2.4742161338771202</v>
      </c>
      <c r="AW391" s="1"/>
      <c r="AX391" s="1"/>
      <c r="AY391" s="1"/>
      <c r="AZ391" s="1">
        <f t="shared" si="338"/>
        <v>2.2537194512448555</v>
      </c>
      <c r="BA391" s="1">
        <f t="shared" si="339"/>
        <v>2.3889300679427539</v>
      </c>
      <c r="BB391" s="1">
        <f t="shared" si="340"/>
        <v>2.3213247595938054</v>
      </c>
      <c r="BC391" s="1">
        <f t="shared" si="316"/>
        <v>3.1598408794200816</v>
      </c>
      <c r="BD391" s="1">
        <f t="shared" si="317"/>
        <v>2.0641228112591556</v>
      </c>
      <c r="BE391" s="1">
        <f t="shared" si="318"/>
        <v>2.6119818453396189</v>
      </c>
      <c r="BF391" s="87"/>
      <c r="BG391" s="87"/>
      <c r="BH391" s="87"/>
      <c r="BI391" s="1">
        <f t="shared" si="319"/>
        <v>2.1883943198707327</v>
      </c>
      <c r="BJ391" s="1">
        <f t="shared" si="320"/>
        <v>2.3182183300883059</v>
      </c>
      <c r="BK391" s="1">
        <f t="shared" si="321"/>
        <v>2.2533063249795195</v>
      </c>
      <c r="BL391" s="87"/>
      <c r="BM391" s="87"/>
      <c r="BN391" s="87"/>
      <c r="BO391" s="1">
        <f>AZ391+(AQ391-NormalPNO!Y391)*$BO$1</f>
        <v>2.2745174567042907</v>
      </c>
      <c r="BP391" s="1">
        <f>BA391+(AR391-NormalPNO!Z391)*$BP$1</f>
        <v>2.3962860809028834</v>
      </c>
      <c r="BQ391" s="1">
        <f>BB391+(AS391-NormalPNO!AA391)*$BQ$1</f>
        <v>2.3397505911905085</v>
      </c>
      <c r="BR391" s="1">
        <f>BI391+(BC391-NormalPNO!Y391)*$BR$1</f>
        <v>2.1838842702503563</v>
      </c>
      <c r="BS391" s="1">
        <f>BJ391+(BD391-NormalPNO!Z391)*$BS$1</f>
        <v>2.3109437833167612</v>
      </c>
      <c r="BT391" s="1">
        <f>BK391+(BE391-NormalPNO!AA391)*$BT$1</f>
        <v>2.2487082188706928</v>
      </c>
      <c r="BU391" s="1">
        <f t="shared" si="322"/>
        <v>2.2096622164708557</v>
      </c>
      <c r="BV391" s="1">
        <f t="shared" si="323"/>
        <v>2.3614795971253231</v>
      </c>
      <c r="BW391" s="1">
        <f t="shared" si="324"/>
        <v>2.2837298298962279</v>
      </c>
      <c r="BX391" s="1">
        <f t="shared" si="325"/>
        <v>2.1323992628176192</v>
      </c>
      <c r="BY391" s="1">
        <f t="shared" si="326"/>
        <v>2.2803698754643094</v>
      </c>
      <c r="BZ391" s="1">
        <f t="shared" si="327"/>
        <v>2.203825371595511</v>
      </c>
      <c r="CA391" s="1"/>
      <c r="CB391" t="s">
        <v>377</v>
      </c>
      <c r="CC391" s="13" t="s">
        <v>923</v>
      </c>
      <c r="CD391">
        <v>-495.82192484211902</v>
      </c>
      <c r="CE391" s="19">
        <v>-493.57835178800002</v>
      </c>
      <c r="CF391" s="19">
        <v>-495.698486431015</v>
      </c>
      <c r="CG391" s="19">
        <v>-493.55019334299999</v>
      </c>
      <c r="CH391" s="19"/>
      <c r="CI391" s="19"/>
      <c r="CJ391">
        <v>-247.908915854253</v>
      </c>
      <c r="CK391" s="19">
        <v>-246.792761818</v>
      </c>
      <c r="CL391">
        <v>-247.846808103965</v>
      </c>
      <c r="CM391" s="19">
        <v>-246.778587356</v>
      </c>
      <c r="CN391" s="19"/>
      <c r="CO391" s="19"/>
      <c r="CP391" s="19">
        <f>'[3]DLPNO-CCSD(T1 or T)_TightPNO'!BL391</f>
        <v>-247.908908509703</v>
      </c>
      <c r="CQ391" s="19">
        <f>'[3]DLPNO-CCSD(T1 or T)_TightPNO'!BM391</f>
        <v>-246.79273411899999</v>
      </c>
      <c r="CR391" s="19">
        <f>'[3]DLPNO-CCSD(T1 or T)_TightPNO'!BN391</f>
        <v>-247.84680158120199</v>
      </c>
      <c r="CS391" s="19">
        <f>'[3]DLPNO-CCSD(T1 or T)_TightPNO'!BO391</f>
        <v>-246.778562577</v>
      </c>
      <c r="CT391" s="19"/>
      <c r="CU391" s="19"/>
      <c r="CV391" s="19">
        <f>'[3]DLPNO-CCSD(T1 or T)_TightPNO'!BR391</f>
        <v>-247.909137543555</v>
      </c>
      <c r="CW391" s="19">
        <f>'[3]DLPNO-CCSD(T1 or T)_TightPNO'!BS391</f>
        <v>-246.79276100000001</v>
      </c>
      <c r="CX391" s="19">
        <f>'[3]DLPNO-CCSD(T1 or T)_TightPNO'!BT391</f>
        <v>-247.847444052638</v>
      </c>
      <c r="CY391" s="19">
        <f>'[3]DLPNO-CCSD(T1 or T)_TightPNO'!BU391</f>
        <v>-246.77864913400001</v>
      </c>
      <c r="CZ391" s="19"/>
      <c r="DA391" s="19"/>
      <c r="DB391" s="19">
        <f>'[3]DLPNO-CCSD(T1 or T)_TightPNO'!BX391</f>
        <v>-247.90925333450099</v>
      </c>
      <c r="DC391" s="19">
        <f>'[3]DLPNO-CCSD(T1 or T)_TightPNO'!BY391</f>
        <v>-246.792810129</v>
      </c>
      <c r="DD391" s="19">
        <f>'[3]DLPNO-CCSD(T1 or T)_TightPNO'!BZ391</f>
        <v>-247.84792486316701</v>
      </c>
      <c r="DE391" s="19">
        <f>'[3]DLPNO-CCSD(T1 or T)_TightPNO'!CA391</f>
        <v>-246.77878482</v>
      </c>
      <c r="DF391" s="19"/>
      <c r="DG391" s="19"/>
      <c r="DH391" s="19"/>
      <c r="DI391" s="40" t="str">
        <f>'[3]DLPNO-CCSD(T1 or T)_TightPNO'!CE391</f>
        <v>48_Pyridine-Pyridine_TS_0.90.xyz</v>
      </c>
      <c r="DJ391" s="40">
        <f>'[3]DLPNO-CCSD(T1 or T)_TightPNO'!CF391</f>
        <v>-495.69731716492998</v>
      </c>
      <c r="DK391" s="40">
        <f>'[3]DLPNO-CCSD(T1 or T)_TightPNO'!CG391</f>
        <v>-493.55019334299999</v>
      </c>
      <c r="DL391" s="40">
        <f>'[3]DLPNO-CCSD(T1 or T)_TightPNO'!CH391</f>
        <v>-247.84638290450201</v>
      </c>
      <c r="DM391" s="40">
        <f>'[3]DLPNO-CCSD(T1 or T)_TightPNO'!CI391</f>
        <v>-246.778587356</v>
      </c>
      <c r="DN391" s="40">
        <f>'[3]DLPNO-CCSD(T1 or T)_TightPNO'!CJ391</f>
        <v>-247.846375076404</v>
      </c>
      <c r="DO391" s="40">
        <f>'[3]DLPNO-CCSD(T1 or T)_TightPNO'!CK391</f>
        <v>-246.778562577</v>
      </c>
      <c r="DP391" s="40">
        <f>'[3]DLPNO-CCSD(T1 or T)_TightPNO'!CL391</f>
        <v>-247.84702310989999</v>
      </c>
      <c r="DQ391" s="40">
        <f>'[3]DLPNO-CCSD(T1 or T)_TightPNO'!CM391</f>
        <v>-246.77864913499999</v>
      </c>
      <c r="DR391" s="40">
        <f>'[3]DLPNO-CCSD(T1 or T)_TightPNO'!CN391</f>
        <v>-247.84752028728701</v>
      </c>
      <c r="DS391" s="40">
        <f>'[3]DLPNO-CCSD(T1 or T)_TightPNO'!CO391</f>
        <v>-246.77878482</v>
      </c>
      <c r="DT391" s="19"/>
      <c r="DU391" s="10"/>
      <c r="DV391" s="13" t="s">
        <v>923</v>
      </c>
      <c r="DW391">
        <f>'[3]DLPNO-CCSD(T1 or T)_TightPNO'!CS391</f>
        <v>-495.69927748963602</v>
      </c>
      <c r="DX391">
        <f>'[3]DLPNO-CCSD(T1 or T)_TightPNO'!CT391</f>
        <v>-493.55019334299999</v>
      </c>
      <c r="DY391">
        <f>'[3]DLPNO-CCSD(T1 or T)_TightPNO'!CU391</f>
        <v>-247.847238202829</v>
      </c>
      <c r="DZ391">
        <f>'[3]DLPNO-CCSD(T1 or T)_TightPNO'!CV391</f>
        <v>-246.778587356</v>
      </c>
      <c r="EA391">
        <f>'[3]DLPNO-CCSD(T1 or T)_TightPNO'!CW391</f>
        <v>-247.84723105145801</v>
      </c>
      <c r="EB391">
        <f>'[3]DLPNO-CCSD(T1 or T)_TightPNO'!CX391</f>
        <v>-246.778562577</v>
      </c>
      <c r="EC391">
        <f>'[3]DLPNO-CCSD(T1 or T)_TightPNO'!CY391</f>
        <v>-247.84786217191001</v>
      </c>
      <c r="ED391">
        <f>'[3]DLPNO-CCSD(T1 or T)_TightPNO'!CZ391</f>
        <v>-246.77864913499999</v>
      </c>
      <c r="EE391">
        <f>'[3]DLPNO-CCSD(T1 or T)_TightPNO'!DA391</f>
        <v>-247.848337724625</v>
      </c>
      <c r="EF391">
        <f>'[3]DLPNO-CCSD(T1 or T)_TightPNO'!DB391</f>
        <v>-246.77878482</v>
      </c>
      <c r="EH391" s="13" t="s">
        <v>923</v>
      </c>
      <c r="EJ391">
        <f t="shared" si="328"/>
        <v>-495.69907106405753</v>
      </c>
      <c r="EK391" s="36">
        <f t="shared" si="329"/>
        <v>-247.8470207036965</v>
      </c>
      <c r="EL391">
        <f t="shared" si="330"/>
        <v>-247.84701483360098</v>
      </c>
      <c r="EM391">
        <f t="shared" si="331"/>
        <v>-247.847654524007</v>
      </c>
      <c r="EN391">
        <f t="shared" si="332"/>
        <v>-247.84812715110701</v>
      </c>
    </row>
    <row r="392" spans="1:144" ht="17" x14ac:dyDescent="0.2">
      <c r="A392" s="4">
        <f>'[1]De Raw'!$A390</f>
        <v>3.1987087737215503</v>
      </c>
      <c r="B392" t="s">
        <v>378</v>
      </c>
      <c r="C392" s="1">
        <f>ABS(AK392-$A392)</f>
        <v>0.18890582466555816</v>
      </c>
      <c r="D392" s="1">
        <f>ABS(AL392-$A392)</f>
        <v>0.11135114956904646</v>
      </c>
      <c r="E392" s="1">
        <f>ABS(AM392-$A392)</f>
        <v>3.8777337548256074E-2</v>
      </c>
      <c r="F392" s="1">
        <f>ABS(AN392-$A392)</f>
        <v>0.46243074233577097</v>
      </c>
      <c r="G392" s="1">
        <f>ABS(AO392-$A392)</f>
        <v>0.4886667917690839</v>
      </c>
      <c r="H392" s="1">
        <f>ABS(AP392-$A392)</f>
        <v>1.311802471665624E-2</v>
      </c>
      <c r="I392" s="15">
        <f>ABS(AQ392-$A392)</f>
        <v>0.62426030183983183</v>
      </c>
      <c r="J392" s="1">
        <f>ABS(AR392-$A392)</f>
        <v>0.31468229480076282</v>
      </c>
      <c r="K392" s="1">
        <f>ABS(AS392-$A392)</f>
        <v>0.15478900351953451</v>
      </c>
      <c r="L392" s="15">
        <f>ABS(AT392-$A392)</f>
        <v>0.56320791271950466</v>
      </c>
      <c r="M392" s="1">
        <f>ABS(AU392-$A392)</f>
        <v>0.35855248921429972</v>
      </c>
      <c r="N392" s="1">
        <f>ABS(AV392-$A392)</f>
        <v>0.10232771175260247</v>
      </c>
      <c r="O392" s="15">
        <f>ABS(AZ392-$A392)</f>
        <v>9.6527522103923236E-2</v>
      </c>
      <c r="P392" s="1">
        <f>ABS(BA392-$A392)</f>
        <v>2.1959732318881375E-2</v>
      </c>
      <c r="Q392" s="1">
        <f>ABS(BB392-$A392)</f>
        <v>3.7283894892520486E-2</v>
      </c>
      <c r="R392" s="15">
        <f>ABS(BC392-$A392)</f>
        <v>0.70517508155619257</v>
      </c>
      <c r="S392" s="1">
        <f>ABS(BD392-$A392)</f>
        <v>0.22769004633443757</v>
      </c>
      <c r="T392" s="1">
        <f>ABS(BE392-$A392)</f>
        <v>0.2387425176108775</v>
      </c>
      <c r="U392" s="91">
        <f>ABS(BI392-$A392)</f>
        <v>0.14957803057109764</v>
      </c>
      <c r="V392" s="92">
        <f>ABS(BJ392-$A392)</f>
        <v>3.5075373381445729E-2</v>
      </c>
      <c r="W392" s="92">
        <f>ABS(BK392-$A392)</f>
        <v>9.2326701976271242E-2</v>
      </c>
      <c r="X392" s="15">
        <f t="shared" si="289"/>
        <v>7.444712701561329E-2</v>
      </c>
      <c r="Y392" s="1">
        <f t="shared" si="290"/>
        <v>2.935494268790606E-2</v>
      </c>
      <c r="Z392" s="1">
        <f t="shared" si="291"/>
        <v>1.8343961346034998E-2</v>
      </c>
      <c r="AA392" s="15">
        <f t="shared" si="292"/>
        <v>0.15558903976360972</v>
      </c>
      <c r="AB392" s="1">
        <f t="shared" si="293"/>
        <v>4.3263183230689339E-2</v>
      </c>
      <c r="AC392" s="1">
        <f t="shared" si="294"/>
        <v>9.7825738650498817E-2</v>
      </c>
      <c r="AD392" s="15">
        <f t="shared" si="295"/>
        <v>0.15909410882269048</v>
      </c>
      <c r="AE392" s="1">
        <f t="shared" si="296"/>
        <v>2.6111535475363823E-2</v>
      </c>
      <c r="AF392" s="1">
        <f t="shared" si="297"/>
        <v>9.5255862961469262E-2</v>
      </c>
      <c r="AG392" s="15">
        <f t="shared" si="298"/>
        <v>0.22909776463764508</v>
      </c>
      <c r="AH392" s="1">
        <f t="shared" si="299"/>
        <v>0.10135559166728925</v>
      </c>
      <c r="AI392" s="1">
        <f t="shared" si="300"/>
        <v>0.168627103989889</v>
      </c>
      <c r="AJ392" s="1"/>
      <c r="AK392" s="1">
        <f t="shared" si="301"/>
        <v>3.3876145983871084</v>
      </c>
      <c r="AL392" s="1">
        <f t="shared" si="302"/>
        <v>3.0873576241525038</v>
      </c>
      <c r="AM392" s="1">
        <f t="shared" si="309"/>
        <v>3.2374861112698063</v>
      </c>
      <c r="AN392" s="1">
        <f t="shared" si="303"/>
        <v>3.6611395160573212</v>
      </c>
      <c r="AO392" s="1">
        <f t="shared" si="310"/>
        <v>2.7100419819524664</v>
      </c>
      <c r="AP392" s="1">
        <f t="shared" si="311"/>
        <v>3.185590749004894</v>
      </c>
      <c r="AQ392" s="1">
        <f t="shared" si="336"/>
        <v>3.8229690755613821</v>
      </c>
      <c r="AR392" s="1">
        <f t="shared" si="337"/>
        <v>2.8840264789207875</v>
      </c>
      <c r="AS392" s="1">
        <f t="shared" si="312"/>
        <v>3.3534977772410848</v>
      </c>
      <c r="AT392" s="1">
        <f t="shared" si="313"/>
        <v>3.7619166864410549</v>
      </c>
      <c r="AU392" s="1">
        <f t="shared" si="314"/>
        <v>2.8401562845072506</v>
      </c>
      <c r="AV392" s="1">
        <f t="shared" si="315"/>
        <v>3.3010364854741527</v>
      </c>
      <c r="AW392" s="1"/>
      <c r="AX392" s="1"/>
      <c r="AY392" s="1"/>
      <c r="AZ392" s="1">
        <f t="shared" si="338"/>
        <v>3.102181251617627</v>
      </c>
      <c r="BA392" s="1">
        <f t="shared" si="339"/>
        <v>3.2206685060404316</v>
      </c>
      <c r="BB392" s="1">
        <f t="shared" si="340"/>
        <v>3.1614248788290298</v>
      </c>
      <c r="BC392" s="1">
        <f t="shared" si="316"/>
        <v>3.9038838552777428</v>
      </c>
      <c r="BD392" s="1">
        <f t="shared" si="317"/>
        <v>2.9710187273871127</v>
      </c>
      <c r="BE392" s="1">
        <f t="shared" si="318"/>
        <v>3.4374512913324278</v>
      </c>
      <c r="BF392" s="87"/>
      <c r="BG392" s="87"/>
      <c r="BH392" s="87"/>
      <c r="BI392" s="1">
        <f t="shared" si="319"/>
        <v>3.0491307431504526</v>
      </c>
      <c r="BJ392" s="1">
        <f t="shared" si="320"/>
        <v>3.1636334003401045</v>
      </c>
      <c r="BK392" s="1">
        <f t="shared" si="321"/>
        <v>3.106382071745279</v>
      </c>
      <c r="BL392" s="87"/>
      <c r="BM392" s="87"/>
      <c r="BN392" s="87"/>
      <c r="BO392" s="1">
        <f>AZ392+(AQ392-NormalPNO!Y392)*$BO$1</f>
        <v>3.124261646705937</v>
      </c>
      <c r="BP392" s="1">
        <f>BA392+(AR392-NormalPNO!Z392)*$BP$1</f>
        <v>3.2280637164094563</v>
      </c>
      <c r="BQ392" s="1">
        <f>BB392+(AS392-NormalPNO!AA392)*$BQ$1</f>
        <v>3.1803648123755153</v>
      </c>
      <c r="BR392" s="1">
        <f>BI392+(BC392-NormalPNO!Y392)*$BR$1</f>
        <v>3.0431197339579406</v>
      </c>
      <c r="BS392" s="1">
        <f>BJ392+(BD392-NormalPNO!Z392)*$BS$1</f>
        <v>3.1554455904908609</v>
      </c>
      <c r="BT392" s="1">
        <f>BK392+(BE392-NormalPNO!AA392)*$BT$1</f>
        <v>3.1008830350710515</v>
      </c>
      <c r="BU392" s="1">
        <f t="shared" si="322"/>
        <v>3.0396146648988598</v>
      </c>
      <c r="BV392" s="1">
        <f t="shared" si="323"/>
        <v>3.1725972382461864</v>
      </c>
      <c r="BW392" s="1">
        <f t="shared" si="324"/>
        <v>3.103452910760081</v>
      </c>
      <c r="BX392" s="1">
        <f t="shared" si="325"/>
        <v>2.9696110090839052</v>
      </c>
      <c r="BY392" s="1">
        <f t="shared" si="326"/>
        <v>3.097353182054261</v>
      </c>
      <c r="BZ392" s="1">
        <f t="shared" si="327"/>
        <v>3.0300816697316613</v>
      </c>
      <c r="CA392" s="1"/>
      <c r="CB392" t="s">
        <v>378</v>
      </c>
      <c r="CC392" s="13" t="s">
        <v>924</v>
      </c>
      <c r="CD392">
        <v>-495.82322287122702</v>
      </c>
      <c r="CE392" s="19">
        <v>-493.58182807999998</v>
      </c>
      <c r="CF392" s="19">
        <v>-495.69970197393002</v>
      </c>
      <c r="CG392" s="19">
        <v>-493.55365237400002</v>
      </c>
      <c r="CH392" s="19"/>
      <c r="CI392" s="19"/>
      <c r="CJ392">
        <v>-247.908915854253</v>
      </c>
      <c r="CK392" s="19">
        <v>-246.792761818</v>
      </c>
      <c r="CL392">
        <v>-247.846808103965</v>
      </c>
      <c r="CM392" s="19">
        <v>-246.778587356</v>
      </c>
      <c r="CN392" s="19"/>
      <c r="CO392" s="19"/>
      <c r="CP392" s="19">
        <f>'[3]DLPNO-CCSD(T1 or T)_TightPNO'!BL392</f>
        <v>-247.908908509703</v>
      </c>
      <c r="CQ392" s="19">
        <f>'[3]DLPNO-CCSD(T1 or T)_TightPNO'!BM392</f>
        <v>-246.79273411899999</v>
      </c>
      <c r="CR392" s="19">
        <f>'[3]DLPNO-CCSD(T1 or T)_TightPNO'!BN392</f>
        <v>-247.84680158120199</v>
      </c>
      <c r="CS392" s="19">
        <f>'[3]DLPNO-CCSD(T1 or T)_TightPNO'!BO392</f>
        <v>-246.778562577</v>
      </c>
      <c r="CT392" s="19"/>
      <c r="CU392" s="19"/>
      <c r="CV392" s="19">
        <f>'[3]DLPNO-CCSD(T1 or T)_TightPNO'!BR392</f>
        <v>-247.909100930329</v>
      </c>
      <c r="CW392" s="19">
        <f>'[3]DLPNO-CCSD(T1 or T)_TightPNO'!BS392</f>
        <v>-246.79275613499999</v>
      </c>
      <c r="CX392" s="19">
        <f>'[3]DLPNO-CCSD(T1 or T)_TightPNO'!BT392</f>
        <v>-247.84734769809299</v>
      </c>
      <c r="CY392" s="19">
        <f>'[3]DLPNO-CCSD(T1 or T)_TightPNO'!BU392</f>
        <v>-246.77863509299999</v>
      </c>
      <c r="CZ392" s="19"/>
      <c r="DA392" s="19"/>
      <c r="DB392" s="19">
        <f>'[3]DLPNO-CCSD(T1 or T)_TightPNO'!BX392</f>
        <v>-247.90920192355301</v>
      </c>
      <c r="DC392" s="19">
        <f>'[3]DLPNO-CCSD(T1 or T)_TightPNO'!BY392</f>
        <v>-246.79280402200001</v>
      </c>
      <c r="DD392" s="19">
        <f>'[3]DLPNO-CCSD(T1 or T)_TightPNO'!BZ392</f>
        <v>-247.84775828728399</v>
      </c>
      <c r="DE392" s="19">
        <f>'[3]DLPNO-CCSD(T1 or T)_TightPNO'!CA392</f>
        <v>-246.77876339599999</v>
      </c>
      <c r="DF392" s="19"/>
      <c r="DG392" s="19"/>
      <c r="DH392" s="19"/>
      <c r="DI392" s="40" t="str">
        <f>'[3]DLPNO-CCSD(T1 or T)_TightPNO'!CE392</f>
        <v>48_Pyridine-Pyridine_TS_0.95.xyz</v>
      </c>
      <c r="DJ392" s="40">
        <f>'[3]DLPNO-CCSD(T1 or T)_TightPNO'!CF392</f>
        <v>-495.69859237786102</v>
      </c>
      <c r="DK392" s="40">
        <f>'[3]DLPNO-CCSD(T1 or T)_TightPNO'!CG392</f>
        <v>-493.55365237400002</v>
      </c>
      <c r="DL392" s="40">
        <f>'[3]DLPNO-CCSD(T1 or T)_TightPNO'!CH392</f>
        <v>-247.84638290450201</v>
      </c>
      <c r="DM392" s="40">
        <f>'[3]DLPNO-CCSD(T1 or T)_TightPNO'!CI392</f>
        <v>-246.778587356</v>
      </c>
      <c r="DN392" s="40">
        <f>'[3]DLPNO-CCSD(T1 or T)_TightPNO'!CJ392</f>
        <v>-247.846375076404</v>
      </c>
      <c r="DO392" s="40">
        <f>'[3]DLPNO-CCSD(T1 or T)_TightPNO'!CK392</f>
        <v>-246.778562577</v>
      </c>
      <c r="DP392" s="40">
        <f>'[3]DLPNO-CCSD(T1 or T)_TightPNO'!CL392</f>
        <v>-247.84692116996899</v>
      </c>
      <c r="DQ392" s="40">
        <f>'[3]DLPNO-CCSD(T1 or T)_TightPNO'!CM392</f>
        <v>-246.77863509299999</v>
      </c>
      <c r="DR392" s="40">
        <f>'[3]DLPNO-CCSD(T1 or T)_TightPNO'!CN392</f>
        <v>-247.847352481272</v>
      </c>
      <c r="DS392" s="40">
        <f>'[3]DLPNO-CCSD(T1 or T)_TightPNO'!CO392</f>
        <v>-246.77876339599999</v>
      </c>
      <c r="DT392" s="19"/>
      <c r="DU392" s="10"/>
      <c r="DV392" s="13" t="s">
        <v>924</v>
      </c>
      <c r="DW392">
        <f>'[3]DLPNO-CCSD(T1 or T)_TightPNO'!CS392</f>
        <v>-495.70046424987902</v>
      </c>
      <c r="DX392">
        <f>'[3]DLPNO-CCSD(T1 or T)_TightPNO'!CT392</f>
        <v>-493.55365237400002</v>
      </c>
      <c r="DY392">
        <f>'[3]DLPNO-CCSD(T1 or T)_TightPNO'!CU392</f>
        <v>-247.847238202829</v>
      </c>
      <c r="DZ392">
        <f>'[3]DLPNO-CCSD(T1 or T)_TightPNO'!CV392</f>
        <v>-246.778587356</v>
      </c>
      <c r="EA392">
        <f>'[3]DLPNO-CCSD(T1 or T)_TightPNO'!CW392</f>
        <v>-247.84723105145801</v>
      </c>
      <c r="EB392">
        <f>'[3]DLPNO-CCSD(T1 or T)_TightPNO'!CX392</f>
        <v>-246.778562577</v>
      </c>
      <c r="EC392">
        <f>'[3]DLPNO-CCSD(T1 or T)_TightPNO'!CY392</f>
        <v>-247.847760642552</v>
      </c>
      <c r="ED392">
        <f>'[3]DLPNO-CCSD(T1 or T)_TightPNO'!CZ392</f>
        <v>-246.77863509299999</v>
      </c>
      <c r="EE392">
        <f>'[3]DLPNO-CCSD(T1 or T)_TightPNO'!DA392</f>
        <v>-247.84817753037601</v>
      </c>
      <c r="EF392">
        <f>'[3]DLPNO-CCSD(T1 or T)_TightPNO'!DB392</f>
        <v>-246.77876339599999</v>
      </c>
      <c r="EH392" s="13" t="s">
        <v>924</v>
      </c>
      <c r="EJ392">
        <f t="shared" si="328"/>
        <v>-495.70025677196452</v>
      </c>
      <c r="EK392" s="36">
        <f t="shared" si="329"/>
        <v>-247.8470207036965</v>
      </c>
      <c r="EL392">
        <f t="shared" si="330"/>
        <v>-247.84701483360098</v>
      </c>
      <c r="EM392">
        <f t="shared" si="331"/>
        <v>-247.847560962155</v>
      </c>
      <c r="EN392">
        <f t="shared" si="332"/>
        <v>-247.84796119028999</v>
      </c>
    </row>
    <row r="393" spans="1:144" ht="17" x14ac:dyDescent="0.2">
      <c r="A393" s="4">
        <f>'[1]De Raw'!$A391</f>
        <v>3.4397907357970041</v>
      </c>
      <c r="B393" t="s">
        <v>379</v>
      </c>
      <c r="C393" s="1">
        <f>ABS(AK393-$A393)</f>
        <v>0.2048083690299447</v>
      </c>
      <c r="D393" s="1">
        <f>ABS(AL393-$A393)</f>
        <v>5.4335866971721991E-2</v>
      </c>
      <c r="E393" s="1">
        <f>ABS(AM393-$A393)</f>
        <v>7.5236251029111578E-2</v>
      </c>
      <c r="F393" s="1">
        <f>ABS(AN393-$A393)</f>
        <v>0.44720778638415482</v>
      </c>
      <c r="G393" s="1">
        <f>ABS(AO393-$A393)</f>
        <v>0.36047666521921018</v>
      </c>
      <c r="H393" s="1">
        <f>ABS(AP393-$A393)</f>
        <v>4.336556058247254E-2</v>
      </c>
      <c r="I393" s="15">
        <f>ABS(AQ393-$A393)</f>
        <v>0.59345908809485071</v>
      </c>
      <c r="J393" s="1">
        <f>ABS(AR393-$A393)</f>
        <v>0.2047686516188687</v>
      </c>
      <c r="K393" s="1">
        <f>ABS(AS393-$A393)</f>
        <v>0.194345218237991</v>
      </c>
      <c r="L393" s="15">
        <f>ABS(AT393-$A393)</f>
        <v>0.50964305641387053</v>
      </c>
      <c r="M393" s="1">
        <f>ABS(AU393-$A393)</f>
        <v>0.27742482530238455</v>
      </c>
      <c r="N393" s="1">
        <f>ABS(AV393-$A393)</f>
        <v>0.11610911555574299</v>
      </c>
      <c r="O393" s="15">
        <f>ABS(AZ393-$A393)</f>
        <v>5.0004389959219075E-2</v>
      </c>
      <c r="P393" s="1">
        <f>ABS(BA393-$A393)</f>
        <v>4.4293033009704441E-2</v>
      </c>
      <c r="Q393" s="1">
        <f>ABS(BB393-$A393)</f>
        <v>2.855678474756651E-3</v>
      </c>
      <c r="R393" s="15">
        <f>ABS(BC393-$A393)</f>
        <v>0.66658473893236359</v>
      </c>
      <c r="S393" s="1">
        <f>ABS(BD393-$A393)</f>
        <v>0.12691464481869774</v>
      </c>
      <c r="T393" s="1">
        <f>ABS(BE393-$A393)</f>
        <v>0.2698350470568327</v>
      </c>
      <c r="U393" s="91">
        <f>ABS(BI393-$A393)</f>
        <v>9.7948078028590846E-2</v>
      </c>
      <c r="V393" s="92">
        <f>ABS(BJ393-$A393)</f>
        <v>6.7507276164002761E-3</v>
      </c>
      <c r="W393" s="92">
        <f>ABS(BK393-$A393)</f>
        <v>5.2349402822494895E-2</v>
      </c>
      <c r="X393" s="15">
        <f t="shared" si="289"/>
        <v>3.1471358082312051E-2</v>
      </c>
      <c r="Y393" s="1">
        <f t="shared" si="290"/>
        <v>5.0676787657089051E-2</v>
      </c>
      <c r="Z393" s="1">
        <f t="shared" si="291"/>
        <v>1.3306578902699151E-2</v>
      </c>
      <c r="AA393" s="15">
        <f t="shared" si="292"/>
        <v>0.10273713239409243</v>
      </c>
      <c r="AB393" s="1">
        <f t="shared" si="293"/>
        <v>1.3706080578713919E-2</v>
      </c>
      <c r="AC393" s="1">
        <f t="shared" si="294"/>
        <v>5.6910885361112218E-2</v>
      </c>
      <c r="AD393" s="15">
        <f t="shared" si="295"/>
        <v>0.135899194243708</v>
      </c>
      <c r="AE393" s="1">
        <f t="shared" si="296"/>
        <v>3.5320801137512792E-2</v>
      </c>
      <c r="AF393" s="1">
        <f t="shared" si="297"/>
        <v>8.9309913469273638E-2</v>
      </c>
      <c r="AG393" s="15">
        <f t="shared" si="298"/>
        <v>0.20711708264606576</v>
      </c>
      <c r="AH393" s="1">
        <f t="shared" si="299"/>
        <v>0.11652154390600478</v>
      </c>
      <c r="AI393" s="1">
        <f t="shared" si="300"/>
        <v>0.16613703338932195</v>
      </c>
      <c r="AJ393" s="1"/>
      <c r="AK393" s="1">
        <f t="shared" si="301"/>
        <v>3.6445991048269488</v>
      </c>
      <c r="AL393" s="1">
        <f t="shared" si="302"/>
        <v>3.3854548688252821</v>
      </c>
      <c r="AM393" s="1">
        <f t="shared" si="309"/>
        <v>3.5150269868261157</v>
      </c>
      <c r="AN393" s="1">
        <f t="shared" si="303"/>
        <v>3.8869985221811589</v>
      </c>
      <c r="AO393" s="1">
        <f t="shared" si="310"/>
        <v>3.0793140705777939</v>
      </c>
      <c r="AP393" s="1">
        <f t="shared" si="311"/>
        <v>3.4831562963794767</v>
      </c>
      <c r="AQ393" s="1">
        <f t="shared" si="336"/>
        <v>4.0332498238918548</v>
      </c>
      <c r="AR393" s="1">
        <f t="shared" si="337"/>
        <v>3.2350220841781354</v>
      </c>
      <c r="AS393" s="1">
        <f t="shared" si="312"/>
        <v>3.6341359540349951</v>
      </c>
      <c r="AT393" s="1">
        <f t="shared" si="313"/>
        <v>3.9494337922108746</v>
      </c>
      <c r="AU393" s="1">
        <f t="shared" si="314"/>
        <v>3.1623659104946196</v>
      </c>
      <c r="AV393" s="1">
        <f t="shared" si="315"/>
        <v>3.5558998513527471</v>
      </c>
      <c r="AW393" s="1"/>
      <c r="AX393" s="1"/>
      <c r="AY393" s="1"/>
      <c r="AZ393" s="1">
        <f t="shared" si="338"/>
        <v>3.389786345837785</v>
      </c>
      <c r="BA393" s="1">
        <f t="shared" si="339"/>
        <v>3.4840837688067086</v>
      </c>
      <c r="BB393" s="1">
        <f t="shared" si="340"/>
        <v>3.4369350573222475</v>
      </c>
      <c r="BC393" s="1">
        <f t="shared" si="316"/>
        <v>4.1063754747293677</v>
      </c>
      <c r="BD393" s="1">
        <f t="shared" si="317"/>
        <v>3.3128760909783064</v>
      </c>
      <c r="BE393" s="1">
        <f t="shared" si="318"/>
        <v>3.7096257828538368</v>
      </c>
      <c r="BF393" s="87"/>
      <c r="BG393" s="87"/>
      <c r="BH393" s="87"/>
      <c r="BI393" s="1">
        <f t="shared" si="319"/>
        <v>3.3418426577684133</v>
      </c>
      <c r="BJ393" s="1">
        <f t="shared" si="320"/>
        <v>3.4330400081806038</v>
      </c>
      <c r="BK393" s="1">
        <f t="shared" si="321"/>
        <v>3.3874413329745092</v>
      </c>
      <c r="BL393" s="87"/>
      <c r="BM393" s="87"/>
      <c r="BN393" s="87"/>
      <c r="BO393" s="1">
        <f>AZ393+(AQ393-NormalPNO!Y393)*$BO$1</f>
        <v>3.4083193777146921</v>
      </c>
      <c r="BP393" s="1">
        <f>BA393+(AR393-NormalPNO!Z393)*$BP$1</f>
        <v>3.4904675234540932</v>
      </c>
      <c r="BQ393" s="1">
        <f>BB393+(AS393-NormalPNO!AA393)*$BQ$1</f>
        <v>3.4530973146997033</v>
      </c>
      <c r="BR393" s="1">
        <f>BI393+(BC393-NormalPNO!Y393)*$BR$1</f>
        <v>3.3370536034029117</v>
      </c>
      <c r="BS393" s="1">
        <f>BJ393+(BD393-NormalPNO!Z393)*$BS$1</f>
        <v>3.4260846552182902</v>
      </c>
      <c r="BT393" s="1">
        <f>BK393+(BE393-NormalPNO!AA393)*$BT$1</f>
        <v>3.3828798504358919</v>
      </c>
      <c r="BU393" s="1">
        <f t="shared" si="322"/>
        <v>3.3038915415532961</v>
      </c>
      <c r="BV393" s="1">
        <f t="shared" si="323"/>
        <v>3.4044699346594913</v>
      </c>
      <c r="BW393" s="1">
        <f t="shared" si="324"/>
        <v>3.3504808223277305</v>
      </c>
      <c r="BX393" s="1">
        <f t="shared" si="325"/>
        <v>3.2326736531509384</v>
      </c>
      <c r="BY393" s="1">
        <f t="shared" si="326"/>
        <v>3.3232691918909993</v>
      </c>
      <c r="BZ393" s="1">
        <f t="shared" si="327"/>
        <v>3.2736537024076822</v>
      </c>
      <c r="CA393" s="1"/>
      <c r="CB393" t="s">
        <v>379</v>
      </c>
      <c r="CC393" s="13" t="s">
        <v>925</v>
      </c>
      <c r="CD393">
        <v>-495.823632402089</v>
      </c>
      <c r="CE393" s="19">
        <v>-493.58394577500002</v>
      </c>
      <c r="CF393" s="19">
        <v>-495.70003707761902</v>
      </c>
      <c r="CG393" s="19">
        <v>-493.55575708700002</v>
      </c>
      <c r="CH393" s="19"/>
      <c r="CI393" s="19"/>
      <c r="CJ393">
        <v>-247.908915854253</v>
      </c>
      <c r="CK393" s="19">
        <v>-246.792761818</v>
      </c>
      <c r="CL393">
        <v>-247.846808103965</v>
      </c>
      <c r="CM393" s="19">
        <v>-246.778587356</v>
      </c>
      <c r="CN393" s="19"/>
      <c r="CO393" s="19"/>
      <c r="CP393" s="19">
        <f>'[3]DLPNO-CCSD(T1 or T)_TightPNO'!BL393</f>
        <v>-247.908908509703</v>
      </c>
      <c r="CQ393" s="19">
        <f>'[3]DLPNO-CCSD(T1 or T)_TightPNO'!BM393</f>
        <v>-246.79273411899999</v>
      </c>
      <c r="CR393" s="19">
        <f>'[3]DLPNO-CCSD(T1 or T)_TightPNO'!BN393</f>
        <v>-247.84680158120199</v>
      </c>
      <c r="CS393" s="19">
        <f>'[3]DLPNO-CCSD(T1 or T)_TightPNO'!BO393</f>
        <v>-246.778562577</v>
      </c>
      <c r="CT393" s="19"/>
      <c r="CU393" s="19"/>
      <c r="CV393" s="19">
        <f>'[3]DLPNO-CCSD(T1 or T)_TightPNO'!BR393</f>
        <v>-247.909074957624</v>
      </c>
      <c r="CW393" s="19">
        <f>'[3]DLPNO-CCSD(T1 or T)_TightPNO'!BS393</f>
        <v>-246.79275255600001</v>
      </c>
      <c r="CX393" s="19">
        <f>'[3]DLPNO-CCSD(T1 or T)_TightPNO'!BT393</f>
        <v>-247.84726034030399</v>
      </c>
      <c r="CY393" s="19">
        <f>'[3]DLPNO-CCSD(T1 or T)_TightPNO'!BU393</f>
        <v>-246.778624971</v>
      </c>
      <c r="CZ393" s="19"/>
      <c r="DA393" s="19"/>
      <c r="DB393" s="19">
        <f>'[3]DLPNO-CCSD(T1 or T)_TightPNO'!BX393</f>
        <v>-247.909162378942</v>
      </c>
      <c r="DC393" s="19">
        <f>'[3]DLPNO-CCSD(T1 or T)_TightPNO'!BY393</f>
        <v>-246.79279846700001</v>
      </c>
      <c r="DD393" s="19">
        <f>'[3]DLPNO-CCSD(T1 or T)_TightPNO'!BZ393</f>
        <v>-247.84762140168399</v>
      </c>
      <c r="DE393" s="19">
        <f>'[3]DLPNO-CCSD(T1 or T)_TightPNO'!CA393</f>
        <v>-246.77874393799999</v>
      </c>
      <c r="DF393" s="19"/>
      <c r="DG393" s="19"/>
      <c r="DH393" s="19"/>
      <c r="DI393" s="40" t="str">
        <f>'[3]DLPNO-CCSD(T1 or T)_TightPNO'!CE393</f>
        <v>48_Pyridine-Pyridine_TS_1.00.xyz</v>
      </c>
      <c r="DJ393" s="40">
        <f>'[3]DLPNO-CCSD(T1 or T)_TightPNO'!CF393</f>
        <v>-495.698952307083</v>
      </c>
      <c r="DK393" s="40">
        <f>'[3]DLPNO-CCSD(T1 or T)_TightPNO'!CG393</f>
        <v>-493.55575708700002</v>
      </c>
      <c r="DL393" s="40">
        <f>'[3]DLPNO-CCSD(T1 or T)_TightPNO'!CH393</f>
        <v>-247.84638290450201</v>
      </c>
      <c r="DM393" s="40">
        <f>'[3]DLPNO-CCSD(T1 or T)_TightPNO'!CI393</f>
        <v>-246.778587356</v>
      </c>
      <c r="DN393" s="40">
        <f>'[3]DLPNO-CCSD(T1 or T)_TightPNO'!CJ393</f>
        <v>-247.846375076404</v>
      </c>
      <c r="DO393" s="40">
        <f>'[3]DLPNO-CCSD(T1 or T)_TightPNO'!CK393</f>
        <v>-246.778562577</v>
      </c>
      <c r="DP393" s="40">
        <f>'[3]DLPNO-CCSD(T1 or T)_TightPNO'!CL393</f>
        <v>-247.84683043385601</v>
      </c>
      <c r="DQ393" s="40">
        <f>'[3]DLPNO-CCSD(T1 or T)_TightPNO'!CM393</f>
        <v>-246.778624971</v>
      </c>
      <c r="DR393" s="40">
        <f>'[3]DLPNO-CCSD(T1 or T)_TightPNO'!CN393</f>
        <v>-247.8472146741</v>
      </c>
      <c r="DS393" s="40">
        <f>'[3]DLPNO-CCSD(T1 or T)_TightPNO'!CO393</f>
        <v>-246.77874393799999</v>
      </c>
      <c r="DT393" s="19"/>
      <c r="DU393" s="10"/>
      <c r="DV393" s="13" t="s">
        <v>925</v>
      </c>
      <c r="DW393">
        <f>'[3]DLPNO-CCSD(T1 or T)_TightPNO'!CS393</f>
        <v>-495.700763077396</v>
      </c>
      <c r="DX393">
        <f>'[3]DLPNO-CCSD(T1 or T)_TightPNO'!CT393</f>
        <v>-493.55575708700002</v>
      </c>
      <c r="DY393">
        <f>'[3]DLPNO-CCSD(T1 or T)_TightPNO'!CU393</f>
        <v>-247.847238202829</v>
      </c>
      <c r="DZ393">
        <f>'[3]DLPNO-CCSD(T1 or T)_TightPNO'!CV393</f>
        <v>-246.778587356</v>
      </c>
      <c r="EA393">
        <f>'[3]DLPNO-CCSD(T1 or T)_TightPNO'!CW393</f>
        <v>-247.84723105145801</v>
      </c>
      <c r="EB393">
        <f>'[3]DLPNO-CCSD(T1 or T)_TightPNO'!CX393</f>
        <v>-246.778562577</v>
      </c>
      <c r="EC393">
        <f>'[3]DLPNO-CCSD(T1 or T)_TightPNO'!CY393</f>
        <v>-247.84767964232901</v>
      </c>
      <c r="ED393">
        <f>'[3]DLPNO-CCSD(T1 or T)_TightPNO'!CZ393</f>
        <v>-246.778624971</v>
      </c>
      <c r="EE393">
        <f>'[3]DLPNO-CCSD(T1 or T)_TightPNO'!DA393</f>
        <v>-247.84804388441401</v>
      </c>
      <c r="EF393">
        <f>'[3]DLPNO-CCSD(T1 or T)_TightPNO'!DB393</f>
        <v>-246.77874393799999</v>
      </c>
      <c r="EH393" s="13" t="s">
        <v>925</v>
      </c>
      <c r="EJ393">
        <f t="shared" si="328"/>
        <v>-495.70057946288705</v>
      </c>
      <c r="EK393" s="36">
        <f t="shared" si="329"/>
        <v>-247.8470207036965</v>
      </c>
      <c r="EL393">
        <f t="shared" si="330"/>
        <v>-247.84701483360098</v>
      </c>
      <c r="EM393">
        <f t="shared" si="331"/>
        <v>-247.84747529352796</v>
      </c>
      <c r="EN393">
        <f t="shared" si="332"/>
        <v>-247.84782476547599</v>
      </c>
    </row>
    <row r="394" spans="1:144" ht="17" x14ac:dyDescent="0.2">
      <c r="A394" s="4">
        <f>'[1]De Raw'!$A392</f>
        <v>3.3750740496570213</v>
      </c>
      <c r="B394" t="s">
        <v>380</v>
      </c>
      <c r="C394" s="1">
        <f>ABS(AK394-$A394)</f>
        <v>0.21048016435120864</v>
      </c>
      <c r="D394" s="1">
        <f>ABS(AL394-$A394)</f>
        <v>9.3294738935796317E-3</v>
      </c>
      <c r="E394" s="1">
        <f>ABS(AM394-$A394)</f>
        <v>0.10057534522881451</v>
      </c>
      <c r="F394" s="1">
        <f>ABS(AN394-$A394)</f>
        <v>0.43004580931484071</v>
      </c>
      <c r="G394" s="1">
        <f>ABS(AO394-$A394)</f>
        <v>0.25675936754576822</v>
      </c>
      <c r="H394" s="1">
        <f>ABS(AP394-$A394)</f>
        <v>8.6643220884536021E-2</v>
      </c>
      <c r="I394" s="15">
        <f>ABS(AQ394-$A394)</f>
        <v>0.55655037350194991</v>
      </c>
      <c r="J394" s="1">
        <f>ABS(AR394-$A394)</f>
        <v>0.11953555117691295</v>
      </c>
      <c r="K394" s="1">
        <f>ABS(AS394-$A394)</f>
        <v>0.21850741116251848</v>
      </c>
      <c r="L394" s="15">
        <f>ABS(AT394-$A394)</f>
        <v>0.47005548119447216</v>
      </c>
      <c r="M394" s="1">
        <f>ABS(AU394-$A394)</f>
        <v>0.20370020325280747</v>
      </c>
      <c r="N394" s="1">
        <f>ABS(AV394-$A394)</f>
        <v>0.13317763897083257</v>
      </c>
      <c r="O394" s="15">
        <f>ABS(AZ394-$A394)</f>
        <v>1.6415349980595462E-2</v>
      </c>
      <c r="P394" s="1">
        <f>ABS(BA394-$A394)</f>
        <v>6.2925415219977854E-2</v>
      </c>
      <c r="Q394" s="1">
        <f>ABS(BB394-$A394)</f>
        <v>2.3255032619691196E-2</v>
      </c>
      <c r="R394" s="15">
        <f>ABS(BC394-$A394)</f>
        <v>0.61980265557766989</v>
      </c>
      <c r="S394" s="1">
        <f>ABS(BD394-$A394)</f>
        <v>5.0923643010320152E-2</v>
      </c>
      <c r="T394" s="1">
        <f>ABS(BE394-$A394)</f>
        <v>0.28443950628367487</v>
      </c>
      <c r="U394" s="91">
        <f>ABS(BI394-$A394)</f>
        <v>5.788571840511203E-2</v>
      </c>
      <c r="V394" s="92">
        <f>ABS(BJ394-$A394)</f>
        <v>1.7941091862735181E-2</v>
      </c>
      <c r="W394" s="92">
        <f>ABS(BK394-$A394)</f>
        <v>1.9972313271188646E-2</v>
      </c>
      <c r="X394" s="15">
        <f t="shared" si="289"/>
        <v>1.052618582767284E-3</v>
      </c>
      <c r="Y394" s="1">
        <f t="shared" si="290"/>
        <v>6.8205785785175443E-2</v>
      </c>
      <c r="Z394" s="1">
        <f t="shared" si="291"/>
        <v>3.6635478667859989E-2</v>
      </c>
      <c r="AA394" s="15">
        <f t="shared" si="292"/>
        <v>6.1725924927437781E-2</v>
      </c>
      <c r="AB394" s="1">
        <f t="shared" si="293"/>
        <v>1.235985792055061E-2</v>
      </c>
      <c r="AC394" s="1">
        <f t="shared" si="294"/>
        <v>2.3631678560332769E-2</v>
      </c>
      <c r="AD394" s="15">
        <f t="shared" si="295"/>
        <v>0.10505545495045032</v>
      </c>
      <c r="AE394" s="1">
        <f t="shared" si="296"/>
        <v>2.9298965885144135E-2</v>
      </c>
      <c r="AF394" s="1">
        <f t="shared" si="297"/>
        <v>7.1038010159426346E-2</v>
      </c>
      <c r="AG394" s="15">
        <f t="shared" si="298"/>
        <v>0.17054389498931499</v>
      </c>
      <c r="AH394" s="1">
        <f t="shared" si="299"/>
        <v>0.10921702963902513</v>
      </c>
      <c r="AI394" s="1">
        <f t="shared" si="300"/>
        <v>0.14407707132558212</v>
      </c>
      <c r="AJ394" s="1"/>
      <c r="AK394" s="1">
        <f t="shared" si="301"/>
        <v>3.5855542140082299</v>
      </c>
      <c r="AL394" s="1">
        <f t="shared" si="302"/>
        <v>3.3657445757634417</v>
      </c>
      <c r="AM394" s="1">
        <f t="shared" si="309"/>
        <v>3.4756493948858358</v>
      </c>
      <c r="AN394" s="1">
        <f t="shared" si="303"/>
        <v>3.805119858971862</v>
      </c>
      <c r="AO394" s="1">
        <f t="shared" si="310"/>
        <v>3.1183146821112531</v>
      </c>
      <c r="AP394" s="1">
        <f t="shared" si="311"/>
        <v>3.4617172705415573</v>
      </c>
      <c r="AQ394" s="1">
        <f t="shared" si="336"/>
        <v>3.9316244231589712</v>
      </c>
      <c r="AR394" s="1">
        <f t="shared" si="337"/>
        <v>3.2555384984801083</v>
      </c>
      <c r="AS394" s="1">
        <f t="shared" si="312"/>
        <v>3.5935814608195398</v>
      </c>
      <c r="AT394" s="1">
        <f t="shared" si="313"/>
        <v>3.8451295308514934</v>
      </c>
      <c r="AU394" s="1">
        <f t="shared" si="314"/>
        <v>3.1713738464042138</v>
      </c>
      <c r="AV394" s="1">
        <f t="shared" si="315"/>
        <v>3.5082516886278539</v>
      </c>
      <c r="AW394" s="1"/>
      <c r="AX394" s="1"/>
      <c r="AY394" s="1"/>
      <c r="AZ394" s="1">
        <f t="shared" si="338"/>
        <v>3.3586586996764258</v>
      </c>
      <c r="BA394" s="1">
        <f t="shared" si="339"/>
        <v>3.4379994648769991</v>
      </c>
      <c r="BB394" s="1">
        <f t="shared" si="340"/>
        <v>3.3983290822767125</v>
      </c>
      <c r="BC394" s="1">
        <f t="shared" si="316"/>
        <v>3.9948767052346912</v>
      </c>
      <c r="BD394" s="1">
        <f t="shared" si="317"/>
        <v>3.3241504066467011</v>
      </c>
      <c r="BE394" s="1">
        <f t="shared" si="318"/>
        <v>3.6595135559406962</v>
      </c>
      <c r="BF394" s="87"/>
      <c r="BG394" s="87"/>
      <c r="BH394" s="87"/>
      <c r="BI394" s="1">
        <f t="shared" si="319"/>
        <v>3.3171883312519093</v>
      </c>
      <c r="BJ394" s="1">
        <f t="shared" si="320"/>
        <v>3.3930151415197565</v>
      </c>
      <c r="BK394" s="1">
        <f t="shared" si="321"/>
        <v>3.3551017363858326</v>
      </c>
      <c r="BL394" s="87"/>
      <c r="BM394" s="87"/>
      <c r="BN394" s="87"/>
      <c r="BO394" s="1">
        <f>AZ394+(AQ394-NormalPNO!Y394)*$BO$1</f>
        <v>3.374021431074254</v>
      </c>
      <c r="BP394" s="1">
        <f>BA394+(AR394-NormalPNO!Z394)*$BP$1</f>
        <v>3.4432798354421967</v>
      </c>
      <c r="BQ394" s="1">
        <f>BB394+(AS394-NormalPNO!AA394)*$BQ$1</f>
        <v>3.4117095283248813</v>
      </c>
      <c r="BR394" s="1">
        <f>BI394+(BC394-NormalPNO!Y394)*$BR$1</f>
        <v>3.3133481247295835</v>
      </c>
      <c r="BS394" s="1">
        <f>BJ394+(BD394-NormalPNO!Z394)*$BS$1</f>
        <v>3.3874339075775719</v>
      </c>
      <c r="BT394" s="1">
        <f>BK394+(BE394-NormalPNO!AA394)*$BT$1</f>
        <v>3.3514423710966885</v>
      </c>
      <c r="BU394" s="1">
        <f t="shared" si="322"/>
        <v>3.270018594706571</v>
      </c>
      <c r="BV394" s="1">
        <f t="shared" si="323"/>
        <v>3.3457750837718772</v>
      </c>
      <c r="BW394" s="1">
        <f t="shared" si="324"/>
        <v>3.3040360394975949</v>
      </c>
      <c r="BX394" s="1">
        <f t="shared" si="325"/>
        <v>3.2045301546677063</v>
      </c>
      <c r="BY394" s="1">
        <f t="shared" si="326"/>
        <v>3.2658570200179962</v>
      </c>
      <c r="BZ394" s="1">
        <f t="shared" si="327"/>
        <v>3.2309969783314392</v>
      </c>
      <c r="CA394" s="1"/>
      <c r="CB394" t="s">
        <v>380</v>
      </c>
      <c r="CC394" s="13" t="s">
        <v>926</v>
      </c>
      <c r="CD394">
        <v>-495.82353830807</v>
      </c>
      <c r="CE394" s="19">
        <v>-493.58521300899997</v>
      </c>
      <c r="CF394" s="19">
        <v>-495.699875127241</v>
      </c>
      <c r="CG394" s="19">
        <v>-493.55701140600002</v>
      </c>
      <c r="CH394" s="19"/>
      <c r="CI394" s="19"/>
      <c r="CJ394">
        <v>-247.908915854253</v>
      </c>
      <c r="CK394" s="19">
        <v>-246.792761818</v>
      </c>
      <c r="CL394">
        <v>-247.846808103965</v>
      </c>
      <c r="CM394" s="19">
        <v>-246.778587356</v>
      </c>
      <c r="CN394" s="19"/>
      <c r="CO394" s="19"/>
      <c r="CP394" s="19">
        <f>'[3]DLPNO-CCSD(T1 or T)_TightPNO'!BL394</f>
        <v>-247.908908509703</v>
      </c>
      <c r="CQ394" s="19">
        <f>'[3]DLPNO-CCSD(T1 or T)_TightPNO'!BM394</f>
        <v>-246.79273411899999</v>
      </c>
      <c r="CR394" s="19">
        <f>'[3]DLPNO-CCSD(T1 or T)_TightPNO'!BN394</f>
        <v>-247.84680158120199</v>
      </c>
      <c r="CS394" s="19">
        <f>'[3]DLPNO-CCSD(T1 or T)_TightPNO'!BO394</f>
        <v>-246.778562577</v>
      </c>
      <c r="CT394" s="19"/>
      <c r="CU394" s="19"/>
      <c r="CV394" s="19">
        <f>'[3]DLPNO-CCSD(T1 or T)_TightPNO'!BR394</f>
        <v>-247.90905023772299</v>
      </c>
      <c r="CW394" s="19">
        <f>'[3]DLPNO-CCSD(T1 or T)_TightPNO'!BS394</f>
        <v>-246.79274983600001</v>
      </c>
      <c r="CX394" s="19">
        <f>'[3]DLPNO-CCSD(T1 or T)_TightPNO'!BT394</f>
        <v>-247.847188404197</v>
      </c>
      <c r="CY394" s="19">
        <f>'[3]DLPNO-CCSD(T1 or T)_TightPNO'!BU394</f>
        <v>-246.778617282</v>
      </c>
      <c r="CZ394" s="19"/>
      <c r="DA394" s="19"/>
      <c r="DB394" s="19">
        <f>'[3]DLPNO-CCSD(T1 or T)_TightPNO'!BX394</f>
        <v>-247.90912441517401</v>
      </c>
      <c r="DC394" s="19">
        <f>'[3]DLPNO-CCSD(T1 or T)_TightPNO'!BY394</f>
        <v>-246.792793854</v>
      </c>
      <c r="DD394" s="19">
        <f>'[3]DLPNO-CCSD(T1 or T)_TightPNO'!BZ394</f>
        <v>-247.847498692427</v>
      </c>
      <c r="DE394" s="19">
        <f>'[3]DLPNO-CCSD(T1 or T)_TightPNO'!CA394</f>
        <v>-246.77872453399999</v>
      </c>
      <c r="DF394" s="19"/>
      <c r="DG394" s="19"/>
      <c r="DH394" s="19"/>
      <c r="DI394" s="40" t="str">
        <f>'[3]DLPNO-CCSD(T1 or T)_TightPNO'!CE394</f>
        <v>48_Pyridine-Pyridine_TS_1.05.xyz</v>
      </c>
      <c r="DJ394" s="40">
        <f>'[3]DLPNO-CCSD(T1 or T)_TightPNO'!CF394</f>
        <v>-495.698821825133</v>
      </c>
      <c r="DK394" s="40">
        <f>'[3]DLPNO-CCSD(T1 or T)_TightPNO'!CG394</f>
        <v>-493.55701140600002</v>
      </c>
      <c r="DL394" s="40">
        <f>'[3]DLPNO-CCSD(T1 or T)_TightPNO'!CH394</f>
        <v>-247.84638290450201</v>
      </c>
      <c r="DM394" s="40">
        <f>'[3]DLPNO-CCSD(T1 or T)_TightPNO'!CI394</f>
        <v>-246.778587356</v>
      </c>
      <c r="DN394" s="40">
        <f>'[3]DLPNO-CCSD(T1 or T)_TightPNO'!CJ394</f>
        <v>-247.846375076404</v>
      </c>
      <c r="DO394" s="40">
        <f>'[3]DLPNO-CCSD(T1 or T)_TightPNO'!CK394</f>
        <v>-246.778562577</v>
      </c>
      <c r="DP394" s="40">
        <f>'[3]DLPNO-CCSD(T1 or T)_TightPNO'!CL394</f>
        <v>-247.84676037676499</v>
      </c>
      <c r="DQ394" s="40">
        <f>'[3]DLPNO-CCSD(T1 or T)_TightPNO'!CM394</f>
        <v>-246.778617282</v>
      </c>
      <c r="DR394" s="40">
        <f>'[3]DLPNO-CCSD(T1 or T)_TightPNO'!CN394</f>
        <v>-247.847092097813</v>
      </c>
      <c r="DS394" s="40">
        <f>'[3]DLPNO-CCSD(T1 or T)_TightPNO'!CO394</f>
        <v>-246.77872453399999</v>
      </c>
      <c r="DT394" s="19"/>
      <c r="DU394" s="10"/>
      <c r="DV394" s="13" t="s">
        <v>926</v>
      </c>
      <c r="DW394">
        <f>'[3]DLPNO-CCSD(T1 or T)_TightPNO'!CS394</f>
        <v>-495.70059685798202</v>
      </c>
      <c r="DX394">
        <f>'[3]DLPNO-CCSD(T1 or T)_TightPNO'!CT394</f>
        <v>-493.55701140600002</v>
      </c>
      <c r="DY394">
        <f>'[3]DLPNO-CCSD(T1 or T)_TightPNO'!CU394</f>
        <v>-247.847238202829</v>
      </c>
      <c r="DZ394">
        <f>'[3]DLPNO-CCSD(T1 or T)_TightPNO'!CV394</f>
        <v>-246.778587356</v>
      </c>
      <c r="EA394">
        <f>'[3]DLPNO-CCSD(T1 or T)_TightPNO'!CW394</f>
        <v>-247.84723105145801</v>
      </c>
      <c r="EB394">
        <f>'[3]DLPNO-CCSD(T1 or T)_TightPNO'!CX394</f>
        <v>-246.778562577</v>
      </c>
      <c r="EC394">
        <f>'[3]DLPNO-CCSD(T1 or T)_TightPNO'!CY394</f>
        <v>-247.84761750432</v>
      </c>
      <c r="ED394">
        <f>'[3]DLPNO-CCSD(T1 or T)_TightPNO'!CZ394</f>
        <v>-246.778617282</v>
      </c>
      <c r="EE394">
        <f>'[3]DLPNO-CCSD(T1 or T)_TightPNO'!DA394</f>
        <v>-247.84792544794999</v>
      </c>
      <c r="EF394">
        <f>'[3]DLPNO-CCSD(T1 or T)_TightPNO'!DB394</f>
        <v>-246.77872453399999</v>
      </c>
      <c r="EH394" s="13" t="s">
        <v>926</v>
      </c>
      <c r="EJ394">
        <f t="shared" si="328"/>
        <v>-495.70040177829503</v>
      </c>
      <c r="EK394" s="36">
        <f t="shared" si="329"/>
        <v>-247.8470207036965</v>
      </c>
      <c r="EL394">
        <f t="shared" si="330"/>
        <v>-247.84701483360098</v>
      </c>
      <c r="EM394">
        <f t="shared" si="331"/>
        <v>-247.847402417913</v>
      </c>
      <c r="EN394">
        <f t="shared" si="332"/>
        <v>-247.84770198973399</v>
      </c>
    </row>
    <row r="395" spans="1:144" ht="17" x14ac:dyDescent="0.2">
      <c r="A395" s="4">
        <f>'[1]De Raw'!$A393</f>
        <v>3.1536926148140396</v>
      </c>
      <c r="B395" t="s">
        <v>381</v>
      </c>
      <c r="C395" s="1">
        <f>ABS(AK395-$A395)</f>
        <v>0.22827307402489572</v>
      </c>
      <c r="D395" s="1">
        <f>ABS(AL395-$A395)</f>
        <v>4.1804429945520472E-2</v>
      </c>
      <c r="E395" s="1">
        <f>ABS(AM395-$A395)</f>
        <v>0.13503875198520809</v>
      </c>
      <c r="F395" s="1">
        <f>ABS(AN395-$A395)</f>
        <v>0.40205235715362519</v>
      </c>
      <c r="G395" s="1">
        <f>ABS(AO395-$A395)</f>
        <v>0.18960552525994334</v>
      </c>
      <c r="H395" s="1">
        <f>ABS(AP395-$A395)</f>
        <v>0.10622341594684093</v>
      </c>
      <c r="I395" s="15">
        <f>ABS(AQ395-$A395)</f>
        <v>0.51474059852654985</v>
      </c>
      <c r="J395" s="1">
        <f>ABS(AR395-$A395)</f>
        <v>7.1449455999178735E-2</v>
      </c>
      <c r="K395" s="1">
        <f>ABS(AS395-$A395)</f>
        <v>0.22164557126368534</v>
      </c>
      <c r="L395" s="15">
        <f>ABS(AT395-$A395)</f>
        <v>0.41610242410686249</v>
      </c>
      <c r="M395" s="1">
        <f>ABS(AU395-$A395)</f>
        <v>0.1631731477907632</v>
      </c>
      <c r="N395" s="1">
        <f>ABS(AV395-$A395)</f>
        <v>0.12646463815804987</v>
      </c>
      <c r="O395" s="15">
        <f>ABS(AZ395-$A395)</f>
        <v>4.0455126705282396E-2</v>
      </c>
      <c r="P395" s="1">
        <f>ABS(BA395-$A395)</f>
        <v>0.11605756708944881</v>
      </c>
      <c r="Q395" s="1">
        <f>ABS(BB395-$A395)</f>
        <v>7.8256346897366047E-2</v>
      </c>
      <c r="R395" s="15">
        <f>ABS(BC395-$A395)</f>
        <v>0.57108471915950743</v>
      </c>
      <c r="S395" s="1">
        <f>ABS(BD395-$A395)</f>
        <v>1.2371421422300966E-2</v>
      </c>
      <c r="T395" s="1">
        <f>ABS(BE395-$A395)</f>
        <v>0.27935664886860323</v>
      </c>
      <c r="U395" s="91">
        <f>ABS(BI395-$A395)</f>
        <v>3.5139861720918653E-3</v>
      </c>
      <c r="V395" s="92">
        <f>ABS(BJ395-$A395)</f>
        <v>7.732397868284302E-2</v>
      </c>
      <c r="W395" s="92">
        <f>ABS(BK395-$A395)</f>
        <v>4.0418982427467665E-2</v>
      </c>
      <c r="X395" s="15">
        <f t="shared" si="289"/>
        <v>4.9566133002608925E-2</v>
      </c>
      <c r="Y395" s="1">
        <f t="shared" si="290"/>
        <v>0.11965235081766501</v>
      </c>
      <c r="Z395" s="1">
        <f t="shared" si="291"/>
        <v>8.6887082552626893E-2</v>
      </c>
      <c r="AA395" s="15">
        <f t="shared" si="292"/>
        <v>2.1626638681508936E-3</v>
      </c>
      <c r="AB395" s="1">
        <f t="shared" si="293"/>
        <v>7.4028972588529918E-2</v>
      </c>
      <c r="AC395" s="1">
        <f t="shared" si="294"/>
        <v>3.8575714093549873E-2</v>
      </c>
      <c r="AD395" s="15">
        <f t="shared" si="295"/>
        <v>6.0629433334571825E-2</v>
      </c>
      <c r="AE395" s="1">
        <f t="shared" si="296"/>
        <v>1.5550281673144983E-2</v>
      </c>
      <c r="AF395" s="1">
        <f t="shared" si="297"/>
        <v>2.6922649443145374E-2</v>
      </c>
      <c r="AG395" s="15">
        <f t="shared" si="298"/>
        <v>0.124960615914393</v>
      </c>
      <c r="AH395" s="1">
        <f t="shared" si="299"/>
        <v>6.1254534478560885E-2</v>
      </c>
      <c r="AI395" s="1">
        <f t="shared" si="300"/>
        <v>9.8013435368407453E-2</v>
      </c>
      <c r="AJ395" s="1"/>
      <c r="AK395" s="1">
        <f t="shared" si="301"/>
        <v>3.3819656888389353</v>
      </c>
      <c r="AL395" s="1">
        <f t="shared" si="302"/>
        <v>3.1954970447595601</v>
      </c>
      <c r="AM395" s="1">
        <f t="shared" si="309"/>
        <v>3.2887313667992477</v>
      </c>
      <c r="AN395" s="1">
        <f t="shared" si="303"/>
        <v>3.5557449719676648</v>
      </c>
      <c r="AO395" s="1">
        <f t="shared" si="310"/>
        <v>2.9640870895540963</v>
      </c>
      <c r="AP395" s="1">
        <f t="shared" si="311"/>
        <v>3.2599160307608805</v>
      </c>
      <c r="AQ395" s="1">
        <f t="shared" si="336"/>
        <v>3.6684332133405895</v>
      </c>
      <c r="AR395" s="1">
        <f t="shared" si="337"/>
        <v>3.0822431588148609</v>
      </c>
      <c r="AS395" s="1">
        <f t="shared" si="312"/>
        <v>3.375338186077725</v>
      </c>
      <c r="AT395" s="1">
        <f t="shared" si="313"/>
        <v>3.5697950389209021</v>
      </c>
      <c r="AU395" s="1">
        <f t="shared" si="314"/>
        <v>2.9905194670232764</v>
      </c>
      <c r="AV395" s="1">
        <f t="shared" si="315"/>
        <v>3.2801572529720895</v>
      </c>
      <c r="AW395" s="1"/>
      <c r="AX395" s="1"/>
      <c r="AY395" s="1"/>
      <c r="AZ395" s="1">
        <f t="shared" si="338"/>
        <v>3.194147741519322</v>
      </c>
      <c r="BA395" s="1">
        <f t="shared" si="339"/>
        <v>3.2697501819034884</v>
      </c>
      <c r="BB395" s="1">
        <f t="shared" si="340"/>
        <v>3.2319489617114057</v>
      </c>
      <c r="BC395" s="1">
        <f t="shared" si="316"/>
        <v>3.724777333973547</v>
      </c>
      <c r="BD395" s="1">
        <f t="shared" si="317"/>
        <v>3.1413211933917387</v>
      </c>
      <c r="BE395" s="1">
        <f t="shared" si="318"/>
        <v>3.4330492636826428</v>
      </c>
      <c r="BF395" s="87"/>
      <c r="BG395" s="87"/>
      <c r="BH395" s="87"/>
      <c r="BI395" s="1">
        <f t="shared" si="319"/>
        <v>3.1572066009861315</v>
      </c>
      <c r="BJ395" s="1">
        <f t="shared" si="320"/>
        <v>3.2310165934968826</v>
      </c>
      <c r="BK395" s="1">
        <f t="shared" si="321"/>
        <v>3.1941115972415073</v>
      </c>
      <c r="BL395" s="87"/>
      <c r="BM395" s="87"/>
      <c r="BN395" s="87"/>
      <c r="BO395" s="1">
        <f>AZ395+(AQ395-NormalPNO!Y395)*$BO$1</f>
        <v>3.2032587478166485</v>
      </c>
      <c r="BP395" s="1">
        <f>BA395+(AR395-NormalPNO!Z395)*$BP$1</f>
        <v>3.2733449656317046</v>
      </c>
      <c r="BQ395" s="1">
        <f>BB395+(AS395-NormalPNO!AA395)*$BQ$1</f>
        <v>3.2405796973666665</v>
      </c>
      <c r="BR395" s="1">
        <f>BI395+(BC395-NormalPNO!Y395)*$BR$1</f>
        <v>3.1558552786821905</v>
      </c>
      <c r="BS395" s="1">
        <f>BJ395+(BD395-NormalPNO!Z395)*$BS$1</f>
        <v>3.2277215874025695</v>
      </c>
      <c r="BT395" s="1">
        <f>BK395+(BE395-NormalPNO!AA395)*$BT$1</f>
        <v>3.1922683289075895</v>
      </c>
      <c r="BU395" s="1">
        <f t="shared" si="322"/>
        <v>3.0930631814794678</v>
      </c>
      <c r="BV395" s="1">
        <f t="shared" si="323"/>
        <v>3.1692428964871846</v>
      </c>
      <c r="BW395" s="1">
        <f t="shared" si="324"/>
        <v>3.1267699653708942</v>
      </c>
      <c r="BX395" s="1">
        <f t="shared" si="325"/>
        <v>3.0287319988996466</v>
      </c>
      <c r="BY395" s="1">
        <f t="shared" si="326"/>
        <v>3.0924380803354787</v>
      </c>
      <c r="BZ395" s="1">
        <f t="shared" si="327"/>
        <v>3.0556791794456322</v>
      </c>
      <c r="CA395" s="1"/>
      <c r="CB395" t="s">
        <v>381</v>
      </c>
      <c r="CC395" s="13" t="s">
        <v>927</v>
      </c>
      <c r="CD395">
        <v>-495.82321386911701</v>
      </c>
      <c r="CE395" s="19">
        <v>-493.58594673900001</v>
      </c>
      <c r="CF395" s="19">
        <v>-495.699455705368</v>
      </c>
      <c r="CG395" s="19">
        <v>-493.55773073199998</v>
      </c>
      <c r="CH395" s="19"/>
      <c r="CI395" s="19"/>
      <c r="CJ395">
        <v>-247.908915854253</v>
      </c>
      <c r="CK395" s="19">
        <v>-246.792761818</v>
      </c>
      <c r="CL395">
        <v>-247.846808103965</v>
      </c>
      <c r="CM395" s="19">
        <v>-246.778587356</v>
      </c>
      <c r="CN395" s="19"/>
      <c r="CO395" s="19"/>
      <c r="CP395" s="19">
        <f>'[3]DLPNO-CCSD(T1 or T)_TightPNO'!BL395</f>
        <v>-247.908908509703</v>
      </c>
      <c r="CQ395" s="19">
        <f>'[3]DLPNO-CCSD(T1 or T)_TightPNO'!BM395</f>
        <v>-246.79273411899999</v>
      </c>
      <c r="CR395" s="19">
        <f>'[3]DLPNO-CCSD(T1 or T)_TightPNO'!BN395</f>
        <v>-247.84680158120199</v>
      </c>
      <c r="CS395" s="19">
        <f>'[3]DLPNO-CCSD(T1 or T)_TightPNO'!BO395</f>
        <v>-246.778562577</v>
      </c>
      <c r="CT395" s="19"/>
      <c r="CU395" s="19"/>
      <c r="CV395" s="19">
        <f>'[3]DLPNO-CCSD(T1 or T)_TightPNO'!BR395</f>
        <v>-247.909027936423</v>
      </c>
      <c r="CW395" s="19">
        <f>'[3]DLPNO-CCSD(T1 or T)_TightPNO'!BS395</f>
        <v>-246.79274851700001</v>
      </c>
      <c r="CX395" s="19">
        <f>'[3]DLPNO-CCSD(T1 or T)_TightPNO'!BT395</f>
        <v>-247.847139646871</v>
      </c>
      <c r="CY395" s="19">
        <f>'[3]DLPNO-CCSD(T1 or T)_TightPNO'!BU395</f>
        <v>-246.77861041599999</v>
      </c>
      <c r="CZ395" s="19"/>
      <c r="DA395" s="19"/>
      <c r="DB395" s="19">
        <f>'[3]DLPNO-CCSD(T1 or T)_TightPNO'!BX395</f>
        <v>-247.90909358421999</v>
      </c>
      <c r="DC395" s="19">
        <f>'[3]DLPNO-CCSD(T1 or T)_TightPNO'!BY395</f>
        <v>-246.79279034800001</v>
      </c>
      <c r="DD395" s="19">
        <f>'[3]DLPNO-CCSD(T1 or T)_TightPNO'!BZ395</f>
        <v>-247.847404191571</v>
      </c>
      <c r="DE395" s="19">
        <f>'[3]DLPNO-CCSD(T1 or T)_TightPNO'!CA395</f>
        <v>-246.778706742</v>
      </c>
      <c r="DF395" s="19"/>
      <c r="DG395" s="19"/>
      <c r="DH395" s="19"/>
      <c r="DI395" s="40" t="str">
        <f>'[3]DLPNO-CCSD(T1 or T)_TightPNO'!CE395</f>
        <v>48_Pyridine-Pyridine_TS_1.10.xyz</v>
      </c>
      <c r="DJ395" s="40">
        <f>'[3]DLPNO-CCSD(T1 or T)_TightPNO'!CF395</f>
        <v>-495.69842442097098</v>
      </c>
      <c r="DK395" s="40">
        <f>'[3]DLPNO-CCSD(T1 or T)_TightPNO'!CG395</f>
        <v>-493.55773073199998</v>
      </c>
      <c r="DL395" s="40">
        <f>'[3]DLPNO-CCSD(T1 or T)_TightPNO'!CH395</f>
        <v>-247.84638290450201</v>
      </c>
      <c r="DM395" s="40">
        <f>'[3]DLPNO-CCSD(T1 or T)_TightPNO'!CI395</f>
        <v>-246.778587356</v>
      </c>
      <c r="DN395" s="40">
        <f>'[3]DLPNO-CCSD(T1 or T)_TightPNO'!CJ395</f>
        <v>-247.846375076404</v>
      </c>
      <c r="DO395" s="40">
        <f>'[3]DLPNO-CCSD(T1 or T)_TightPNO'!CK395</f>
        <v>-246.778562577</v>
      </c>
      <c r="DP395" s="40">
        <f>'[3]DLPNO-CCSD(T1 or T)_TightPNO'!CL395</f>
        <v>-247.84670930820599</v>
      </c>
      <c r="DQ395" s="40">
        <f>'[3]DLPNO-CCSD(T1 or T)_TightPNO'!CM395</f>
        <v>-246.77861041599999</v>
      </c>
      <c r="DR395" s="40">
        <f>'[3]DLPNO-CCSD(T1 or T)_TightPNO'!CN395</f>
        <v>-247.846991539513</v>
      </c>
      <c r="DS395" s="40">
        <f>'[3]DLPNO-CCSD(T1 or T)_TightPNO'!CO395</f>
        <v>-246.778706742</v>
      </c>
      <c r="DT395" s="19"/>
      <c r="DU395" s="10"/>
      <c r="DV395" s="13" t="s">
        <v>927</v>
      </c>
      <c r="DW395">
        <f>'[3]DLPNO-CCSD(T1 or T)_TightPNO'!CS395</f>
        <v>-495.70015808455798</v>
      </c>
      <c r="DX395">
        <f>'[3]DLPNO-CCSD(T1 or T)_TightPNO'!CT395</f>
        <v>-493.55773073199998</v>
      </c>
      <c r="DY395">
        <f>'[3]DLPNO-CCSD(T1 or T)_TightPNO'!CU395</f>
        <v>-247.847238202829</v>
      </c>
      <c r="DZ395">
        <f>'[3]DLPNO-CCSD(T1 or T)_TightPNO'!CV395</f>
        <v>-246.778587356</v>
      </c>
      <c r="EA395">
        <f>'[3]DLPNO-CCSD(T1 or T)_TightPNO'!CW395</f>
        <v>-247.84723105145801</v>
      </c>
      <c r="EB395">
        <f>'[3]DLPNO-CCSD(T1 or T)_TightPNO'!CX395</f>
        <v>-246.778562577</v>
      </c>
      <c r="EC395">
        <f>'[3]DLPNO-CCSD(T1 or T)_TightPNO'!CY395</f>
        <v>-247.84756725177101</v>
      </c>
      <c r="ED395">
        <f>'[3]DLPNO-CCSD(T1 or T)_TightPNO'!CZ395</f>
        <v>-246.77861041599999</v>
      </c>
      <c r="EE395">
        <f>'[3]DLPNO-CCSD(T1 or T)_TightPNO'!DA395</f>
        <v>-247.84782513686201</v>
      </c>
      <c r="EF395">
        <f>'[3]DLPNO-CCSD(T1 or T)_TightPNO'!DB395</f>
        <v>-246.778706742</v>
      </c>
      <c r="EH395" s="13" t="s">
        <v>927</v>
      </c>
      <c r="EJ395">
        <f t="shared" si="328"/>
        <v>-495.69997134756647</v>
      </c>
      <c r="EK395" s="36">
        <f t="shared" si="329"/>
        <v>-247.8470207036965</v>
      </c>
      <c r="EL395">
        <f t="shared" si="330"/>
        <v>-247.84701483360098</v>
      </c>
      <c r="EM395">
        <f t="shared" si="331"/>
        <v>-247.84735481620351</v>
      </c>
      <c r="EN395">
        <f t="shared" si="332"/>
        <v>-247.8476105176</v>
      </c>
    </row>
    <row r="396" spans="1:144" ht="17" x14ac:dyDescent="0.2">
      <c r="A396" s="4">
        <f>'[1]De Raw'!$A394</f>
        <v>2.2592463218825141</v>
      </c>
      <c r="B396" t="s">
        <v>382</v>
      </c>
      <c r="C396" s="1">
        <f>ABS(AK396-$A396)</f>
        <v>0.206708929926263</v>
      </c>
      <c r="D396" s="1">
        <f>ABS(AL396-$A396)</f>
        <v>8.7664137833342703E-2</v>
      </c>
      <c r="E396" s="1">
        <f>ABS(AM396-$A396)</f>
        <v>0.14718653387980263</v>
      </c>
      <c r="F396" s="1">
        <f>ABS(AN396-$A396)</f>
        <v>0.36554685105003859</v>
      </c>
      <c r="G396" s="1">
        <f>ABS(AO396-$A396)</f>
        <v>2.6239979120359358E-2</v>
      </c>
      <c r="H396" s="1">
        <f>ABS(AP396-$A396)</f>
        <v>0.16965343596483962</v>
      </c>
      <c r="I396" s="15">
        <f>ABS(AQ396-$A396)</f>
        <v>0.42978931209909454</v>
      </c>
      <c r="J396" s="1">
        <f>ABS(AR396-$A396)</f>
        <v>4.5107245490443759E-2</v>
      </c>
      <c r="K396" s="1">
        <f>ABS(AS396-$A396)</f>
        <v>0.23744827879476915</v>
      </c>
      <c r="L396" s="15">
        <f>ABS(AT396-$A396)</f>
        <v>0.29992369029896793</v>
      </c>
      <c r="M396" s="1">
        <f>ABS(AU396-$A396)</f>
        <v>8.5468829972739968E-2</v>
      </c>
      <c r="N396" s="1">
        <f>ABS(AV396-$A396)</f>
        <v>0.10722743016311398</v>
      </c>
      <c r="O396" s="15">
        <f>ABS(AZ396-$A396)</f>
        <v>6.0449770044654461E-2</v>
      </c>
      <c r="P396" s="1">
        <f>ABS(BA396-$A396)</f>
        <v>0.11556589799987371</v>
      </c>
      <c r="Q396" s="1">
        <f>ABS(BB396-$A396)</f>
        <v>8.8007834022263864E-2</v>
      </c>
      <c r="R396" s="15">
        <f>ABS(BC396-$A396)</f>
        <v>0.4619105426057879</v>
      </c>
      <c r="S396" s="1">
        <f>ABS(BD396-$A396)</f>
        <v>8.078085781367994E-2</v>
      </c>
      <c r="T396" s="1">
        <f>ABS(BE396-$A396)</f>
        <v>0.27134570020973392</v>
      </c>
      <c r="U396" s="91">
        <f>ABS(BI396-$A396)</f>
        <v>3.9389988173594848E-2</v>
      </c>
      <c r="V396" s="92">
        <f>ABS(BJ396-$A396)</f>
        <v>9.2177052609173415E-2</v>
      </c>
      <c r="W396" s="92">
        <f>ABS(BK396-$A396)</f>
        <v>6.5783520391383465E-2</v>
      </c>
      <c r="X396" s="15">
        <f t="shared" si="289"/>
        <v>5.2526861969179883E-2</v>
      </c>
      <c r="Y396" s="1">
        <f t="shared" si="290"/>
        <v>0.11465961226786625</v>
      </c>
      <c r="Z396" s="1">
        <f t="shared" si="291"/>
        <v>8.3834667895268389E-2</v>
      </c>
      <c r="AA396" s="15">
        <f t="shared" si="292"/>
        <v>4.4554473013564966E-2</v>
      </c>
      <c r="AB396" s="1">
        <f t="shared" si="293"/>
        <v>9.5070829477360785E-2</v>
      </c>
      <c r="AC396" s="1">
        <f t="shared" si="294"/>
        <v>6.8779678389788046E-2</v>
      </c>
      <c r="AD396" s="15">
        <f t="shared" si="295"/>
        <v>7.2636728374437798E-2</v>
      </c>
      <c r="AE396" s="1">
        <f t="shared" si="296"/>
        <v>2.751433164176742E-2</v>
      </c>
      <c r="AF396" s="1">
        <f t="shared" si="297"/>
        <v>5.589176555915909E-2</v>
      </c>
      <c r="AG396" s="15">
        <f t="shared" si="298"/>
        <v>0.1297578512267572</v>
      </c>
      <c r="AH396" s="1">
        <f t="shared" si="299"/>
        <v>0.10510064128538765</v>
      </c>
      <c r="AI396" s="1">
        <f t="shared" si="300"/>
        <v>0.12361141760007222</v>
      </c>
      <c r="AJ396" s="1"/>
      <c r="AK396" s="1">
        <f t="shared" si="301"/>
        <v>2.4659552518087771</v>
      </c>
      <c r="AL396" s="1">
        <f t="shared" si="302"/>
        <v>2.3469104597158568</v>
      </c>
      <c r="AM396" s="1">
        <f t="shared" si="309"/>
        <v>2.4064328557623167</v>
      </c>
      <c r="AN396" s="1">
        <f t="shared" si="303"/>
        <v>2.6247931729325527</v>
      </c>
      <c r="AO396" s="1">
        <f t="shared" si="310"/>
        <v>2.2330063427621547</v>
      </c>
      <c r="AP396" s="1">
        <f t="shared" si="311"/>
        <v>2.4288997578473537</v>
      </c>
      <c r="AQ396" s="1">
        <f t="shared" si="336"/>
        <v>2.6890356339816086</v>
      </c>
      <c r="AR396" s="1">
        <f t="shared" si="337"/>
        <v>2.3043535673729578</v>
      </c>
      <c r="AS396" s="1">
        <f t="shared" si="312"/>
        <v>2.4966946006772832</v>
      </c>
      <c r="AT396" s="1">
        <f t="shared" si="313"/>
        <v>2.559170012181482</v>
      </c>
      <c r="AU396" s="1">
        <f t="shared" si="314"/>
        <v>2.1737774919097741</v>
      </c>
      <c r="AV396" s="1">
        <f t="shared" si="315"/>
        <v>2.366473752045628</v>
      </c>
      <c r="AW396" s="1"/>
      <c r="AX396" s="1"/>
      <c r="AY396" s="1"/>
      <c r="AZ396" s="1">
        <f t="shared" si="338"/>
        <v>2.3196960919271685</v>
      </c>
      <c r="BA396" s="1">
        <f t="shared" si="339"/>
        <v>2.3748122198823878</v>
      </c>
      <c r="BB396" s="1">
        <f t="shared" si="340"/>
        <v>2.3472541559047779</v>
      </c>
      <c r="BC396" s="1">
        <f t="shared" si="316"/>
        <v>2.721156864488302</v>
      </c>
      <c r="BD396" s="1">
        <f t="shared" si="317"/>
        <v>2.340027179696194</v>
      </c>
      <c r="BE396" s="1">
        <f t="shared" si="318"/>
        <v>2.530592022092248</v>
      </c>
      <c r="BF396" s="87"/>
      <c r="BG396" s="87"/>
      <c r="BH396" s="87"/>
      <c r="BI396" s="1">
        <f t="shared" si="319"/>
        <v>2.2986363100561089</v>
      </c>
      <c r="BJ396" s="1">
        <f t="shared" si="320"/>
        <v>2.3514233744916875</v>
      </c>
      <c r="BK396" s="1">
        <f t="shared" si="321"/>
        <v>2.3250298422738975</v>
      </c>
      <c r="BL396" s="87"/>
      <c r="BM396" s="87"/>
      <c r="BN396" s="87"/>
      <c r="BO396" s="1">
        <f>AZ396+(AQ396-NormalPNO!Y396)*$BO$1</f>
        <v>2.3117731838516939</v>
      </c>
      <c r="BP396" s="1">
        <f>BA396+(AR396-NormalPNO!Z396)*$BP$1</f>
        <v>2.3739059341503803</v>
      </c>
      <c r="BQ396" s="1">
        <f>BB396+(AS396-NormalPNO!AA396)*$BQ$1</f>
        <v>2.3430809897777825</v>
      </c>
      <c r="BR396" s="1">
        <f>BI396+(BC396-NormalPNO!Y396)*$BR$1</f>
        <v>2.303800794896079</v>
      </c>
      <c r="BS396" s="1">
        <f>BJ396+(BD396-NormalPNO!Z396)*$BS$1</f>
        <v>2.3543171513598748</v>
      </c>
      <c r="BT396" s="1">
        <f>BK396+(BE396-NormalPNO!AA396)*$BT$1</f>
        <v>2.3280260002723021</v>
      </c>
      <c r="BU396" s="1">
        <f t="shared" si="322"/>
        <v>2.1866095935080763</v>
      </c>
      <c r="BV396" s="1">
        <f t="shared" si="323"/>
        <v>2.2317319902407466</v>
      </c>
      <c r="BW396" s="1">
        <f t="shared" si="324"/>
        <v>2.203354556323355</v>
      </c>
      <c r="BX396" s="1">
        <f t="shared" si="325"/>
        <v>2.1294884706557569</v>
      </c>
      <c r="BY396" s="1">
        <f t="shared" si="326"/>
        <v>2.1541456805971264</v>
      </c>
      <c r="BZ396" s="1">
        <f t="shared" si="327"/>
        <v>2.1356349042824418</v>
      </c>
      <c r="CA396" s="1"/>
      <c r="CB396" t="s">
        <v>382</v>
      </c>
      <c r="CC396" s="13" t="s">
        <v>928</v>
      </c>
      <c r="CD396">
        <v>-495.821754113628</v>
      </c>
      <c r="CE396" s="19">
        <v>-493.58662445300001</v>
      </c>
      <c r="CF396" s="19">
        <v>-495.69789493604202</v>
      </c>
      <c r="CG396" s="19">
        <v>-493.558376657</v>
      </c>
      <c r="CH396" s="19"/>
      <c r="CI396" s="19"/>
      <c r="CJ396">
        <v>-247.908915854253</v>
      </c>
      <c r="CK396" s="19">
        <v>-246.792761818</v>
      </c>
      <c r="CL396">
        <v>-247.846808103965</v>
      </c>
      <c r="CM396" s="19">
        <v>-246.778587356</v>
      </c>
      <c r="CN396" s="19"/>
      <c r="CO396" s="19"/>
      <c r="CP396" s="19">
        <f>'[3]DLPNO-CCSD(T1 or T)_TightPNO'!BL396</f>
        <v>-247.908908509703</v>
      </c>
      <c r="CQ396" s="19">
        <f>'[3]DLPNO-CCSD(T1 or T)_TightPNO'!BM396</f>
        <v>-246.79273411899999</v>
      </c>
      <c r="CR396" s="19">
        <f>'[3]DLPNO-CCSD(T1 or T)_TightPNO'!BN396</f>
        <v>-247.84680158120199</v>
      </c>
      <c r="CS396" s="19">
        <f>'[3]DLPNO-CCSD(T1 or T)_TightPNO'!BO396</f>
        <v>-246.778562577</v>
      </c>
      <c r="CT396" s="19"/>
      <c r="CU396" s="19"/>
      <c r="CV396" s="19">
        <f>'[3]DLPNO-CCSD(T1 or T)_TightPNO'!BR396</f>
        <v>-247.90898604731399</v>
      </c>
      <c r="CW396" s="19">
        <f>'[3]DLPNO-CCSD(T1 or T)_TightPNO'!BS396</f>
        <v>-246.79274498800001</v>
      </c>
      <c r="CX396" s="19">
        <f>'[3]DLPNO-CCSD(T1 or T)_TightPNO'!BT396</f>
        <v>-247.847013822382</v>
      </c>
      <c r="CY396" s="19">
        <f>'[3]DLPNO-CCSD(T1 or T)_TightPNO'!BU396</f>
        <v>-246.77859627500001</v>
      </c>
      <c r="CZ396" s="19"/>
      <c r="DA396" s="19"/>
      <c r="DB396" s="19">
        <f>'[3]DLPNO-CCSD(T1 or T)_TightPNO'!BX396</f>
        <v>-247.90902802658599</v>
      </c>
      <c r="DC396" s="19">
        <f>'[3]DLPNO-CCSD(T1 or T)_TightPNO'!BY396</f>
        <v>-246.792783912</v>
      </c>
      <c r="DD396" s="19">
        <f>'[3]DLPNO-CCSD(T1 or T)_TightPNO'!BZ396</f>
        <v>-247.84720889265401</v>
      </c>
      <c r="DE396" s="19">
        <f>'[3]DLPNO-CCSD(T1 or T)_TightPNO'!CA396</f>
        <v>-246.77867411299999</v>
      </c>
      <c r="DF396" s="19"/>
      <c r="DG396" s="19"/>
      <c r="DH396" s="19"/>
      <c r="DI396" s="40" t="str">
        <f>'[3]DLPNO-CCSD(T1 or T)_TightPNO'!CE396</f>
        <v>48_Pyridine-Pyridine_TS_1.25.xyz</v>
      </c>
      <c r="DJ396" s="40">
        <f>'[3]DLPNO-CCSD(T1 or T)_TightPNO'!CF396</f>
        <v>-495.69694085490698</v>
      </c>
      <c r="DK396" s="40">
        <f>'[3]DLPNO-CCSD(T1 or T)_TightPNO'!CG396</f>
        <v>-493.558376657</v>
      </c>
      <c r="DL396" s="40">
        <f>'[3]DLPNO-CCSD(T1 or T)_TightPNO'!CH396</f>
        <v>-247.84638290450201</v>
      </c>
      <c r="DM396" s="40">
        <f>'[3]DLPNO-CCSD(T1 or T)_TightPNO'!CI396</f>
        <v>-246.778587356</v>
      </c>
      <c r="DN396" s="40">
        <f>'[3]DLPNO-CCSD(T1 or T)_TightPNO'!CJ396</f>
        <v>-247.846375076404</v>
      </c>
      <c r="DO396" s="40">
        <f>'[3]DLPNO-CCSD(T1 or T)_TightPNO'!CK396</f>
        <v>-246.778562577</v>
      </c>
      <c r="DP396" s="40">
        <f>'[3]DLPNO-CCSD(T1 or T)_TightPNO'!CL396</f>
        <v>-247.84659289980999</v>
      </c>
      <c r="DQ396" s="40">
        <f>'[3]DLPNO-CCSD(T1 or T)_TightPNO'!CM396</f>
        <v>-246.77859627500001</v>
      </c>
      <c r="DR396" s="40">
        <f>'[3]DLPNO-CCSD(T1 or T)_TightPNO'!CN396</f>
        <v>-247.84678943312599</v>
      </c>
      <c r="DS396" s="40">
        <f>'[3]DLPNO-CCSD(T1 or T)_TightPNO'!CO396</f>
        <v>-246.77867411299999</v>
      </c>
      <c r="DT396" s="19"/>
      <c r="DU396" s="10"/>
      <c r="DV396" s="13" t="s">
        <v>928</v>
      </c>
      <c r="DW396">
        <f>'[3]DLPNO-CCSD(T1 or T)_TightPNO'!CS396</f>
        <v>-495.69854755112902</v>
      </c>
      <c r="DX396">
        <f>'[3]DLPNO-CCSD(T1 or T)_TightPNO'!CT396</f>
        <v>-493.558376657</v>
      </c>
      <c r="DY396">
        <f>'[3]DLPNO-CCSD(T1 or T)_TightPNO'!CU396</f>
        <v>-247.847238202829</v>
      </c>
      <c r="DZ396">
        <f>'[3]DLPNO-CCSD(T1 or T)_TightPNO'!CV396</f>
        <v>-246.778587356</v>
      </c>
      <c r="EA396">
        <f>'[3]DLPNO-CCSD(T1 or T)_TightPNO'!CW396</f>
        <v>-247.84723105145801</v>
      </c>
      <c r="EB396">
        <f>'[3]DLPNO-CCSD(T1 or T)_TightPNO'!CX396</f>
        <v>-246.778562577</v>
      </c>
      <c r="EC396">
        <f>'[3]DLPNO-CCSD(T1 or T)_TightPNO'!CY396</f>
        <v>-247.84745229069699</v>
      </c>
      <c r="ED396">
        <f>'[3]DLPNO-CCSD(T1 or T)_TightPNO'!CZ396</f>
        <v>-246.77859627500001</v>
      </c>
      <c r="EE396">
        <f>'[3]DLPNO-CCSD(T1 or T)_TightPNO'!DA396</f>
        <v>-247.847631125639</v>
      </c>
      <c r="EF396">
        <f>'[3]DLPNO-CCSD(T1 or T)_TightPNO'!DB396</f>
        <v>-246.77867411299999</v>
      </c>
      <c r="EH396" s="13" t="s">
        <v>928</v>
      </c>
      <c r="EJ396">
        <f t="shared" si="328"/>
        <v>-495.69837197660956</v>
      </c>
      <c r="EK396" s="36">
        <f t="shared" si="329"/>
        <v>-247.8470207036965</v>
      </c>
      <c r="EL396">
        <f t="shared" si="330"/>
        <v>-247.84701483360098</v>
      </c>
      <c r="EM396">
        <f t="shared" si="331"/>
        <v>-247.847224283668</v>
      </c>
      <c r="EN396">
        <f t="shared" si="332"/>
        <v>-247.84741862241802</v>
      </c>
    </row>
    <row r="397" spans="1:144" ht="17" x14ac:dyDescent="0.2">
      <c r="A397" s="4">
        <f>'[1]De Raw'!$A395</f>
        <v>1.1683458360077301</v>
      </c>
      <c r="B397" t="s">
        <v>383</v>
      </c>
      <c r="C397" s="1">
        <f>ABS(AK397-$A397)</f>
        <v>0.14891532426633725</v>
      </c>
      <c r="D397" s="1">
        <f>ABS(AL397-$A397)</f>
        <v>8.9439295534364582E-2</v>
      </c>
      <c r="E397" s="1">
        <f>ABS(AM397-$A397)</f>
        <v>0.1191773099003508</v>
      </c>
      <c r="F397" s="1">
        <f>ABS(AN397-$A397)</f>
        <v>0.24438577612501255</v>
      </c>
      <c r="G397" s="1">
        <f>ABS(AO397-$A397)</f>
        <v>3.0481410812763343E-2</v>
      </c>
      <c r="H397" s="1">
        <f>ABS(AP397-$A397)</f>
        <v>0.13743359346888795</v>
      </c>
      <c r="I397" s="15">
        <f>ABS(AQ397-$A397)</f>
        <v>0.27936242399224676</v>
      </c>
      <c r="J397" s="1">
        <f>ABS(AR397-$A397)</f>
        <v>7.0208041982577241E-2</v>
      </c>
      <c r="K397" s="1">
        <f>ABS(AS397-$A397)</f>
        <v>0.174785232987412</v>
      </c>
      <c r="L397" s="15">
        <f>ABS(AT397-$A397)</f>
        <v>0.17713818399297732</v>
      </c>
      <c r="M397" s="1">
        <f>ABS(AU397-$A397)</f>
        <v>3.2613457753643882E-2</v>
      </c>
      <c r="N397" s="1">
        <f>ABS(AV397-$A397)</f>
        <v>7.2262363119666606E-2</v>
      </c>
      <c r="O397" s="15">
        <f>ABS(AZ397-$A397)</f>
        <v>6.3389725694776411E-2</v>
      </c>
      <c r="P397" s="1">
        <f>ABS(BA397-$A397)</f>
        <v>0.10204796582871367</v>
      </c>
      <c r="Q397" s="1">
        <f>ABS(BB397-$A397)</f>
        <v>8.271884576174493E-2</v>
      </c>
      <c r="R397" s="15">
        <f>ABS(BC397-$A397)</f>
        <v>0.29685074789019406</v>
      </c>
      <c r="S397" s="1">
        <f>ABS(BD397-$A397)</f>
        <v>9.007135760315399E-2</v>
      </c>
      <c r="T397" s="1">
        <f>ABS(BE397-$A397)</f>
        <v>0.19346105274667402</v>
      </c>
      <c r="U397" s="91">
        <f>ABS(BI397-$A397)</f>
        <v>5.1923779939539561E-2</v>
      </c>
      <c r="V397" s="92">
        <f>ABS(BJ397-$A397)</f>
        <v>8.902489393493318E-2</v>
      </c>
      <c r="W397" s="92">
        <f>ABS(BK397-$A397)</f>
        <v>7.0474336937236259E-2</v>
      </c>
      <c r="X397" s="15">
        <f t="shared" si="289"/>
        <v>5.3124748579414849E-2</v>
      </c>
      <c r="Y397" s="1">
        <f t="shared" si="290"/>
        <v>0.10023822575310448</v>
      </c>
      <c r="Z397" s="1">
        <f t="shared" si="291"/>
        <v>7.6358019365764918E-2</v>
      </c>
      <c r="AA397" s="15">
        <f t="shared" si="292"/>
        <v>5.7428300774614582E-2</v>
      </c>
      <c r="AB397" s="1">
        <f t="shared" si="293"/>
        <v>9.2707512296099415E-2</v>
      </c>
      <c r="AC397" s="1">
        <f t="shared" si="294"/>
        <v>7.3917504050311722E-2</v>
      </c>
      <c r="AD397" s="15">
        <f t="shared" si="295"/>
        <v>4.1369840127765345E-2</v>
      </c>
      <c r="AE397" s="1">
        <f t="shared" si="296"/>
        <v>1.0619869700655427E-2</v>
      </c>
      <c r="AF397" s="1">
        <f t="shared" si="297"/>
        <v>3.0573304281275027E-2</v>
      </c>
      <c r="AG397" s="15">
        <f t="shared" si="298"/>
        <v>8.1221613664563819E-2</v>
      </c>
      <c r="AH397" s="1">
        <f t="shared" si="299"/>
        <v>6.632047296163246E-2</v>
      </c>
      <c r="AI397" s="1">
        <f t="shared" si="300"/>
        <v>7.86362915476988E-2</v>
      </c>
      <c r="AJ397" s="1"/>
      <c r="AK397" s="1">
        <f t="shared" si="301"/>
        <v>1.3172611602740674</v>
      </c>
      <c r="AL397" s="1">
        <f t="shared" si="302"/>
        <v>1.2577851315420947</v>
      </c>
      <c r="AM397" s="1">
        <f t="shared" si="309"/>
        <v>1.2875231459080809</v>
      </c>
      <c r="AN397" s="1">
        <f t="shared" si="303"/>
        <v>1.4127316121327427</v>
      </c>
      <c r="AO397" s="1">
        <f t="shared" si="310"/>
        <v>1.1988272468204935</v>
      </c>
      <c r="AP397" s="1">
        <f t="shared" si="311"/>
        <v>1.3057794294766181</v>
      </c>
      <c r="AQ397" s="1">
        <f t="shared" si="336"/>
        <v>1.4477082599999769</v>
      </c>
      <c r="AR397" s="1">
        <f t="shared" si="337"/>
        <v>1.2385538779903074</v>
      </c>
      <c r="AS397" s="1">
        <f t="shared" si="312"/>
        <v>1.3431310689951421</v>
      </c>
      <c r="AT397" s="1">
        <f t="shared" si="313"/>
        <v>1.3454840200007074</v>
      </c>
      <c r="AU397" s="1">
        <f t="shared" si="314"/>
        <v>1.1357323782540862</v>
      </c>
      <c r="AV397" s="1">
        <f t="shared" si="315"/>
        <v>1.2406081991273967</v>
      </c>
      <c r="AW397" s="1"/>
      <c r="AX397" s="1"/>
      <c r="AY397" s="1"/>
      <c r="AZ397" s="1">
        <f t="shared" si="338"/>
        <v>1.2317355617025065</v>
      </c>
      <c r="BA397" s="1">
        <f t="shared" si="339"/>
        <v>1.2703938018364438</v>
      </c>
      <c r="BB397" s="1">
        <f t="shared" si="340"/>
        <v>1.2510646817694751</v>
      </c>
      <c r="BC397" s="1">
        <f t="shared" si="316"/>
        <v>1.4651965838979242</v>
      </c>
      <c r="BD397" s="1">
        <f t="shared" si="317"/>
        <v>1.2584171936108841</v>
      </c>
      <c r="BE397" s="1">
        <f t="shared" si="318"/>
        <v>1.3618068887544041</v>
      </c>
      <c r="BF397" s="87"/>
      <c r="BG397" s="87"/>
      <c r="BH397" s="87"/>
      <c r="BI397" s="1">
        <f t="shared" si="319"/>
        <v>1.2202696159472697</v>
      </c>
      <c r="BJ397" s="1">
        <f t="shared" si="320"/>
        <v>1.2573707299426633</v>
      </c>
      <c r="BK397" s="1">
        <f t="shared" si="321"/>
        <v>1.2388201729449664</v>
      </c>
      <c r="BL397" s="87"/>
      <c r="BM397" s="87"/>
      <c r="BN397" s="87"/>
      <c r="BO397" s="1">
        <f>AZ397+(AQ397-NormalPNO!Y397)*$BO$1</f>
        <v>1.221470584587145</v>
      </c>
      <c r="BP397" s="1">
        <f>BA397+(AR397-NormalPNO!Z397)*$BP$1</f>
        <v>1.2685840617608346</v>
      </c>
      <c r="BQ397" s="1">
        <f>BB397+(AS397-NormalPNO!AA397)*$BQ$1</f>
        <v>1.244703855373495</v>
      </c>
      <c r="BR397" s="1">
        <f>BI397+(BC397-NormalPNO!Y397)*$BR$1</f>
        <v>1.2257741367823447</v>
      </c>
      <c r="BS397" s="1">
        <f>BJ397+(BD397-NormalPNO!Z397)*$BS$1</f>
        <v>1.2610533483038295</v>
      </c>
      <c r="BT397" s="1">
        <f>BK397+(BE397-NormalPNO!AA397)*$BT$1</f>
        <v>1.2422633400580418</v>
      </c>
      <c r="BU397" s="1">
        <f t="shared" si="322"/>
        <v>1.1269759958799648</v>
      </c>
      <c r="BV397" s="1">
        <f t="shared" si="323"/>
        <v>1.1577259663070747</v>
      </c>
      <c r="BW397" s="1">
        <f t="shared" si="324"/>
        <v>1.1377725317264551</v>
      </c>
      <c r="BX397" s="1">
        <f t="shared" si="325"/>
        <v>1.0871242223431663</v>
      </c>
      <c r="BY397" s="1">
        <f t="shared" si="326"/>
        <v>1.1020253630460977</v>
      </c>
      <c r="BZ397" s="1">
        <f t="shared" si="327"/>
        <v>1.0897095444600313</v>
      </c>
      <c r="CA397" s="1"/>
      <c r="CB397" t="s">
        <v>383</v>
      </c>
      <c r="CC397" s="13" t="s">
        <v>929</v>
      </c>
      <c r="CD397">
        <v>-495.81992355314799</v>
      </c>
      <c r="CE397" s="19">
        <v>-493.58639162700001</v>
      </c>
      <c r="CF397" s="19">
        <v>-495.69591675503602</v>
      </c>
      <c r="CG397" s="19">
        <v>-493.558108011</v>
      </c>
      <c r="CH397" s="19"/>
      <c r="CI397" s="19"/>
      <c r="CJ397">
        <v>-247.908915854253</v>
      </c>
      <c r="CK397" s="19">
        <v>-246.792761818</v>
      </c>
      <c r="CL397">
        <v>-247.846808103965</v>
      </c>
      <c r="CM397" s="19">
        <v>-246.778587356</v>
      </c>
      <c r="CN397" s="19"/>
      <c r="CO397" s="19"/>
      <c r="CP397" s="19">
        <f>'[3]DLPNO-CCSD(T1 or T)_TightPNO'!BL397</f>
        <v>-247.908908509703</v>
      </c>
      <c r="CQ397" s="19">
        <f>'[3]DLPNO-CCSD(T1 or T)_TightPNO'!BM397</f>
        <v>-246.79273411899999</v>
      </c>
      <c r="CR397" s="19">
        <f>'[3]DLPNO-CCSD(T1 or T)_TightPNO'!BN397</f>
        <v>-247.84680158120199</v>
      </c>
      <c r="CS397" s="19">
        <f>'[3]DLPNO-CCSD(T1 or T)_TightPNO'!BO397</f>
        <v>-246.778562577</v>
      </c>
      <c r="CT397" s="19"/>
      <c r="CU397" s="19"/>
      <c r="CV397" s="19">
        <f>'[3]DLPNO-CCSD(T1 or T)_TightPNO'!BR397</f>
        <v>-247.908945469771</v>
      </c>
      <c r="CW397" s="19">
        <f>'[3]DLPNO-CCSD(T1 or T)_TightPNO'!BS397</f>
        <v>-246.79274012100001</v>
      </c>
      <c r="CX397" s="19">
        <f>'[3]DLPNO-CCSD(T1 or T)_TightPNO'!BT397</f>
        <v>-247.84692228649001</v>
      </c>
      <c r="CY397" s="19">
        <f>'[3]DLPNO-CCSD(T1 or T)_TightPNO'!BU397</f>
        <v>-246.778584091</v>
      </c>
      <c r="CZ397" s="19"/>
      <c r="DA397" s="19"/>
      <c r="DB397" s="19">
        <f>'[3]DLPNO-CCSD(T1 or T)_TightPNO'!BX397</f>
        <v>-247.908973675266</v>
      </c>
      <c r="DC397" s="19">
        <f>'[3]DLPNO-CCSD(T1 or T)_TightPNO'!BY397</f>
        <v>-246.79277591300001</v>
      </c>
      <c r="DD397" s="19">
        <f>'[3]DLPNO-CCSD(T1 or T)_TightPNO'!BZ397</f>
        <v>-247.847020707387</v>
      </c>
      <c r="DE397" s="19">
        <f>'[3]DLPNO-CCSD(T1 or T)_TightPNO'!CA397</f>
        <v>-246.77864227200001</v>
      </c>
      <c r="DF397" s="19"/>
      <c r="DG397" s="19"/>
      <c r="DH397" s="19"/>
      <c r="DI397" s="40" t="str">
        <f>'[3]DLPNO-CCSD(T1 or T)_TightPNO'!CE397</f>
        <v>48_Pyridine-Pyridine_TS_1.50.xyz</v>
      </c>
      <c r="DJ397" s="40">
        <f>'[3]DLPNO-CCSD(T1 or T)_TightPNO'!CF397</f>
        <v>-495.69500931194102</v>
      </c>
      <c r="DK397" s="40">
        <f>'[3]DLPNO-CCSD(T1 or T)_TightPNO'!CG397</f>
        <v>-493.558108011</v>
      </c>
      <c r="DL397" s="40">
        <f>'[3]DLPNO-CCSD(T1 or T)_TightPNO'!CH397</f>
        <v>-247.84638290450201</v>
      </c>
      <c r="DM397" s="40">
        <f>'[3]DLPNO-CCSD(T1 or T)_TightPNO'!CI397</f>
        <v>-246.778587356</v>
      </c>
      <c r="DN397" s="40">
        <f>'[3]DLPNO-CCSD(T1 or T)_TightPNO'!CJ397</f>
        <v>-247.846375076404</v>
      </c>
      <c r="DO397" s="40">
        <f>'[3]DLPNO-CCSD(T1 or T)_TightPNO'!CK397</f>
        <v>-246.778562577</v>
      </c>
      <c r="DP397" s="40">
        <f>'[3]DLPNO-CCSD(T1 or T)_TightPNO'!CL397</f>
        <v>-247.84649954288599</v>
      </c>
      <c r="DQ397" s="40">
        <f>'[3]DLPNO-CCSD(T1 or T)_TightPNO'!CM397</f>
        <v>-246.778584091</v>
      </c>
      <c r="DR397" s="40">
        <f>'[3]DLPNO-CCSD(T1 or T)_TightPNO'!CN397</f>
        <v>-247.84659931631001</v>
      </c>
      <c r="DS397" s="40">
        <f>'[3]DLPNO-CCSD(T1 or T)_TightPNO'!CO397</f>
        <v>-246.77864227200001</v>
      </c>
      <c r="DT397" s="19"/>
      <c r="DU397" s="10"/>
      <c r="DV397" s="13" t="s">
        <v>929</v>
      </c>
      <c r="DW397">
        <f>'[3]DLPNO-CCSD(T1 or T)_TightPNO'!CS397</f>
        <v>-495.69661341946698</v>
      </c>
      <c r="DX397">
        <f>'[3]DLPNO-CCSD(T1 or T)_TightPNO'!CT397</f>
        <v>-493.55810801199999</v>
      </c>
      <c r="DY397">
        <f>'[3]DLPNO-CCSD(T1 or T)_TightPNO'!CU397</f>
        <v>-247.847238202829</v>
      </c>
      <c r="DZ397">
        <f>'[3]DLPNO-CCSD(T1 or T)_TightPNO'!CV397</f>
        <v>-246.778587356</v>
      </c>
      <c r="EA397">
        <f>'[3]DLPNO-CCSD(T1 or T)_TightPNO'!CW397</f>
        <v>-247.84723105145801</v>
      </c>
      <c r="EB397">
        <f>'[3]DLPNO-CCSD(T1 or T)_TightPNO'!CX397</f>
        <v>-246.778562577</v>
      </c>
      <c r="EC397">
        <f>'[3]DLPNO-CCSD(T1 or T)_TightPNO'!CY397</f>
        <v>-247.84736189937399</v>
      </c>
      <c r="ED397">
        <f>'[3]DLPNO-CCSD(T1 or T)_TightPNO'!CZ397</f>
        <v>-246.778584091</v>
      </c>
      <c r="EE397">
        <f>'[3]DLPNO-CCSD(T1 or T)_TightPNO'!DA397</f>
        <v>-247.84744161541701</v>
      </c>
      <c r="EF397">
        <f>'[3]DLPNO-CCSD(T1 or T)_TightPNO'!DB397</f>
        <v>-246.77864227200001</v>
      </c>
      <c r="EH397" s="13" t="s">
        <v>929</v>
      </c>
      <c r="EJ397">
        <f t="shared" si="328"/>
        <v>-495.69637047658352</v>
      </c>
      <c r="EK397" s="36">
        <f t="shared" si="329"/>
        <v>-247.8470207036965</v>
      </c>
      <c r="EL397">
        <f t="shared" si="330"/>
        <v>-247.84701483360098</v>
      </c>
      <c r="EM397">
        <f t="shared" si="331"/>
        <v>-247.84713365829202</v>
      </c>
      <c r="EN397">
        <f t="shared" si="332"/>
        <v>-247.8472314029255</v>
      </c>
    </row>
    <row r="398" spans="1:144" ht="17" x14ac:dyDescent="0.2">
      <c r="A398" s="4">
        <f>'[1]De Raw'!$A396</f>
        <v>0.37015741106286509</v>
      </c>
      <c r="B398" t="s">
        <v>384</v>
      </c>
      <c r="C398" s="1">
        <f>ABS(AK398-$A398)</f>
        <v>5.4432464434664984E-2</v>
      </c>
      <c r="D398" s="1">
        <f>ABS(AL398-$A398)</f>
        <v>3.0687829368534203E-2</v>
      </c>
      <c r="E398" s="1">
        <f>ABS(AM398-$A398)</f>
        <v>4.2560146901599594E-2</v>
      </c>
      <c r="F398" s="1">
        <f>ABS(AN398-$A398)</f>
        <v>8.4731922541805227E-2</v>
      </c>
      <c r="G398" s="1">
        <f>ABS(AO398-$A398)</f>
        <v>1.3212965499757534E-2</v>
      </c>
      <c r="H398" s="1">
        <f>ABS(AP398-$A398)</f>
        <v>4.897244402078138E-2</v>
      </c>
      <c r="I398" s="15">
        <f>ABS(AQ398-$A398)</f>
        <v>0.10065830945013132</v>
      </c>
      <c r="J398" s="1">
        <f>ABS(AR398-$A398)</f>
        <v>2.9408115358901588E-2</v>
      </c>
      <c r="K398" s="1">
        <f>ABS(AS398-$A398)</f>
        <v>6.5033212404516483E-2</v>
      </c>
      <c r="L398" s="15">
        <f>ABS(AT398-$A398)</f>
        <v>7.0334094799810176E-2</v>
      </c>
      <c r="M398" s="1">
        <f>ABS(AU398-$A398)</f>
        <v>4.9774053585280309E-3</v>
      </c>
      <c r="N398" s="1">
        <f>ABS(AV398-$A398)</f>
        <v>3.7655750079169104E-2</v>
      </c>
      <c r="O398" s="15">
        <f>ABS(AZ398-$A398)</f>
        <v>2.412521289184888E-2</v>
      </c>
      <c r="P398" s="1">
        <f>ABS(BA398-$A398)</f>
        <v>3.1526853822923862E-2</v>
      </c>
      <c r="Q398" s="1">
        <f>ABS(BB398-$A398)</f>
        <v>2.7826033357386371E-2</v>
      </c>
      <c r="R398" s="15">
        <f>ABS(BC398-$A398)</f>
        <v>0.1086215028864595</v>
      </c>
      <c r="S398" s="1">
        <f>ABS(BD398-$A398)</f>
        <v>3.7505690324143359E-2</v>
      </c>
      <c r="T398" s="1">
        <f>ABS(BE398-$A398)</f>
        <v>7.3063596605301429E-2</v>
      </c>
      <c r="U398" s="91">
        <f>ABS(BI398-$A398)</f>
        <v>1.8904269792200834E-2</v>
      </c>
      <c r="V398" s="92">
        <f>ABS(BJ398-$A398)</f>
        <v>2.6217805577807229E-2</v>
      </c>
      <c r="W398" s="92">
        <f>ABS(BK398-$A398)</f>
        <v>2.2561037685004059E-2</v>
      </c>
      <c r="X398" s="15">
        <f t="shared" si="289"/>
        <v>2.1061836073286544E-2</v>
      </c>
      <c r="Y398" s="1">
        <f t="shared" si="290"/>
        <v>3.0967080277521097E-2</v>
      </c>
      <c r="Z398" s="1">
        <f t="shared" si="291"/>
        <v>2.5898210587632586E-2</v>
      </c>
      <c r="AA398" s="15">
        <f t="shared" si="292"/>
        <v>2.0681941192394082E-2</v>
      </c>
      <c r="AB398" s="1">
        <f t="shared" si="293"/>
        <v>2.7436585946173098E-2</v>
      </c>
      <c r="AC398" s="1">
        <f t="shared" si="294"/>
        <v>2.3685308385085591E-2</v>
      </c>
      <c r="AD398" s="15">
        <f t="shared" si="295"/>
        <v>6.951091130562137E-3</v>
      </c>
      <c r="AE398" s="1">
        <f t="shared" si="296"/>
        <v>4.7566236351788693E-3</v>
      </c>
      <c r="AF398" s="1">
        <f t="shared" si="297"/>
        <v>2.427231826874654E-3</v>
      </c>
      <c r="AG398" s="15">
        <f t="shared" si="298"/>
        <v>2.0592521725947721E-2</v>
      </c>
      <c r="AH398" s="1">
        <f t="shared" si="299"/>
        <v>1.06927395736236E-2</v>
      </c>
      <c r="AI398" s="1">
        <f t="shared" si="300"/>
        <v>1.7257108441038949E-2</v>
      </c>
      <c r="AJ398" s="1"/>
      <c r="AK398" s="1">
        <f t="shared" si="301"/>
        <v>0.42458987549753008</v>
      </c>
      <c r="AL398" s="1">
        <f t="shared" si="302"/>
        <v>0.4008452404313993</v>
      </c>
      <c r="AM398" s="1">
        <f t="shared" si="309"/>
        <v>0.41271755796446469</v>
      </c>
      <c r="AN398" s="1">
        <f t="shared" si="303"/>
        <v>0.45488933360467032</v>
      </c>
      <c r="AO398" s="1">
        <f t="shared" si="310"/>
        <v>0.38337037656262263</v>
      </c>
      <c r="AP398" s="1">
        <f t="shared" si="311"/>
        <v>0.41912985508364647</v>
      </c>
      <c r="AQ398" s="1">
        <f t="shared" si="336"/>
        <v>0.47081572051299642</v>
      </c>
      <c r="AR398" s="1">
        <f t="shared" si="337"/>
        <v>0.39956552642176668</v>
      </c>
      <c r="AS398" s="1">
        <f t="shared" si="312"/>
        <v>0.43519062346738158</v>
      </c>
      <c r="AT398" s="1">
        <f t="shared" si="313"/>
        <v>0.44049150586267527</v>
      </c>
      <c r="AU398" s="1">
        <f t="shared" si="314"/>
        <v>0.37513481642139312</v>
      </c>
      <c r="AV398" s="1">
        <f t="shared" si="315"/>
        <v>0.4078131611420342</v>
      </c>
      <c r="AW398" s="1"/>
      <c r="AX398" s="1"/>
      <c r="AY398" s="1"/>
      <c r="AZ398" s="1">
        <f t="shared" si="338"/>
        <v>0.39428262395471397</v>
      </c>
      <c r="BA398" s="1">
        <f t="shared" si="339"/>
        <v>0.40168426488578896</v>
      </c>
      <c r="BB398" s="1">
        <f t="shared" si="340"/>
        <v>0.39798344442025146</v>
      </c>
      <c r="BC398" s="1">
        <f t="shared" si="316"/>
        <v>0.47877891394932459</v>
      </c>
      <c r="BD398" s="1">
        <f t="shared" si="317"/>
        <v>0.40766310138700845</v>
      </c>
      <c r="BE398" s="1">
        <f t="shared" si="318"/>
        <v>0.44322100766816652</v>
      </c>
      <c r="BF398" s="87"/>
      <c r="BG398" s="87"/>
      <c r="BH398" s="87"/>
      <c r="BI398" s="1">
        <f t="shared" si="319"/>
        <v>0.38906168085506593</v>
      </c>
      <c r="BJ398" s="1">
        <f t="shared" si="320"/>
        <v>0.39637521664067232</v>
      </c>
      <c r="BK398" s="1">
        <f t="shared" si="321"/>
        <v>0.39271844874786915</v>
      </c>
      <c r="BL398" s="87"/>
      <c r="BM398" s="87"/>
      <c r="BN398" s="87"/>
      <c r="BO398" s="1">
        <f>AZ398+(AQ398-NormalPNO!Y398)*$BO$1</f>
        <v>0.39121924713615164</v>
      </c>
      <c r="BP398" s="1">
        <f>BA398+(AR398-NormalPNO!Z398)*$BP$1</f>
        <v>0.40112449134038619</v>
      </c>
      <c r="BQ398" s="1">
        <f>BB398+(AS398-NormalPNO!AA398)*$BQ$1</f>
        <v>0.39605562165049768</v>
      </c>
      <c r="BR398" s="1">
        <f>BI398+(BC398-NormalPNO!Y398)*$BR$1</f>
        <v>0.39083935225525918</v>
      </c>
      <c r="BS398" s="1">
        <f>BJ398+(BD398-NormalPNO!Z398)*$BS$1</f>
        <v>0.39759399700903819</v>
      </c>
      <c r="BT398" s="1">
        <f>BK398+(BE398-NormalPNO!AA398)*$BT$1</f>
        <v>0.39384271944795068</v>
      </c>
      <c r="BU398" s="1">
        <f t="shared" si="322"/>
        <v>0.36320631993230296</v>
      </c>
      <c r="BV398" s="1">
        <f t="shared" si="323"/>
        <v>0.37491403469804396</v>
      </c>
      <c r="BW398" s="1">
        <f t="shared" si="324"/>
        <v>0.36773017923599044</v>
      </c>
      <c r="BX398" s="1">
        <f t="shared" si="325"/>
        <v>0.34956488933691737</v>
      </c>
      <c r="BY398" s="1">
        <f t="shared" si="326"/>
        <v>0.35946467148924149</v>
      </c>
      <c r="BZ398" s="1">
        <f t="shared" si="327"/>
        <v>0.35290030262182615</v>
      </c>
      <c r="CA398" s="1"/>
      <c r="CB398" t="s">
        <v>384</v>
      </c>
      <c r="CC398" s="13" t="s">
        <v>930</v>
      </c>
      <c r="CD398">
        <v>-495.81850099096403</v>
      </c>
      <c r="CE398" s="19">
        <v>-493.58588878900002</v>
      </c>
      <c r="CF398" s="19">
        <v>-495.69435997774502</v>
      </c>
      <c r="CG398" s="19">
        <v>-493.55756289800001</v>
      </c>
      <c r="CH398" s="19"/>
      <c r="CI398" s="19"/>
      <c r="CJ398">
        <v>-247.908915854253</v>
      </c>
      <c r="CK398" s="19">
        <v>-246.792761818</v>
      </c>
      <c r="CL398">
        <v>-247.846808103965</v>
      </c>
      <c r="CM398" s="19">
        <v>-246.778587356</v>
      </c>
      <c r="CN398" s="19"/>
      <c r="CO398" s="19"/>
      <c r="CP398" s="19">
        <f>'[3]DLPNO-CCSD(T1 or T)_TightPNO'!BL398</f>
        <v>-247.908908509703</v>
      </c>
      <c r="CQ398" s="19">
        <f>'[3]DLPNO-CCSD(T1 or T)_TightPNO'!BM398</f>
        <v>-246.79273411899999</v>
      </c>
      <c r="CR398" s="19">
        <f>'[3]DLPNO-CCSD(T1 or T)_TightPNO'!BN398</f>
        <v>-247.84680158120199</v>
      </c>
      <c r="CS398" s="19">
        <f>'[3]DLPNO-CCSD(T1 or T)_TightPNO'!BO398</f>
        <v>-246.778562577</v>
      </c>
      <c r="CT398" s="19"/>
      <c r="CU398" s="19"/>
      <c r="CV398" s="19">
        <f>'[3]DLPNO-CCSD(T1 or T)_TightPNO'!BR398</f>
        <v>-247.90892719656901</v>
      </c>
      <c r="CW398" s="19">
        <f>'[3]DLPNO-CCSD(T1 or T)_TightPNO'!BS398</f>
        <v>-246.79273696199999</v>
      </c>
      <c r="CX398" s="19">
        <f>'[3]DLPNO-CCSD(T1 or T)_TightPNO'!BT398</f>
        <v>-247.84683921258201</v>
      </c>
      <c r="CY398" s="19">
        <f>'[3]DLPNO-CCSD(T1 or T)_TightPNO'!BU398</f>
        <v>-246.778568318</v>
      </c>
      <c r="CZ398" s="19"/>
      <c r="DA398" s="19"/>
      <c r="DB398" s="19">
        <f>'[3]DLPNO-CCSD(T1 or T)_TightPNO'!BX398</f>
        <v>-247.90893500687</v>
      </c>
      <c r="DC398" s="19">
        <f>'[3]DLPNO-CCSD(T1 or T)_TightPNO'!BY398</f>
        <v>-246.79276917300001</v>
      </c>
      <c r="DD398" s="19">
        <f>'[3]DLPNO-CCSD(T1 or T)_TightPNO'!BZ398</f>
        <v>-247.84688401699199</v>
      </c>
      <c r="DE398" s="19">
        <f>'[3]DLPNO-CCSD(T1 or T)_TightPNO'!CA398</f>
        <v>-246.77860946800001</v>
      </c>
      <c r="DF398" s="19"/>
      <c r="DG398" s="19"/>
      <c r="DH398" s="19"/>
      <c r="DI398" s="40" t="str">
        <f>'[3]DLPNO-CCSD(T1 or T)_TightPNO'!CE398</f>
        <v>48_Pyridine-Pyridine_TS_2.00.xyz</v>
      </c>
      <c r="DJ398" s="40">
        <f>'[3]DLPNO-CCSD(T1 or T)_TightPNO'!CF398</f>
        <v>-495.69348289317202</v>
      </c>
      <c r="DK398" s="40">
        <f>'[3]DLPNO-CCSD(T1 or T)_TightPNO'!CG398</f>
        <v>-493.55756289800001</v>
      </c>
      <c r="DL398" s="40">
        <f>'[3]DLPNO-CCSD(T1 or T)_TightPNO'!CH398</f>
        <v>-247.84638290450201</v>
      </c>
      <c r="DM398" s="40">
        <f>'[3]DLPNO-CCSD(T1 or T)_TightPNO'!CI398</f>
        <v>-246.778587356</v>
      </c>
      <c r="DN398" s="40">
        <f>'[3]DLPNO-CCSD(T1 or T)_TightPNO'!CJ398</f>
        <v>-247.846375076404</v>
      </c>
      <c r="DO398" s="40">
        <f>'[3]DLPNO-CCSD(T1 or T)_TightPNO'!CK398</f>
        <v>-246.778562577</v>
      </c>
      <c r="DP398" s="40">
        <f>'[3]DLPNO-CCSD(T1 or T)_TightPNO'!CL398</f>
        <v>-247.84641193065701</v>
      </c>
      <c r="DQ398" s="40">
        <f>'[3]DLPNO-CCSD(T1 or T)_TightPNO'!CM398</f>
        <v>-246.778568318</v>
      </c>
      <c r="DR398" s="40">
        <f>'[3]DLPNO-CCSD(T1 or T)_TightPNO'!CN398</f>
        <v>-247.84646002295699</v>
      </c>
      <c r="DS398" s="40">
        <f>'[3]DLPNO-CCSD(T1 or T)_TightPNO'!CO398</f>
        <v>-246.77860946800001</v>
      </c>
      <c r="DT398" s="19"/>
      <c r="DU398" s="10"/>
      <c r="DV398" s="13" t="s">
        <v>930</v>
      </c>
      <c r="DW398">
        <f>'[3]DLPNO-CCSD(T1 or T)_TightPNO'!CS398</f>
        <v>-495.69517122215501</v>
      </c>
      <c r="DX398">
        <f>'[3]DLPNO-CCSD(T1 or T)_TightPNO'!CT398</f>
        <v>-493.55756289800001</v>
      </c>
      <c r="DY398">
        <f>'[3]DLPNO-CCSD(T1 or T)_TightPNO'!CU398</f>
        <v>-247.847238202829</v>
      </c>
      <c r="DZ398">
        <f>'[3]DLPNO-CCSD(T1 or T)_TightPNO'!CV398</f>
        <v>-246.778587356</v>
      </c>
      <c r="EA398">
        <f>'[3]DLPNO-CCSD(T1 or T)_TightPNO'!CW398</f>
        <v>-247.84723105145801</v>
      </c>
      <c r="EB398">
        <f>'[3]DLPNO-CCSD(T1 or T)_TightPNO'!CX398</f>
        <v>-246.778562577</v>
      </c>
      <c r="EC398">
        <f>'[3]DLPNO-CCSD(T1 or T)_TightPNO'!CY398</f>
        <v>-247.84726808475199</v>
      </c>
      <c r="ED398">
        <f>'[3]DLPNO-CCSD(T1 or T)_TightPNO'!CZ398</f>
        <v>-246.778568318</v>
      </c>
      <c r="EE398">
        <f>'[3]DLPNO-CCSD(T1 or T)_TightPNO'!DA398</f>
        <v>-247.847305322045</v>
      </c>
      <c r="EF398">
        <f>'[3]DLPNO-CCSD(T1 or T)_TightPNO'!DB398</f>
        <v>-246.77860946800001</v>
      </c>
      <c r="EH398" s="13" t="s">
        <v>930</v>
      </c>
      <c r="EJ398">
        <f t="shared" si="328"/>
        <v>-495.69479852003155</v>
      </c>
      <c r="EK398" s="36">
        <f t="shared" si="329"/>
        <v>-247.8470207036965</v>
      </c>
      <c r="EL398">
        <f t="shared" si="330"/>
        <v>-247.84701483360098</v>
      </c>
      <c r="EM398">
        <f t="shared" si="331"/>
        <v>-247.84705285354451</v>
      </c>
      <c r="EN398">
        <f t="shared" si="332"/>
        <v>-247.84709601400948</v>
      </c>
    </row>
    <row r="399" spans="1:144" ht="17" x14ac:dyDescent="0.2">
      <c r="A399" s="4">
        <f>'[1]De Raw'!$A397</f>
        <v>1.9450148344984064</v>
      </c>
      <c r="B399" t="s">
        <v>385</v>
      </c>
      <c r="C399" s="1">
        <f>ABS(AK399-$A399)</f>
        <v>0.20821130837131374</v>
      </c>
      <c r="D399" s="1">
        <f>ABS(AL399-$A399)</f>
        <v>0.17324883893312837</v>
      </c>
      <c r="E399" s="1">
        <f>ABS(AM399-$A399)</f>
        <v>1.7481234719092686E-2</v>
      </c>
      <c r="F399" s="1">
        <f>ABS(AN399-$A399)</f>
        <v>0.61027501347485957</v>
      </c>
      <c r="G399" s="1">
        <f>ABS(AO399-$A399)</f>
        <v>0.59138031573689021</v>
      </c>
      <c r="H399" s="1">
        <f>ABS(AP399-$A399)</f>
        <v>9.447348868984573E-3</v>
      </c>
      <c r="I399" s="15">
        <f>ABS(AQ399-$A399)</f>
        <v>0.80536567260365999</v>
      </c>
      <c r="J399" s="1">
        <f>ABS(AR399-$A399)</f>
        <v>0.40155105581478923</v>
      </c>
      <c r="K399" s="1">
        <f>ABS(AS399-$A399)</f>
        <v>0.20190730839443516</v>
      </c>
      <c r="L399" s="15">
        <f>ABS(AT399-$A399)</f>
        <v>0.74939657103870605</v>
      </c>
      <c r="M399" s="1">
        <f>ABS(AU399-$A399)</f>
        <v>0.43657526823502124</v>
      </c>
      <c r="N399" s="1">
        <f>ABS(AV399-$A399)</f>
        <v>0.1564106514018424</v>
      </c>
      <c r="O399" s="15">
        <f>ABS(AZ399-$A399)</f>
        <v>0.18330360110464783</v>
      </c>
      <c r="P399" s="1">
        <f>ABS(BA399-$A399)</f>
        <v>2.356606488108004E-2</v>
      </c>
      <c r="Q399" s="1">
        <f>ABS(BB399-$A399)</f>
        <v>0.10343483299286382</v>
      </c>
      <c r="R399" s="15">
        <f>ABS(BC399-$A399)</f>
        <v>0.90291100216805997</v>
      </c>
      <c r="S399" s="1">
        <f>ABS(BD399-$A399)</f>
        <v>0.30663642585373885</v>
      </c>
      <c r="T399" s="1">
        <f>ABS(BE399-$A399)</f>
        <v>0.29813728815716045</v>
      </c>
      <c r="U399" s="91">
        <f>ABS(BI399-$A399)</f>
        <v>0.24725766920109993</v>
      </c>
      <c r="V399" s="92">
        <f>ABS(BJ399-$A399)</f>
        <v>8.579535597052157E-2</v>
      </c>
      <c r="W399" s="92">
        <f>ABS(BK399-$A399)</f>
        <v>0.16652651258581064</v>
      </c>
      <c r="X399" s="15">
        <f t="shared" ref="X399:X462" si="341">ABS(BO399-$A399)</f>
        <v>0.16076157663782631</v>
      </c>
      <c r="Y399" s="1">
        <f t="shared" ref="Y399:Y462" si="342">ABS(BP399-$A399)</f>
        <v>1.5639302742391115E-2</v>
      </c>
      <c r="Z399" s="1">
        <f t="shared" ref="Z399:Z462" si="343">ABS(BQ399-$A399)</f>
        <v>8.35330884536436E-2</v>
      </c>
      <c r="AA399" s="15">
        <f t="shared" ref="AA399:AA462" si="344">ABS(BR399-$A399)</f>
        <v>0.25265965505445132</v>
      </c>
      <c r="AB399" s="1">
        <f t="shared" ref="AB399:AB462" si="345">ABS(BS399-$A399)</f>
        <v>9.4503572925938029E-2</v>
      </c>
      <c r="AC399" s="1">
        <f t="shared" ref="AC399:AC462" si="346">ABS(BT399-$A399)</f>
        <v>0.1720318864092838</v>
      </c>
      <c r="AD399" s="15">
        <f t="shared" ref="AD399:AD462" si="347">ABS(BU399-$A399)</f>
        <v>0.24066082654808696</v>
      </c>
      <c r="AE399" s="1">
        <f t="shared" ref="AE399:AE462" si="348">ABS(BV399-$A399)</f>
        <v>6.1944246629369371E-2</v>
      </c>
      <c r="AF399" s="1">
        <f t="shared" ref="AF399:AF462" si="349">ABS(BW399-$A399)</f>
        <v>0.1537105821706799</v>
      </c>
      <c r="AG399" s="15">
        <f t="shared" ref="AG399:AG462" si="350">ABS(BX399-$A399)</f>
        <v>0.32015650471787249</v>
      </c>
      <c r="AH399" s="1">
        <f t="shared" ref="AH399:AH462" si="351">ABS(BY399-$A399)</f>
        <v>0.13871083709696097</v>
      </c>
      <c r="AI399" s="1">
        <f t="shared" ref="AI399:AI462" si="352">ABS(BZ399-$A399)</f>
        <v>0.23269745695052091</v>
      </c>
      <c r="AJ399" s="1"/>
      <c r="AK399" s="1">
        <f t="shared" ref="AK399:AK413" si="353">627.5095*(CJ399+CP399-CD399)</f>
        <v>2.1532261428697201</v>
      </c>
      <c r="AL399" s="1">
        <f t="shared" ref="AL399:AL462" si="354">627.5095*(CV399+DB399-CD399)</f>
        <v>1.771765995565278</v>
      </c>
      <c r="AM399" s="1">
        <f t="shared" si="309"/>
        <v>1.9624960692174991</v>
      </c>
      <c r="AN399" s="1">
        <f t="shared" ref="AN399:AN462" si="355">627.5095*(DL399+DN399-DJ399)</f>
        <v>2.555289847973266</v>
      </c>
      <c r="AO399" s="1">
        <f t="shared" si="310"/>
        <v>1.3536345187615162</v>
      </c>
      <c r="AP399" s="1">
        <f t="shared" si="311"/>
        <v>1.954462183367391</v>
      </c>
      <c r="AQ399" s="1">
        <f t="shared" ref="AQ399:AQ430" si="356">627.5095*(CL399+CR399-CF399)</f>
        <v>2.7503805071020664</v>
      </c>
      <c r="AR399" s="1">
        <f t="shared" ref="AR399:AR430" si="357">627.5095*(CX399+DD399-CF399)</f>
        <v>1.5434637786836172</v>
      </c>
      <c r="AS399" s="1">
        <f t="shared" si="312"/>
        <v>2.1469221428928416</v>
      </c>
      <c r="AT399" s="1">
        <f t="shared" si="313"/>
        <v>2.6944114055371124</v>
      </c>
      <c r="AU399" s="1">
        <f t="shared" si="314"/>
        <v>1.5084395662633852</v>
      </c>
      <c r="AV399" s="1">
        <f t="shared" si="315"/>
        <v>2.1014254859002488</v>
      </c>
      <c r="AW399" s="1"/>
      <c r="AX399" s="1"/>
      <c r="AY399" s="1"/>
      <c r="AZ399" s="1">
        <f t="shared" si="338"/>
        <v>1.7617112333937586</v>
      </c>
      <c r="BA399" s="1">
        <f t="shared" si="339"/>
        <v>1.9214487696173264</v>
      </c>
      <c r="BB399" s="1">
        <f t="shared" si="340"/>
        <v>1.8415800015055426</v>
      </c>
      <c r="BC399" s="1">
        <f t="shared" si="316"/>
        <v>2.8479258366664664</v>
      </c>
      <c r="BD399" s="1">
        <f t="shared" si="317"/>
        <v>1.6383784086446675</v>
      </c>
      <c r="BE399" s="1">
        <f t="shared" si="318"/>
        <v>2.2431521226555668</v>
      </c>
      <c r="BF399" s="87"/>
      <c r="BG399" s="87"/>
      <c r="BH399" s="87"/>
      <c r="BI399" s="1">
        <f t="shared" si="319"/>
        <v>1.6977571652973065</v>
      </c>
      <c r="BJ399" s="1">
        <f t="shared" si="320"/>
        <v>1.8592194785278848</v>
      </c>
      <c r="BK399" s="1">
        <f t="shared" si="321"/>
        <v>1.7784883219125958</v>
      </c>
      <c r="BL399" s="87"/>
      <c r="BM399" s="87"/>
      <c r="BN399" s="87"/>
      <c r="BO399" s="1">
        <f>AZ399+(AQ399-NormalPNO!Y399)*$BO$1</f>
        <v>1.7842532578605801</v>
      </c>
      <c r="BP399" s="1">
        <f>BA399+(AR399-NormalPNO!Z399)*$BP$1</f>
        <v>1.9293755317560153</v>
      </c>
      <c r="BQ399" s="1">
        <f>BB399+(AS399-NormalPNO!AA399)*$BQ$1</f>
        <v>1.8614817460447628</v>
      </c>
      <c r="BR399" s="1">
        <f>BI399+(BC399-NormalPNO!Y399)*$BR$1</f>
        <v>1.6923551794439551</v>
      </c>
      <c r="BS399" s="1">
        <f>BJ399+(BD399-NormalPNO!Z399)*$BS$1</f>
        <v>1.8505112615724684</v>
      </c>
      <c r="BT399" s="1">
        <f>BK399+(BE399-NormalPNO!AA399)*$BT$1</f>
        <v>1.7729829480891226</v>
      </c>
      <c r="BU399" s="1">
        <f t="shared" si="322"/>
        <v>1.7043540079503194</v>
      </c>
      <c r="BV399" s="1">
        <f t="shared" si="323"/>
        <v>1.883070587869037</v>
      </c>
      <c r="BW399" s="1">
        <f t="shared" si="324"/>
        <v>1.7913042523277265</v>
      </c>
      <c r="BX399" s="1">
        <f t="shared" si="325"/>
        <v>1.6248583297805339</v>
      </c>
      <c r="BY399" s="1">
        <f t="shared" si="326"/>
        <v>1.8063039974014454</v>
      </c>
      <c r="BZ399" s="1">
        <f t="shared" si="327"/>
        <v>1.7123173775478855</v>
      </c>
      <c r="CA399" s="1"/>
      <c r="CB399" t="s">
        <v>385</v>
      </c>
      <c r="CC399" s="13" t="s">
        <v>931</v>
      </c>
      <c r="CD399">
        <v>-479.78931388425701</v>
      </c>
      <c r="CE399" s="19">
        <v>-477.57887581799997</v>
      </c>
      <c r="CF399" s="19">
        <v>-479.66939905715799</v>
      </c>
      <c r="CG399" s="19">
        <v>-477.551748347</v>
      </c>
      <c r="CH399" s="19"/>
      <c r="CI399" s="19"/>
      <c r="CJ399">
        <v>-231.87697967237</v>
      </c>
      <c r="CK399" s="19">
        <v>-230.794379445</v>
      </c>
      <c r="CL399">
        <v>-231.81822555411901</v>
      </c>
      <c r="CM399" s="19">
        <v>-230.78118910500001</v>
      </c>
      <c r="CN399" s="19"/>
      <c r="CO399" s="19"/>
      <c r="CP399" s="19">
        <f>'[3]DLPNO-CCSD(T1 or T)_TightPNO'!BL399</f>
        <v>-247.908902827752</v>
      </c>
      <c r="CQ399" s="19">
        <f>'[3]DLPNO-CCSD(T1 or T)_TightPNO'!BM399</f>
        <v>-246.792755382</v>
      </c>
      <c r="CR399" s="19">
        <f>'[3]DLPNO-CCSD(T1 or T)_TightPNO'!BN399</f>
        <v>-247.84679049288999</v>
      </c>
      <c r="CS399" s="19">
        <f>'[3]DLPNO-CCSD(T1 or T)_TightPNO'!BO399</f>
        <v>-246.77858247</v>
      </c>
      <c r="CT399" s="19"/>
      <c r="CU399" s="19"/>
      <c r="CV399" s="19">
        <f>'[3]DLPNO-CCSD(T1 or T)_TightPNO'!BR399</f>
        <v>-247.90914093034999</v>
      </c>
      <c r="CW399" s="19">
        <f>'[3]DLPNO-CCSD(T1 or T)_TightPNO'!BS399</f>
        <v>-246.792782891</v>
      </c>
      <c r="CX399" s="19">
        <f>'[3]DLPNO-CCSD(T1 or T)_TightPNO'!BT399</f>
        <v>-247.84743792556401</v>
      </c>
      <c r="CY399" s="19">
        <f>'[3]DLPNO-CCSD(T1 or T)_TightPNO'!BU399</f>
        <v>-246.77867339400001</v>
      </c>
      <c r="CZ399" s="19"/>
      <c r="DA399" s="19"/>
      <c r="DB399" s="19">
        <f>'[3]DLPNO-CCSD(T1 or T)_TightPNO'!BX399</f>
        <v>-231.877349465186</v>
      </c>
      <c r="DC399" s="19">
        <f>'[3]DLPNO-CCSD(T1 or T)_TightPNO'!BY399</f>
        <v>-230.794426829</v>
      </c>
      <c r="DD399" s="19">
        <f>'[3]DLPNO-CCSD(T1 or T)_TightPNO'!BZ399</f>
        <v>-231.81950146559899</v>
      </c>
      <c r="DE399" s="19">
        <f>'[3]DLPNO-CCSD(T1 or T)_TightPNO'!CA399</f>
        <v>-230.78141907200001</v>
      </c>
      <c r="DF399" s="19"/>
      <c r="DG399" s="19"/>
      <c r="DH399" s="19"/>
      <c r="DI399" s="40" t="str">
        <f>'[3]DLPNO-CCSD(T1 or T)_TightPNO'!CE399</f>
        <v>49_Benzene-Pyridine_TS_0.90.xyz</v>
      </c>
      <c r="DJ399" s="40">
        <f>'[3]DLPNO-CCSD(T1 or T)_TightPNO'!CF399</f>
        <v>-479.66861784026798</v>
      </c>
      <c r="DK399" s="40">
        <f>'[3]DLPNO-CCSD(T1 or T)_TightPNO'!CG399</f>
        <v>-477.551748347</v>
      </c>
      <c r="DL399" s="40">
        <f>'[3]DLPNO-CCSD(T1 or T)_TightPNO'!CH399</f>
        <v>-231.81817765730401</v>
      </c>
      <c r="DM399" s="40">
        <f>'[3]DLPNO-CCSD(T1 or T)_TightPNO'!CI399</f>
        <v>-230.78118910500001</v>
      </c>
      <c r="DN399" s="40">
        <f>'[3]DLPNO-CCSD(T1 or T)_TightPNO'!CJ399</f>
        <v>-247.846368069557</v>
      </c>
      <c r="DO399" s="40">
        <f>'[3]DLPNO-CCSD(T1 or T)_TightPNO'!CK399</f>
        <v>-246.77858247</v>
      </c>
      <c r="DP399" s="40">
        <f>'[3]DLPNO-CCSD(T1 or T)_TightPNO'!CL399</f>
        <v>-247.84700795689201</v>
      </c>
      <c r="DQ399" s="40">
        <f>'[3]DLPNO-CCSD(T1 or T)_TightPNO'!CM399</f>
        <v>-246.77867339400001</v>
      </c>
      <c r="DR399" s="40">
        <f>'[3]DLPNO-CCSD(T1 or T)_TightPNO'!CN399</f>
        <v>-231.81945272954999</v>
      </c>
      <c r="DS399" s="40">
        <f>'[3]DLPNO-CCSD(T1 or T)_TightPNO'!CO399</f>
        <v>-230.78141907200001</v>
      </c>
      <c r="DT399" s="19"/>
      <c r="DU399" s="10"/>
      <c r="DV399" s="13" t="s">
        <v>931</v>
      </c>
      <c r="DW399">
        <f>'[3]DLPNO-CCSD(T1 or T)_TightPNO'!CS399</f>
        <v>-479.67012163613401</v>
      </c>
      <c r="DX399">
        <f>'[3]DLPNO-CCSD(T1 or T)_TightPNO'!CT399</f>
        <v>-477.551748347</v>
      </c>
      <c r="DY399">
        <f>'[3]DLPNO-CCSD(T1 or T)_TightPNO'!CU399</f>
        <v>-231.81860767156601</v>
      </c>
      <c r="DZ399">
        <f>'[3]DLPNO-CCSD(T1 or T)_TightPNO'!CV399</f>
        <v>-230.78118910500001</v>
      </c>
      <c r="EA399">
        <f>'[3]DLPNO-CCSD(T1 or T)_TightPNO'!CW399</f>
        <v>-247.84722014685599</v>
      </c>
      <c r="EB399">
        <f>'[3]DLPNO-CCSD(T1 or T)_TightPNO'!CX399</f>
        <v>-246.77858247</v>
      </c>
      <c r="EC399">
        <f>'[3]DLPNO-CCSD(T1 or T)_TightPNO'!CY399</f>
        <v>-247.84785060116999</v>
      </c>
      <c r="ED399">
        <f>'[3]DLPNO-CCSD(T1 or T)_TightPNO'!CZ399</f>
        <v>-246.77867339400001</v>
      </c>
      <c r="EE399">
        <f>'[3]DLPNO-CCSD(T1 or T)_TightPNO'!DA399</f>
        <v>-231.81986718360201</v>
      </c>
      <c r="EF399">
        <f>'[3]DLPNO-CCSD(T1 or T)_TightPNO'!DB399</f>
        <v>-230.78141907200001</v>
      </c>
      <c r="EH399" s="13" t="s">
        <v>931</v>
      </c>
      <c r="EJ399">
        <f t="shared" si="328"/>
        <v>-479.66978966560299</v>
      </c>
      <c r="EK399" s="36">
        <f t="shared" si="329"/>
        <v>-231.8182495025265</v>
      </c>
      <c r="EL399">
        <f t="shared" si="330"/>
        <v>-247.84700170455648</v>
      </c>
      <c r="EM399">
        <f t="shared" si="331"/>
        <v>-247.84765290990001</v>
      </c>
      <c r="EN399">
        <f t="shared" si="332"/>
        <v>-231.81952583362349</v>
      </c>
    </row>
    <row r="400" spans="1:144" ht="17" x14ac:dyDescent="0.2">
      <c r="A400" s="4">
        <f>'[1]De Raw'!$A398</f>
        <v>2.9216415805672784</v>
      </c>
      <c r="B400" t="s">
        <v>386</v>
      </c>
      <c r="C400" s="1">
        <f>ABS(AK400-$A400)</f>
        <v>0.21902873615667273</v>
      </c>
      <c r="D400" s="1">
        <f>ABS(AL400-$A400)</f>
        <v>0.10258400469783036</v>
      </c>
      <c r="E400" s="1">
        <f>ABS(AM400-$A400)</f>
        <v>5.8222365729421188E-2</v>
      </c>
      <c r="F400" s="1">
        <f>ABS(AN400-$A400)</f>
        <v>0.55866439635954368</v>
      </c>
      <c r="G400" s="1">
        <f>ABS(AO400-$A400)</f>
        <v>0.45518537537314074</v>
      </c>
      <c r="H400" s="1">
        <f>ABS(AP400-$A400)</f>
        <v>5.1739510493201468E-2</v>
      </c>
      <c r="I400" s="15">
        <f>ABS(AQ400-$A400)</f>
        <v>0.72890184019781756</v>
      </c>
      <c r="J400" s="1">
        <f>ABS(AR400-$A400)</f>
        <v>0.28566822898858657</v>
      </c>
      <c r="K400" s="1">
        <f>ABS(AS400-$A400)</f>
        <v>0.2216168056046155</v>
      </c>
      <c r="L400" s="15">
        <f>ABS(AT400-$A400)</f>
        <v>0.65970063653693645</v>
      </c>
      <c r="M400" s="1">
        <f>ABS(AU400-$A400)</f>
        <v>0.34241355477071611</v>
      </c>
      <c r="N400" s="1">
        <f>ABS(AV400-$A400)</f>
        <v>0.15864354088310995</v>
      </c>
      <c r="O400" s="15">
        <f>ABS(AZ400-$A400)</f>
        <v>0.11526158160650013</v>
      </c>
      <c r="P400" s="1">
        <f>ABS(BA400-$A400)</f>
        <v>1.7452300473979498E-2</v>
      </c>
      <c r="Q400" s="1">
        <f>ABS(BB400-$A400)</f>
        <v>4.8904640566260316E-2</v>
      </c>
      <c r="R400" s="15">
        <f>ABS(BC400-$A400)</f>
        <v>0.8140205621169545</v>
      </c>
      <c r="S400" s="1">
        <f>ABS(BD400-$A400)</f>
        <v>0.20090965579630948</v>
      </c>
      <c r="T400" s="1">
        <f>ABS(BE400-$A400)</f>
        <v>0.30655545316032251</v>
      </c>
      <c r="U400" s="91">
        <f>ABS(BI400-$A400)</f>
        <v>0.17106833895930063</v>
      </c>
      <c r="V400" s="92">
        <f>ABS(BJ400-$A400)</f>
        <v>3.8118331004775463E-2</v>
      </c>
      <c r="W400" s="92">
        <f>ABS(BK400-$A400)</f>
        <v>0.10459333498203804</v>
      </c>
      <c r="X400" s="15">
        <f t="shared" si="341"/>
        <v>9.0091093807497913E-2</v>
      </c>
      <c r="Y400" s="1">
        <f t="shared" si="342"/>
        <v>2.5556508429596558E-2</v>
      </c>
      <c r="Z400" s="1">
        <f t="shared" si="343"/>
        <v>2.7803395292787414E-2</v>
      </c>
      <c r="AA400" s="15">
        <f t="shared" si="344"/>
        <v>0.17827072782810793</v>
      </c>
      <c r="AB400" s="1">
        <f t="shared" si="345"/>
        <v>4.7522518846772055E-2</v>
      </c>
      <c r="AC400" s="1">
        <f t="shared" si="346"/>
        <v>0.11101262727242878</v>
      </c>
      <c r="AD400" s="15">
        <f t="shared" si="347"/>
        <v>0.18617908659321358</v>
      </c>
      <c r="AE400" s="1">
        <f t="shared" si="348"/>
        <v>4.4727039923535106E-2</v>
      </c>
      <c r="AF400" s="1">
        <f t="shared" si="349"/>
        <v>0.11849278772533767</v>
      </c>
      <c r="AG400" s="15">
        <f t="shared" si="350"/>
        <v>0.26120177012368595</v>
      </c>
      <c r="AH400" s="1">
        <f t="shared" si="351"/>
        <v>0.12385062897654642</v>
      </c>
      <c r="AI400" s="1">
        <f t="shared" si="352"/>
        <v>0.19618249057712589</v>
      </c>
      <c r="AJ400" s="1"/>
      <c r="AK400" s="1">
        <f t="shared" si="353"/>
        <v>3.1406703167239511</v>
      </c>
      <c r="AL400" s="1">
        <f t="shared" si="354"/>
        <v>2.8190575758694481</v>
      </c>
      <c r="AM400" s="1">
        <f t="shared" ref="AM400:AM463" si="358">(AK400+AL400)/2</f>
        <v>2.9798639462966996</v>
      </c>
      <c r="AN400" s="1">
        <f t="shared" si="355"/>
        <v>3.4803059769268221</v>
      </c>
      <c r="AO400" s="1">
        <f t="shared" ref="AO400:AO463" si="359">627.5095*(DP400+DR400-DJ400)</f>
        <v>2.4664562051941377</v>
      </c>
      <c r="AP400" s="1">
        <f t="shared" ref="AP400:AP463" si="360">(AN400+AO400)/2</f>
        <v>2.9733810910604799</v>
      </c>
      <c r="AQ400" s="1">
        <f t="shared" si="356"/>
        <v>3.650543420765096</v>
      </c>
      <c r="AR400" s="1">
        <f t="shared" si="357"/>
        <v>2.6359733515786918</v>
      </c>
      <c r="AS400" s="1">
        <f t="shared" ref="AS400:AS463" si="361">(AQ400+AR400)/2</f>
        <v>3.1432583861718939</v>
      </c>
      <c r="AT400" s="1">
        <f t="shared" ref="AT400:AT463" si="362">627.5095*(DY400+EA400-DW400)</f>
        <v>3.5813422171042149</v>
      </c>
      <c r="AU400" s="1">
        <f t="shared" ref="AU400:AU463" si="363">627.5095*(EC400+EE400-DW400)</f>
        <v>2.5792280257965623</v>
      </c>
      <c r="AV400" s="1">
        <f t="shared" ref="AV400:AV463" si="364">(AT400+AU400)/2</f>
        <v>3.0802851214503884</v>
      </c>
      <c r="AW400" s="1"/>
      <c r="AX400" s="1"/>
      <c r="AY400" s="1"/>
      <c r="AZ400" s="1">
        <f t="shared" si="338"/>
        <v>2.8063799989607783</v>
      </c>
      <c r="BA400" s="1">
        <f t="shared" si="339"/>
        <v>2.9390938810412579</v>
      </c>
      <c r="BB400" s="1">
        <f t="shared" si="340"/>
        <v>2.8727369400010181</v>
      </c>
      <c r="BC400" s="1">
        <f t="shared" ref="BC400:BC463" si="365">627.5095*(EK400+EL400-EJ400)</f>
        <v>3.7356621426842329</v>
      </c>
      <c r="BD400" s="1">
        <f t="shared" ref="BD400:BD463" si="366">627.5095*(EM400+EN400-EJ400)</f>
        <v>2.7207319247709689</v>
      </c>
      <c r="BE400" s="1">
        <f t="shared" ref="BE400:BE463" si="367">(BC400+BD400)/2</f>
        <v>3.2281970337276009</v>
      </c>
      <c r="BF400" s="87"/>
      <c r="BG400" s="87"/>
      <c r="BH400" s="87"/>
      <c r="BI400" s="1">
        <f t="shared" ref="BI400:BI463" si="368">AK400+(AK400-BC400)*$BA$2</f>
        <v>2.7505732416079778</v>
      </c>
      <c r="BJ400" s="1">
        <f t="shared" ref="BJ400:BJ463" si="369">AL400+(AL400-BD400)*$BA$2</f>
        <v>2.8835232495625029</v>
      </c>
      <c r="BK400" s="1">
        <f t="shared" ref="BK400:BK463" si="370">AM400+(AM400-BE400)*$BA$2</f>
        <v>2.8170482455852404</v>
      </c>
      <c r="BL400" s="87"/>
      <c r="BM400" s="87"/>
      <c r="BN400" s="87"/>
      <c r="BO400" s="1">
        <f>AZ400+(AQ400-NormalPNO!Y400)*$BO$1</f>
        <v>2.8315504867597805</v>
      </c>
      <c r="BP400" s="1">
        <f>BA400+(AR400-NormalPNO!Z400)*$BP$1</f>
        <v>2.947198088996875</v>
      </c>
      <c r="BQ400" s="1">
        <f>BB400+(AS400-NormalPNO!AA400)*$BQ$1</f>
        <v>2.893838185274491</v>
      </c>
      <c r="BR400" s="1">
        <f>BI400+(BC400-NormalPNO!Y400)*$BR$1</f>
        <v>2.7433708527391705</v>
      </c>
      <c r="BS400" s="1">
        <f>BJ400+(BD400-NormalPNO!Z400)*$BS$1</f>
        <v>2.8741190617205064</v>
      </c>
      <c r="BT400" s="1">
        <f>BK400+(BE400-NormalPNO!AA400)*$BT$1</f>
        <v>2.8106289532948496</v>
      </c>
      <c r="BU400" s="1">
        <f t="shared" ref="BU400:BU463" si="371">AZ400+BU$1*(AT400-AQ400)</f>
        <v>2.7354624939740648</v>
      </c>
      <c r="BV400" s="1">
        <f t="shared" ref="BV400:BV463" si="372">BA400+BV$1*(AU400-AR400)</f>
        <v>2.8769145406437433</v>
      </c>
      <c r="BW400" s="1">
        <f t="shared" ref="BW400:BW463" si="373">BB400+BW$1*(AV400-AS400)</f>
        <v>2.8031487928419407</v>
      </c>
      <c r="BX400" s="1">
        <f t="shared" ref="BX400:BX463" si="374">BI400+$BX$1*(AT400-AQ400)</f>
        <v>2.6604398104435925</v>
      </c>
      <c r="BY400" s="1">
        <f t="shared" ref="BY400:BY463" si="375">BJ400+$BY$1*(AU400-AR400)</f>
        <v>2.797790951590732</v>
      </c>
      <c r="BZ400" s="1">
        <f t="shared" ref="BZ400:BZ463" si="376">BK400+$BZ$1*(AV400-AS400)</f>
        <v>2.7254590899901525</v>
      </c>
      <c r="CA400" s="1"/>
      <c r="CB400" t="s">
        <v>386</v>
      </c>
      <c r="CC400" s="13" t="s">
        <v>932</v>
      </c>
      <c r="CD400">
        <v>-479.79088747664701</v>
      </c>
      <c r="CE400" s="19">
        <v>-477.582931487</v>
      </c>
      <c r="CF400" s="19">
        <v>-479.67083355801202</v>
      </c>
      <c r="CG400" s="19">
        <v>-477.55576823000001</v>
      </c>
      <c r="CH400" s="19"/>
      <c r="CI400" s="19"/>
      <c r="CJ400">
        <v>-231.87697967237</v>
      </c>
      <c r="CK400" s="19">
        <v>-230.794379445</v>
      </c>
      <c r="CL400">
        <v>-231.81822555411901</v>
      </c>
      <c r="CM400" s="19">
        <v>-230.78118910500001</v>
      </c>
      <c r="CN400" s="19"/>
      <c r="CO400" s="19"/>
      <c r="CP400" s="19">
        <f>'[3]DLPNO-CCSD(T1 or T)_TightPNO'!BL400</f>
        <v>-247.908902827752</v>
      </c>
      <c r="CQ400" s="19">
        <f>'[3]DLPNO-CCSD(T1 or T)_TightPNO'!BM400</f>
        <v>-246.792755382</v>
      </c>
      <c r="CR400" s="19">
        <f>'[3]DLPNO-CCSD(T1 or T)_TightPNO'!BN400</f>
        <v>-247.84679049288999</v>
      </c>
      <c r="CS400" s="19">
        <f>'[3]DLPNO-CCSD(T1 or T)_TightPNO'!BO400</f>
        <v>-246.77858247</v>
      </c>
      <c r="CT400" s="19"/>
      <c r="CU400" s="19"/>
      <c r="CV400" s="19">
        <f>'[3]DLPNO-CCSD(T1 or T)_TightPNO'!BR400</f>
        <v>-247.90910494795801</v>
      </c>
      <c r="CW400" s="19">
        <f>'[3]DLPNO-CCSD(T1 or T)_TightPNO'!BS400</f>
        <v>-246.792779921</v>
      </c>
      <c r="CX400" s="19">
        <f>'[3]DLPNO-CCSD(T1 or T)_TightPNO'!BT400</f>
        <v>-247.847319779223</v>
      </c>
      <c r="CY400" s="19">
        <f>'[3]DLPNO-CCSD(T1 or T)_TightPNO'!BU400</f>
        <v>-246.77865742200001</v>
      </c>
      <c r="CZ400" s="19"/>
      <c r="DA400" s="19"/>
      <c r="DB400" s="19">
        <f>'[3]DLPNO-CCSD(T1 or T)_TightPNO'!BX400</f>
        <v>-231.87729007466899</v>
      </c>
      <c r="DC400" s="19">
        <f>'[3]DLPNO-CCSD(T1 or T)_TightPNO'!BY400</f>
        <v>-230.794422277</v>
      </c>
      <c r="DD400" s="19">
        <f>'[3]DLPNO-CCSD(T1 or T)_TightPNO'!BZ400</f>
        <v>-231.81931308803999</v>
      </c>
      <c r="DE400" s="19">
        <f>'[3]DLPNO-CCSD(T1 or T)_TightPNO'!CA400</f>
        <v>-230.78139380900001</v>
      </c>
      <c r="DF400" s="19"/>
      <c r="DG400" s="19"/>
      <c r="DH400" s="19"/>
      <c r="DI400" s="40" t="str">
        <f>'[3]DLPNO-CCSD(T1 or T)_TightPNO'!CE400</f>
        <v>49_Benzene-Pyridine_TS_0.95.xyz</v>
      </c>
      <c r="DJ400" s="40">
        <f>'[3]DLPNO-CCSD(T1 or T)_TightPNO'!CF400</f>
        <v>-479.67009194724</v>
      </c>
      <c r="DK400" s="40">
        <f>'[3]DLPNO-CCSD(T1 or T)_TightPNO'!CG400</f>
        <v>-477.55576823000001</v>
      </c>
      <c r="DL400" s="40">
        <f>'[3]DLPNO-CCSD(T1 or T)_TightPNO'!CH400</f>
        <v>-231.81817765730401</v>
      </c>
      <c r="DM400" s="40">
        <f>'[3]DLPNO-CCSD(T1 or T)_TightPNO'!CI400</f>
        <v>-230.78118910500001</v>
      </c>
      <c r="DN400" s="40">
        <f>'[3]DLPNO-CCSD(T1 or T)_TightPNO'!CJ400</f>
        <v>-247.846368069557</v>
      </c>
      <c r="DO400" s="40">
        <f>'[3]DLPNO-CCSD(T1 or T)_TightPNO'!CK400</f>
        <v>-246.77858247</v>
      </c>
      <c r="DP400" s="40">
        <f>'[3]DLPNO-CCSD(T1 or T)_TightPNO'!CL400</f>
        <v>-247.84689580921</v>
      </c>
      <c r="DQ400" s="40">
        <f>'[3]DLPNO-CCSD(T1 or T)_TightPNO'!CM400</f>
        <v>-246.77865742200001</v>
      </c>
      <c r="DR400" s="40">
        <f>'[3]DLPNO-CCSD(T1 or T)_TightPNO'!CN400</f>
        <v>-231.81926559003799</v>
      </c>
      <c r="DS400" s="40">
        <f>'[3]DLPNO-CCSD(T1 or T)_TightPNO'!CO400</f>
        <v>-230.78139380900001</v>
      </c>
      <c r="DT400" s="19"/>
      <c r="DU400" s="10"/>
      <c r="DV400" s="13" t="s">
        <v>932</v>
      </c>
      <c r="DW400">
        <f>'[3]DLPNO-CCSD(T1 or T)_TightPNO'!CS400</f>
        <v>-479.67153505029199</v>
      </c>
      <c r="DX400">
        <f>'[3]DLPNO-CCSD(T1 or T)_TightPNO'!CT400</f>
        <v>-477.55576823000001</v>
      </c>
      <c r="DY400">
        <f>'[3]DLPNO-CCSD(T1 or T)_TightPNO'!CU400</f>
        <v>-231.81860767156601</v>
      </c>
      <c r="DZ400">
        <f>'[3]DLPNO-CCSD(T1 or T)_TightPNO'!CV400</f>
        <v>-230.78118910500001</v>
      </c>
      <c r="EA400">
        <f>'[3]DLPNO-CCSD(T1 or T)_TightPNO'!CW400</f>
        <v>-247.84722014685599</v>
      </c>
      <c r="EB400">
        <f>'[3]DLPNO-CCSD(T1 or T)_TightPNO'!CX400</f>
        <v>-246.77858247</v>
      </c>
      <c r="EC400">
        <f>'[3]DLPNO-CCSD(T1 or T)_TightPNO'!CY400</f>
        <v>-247.847740946139</v>
      </c>
      <c r="ED400">
        <f>'[3]DLPNO-CCSD(T1 or T)_TightPNO'!CZ400</f>
        <v>-246.77865742200001</v>
      </c>
      <c r="EE400">
        <f>'[3]DLPNO-CCSD(T1 or T)_TightPNO'!DA400</f>
        <v>-231.819683842833</v>
      </c>
      <c r="EF400">
        <f>'[3]DLPNO-CCSD(T1 or T)_TightPNO'!DB400</f>
        <v>-230.78139380900001</v>
      </c>
      <c r="EH400" s="13" t="s">
        <v>932</v>
      </c>
      <c r="EJ400">
        <f t="shared" ref="EJ400:EJ463" si="377">(CF400-DJ400)*EJ$10+DJ400</f>
        <v>-479.67120436339803</v>
      </c>
      <c r="EK400" s="36">
        <f t="shared" ref="EK400:EK463" si="378">(CL400-DL400)*EK$10+DL400</f>
        <v>-231.8182495025265</v>
      </c>
      <c r="EL400">
        <f t="shared" ref="EL400:EL463" si="379">(CR400-DN400)*EL$10+DN400</f>
        <v>-247.84700170455648</v>
      </c>
      <c r="EM400">
        <f t="shared" ref="EM400:EM463" si="380">(CX400-DP400)*EM$10+DP400</f>
        <v>-247.8475317642295</v>
      </c>
      <c r="EN400">
        <f t="shared" ref="EN400:EN463" si="381">(DD400-DR400)*EN$10+DR400</f>
        <v>-231.81933683704099</v>
      </c>
    </row>
    <row r="401" spans="1:144" ht="17" x14ac:dyDescent="0.2">
      <c r="A401" s="4">
        <f>'[1]De Raw'!$A399</f>
        <v>3.2257960454197754</v>
      </c>
      <c r="B401" t="s">
        <v>387</v>
      </c>
      <c r="C401" s="1">
        <f>ABS(AK401-$A401)</f>
        <v>0.20583626669811306</v>
      </c>
      <c r="D401" s="1">
        <f>ABS(AL401-$A401)</f>
        <v>6.4466242242765759E-2</v>
      </c>
      <c r="E401" s="1">
        <f>ABS(AM401-$A401)</f>
        <v>7.0685012227673649E-2</v>
      </c>
      <c r="F401" s="1">
        <f>ABS(AN401-$A401)</f>
        <v>0.52172381420913094</v>
      </c>
      <c r="G401" s="1">
        <f>ABS(AO401-$A401)</f>
        <v>0.33685215482414277</v>
      </c>
      <c r="H401" s="1">
        <f>ABS(AP401-$A401)</f>
        <v>9.2435829692494309E-2</v>
      </c>
      <c r="I401" s="15">
        <f>ABS(AQ401-$A401)</f>
        <v>0.66223540697121264</v>
      </c>
      <c r="J401" s="1">
        <f>ABS(AR401-$A401)</f>
        <v>0.19829004709611953</v>
      </c>
      <c r="K401" s="1">
        <f>ABS(AS401-$A401)</f>
        <v>0.23197267993754656</v>
      </c>
      <c r="L401" s="15">
        <f>ABS(AT401-$A401)</f>
        <v>0.58553479338119319</v>
      </c>
      <c r="M401" s="1">
        <f>ABS(AU401-$A401)</f>
        <v>0.2652383026698919</v>
      </c>
      <c r="N401" s="1">
        <f>ABS(AV401-$A401)</f>
        <v>0.16014824535565086</v>
      </c>
      <c r="O401" s="15">
        <f>ABS(AZ401-$A401)</f>
        <v>9.3394683943326395E-2</v>
      </c>
      <c r="P401" s="1">
        <f>ABS(BA401-$A401)</f>
        <v>2.3273240177735577E-2</v>
      </c>
      <c r="Q401" s="1">
        <f>ABS(BB401-$A401)</f>
        <v>3.5060721882795409E-2</v>
      </c>
      <c r="R401" s="15">
        <f>ABS(BC401-$A401)</f>
        <v>0.73249120335225371</v>
      </c>
      <c r="S401" s="1">
        <f>ABS(BD401-$A401)</f>
        <v>0.1290089932321079</v>
      </c>
      <c r="T401" s="1">
        <f>ABS(BE401-$A401)</f>
        <v>0.3017411050600729</v>
      </c>
      <c r="U401" s="91">
        <f>ABS(BI401-$A401)</f>
        <v>0.13945679687060064</v>
      </c>
      <c r="V401" s="92">
        <f>ABS(BJ401-$A401)</f>
        <v>2.2149798079444061E-2</v>
      </c>
      <c r="W401" s="92">
        <f>ABS(BK401-$A401)</f>
        <v>8.0803297475022351E-2</v>
      </c>
      <c r="X401" s="15">
        <f t="shared" si="341"/>
        <v>7.2860757507163587E-2</v>
      </c>
      <c r="Y401" s="1">
        <f t="shared" si="342"/>
        <v>3.0014714561106715E-2</v>
      </c>
      <c r="Z401" s="1">
        <f t="shared" si="343"/>
        <v>1.7651142764192329E-2</v>
      </c>
      <c r="AA401" s="15">
        <f t="shared" si="344"/>
        <v>0.14529230638176305</v>
      </c>
      <c r="AB401" s="1">
        <f t="shared" si="345"/>
        <v>3.0022646749603865E-2</v>
      </c>
      <c r="AC401" s="1">
        <f t="shared" si="346"/>
        <v>8.6110098313185279E-2</v>
      </c>
      <c r="AD401" s="15">
        <f t="shared" si="347"/>
        <v>0.17199759630609313</v>
      </c>
      <c r="AE401" s="1">
        <f t="shared" si="348"/>
        <v>5.0086077351327862E-2</v>
      </c>
      <c r="AF401" s="1">
        <f t="shared" si="349"/>
        <v>0.11442978977861351</v>
      </c>
      <c r="AG401" s="15">
        <f t="shared" si="350"/>
        <v>0.23935808629268251</v>
      </c>
      <c r="AH401" s="1">
        <f t="shared" si="351"/>
        <v>0.1232969448519885</v>
      </c>
      <c r="AI401" s="1">
        <f t="shared" si="352"/>
        <v>0.18526571249419987</v>
      </c>
      <c r="AJ401" s="1"/>
      <c r="AK401" s="1">
        <f t="shared" si="353"/>
        <v>3.4316323121178884</v>
      </c>
      <c r="AL401" s="1">
        <f t="shared" si="354"/>
        <v>3.1613298031770096</v>
      </c>
      <c r="AM401" s="1">
        <f t="shared" si="358"/>
        <v>3.296481057647449</v>
      </c>
      <c r="AN401" s="1">
        <f t="shared" si="355"/>
        <v>3.7475198596289063</v>
      </c>
      <c r="AO401" s="1">
        <f t="shared" si="359"/>
        <v>2.8889438905956326</v>
      </c>
      <c r="AP401" s="1">
        <f t="shared" si="360"/>
        <v>3.3182318751122697</v>
      </c>
      <c r="AQ401" s="1">
        <f t="shared" si="356"/>
        <v>3.888031452390988</v>
      </c>
      <c r="AR401" s="1">
        <f t="shared" si="357"/>
        <v>3.0275059983236559</v>
      </c>
      <c r="AS401" s="1">
        <f t="shared" si="361"/>
        <v>3.4577687253573219</v>
      </c>
      <c r="AT401" s="1">
        <f t="shared" si="362"/>
        <v>3.8113308388009686</v>
      </c>
      <c r="AU401" s="1">
        <f t="shared" si="363"/>
        <v>2.9605577427498835</v>
      </c>
      <c r="AV401" s="1">
        <f t="shared" si="364"/>
        <v>3.3859442907754262</v>
      </c>
      <c r="AW401" s="1"/>
      <c r="AX401" s="1"/>
      <c r="AY401" s="1"/>
      <c r="AZ401" s="1">
        <f t="shared" si="338"/>
        <v>3.132401361476449</v>
      </c>
      <c r="BA401" s="1">
        <f t="shared" si="339"/>
        <v>3.249069285597511</v>
      </c>
      <c r="BB401" s="1">
        <f t="shared" si="340"/>
        <v>3.19073532353698</v>
      </c>
      <c r="BC401" s="1">
        <f t="shared" si="365"/>
        <v>3.9582872487720291</v>
      </c>
      <c r="BD401" s="1">
        <f t="shared" si="366"/>
        <v>3.0967870521876675</v>
      </c>
      <c r="BE401" s="1">
        <f t="shared" si="367"/>
        <v>3.5275371504798483</v>
      </c>
      <c r="BF401" s="87"/>
      <c r="BG401" s="87"/>
      <c r="BH401" s="87"/>
      <c r="BI401" s="1">
        <f t="shared" si="368"/>
        <v>3.0863392485491747</v>
      </c>
      <c r="BJ401" s="1">
        <f t="shared" si="369"/>
        <v>3.2036462473403313</v>
      </c>
      <c r="BK401" s="1">
        <f t="shared" si="370"/>
        <v>3.144992747944753</v>
      </c>
      <c r="BL401" s="87"/>
      <c r="BM401" s="87"/>
      <c r="BN401" s="87"/>
      <c r="BO401" s="1">
        <f>AZ401+(AQ401-NormalPNO!Y401)*$BO$1</f>
        <v>3.1529352879126118</v>
      </c>
      <c r="BP401" s="1">
        <f>BA401+(AR401-NormalPNO!Z401)*$BP$1</f>
        <v>3.2558107599808821</v>
      </c>
      <c r="BQ401" s="1">
        <f>BB401+(AS401-NormalPNO!AA401)*$BQ$1</f>
        <v>3.2081449026555831</v>
      </c>
      <c r="BR401" s="1">
        <f>BI401+(BC401-NormalPNO!Y401)*$BR$1</f>
        <v>3.0805037390380123</v>
      </c>
      <c r="BS401" s="1">
        <f>BJ401+(BD401-NormalPNO!Z401)*$BS$1</f>
        <v>3.1957733986701715</v>
      </c>
      <c r="BT401" s="1">
        <f>BK401+(BE401-NormalPNO!AA401)*$BT$1</f>
        <v>3.1396859471065901</v>
      </c>
      <c r="BU401" s="1">
        <f t="shared" si="371"/>
        <v>3.0537984491136823</v>
      </c>
      <c r="BV401" s="1">
        <f t="shared" si="372"/>
        <v>3.1757099680684475</v>
      </c>
      <c r="BW401" s="1">
        <f t="shared" si="373"/>
        <v>3.1113662556411619</v>
      </c>
      <c r="BX401" s="1">
        <f t="shared" si="374"/>
        <v>2.9864379591270929</v>
      </c>
      <c r="BY401" s="1">
        <f t="shared" si="375"/>
        <v>3.1024991005677869</v>
      </c>
      <c r="BZ401" s="1">
        <f t="shared" si="376"/>
        <v>3.0405303329255755</v>
      </c>
      <c r="CA401" s="1"/>
      <c r="CB401" t="s">
        <v>387</v>
      </c>
      <c r="CC401" s="13" t="s">
        <v>933</v>
      </c>
      <c r="CD401">
        <v>-479.79135115408201</v>
      </c>
      <c r="CE401" s="19">
        <v>-477.58532644399997</v>
      </c>
      <c r="CF401" s="19">
        <v>-479.671212019265</v>
      </c>
      <c r="CG401" s="19">
        <v>-477.55814127399998</v>
      </c>
      <c r="CH401" s="19"/>
      <c r="CI401" s="19"/>
      <c r="CJ401">
        <v>-231.87697967237</v>
      </c>
      <c r="CK401" s="19">
        <v>-230.794379445</v>
      </c>
      <c r="CL401">
        <v>-231.81822555411901</v>
      </c>
      <c r="CM401" s="19">
        <v>-230.78118910500001</v>
      </c>
      <c r="CN401" s="19"/>
      <c r="CO401" s="19"/>
      <c r="CP401" s="19">
        <f>'[3]DLPNO-CCSD(T1 or T)_TightPNO'!BL401</f>
        <v>-247.908902827752</v>
      </c>
      <c r="CQ401" s="19">
        <f>'[3]DLPNO-CCSD(T1 or T)_TightPNO'!BM401</f>
        <v>-246.792755382</v>
      </c>
      <c r="CR401" s="19">
        <f>'[3]DLPNO-CCSD(T1 or T)_TightPNO'!BN401</f>
        <v>-247.84679049288999</v>
      </c>
      <c r="CS401" s="19">
        <f>'[3]DLPNO-CCSD(T1 or T)_TightPNO'!BO401</f>
        <v>-246.77858247</v>
      </c>
      <c r="CT401" s="19"/>
      <c r="CU401" s="19"/>
      <c r="CV401" s="19">
        <f>'[3]DLPNO-CCSD(T1 or T)_TightPNO'!BR401</f>
        <v>-247.909070420928</v>
      </c>
      <c r="CW401" s="19">
        <f>'[3]DLPNO-CCSD(T1 or T)_TightPNO'!BS401</f>
        <v>-246.79277639200001</v>
      </c>
      <c r="CX401" s="19">
        <f>'[3]DLPNO-CCSD(T1 or T)_TightPNO'!BT401</f>
        <v>-247.84722420126701</v>
      </c>
      <c r="CY401" s="19">
        <f>'[3]DLPNO-CCSD(T1 or T)_TightPNO'!BU401</f>
        <v>-246.77864592</v>
      </c>
      <c r="CZ401" s="19"/>
      <c r="DA401" s="19"/>
      <c r="DB401" s="19">
        <f>'[3]DLPNO-CCSD(T1 or T)_TightPNO'!BX401</f>
        <v>-231.87724283364301</v>
      </c>
      <c r="DC401" s="19">
        <f>'[3]DLPNO-CCSD(T1 or T)_TightPNO'!BY401</f>
        <v>-230.794418353</v>
      </c>
      <c r="DD401" s="19">
        <f>'[3]DLPNO-CCSD(T1 or T)_TightPNO'!BZ401</f>
        <v>-231.81916318028601</v>
      </c>
      <c r="DE401" s="19">
        <f>'[3]DLPNO-CCSD(T1 or T)_TightPNO'!CA401</f>
        <v>-230.78137338799999</v>
      </c>
      <c r="DF401" s="19"/>
      <c r="DG401" s="19"/>
      <c r="DH401" s="19"/>
      <c r="DI401" s="40" t="str">
        <f>'[3]DLPNO-CCSD(T1 or T)_TightPNO'!CE401</f>
        <v>49_Benzene-Pyridine_TS_1.00.xyz</v>
      </c>
      <c r="DJ401" s="40">
        <f>'[3]DLPNO-CCSD(T1 or T)_TightPNO'!CF401</f>
        <v>-479.67051777965003</v>
      </c>
      <c r="DK401" s="40">
        <f>'[3]DLPNO-CCSD(T1 or T)_TightPNO'!CG401</f>
        <v>-477.55814127399998</v>
      </c>
      <c r="DL401" s="40">
        <f>'[3]DLPNO-CCSD(T1 or T)_TightPNO'!CH401</f>
        <v>-231.81817765730401</v>
      </c>
      <c r="DM401" s="40">
        <f>'[3]DLPNO-CCSD(T1 or T)_TightPNO'!CI401</f>
        <v>-230.78118910500001</v>
      </c>
      <c r="DN401" s="40">
        <f>'[3]DLPNO-CCSD(T1 or T)_TightPNO'!CJ401</f>
        <v>-247.846368069557</v>
      </c>
      <c r="DO401" s="40">
        <f>'[3]DLPNO-CCSD(T1 or T)_TightPNO'!CK401</f>
        <v>-246.77858247</v>
      </c>
      <c r="DP401" s="40">
        <f>'[3]DLPNO-CCSD(T1 or T)_TightPNO'!CL401</f>
        <v>-247.846807744774</v>
      </c>
      <c r="DQ401" s="40">
        <f>'[3]DLPNO-CCSD(T1 or T)_TightPNO'!CM401</f>
        <v>-246.77864592</v>
      </c>
      <c r="DR401" s="40">
        <f>'[3]DLPNO-CCSD(T1 or T)_TightPNO'!CN401</f>
        <v>-231.819106209929</v>
      </c>
      <c r="DS401" s="40">
        <f>'[3]DLPNO-CCSD(T1 or T)_TightPNO'!CO401</f>
        <v>-230.78137338799999</v>
      </c>
      <c r="DT401" s="19"/>
      <c r="DU401" s="10"/>
      <c r="DV401" s="13" t="s">
        <v>933</v>
      </c>
      <c r="DW401">
        <f>'[3]DLPNO-CCSD(T1 or T)_TightPNO'!CS401</f>
        <v>-479.67190156047502</v>
      </c>
      <c r="DX401">
        <f>'[3]DLPNO-CCSD(T1 or T)_TightPNO'!CT401</f>
        <v>-477.55814127399998</v>
      </c>
      <c r="DY401">
        <f>'[3]DLPNO-CCSD(T1 or T)_TightPNO'!CU401</f>
        <v>-231.81860767156601</v>
      </c>
      <c r="DZ401">
        <f>'[3]DLPNO-CCSD(T1 or T)_TightPNO'!CV401</f>
        <v>-230.78118910500001</v>
      </c>
      <c r="EA401">
        <f>'[3]DLPNO-CCSD(T1 or T)_TightPNO'!CW401</f>
        <v>-247.84722014685599</v>
      </c>
      <c r="EB401">
        <f>'[3]DLPNO-CCSD(T1 or T)_TightPNO'!CX401</f>
        <v>-246.77858247</v>
      </c>
      <c r="EC401">
        <f>'[3]DLPNO-CCSD(T1 or T)_TightPNO'!CY401</f>
        <v>-247.84765132865201</v>
      </c>
      <c r="ED401">
        <f>'[3]DLPNO-CCSD(T1 or T)_TightPNO'!CZ401</f>
        <v>-246.77864592</v>
      </c>
      <c r="EE401">
        <f>'[3]DLPNO-CCSD(T1 or T)_TightPNO'!DA401</f>
        <v>-231.81953228294299</v>
      </c>
      <c r="EF401">
        <f>'[3]DLPNO-CCSD(T1 or T)_TightPNO'!DB401</f>
        <v>-230.78137338799999</v>
      </c>
      <c r="EH401" s="13" t="s">
        <v>933</v>
      </c>
      <c r="EJ401">
        <f t="shared" si="377"/>
        <v>-479.67155913907249</v>
      </c>
      <c r="EK401" s="36">
        <f t="shared" si="378"/>
        <v>-231.8182495025265</v>
      </c>
      <c r="EL401">
        <f t="shared" si="379"/>
        <v>-247.84700170455648</v>
      </c>
      <c r="EM401">
        <f t="shared" si="380"/>
        <v>-247.8474324295135</v>
      </c>
      <c r="EN401">
        <f t="shared" si="381"/>
        <v>-231.81919166546453</v>
      </c>
    </row>
    <row r="402" spans="1:144" ht="17" x14ac:dyDescent="0.2">
      <c r="A402" s="4">
        <f>'[1]De Raw'!$A400</f>
        <v>3.1757271948034993</v>
      </c>
      <c r="B402" t="s">
        <v>388</v>
      </c>
      <c r="C402" s="1">
        <f>ABS(AK402-$A402)</f>
        <v>0.24299496463714609</v>
      </c>
      <c r="D402" s="1">
        <f>ABS(AL402-$A402)</f>
        <v>1.6148390960627701E-2</v>
      </c>
      <c r="E402" s="1">
        <f>ABS(AM402-$A402)</f>
        <v>0.12957167779888712</v>
      </c>
      <c r="F402" s="1">
        <f>ABS(AN402-$A402)</f>
        <v>0.48311219709334718</v>
      </c>
      <c r="G402" s="1">
        <f>ABS(AO402-$A402)</f>
        <v>0.24963591840532207</v>
      </c>
      <c r="H402" s="1">
        <f>ABS(AP402-$A402)</f>
        <v>0.11673813934401256</v>
      </c>
      <c r="I402" s="15">
        <f>ABS(AQ402-$A402)</f>
        <v>0.60741594237310625</v>
      </c>
      <c r="J402" s="1">
        <f>ABS(AR402-$A402)</f>
        <v>0.12472326174621839</v>
      </c>
      <c r="K402" s="1">
        <f>ABS(AS402-$A402)</f>
        <v>0.24134634031344371</v>
      </c>
      <c r="L402" s="15">
        <f>ABS(AT402-$A402)</f>
        <v>0.52085032533502318</v>
      </c>
      <c r="M402" s="1">
        <f>ABS(AU402-$A402)</f>
        <v>0.20111944284976069</v>
      </c>
      <c r="N402" s="1">
        <f>ABS(AV402-$A402)</f>
        <v>0.15986544124263125</v>
      </c>
      <c r="O402" s="15">
        <f>ABS(AZ402-$A402)</f>
        <v>4.0680561938843951E-3</v>
      </c>
      <c r="P402" s="1">
        <f>ABS(BA402-$A402)</f>
        <v>0.10850868448063</v>
      </c>
      <c r="Q402" s="1">
        <f>ABS(BB402-$A402)</f>
        <v>5.6288370337257643E-2</v>
      </c>
      <c r="R402" s="15">
        <f>ABS(BC402-$A402)</f>
        <v>0.66956781499515072</v>
      </c>
      <c r="S402" s="1">
        <f>ABS(BD402-$A402)</f>
        <v>6.2266933416666337E-2</v>
      </c>
      <c r="T402" s="1">
        <f>ABS(BE402-$A402)</f>
        <v>0.30365044078924219</v>
      </c>
      <c r="U402" s="91">
        <f>ABS(BI402-$A402)</f>
        <v>3.6680846001048373E-2</v>
      </c>
      <c r="V402" s="92">
        <f>ABS(BJ402-$A402)</f>
        <v>6.756017066782416E-2</v>
      </c>
      <c r="W402" s="92">
        <f>ABS(BK402-$A402)</f>
        <v>1.5439662333388338E-2</v>
      </c>
      <c r="X402" s="15">
        <f t="shared" si="341"/>
        <v>1.985778653292547E-2</v>
      </c>
      <c r="Y402" s="1">
        <f t="shared" si="342"/>
        <v>0.11409900662666805</v>
      </c>
      <c r="Z402" s="1">
        <f t="shared" si="343"/>
        <v>7.0285682739722688E-2</v>
      </c>
      <c r="AA402" s="15">
        <f t="shared" si="344"/>
        <v>4.076836866000022E-2</v>
      </c>
      <c r="AB402" s="1">
        <f t="shared" si="345"/>
        <v>6.1235877790649873E-2</v>
      </c>
      <c r="AC402" s="1">
        <f t="shared" si="346"/>
        <v>1.1384503451705275E-2</v>
      </c>
      <c r="AD402" s="15">
        <f t="shared" si="347"/>
        <v>8.4644527593824126E-2</v>
      </c>
      <c r="AE402" s="1">
        <f t="shared" si="348"/>
        <v>2.4796694383935947E-2</v>
      </c>
      <c r="AF402" s="1">
        <f t="shared" si="349"/>
        <v>3.3751503254642934E-2</v>
      </c>
      <c r="AG402" s="15">
        <f t="shared" si="350"/>
        <v>0.14943114038523753</v>
      </c>
      <c r="AH402" s="1">
        <f t="shared" si="351"/>
        <v>4.7861145044084008E-2</v>
      </c>
      <c r="AI402" s="1">
        <f t="shared" si="352"/>
        <v>0.10306724335155293</v>
      </c>
      <c r="AJ402" s="1"/>
      <c r="AK402" s="1">
        <f t="shared" si="353"/>
        <v>3.4187221594406454</v>
      </c>
      <c r="AL402" s="1">
        <f t="shared" si="354"/>
        <v>3.191875585764127</v>
      </c>
      <c r="AM402" s="1">
        <f t="shared" si="358"/>
        <v>3.3052988726023864</v>
      </c>
      <c r="AN402" s="1">
        <f t="shared" si="355"/>
        <v>3.6588393918968465</v>
      </c>
      <c r="AO402" s="1">
        <f t="shared" si="359"/>
        <v>2.9260912763981772</v>
      </c>
      <c r="AP402" s="1">
        <f t="shared" si="360"/>
        <v>3.2924653341475119</v>
      </c>
      <c r="AQ402" s="1">
        <f t="shared" si="356"/>
        <v>3.7831431371766056</v>
      </c>
      <c r="AR402" s="1">
        <f t="shared" si="357"/>
        <v>3.0510039330572809</v>
      </c>
      <c r="AS402" s="1">
        <f t="shared" si="361"/>
        <v>3.417073535116943</v>
      </c>
      <c r="AT402" s="1">
        <f t="shared" si="362"/>
        <v>3.6965775201385225</v>
      </c>
      <c r="AU402" s="1">
        <f t="shared" si="363"/>
        <v>2.9746077519537386</v>
      </c>
      <c r="AV402" s="1">
        <f t="shared" si="364"/>
        <v>3.3355926360461305</v>
      </c>
      <c r="AW402" s="1"/>
      <c r="AX402" s="1"/>
      <c r="AY402" s="1"/>
      <c r="AZ402" s="1">
        <f t="shared" si="338"/>
        <v>3.1797952509973837</v>
      </c>
      <c r="BA402" s="1">
        <f t="shared" si="339"/>
        <v>3.2842358792841293</v>
      </c>
      <c r="BB402" s="1">
        <f t="shared" si="340"/>
        <v>3.2320155651407569</v>
      </c>
      <c r="BC402" s="1">
        <f t="shared" si="365"/>
        <v>3.84529500979865</v>
      </c>
      <c r="BD402" s="1">
        <f t="shared" si="366"/>
        <v>3.113460261386833</v>
      </c>
      <c r="BE402" s="1">
        <f t="shared" si="367"/>
        <v>3.4793776355927415</v>
      </c>
      <c r="BF402" s="87"/>
      <c r="BG402" s="87"/>
      <c r="BH402" s="87"/>
      <c r="BI402" s="1">
        <f t="shared" si="368"/>
        <v>3.1390463488024509</v>
      </c>
      <c r="BJ402" s="1">
        <f t="shared" si="369"/>
        <v>3.2432873654713235</v>
      </c>
      <c r="BK402" s="1">
        <f t="shared" si="370"/>
        <v>3.1911668571368876</v>
      </c>
      <c r="BL402" s="87"/>
      <c r="BM402" s="87"/>
      <c r="BN402" s="87"/>
      <c r="BO402" s="1">
        <f>AZ402+(AQ402-NormalPNO!Y402)*$BO$1</f>
        <v>3.1955849813364248</v>
      </c>
      <c r="BP402" s="1">
        <f>BA402+(AR402-NormalPNO!Z402)*$BP$1</f>
        <v>3.2898262014301674</v>
      </c>
      <c r="BQ402" s="1">
        <f>BB402+(AS402-NormalPNO!AA402)*$BQ$1</f>
        <v>3.246012877543222</v>
      </c>
      <c r="BR402" s="1">
        <f>BI402+(BC402-NormalPNO!Y402)*$BR$1</f>
        <v>3.1349588261434991</v>
      </c>
      <c r="BS402" s="1">
        <f>BJ402+(BD402-NormalPNO!Z402)*$BS$1</f>
        <v>3.2369630725941492</v>
      </c>
      <c r="BT402" s="1">
        <f>BK402+(BE402-NormalPNO!AA402)*$BT$1</f>
        <v>3.1871116982552046</v>
      </c>
      <c r="BU402" s="1">
        <f t="shared" si="371"/>
        <v>3.0910826672096752</v>
      </c>
      <c r="BV402" s="1">
        <f t="shared" si="372"/>
        <v>3.2005238891874352</v>
      </c>
      <c r="BW402" s="1">
        <f t="shared" si="373"/>
        <v>3.1419756915488564</v>
      </c>
      <c r="BX402" s="1">
        <f t="shared" si="374"/>
        <v>3.0262960544182618</v>
      </c>
      <c r="BY402" s="1">
        <f t="shared" si="375"/>
        <v>3.1278660497594153</v>
      </c>
      <c r="BZ402" s="1">
        <f t="shared" si="376"/>
        <v>3.0726599514519464</v>
      </c>
      <c r="CA402" s="1"/>
      <c r="CB402" t="s">
        <v>388</v>
      </c>
      <c r="CC402" s="13" t="s">
        <v>934</v>
      </c>
      <c r="CD402">
        <v>-479.79133058044499</v>
      </c>
      <c r="CE402" s="19">
        <v>-477.58671867800001</v>
      </c>
      <c r="CF402" s="19">
        <v>-479.67104486910199</v>
      </c>
      <c r="CG402" s="19">
        <v>-477.55951568</v>
      </c>
      <c r="CH402" s="19"/>
      <c r="CI402" s="19"/>
      <c r="CJ402">
        <v>-231.87697967237</v>
      </c>
      <c r="CK402" s="19">
        <v>-230.794379445</v>
      </c>
      <c r="CL402">
        <v>-231.81822555411901</v>
      </c>
      <c r="CM402" s="19">
        <v>-230.78118910500001</v>
      </c>
      <c r="CN402" s="19"/>
      <c r="CO402" s="19"/>
      <c r="CP402" s="19">
        <f>'[3]DLPNO-CCSD(T1 or T)_TightPNO'!BL402</f>
        <v>-247.908902827752</v>
      </c>
      <c r="CQ402" s="19">
        <f>'[3]DLPNO-CCSD(T1 or T)_TightPNO'!BM402</f>
        <v>-246.792755382</v>
      </c>
      <c r="CR402" s="19">
        <f>'[3]DLPNO-CCSD(T1 or T)_TightPNO'!BN402</f>
        <v>-247.84679049288999</v>
      </c>
      <c r="CS402" s="19">
        <f>'[3]DLPNO-CCSD(T1 or T)_TightPNO'!BO402</f>
        <v>-246.77858247</v>
      </c>
      <c r="CT402" s="19"/>
      <c r="CU402" s="19"/>
      <c r="CV402" s="19">
        <f>'[3]DLPNO-CCSD(T1 or T)_TightPNO'!BR402</f>
        <v>-247.90904240323499</v>
      </c>
      <c r="CW402" s="19">
        <f>'[3]DLPNO-CCSD(T1 or T)_TightPNO'!BS402</f>
        <v>-246.792773337</v>
      </c>
      <c r="CX402" s="19">
        <f>'[3]DLPNO-CCSD(T1 or T)_TightPNO'!BT402</f>
        <v>-247.84715407715299</v>
      </c>
      <c r="CY402" s="19">
        <f>'[3]DLPNO-CCSD(T1 or T)_TightPNO'!BU402</f>
        <v>-246.77863689599999</v>
      </c>
      <c r="CZ402" s="19"/>
      <c r="DA402" s="19"/>
      <c r="DB402" s="19">
        <f>'[3]DLPNO-CCSD(T1 or T)_TightPNO'!BX402</f>
        <v>-231.877201599898</v>
      </c>
      <c r="DC402" s="19">
        <f>'[3]DLPNO-CCSD(T1 or T)_TightPNO'!BY402</f>
        <v>-230.794413811</v>
      </c>
      <c r="DD402" s="19">
        <f>'[3]DLPNO-CCSD(T1 or T)_TightPNO'!BZ402</f>
        <v>-231.819028707896</v>
      </c>
      <c r="DE402" s="19">
        <f>'[3]DLPNO-CCSD(T1 or T)_TightPNO'!CA402</f>
        <v>-230.781351755</v>
      </c>
      <c r="DF402" s="19"/>
      <c r="DG402" s="19"/>
      <c r="DH402" s="19"/>
      <c r="DI402" s="40" t="str">
        <f>'[3]DLPNO-CCSD(T1 or T)_TightPNO'!CE402</f>
        <v>49_Benzene-Pyridine_TS_1.05.xyz</v>
      </c>
      <c r="DJ402" s="40">
        <f>'[3]DLPNO-CCSD(T1 or T)_TightPNO'!CF402</f>
        <v>-479.670376458335</v>
      </c>
      <c r="DK402" s="40">
        <f>'[3]DLPNO-CCSD(T1 or T)_TightPNO'!CG402</f>
        <v>-477.55951568</v>
      </c>
      <c r="DL402" s="40">
        <f>'[3]DLPNO-CCSD(T1 or T)_TightPNO'!CH402</f>
        <v>-231.81817765730401</v>
      </c>
      <c r="DM402" s="40">
        <f>'[3]DLPNO-CCSD(T1 or T)_TightPNO'!CI402</f>
        <v>-230.78118910500001</v>
      </c>
      <c r="DN402" s="40">
        <f>'[3]DLPNO-CCSD(T1 or T)_TightPNO'!CJ402</f>
        <v>-247.846368069557</v>
      </c>
      <c r="DO402" s="40">
        <f>'[3]DLPNO-CCSD(T1 or T)_TightPNO'!CK402</f>
        <v>-246.77858247</v>
      </c>
      <c r="DP402" s="40">
        <f>'[3]DLPNO-CCSD(T1 or T)_TightPNO'!CL402</f>
        <v>-247.84673774872499</v>
      </c>
      <c r="DQ402" s="40">
        <f>'[3]DLPNO-CCSD(T1 or T)_TightPNO'!CM402</f>
        <v>-246.77863689599999</v>
      </c>
      <c r="DR402" s="40">
        <f>'[3]DLPNO-CCSD(T1 or T)_TightPNO'!CN402</f>
        <v>-231.81897568653801</v>
      </c>
      <c r="DS402" s="40">
        <f>'[3]DLPNO-CCSD(T1 or T)_TightPNO'!CO402</f>
        <v>-230.781351755</v>
      </c>
      <c r="DT402" s="19"/>
      <c r="DU402" s="10"/>
      <c r="DV402" s="13" t="s">
        <v>934</v>
      </c>
      <c r="DW402">
        <f>'[3]DLPNO-CCSD(T1 or T)_TightPNO'!CS402</f>
        <v>-479.67171868942899</v>
      </c>
      <c r="DX402">
        <f>'[3]DLPNO-CCSD(T1 or T)_TightPNO'!CT402</f>
        <v>-477.55951568</v>
      </c>
      <c r="DY402">
        <f>'[3]DLPNO-CCSD(T1 or T)_TightPNO'!CU402</f>
        <v>-231.81860767156601</v>
      </c>
      <c r="DZ402">
        <f>'[3]DLPNO-CCSD(T1 or T)_TightPNO'!CV402</f>
        <v>-230.78118910500001</v>
      </c>
      <c r="EA402">
        <f>'[3]DLPNO-CCSD(T1 or T)_TightPNO'!CW402</f>
        <v>-247.84722014685599</v>
      </c>
      <c r="EB402">
        <f>'[3]DLPNO-CCSD(T1 or T)_TightPNO'!CX402</f>
        <v>-246.77858247</v>
      </c>
      <c r="EC402">
        <f>'[3]DLPNO-CCSD(T1 or T)_TightPNO'!CY402</f>
        <v>-247.847582422627</v>
      </c>
      <c r="ED402">
        <f>'[3]DLPNO-CCSD(T1 or T)_TightPNO'!CZ402</f>
        <v>-246.77863689599999</v>
      </c>
      <c r="EE402">
        <f>'[3]DLPNO-CCSD(T1 or T)_TightPNO'!DA402</f>
        <v>-231.81939592780799</v>
      </c>
      <c r="EF402">
        <f>'[3]DLPNO-CCSD(T1 or T)_TightPNO'!DB402</f>
        <v>-230.781351755</v>
      </c>
      <c r="EH402" s="13" t="s">
        <v>934</v>
      </c>
      <c r="EJ402">
        <f t="shared" si="377"/>
        <v>-479.67137907448546</v>
      </c>
      <c r="EK402" s="36">
        <f t="shared" si="378"/>
        <v>-231.8182495025265</v>
      </c>
      <c r="EL402">
        <f t="shared" si="379"/>
        <v>-247.84700170455648</v>
      </c>
      <c r="EM402">
        <f t="shared" si="380"/>
        <v>-247.84736224136699</v>
      </c>
      <c r="EN402">
        <f t="shared" si="381"/>
        <v>-231.81905521857499</v>
      </c>
    </row>
    <row r="403" spans="1:144" ht="17" x14ac:dyDescent="0.2">
      <c r="A403" s="4">
        <f>'[1]De Raw'!$A401</f>
        <v>2.9549135280639423</v>
      </c>
      <c r="B403" t="s">
        <v>389</v>
      </c>
      <c r="C403" s="1">
        <f>ABS(AK403-$A403)</f>
        <v>0.23365834504561889</v>
      </c>
      <c r="D403" s="1">
        <f>ABS(AL403-$A403)</f>
        <v>4.5472813644336973E-2</v>
      </c>
      <c r="E403" s="1">
        <f>ABS(AM403-$A403)</f>
        <v>0.13956557934497793</v>
      </c>
      <c r="F403" s="1">
        <f>ABS(AN403-$A403)</f>
        <v>0.49088592484285121</v>
      </c>
      <c r="G403" s="1">
        <f>ABS(AO403-$A403)</f>
        <v>0.14063014361730497</v>
      </c>
      <c r="H403" s="1">
        <f>ABS(AP403-$A403)</f>
        <v>0.17512789061277312</v>
      </c>
      <c r="I403" s="15">
        <f>ABS(AQ403-$A403)</f>
        <v>0.58874779782027753</v>
      </c>
      <c r="J403" s="1">
        <f>ABS(AR403-$A403)</f>
        <v>3.3628611741812531E-2</v>
      </c>
      <c r="K403" s="1">
        <f>ABS(AS403-$A403)</f>
        <v>0.2775595930392325</v>
      </c>
      <c r="L403" s="15">
        <f>ABS(AT403-$A403)</f>
        <v>0.45713435561070215</v>
      </c>
      <c r="M403" s="1">
        <f>ABS(AU403-$A403)</f>
        <v>0.15740695524430581</v>
      </c>
      <c r="N403" s="1">
        <f>ABS(AV403-$A403)</f>
        <v>0.14986370018319839</v>
      </c>
      <c r="O403" s="15">
        <f>ABS(AZ403-$A403)</f>
        <v>8.4950484287515948E-4</v>
      </c>
      <c r="P403" s="1">
        <f>ABS(BA403-$A403)</f>
        <v>9.7334424735950886E-2</v>
      </c>
      <c r="Q403" s="1">
        <f>ABS(BB403-$A403)</f>
        <v>4.9091964789413023E-2</v>
      </c>
      <c r="R403" s="15">
        <f>ABS(BC403-$A403)</f>
        <v>0.63767873430899069</v>
      </c>
      <c r="S403" s="1">
        <f>ABS(BD403-$A403)</f>
        <v>1.9872154231603378E-2</v>
      </c>
      <c r="T403" s="1">
        <f>ABS(BE403-$A403)</f>
        <v>0.32877544427029726</v>
      </c>
      <c r="U403" s="91">
        <f>ABS(BI403-$A403)</f>
        <v>3.1231297571722383E-2</v>
      </c>
      <c r="V403" s="92">
        <f>ABS(BJ403-$A403)</f>
        <v>6.2257485167898974E-2</v>
      </c>
      <c r="W403" s="92">
        <f>ABS(BK403-$A403)</f>
        <v>1.5513093798087851E-2</v>
      </c>
      <c r="X403" s="15">
        <f t="shared" si="341"/>
        <v>8.3035262535489096E-3</v>
      </c>
      <c r="Y403" s="1">
        <f t="shared" si="342"/>
        <v>0.10061190206260129</v>
      </c>
      <c r="Z403" s="1">
        <f t="shared" si="343"/>
        <v>5.6658135823492106E-2</v>
      </c>
      <c r="AA403" s="15">
        <f t="shared" si="344"/>
        <v>3.2197488178953293E-2</v>
      </c>
      <c r="AB403" s="1">
        <f t="shared" si="345"/>
        <v>5.9238533811738492E-2</v>
      </c>
      <c r="AC403" s="1">
        <f t="shared" si="346"/>
        <v>1.3918409785002694E-2</v>
      </c>
      <c r="AD403" s="15">
        <f t="shared" si="347"/>
        <v>0.13402816274735452</v>
      </c>
      <c r="AE403" s="1">
        <f t="shared" si="348"/>
        <v>3.8297112283188106E-2</v>
      </c>
      <c r="AF403" s="1">
        <f t="shared" si="349"/>
        <v>9.2017450816935131E-2</v>
      </c>
      <c r="AG403" s="15">
        <f t="shared" si="350"/>
        <v>0.20265564434808425</v>
      </c>
      <c r="AH403" s="1">
        <f t="shared" si="351"/>
        <v>0.12475002040800298</v>
      </c>
      <c r="AI403" s="1">
        <f t="shared" si="352"/>
        <v>0.17020951485762836</v>
      </c>
      <c r="AJ403" s="1"/>
      <c r="AK403" s="1">
        <f t="shared" si="353"/>
        <v>3.1885718731095611</v>
      </c>
      <c r="AL403" s="1">
        <f t="shared" si="354"/>
        <v>3.0003863417082792</v>
      </c>
      <c r="AM403" s="1">
        <f t="shared" si="358"/>
        <v>3.0944791074089202</v>
      </c>
      <c r="AN403" s="1">
        <f t="shared" si="355"/>
        <v>3.4457994529067935</v>
      </c>
      <c r="AO403" s="1">
        <f t="shared" si="359"/>
        <v>2.8142833844466373</v>
      </c>
      <c r="AP403" s="1">
        <f t="shared" si="360"/>
        <v>3.1300414186767154</v>
      </c>
      <c r="AQ403" s="1">
        <f t="shared" si="356"/>
        <v>3.5436613258842198</v>
      </c>
      <c r="AR403" s="1">
        <f t="shared" si="357"/>
        <v>2.9212849163221297</v>
      </c>
      <c r="AS403" s="1">
        <f t="shared" si="361"/>
        <v>3.2324731211031748</v>
      </c>
      <c r="AT403" s="1">
        <f t="shared" si="362"/>
        <v>3.4120478836746444</v>
      </c>
      <c r="AU403" s="1">
        <f t="shared" si="363"/>
        <v>2.7975065728196364</v>
      </c>
      <c r="AV403" s="1">
        <f t="shared" si="364"/>
        <v>3.1047772282471406</v>
      </c>
      <c r="AW403" s="1"/>
      <c r="AX403" s="1"/>
      <c r="AY403" s="1"/>
      <c r="AZ403" s="1">
        <f t="shared" si="338"/>
        <v>2.9557630329068174</v>
      </c>
      <c r="BA403" s="1">
        <f t="shared" si="339"/>
        <v>3.0522479527998931</v>
      </c>
      <c r="BB403" s="1">
        <f t="shared" si="340"/>
        <v>3.0040054928533553</v>
      </c>
      <c r="BC403" s="1">
        <f t="shared" si="365"/>
        <v>3.5925922623729329</v>
      </c>
      <c r="BD403" s="1">
        <f t="shared" si="366"/>
        <v>2.9747856822955456</v>
      </c>
      <c r="BE403" s="1">
        <f t="shared" si="367"/>
        <v>3.2836889723342395</v>
      </c>
      <c r="BF403" s="87"/>
      <c r="BG403" s="87"/>
      <c r="BH403" s="87"/>
      <c r="BI403" s="1">
        <f t="shared" si="368"/>
        <v>2.9236822304922199</v>
      </c>
      <c r="BJ403" s="1">
        <f t="shared" si="369"/>
        <v>3.0171710132318412</v>
      </c>
      <c r="BK403" s="1">
        <f t="shared" si="370"/>
        <v>2.9704266218620301</v>
      </c>
      <c r="BL403" s="87"/>
      <c r="BM403" s="87"/>
      <c r="BN403" s="87"/>
      <c r="BO403" s="1">
        <f>AZ403+(AQ403-NormalPNO!Y403)*$BO$1</f>
        <v>2.9632170543174912</v>
      </c>
      <c r="BP403" s="1">
        <f>BA403+(AR403-NormalPNO!Z403)*$BP$1</f>
        <v>3.0555254301265435</v>
      </c>
      <c r="BQ403" s="1">
        <f>BB403+(AS403-NormalPNO!AA403)*$BQ$1</f>
        <v>3.0115716638874344</v>
      </c>
      <c r="BR403" s="1">
        <f>BI403+(BC403-NormalPNO!Y403)*$BR$1</f>
        <v>2.922716039884989</v>
      </c>
      <c r="BS403" s="1">
        <f>BJ403+(BD403-NormalPNO!Z403)*$BS$1</f>
        <v>3.0141520618756807</v>
      </c>
      <c r="BT403" s="1">
        <f>BK403+(BE403-NormalPNO!AA403)*$BT$1</f>
        <v>2.9688319378489449</v>
      </c>
      <c r="BU403" s="1">
        <f t="shared" si="371"/>
        <v>2.8208853653165877</v>
      </c>
      <c r="BV403" s="1">
        <f t="shared" si="372"/>
        <v>2.9166164157807541</v>
      </c>
      <c r="BW403" s="1">
        <f t="shared" si="373"/>
        <v>2.8628960772470071</v>
      </c>
      <c r="BX403" s="1">
        <f t="shared" si="374"/>
        <v>2.752257883715858</v>
      </c>
      <c r="BY403" s="1">
        <f t="shared" si="375"/>
        <v>2.8301635076559393</v>
      </c>
      <c r="BZ403" s="1">
        <f t="shared" si="376"/>
        <v>2.7847040132063139</v>
      </c>
      <c r="CA403" s="1"/>
      <c r="CB403" t="s">
        <v>389</v>
      </c>
      <c r="CC403" s="13" t="s">
        <v>935</v>
      </c>
      <c r="CD403">
        <v>-479.79096381263298</v>
      </c>
      <c r="CE403" s="19">
        <v>-477.58750199299999</v>
      </c>
      <c r="CF403" s="19">
        <v>-479.670663230559</v>
      </c>
      <c r="CG403" s="19">
        <v>-477.56028424099998</v>
      </c>
      <c r="CH403" s="19"/>
      <c r="CI403" s="19"/>
      <c r="CJ403">
        <v>-231.87697967237</v>
      </c>
      <c r="CK403" s="19">
        <v>-230.794379445</v>
      </c>
      <c r="CL403">
        <v>-231.81822555411901</v>
      </c>
      <c r="CM403" s="19">
        <v>-230.78118910500001</v>
      </c>
      <c r="CN403" s="19"/>
      <c r="CO403" s="19"/>
      <c r="CP403" s="19">
        <f>'[3]DLPNO-CCSD(T1 or T)_TightPNO'!BL403</f>
        <v>-247.908902827752</v>
      </c>
      <c r="CQ403" s="19">
        <f>'[3]DLPNO-CCSD(T1 or T)_TightPNO'!BM403</f>
        <v>-246.792755382</v>
      </c>
      <c r="CR403" s="19">
        <f>'[3]DLPNO-CCSD(T1 or T)_TightPNO'!BN403</f>
        <v>-247.84679049288999</v>
      </c>
      <c r="CS403" s="19">
        <f>'[3]DLPNO-CCSD(T1 or T)_TightPNO'!BO403</f>
        <v>-246.77858247</v>
      </c>
      <c r="CT403" s="19"/>
      <c r="CU403" s="19"/>
      <c r="CV403" s="19">
        <f>'[3]DLPNO-CCSD(T1 or T)_TightPNO'!BR403</f>
        <v>-247.90901699807901</v>
      </c>
      <c r="CW403" s="19">
        <f>'[3]DLPNO-CCSD(T1 or T)_TightPNO'!BS403</f>
        <v>-246.792770281</v>
      </c>
      <c r="CX403" s="19">
        <f>'[3]DLPNO-CCSD(T1 or T)_TightPNO'!BT403</f>
        <v>-247.84709103169899</v>
      </c>
      <c r="CY403" s="19">
        <f>'[3]DLPNO-CCSD(T1 or T)_TightPNO'!BU403</f>
        <v>-246.77862976899999</v>
      </c>
      <c r="CZ403" s="19"/>
      <c r="DA403" s="19"/>
      <c r="DB403" s="19">
        <f>'[3]DLPNO-CCSD(T1 or T)_TightPNO'!BX403</f>
        <v>-231.87716539476401</v>
      </c>
      <c r="DC403" s="19">
        <f>'[3]DLPNO-CCSD(T1 or T)_TightPNO'!BY403</f>
        <v>-230.79440883000001</v>
      </c>
      <c r="DD403" s="19">
        <f>'[3]DLPNO-CCSD(T1 or T)_TightPNO'!BZ403</f>
        <v>-231.81891683520999</v>
      </c>
      <c r="DE403" s="19">
        <f>'[3]DLPNO-CCSD(T1 or T)_TightPNO'!CA403</f>
        <v>-230.781330505</v>
      </c>
      <c r="DF403" s="19"/>
      <c r="DG403" s="19"/>
      <c r="DH403" s="19"/>
      <c r="DI403" s="40" t="str">
        <f>'[3]DLPNO-CCSD(T1 or T)_TightPNO'!CE403</f>
        <v>49_Benzene-Pyridine_TS_1.10.xyz</v>
      </c>
      <c r="DJ403" s="40">
        <f>'[3]DLPNO-CCSD(T1 or T)_TightPNO'!CF403</f>
        <v>-479.67003695759598</v>
      </c>
      <c r="DK403" s="40">
        <f>'[3]DLPNO-CCSD(T1 or T)_TightPNO'!CG403</f>
        <v>-477.56028424099998</v>
      </c>
      <c r="DL403" s="40">
        <f>'[3]DLPNO-CCSD(T1 or T)_TightPNO'!CH403</f>
        <v>-231.81817765730401</v>
      </c>
      <c r="DM403" s="40">
        <f>'[3]DLPNO-CCSD(T1 or T)_TightPNO'!CI403</f>
        <v>-230.78118910500001</v>
      </c>
      <c r="DN403" s="40">
        <f>'[3]DLPNO-CCSD(T1 or T)_TightPNO'!CJ403</f>
        <v>-247.846368069557</v>
      </c>
      <c r="DO403" s="40">
        <f>'[3]DLPNO-CCSD(T1 or T)_TightPNO'!CK403</f>
        <v>-246.77858247</v>
      </c>
      <c r="DP403" s="40">
        <f>'[3]DLPNO-CCSD(T1 or T)_TightPNO'!CL403</f>
        <v>-247.846678007523</v>
      </c>
      <c r="DQ403" s="40">
        <f>'[3]DLPNO-CCSD(T1 or T)_TightPNO'!CM403</f>
        <v>-246.77862976899999</v>
      </c>
      <c r="DR403" s="40">
        <f>'[3]DLPNO-CCSD(T1 or T)_TightPNO'!CN403</f>
        <v>-231.81887410421101</v>
      </c>
      <c r="DS403" s="40">
        <f>'[3]DLPNO-CCSD(T1 or T)_TightPNO'!CO403</f>
        <v>-230.781330505</v>
      </c>
      <c r="DT403" s="19"/>
      <c r="DU403" s="10"/>
      <c r="DV403" s="13" t="s">
        <v>935</v>
      </c>
      <c r="DW403">
        <f>'[3]DLPNO-CCSD(T1 or T)_TightPNO'!CS403</f>
        <v>-479.67126526261001</v>
      </c>
      <c r="DX403">
        <f>'[3]DLPNO-CCSD(T1 or T)_TightPNO'!CT403</f>
        <v>-477.56028424099998</v>
      </c>
      <c r="DY403">
        <f>'[3]DLPNO-CCSD(T1 or T)_TightPNO'!CU403</f>
        <v>-231.81860767156601</v>
      </c>
      <c r="DZ403">
        <f>'[3]DLPNO-CCSD(T1 or T)_TightPNO'!CV403</f>
        <v>-230.78118910500001</v>
      </c>
      <c r="EA403">
        <f>'[3]DLPNO-CCSD(T1 or T)_TightPNO'!CW403</f>
        <v>-247.84722014685599</v>
      </c>
      <c r="EB403">
        <f>'[3]DLPNO-CCSD(T1 or T)_TightPNO'!CX403</f>
        <v>-246.77858247</v>
      </c>
      <c r="EC403">
        <f>'[3]DLPNO-CCSD(T1 or T)_TightPNO'!CY403</f>
        <v>-247.847524942398</v>
      </c>
      <c r="ED403">
        <f>'[3]DLPNO-CCSD(T1 or T)_TightPNO'!CZ403</f>
        <v>-246.77862977000001</v>
      </c>
      <c r="EE403">
        <f>'[3]DLPNO-CCSD(T1 or T)_TightPNO'!DA403</f>
        <v>-231.8192822099</v>
      </c>
      <c r="EF403">
        <f>'[3]DLPNO-CCSD(T1 or T)_TightPNO'!DB403</f>
        <v>-230.781330505</v>
      </c>
      <c r="EH403" s="13" t="s">
        <v>935</v>
      </c>
      <c r="EJ403">
        <f t="shared" si="377"/>
        <v>-479.67097636704051</v>
      </c>
      <c r="EK403" s="36">
        <f t="shared" si="378"/>
        <v>-231.8182495025265</v>
      </c>
      <c r="EL403">
        <f t="shared" si="379"/>
        <v>-247.84700170455648</v>
      </c>
      <c r="EM403">
        <f t="shared" si="380"/>
        <v>-247.84729754378699</v>
      </c>
      <c r="EN403">
        <f t="shared" si="381"/>
        <v>-231.81893820070948</v>
      </c>
    </row>
    <row r="404" spans="1:144" ht="17" x14ac:dyDescent="0.2">
      <c r="A404" s="4">
        <f>'[1]De Raw'!$A402</f>
        <v>2.0678093727244526</v>
      </c>
      <c r="B404" t="s">
        <v>390</v>
      </c>
      <c r="C404" s="1">
        <f>ABS(AK404-$A404)</f>
        <v>0.19591463123084463</v>
      </c>
      <c r="D404" s="1">
        <f>ABS(AL404-$A404)</f>
        <v>7.8438916576516249E-2</v>
      </c>
      <c r="E404" s="1">
        <f>ABS(AM404-$A404)</f>
        <v>0.13717677390368044</v>
      </c>
      <c r="F404" s="1">
        <f>ABS(AN404-$A404)</f>
        <v>0.37898770468299414</v>
      </c>
      <c r="G404" s="1">
        <f>ABS(AO404-$A404)</f>
        <v>2.9840987090256288E-2</v>
      </c>
      <c r="H404" s="1">
        <f>ABS(AP404-$A404)</f>
        <v>0.17457335879636915</v>
      </c>
      <c r="I404" s="15">
        <f>ABS(AQ404-$A404)</f>
        <v>0.4462779862714541</v>
      </c>
      <c r="J404" s="1">
        <f>ABS(AR404-$A404)</f>
        <v>4.395966228573478E-2</v>
      </c>
      <c r="K404" s="1">
        <f>ABS(AS404-$A404)</f>
        <v>0.24511882427859444</v>
      </c>
      <c r="L404" s="15">
        <f>ABS(AT404-$A404)</f>
        <v>0.32426511372963285</v>
      </c>
      <c r="M404" s="1">
        <f>ABS(AU404-$A404)</f>
        <v>7.1883019753939514E-2</v>
      </c>
      <c r="N404" s="1">
        <f>ABS(AV404-$A404)</f>
        <v>0.12619104698784689</v>
      </c>
      <c r="O404" s="15">
        <f>ABS(AZ404-$A404)</f>
        <v>3.1767817348256511E-2</v>
      </c>
      <c r="P404" s="1">
        <f>ABS(BA404-$A404)</f>
        <v>0.10104469982287556</v>
      </c>
      <c r="Q404" s="1">
        <f>ABS(BB404-$A404)</f>
        <v>6.6406258585566036E-2</v>
      </c>
      <c r="R404" s="15">
        <f>ABS(BC404-$A404)</f>
        <v>0.47992312706568407</v>
      </c>
      <c r="S404" s="1">
        <f>ABS(BD404-$A404)</f>
        <v>8.0859986955895025E-2</v>
      </c>
      <c r="T404" s="1">
        <f>ABS(BE404-$A404)</f>
        <v>0.28039155701078933</v>
      </c>
      <c r="U404" s="91">
        <f>ABS(BI404-$A404)</f>
        <v>9.7089075564933403E-3</v>
      </c>
      <c r="V404" s="92">
        <f>ABS(BJ404-$A404)</f>
        <v>7.6851579688112182E-2</v>
      </c>
      <c r="W404" s="92">
        <f>ABS(BK404-$A404)</f>
        <v>4.3280243622302983E-2</v>
      </c>
      <c r="X404" s="15">
        <f t="shared" si="341"/>
        <v>2.5443738102829627E-2</v>
      </c>
      <c r="Y404" s="1">
        <f t="shared" si="342"/>
        <v>0.10080226138993487</v>
      </c>
      <c r="Z404" s="1">
        <f t="shared" si="343"/>
        <v>6.3797213677183162E-2</v>
      </c>
      <c r="AA404" s="15">
        <f t="shared" si="344"/>
        <v>1.4224939362680988E-2</v>
      </c>
      <c r="AB404" s="1">
        <f t="shared" si="345"/>
        <v>7.8741813454710208E-2</v>
      </c>
      <c r="AC404" s="1">
        <f t="shared" si="346"/>
        <v>4.5632980903705267E-2</v>
      </c>
      <c r="AD404" s="15">
        <f t="shared" si="347"/>
        <v>9.3271170981064078E-2</v>
      </c>
      <c r="AE404" s="1">
        <f t="shared" si="348"/>
        <v>2.5891245293758747E-2</v>
      </c>
      <c r="AF404" s="1">
        <f t="shared" si="349"/>
        <v>6.501401482745095E-2</v>
      </c>
      <c r="AG404" s="15">
        <f t="shared" si="350"/>
        <v>0.14921085491338837</v>
      </c>
      <c r="AH404" s="1">
        <f t="shared" si="351"/>
        <v>9.8166524403945132E-2</v>
      </c>
      <c r="AI404" s="1">
        <f t="shared" si="352"/>
        <v>0.12968990088317023</v>
      </c>
      <c r="AJ404" s="1"/>
      <c r="AK404" s="1">
        <f t="shared" si="353"/>
        <v>2.2637240039552973</v>
      </c>
      <c r="AL404" s="1">
        <f t="shared" si="354"/>
        <v>2.1462482893009689</v>
      </c>
      <c r="AM404" s="1">
        <f t="shared" si="358"/>
        <v>2.2049861466281331</v>
      </c>
      <c r="AN404" s="1">
        <f t="shared" si="355"/>
        <v>2.4467970774074468</v>
      </c>
      <c r="AO404" s="1">
        <f t="shared" si="359"/>
        <v>2.0379683856341964</v>
      </c>
      <c r="AP404" s="1">
        <f t="shared" si="360"/>
        <v>2.2423827315208218</v>
      </c>
      <c r="AQ404" s="1">
        <f t="shared" si="356"/>
        <v>2.5140873589959067</v>
      </c>
      <c r="AR404" s="1">
        <f t="shared" si="357"/>
        <v>2.1117690350101874</v>
      </c>
      <c r="AS404" s="1">
        <f t="shared" si="361"/>
        <v>2.3129281970030471</v>
      </c>
      <c r="AT404" s="1">
        <f t="shared" si="362"/>
        <v>2.3920744864540855</v>
      </c>
      <c r="AU404" s="1">
        <f t="shared" si="363"/>
        <v>1.9959263529705131</v>
      </c>
      <c r="AV404" s="1">
        <f t="shared" si="364"/>
        <v>2.1940004197122995</v>
      </c>
      <c r="AW404" s="1"/>
      <c r="AX404" s="1"/>
      <c r="AY404" s="1"/>
      <c r="AZ404" s="1">
        <f t="shared" si="338"/>
        <v>2.0995771900727092</v>
      </c>
      <c r="BA404" s="1">
        <f t="shared" si="339"/>
        <v>2.1688540725473282</v>
      </c>
      <c r="BB404" s="1">
        <f t="shared" si="340"/>
        <v>2.1342156313100187</v>
      </c>
      <c r="BC404" s="1">
        <f t="shared" si="365"/>
        <v>2.5477324997901367</v>
      </c>
      <c r="BD404" s="1">
        <f t="shared" si="366"/>
        <v>2.1486693596803477</v>
      </c>
      <c r="BE404" s="1">
        <f t="shared" si="367"/>
        <v>2.348200929735242</v>
      </c>
      <c r="BF404" s="87"/>
      <c r="BG404" s="87"/>
      <c r="BH404" s="87"/>
      <c r="BI404" s="1">
        <f t="shared" si="368"/>
        <v>2.077518280280946</v>
      </c>
      <c r="BJ404" s="1">
        <f t="shared" si="369"/>
        <v>2.1446609524125648</v>
      </c>
      <c r="BK404" s="1">
        <f t="shared" si="370"/>
        <v>2.1110896163467556</v>
      </c>
      <c r="BL404" s="87"/>
      <c r="BM404" s="87"/>
      <c r="BN404" s="87"/>
      <c r="BO404" s="1">
        <f>AZ404+(AQ404-NormalPNO!Y404)*$BO$1</f>
        <v>2.0932531108272823</v>
      </c>
      <c r="BP404" s="1">
        <f>BA404+(AR404-NormalPNO!Z404)*$BP$1</f>
        <v>2.1686116341143875</v>
      </c>
      <c r="BQ404" s="1">
        <f>BB404+(AS404-NormalPNO!AA404)*$BQ$1</f>
        <v>2.1316065864016358</v>
      </c>
      <c r="BR404" s="1">
        <f>BI404+(BC404-NormalPNO!Y404)*$BR$1</f>
        <v>2.0820343120871336</v>
      </c>
      <c r="BS404" s="1">
        <f>BJ404+(BD404-NormalPNO!Z404)*$BS$1</f>
        <v>2.1465511861791629</v>
      </c>
      <c r="BT404" s="1">
        <f>BK404+(BE404-NormalPNO!AA404)*$BT$1</f>
        <v>2.1134423536281579</v>
      </c>
      <c r="BU404" s="1">
        <f t="shared" si="371"/>
        <v>1.9745382017433886</v>
      </c>
      <c r="BV404" s="1">
        <f t="shared" si="372"/>
        <v>2.0419181274306939</v>
      </c>
      <c r="BW404" s="1">
        <f t="shared" si="373"/>
        <v>2.0027953578970017</v>
      </c>
      <c r="BX404" s="1">
        <f t="shared" si="374"/>
        <v>1.9185985178110643</v>
      </c>
      <c r="BY404" s="1">
        <f t="shared" si="375"/>
        <v>1.9696428483205075</v>
      </c>
      <c r="BZ404" s="1">
        <f t="shared" si="376"/>
        <v>1.9381194718412824</v>
      </c>
      <c r="CA404" s="1"/>
      <c r="CB404" t="s">
        <v>390</v>
      </c>
      <c r="CC404" s="13" t="s">
        <v>936</v>
      </c>
      <c r="CD404">
        <v>-479.78948997380002</v>
      </c>
      <c r="CE404" s="19">
        <v>-477.588203373</v>
      </c>
      <c r="CF404" s="19">
        <v>-479.66902250007303</v>
      </c>
      <c r="CG404" s="19">
        <v>-477.56094571300002</v>
      </c>
      <c r="CH404" s="19"/>
      <c r="CI404" s="19"/>
      <c r="CJ404">
        <v>-231.87697967237</v>
      </c>
      <c r="CK404" s="19">
        <v>-230.794379445</v>
      </c>
      <c r="CL404">
        <v>-231.81822555411901</v>
      </c>
      <c r="CM404" s="19">
        <v>-230.78118910500001</v>
      </c>
      <c r="CN404" s="19"/>
      <c r="CO404" s="19"/>
      <c r="CP404" s="19">
        <f>'[3]DLPNO-CCSD(T1 or T)_TightPNO'!BL404</f>
        <v>-247.908902827752</v>
      </c>
      <c r="CQ404" s="19">
        <f>'[3]DLPNO-CCSD(T1 or T)_TightPNO'!BM404</f>
        <v>-246.792755382</v>
      </c>
      <c r="CR404" s="19">
        <f>'[3]DLPNO-CCSD(T1 or T)_TightPNO'!BN404</f>
        <v>-247.84679049288999</v>
      </c>
      <c r="CS404" s="19">
        <f>'[3]DLPNO-CCSD(T1 or T)_TightPNO'!BO404</f>
        <v>-246.77858247</v>
      </c>
      <c r="CT404" s="19"/>
      <c r="CU404" s="19"/>
      <c r="CV404" s="19">
        <f>'[3]DLPNO-CCSD(T1 or T)_TightPNO'!BR404</f>
        <v>-247.90897349829001</v>
      </c>
      <c r="CW404" s="19">
        <f>'[3]DLPNO-CCSD(T1 or T)_TightPNO'!BS404</f>
        <v>-246.792766417</v>
      </c>
      <c r="CX404" s="19">
        <f>'[3]DLPNO-CCSD(T1 or T)_TightPNO'!BT404</f>
        <v>-247.84697078227501</v>
      </c>
      <c r="CY404" s="19">
        <f>'[3]DLPNO-CCSD(T1 or T)_TightPNO'!BU404</f>
        <v>-246.77861327299999</v>
      </c>
      <c r="CZ404" s="19"/>
      <c r="DA404" s="19"/>
      <c r="DB404" s="19">
        <f>'[3]DLPNO-CCSD(T1 or T)_TightPNO'!BX404</f>
        <v>-231.87709621129201</v>
      </c>
      <c r="DC404" s="19">
        <f>'[3]DLPNO-CCSD(T1 or T)_TightPNO'!BY404</f>
        <v>-230.79439867299999</v>
      </c>
      <c r="DD404" s="19">
        <f>'[3]DLPNO-CCSD(T1 or T)_TightPNO'!BZ404</f>
        <v>-231.81868639976699</v>
      </c>
      <c r="DE404" s="19">
        <f>'[3]DLPNO-CCSD(T1 or T)_TightPNO'!CA404</f>
        <v>-230.78128457</v>
      </c>
      <c r="DF404" s="19"/>
      <c r="DG404" s="19"/>
      <c r="DH404" s="19"/>
      <c r="DI404" s="40" t="str">
        <f>'[3]DLPNO-CCSD(T1 or T)_TightPNO'!CE404</f>
        <v>49_Benzene-Pyridine_TS_1.25.xyz</v>
      </c>
      <c r="DJ404" s="40">
        <f>'[3]DLPNO-CCSD(T1 or T)_TightPNO'!CF404</f>
        <v>-479.66844494603998</v>
      </c>
      <c r="DK404" s="40">
        <f>'[3]DLPNO-CCSD(T1 or T)_TightPNO'!CG404</f>
        <v>-477.56094571300002</v>
      </c>
      <c r="DL404" s="40">
        <f>'[3]DLPNO-CCSD(T1 or T)_TightPNO'!CH404</f>
        <v>-231.81817765730401</v>
      </c>
      <c r="DM404" s="40">
        <f>'[3]DLPNO-CCSD(T1 or T)_TightPNO'!CI404</f>
        <v>-230.78118910500001</v>
      </c>
      <c r="DN404" s="40">
        <f>'[3]DLPNO-CCSD(T1 or T)_TightPNO'!CJ404</f>
        <v>-247.846368069557</v>
      </c>
      <c r="DO404" s="40">
        <f>'[3]DLPNO-CCSD(T1 or T)_TightPNO'!CK404</f>
        <v>-246.77858247</v>
      </c>
      <c r="DP404" s="40">
        <f>'[3]DLPNO-CCSD(T1 or T)_TightPNO'!CL404</f>
        <v>-247.84655884590001</v>
      </c>
      <c r="DQ404" s="40">
        <f>'[3]DLPNO-CCSD(T1 or T)_TightPNO'!CM404</f>
        <v>-246.77861327299999</v>
      </c>
      <c r="DR404" s="40">
        <f>'[3]DLPNO-CCSD(T1 or T)_TightPNO'!CN404</f>
        <v>-231.818638390925</v>
      </c>
      <c r="DS404" s="40">
        <f>'[3]DLPNO-CCSD(T1 or T)_TightPNO'!CO404</f>
        <v>-230.78128457</v>
      </c>
      <c r="DT404" s="19"/>
      <c r="DU404" s="10"/>
      <c r="DV404" s="13" t="s">
        <v>936</v>
      </c>
      <c r="DW404">
        <f>'[3]DLPNO-CCSD(T1 or T)_TightPNO'!CS404</f>
        <v>-479.66963983160502</v>
      </c>
      <c r="DX404">
        <f>'[3]DLPNO-CCSD(T1 or T)_TightPNO'!CT404</f>
        <v>-477.56094571300002</v>
      </c>
      <c r="DY404">
        <f>'[3]DLPNO-CCSD(T1 or T)_TightPNO'!CU404</f>
        <v>-231.81860767156601</v>
      </c>
      <c r="DZ404">
        <f>'[3]DLPNO-CCSD(T1 or T)_TightPNO'!CV404</f>
        <v>-230.78118910500001</v>
      </c>
      <c r="EA404">
        <f>'[3]DLPNO-CCSD(T1 or T)_TightPNO'!CW404</f>
        <v>-247.84722014685599</v>
      </c>
      <c r="EB404">
        <f>'[3]DLPNO-CCSD(T1 or T)_TightPNO'!CX404</f>
        <v>-246.77858247</v>
      </c>
      <c r="EC404">
        <f>'[3]DLPNO-CCSD(T1 or T)_TightPNO'!CY404</f>
        <v>-247.84741085672599</v>
      </c>
      <c r="ED404">
        <f>'[3]DLPNO-CCSD(T1 or T)_TightPNO'!CZ404</f>
        <v>-246.77861327299999</v>
      </c>
      <c r="EE404">
        <f>'[3]DLPNO-CCSD(T1 or T)_TightPNO'!DA404</f>
        <v>-231.81904826390499</v>
      </c>
      <c r="EF404">
        <f>'[3]DLPNO-CCSD(T1 or T)_TightPNO'!DB404</f>
        <v>-230.78128457</v>
      </c>
      <c r="EH404" s="13" t="s">
        <v>936</v>
      </c>
      <c r="EJ404">
        <f t="shared" si="377"/>
        <v>-479.66931127708955</v>
      </c>
      <c r="EK404" s="36">
        <f t="shared" si="378"/>
        <v>-231.8182495025265</v>
      </c>
      <c r="EL404">
        <f t="shared" si="379"/>
        <v>-247.84700170455648</v>
      </c>
      <c r="EM404">
        <f t="shared" si="380"/>
        <v>-247.84717675046249</v>
      </c>
      <c r="EN404">
        <f t="shared" si="381"/>
        <v>-231.81871040418798</v>
      </c>
    </row>
    <row r="405" spans="1:144" ht="17" x14ac:dyDescent="0.2">
      <c r="A405" s="4">
        <f>'[1]De Raw'!$A403</f>
        <v>1.0416505752174299</v>
      </c>
      <c r="B405" t="s">
        <v>391</v>
      </c>
      <c r="C405" s="1">
        <f>ABS(AK405-$A405)</f>
        <v>0.14993009649611522</v>
      </c>
      <c r="D405" s="1">
        <f>ABS(AL405-$A405)</f>
        <v>9.2480803565723857E-2</v>
      </c>
      <c r="E405" s="1">
        <f>ABS(AM405-$A405)</f>
        <v>0.12120545003091943</v>
      </c>
      <c r="F405" s="1">
        <f>ABS(AN405-$A405)</f>
        <v>0.23202781634664071</v>
      </c>
      <c r="G405" s="1">
        <f>ABS(AO405-$A405)</f>
        <v>3.5368960145221173E-2</v>
      </c>
      <c r="H405" s="1">
        <f>ABS(AP405-$A405)</f>
        <v>0.13369838824593083</v>
      </c>
      <c r="I405" s="15">
        <f>ABS(AQ405-$A405)</f>
        <v>0.27088808222039695</v>
      </c>
      <c r="J405" s="1">
        <f>ABS(AR405-$A405)</f>
        <v>8.1112428563866024E-2</v>
      </c>
      <c r="K405" s="1">
        <f>ABS(AS405-$A405)</f>
        <v>0.1760002553921316</v>
      </c>
      <c r="L405" s="15">
        <f>ABS(AT405-$A405)</f>
        <v>0.17076887494936632</v>
      </c>
      <c r="M405" s="1">
        <f>ABS(AU405-$A405)</f>
        <v>1.8323937310303018E-2</v>
      </c>
      <c r="N405" s="1">
        <f>ABS(AV405-$A405)</f>
        <v>7.6222468819531652E-2</v>
      </c>
      <c r="O405" s="15">
        <f>ABS(AZ405-$A405)</f>
        <v>7.0625886952047079E-2</v>
      </c>
      <c r="P405" s="1">
        <f>ABS(BA405-$A405)</f>
        <v>9.9934300645097673E-2</v>
      </c>
      <c r="Q405" s="1">
        <f>ABS(BB405-$A405)</f>
        <v>8.5280093798572043E-2</v>
      </c>
      <c r="R405" s="15">
        <f>ABS(BC405-$A405)</f>
        <v>0.29031821515727496</v>
      </c>
      <c r="S405" s="1">
        <f>ABS(BD405-$A405)</f>
        <v>0.10398416273751887</v>
      </c>
      <c r="T405" s="1">
        <f>ABS(BE405-$A405)</f>
        <v>0.19715118894739692</v>
      </c>
      <c r="U405" s="91">
        <f>ABS(BI405-$A405)</f>
        <v>5.7886824502646927E-2</v>
      </c>
      <c r="V405" s="92">
        <f>ABS(BJ405-$A405)</f>
        <v>8.4938806228729735E-2</v>
      </c>
      <c r="W405" s="92">
        <f>ABS(BK405-$A405)</f>
        <v>7.1412815365688109E-2</v>
      </c>
      <c r="X405" s="15">
        <f t="shared" si="341"/>
        <v>6.0130749568233277E-2</v>
      </c>
      <c r="Y405" s="1">
        <f t="shared" si="342"/>
        <v>9.8191397530486668E-2</v>
      </c>
      <c r="Z405" s="1">
        <f t="shared" si="343"/>
        <v>7.8937889028795061E-2</v>
      </c>
      <c r="AA405" s="15">
        <f t="shared" si="344"/>
        <v>6.3590980746764947E-2</v>
      </c>
      <c r="AB405" s="1">
        <f t="shared" si="345"/>
        <v>8.8638085329176164E-2</v>
      </c>
      <c r="AC405" s="1">
        <f t="shared" si="346"/>
        <v>7.4932063518366343E-2</v>
      </c>
      <c r="AD405" s="15">
        <f t="shared" si="347"/>
        <v>3.1976437939634117E-2</v>
      </c>
      <c r="AE405" s="1">
        <f t="shared" si="348"/>
        <v>9.0242356988576855E-3</v>
      </c>
      <c r="AF405" s="1">
        <f t="shared" si="349"/>
        <v>2.4978621958464897E-2</v>
      </c>
      <c r="AG405" s="15">
        <f t="shared" si="350"/>
        <v>7.251679854730142E-2</v>
      </c>
      <c r="AH405" s="1">
        <f t="shared" si="351"/>
        <v>6.5292213346083816E-2</v>
      </c>
      <c r="AI405" s="1">
        <f t="shared" si="352"/>
        <v>7.3705327384984365E-2</v>
      </c>
      <c r="AJ405" s="1"/>
      <c r="AK405" s="1">
        <f t="shared" si="353"/>
        <v>1.1915806717135451</v>
      </c>
      <c r="AL405" s="1">
        <f t="shared" si="354"/>
        <v>1.1341313787831537</v>
      </c>
      <c r="AM405" s="1">
        <f t="shared" si="358"/>
        <v>1.1628560252483493</v>
      </c>
      <c r="AN405" s="1">
        <f t="shared" si="355"/>
        <v>1.2736783915640706</v>
      </c>
      <c r="AO405" s="1">
        <f t="shared" si="359"/>
        <v>1.077019535362651</v>
      </c>
      <c r="AP405" s="1">
        <f t="shared" si="360"/>
        <v>1.1753489634633607</v>
      </c>
      <c r="AQ405" s="1">
        <f t="shared" si="356"/>
        <v>1.3125386574378268</v>
      </c>
      <c r="AR405" s="1">
        <f t="shared" si="357"/>
        <v>1.1227630037812959</v>
      </c>
      <c r="AS405" s="1">
        <f t="shared" si="361"/>
        <v>1.2176508306095615</v>
      </c>
      <c r="AT405" s="1">
        <f t="shared" si="362"/>
        <v>1.2124194501667962</v>
      </c>
      <c r="AU405" s="1">
        <f t="shared" si="363"/>
        <v>1.0233266379071269</v>
      </c>
      <c r="AV405" s="1">
        <f t="shared" si="364"/>
        <v>1.1178730440369615</v>
      </c>
      <c r="AW405" s="1"/>
      <c r="AX405" s="1"/>
      <c r="AY405" s="1"/>
      <c r="AZ405" s="1">
        <f t="shared" si="338"/>
        <v>1.112276462169477</v>
      </c>
      <c r="BA405" s="1">
        <f t="shared" si="339"/>
        <v>1.1415848758625275</v>
      </c>
      <c r="BB405" s="1">
        <f t="shared" si="340"/>
        <v>1.1269306690160019</v>
      </c>
      <c r="BC405" s="1">
        <f t="shared" si="365"/>
        <v>1.3319687903747048</v>
      </c>
      <c r="BD405" s="1">
        <f t="shared" si="366"/>
        <v>1.1456347379549487</v>
      </c>
      <c r="BE405" s="1">
        <f t="shared" si="367"/>
        <v>1.2388017641648268</v>
      </c>
      <c r="BF405" s="87"/>
      <c r="BG405" s="87"/>
      <c r="BH405" s="87"/>
      <c r="BI405" s="1">
        <f t="shared" si="368"/>
        <v>1.0995373997200768</v>
      </c>
      <c r="BJ405" s="1">
        <f t="shared" si="369"/>
        <v>1.1265893814461596</v>
      </c>
      <c r="BK405" s="1">
        <f t="shared" si="370"/>
        <v>1.113063390583118</v>
      </c>
      <c r="BL405" s="87"/>
      <c r="BM405" s="87"/>
      <c r="BN405" s="87"/>
      <c r="BO405" s="1">
        <f>AZ405+(AQ405-NormalPNO!Y405)*$BO$1</f>
        <v>1.1017813247856632</v>
      </c>
      <c r="BP405" s="1">
        <f>BA405+(AR405-NormalPNO!Z405)*$BP$1</f>
        <v>1.1398419727479165</v>
      </c>
      <c r="BQ405" s="1">
        <f>BB405+(AS405-NormalPNO!AA405)*$BQ$1</f>
        <v>1.1205884642462249</v>
      </c>
      <c r="BR405" s="1">
        <f>BI405+(BC405-NormalPNO!Y405)*$BR$1</f>
        <v>1.1052415559641948</v>
      </c>
      <c r="BS405" s="1">
        <f>BJ405+(BD405-NormalPNO!Z405)*$BS$1</f>
        <v>1.130288660546606</v>
      </c>
      <c r="BT405" s="1">
        <f>BK405+(BE405-NormalPNO!AA405)*$BT$1</f>
        <v>1.1165826387357962</v>
      </c>
      <c r="BU405" s="1">
        <f t="shared" si="371"/>
        <v>1.0096741372777958</v>
      </c>
      <c r="BV405" s="1">
        <f t="shared" si="372"/>
        <v>1.0326263395185722</v>
      </c>
      <c r="BW405" s="1">
        <f t="shared" si="373"/>
        <v>1.016671953258965</v>
      </c>
      <c r="BX405" s="1">
        <f t="shared" si="374"/>
        <v>0.96913377667012846</v>
      </c>
      <c r="BY405" s="1">
        <f t="shared" si="375"/>
        <v>0.97635836187134606</v>
      </c>
      <c r="BZ405" s="1">
        <f t="shared" si="376"/>
        <v>0.96794524783244551</v>
      </c>
      <c r="CA405" s="1"/>
      <c r="CB405" t="s">
        <v>391</v>
      </c>
      <c r="CC405" s="13" t="s">
        <v>937</v>
      </c>
      <c r="CD405">
        <v>-479.78778140471502</v>
      </c>
      <c r="CE405" s="19">
        <v>-477.58798682700001</v>
      </c>
      <c r="CF405" s="19">
        <v>-479.66710771041397</v>
      </c>
      <c r="CG405" s="19">
        <v>-477.56068372200002</v>
      </c>
      <c r="CH405" s="19"/>
      <c r="CI405" s="19"/>
      <c r="CJ405">
        <v>-231.87697967237</v>
      </c>
      <c r="CK405" s="19">
        <v>-230.794379445</v>
      </c>
      <c r="CL405">
        <v>-231.81822555411901</v>
      </c>
      <c r="CM405" s="19">
        <v>-230.78118910500001</v>
      </c>
      <c r="CN405" s="19"/>
      <c r="CO405" s="19"/>
      <c r="CP405" s="19">
        <f>'[3]DLPNO-CCSD(T1 or T)_TightPNO'!BL405</f>
        <v>-247.908902827752</v>
      </c>
      <c r="CQ405" s="19">
        <f>'[3]DLPNO-CCSD(T1 or T)_TightPNO'!BM405</f>
        <v>-246.792755382</v>
      </c>
      <c r="CR405" s="19">
        <f>'[3]DLPNO-CCSD(T1 or T)_TightPNO'!BN405</f>
        <v>-247.84679049288999</v>
      </c>
      <c r="CS405" s="19">
        <f>'[3]DLPNO-CCSD(T1 or T)_TightPNO'!BO405</f>
        <v>-246.77858247</v>
      </c>
      <c r="CT405" s="19"/>
      <c r="CU405" s="19"/>
      <c r="CV405" s="19">
        <f>'[3]DLPNO-CCSD(T1 or T)_TightPNO'!BR405</f>
        <v>-247.90893892278501</v>
      </c>
      <c r="CW405" s="19">
        <f>'[3]DLPNO-CCSD(T1 or T)_TightPNO'!BS405</f>
        <v>-246.792761138</v>
      </c>
      <c r="CX405" s="19">
        <f>'[3]DLPNO-CCSD(T1 or T)_TightPNO'!BT405</f>
        <v>-247.84687999635801</v>
      </c>
      <c r="CY405" s="19">
        <f>'[3]DLPNO-CCSD(T1 or T)_TightPNO'!BU405</f>
        <v>-246.778599098</v>
      </c>
      <c r="CZ405" s="19"/>
      <c r="DA405" s="19"/>
      <c r="DB405" s="19">
        <f>'[3]DLPNO-CCSD(T1 or T)_TightPNO'!BX405</f>
        <v>-231.87703512860901</v>
      </c>
      <c r="DC405" s="19">
        <f>'[3]DLPNO-CCSD(T1 or T)_TightPNO'!BY405</f>
        <v>-230.79439286300001</v>
      </c>
      <c r="DD405" s="19">
        <f>'[3]DLPNO-CCSD(T1 or T)_TightPNO'!BZ405</f>
        <v>-231.81843847739299</v>
      </c>
      <c r="DE405" s="19">
        <f>'[3]DLPNO-CCSD(T1 or T)_TightPNO'!CA405</f>
        <v>-230.78124413800001</v>
      </c>
      <c r="DF405" s="19"/>
      <c r="DG405" s="19"/>
      <c r="DH405" s="19"/>
      <c r="DI405" s="40" t="str">
        <f>'[3]DLPNO-CCSD(T1 or T)_TightPNO'!CE405</f>
        <v>49_Benzene-Pyridine_TS_1.50.xyz</v>
      </c>
      <c r="DJ405" s="40">
        <f>'[3]DLPNO-CCSD(T1 or T)_TightPNO'!CF405</f>
        <v>-479.66657546249297</v>
      </c>
      <c r="DK405" s="40">
        <f>'[3]DLPNO-CCSD(T1 or T)_TightPNO'!CG405</f>
        <v>-477.56068372200002</v>
      </c>
      <c r="DL405" s="40">
        <f>'[3]DLPNO-CCSD(T1 or T)_TightPNO'!CH405</f>
        <v>-231.81817765730401</v>
      </c>
      <c r="DM405" s="40">
        <f>'[3]DLPNO-CCSD(T1 or T)_TightPNO'!CI405</f>
        <v>-230.78118910500001</v>
      </c>
      <c r="DN405" s="40">
        <f>'[3]DLPNO-CCSD(T1 or T)_TightPNO'!CJ405</f>
        <v>-247.846368069557</v>
      </c>
      <c r="DO405" s="40">
        <f>'[3]DLPNO-CCSD(T1 or T)_TightPNO'!CK405</f>
        <v>-246.77858247</v>
      </c>
      <c r="DP405" s="40">
        <f>'[3]DLPNO-CCSD(T1 or T)_TightPNO'!CL405</f>
        <v>-247.846467489156</v>
      </c>
      <c r="DQ405" s="40">
        <f>'[3]DLPNO-CCSD(T1 or T)_TightPNO'!CM405</f>
        <v>-246.778599098</v>
      </c>
      <c r="DR405" s="40">
        <f>'[3]DLPNO-CCSD(T1 or T)_TightPNO'!CN405</f>
        <v>-231.81839163352799</v>
      </c>
      <c r="DS405" s="40">
        <f>'[3]DLPNO-CCSD(T1 or T)_TightPNO'!CO405</f>
        <v>-230.78124413800001</v>
      </c>
      <c r="DT405" s="19"/>
      <c r="DU405" s="10"/>
      <c r="DV405" s="13" t="s">
        <v>937</v>
      </c>
      <c r="DW405">
        <f>'[3]DLPNO-CCSD(T1 or T)_TightPNO'!CS405</f>
        <v>-479.66775993172098</v>
      </c>
      <c r="DX405">
        <f>'[3]DLPNO-CCSD(T1 or T)_TightPNO'!CT405</f>
        <v>-477.56068372200002</v>
      </c>
      <c r="DY405">
        <f>'[3]DLPNO-CCSD(T1 or T)_TightPNO'!CU405</f>
        <v>-231.81860767156601</v>
      </c>
      <c r="DZ405">
        <f>'[3]DLPNO-CCSD(T1 or T)_TightPNO'!CV405</f>
        <v>-230.78118910500001</v>
      </c>
      <c r="EA405">
        <f>'[3]DLPNO-CCSD(T1 or T)_TightPNO'!CW405</f>
        <v>-247.84722014685599</v>
      </c>
      <c r="EB405">
        <f>'[3]DLPNO-CCSD(T1 or T)_TightPNO'!CX405</f>
        <v>-246.77858247</v>
      </c>
      <c r="EC405">
        <f>'[3]DLPNO-CCSD(T1 or T)_TightPNO'!CY405</f>
        <v>-247.84731827009</v>
      </c>
      <c r="ED405">
        <f>'[3]DLPNO-CCSD(T1 or T)_TightPNO'!CZ405</f>
        <v>-246.778599098</v>
      </c>
      <c r="EE405">
        <f>'[3]DLPNO-CCSD(T1 or T)_TightPNO'!DA405</f>
        <v>-231.81881088689701</v>
      </c>
      <c r="EF405">
        <f>'[3]DLPNO-CCSD(T1 or T)_TightPNO'!DB405</f>
        <v>-230.78124413800001</v>
      </c>
      <c r="EH405" s="13" t="s">
        <v>937</v>
      </c>
      <c r="EJ405">
        <f t="shared" si="377"/>
        <v>-479.66737383437447</v>
      </c>
      <c r="EK405" s="36">
        <f t="shared" si="378"/>
        <v>-231.8182495025265</v>
      </c>
      <c r="EL405">
        <f t="shared" si="379"/>
        <v>-247.84700170455648</v>
      </c>
      <c r="EM405">
        <f t="shared" si="380"/>
        <v>-247.84708624995903</v>
      </c>
      <c r="EN405">
        <f t="shared" si="381"/>
        <v>-231.81846189932548</v>
      </c>
    </row>
    <row r="406" spans="1:144" ht="17" x14ac:dyDescent="0.2">
      <c r="A406" s="4">
        <f>'[1]De Raw'!$A404</f>
        <v>0.33178869295749391</v>
      </c>
      <c r="B406" t="s">
        <v>392</v>
      </c>
      <c r="C406" s="1">
        <f>ABS(AK406-$A406)</f>
        <v>4.4384675517257666E-2</v>
      </c>
      <c r="D406" s="1">
        <f>ABS(AL406-$A406)</f>
        <v>2.5166472933542683E-2</v>
      </c>
      <c r="E406" s="1">
        <f>ABS(AM406-$A406)</f>
        <v>3.4775574225400174E-2</v>
      </c>
      <c r="F406" s="1">
        <f>ABS(AN406-$A406)</f>
        <v>5.9336114058223366E-2</v>
      </c>
      <c r="G406" s="1">
        <f>ABS(AO406-$A406)</f>
        <v>7.7391108746113768E-3</v>
      </c>
      <c r="H406" s="1">
        <f>ABS(AP406-$A406)</f>
        <v>3.3537612466417399E-2</v>
      </c>
      <c r="I406" s="15">
        <f>ABS(AQ406-$A406)</f>
        <v>7.5965291546941371E-2</v>
      </c>
      <c r="J406" s="1">
        <f>ABS(AR406-$A406)</f>
        <v>2.7165500445866131E-2</v>
      </c>
      <c r="K406" s="1">
        <f>ABS(AS406-$A406)</f>
        <v>5.1565395996403751E-2</v>
      </c>
      <c r="L406" s="15">
        <f>ABS(AT406-$A406)</f>
        <v>6.8859249687096946E-2</v>
      </c>
      <c r="M406" s="1">
        <f>ABS(AU406-$A406)</f>
        <v>1.4224595455553213E-2</v>
      </c>
      <c r="N406" s="1">
        <f>ABS(AV406-$A406)</f>
        <v>4.1541922571325052E-2</v>
      </c>
      <c r="O406" s="15">
        <f>ABS(AZ406-$A406)</f>
        <v>2.3679339063841232E-2</v>
      </c>
      <c r="P406" s="1">
        <f>ABS(BA406-$A406)</f>
        <v>2.3855841843148873E-2</v>
      </c>
      <c r="Q406" s="1">
        <f>ABS(BB406-$A406)</f>
        <v>2.3767590453495024E-2</v>
      </c>
      <c r="R406" s="15">
        <f>ABS(BC406-$A406)</f>
        <v>8.4279880273465446E-2</v>
      </c>
      <c r="S406" s="1">
        <f>ABS(BD406-$A406)</f>
        <v>3.6878695249328408E-2</v>
      </c>
      <c r="T406" s="1">
        <f>ABS(BE406-$A406)</f>
        <v>6.0579287761396927E-2</v>
      </c>
      <c r="U406" s="91">
        <f>ABS(BI406-$A406)</f>
        <v>1.8228009143846979E-2</v>
      </c>
      <c r="V406" s="92">
        <f>ABS(BJ406-$A406)</f>
        <v>1.7487537746286808E-2</v>
      </c>
      <c r="W406" s="92">
        <f>ABS(BK406-$A406)</f>
        <v>1.7857773445066893E-2</v>
      </c>
      <c r="X406" s="15">
        <f t="shared" si="341"/>
        <v>2.0733201695980585E-2</v>
      </c>
      <c r="Y406" s="1">
        <f t="shared" si="342"/>
        <v>2.3397115076442487E-2</v>
      </c>
      <c r="Z406" s="1">
        <f t="shared" si="343"/>
        <v>2.2033073153532923E-2</v>
      </c>
      <c r="AA406" s="15">
        <f t="shared" si="344"/>
        <v>1.9969916521889175E-2</v>
      </c>
      <c r="AB406" s="1">
        <f t="shared" si="345"/>
        <v>1.8611861096533677E-2</v>
      </c>
      <c r="AC406" s="1">
        <f t="shared" si="346"/>
        <v>1.8930233464455437E-2</v>
      </c>
      <c r="AD406" s="15">
        <f t="shared" si="347"/>
        <v>1.639705591887064E-2</v>
      </c>
      <c r="AE406" s="1">
        <f t="shared" si="348"/>
        <v>9.6756970408440335E-3</v>
      </c>
      <c r="AF406" s="1">
        <f t="shared" si="349"/>
        <v>1.26912242076892E-2</v>
      </c>
      <c r="AG406" s="15">
        <f t="shared" si="350"/>
        <v>8.9725063354819112E-3</v>
      </c>
      <c r="AH406" s="1">
        <f t="shared" si="351"/>
        <v>2.0639144193693726E-3</v>
      </c>
      <c r="AI406" s="1">
        <f t="shared" si="352"/>
        <v>3.279500090608789E-3</v>
      </c>
      <c r="AJ406" s="1"/>
      <c r="AK406" s="1">
        <f t="shared" si="353"/>
        <v>0.37617336847475158</v>
      </c>
      <c r="AL406" s="1">
        <f t="shared" si="354"/>
        <v>0.3569551658910366</v>
      </c>
      <c r="AM406" s="1">
        <f t="shared" si="358"/>
        <v>0.36656426718289409</v>
      </c>
      <c r="AN406" s="1">
        <f t="shared" si="355"/>
        <v>0.39112480701571728</v>
      </c>
      <c r="AO406" s="1">
        <f t="shared" si="359"/>
        <v>0.33952780383210529</v>
      </c>
      <c r="AP406" s="1">
        <f t="shared" si="360"/>
        <v>0.36532630542391131</v>
      </c>
      <c r="AQ406" s="1">
        <f t="shared" si="356"/>
        <v>0.40775398450443529</v>
      </c>
      <c r="AR406" s="1">
        <f t="shared" si="357"/>
        <v>0.35895419340336004</v>
      </c>
      <c r="AS406" s="1">
        <f t="shared" si="361"/>
        <v>0.38335408895389766</v>
      </c>
      <c r="AT406" s="1">
        <f t="shared" si="362"/>
        <v>0.40064794264459086</v>
      </c>
      <c r="AU406" s="1">
        <f t="shared" si="363"/>
        <v>0.34601328841304713</v>
      </c>
      <c r="AV406" s="1">
        <f t="shared" si="364"/>
        <v>0.37333061552881897</v>
      </c>
      <c r="AW406" s="1"/>
      <c r="AX406" s="1"/>
      <c r="AY406" s="1"/>
      <c r="AZ406" s="1">
        <f t="shared" si="338"/>
        <v>0.35546803202133515</v>
      </c>
      <c r="BA406" s="1">
        <f t="shared" si="339"/>
        <v>0.35564453480064279</v>
      </c>
      <c r="BB406" s="1">
        <f t="shared" si="340"/>
        <v>0.35555628341098894</v>
      </c>
      <c r="BC406" s="1">
        <f t="shared" si="365"/>
        <v>0.41606857323095936</v>
      </c>
      <c r="BD406" s="1">
        <f t="shared" si="366"/>
        <v>0.36866738820682232</v>
      </c>
      <c r="BE406" s="1">
        <f t="shared" si="367"/>
        <v>0.39236798071889084</v>
      </c>
      <c r="BF406" s="87"/>
      <c r="BG406" s="87"/>
      <c r="BH406" s="87"/>
      <c r="BI406" s="1">
        <f t="shared" si="368"/>
        <v>0.35001670210134089</v>
      </c>
      <c r="BJ406" s="1">
        <f t="shared" si="369"/>
        <v>0.34927623070378072</v>
      </c>
      <c r="BK406" s="1">
        <f t="shared" si="370"/>
        <v>0.34964646640256081</v>
      </c>
      <c r="BL406" s="87"/>
      <c r="BM406" s="87"/>
      <c r="BN406" s="87"/>
      <c r="BO406" s="1">
        <f>AZ406+(AQ406-NormalPNO!Y406)*$BO$1</f>
        <v>0.3525218946534745</v>
      </c>
      <c r="BP406" s="1">
        <f>BA406+(AR406-NormalPNO!Z406)*$BP$1</f>
        <v>0.3551858080339364</v>
      </c>
      <c r="BQ406" s="1">
        <f>BB406+(AS406-NormalPNO!AA406)*$BQ$1</f>
        <v>0.35382176611102684</v>
      </c>
      <c r="BR406" s="1">
        <f>BI406+(BC406-NormalPNO!Y406)*$BR$1</f>
        <v>0.35175860947938309</v>
      </c>
      <c r="BS406" s="1">
        <f>BJ406+(BD406-NormalPNO!Z406)*$BS$1</f>
        <v>0.35040055405402759</v>
      </c>
      <c r="BT406" s="1">
        <f>BK406+(BE406-NormalPNO!AA406)*$BT$1</f>
        <v>0.35071892642194935</v>
      </c>
      <c r="BU406" s="1">
        <f t="shared" si="371"/>
        <v>0.34818574887636455</v>
      </c>
      <c r="BV406" s="1">
        <f t="shared" si="372"/>
        <v>0.34146438999833795</v>
      </c>
      <c r="BW406" s="1">
        <f t="shared" si="373"/>
        <v>0.34447991716518311</v>
      </c>
      <c r="BX406" s="1">
        <f t="shared" si="374"/>
        <v>0.34076119929297582</v>
      </c>
      <c r="BY406" s="1">
        <f t="shared" si="375"/>
        <v>0.32972477853812454</v>
      </c>
      <c r="BZ406" s="1">
        <f t="shared" si="376"/>
        <v>0.3350681930481027</v>
      </c>
      <c r="CA406" s="1"/>
      <c r="CB406" t="s">
        <v>392</v>
      </c>
      <c r="CC406" s="13" t="s">
        <v>938</v>
      </c>
      <c r="CD406">
        <v>-479.78648197051803</v>
      </c>
      <c r="CE406" s="19">
        <v>-477.58751720999999</v>
      </c>
      <c r="CF406" s="19">
        <v>-479.66566584431803</v>
      </c>
      <c r="CG406" s="19">
        <v>-477.56017685699999</v>
      </c>
      <c r="CH406" s="19"/>
      <c r="CI406" s="19"/>
      <c r="CJ406">
        <v>-231.87697967237</v>
      </c>
      <c r="CK406" s="19">
        <v>-230.794379445</v>
      </c>
      <c r="CL406">
        <v>-231.81822555411901</v>
      </c>
      <c r="CM406" s="19">
        <v>-230.78118910500001</v>
      </c>
      <c r="CN406" s="19"/>
      <c r="CO406" s="19"/>
      <c r="CP406" s="19">
        <f>'[3]DLPNO-CCSD(T1 or T)_TightPNO'!BL406</f>
        <v>-247.908902827752</v>
      </c>
      <c r="CQ406" s="19">
        <f>'[3]DLPNO-CCSD(T1 or T)_TightPNO'!BM406</f>
        <v>-246.792755382</v>
      </c>
      <c r="CR406" s="19">
        <f>'[3]DLPNO-CCSD(T1 or T)_TightPNO'!BN406</f>
        <v>-247.84679049288999</v>
      </c>
      <c r="CS406" s="19">
        <f>'[3]DLPNO-CCSD(T1 or T)_TightPNO'!BO406</f>
        <v>-246.77858247</v>
      </c>
      <c r="CT406" s="19"/>
      <c r="CU406" s="19"/>
      <c r="CV406" s="19">
        <f>'[3]DLPNO-CCSD(T1 or T)_TightPNO'!BR406</f>
        <v>-247.908916664336</v>
      </c>
      <c r="CW406" s="19">
        <f>'[3]DLPNO-CCSD(T1 or T)_TightPNO'!BS406</f>
        <v>-246.79275695999999</v>
      </c>
      <c r="CX406" s="19">
        <f>'[3]DLPNO-CCSD(T1 or T)_TightPNO'!BT406</f>
        <v>-247.84680389951899</v>
      </c>
      <c r="CY406" s="19">
        <f>'[3]DLPNO-CCSD(T1 or T)_TightPNO'!BU406</f>
        <v>-246.778586934</v>
      </c>
      <c r="CZ406" s="19"/>
      <c r="DA406" s="19"/>
      <c r="DB406" s="19">
        <f>'[3]DLPNO-CCSD(T1 or T)_TightPNO'!BX406</f>
        <v>-231.87699646194</v>
      </c>
      <c r="DC406" s="19">
        <f>'[3]DLPNO-CCSD(T1 or T)_TightPNO'!BY406</f>
        <v>-230.794386102</v>
      </c>
      <c r="DD406" s="19">
        <f>'[3]DLPNO-CCSD(T1 or T)_TightPNO'!BZ406</f>
        <v>-231.818289914904</v>
      </c>
      <c r="DE406" s="19">
        <f>'[3]DLPNO-CCSD(T1 or T)_TightPNO'!CA406</f>
        <v>-230.781212909</v>
      </c>
      <c r="DF406" s="19"/>
      <c r="DG406" s="19"/>
      <c r="DH406" s="19"/>
      <c r="DI406" s="40" t="str">
        <f>'[3]DLPNO-CCSD(T1 or T)_TightPNO'!CE406</f>
        <v>49_Benzene-Pyridine_TS_2.00.xyz</v>
      </c>
      <c r="DJ406" s="40">
        <f>'[3]DLPNO-CCSD(T1 or T)_TightPNO'!CF406</f>
        <v>-479.66516902388997</v>
      </c>
      <c r="DK406" s="40">
        <f>'[3]DLPNO-CCSD(T1 or T)_TightPNO'!CG406</f>
        <v>-477.56017685699999</v>
      </c>
      <c r="DL406" s="40">
        <f>'[3]DLPNO-CCSD(T1 or T)_TightPNO'!CH406</f>
        <v>-231.81817765730401</v>
      </c>
      <c r="DM406" s="40">
        <f>'[3]DLPNO-CCSD(T1 or T)_TightPNO'!CI406</f>
        <v>-230.78118910500001</v>
      </c>
      <c r="DN406" s="40">
        <f>'[3]DLPNO-CCSD(T1 or T)_TightPNO'!CJ406</f>
        <v>-247.846368069557</v>
      </c>
      <c r="DO406" s="40">
        <f>'[3]DLPNO-CCSD(T1 or T)_TightPNO'!CK406</f>
        <v>-246.77858247</v>
      </c>
      <c r="DP406" s="40">
        <f>'[3]DLPNO-CCSD(T1 or T)_TightPNO'!CL406</f>
        <v>-247.84638631193801</v>
      </c>
      <c r="DQ406" s="40">
        <f>'[3]DLPNO-CCSD(T1 or T)_TightPNO'!CM406</f>
        <v>-246.778586934</v>
      </c>
      <c r="DR406" s="40">
        <f>'[3]DLPNO-CCSD(T1 or T)_TightPNO'!CN406</f>
        <v>-231.818241639978</v>
      </c>
      <c r="DS406" s="40">
        <f>'[3]DLPNO-CCSD(T1 or T)_TightPNO'!CO406</f>
        <v>-230.781212909</v>
      </c>
      <c r="DT406" s="19"/>
      <c r="DU406" s="10"/>
      <c r="DV406" s="13" t="s">
        <v>938</v>
      </c>
      <c r="DW406">
        <f>'[3]DLPNO-CCSD(T1 or T)_TightPNO'!CS406</f>
        <v>-479.66646629153303</v>
      </c>
      <c r="DX406">
        <f>'[3]DLPNO-CCSD(T1 or T)_TightPNO'!CT406</f>
        <v>-477.56017685699999</v>
      </c>
      <c r="DY406">
        <f>'[3]DLPNO-CCSD(T1 or T)_TightPNO'!CU406</f>
        <v>-231.81860767156601</v>
      </c>
      <c r="DZ406">
        <f>'[3]DLPNO-CCSD(T1 or T)_TightPNO'!CV406</f>
        <v>-230.78118910500001</v>
      </c>
      <c r="EA406">
        <f>'[3]DLPNO-CCSD(T1 or T)_TightPNO'!CW406</f>
        <v>-247.84722014685599</v>
      </c>
      <c r="EB406">
        <f>'[3]DLPNO-CCSD(T1 or T)_TightPNO'!CX406</f>
        <v>-246.77858247</v>
      </c>
      <c r="EC406">
        <f>'[3]DLPNO-CCSD(T1 or T)_TightPNO'!CY406</f>
        <v>-247.847243938242</v>
      </c>
      <c r="ED406">
        <f>'[3]DLPNO-CCSD(T1 or T)_TightPNO'!CZ406</f>
        <v>-246.778586934</v>
      </c>
      <c r="EE406">
        <f>'[3]DLPNO-CCSD(T1 or T)_TightPNO'!DA406</f>
        <v>-231.81867094603999</v>
      </c>
      <c r="EF406">
        <f>'[3]DLPNO-CCSD(T1 or T)_TightPNO'!DB406</f>
        <v>-230.781212909</v>
      </c>
      <c r="EH406" s="13" t="s">
        <v>938</v>
      </c>
      <c r="EJ406">
        <f t="shared" si="377"/>
        <v>-479.66591425453203</v>
      </c>
      <c r="EK406" s="36">
        <f t="shared" si="378"/>
        <v>-231.8182495025265</v>
      </c>
      <c r="EL406">
        <f t="shared" si="379"/>
        <v>-247.84700170455648</v>
      </c>
      <c r="EM406">
        <f t="shared" si="380"/>
        <v>-247.84701269330947</v>
      </c>
      <c r="EN406">
        <f t="shared" si="381"/>
        <v>-231.81831405236699</v>
      </c>
    </row>
    <row r="407" spans="1:144" ht="17" x14ac:dyDescent="0.2">
      <c r="A407" s="4">
        <f>'[1]De Raw'!$A405</f>
        <v>1.7908396583260524</v>
      </c>
      <c r="B407" t="s">
        <v>393</v>
      </c>
      <c r="C407" s="1">
        <f>ABS(AK407-$A407)</f>
        <v>6.4868724818755386E-2</v>
      </c>
      <c r="D407" s="1">
        <f>ABS(AL407-$A407)</f>
        <v>0.17946850024487437</v>
      </c>
      <c r="E407" s="1">
        <f>ABS(AM407-$A407)</f>
        <v>5.7299887713059494E-2</v>
      </c>
      <c r="F407" s="1">
        <f>ABS(AN407-$A407)</f>
        <v>0.39634595205211376</v>
      </c>
      <c r="G407" s="1">
        <f>ABS(AO407-$A407)</f>
        <v>0.48905017713062571</v>
      </c>
      <c r="H407" s="1">
        <f>ABS(AP407-$A407)</f>
        <v>4.6352112539255863E-2</v>
      </c>
      <c r="I407" s="15">
        <f>ABS(AQ407-$A407)</f>
        <v>0.5015571949290436</v>
      </c>
      <c r="J407" s="1">
        <f>ABS(AR407-$A407)</f>
        <v>0.38939850461543113</v>
      </c>
      <c r="K407" s="1">
        <f>ABS(AS407-$A407)</f>
        <v>5.6079345156806237E-2</v>
      </c>
      <c r="L407" s="15">
        <f>ABS(AT407-$A407)</f>
        <v>0.53434642624005546</v>
      </c>
      <c r="M407" s="1">
        <f>ABS(AU407-$A407)</f>
        <v>0.35261903138955519</v>
      </c>
      <c r="N407" s="1">
        <f>ABS(AV407-$A407)</f>
        <v>9.0863697425250134E-2</v>
      </c>
      <c r="O407" s="15">
        <f>ABS(AZ407-$A407)</f>
        <v>0.22143923353337192</v>
      </c>
      <c r="P407" s="1">
        <f>ABS(BA407-$A407)</f>
        <v>4.1831179678550434E-2</v>
      </c>
      <c r="Q407" s="1">
        <f>ABS(BB407-$A407)</f>
        <v>0.13163520660596117</v>
      </c>
      <c r="R407" s="15">
        <f>ABS(BC407-$A407)</f>
        <v>0.55416281636750853</v>
      </c>
      <c r="S407" s="1">
        <f>ABS(BD407-$A407)</f>
        <v>0.33957266835783395</v>
      </c>
      <c r="T407" s="1">
        <f>ABS(BE407-$A407)</f>
        <v>0.10729507400483729</v>
      </c>
      <c r="U407" s="91">
        <f>ABS(BI407-$A407)</f>
        <v>0.25592928560204231</v>
      </c>
      <c r="V407" s="92">
        <f>ABS(BJ407-$A407)</f>
        <v>7.449870911549028E-2</v>
      </c>
      <c r="W407" s="92">
        <f>ABS(BK407-$A407)</f>
        <v>0.1652139973587663</v>
      </c>
      <c r="X407" s="15">
        <f t="shared" si="341"/>
        <v>0.2038358202861541</v>
      </c>
      <c r="Y407" s="1">
        <f t="shared" si="342"/>
        <v>3.6955010375443464E-2</v>
      </c>
      <c r="Z407" s="1">
        <f t="shared" si="343"/>
        <v>0.11806605357231059</v>
      </c>
      <c r="AA407" s="15">
        <f t="shared" si="344"/>
        <v>0.26130690351553598</v>
      </c>
      <c r="AB407" s="1">
        <f t="shared" si="345"/>
        <v>8.0204870739930989E-2</v>
      </c>
      <c r="AC407" s="1">
        <f t="shared" si="346"/>
        <v>0.16945785990966478</v>
      </c>
      <c r="AD407" s="15">
        <f t="shared" si="347"/>
        <v>0.18783677646623165</v>
      </c>
      <c r="AE407" s="1">
        <f t="shared" si="348"/>
        <v>1.5296508066655612E-3</v>
      </c>
      <c r="AF407" s="1">
        <f t="shared" si="349"/>
        <v>9.3197011679995612E-2</v>
      </c>
      <c r="AG407" s="15">
        <f t="shared" si="350"/>
        <v>0.2132218503703216</v>
      </c>
      <c r="AH407" s="1">
        <f t="shared" si="351"/>
        <v>1.8931334809594969E-2</v>
      </c>
      <c r="AI407" s="1">
        <f t="shared" si="352"/>
        <v>0.11462317177146164</v>
      </c>
      <c r="AJ407" s="1"/>
      <c r="AK407" s="1">
        <f t="shared" si="353"/>
        <v>1.8557083831448078</v>
      </c>
      <c r="AL407" s="1">
        <f t="shared" si="354"/>
        <v>1.611371158081178</v>
      </c>
      <c r="AM407" s="1">
        <f t="shared" si="358"/>
        <v>1.7335397706129929</v>
      </c>
      <c r="AN407" s="1">
        <f t="shared" si="355"/>
        <v>2.1871856103781662</v>
      </c>
      <c r="AO407" s="1">
        <f t="shared" si="359"/>
        <v>1.3017894811954267</v>
      </c>
      <c r="AP407" s="1">
        <f t="shared" si="360"/>
        <v>1.7444875457867965</v>
      </c>
      <c r="AQ407" s="1">
        <f t="shared" si="356"/>
        <v>2.292396853255096</v>
      </c>
      <c r="AR407" s="1">
        <f t="shared" si="357"/>
        <v>1.4014411537106213</v>
      </c>
      <c r="AS407" s="1">
        <f t="shared" si="361"/>
        <v>1.8469190034828586</v>
      </c>
      <c r="AT407" s="1">
        <f t="shared" si="362"/>
        <v>2.3251860845661079</v>
      </c>
      <c r="AU407" s="1">
        <f t="shared" si="363"/>
        <v>1.4382206269364972</v>
      </c>
      <c r="AV407" s="1">
        <f t="shared" si="364"/>
        <v>1.8817033557513025</v>
      </c>
      <c r="AW407" s="1"/>
      <c r="AX407" s="1"/>
      <c r="AY407" s="1"/>
      <c r="AZ407" s="1">
        <f t="shared" si="338"/>
        <v>1.5694004247926805</v>
      </c>
      <c r="BA407" s="1">
        <f t="shared" si="339"/>
        <v>1.749008478647502</v>
      </c>
      <c r="BB407" s="1">
        <f t="shared" si="340"/>
        <v>1.6592044517200912</v>
      </c>
      <c r="BC407" s="1">
        <f t="shared" si="365"/>
        <v>2.3450024746935609</v>
      </c>
      <c r="BD407" s="1">
        <f t="shared" si="366"/>
        <v>1.4512669899682185</v>
      </c>
      <c r="BE407" s="1">
        <f t="shared" si="367"/>
        <v>1.8981347323308897</v>
      </c>
      <c r="BF407" s="87"/>
      <c r="BG407" s="87"/>
      <c r="BH407" s="87"/>
      <c r="BI407" s="1">
        <f t="shared" si="368"/>
        <v>1.5349103727240101</v>
      </c>
      <c r="BJ407" s="1">
        <f t="shared" si="369"/>
        <v>1.7163409492105621</v>
      </c>
      <c r="BK407" s="1">
        <f t="shared" si="370"/>
        <v>1.6256256609672861</v>
      </c>
      <c r="BL407" s="87"/>
      <c r="BM407" s="87"/>
      <c r="BN407" s="87"/>
      <c r="BO407" s="1">
        <f>AZ407+(AQ407-NormalPNO!Y407)*$BO$1</f>
        <v>1.5870038380398983</v>
      </c>
      <c r="BP407" s="1">
        <f>BA407+(AR407-NormalPNO!Z407)*$BP$1</f>
        <v>1.7538846479506089</v>
      </c>
      <c r="BQ407" s="1">
        <f>BB407+(AS407-NormalPNO!AA407)*$BQ$1</f>
        <v>1.6727736047537418</v>
      </c>
      <c r="BR407" s="1">
        <f>BI407+(BC407-NormalPNO!Y407)*$BR$1</f>
        <v>1.5295327548105164</v>
      </c>
      <c r="BS407" s="1">
        <f>BJ407+(BD407-NormalPNO!Z407)*$BS$1</f>
        <v>1.7106347875861214</v>
      </c>
      <c r="BT407" s="1">
        <f>BK407+(BE407-NormalPNO!AA407)*$BT$1</f>
        <v>1.6213817984163876</v>
      </c>
      <c r="BU407" s="1">
        <f t="shared" si="371"/>
        <v>1.6030028818598208</v>
      </c>
      <c r="BV407" s="1">
        <f t="shared" si="372"/>
        <v>1.7893100075193868</v>
      </c>
      <c r="BW407" s="1">
        <f t="shared" si="373"/>
        <v>1.6976426466460568</v>
      </c>
      <c r="BX407" s="1">
        <f t="shared" si="374"/>
        <v>1.5776178079557308</v>
      </c>
      <c r="BY407" s="1">
        <f t="shared" si="375"/>
        <v>1.7719083235164574</v>
      </c>
      <c r="BZ407" s="1">
        <f t="shared" si="376"/>
        <v>1.6762164865545908</v>
      </c>
      <c r="CA407" s="1"/>
      <c r="CB407" t="s">
        <v>393</v>
      </c>
      <c r="CC407" s="13" t="s">
        <v>939</v>
      </c>
      <c r="CD407">
        <v>-309.09085584985797</v>
      </c>
      <c r="CE407" s="19">
        <v>-307.64339174600002</v>
      </c>
      <c r="CF407" s="19">
        <v>-309.01348608756899</v>
      </c>
      <c r="CG407" s="19">
        <v>-307.625935949</v>
      </c>
      <c r="CH407" s="19"/>
      <c r="CI407" s="19"/>
      <c r="CJ407">
        <v>-231.87697254029499</v>
      </c>
      <c r="CK407" s="19">
        <v>-230.79438508800001</v>
      </c>
      <c r="CL407">
        <v>-231.81821974841299</v>
      </c>
      <c r="CM407" s="19">
        <v>-230.78119224700001</v>
      </c>
      <c r="CN407" s="19"/>
      <c r="CO407" s="19"/>
      <c r="CP407" s="19">
        <f>'[3]DLPNO-CCSD(T1 or T)_TightPNO'!BL407</f>
        <v>-77.210926050137999</v>
      </c>
      <c r="CQ407" s="19">
        <f>'[3]DLPNO-CCSD(T1 or T)_TightPNO'!BM407</f>
        <v>-76.853385295999999</v>
      </c>
      <c r="CR407" s="19">
        <f>'[3]DLPNO-CCSD(T1 or T)_TightPNO'!BN407</f>
        <v>-77.191613172385999</v>
      </c>
      <c r="CS407" s="19">
        <f>'[3]DLPNO-CCSD(T1 or T)_TightPNO'!BO407</f>
        <v>-76.848856226999999</v>
      </c>
      <c r="CT407" s="19"/>
      <c r="CU407" s="19"/>
      <c r="CV407" s="19">
        <f>'[3]DLPNO-CCSD(T1 or T)_TightPNO'!BR407</f>
        <v>-77.211040055656994</v>
      </c>
      <c r="CW407" s="19">
        <f>'[3]DLPNO-CCSD(T1 or T)_TightPNO'!BS407</f>
        <v>-76.853403525000004</v>
      </c>
      <c r="CX407" s="19">
        <f>'[3]DLPNO-CCSD(T1 or T)_TightPNO'!BT407</f>
        <v>-77.191999594094995</v>
      </c>
      <c r="CY407" s="19">
        <f>'[3]DLPNO-CCSD(T1 or T)_TightPNO'!BU407</f>
        <v>-76.848976260000001</v>
      </c>
      <c r="CZ407" s="19"/>
      <c r="DA407" s="19"/>
      <c r="DB407" s="19">
        <f>'[3]DLPNO-CCSD(T1 or T)_TightPNO'!BX407</f>
        <v>-231.87724791091301</v>
      </c>
      <c r="DC407" s="19">
        <f>'[3]DLPNO-CCSD(T1 or T)_TightPNO'!BY407</f>
        <v>-230.79442186599999</v>
      </c>
      <c r="DD407" s="19">
        <f>'[3]DLPNO-CCSD(T1 or T)_TightPNO'!BZ407</f>
        <v>-231.81925315492899</v>
      </c>
      <c r="DE407" s="19">
        <f>'[3]DLPNO-CCSD(T1 or T)_TightPNO'!CA407</f>
        <v>-230.781398005</v>
      </c>
      <c r="DF407" s="19"/>
      <c r="DG407" s="19"/>
      <c r="DH407" s="19"/>
      <c r="DI407" s="40" t="str">
        <f>'[3]DLPNO-CCSD(T1 or T)_TightPNO'!CE407</f>
        <v>50_Benzene-Ethyne_CH-pi_0.90.xyz</v>
      </c>
      <c r="DJ407" s="40">
        <f>'[3]DLPNO-CCSD(T1 or T)_TightPNO'!CF407</f>
        <v>-309.013346022956</v>
      </c>
      <c r="DK407" s="40">
        <f>'[3]DLPNO-CCSD(T1 or T)_TightPNO'!CG407</f>
        <v>-307.625935949</v>
      </c>
      <c r="DL407" s="40">
        <f>'[3]DLPNO-CCSD(T1 or T)_TightPNO'!CH407</f>
        <v>-231.81817230142099</v>
      </c>
      <c r="DM407" s="40">
        <f>'[3]DLPNO-CCSD(T1 or T)_TightPNO'!CI407</f>
        <v>-230.78119224700001</v>
      </c>
      <c r="DN407" s="40">
        <f>'[3]DLPNO-CCSD(T1 or T)_TightPNO'!CJ407</f>
        <v>-77.191688219545995</v>
      </c>
      <c r="DO407" s="40">
        <f>'[3]DLPNO-CCSD(T1 or T)_TightPNO'!CK407</f>
        <v>-76.848856226999999</v>
      </c>
      <c r="DP407" s="40">
        <f>'[3]DLPNO-CCSD(T1 or T)_TightPNO'!CL407</f>
        <v>-77.192076818616002</v>
      </c>
      <c r="DQ407" s="40">
        <f>'[3]DLPNO-CCSD(T1 or T)_TightPNO'!CM407</f>
        <v>-76.848976260000001</v>
      </c>
      <c r="DR407" s="40">
        <f>'[3]DLPNO-CCSD(T1 or T)_TightPNO'!CN407</f>
        <v>-231.81919467083699</v>
      </c>
      <c r="DS407" s="40">
        <f>'[3]DLPNO-CCSD(T1 or T)_TightPNO'!CO407</f>
        <v>-230.781398005</v>
      </c>
      <c r="DT407" s="19"/>
      <c r="DU407" s="10"/>
      <c r="DV407" s="13" t="s">
        <v>939</v>
      </c>
      <c r="DW407">
        <f>'[3]DLPNO-CCSD(T1 or T)_TightPNO'!CS407</f>
        <v>-309.01392288546799</v>
      </c>
      <c r="DX407">
        <f>'[3]DLPNO-CCSD(T1 or T)_TightPNO'!CT407</f>
        <v>-307.625935949</v>
      </c>
      <c r="DY407">
        <f>'[3]DLPNO-CCSD(T1 or T)_TightPNO'!CU407</f>
        <v>-231.818601413908</v>
      </c>
      <c r="DZ407">
        <f>'[3]DLPNO-CCSD(T1 or T)_TightPNO'!CV407</f>
        <v>-230.78119224700001</v>
      </c>
      <c r="EA407">
        <f>'[3]DLPNO-CCSD(T1 or T)_TightPNO'!CW407</f>
        <v>-77.191616051826003</v>
      </c>
      <c r="EB407">
        <f>'[3]DLPNO-CCSD(T1 or T)_TightPNO'!CX407</f>
        <v>-76.848856226999999</v>
      </c>
      <c r="EC407">
        <f>'[3]DLPNO-CCSD(T1 or T)_TightPNO'!CY407</f>
        <v>-77.192015270945006</v>
      </c>
      <c r="ED407">
        <f>'[3]DLPNO-CCSD(T1 or T)_TightPNO'!CZ407</f>
        <v>-76.848976260000001</v>
      </c>
      <c r="EE407">
        <f>'[3]DLPNO-CCSD(T1 or T)_TightPNO'!DA407</f>
        <v>-231.81961566415899</v>
      </c>
      <c r="EF407">
        <f>'[3]DLPNO-CCSD(T1 or T)_TightPNO'!DB407</f>
        <v>-230.781398005</v>
      </c>
      <c r="EH407" s="13" t="s">
        <v>939</v>
      </c>
      <c r="EJ407">
        <f t="shared" si="377"/>
        <v>-309.01355611987549</v>
      </c>
      <c r="EK407" s="36">
        <f t="shared" si="378"/>
        <v>-231.818243471909</v>
      </c>
      <c r="EL407">
        <f t="shared" si="379"/>
        <v>-77.191575648806008</v>
      </c>
      <c r="EM407">
        <f t="shared" si="380"/>
        <v>-77.191960981834484</v>
      </c>
      <c r="EN407">
        <f t="shared" si="381"/>
        <v>-231.81928239697498</v>
      </c>
    </row>
    <row r="408" spans="1:144" ht="17" x14ac:dyDescent="0.2">
      <c r="A408" s="4">
        <f>'[1]De Raw'!$A406</f>
        <v>2.5804318722277095</v>
      </c>
      <c r="B408" t="s">
        <v>394</v>
      </c>
      <c r="C408" s="1">
        <f>ABS(AK408-$A408)</f>
        <v>7.0545181903495457E-2</v>
      </c>
      <c r="D408" s="1">
        <f>ABS(AL408-$A408)</f>
        <v>0.13337649749147529</v>
      </c>
      <c r="E408" s="1">
        <f>ABS(AM408-$A408)</f>
        <v>3.1415657793989915E-2</v>
      </c>
      <c r="F408" s="1">
        <f>ABS(AN408-$A408)</f>
        <v>0.34779124848523102</v>
      </c>
      <c r="G408" s="1">
        <f>ABS(AO408-$A408)</f>
        <v>0.40385774619293091</v>
      </c>
      <c r="H408" s="1">
        <f>ABS(AP408-$A408)</f>
        <v>2.8033248853850168E-2</v>
      </c>
      <c r="I408" s="15">
        <f>ABS(AQ408-$A408)</f>
        <v>0.44899630002380642</v>
      </c>
      <c r="J408" s="1">
        <f>ABS(AR408-$A408)</f>
        <v>0.30382079226980929</v>
      </c>
      <c r="K408" s="1">
        <f>ABS(AS408-$A408)</f>
        <v>7.2587753876998562E-2</v>
      </c>
      <c r="L408" s="15">
        <f>ABS(AT408-$A408)</f>
        <v>0.47789341935365082</v>
      </c>
      <c r="M408" s="1">
        <f>ABS(AU408-$A408)</f>
        <v>0.26645036697347324</v>
      </c>
      <c r="N408" s="1">
        <f>ABS(AV408-$A408)</f>
        <v>0.10572152619008879</v>
      </c>
      <c r="O408" s="15">
        <f>ABS(AZ408-$A408)</f>
        <v>0.17758036841786007</v>
      </c>
      <c r="P408" s="1">
        <f>ABS(BA408-$A408)</f>
        <v>2.1627364205615063E-2</v>
      </c>
      <c r="Q408" s="1">
        <f>ABS(BB408-$A408)</f>
        <v>9.9603866311737566E-2</v>
      </c>
      <c r="R408" s="15">
        <f>ABS(BC408-$A408)</f>
        <v>0.49959882581092918</v>
      </c>
      <c r="S408" s="1">
        <f>ABS(BD408-$A408)</f>
        <v>0.25380231530824826</v>
      </c>
      <c r="T408" s="1">
        <f>ABS(BE408-$A408)</f>
        <v>0.12289825525134024</v>
      </c>
      <c r="U408" s="91">
        <f>ABS(BI408-$A408)</f>
        <v>0.21075712218448217</v>
      </c>
      <c r="V408" s="92">
        <f>ABS(BJ408-$A408)</f>
        <v>5.4421195504001929E-2</v>
      </c>
      <c r="W408" s="92">
        <f>ABS(BK408-$A408)</f>
        <v>0.13258915884424205</v>
      </c>
      <c r="X408" s="15">
        <f t="shared" si="341"/>
        <v>0.14643088408259741</v>
      </c>
      <c r="Y408" s="1">
        <f t="shared" si="342"/>
        <v>1.3489729244346993E-2</v>
      </c>
      <c r="Z408" s="1">
        <f t="shared" si="343"/>
        <v>7.6329837180447946E-2</v>
      </c>
      <c r="AA408" s="15">
        <f t="shared" si="344"/>
        <v>0.22236224677044225</v>
      </c>
      <c r="AB408" s="1">
        <f t="shared" si="345"/>
        <v>6.5295762502609378E-2</v>
      </c>
      <c r="AC408" s="1">
        <f t="shared" si="346"/>
        <v>0.14114670844501509</v>
      </c>
      <c r="AD408" s="15">
        <f t="shared" si="347"/>
        <v>0.14796655397875735</v>
      </c>
      <c r="AE408" s="1">
        <f t="shared" si="348"/>
        <v>1.9321707163229451E-2</v>
      </c>
      <c r="AF408" s="1">
        <f t="shared" si="349"/>
        <v>6.2989632734114398E-2</v>
      </c>
      <c r="AG408" s="15">
        <f t="shared" si="350"/>
        <v>0.17311909888174704</v>
      </c>
      <c r="AH408" s="1">
        <f t="shared" si="351"/>
        <v>2.0390043922553502E-3</v>
      </c>
      <c r="AI408" s="1">
        <f t="shared" si="352"/>
        <v>8.4398958744937413E-2</v>
      </c>
      <c r="AJ408" s="1"/>
      <c r="AK408" s="1">
        <f t="shared" si="353"/>
        <v>2.650977054131205</v>
      </c>
      <c r="AL408" s="1">
        <f t="shared" si="354"/>
        <v>2.4470553747362342</v>
      </c>
      <c r="AM408" s="1">
        <f t="shared" si="358"/>
        <v>2.5490162144337196</v>
      </c>
      <c r="AN408" s="1">
        <f t="shared" si="355"/>
        <v>2.9282231207129406</v>
      </c>
      <c r="AO408" s="1">
        <f t="shared" si="359"/>
        <v>2.1765741260347786</v>
      </c>
      <c r="AP408" s="1">
        <f t="shared" si="360"/>
        <v>2.5523986233738594</v>
      </c>
      <c r="AQ408" s="1">
        <f t="shared" si="356"/>
        <v>3.0294281722515159</v>
      </c>
      <c r="AR408" s="1">
        <f t="shared" si="357"/>
        <v>2.2766110799579002</v>
      </c>
      <c r="AS408" s="1">
        <f t="shared" si="361"/>
        <v>2.6530196261047081</v>
      </c>
      <c r="AT408" s="1">
        <f t="shared" si="362"/>
        <v>3.0583252915813604</v>
      </c>
      <c r="AU408" s="1">
        <f t="shared" si="363"/>
        <v>2.3139815052542363</v>
      </c>
      <c r="AV408" s="1">
        <f t="shared" si="364"/>
        <v>2.6861533984177983</v>
      </c>
      <c r="AW408" s="1"/>
      <c r="AX408" s="1"/>
      <c r="AY408" s="1"/>
      <c r="AZ408" s="1">
        <f t="shared" si="338"/>
        <v>2.4028515038098495</v>
      </c>
      <c r="BA408" s="1">
        <f t="shared" si="339"/>
        <v>2.5588045080220945</v>
      </c>
      <c r="BB408" s="1">
        <f t="shared" si="340"/>
        <v>2.480828005915972</v>
      </c>
      <c r="BC408" s="1">
        <f t="shared" si="365"/>
        <v>3.0800306980386387</v>
      </c>
      <c r="BD408" s="1">
        <f t="shared" si="366"/>
        <v>2.3266295569194613</v>
      </c>
      <c r="BE408" s="1">
        <f t="shared" si="367"/>
        <v>2.7033301274790498</v>
      </c>
      <c r="BF408" s="87"/>
      <c r="BG408" s="87"/>
      <c r="BH408" s="87"/>
      <c r="BI408" s="1">
        <f t="shared" si="368"/>
        <v>2.3696747500432274</v>
      </c>
      <c r="BJ408" s="1">
        <f t="shared" si="369"/>
        <v>2.5260106767237076</v>
      </c>
      <c r="BK408" s="1">
        <f t="shared" si="370"/>
        <v>2.4478427133834675</v>
      </c>
      <c r="BL408" s="87"/>
      <c r="BM408" s="87"/>
      <c r="BN408" s="87"/>
      <c r="BO408" s="1">
        <f>AZ408+(AQ408-NormalPNO!Y408)*$BO$1</f>
        <v>2.4340009881451121</v>
      </c>
      <c r="BP408" s="1">
        <f>BA408+(AR408-NormalPNO!Z408)*$BP$1</f>
        <v>2.5669421429833625</v>
      </c>
      <c r="BQ408" s="1">
        <f>BB408+(AS408-NormalPNO!AA408)*$BQ$1</f>
        <v>2.5041020350472616</v>
      </c>
      <c r="BR408" s="1">
        <f>BI408+(BC408-NormalPNO!Y408)*$BR$1</f>
        <v>2.3580696254572673</v>
      </c>
      <c r="BS408" s="1">
        <f>BJ408+(BD408-NormalPNO!Z408)*$BS$1</f>
        <v>2.5151361097251002</v>
      </c>
      <c r="BT408" s="1">
        <f>BK408+(BE408-NormalPNO!AA408)*$BT$1</f>
        <v>2.4392851637826944</v>
      </c>
      <c r="BU408" s="1">
        <f t="shared" si="371"/>
        <v>2.4324653182489522</v>
      </c>
      <c r="BV408" s="1">
        <f t="shared" si="372"/>
        <v>2.599753579390939</v>
      </c>
      <c r="BW408" s="1">
        <f t="shared" si="373"/>
        <v>2.5174422394935951</v>
      </c>
      <c r="BX408" s="1">
        <f t="shared" si="374"/>
        <v>2.4073127733459625</v>
      </c>
      <c r="BY408" s="1">
        <f t="shared" si="375"/>
        <v>2.5824708766199649</v>
      </c>
      <c r="BZ408" s="1">
        <f t="shared" si="376"/>
        <v>2.4960329134827721</v>
      </c>
      <c r="CA408" s="1"/>
      <c r="CB408" t="s">
        <v>394</v>
      </c>
      <c r="CC408" s="13" t="s">
        <v>940</v>
      </c>
      <c r="CD408">
        <v>-309.09212319110298</v>
      </c>
      <c r="CE408" s="19">
        <v>-307.64635829500003</v>
      </c>
      <c r="CF408" s="19">
        <v>-309.01466062168998</v>
      </c>
      <c r="CG408" s="19">
        <v>-307.628858955</v>
      </c>
      <c r="CH408" s="19"/>
      <c r="CI408" s="19"/>
      <c r="CJ408">
        <v>-231.87697254029499</v>
      </c>
      <c r="CK408" s="19">
        <v>-230.79438508800001</v>
      </c>
      <c r="CL408">
        <v>-231.81821974841299</v>
      </c>
      <c r="CM408" s="19">
        <v>-230.78119224700001</v>
      </c>
      <c r="CN408" s="19"/>
      <c r="CO408" s="19"/>
      <c r="CP408" s="19">
        <f>'[3]DLPNO-CCSD(T1 or T)_TightPNO'!BL408</f>
        <v>-77.210926050137999</v>
      </c>
      <c r="CQ408" s="19">
        <f>'[3]DLPNO-CCSD(T1 or T)_TightPNO'!BM408</f>
        <v>-76.853385295999999</v>
      </c>
      <c r="CR408" s="19">
        <f>'[3]DLPNO-CCSD(T1 or T)_TightPNO'!BN408</f>
        <v>-77.191613172385999</v>
      </c>
      <c r="CS408" s="19">
        <f>'[3]DLPNO-CCSD(T1 or T)_TightPNO'!BO408</f>
        <v>-76.848856226999999</v>
      </c>
      <c r="CT408" s="19"/>
      <c r="CU408" s="19"/>
      <c r="CV408" s="19">
        <f>'[3]DLPNO-CCSD(T1 or T)_TightPNO'!BR408</f>
        <v>-77.211021300460999</v>
      </c>
      <c r="CW408" s="19">
        <f>'[3]DLPNO-CCSD(T1 or T)_TightPNO'!BS408</f>
        <v>-76.853400739999998</v>
      </c>
      <c r="CX408" s="19">
        <f>'[3]DLPNO-CCSD(T1 or T)_TightPNO'!BT408</f>
        <v>-77.191938185303002</v>
      </c>
      <c r="CY408" s="19">
        <f>'[3]DLPNO-CCSD(T1 or T)_TightPNO'!BU408</f>
        <v>-76.848964318</v>
      </c>
      <c r="CZ408" s="19"/>
      <c r="DA408" s="19"/>
      <c r="DB408" s="19">
        <f>'[3]DLPNO-CCSD(T1 or T)_TightPNO'!BX408</f>
        <v>-231.87720225984</v>
      </c>
      <c r="DC408" s="19">
        <f>'[3]DLPNO-CCSD(T1 or T)_TightPNO'!BY408</f>
        <v>-230.79441835899999</v>
      </c>
      <c r="DD408" s="19">
        <f>'[3]DLPNO-CCSD(T1 or T)_TightPNO'!BZ408</f>
        <v>-231.819094425847</v>
      </c>
      <c r="DE408" s="19">
        <f>'[3]DLPNO-CCSD(T1 or T)_TightPNO'!CA408</f>
        <v>-230.78137119199999</v>
      </c>
      <c r="DF408" s="19"/>
      <c r="DG408" s="19"/>
      <c r="DH408" s="19"/>
      <c r="DI408" s="40" t="str">
        <f>'[3]DLPNO-CCSD(T1 or T)_TightPNO'!CE408</f>
        <v>50_Benzene-Ethyne_CH-pi_0.95.xyz</v>
      </c>
      <c r="DJ408" s="40">
        <f>'[3]DLPNO-CCSD(T1 or T)_TightPNO'!CF408</f>
        <v>-309.014526941349</v>
      </c>
      <c r="DK408" s="40">
        <f>'[3]DLPNO-CCSD(T1 or T)_TightPNO'!CG408</f>
        <v>-307.628858955</v>
      </c>
      <c r="DL408" s="40">
        <f>'[3]DLPNO-CCSD(T1 or T)_TightPNO'!CH408</f>
        <v>-231.81817230142099</v>
      </c>
      <c r="DM408" s="40">
        <f>'[3]DLPNO-CCSD(T1 or T)_TightPNO'!CI408</f>
        <v>-230.78119224700001</v>
      </c>
      <c r="DN408" s="40">
        <f>'[3]DLPNO-CCSD(T1 or T)_TightPNO'!CJ408</f>
        <v>-77.191688219545995</v>
      </c>
      <c r="DO408" s="40">
        <f>'[3]DLPNO-CCSD(T1 or T)_TightPNO'!CK408</f>
        <v>-76.848856226999999</v>
      </c>
      <c r="DP408" s="40">
        <f>'[3]DLPNO-CCSD(T1 or T)_TightPNO'!CL408</f>
        <v>-77.192014075843005</v>
      </c>
      <c r="DQ408" s="40">
        <f>'[3]DLPNO-CCSD(T1 or T)_TightPNO'!CM408</f>
        <v>-76.848964318</v>
      </c>
      <c r="DR408" s="40">
        <f>'[3]DLPNO-CCSD(T1 or T)_TightPNO'!CN408</f>
        <v>-231.819044273993</v>
      </c>
      <c r="DS408" s="40">
        <f>'[3]DLPNO-CCSD(T1 or T)_TightPNO'!CO408</f>
        <v>-230.78137119199999</v>
      </c>
      <c r="DT408" s="19"/>
      <c r="DU408" s="10"/>
      <c r="DV408" s="13" t="s">
        <v>940</v>
      </c>
      <c r="DW408">
        <f>'[3]DLPNO-CCSD(T1 or T)_TightPNO'!CS408</f>
        <v>-309.01509121711399</v>
      </c>
      <c r="DX408">
        <f>'[3]DLPNO-CCSD(T1 or T)_TightPNO'!CT408</f>
        <v>-307.628858955</v>
      </c>
      <c r="DY408">
        <f>'[3]DLPNO-CCSD(T1 or T)_TightPNO'!CU408</f>
        <v>-231.818601413908</v>
      </c>
      <c r="DZ408">
        <f>'[3]DLPNO-CCSD(T1 or T)_TightPNO'!CV408</f>
        <v>-230.78119224700001</v>
      </c>
      <c r="EA408">
        <f>'[3]DLPNO-CCSD(T1 or T)_TightPNO'!CW408</f>
        <v>-77.191616051826003</v>
      </c>
      <c r="EB408">
        <f>'[3]DLPNO-CCSD(T1 or T)_TightPNO'!CX408</f>
        <v>-76.848856226999999</v>
      </c>
      <c r="EC408">
        <f>'[3]DLPNO-CCSD(T1 or T)_TightPNO'!CY408</f>
        <v>-77.191953318656999</v>
      </c>
      <c r="ED408">
        <f>'[3]DLPNO-CCSD(T1 or T)_TightPNO'!CZ408</f>
        <v>-76.848964318</v>
      </c>
      <c r="EE408">
        <f>'[3]DLPNO-CCSD(T1 or T)_TightPNO'!DA408</f>
        <v>-231.81945033435599</v>
      </c>
      <c r="EF408">
        <f>'[3]DLPNO-CCSD(T1 or T)_TightPNO'!DB408</f>
        <v>-230.78137119199999</v>
      </c>
      <c r="EH408" s="13" t="s">
        <v>940</v>
      </c>
      <c r="EJ408">
        <f t="shared" si="377"/>
        <v>-309.0147274618605</v>
      </c>
      <c r="EK408" s="36">
        <f t="shared" si="378"/>
        <v>-231.818243471909</v>
      </c>
      <c r="EL408">
        <f t="shared" si="379"/>
        <v>-77.191575648806008</v>
      </c>
      <c r="EM408">
        <f t="shared" si="380"/>
        <v>-77.191900240032993</v>
      </c>
      <c r="EN408">
        <f t="shared" si="381"/>
        <v>-231.819119501774</v>
      </c>
    </row>
    <row r="409" spans="1:144" ht="17" x14ac:dyDescent="0.2">
      <c r="A409" s="4">
        <f>'[1]De Raw'!$A407</f>
        <v>2.8096868990195727</v>
      </c>
      <c r="B409" t="s">
        <v>395</v>
      </c>
      <c r="C409" s="1">
        <f>ABS(AK409-$A409)</f>
        <v>6.9046448782130287E-2</v>
      </c>
      <c r="D409" s="1">
        <f>ABS(AL409-$A409)</f>
        <v>0.10326639864151366</v>
      </c>
      <c r="E409" s="1">
        <f>ABS(AM409-$A409)</f>
        <v>1.7109974929691685E-2</v>
      </c>
      <c r="F409" s="1">
        <f>ABS(AN409-$A409)</f>
        <v>0.29958512207533339</v>
      </c>
      <c r="G409" s="1">
        <f>ABS(AO409-$A409)</f>
        <v>0.33318340957019421</v>
      </c>
      <c r="H409" s="1">
        <f>ABS(AP409-$A409)</f>
        <v>1.6799143747430634E-2</v>
      </c>
      <c r="I409" s="15">
        <f>ABS(AQ409-$A409)</f>
        <v>0.3931264377634256</v>
      </c>
      <c r="J409" s="1">
        <f>ABS(AR409-$A409)</f>
        <v>0.23940392326536708</v>
      </c>
      <c r="K409" s="1">
        <f>ABS(AS409-$A409)</f>
        <v>7.6861257249029258E-2</v>
      </c>
      <c r="L409" s="15">
        <f>ABS(AT409-$A409)</f>
        <v>0.41912245704626683</v>
      </c>
      <c r="M409" s="1">
        <f>ABS(AU409-$A409)</f>
        <v>0.20846367504966068</v>
      </c>
      <c r="N409" s="1">
        <f>ABS(AV409-$A409)</f>
        <v>0.1053293909983033</v>
      </c>
      <c r="O409" s="15">
        <f>ABS(AZ409-$A409)</f>
        <v>0.14343152198861331</v>
      </c>
      <c r="P409" s="1">
        <f>ABS(BA409-$A409)</f>
        <v>1.400996207856986E-2</v>
      </c>
      <c r="Q409" s="1">
        <f>ABS(BB409-$A409)</f>
        <v>7.8720742033591584E-2</v>
      </c>
      <c r="R409" s="15">
        <f>ABS(BC409-$A409)</f>
        <v>0.43989709558963686</v>
      </c>
      <c r="S409" s="1">
        <f>ABS(BD409-$A409)</f>
        <v>0.19251418011295307</v>
      </c>
      <c r="T409" s="1">
        <f>ABS(BE409-$A409)</f>
        <v>0.12369145773834189</v>
      </c>
      <c r="U409" s="91">
        <f>ABS(BI409-$A409)</f>
        <v>0.17409597152085432</v>
      </c>
      <c r="V409" s="92">
        <f>ABS(BJ409-$A409)</f>
        <v>4.475248804045906E-2</v>
      </c>
      <c r="W409" s="92">
        <f>ABS(BK409-$A409)</f>
        <v>0.10942422978065691</v>
      </c>
      <c r="X409" s="15">
        <f t="shared" si="341"/>
        <v>0.11876195414577628</v>
      </c>
      <c r="Y409" s="1">
        <f t="shared" si="342"/>
        <v>7.2963614659369291E-3</v>
      </c>
      <c r="Z409" s="1">
        <f t="shared" si="343"/>
        <v>5.9884809568075958E-2</v>
      </c>
      <c r="AA409" s="15">
        <f t="shared" si="344"/>
        <v>0.1829576733872238</v>
      </c>
      <c r="AB409" s="1">
        <f t="shared" si="345"/>
        <v>5.3494619513373642E-2</v>
      </c>
      <c r="AC409" s="1">
        <f t="shared" si="346"/>
        <v>0.11614173836017461</v>
      </c>
      <c r="AD409" s="15">
        <f t="shared" si="347"/>
        <v>0.11679075955101226</v>
      </c>
      <c r="AE409" s="1">
        <f t="shared" si="348"/>
        <v>1.9893169135699384E-2</v>
      </c>
      <c r="AF409" s="1">
        <f t="shared" si="349"/>
        <v>4.7262238342385299E-2</v>
      </c>
      <c r="AG409" s="15">
        <f t="shared" si="350"/>
        <v>0.14023658337985667</v>
      </c>
      <c r="AH409" s="1">
        <f t="shared" si="351"/>
        <v>1.99283490532709E-3</v>
      </c>
      <c r="AI409" s="1">
        <f t="shared" si="352"/>
        <v>6.8019796597861948E-2</v>
      </c>
      <c r="AJ409" s="1"/>
      <c r="AK409" s="1">
        <f t="shared" si="353"/>
        <v>2.878733347801703</v>
      </c>
      <c r="AL409" s="1">
        <f t="shared" si="354"/>
        <v>2.706420500378059</v>
      </c>
      <c r="AM409" s="1">
        <f t="shared" si="358"/>
        <v>2.792576924089881</v>
      </c>
      <c r="AN409" s="1">
        <f t="shared" si="355"/>
        <v>3.1092720210949061</v>
      </c>
      <c r="AO409" s="1">
        <f t="shared" si="359"/>
        <v>2.4765034894493785</v>
      </c>
      <c r="AP409" s="1">
        <f t="shared" si="360"/>
        <v>2.7928877552721421</v>
      </c>
      <c r="AQ409" s="1">
        <f t="shared" si="356"/>
        <v>3.2028133367829983</v>
      </c>
      <c r="AR409" s="1">
        <f t="shared" si="357"/>
        <v>2.5702829757542056</v>
      </c>
      <c r="AS409" s="1">
        <f t="shared" si="361"/>
        <v>2.886548156268602</v>
      </c>
      <c r="AT409" s="1">
        <f t="shared" si="362"/>
        <v>3.2288093560658395</v>
      </c>
      <c r="AU409" s="1">
        <f t="shared" si="363"/>
        <v>2.601223223969912</v>
      </c>
      <c r="AV409" s="1">
        <f t="shared" si="364"/>
        <v>2.915016290017876</v>
      </c>
      <c r="AW409" s="1"/>
      <c r="AX409" s="1"/>
      <c r="AY409" s="1"/>
      <c r="AZ409" s="1">
        <f t="shared" si="338"/>
        <v>2.6662553770309594</v>
      </c>
      <c r="BA409" s="1">
        <f t="shared" si="339"/>
        <v>2.7956769369410028</v>
      </c>
      <c r="BB409" s="1">
        <f t="shared" si="340"/>
        <v>2.7309661569859811</v>
      </c>
      <c r="BC409" s="1">
        <f t="shared" si="365"/>
        <v>3.2495839946092095</v>
      </c>
      <c r="BD409" s="1">
        <f t="shared" si="366"/>
        <v>2.6171727189066196</v>
      </c>
      <c r="BE409" s="1">
        <f t="shared" si="367"/>
        <v>2.9333783567579146</v>
      </c>
      <c r="BF409" s="87"/>
      <c r="BG409" s="87"/>
      <c r="BH409" s="87"/>
      <c r="BI409" s="1">
        <f t="shared" si="368"/>
        <v>2.6355909274987184</v>
      </c>
      <c r="BJ409" s="1">
        <f t="shared" si="369"/>
        <v>2.7649344109791136</v>
      </c>
      <c r="BK409" s="1">
        <f t="shared" si="370"/>
        <v>2.7002626692389158</v>
      </c>
      <c r="BL409" s="87"/>
      <c r="BM409" s="87"/>
      <c r="BN409" s="87"/>
      <c r="BO409" s="1">
        <f>AZ409+(AQ409-NormalPNO!Y409)*$BO$1</f>
        <v>2.6909249448737964</v>
      </c>
      <c r="BP409" s="1">
        <f>BA409+(AR409-NormalPNO!Z409)*$BP$1</f>
        <v>2.8023905375536358</v>
      </c>
      <c r="BQ409" s="1">
        <f>BB409+(AS409-NormalPNO!AA409)*$BQ$1</f>
        <v>2.7498020894514967</v>
      </c>
      <c r="BR409" s="1">
        <f>BI409+(BC409-NormalPNO!Y409)*$BR$1</f>
        <v>2.6267292256323489</v>
      </c>
      <c r="BS409" s="1">
        <f>BJ409+(BD409-NormalPNO!Z409)*$BS$1</f>
        <v>2.756192279506199</v>
      </c>
      <c r="BT409" s="1">
        <f>BK409+(BE409-NormalPNO!AA409)*$BT$1</f>
        <v>2.6935451606593981</v>
      </c>
      <c r="BU409" s="1">
        <f t="shared" si="371"/>
        <v>2.6928961394685604</v>
      </c>
      <c r="BV409" s="1">
        <f t="shared" si="372"/>
        <v>2.8295800681552721</v>
      </c>
      <c r="BW409" s="1">
        <f t="shared" si="373"/>
        <v>2.7624246606771874</v>
      </c>
      <c r="BX409" s="1">
        <f t="shared" si="374"/>
        <v>2.669450315639716</v>
      </c>
      <c r="BY409" s="1">
        <f t="shared" si="375"/>
        <v>2.8116797339248998</v>
      </c>
      <c r="BZ409" s="1">
        <f t="shared" si="376"/>
        <v>2.7416671024217107</v>
      </c>
      <c r="CA409" s="1"/>
      <c r="CB409" t="s">
        <v>395</v>
      </c>
      <c r="CC409" s="13" t="s">
        <v>941</v>
      </c>
      <c r="CD409">
        <v>-309.09248614384501</v>
      </c>
      <c r="CE409" s="19">
        <v>-307.64801161499997</v>
      </c>
      <c r="CF409" s="19">
        <v>-309.01493692852603</v>
      </c>
      <c r="CG409" s="19">
        <v>-307.63047638199998</v>
      </c>
      <c r="CH409" s="19"/>
      <c r="CI409" s="19"/>
      <c r="CJ409">
        <v>-231.87697254029499</v>
      </c>
      <c r="CK409" s="19">
        <v>-230.79438508800001</v>
      </c>
      <c r="CL409">
        <v>-231.81821974841299</v>
      </c>
      <c r="CM409" s="19">
        <v>-230.78119224700001</v>
      </c>
      <c r="CN409" s="19"/>
      <c r="CO409" s="19"/>
      <c r="CP409" s="19">
        <f>'[3]DLPNO-CCSD(T1 or T)_TightPNO'!BL409</f>
        <v>-77.210926050137999</v>
      </c>
      <c r="CQ409" s="19">
        <f>'[3]DLPNO-CCSD(T1 or T)_TightPNO'!BM409</f>
        <v>-76.853385295999999</v>
      </c>
      <c r="CR409" s="19">
        <f>'[3]DLPNO-CCSD(T1 or T)_TightPNO'!BN409</f>
        <v>-77.191613172385999</v>
      </c>
      <c r="CS409" s="19">
        <f>'[3]DLPNO-CCSD(T1 or T)_TightPNO'!BO409</f>
        <v>-76.848856226999999</v>
      </c>
      <c r="CT409" s="19"/>
      <c r="CU409" s="19"/>
      <c r="CV409" s="19">
        <f>'[3]DLPNO-CCSD(T1 or T)_TightPNO'!BR409</f>
        <v>-77.211007032742003</v>
      </c>
      <c r="CW409" s="19">
        <f>'[3]DLPNO-CCSD(T1 or T)_TightPNO'!BS409</f>
        <v>-76.853398811999995</v>
      </c>
      <c r="CX409" s="19">
        <f>'[3]DLPNO-CCSD(T1 or T)_TightPNO'!BT409</f>
        <v>-77.191888087208994</v>
      </c>
      <c r="CY409" s="19">
        <f>'[3]DLPNO-CCSD(T1 or T)_TightPNO'!BU409</f>
        <v>-76.848953542000004</v>
      </c>
      <c r="CZ409" s="19"/>
      <c r="DA409" s="19"/>
      <c r="DB409" s="19">
        <f>'[3]DLPNO-CCSD(T1 or T)_TightPNO'!BX409</f>
        <v>-231.87716615568101</v>
      </c>
      <c r="DC409" s="19">
        <f>'[3]DLPNO-CCSD(T1 or T)_TightPNO'!BY409</f>
        <v>-230.79441539499999</v>
      </c>
      <c r="DD409" s="19">
        <f>'[3]DLPNO-CCSD(T1 or T)_TightPNO'!BZ409</f>
        <v>-231.81895283484101</v>
      </c>
      <c r="DE409" s="19">
        <f>'[3]DLPNO-CCSD(T1 or T)_TightPNO'!CA409</f>
        <v>-230.781343967</v>
      </c>
      <c r="DF409" s="19"/>
      <c r="DG409" s="19"/>
      <c r="DH409" s="19"/>
      <c r="DI409" s="40" t="str">
        <f>'[3]DLPNO-CCSD(T1 or T)_TightPNO'!CE409</f>
        <v>50_Benzene-Ethyne_CH-pi_1.00.xyz</v>
      </c>
      <c r="DJ409" s="40">
        <f>'[3]DLPNO-CCSD(T1 or T)_TightPNO'!CF409</f>
        <v>-309.01481546112501</v>
      </c>
      <c r="DK409" s="40">
        <f>'[3]DLPNO-CCSD(T1 or T)_TightPNO'!CG409</f>
        <v>-307.63047638299997</v>
      </c>
      <c r="DL409" s="40">
        <f>'[3]DLPNO-CCSD(T1 or T)_TightPNO'!CH409</f>
        <v>-231.81817230142099</v>
      </c>
      <c r="DM409" s="40">
        <f>'[3]DLPNO-CCSD(T1 or T)_TightPNO'!CI409</f>
        <v>-230.78119224700001</v>
      </c>
      <c r="DN409" s="40">
        <f>'[3]DLPNO-CCSD(T1 or T)_TightPNO'!CJ409</f>
        <v>-77.191688219545995</v>
      </c>
      <c r="DO409" s="40">
        <f>'[3]DLPNO-CCSD(T1 or T)_TightPNO'!CK409</f>
        <v>-76.848856226999999</v>
      </c>
      <c r="DP409" s="40">
        <f>'[3]DLPNO-CCSD(T1 or T)_TightPNO'!CL409</f>
        <v>-77.191964250872005</v>
      </c>
      <c r="DQ409" s="40">
        <f>'[3]DLPNO-CCSD(T1 or T)_TightPNO'!CM409</f>
        <v>-76.848953542000004</v>
      </c>
      <c r="DR409" s="40">
        <f>'[3]DLPNO-CCSD(T1 or T)_TightPNO'!CN409</f>
        <v>-231.81890465089501</v>
      </c>
      <c r="DS409" s="40">
        <f>'[3]DLPNO-CCSD(T1 or T)_TightPNO'!CO409</f>
        <v>-230.781343967</v>
      </c>
      <c r="DT409" s="19"/>
      <c r="DU409" s="10"/>
      <c r="DV409" s="13" t="s">
        <v>941</v>
      </c>
      <c r="DW409">
        <f>'[3]DLPNO-CCSD(T1 or T)_TightPNO'!CS409</f>
        <v>-309.01536290075302</v>
      </c>
      <c r="DX409">
        <f>'[3]DLPNO-CCSD(T1 or T)_TightPNO'!CT409</f>
        <v>-307.63047638199998</v>
      </c>
      <c r="DY409">
        <f>'[3]DLPNO-CCSD(T1 or T)_TightPNO'!CU409</f>
        <v>-231.818601413908</v>
      </c>
      <c r="DZ409">
        <f>'[3]DLPNO-CCSD(T1 or T)_TightPNO'!CV409</f>
        <v>-230.78119224700001</v>
      </c>
      <c r="EA409">
        <f>'[3]DLPNO-CCSD(T1 or T)_TightPNO'!CW409</f>
        <v>-77.191616051826003</v>
      </c>
      <c r="EB409">
        <f>'[3]DLPNO-CCSD(T1 or T)_TightPNO'!CX409</f>
        <v>-76.848856226999999</v>
      </c>
      <c r="EC409">
        <f>'[3]DLPNO-CCSD(T1 or T)_TightPNO'!CY409</f>
        <v>-77.191903161316006</v>
      </c>
      <c r="ED409">
        <f>'[3]DLPNO-CCSD(T1 or T)_TightPNO'!CZ409</f>
        <v>-76.848953542000004</v>
      </c>
      <c r="EE409">
        <f>'[3]DLPNO-CCSD(T1 or T)_TightPNO'!DA409</f>
        <v>-231.81931442653899</v>
      </c>
      <c r="EF409">
        <f>'[3]DLPNO-CCSD(T1 or T)_TightPNO'!DB409</f>
        <v>-230.781343967</v>
      </c>
      <c r="EH409" s="13" t="s">
        <v>941</v>
      </c>
      <c r="EJ409">
        <f t="shared" si="377"/>
        <v>-309.01499766222651</v>
      </c>
      <c r="EK409" s="36">
        <f t="shared" si="378"/>
        <v>-231.818243471909</v>
      </c>
      <c r="EL409">
        <f t="shared" si="379"/>
        <v>-77.191575648806008</v>
      </c>
      <c r="EM409">
        <f t="shared" si="380"/>
        <v>-77.191850005377489</v>
      </c>
      <c r="EN409">
        <f t="shared" si="381"/>
        <v>-231.818976926814</v>
      </c>
    </row>
    <row r="410" spans="1:144" ht="17" x14ac:dyDescent="0.2">
      <c r="A410" s="4">
        <f>'[1]De Raw'!$A408</f>
        <v>2.7470692179620282</v>
      </c>
      <c r="B410" t="s">
        <v>396</v>
      </c>
      <c r="C410" s="1">
        <f>ABS(AK410-$A410)</f>
        <v>6.282940244021562E-2</v>
      </c>
      <c r="D410" s="1">
        <f>ABS(AL410-$A410)</f>
        <v>8.3019479921814909E-2</v>
      </c>
      <c r="E410" s="1">
        <f>ABS(AM410-$A410)</f>
        <v>1.0095038740799644E-2</v>
      </c>
      <c r="F410" s="1">
        <f>ABS(AN410-$A410)</f>
        <v>0.25726861949946089</v>
      </c>
      <c r="G410" s="1">
        <f>ABS(AO410-$A410)</f>
        <v>0.27231504298672737</v>
      </c>
      <c r="H410" s="1">
        <f>ABS(AP410-$A410)</f>
        <v>7.5232117436332402E-3</v>
      </c>
      <c r="I410" s="15">
        <f>ABS(AQ410-$A410)</f>
        <v>0.34116759530941243</v>
      </c>
      <c r="J410" s="1">
        <f>ABS(AR410-$A410)</f>
        <v>0.1887585938525711</v>
      </c>
      <c r="K410" s="1">
        <f>ABS(AS410-$A410)</f>
        <v>7.6204500728420665E-2</v>
      </c>
      <c r="L410" s="15">
        <f>ABS(AT410-$A410)</f>
        <v>0.37090292174305439</v>
      </c>
      <c r="M410" s="1">
        <f>ABS(AU410-$A410)</f>
        <v>0.16027707282265391</v>
      </c>
      <c r="N410" s="1">
        <f>ABS(AV410-$A410)</f>
        <v>0.10531292446020002</v>
      </c>
      <c r="O410" s="15">
        <f>ABS(AZ410-$A410)</f>
        <v>0.11965867587262391</v>
      </c>
      <c r="P410" s="1">
        <f>ABS(BA410-$A410)</f>
        <v>1.3693285392721855E-2</v>
      </c>
      <c r="Q410" s="1">
        <f>ABS(BB410-$A410)</f>
        <v>6.6675980632672882E-2</v>
      </c>
      <c r="R410" s="15">
        <f>ABS(BC410-$A410)</f>
        <v>0.3831170832143882</v>
      </c>
      <c r="S410" s="1">
        <f>ABS(BD410-$A410)</f>
        <v>0.14698036928549296</v>
      </c>
      <c r="T410" s="1">
        <f>ABS(BE410-$A410)</f>
        <v>0.11806835696444784</v>
      </c>
      <c r="U410" s="91">
        <f>ABS(BI410-$A410)</f>
        <v>0.14716220082934539</v>
      </c>
      <c r="V410" s="92">
        <f>ABS(BJ410-$A410)</f>
        <v>4.1084524223359953E-2</v>
      </c>
      <c r="W410" s="92">
        <f>ABS(BK410-$A410)</f>
        <v>9.4123362526353116E-2</v>
      </c>
      <c r="X410" s="15">
        <f t="shared" si="341"/>
        <v>9.0718331671880481E-2</v>
      </c>
      <c r="Y410" s="1">
        <f t="shared" si="342"/>
        <v>5.9749626181830884E-3</v>
      </c>
      <c r="Z410" s="1">
        <f t="shared" si="343"/>
        <v>4.4815660791004852E-2</v>
      </c>
      <c r="AA410" s="15">
        <f t="shared" si="344"/>
        <v>0.15819334401656171</v>
      </c>
      <c r="AB410" s="1">
        <f t="shared" si="345"/>
        <v>5.1629787806950933E-2</v>
      </c>
      <c r="AC410" s="1">
        <f t="shared" si="346"/>
        <v>0.10234470948440233</v>
      </c>
      <c r="AD410" s="15">
        <f t="shared" si="347"/>
        <v>8.9185865443295764E-2</v>
      </c>
      <c r="AE410" s="1">
        <f t="shared" si="348"/>
        <v>1.7515667357989262E-2</v>
      </c>
      <c r="AF410" s="1">
        <f t="shared" si="349"/>
        <v>3.4509929163467401E-2</v>
      </c>
      <c r="AG410" s="15">
        <f t="shared" si="350"/>
        <v>0.1084324265411527</v>
      </c>
      <c r="AH410" s="1">
        <f t="shared" si="351"/>
        <v>1.9460904390919964E-3</v>
      </c>
      <c r="AI410" s="1">
        <f t="shared" si="352"/>
        <v>5.1787683058440059E-2</v>
      </c>
      <c r="AJ410" s="1"/>
      <c r="AK410" s="1">
        <f t="shared" si="353"/>
        <v>2.8098986204022438</v>
      </c>
      <c r="AL410" s="1">
        <f t="shared" si="354"/>
        <v>2.6640497380402133</v>
      </c>
      <c r="AM410" s="1">
        <f t="shared" si="358"/>
        <v>2.7369741792212285</v>
      </c>
      <c r="AN410" s="1">
        <f t="shared" si="355"/>
        <v>3.0043378374614891</v>
      </c>
      <c r="AO410" s="1">
        <f t="shared" si="359"/>
        <v>2.4747541749753008</v>
      </c>
      <c r="AP410" s="1">
        <f t="shared" si="360"/>
        <v>2.7395460062183949</v>
      </c>
      <c r="AQ410" s="1">
        <f t="shared" si="356"/>
        <v>3.0882368132714406</v>
      </c>
      <c r="AR410" s="1">
        <f t="shared" si="357"/>
        <v>2.5583106241094571</v>
      </c>
      <c r="AS410" s="1">
        <f t="shared" si="361"/>
        <v>2.8232737186904489</v>
      </c>
      <c r="AT410" s="1">
        <f t="shared" si="362"/>
        <v>3.1179721397050826</v>
      </c>
      <c r="AU410" s="1">
        <f t="shared" si="363"/>
        <v>2.5867921451393743</v>
      </c>
      <c r="AV410" s="1">
        <f t="shared" si="364"/>
        <v>2.8523821424222282</v>
      </c>
      <c r="AW410" s="1"/>
      <c r="AX410" s="1"/>
      <c r="AY410" s="1"/>
      <c r="AZ410" s="1">
        <f t="shared" si="338"/>
        <v>2.6274105420894043</v>
      </c>
      <c r="BA410" s="1">
        <f t="shared" si="339"/>
        <v>2.7333759325693063</v>
      </c>
      <c r="BB410" s="1">
        <f t="shared" si="340"/>
        <v>2.6803932373293553</v>
      </c>
      <c r="BC410" s="1">
        <f t="shared" si="365"/>
        <v>3.1301863011764164</v>
      </c>
      <c r="BD410" s="1">
        <f t="shared" si="366"/>
        <v>2.6000888486765352</v>
      </c>
      <c r="BE410" s="1">
        <f t="shared" si="367"/>
        <v>2.865137574926476</v>
      </c>
      <c r="BF410" s="87"/>
      <c r="BG410" s="87"/>
      <c r="BH410" s="87"/>
      <c r="BI410" s="1">
        <f t="shared" si="368"/>
        <v>2.5999070171326828</v>
      </c>
      <c r="BJ410" s="1">
        <f t="shared" si="369"/>
        <v>2.7059846937386682</v>
      </c>
      <c r="BK410" s="1">
        <f t="shared" si="370"/>
        <v>2.6529458554356751</v>
      </c>
      <c r="BL410" s="87"/>
      <c r="BM410" s="87"/>
      <c r="BN410" s="87"/>
      <c r="BO410" s="1">
        <f>AZ410+(AQ410-NormalPNO!Y410)*$BO$1</f>
        <v>2.6563508862901477</v>
      </c>
      <c r="BP410" s="1">
        <f>BA410+(AR410-NormalPNO!Z410)*$BP$1</f>
        <v>2.7410942553438451</v>
      </c>
      <c r="BQ410" s="1">
        <f>BB410+(AS410-NormalPNO!AA410)*$BQ$1</f>
        <v>2.7022535571710233</v>
      </c>
      <c r="BR410" s="1">
        <f>BI410+(BC410-NormalPNO!Y410)*$BR$1</f>
        <v>2.5888758739454665</v>
      </c>
      <c r="BS410" s="1">
        <f>BJ410+(BD410-NormalPNO!Z410)*$BS$1</f>
        <v>2.6954394301550773</v>
      </c>
      <c r="BT410" s="1">
        <f>BK410+(BE410-NormalPNO!AA410)*$BT$1</f>
        <v>2.6447245084776259</v>
      </c>
      <c r="BU410" s="1">
        <f t="shared" si="371"/>
        <v>2.6578833525187324</v>
      </c>
      <c r="BV410" s="1">
        <f t="shared" si="372"/>
        <v>2.7645848853200174</v>
      </c>
      <c r="BW410" s="1">
        <f t="shared" si="373"/>
        <v>2.7125592887985608</v>
      </c>
      <c r="BX410" s="1">
        <f t="shared" si="374"/>
        <v>2.6386367914208755</v>
      </c>
      <c r="BY410" s="1">
        <f t="shared" si="375"/>
        <v>2.7490153084011202</v>
      </c>
      <c r="BZ410" s="1">
        <f t="shared" si="376"/>
        <v>2.6952815349035881</v>
      </c>
      <c r="CA410" s="1"/>
      <c r="CB410" t="s">
        <v>396</v>
      </c>
      <c r="CC410" s="13" t="s">
        <v>942</v>
      </c>
      <c r="CD410">
        <v>-309.092376448729</v>
      </c>
      <c r="CE410" s="19">
        <v>-307.64888695399998</v>
      </c>
      <c r="CF410" s="19">
        <v>-309.01475433922099</v>
      </c>
      <c r="CG410" s="19">
        <v>-307.63132580400003</v>
      </c>
      <c r="CH410" s="19"/>
      <c r="CI410" s="19"/>
      <c r="CJ410">
        <v>-231.87697254029499</v>
      </c>
      <c r="CK410" s="19">
        <v>-230.79438508800001</v>
      </c>
      <c r="CL410">
        <v>-231.81821974841299</v>
      </c>
      <c r="CM410" s="19">
        <v>-230.78119224700001</v>
      </c>
      <c r="CN410" s="19"/>
      <c r="CO410" s="19"/>
      <c r="CP410" s="19">
        <f>'[3]DLPNO-CCSD(T1 or T)_TightPNO'!BL410</f>
        <v>-77.210926050137999</v>
      </c>
      <c r="CQ410" s="19">
        <f>'[3]DLPNO-CCSD(T1 or T)_TightPNO'!BM410</f>
        <v>-76.853385295999999</v>
      </c>
      <c r="CR410" s="19">
        <f>'[3]DLPNO-CCSD(T1 or T)_TightPNO'!BN410</f>
        <v>-77.191613172385999</v>
      </c>
      <c r="CS410" s="19">
        <f>'[3]DLPNO-CCSD(T1 or T)_TightPNO'!BO410</f>
        <v>-76.848856226999999</v>
      </c>
      <c r="CT410" s="19"/>
      <c r="CU410" s="19"/>
      <c r="CV410" s="19">
        <f>'[3]DLPNO-CCSD(T1 or T)_TightPNO'!BR410</f>
        <v>-77.210994683666001</v>
      </c>
      <c r="CW410" s="19">
        <f>'[3]DLPNO-CCSD(T1 or T)_TightPNO'!BS410</f>
        <v>-76.853397455000007</v>
      </c>
      <c r="CX410" s="19">
        <f>'[3]DLPNO-CCSD(T1 or T)_TightPNO'!BT410</f>
        <v>-77.191842794121996</v>
      </c>
      <c r="CY410" s="19">
        <f>'[3]DLPNO-CCSD(T1 or T)_TightPNO'!BU410</f>
        <v>-76.848942424000001</v>
      </c>
      <c r="CZ410" s="19"/>
      <c r="DA410" s="19"/>
      <c r="DB410" s="19">
        <f>'[3]DLPNO-CCSD(T1 or T)_TightPNO'!BX410</f>
        <v>-231.87713633174599</v>
      </c>
      <c r="DC410" s="19">
        <f>'[3]DLPNO-CCSD(T1 or T)_TightPNO'!BY410</f>
        <v>-230.794411532</v>
      </c>
      <c r="DD410" s="19">
        <f>'[3]DLPNO-CCSD(T1 or T)_TightPNO'!BZ410</f>
        <v>-231.818834617779</v>
      </c>
      <c r="DE410" s="19">
        <f>'[3]DLPNO-CCSD(T1 or T)_TightPNO'!CA410</f>
        <v>-230.78131990200001</v>
      </c>
      <c r="DF410" s="19"/>
      <c r="DG410" s="19"/>
      <c r="DH410" s="19"/>
      <c r="DI410" s="40" t="str">
        <f>'[3]DLPNO-CCSD(T1 or T)_TightPNO'!CE410</f>
        <v>50_Benzene-Ethyne_CH-pi_1.05.xyz</v>
      </c>
      <c r="DJ410" s="40">
        <f>'[3]DLPNO-CCSD(T1 or T)_TightPNO'!CF410</f>
        <v>-309.01464823786603</v>
      </c>
      <c r="DK410" s="40">
        <f>'[3]DLPNO-CCSD(T1 or T)_TightPNO'!CG410</f>
        <v>-307.63132580400003</v>
      </c>
      <c r="DL410" s="40">
        <f>'[3]DLPNO-CCSD(T1 or T)_TightPNO'!CH410</f>
        <v>-231.81817230142099</v>
      </c>
      <c r="DM410" s="40">
        <f>'[3]DLPNO-CCSD(T1 or T)_TightPNO'!CI410</f>
        <v>-230.78119224700001</v>
      </c>
      <c r="DN410" s="40">
        <f>'[3]DLPNO-CCSD(T1 or T)_TightPNO'!CJ410</f>
        <v>-77.191688219545995</v>
      </c>
      <c r="DO410" s="40">
        <f>'[3]DLPNO-CCSD(T1 or T)_TightPNO'!CK410</f>
        <v>-76.848856226999999</v>
      </c>
      <c r="DP410" s="40">
        <f>'[3]DLPNO-CCSD(T1 or T)_TightPNO'!CL410</f>
        <v>-77.191917398016997</v>
      </c>
      <c r="DQ410" s="40">
        <f>'[3]DLPNO-CCSD(T1 or T)_TightPNO'!CM410</f>
        <v>-76.848942424000001</v>
      </c>
      <c r="DR410" s="40">
        <f>'[3]DLPNO-CCSD(T1 or T)_TightPNO'!CN410</f>
        <v>-231.818787068201</v>
      </c>
      <c r="DS410" s="40">
        <f>'[3]DLPNO-CCSD(T1 or T)_TightPNO'!CO410</f>
        <v>-230.78131990200001</v>
      </c>
      <c r="DT410" s="19"/>
      <c r="DU410" s="10"/>
      <c r="DV410" s="13" t="s">
        <v>942</v>
      </c>
      <c r="DW410">
        <f>'[3]DLPNO-CCSD(T1 or T)_TightPNO'!CS410</f>
        <v>-309.01518627041298</v>
      </c>
      <c r="DX410">
        <f>'[3]DLPNO-CCSD(T1 or T)_TightPNO'!CT410</f>
        <v>-307.63132580400003</v>
      </c>
      <c r="DY410">
        <f>'[3]DLPNO-CCSD(T1 or T)_TightPNO'!CU410</f>
        <v>-231.818601413908</v>
      </c>
      <c r="DZ410">
        <f>'[3]DLPNO-CCSD(T1 or T)_TightPNO'!CV410</f>
        <v>-230.78119224700001</v>
      </c>
      <c r="EA410">
        <f>'[3]DLPNO-CCSD(T1 or T)_TightPNO'!CW410</f>
        <v>-77.191616051826003</v>
      </c>
      <c r="EB410">
        <f>'[3]DLPNO-CCSD(T1 or T)_TightPNO'!CX410</f>
        <v>-76.848856226999999</v>
      </c>
      <c r="EC410">
        <f>'[3]DLPNO-CCSD(T1 or T)_TightPNO'!CY410</f>
        <v>-77.191859905317997</v>
      </c>
      <c r="ED410">
        <f>'[3]DLPNO-CCSD(T1 or T)_TightPNO'!CZ410</f>
        <v>-76.848942424000001</v>
      </c>
      <c r="EE410">
        <f>'[3]DLPNO-CCSD(T1 or T)_TightPNO'!DA410</f>
        <v>-231.81920404958399</v>
      </c>
      <c r="EF410">
        <f>'[3]DLPNO-CCSD(T1 or T)_TightPNO'!DB410</f>
        <v>-230.78131990099999</v>
      </c>
      <c r="EH410" s="13" t="s">
        <v>942</v>
      </c>
      <c r="EJ410">
        <f t="shared" si="377"/>
        <v>-309.01480738989846</v>
      </c>
      <c r="EK410" s="36">
        <f t="shared" si="378"/>
        <v>-231.818243471909</v>
      </c>
      <c r="EL410">
        <f t="shared" si="379"/>
        <v>-77.191575648806008</v>
      </c>
      <c r="EM410">
        <f t="shared" si="380"/>
        <v>-77.191805492174495</v>
      </c>
      <c r="EN410">
        <f t="shared" si="381"/>
        <v>-231.81885839256802</v>
      </c>
    </row>
    <row r="411" spans="1:144" ht="17" x14ac:dyDescent="0.2">
      <c r="A411" s="4">
        <f>'[1]De Raw'!$A409</f>
        <v>2.5451333685007933</v>
      </c>
      <c r="B411" t="s">
        <v>397</v>
      </c>
      <c r="C411" s="1">
        <f>ABS(AK411-$A411)</f>
        <v>5.8333267809831835E-2</v>
      </c>
      <c r="D411" s="1">
        <f>ABS(AL411-$A411)</f>
        <v>6.3614508122795677E-2</v>
      </c>
      <c r="E411" s="1">
        <f>ABS(AM411-$A411)</f>
        <v>2.640620156482143E-3</v>
      </c>
      <c r="F411" s="1">
        <f>ABS(AN411-$A411)</f>
        <v>0.24753683864101239</v>
      </c>
      <c r="G411" s="1">
        <f>ABS(AO411-$A411)</f>
        <v>0.19842016012968422</v>
      </c>
      <c r="H411" s="1">
        <f>ABS(AP411-$A411)</f>
        <v>2.4558339255664308E-2</v>
      </c>
      <c r="I411" s="15">
        <f>ABS(AQ411-$A411)</f>
        <v>0.29911201009683275</v>
      </c>
      <c r="J411" s="1">
        <f>ABS(AR411-$A411)</f>
        <v>0.14745314264098708</v>
      </c>
      <c r="K411" s="1">
        <f>ABS(AS411-$A411)</f>
        <v>7.5829433727922613E-2</v>
      </c>
      <c r="L411" s="15">
        <f>ABS(AT411-$A411)</f>
        <v>0.32901513383532954</v>
      </c>
      <c r="M411" s="1">
        <f>ABS(AU411-$A411)</f>
        <v>0.12329580273657648</v>
      </c>
      <c r="N411" s="1">
        <f>ABS(AV411-$A411)</f>
        <v>0.10285966554937653</v>
      </c>
      <c r="O411" s="15">
        <f>ABS(AZ411-$A411)</f>
        <v>9.9529544783717672E-2</v>
      </c>
      <c r="P411" s="1">
        <f>ABS(BA411-$A411)</f>
        <v>8.6470200325527991E-3</v>
      </c>
      <c r="Q411" s="1">
        <f>ABS(BB411-$A411)</f>
        <v>5.4088282408135679E-2</v>
      </c>
      <c r="R411" s="15">
        <f>ABS(BC411-$A411)</f>
        <v>0.32489959580690764</v>
      </c>
      <c r="S411" s="1">
        <f>ABS(BD411-$A411)</f>
        <v>0.12196963393230797</v>
      </c>
      <c r="T411" s="1">
        <f>ABS(BE411-$A411)</f>
        <v>0.10146498093729983</v>
      </c>
      <c r="U411" s="91">
        <f>ABS(BI411-$A411)</f>
        <v>0.11643677160749277</v>
      </c>
      <c r="V411" s="92">
        <f>ABS(BJ411-$A411)</f>
        <v>2.535488353118831E-2</v>
      </c>
      <c r="W411" s="92">
        <f>ABS(BK411-$A411)</f>
        <v>7.0895827569340764E-2</v>
      </c>
      <c r="X411" s="15">
        <f t="shared" si="341"/>
        <v>7.6745581823229436E-2</v>
      </c>
      <c r="Y411" s="1">
        <f t="shared" si="342"/>
        <v>2.4697604865266953E-3</v>
      </c>
      <c r="Z411" s="1">
        <f t="shared" si="343"/>
        <v>3.6726876319640667E-2</v>
      </c>
      <c r="AA411" s="15">
        <f t="shared" si="344"/>
        <v>0.12547726820779159</v>
      </c>
      <c r="AB411" s="1">
        <f t="shared" si="345"/>
        <v>3.41191213532821E-2</v>
      </c>
      <c r="AC411" s="1">
        <f t="shared" si="346"/>
        <v>7.7684473817413835E-2</v>
      </c>
      <c r="AD411" s="15">
        <f t="shared" si="347"/>
        <v>6.8884775406072407E-2</v>
      </c>
      <c r="AE411" s="1">
        <f t="shared" si="348"/>
        <v>1.7823661742752961E-2</v>
      </c>
      <c r="AF411" s="1">
        <f t="shared" si="349"/>
        <v>2.4218721761187556E-2</v>
      </c>
      <c r="AG411" s="15">
        <f t="shared" si="350"/>
        <v>7.7488444085734631E-2</v>
      </c>
      <c r="AH411" s="1">
        <f t="shared" si="351"/>
        <v>1.1142647046784138E-2</v>
      </c>
      <c r="AI411" s="1">
        <f t="shared" si="352"/>
        <v>3.1582698116470187E-2</v>
      </c>
      <c r="AJ411" s="1"/>
      <c r="AK411" s="1">
        <f t="shared" si="353"/>
        <v>2.6034666363106251</v>
      </c>
      <c r="AL411" s="1">
        <f t="shared" si="354"/>
        <v>2.4815188603779976</v>
      </c>
      <c r="AM411" s="1">
        <f t="shared" si="358"/>
        <v>2.5424927483443112</v>
      </c>
      <c r="AN411" s="1">
        <f t="shared" si="355"/>
        <v>2.7926702071418057</v>
      </c>
      <c r="AO411" s="1">
        <f t="shared" si="359"/>
        <v>2.3467132083711091</v>
      </c>
      <c r="AP411" s="1">
        <f t="shared" si="360"/>
        <v>2.5696917077564576</v>
      </c>
      <c r="AQ411" s="1">
        <f t="shared" si="356"/>
        <v>2.8442453785976261</v>
      </c>
      <c r="AR411" s="1">
        <f t="shared" si="357"/>
        <v>2.3976802258598062</v>
      </c>
      <c r="AS411" s="1">
        <f t="shared" si="361"/>
        <v>2.6209628022287159</v>
      </c>
      <c r="AT411" s="1">
        <f t="shared" si="362"/>
        <v>2.8741485023361228</v>
      </c>
      <c r="AU411" s="1">
        <f t="shared" si="363"/>
        <v>2.4218375657642168</v>
      </c>
      <c r="AV411" s="1">
        <f t="shared" si="364"/>
        <v>2.6479930340501698</v>
      </c>
      <c r="AW411" s="1"/>
      <c r="AX411" s="1"/>
      <c r="AY411" s="1"/>
      <c r="AZ411" s="1">
        <f t="shared" si="338"/>
        <v>2.4456038237170756</v>
      </c>
      <c r="BA411" s="1">
        <f t="shared" si="339"/>
        <v>2.5364863484682405</v>
      </c>
      <c r="BB411" s="1">
        <f t="shared" si="340"/>
        <v>2.4910450860926576</v>
      </c>
      <c r="BC411" s="1">
        <f t="shared" si="365"/>
        <v>2.8700329643077009</v>
      </c>
      <c r="BD411" s="1">
        <f t="shared" si="366"/>
        <v>2.4231637345684853</v>
      </c>
      <c r="BE411" s="1">
        <f t="shared" si="367"/>
        <v>2.6465983494380931</v>
      </c>
      <c r="BF411" s="87"/>
      <c r="BG411" s="87"/>
      <c r="BH411" s="87"/>
      <c r="BI411" s="1">
        <f t="shared" si="368"/>
        <v>2.4286965968933005</v>
      </c>
      <c r="BJ411" s="1">
        <f t="shared" si="369"/>
        <v>2.519778484969605</v>
      </c>
      <c r="BK411" s="1">
        <f t="shared" si="370"/>
        <v>2.4742375409314525</v>
      </c>
      <c r="BL411" s="87"/>
      <c r="BM411" s="87"/>
      <c r="BN411" s="87"/>
      <c r="BO411" s="1">
        <f>AZ411+(AQ411-NormalPNO!Y411)*$BO$1</f>
        <v>2.4683877866775639</v>
      </c>
      <c r="BP411" s="1">
        <f>BA411+(AR411-NormalPNO!Z411)*$BP$1</f>
        <v>2.5426636080142666</v>
      </c>
      <c r="BQ411" s="1">
        <f>BB411+(AS411-NormalPNO!AA411)*$BQ$1</f>
        <v>2.5084064921811526</v>
      </c>
      <c r="BR411" s="1">
        <f>BI411+(BC411-NormalPNO!Y411)*$BR$1</f>
        <v>2.4196561002930017</v>
      </c>
      <c r="BS411" s="1">
        <f>BJ411+(BD411-NormalPNO!Z411)*$BS$1</f>
        <v>2.5110142471475112</v>
      </c>
      <c r="BT411" s="1">
        <f>BK411+(BE411-NormalPNO!AA411)*$BT$1</f>
        <v>2.4674488946833795</v>
      </c>
      <c r="BU411" s="1">
        <f t="shared" si="371"/>
        <v>2.4762485930947209</v>
      </c>
      <c r="BV411" s="1">
        <f t="shared" si="372"/>
        <v>2.5629570302435463</v>
      </c>
      <c r="BW411" s="1">
        <f t="shared" si="373"/>
        <v>2.5209146467396057</v>
      </c>
      <c r="BX411" s="1">
        <f t="shared" si="374"/>
        <v>2.4676449244150587</v>
      </c>
      <c r="BY411" s="1">
        <f t="shared" si="375"/>
        <v>2.5562760155475774</v>
      </c>
      <c r="BZ411" s="1">
        <f t="shared" si="376"/>
        <v>2.5135506703843231</v>
      </c>
      <c r="CA411" s="1"/>
      <c r="CB411" t="s">
        <v>397</v>
      </c>
      <c r="CC411" s="13" t="s">
        <v>943</v>
      </c>
      <c r="CD411">
        <v>-309.09204747843597</v>
      </c>
      <c r="CE411" s="19">
        <v>-307.64930391799999</v>
      </c>
      <c r="CF411" s="19">
        <v>-309.01436551413599</v>
      </c>
      <c r="CG411" s="19">
        <v>-307.63172705800002</v>
      </c>
      <c r="CH411" s="19"/>
      <c r="CI411" s="19"/>
      <c r="CJ411">
        <v>-231.87697254029499</v>
      </c>
      <c r="CK411" s="19">
        <v>-230.79438508800001</v>
      </c>
      <c r="CL411">
        <v>-231.81821974841299</v>
      </c>
      <c r="CM411" s="19">
        <v>-230.78119224700001</v>
      </c>
      <c r="CN411" s="19"/>
      <c r="CO411" s="19"/>
      <c r="CP411" s="19">
        <f>'[3]DLPNO-CCSD(T1 or T)_TightPNO'!BL411</f>
        <v>-77.210926050137999</v>
      </c>
      <c r="CQ411" s="19">
        <f>'[3]DLPNO-CCSD(T1 or T)_TightPNO'!BM411</f>
        <v>-76.853385295999999</v>
      </c>
      <c r="CR411" s="19">
        <f>'[3]DLPNO-CCSD(T1 or T)_TightPNO'!BN411</f>
        <v>-77.191613172385999</v>
      </c>
      <c r="CS411" s="19">
        <f>'[3]DLPNO-CCSD(T1 or T)_TightPNO'!BO411</f>
        <v>-76.848856226999999</v>
      </c>
      <c r="CT411" s="19"/>
      <c r="CU411" s="19"/>
      <c r="CV411" s="19">
        <f>'[3]DLPNO-CCSD(T1 or T)_TightPNO'!BR411</f>
        <v>-77.210981457345</v>
      </c>
      <c r="CW411" s="19">
        <f>'[3]DLPNO-CCSD(T1 or T)_TightPNO'!BS411</f>
        <v>-76.853395499000001</v>
      </c>
      <c r="CX411" s="19">
        <f>'[3]DLPNO-CCSD(T1 or T)_TightPNO'!BT411</f>
        <v>-77.191803606614997</v>
      </c>
      <c r="CY411" s="19">
        <f>'[3]DLPNO-CCSD(T1 or T)_TightPNO'!BU411</f>
        <v>-76.848931100000001</v>
      </c>
      <c r="CZ411" s="19"/>
      <c r="DA411" s="19"/>
      <c r="DB411" s="19">
        <f>'[3]DLPNO-CCSD(T1 or T)_TightPNO'!BX411</f>
        <v>-231.87711146923101</v>
      </c>
      <c r="DC411" s="19">
        <f>'[3]DLPNO-CCSD(T1 or T)_TightPNO'!BY411</f>
        <v>-230.79440726600001</v>
      </c>
      <c r="DD411" s="19">
        <f>'[3]DLPNO-CCSD(T1 or T)_TightPNO'!BZ411</f>
        <v>-231.81874096102399</v>
      </c>
      <c r="DE411" s="19">
        <f>'[3]DLPNO-CCSD(T1 or T)_TightPNO'!CA411</f>
        <v>-230.78130200499999</v>
      </c>
      <c r="DF411" s="19"/>
      <c r="DG411" s="19"/>
      <c r="DH411" s="19"/>
      <c r="DI411" s="40" t="str">
        <f>'[3]DLPNO-CCSD(T1 or T)_TightPNO'!CE411</f>
        <v>50_Benzene-Ethyne_CH-pi_1.10.xyz</v>
      </c>
      <c r="DJ411" s="40">
        <f>'[3]DLPNO-CCSD(T1 or T)_TightPNO'!CF411</f>
        <v>-309.01431092403999</v>
      </c>
      <c r="DK411" s="40">
        <f>'[3]DLPNO-CCSD(T1 or T)_TightPNO'!CG411</f>
        <v>-307.63172705800002</v>
      </c>
      <c r="DL411" s="40">
        <f>'[3]DLPNO-CCSD(T1 or T)_TightPNO'!CH411</f>
        <v>-231.81817230142099</v>
      </c>
      <c r="DM411" s="40">
        <f>'[3]DLPNO-CCSD(T1 or T)_TightPNO'!CI411</f>
        <v>-230.78119224700001</v>
      </c>
      <c r="DN411" s="40">
        <f>'[3]DLPNO-CCSD(T1 or T)_TightPNO'!CJ411</f>
        <v>-77.191688219545995</v>
      </c>
      <c r="DO411" s="40">
        <f>'[3]DLPNO-CCSD(T1 or T)_TightPNO'!CK411</f>
        <v>-76.848856226999999</v>
      </c>
      <c r="DP411" s="40">
        <f>'[3]DLPNO-CCSD(T1 or T)_TightPNO'!CL411</f>
        <v>-77.191878675333996</v>
      </c>
      <c r="DQ411" s="40">
        <f>'[3]DLPNO-CCSD(T1 or T)_TightPNO'!CM411</f>
        <v>-76.848931100000001</v>
      </c>
      <c r="DR411" s="40">
        <f>'[3]DLPNO-CCSD(T1 or T)_TightPNO'!CN411</f>
        <v>-231.81869252331799</v>
      </c>
      <c r="DS411" s="40">
        <f>'[3]DLPNO-CCSD(T1 or T)_TightPNO'!CO411</f>
        <v>-230.78130200499999</v>
      </c>
      <c r="DT411" s="19"/>
      <c r="DU411" s="10"/>
      <c r="DV411" s="13" t="s">
        <v>943</v>
      </c>
      <c r="DW411">
        <f>'[3]DLPNO-CCSD(T1 or T)_TightPNO'!CS411</f>
        <v>-309.01479771273</v>
      </c>
      <c r="DX411">
        <f>'[3]DLPNO-CCSD(T1 or T)_TightPNO'!CT411</f>
        <v>-307.63172705800002</v>
      </c>
      <c r="DY411">
        <f>'[3]DLPNO-CCSD(T1 or T)_TightPNO'!CU411</f>
        <v>-231.818601413908</v>
      </c>
      <c r="DZ411">
        <f>'[3]DLPNO-CCSD(T1 or T)_TightPNO'!CV411</f>
        <v>-230.78119224700001</v>
      </c>
      <c r="EA411">
        <f>'[3]DLPNO-CCSD(T1 or T)_TightPNO'!CW411</f>
        <v>-77.191616051826003</v>
      </c>
      <c r="EB411">
        <f>'[3]DLPNO-CCSD(T1 or T)_TightPNO'!CX411</f>
        <v>-76.848856226999999</v>
      </c>
      <c r="EC411">
        <f>'[3]DLPNO-CCSD(T1 or T)_TightPNO'!CY411</f>
        <v>-77.191824570593994</v>
      </c>
      <c r="ED411">
        <f>'[3]DLPNO-CCSD(T1 or T)_TightPNO'!CZ411</f>
        <v>-76.848931100000001</v>
      </c>
      <c r="EE411">
        <f>'[3]DLPNO-CCSD(T1 or T)_TightPNO'!DA411</f>
        <v>-231.81911369846901</v>
      </c>
      <c r="EF411">
        <f>'[3]DLPNO-CCSD(T1 or T)_TightPNO'!DB411</f>
        <v>-230.78130200499999</v>
      </c>
      <c r="EH411" s="13" t="s">
        <v>943</v>
      </c>
      <c r="EJ411">
        <f t="shared" si="377"/>
        <v>-309.01439280918396</v>
      </c>
      <c r="EK411" s="36">
        <f t="shared" si="378"/>
        <v>-231.818243471909</v>
      </c>
      <c r="EL411">
        <f t="shared" si="379"/>
        <v>-77.191575648806008</v>
      </c>
      <c r="EM411">
        <f t="shared" si="380"/>
        <v>-77.19176607225549</v>
      </c>
      <c r="EN411">
        <f t="shared" si="381"/>
        <v>-231.818765179877</v>
      </c>
    </row>
    <row r="412" spans="1:144" ht="17" x14ac:dyDescent="0.2">
      <c r="A412" s="4">
        <f>'[1]De Raw'!$A410</f>
        <v>1.7720980107829947</v>
      </c>
      <c r="B412" t="s">
        <v>398</v>
      </c>
      <c r="C412" s="1">
        <f>ABS(AK412-$A412)</f>
        <v>0.11102463654232064</v>
      </c>
      <c r="D412" s="1">
        <f>ABS(AL412-$A412)</f>
        <v>3.4747396088331328E-2</v>
      </c>
      <c r="E412" s="1">
        <f>ABS(AM412-$A412)</f>
        <v>7.2886016315325985E-2</v>
      </c>
      <c r="F412" s="1">
        <f>ABS(AN412-$A412)</f>
        <v>0.26526664486487661</v>
      </c>
      <c r="G412" s="1">
        <f>ABS(AO412-$A412)</f>
        <v>1.2453202073760217E-2</v>
      </c>
      <c r="H412" s="1">
        <f>ABS(AP412-$A412)</f>
        <v>0.1264067213955582</v>
      </c>
      <c r="I412" s="15">
        <f>ABS(AQ412-$A412)</f>
        <v>0.28343026061394649</v>
      </c>
      <c r="J412" s="1">
        <f>ABS(AR412-$A412)</f>
        <v>6.4481571497034817E-3</v>
      </c>
      <c r="K412" s="1">
        <f>ABS(AS412-$A412)</f>
        <v>0.1449392088818251</v>
      </c>
      <c r="L412" s="15">
        <f>ABS(AT412-$A412)</f>
        <v>0.21611388154806499</v>
      </c>
      <c r="M412" s="1">
        <f>ABS(AU412-$A412)</f>
        <v>6.1160344510043263E-2</v>
      </c>
      <c r="N412" s="1">
        <f>ABS(AV412-$A412)</f>
        <v>7.7476768519010975E-2</v>
      </c>
      <c r="O412" s="15">
        <f>ABS(AZ412-$A412)</f>
        <v>2.0104115868528893E-3</v>
      </c>
      <c r="P412" s="1">
        <f>ABS(BA412-$A412)</f>
        <v>5.3301349027348177E-2</v>
      </c>
      <c r="Q412" s="1">
        <f>ABS(BB412-$A412)</f>
        <v>2.5645468720247644E-2</v>
      </c>
      <c r="R412" s="15">
        <f>ABS(BC412-$A412)</f>
        <v>0.2925120685063165</v>
      </c>
      <c r="S412" s="1">
        <f>ABS(BD412-$A412)</f>
        <v>1.5898836814939976E-2</v>
      </c>
      <c r="T412" s="1">
        <f>ABS(BE412-$A412)</f>
        <v>0.15420545266062824</v>
      </c>
      <c r="U412" s="91">
        <f>ABS(BI412-$A412)</f>
        <v>7.9647567408569486E-3</v>
      </c>
      <c r="V412" s="92">
        <f>ABS(BJ412-$A412)</f>
        <v>4.7105158870757835E-2</v>
      </c>
      <c r="W412" s="92">
        <f>ABS(BK412-$A412)</f>
        <v>1.9570201064950332E-2</v>
      </c>
      <c r="X412" s="15">
        <f t="shared" si="341"/>
        <v>2.1630160237795515E-4</v>
      </c>
      <c r="Y412" s="1">
        <f t="shared" si="342"/>
        <v>5.4406691148275899E-2</v>
      </c>
      <c r="Z412" s="1">
        <f t="shared" si="343"/>
        <v>2.7941657459177094E-2</v>
      </c>
      <c r="AA412" s="15">
        <f t="shared" si="344"/>
        <v>8.3298685622494872E-3</v>
      </c>
      <c r="AB412" s="1">
        <f t="shared" si="345"/>
        <v>4.5736441945441575E-2</v>
      </c>
      <c r="AC412" s="1">
        <f t="shared" si="346"/>
        <v>1.8872466047527015E-2</v>
      </c>
      <c r="AD412" s="15">
        <f t="shared" si="347"/>
        <v>7.0996345292378971E-2</v>
      </c>
      <c r="AE412" s="1">
        <f t="shared" si="348"/>
        <v>2.0781440709515264E-2</v>
      </c>
      <c r="AF412" s="1">
        <f t="shared" si="349"/>
        <v>4.8903409258993946E-2</v>
      </c>
      <c r="AG412" s="15">
        <f t="shared" si="350"/>
        <v>9.5643234827794688E-2</v>
      </c>
      <c r="AH412" s="1">
        <f t="shared" si="351"/>
        <v>5.5039504673384476E-2</v>
      </c>
      <c r="AI412" s="1">
        <f t="shared" si="352"/>
        <v>7.8548071420040166E-2</v>
      </c>
      <c r="AJ412" s="1"/>
      <c r="AK412" s="1">
        <f t="shared" si="353"/>
        <v>1.8831226473253153</v>
      </c>
      <c r="AL412" s="1">
        <f t="shared" si="354"/>
        <v>1.806845406871326</v>
      </c>
      <c r="AM412" s="1">
        <f t="shared" si="358"/>
        <v>1.8449840270983207</v>
      </c>
      <c r="AN412" s="1">
        <f t="shared" si="355"/>
        <v>2.0373646556478713</v>
      </c>
      <c r="AO412" s="1">
        <f t="shared" si="359"/>
        <v>1.7596448087092345</v>
      </c>
      <c r="AP412" s="1">
        <f t="shared" si="360"/>
        <v>1.8985047321785529</v>
      </c>
      <c r="AQ412" s="1">
        <f t="shared" si="356"/>
        <v>2.0555282713969412</v>
      </c>
      <c r="AR412" s="1">
        <f t="shared" si="357"/>
        <v>1.7785461679326982</v>
      </c>
      <c r="AS412" s="1">
        <f t="shared" si="361"/>
        <v>1.9170372196648198</v>
      </c>
      <c r="AT412" s="1">
        <f t="shared" si="362"/>
        <v>1.9882118923310597</v>
      </c>
      <c r="AU412" s="1">
        <f t="shared" si="363"/>
        <v>1.7109376662729514</v>
      </c>
      <c r="AV412" s="1">
        <f t="shared" si="364"/>
        <v>1.8495747793020056</v>
      </c>
      <c r="AW412" s="1"/>
      <c r="AX412" s="1"/>
      <c r="AY412" s="1"/>
      <c r="AZ412" s="1">
        <f t="shared" si="338"/>
        <v>1.7700875991961418</v>
      </c>
      <c r="BA412" s="1">
        <f t="shared" si="339"/>
        <v>1.8253993598103428</v>
      </c>
      <c r="BB412" s="1">
        <f t="shared" si="340"/>
        <v>1.7977434795032423</v>
      </c>
      <c r="BC412" s="1">
        <f t="shared" si="365"/>
        <v>2.0646100792893112</v>
      </c>
      <c r="BD412" s="1">
        <f t="shared" si="366"/>
        <v>1.7879968475979346</v>
      </c>
      <c r="BE412" s="1">
        <f t="shared" si="367"/>
        <v>1.9263034634436229</v>
      </c>
      <c r="BF412" s="87"/>
      <c r="BG412" s="87"/>
      <c r="BH412" s="87"/>
      <c r="BI412" s="1">
        <f t="shared" si="368"/>
        <v>1.7641332540421377</v>
      </c>
      <c r="BJ412" s="1">
        <f t="shared" si="369"/>
        <v>1.8192031696537525</v>
      </c>
      <c r="BK412" s="1">
        <f t="shared" si="370"/>
        <v>1.791668211847945</v>
      </c>
      <c r="BL412" s="87"/>
      <c r="BM412" s="87"/>
      <c r="BN412" s="87"/>
      <c r="BO412" s="1">
        <f>AZ412+(AQ412-NormalPNO!Y412)*$BO$1</f>
        <v>1.7718817091806167</v>
      </c>
      <c r="BP412" s="1">
        <f>BA412+(AR412-NormalPNO!Z412)*$BP$1</f>
        <v>1.8265047019312706</v>
      </c>
      <c r="BQ412" s="1">
        <f>BB412+(AS412-NormalPNO!AA412)*$BQ$1</f>
        <v>1.8000396682421718</v>
      </c>
      <c r="BR412" s="1">
        <f>BI412+(BC412-NormalPNO!Y412)*$BR$1</f>
        <v>1.7637681422207452</v>
      </c>
      <c r="BS412" s="1">
        <f>BJ412+(BD412-NormalPNO!Z412)*$BS$1</f>
        <v>1.8178344527284362</v>
      </c>
      <c r="BT412" s="1">
        <f>BK412+(BE412-NormalPNO!AA412)*$BT$1</f>
        <v>1.7909704768305217</v>
      </c>
      <c r="BU412" s="1">
        <f t="shared" si="371"/>
        <v>1.7011016654906157</v>
      </c>
      <c r="BV412" s="1">
        <f t="shared" si="372"/>
        <v>1.7513165700734794</v>
      </c>
      <c r="BW412" s="1">
        <f t="shared" si="373"/>
        <v>1.7231946015240007</v>
      </c>
      <c r="BX412" s="1">
        <f t="shared" si="374"/>
        <v>1.6764547759552</v>
      </c>
      <c r="BY412" s="1">
        <f t="shared" si="375"/>
        <v>1.7170585061096102</v>
      </c>
      <c r="BZ412" s="1">
        <f t="shared" si="376"/>
        <v>1.6935499393629545</v>
      </c>
      <c r="CA412" s="1"/>
      <c r="CB412" t="s">
        <v>398</v>
      </c>
      <c r="CC412" s="13" t="s">
        <v>944</v>
      </c>
      <c r="CD412">
        <v>-309.09089953726698</v>
      </c>
      <c r="CE412" s="19">
        <v>-307.64940183900001</v>
      </c>
      <c r="CF412" s="19">
        <v>-309.01310861347201</v>
      </c>
      <c r="CG412" s="19">
        <v>-307.63178845099998</v>
      </c>
      <c r="CH412" s="19"/>
      <c r="CI412" s="19"/>
      <c r="CJ412">
        <v>-231.87697254029499</v>
      </c>
      <c r="CK412" s="19">
        <v>-230.79438508800001</v>
      </c>
      <c r="CL412">
        <v>-231.81821974841299</v>
      </c>
      <c r="CM412" s="19">
        <v>-230.78119224700001</v>
      </c>
      <c r="CN412" s="19"/>
      <c r="CO412" s="19"/>
      <c r="CP412" s="19">
        <f>'[3]DLPNO-CCSD(T1 or T)_TightPNO'!BL412</f>
        <v>-77.210926050137999</v>
      </c>
      <c r="CQ412" s="19">
        <f>'[3]DLPNO-CCSD(T1 or T)_TightPNO'!BM412</f>
        <v>-76.853385295999999</v>
      </c>
      <c r="CR412" s="19">
        <f>'[3]DLPNO-CCSD(T1 or T)_TightPNO'!BN412</f>
        <v>-77.191613172385999</v>
      </c>
      <c r="CS412" s="19">
        <f>'[3]DLPNO-CCSD(T1 or T)_TightPNO'!BO412</f>
        <v>-76.848856226999999</v>
      </c>
      <c r="CT412" s="19"/>
      <c r="CU412" s="19"/>
      <c r="CV412" s="19">
        <f>'[3]DLPNO-CCSD(T1 or T)_TightPNO'!BR412</f>
        <v>-77.210959390184001</v>
      </c>
      <c r="CW412" s="19">
        <f>'[3]DLPNO-CCSD(T1 or T)_TightPNO'!BS412</f>
        <v>-76.853393410999999</v>
      </c>
      <c r="CX412" s="19">
        <f>'[3]DLPNO-CCSD(T1 or T)_TightPNO'!BT412</f>
        <v>-77.191720302519002</v>
      </c>
      <c r="CY412" s="19">
        <f>'[3]DLPNO-CCSD(T1 or T)_TightPNO'!BU412</f>
        <v>-76.848897128000004</v>
      </c>
      <c r="CZ412" s="19"/>
      <c r="DA412" s="19"/>
      <c r="DB412" s="19">
        <f>'[3]DLPNO-CCSD(T1 or T)_TightPNO'!BX412</f>
        <v>-231.87706075576401</v>
      </c>
      <c r="DC412" s="19">
        <f>'[3]DLPNO-CCSD(T1 or T)_TightPNO'!BY412</f>
        <v>-230.794398739</v>
      </c>
      <c r="DD412" s="19">
        <f>'[3]DLPNO-CCSD(T1 or T)_TightPNO'!BZ412</f>
        <v>-231.81855401734001</v>
      </c>
      <c r="DE412" s="19">
        <f>'[3]DLPNO-CCSD(T1 or T)_TightPNO'!CA412</f>
        <v>-230.78127081100001</v>
      </c>
      <c r="DF412" s="19"/>
      <c r="DG412" s="19"/>
      <c r="DH412" s="19"/>
      <c r="DI412" s="40" t="str">
        <f>'[3]DLPNO-CCSD(T1 or T)_TightPNO'!CE412</f>
        <v>50_Benzene-Ethyne_CH-pi_1.25.xyz</v>
      </c>
      <c r="DJ412" s="40">
        <f>'[3]DLPNO-CCSD(T1 or T)_TightPNO'!CF412</f>
        <v>-309.01310726807702</v>
      </c>
      <c r="DK412" s="40">
        <f>'[3]DLPNO-CCSD(T1 or T)_TightPNO'!CG412</f>
        <v>-307.63178845099998</v>
      </c>
      <c r="DL412" s="40">
        <f>'[3]DLPNO-CCSD(T1 or T)_TightPNO'!CH412</f>
        <v>-231.81817230142099</v>
      </c>
      <c r="DM412" s="40">
        <f>'[3]DLPNO-CCSD(T1 or T)_TightPNO'!CI412</f>
        <v>-230.78119224700001</v>
      </c>
      <c r="DN412" s="40">
        <f>'[3]DLPNO-CCSD(T1 or T)_TightPNO'!CJ412</f>
        <v>-77.191688219545995</v>
      </c>
      <c r="DO412" s="40">
        <f>'[3]DLPNO-CCSD(T1 or T)_TightPNO'!CK412</f>
        <v>-76.848856226999999</v>
      </c>
      <c r="DP412" s="40">
        <f>'[3]DLPNO-CCSD(T1 or T)_TightPNO'!CL412</f>
        <v>-77.191795084906005</v>
      </c>
      <c r="DQ412" s="40">
        <f>'[3]DLPNO-CCSD(T1 or T)_TightPNO'!CM412</f>
        <v>-76.848897128000004</v>
      </c>
      <c r="DR412" s="40">
        <f>'[3]DLPNO-CCSD(T1 or T)_TightPNO'!CN412</f>
        <v>-231.81850801079</v>
      </c>
      <c r="DS412" s="40">
        <f>'[3]DLPNO-CCSD(T1 or T)_TightPNO'!CO412</f>
        <v>-230.78127081100001</v>
      </c>
      <c r="DT412" s="19"/>
      <c r="DU412" s="10"/>
      <c r="DV412" s="13" t="s">
        <v>944</v>
      </c>
      <c r="DW412">
        <f>'[3]DLPNO-CCSD(T1 or T)_TightPNO'!CS412</f>
        <v>-309.01338588293299</v>
      </c>
      <c r="DX412">
        <f>'[3]DLPNO-CCSD(T1 or T)_TightPNO'!CT412</f>
        <v>-307.63178845099998</v>
      </c>
      <c r="DY412">
        <f>'[3]DLPNO-CCSD(T1 or T)_TightPNO'!CU412</f>
        <v>-231.818601413908</v>
      </c>
      <c r="DZ412">
        <f>'[3]DLPNO-CCSD(T1 or T)_TightPNO'!CV412</f>
        <v>-230.78119224700001</v>
      </c>
      <c r="EA412">
        <f>'[3]DLPNO-CCSD(T1 or T)_TightPNO'!CW412</f>
        <v>-77.191616051826003</v>
      </c>
      <c r="EB412">
        <f>'[3]DLPNO-CCSD(T1 or T)_TightPNO'!CX412</f>
        <v>-76.848856226999999</v>
      </c>
      <c r="EC412">
        <f>'[3]DLPNO-CCSD(T1 or T)_TightPNO'!CY412</f>
        <v>-77.191732870823998</v>
      </c>
      <c r="ED412">
        <f>'[3]DLPNO-CCSD(T1 or T)_TightPNO'!CZ412</f>
        <v>-76.848897128000004</v>
      </c>
      <c r="EE412">
        <f>'[3]DLPNO-CCSD(T1 or T)_TightPNO'!DA412</f>
        <v>-231.81892645949699</v>
      </c>
      <c r="EF412">
        <f>'[3]DLPNO-CCSD(T1 or T)_TightPNO'!DB412</f>
        <v>-230.78127081100001</v>
      </c>
      <c r="EH412" s="13" t="s">
        <v>944</v>
      </c>
      <c r="EJ412">
        <f t="shared" si="377"/>
        <v>-309.01310928616954</v>
      </c>
      <c r="EK412" s="36">
        <f t="shared" si="378"/>
        <v>-231.818243471909</v>
      </c>
      <c r="EL412">
        <f t="shared" si="379"/>
        <v>-77.191575648806008</v>
      </c>
      <c r="EM412">
        <f t="shared" si="380"/>
        <v>-77.191682911325501</v>
      </c>
      <c r="EN412">
        <f t="shared" si="381"/>
        <v>-231.81857702061501</v>
      </c>
    </row>
    <row r="413" spans="1:144" ht="17" x14ac:dyDescent="0.2">
      <c r="A413" s="4">
        <f>'[1]De Raw'!$A411</f>
        <v>0.88985032317561652</v>
      </c>
      <c r="B413" t="s">
        <v>399</v>
      </c>
      <c r="C413" s="1">
        <f>ABS(AK413-$A413)</f>
        <v>9.654223074970536E-2</v>
      </c>
      <c r="D413" s="1">
        <f>ABS(AL413-$A413)</f>
        <v>6.0717041314444331E-2</v>
      </c>
      <c r="E413" s="1">
        <f>ABS(AM413-$A413)</f>
        <v>7.8629636032074846E-2</v>
      </c>
      <c r="F413" s="1">
        <f>ABS(AN413-$A413)</f>
        <v>0.15462725288817802</v>
      </c>
      <c r="G413" s="1">
        <f>ABS(AO413-$A413)</f>
        <v>3.4501376731907007E-2</v>
      </c>
      <c r="H413" s="1">
        <f>ABS(AP413-$A413)</f>
        <v>9.4564314810042571E-2</v>
      </c>
      <c r="I413" s="15">
        <f>ABS(AQ413-$A413)</f>
        <v>0.17244127745345539</v>
      </c>
      <c r="J413" s="1">
        <f>ABS(AR413-$A413)</f>
        <v>5.079575715164486E-2</v>
      </c>
      <c r="K413" s="1">
        <f>ABS(AS413-$A413)</f>
        <v>0.11161851730255012</v>
      </c>
      <c r="L413" s="15">
        <f>ABS(AT413-$A413)</f>
        <v>0.10055736093626799</v>
      </c>
      <c r="M413" s="1">
        <f>ABS(AU413-$A413)</f>
        <v>2.2448416071518262E-2</v>
      </c>
      <c r="N413" s="1">
        <f>ABS(AV413-$A413)</f>
        <v>3.905447243237492E-2</v>
      </c>
      <c r="O413" s="15">
        <f>ABS(AZ413-$A413)</f>
        <v>4.6780209102705417E-2</v>
      </c>
      <c r="P413" s="1">
        <f>ABS(BA413-$A413)</f>
        <v>6.7221775941774919E-2</v>
      </c>
      <c r="Q413" s="1">
        <f>ABS(BB413-$A413)</f>
        <v>5.7000992522240224E-2</v>
      </c>
      <c r="R413" s="15">
        <f>ABS(BC413-$A413)</f>
        <v>0.18134828973609429</v>
      </c>
      <c r="S413" s="1">
        <f>ABS(BD413-$A413)</f>
        <v>5.8942947361513731E-2</v>
      </c>
      <c r="T413" s="1">
        <f>ABS(BE413-$A413)</f>
        <v>0.12014561854880412</v>
      </c>
      <c r="U413" s="91">
        <f>ABS(BI413-$A413)</f>
        <v>4.0940465953508975E-2</v>
      </c>
      <c r="V413" s="92">
        <f>ABS(BJ413-$A413)</f>
        <v>6.18801982383268E-2</v>
      </c>
      <c r="W413" s="92">
        <f>ABS(BK413-$A413)</f>
        <v>5.1410332095917832E-2</v>
      </c>
      <c r="X413" s="15">
        <f t="shared" si="341"/>
        <v>4.0082197654724427E-2</v>
      </c>
      <c r="Y413" s="1">
        <f t="shared" si="342"/>
        <v>6.6211946060823146E-2</v>
      </c>
      <c r="Z413" s="1">
        <f t="shared" si="343"/>
        <v>5.3107244239590901E-2</v>
      </c>
      <c r="AA413" s="15">
        <f t="shared" si="344"/>
        <v>4.4409064801051001E-2</v>
      </c>
      <c r="AB413" s="1">
        <f t="shared" si="345"/>
        <v>6.3815286197903998E-2</v>
      </c>
      <c r="AC413" s="1">
        <f t="shared" si="346"/>
        <v>5.3419102348598813E-2</v>
      </c>
      <c r="AD413" s="15">
        <f t="shared" si="347"/>
        <v>2.6886544340687379E-2</v>
      </c>
      <c r="AE413" s="1">
        <f t="shared" si="348"/>
        <v>1.3036365432960495E-2</v>
      </c>
      <c r="AF413" s="1">
        <f t="shared" si="349"/>
        <v>2.3185376331512519E-2</v>
      </c>
      <c r="AG413" s="15">
        <f t="shared" si="350"/>
        <v>5.2687154643658807E-2</v>
      </c>
      <c r="AH413" s="1">
        <f t="shared" si="351"/>
        <v>4.8778982882133781E-2</v>
      </c>
      <c r="AI413" s="1">
        <f t="shared" si="352"/>
        <v>5.412778198495749E-2</v>
      </c>
      <c r="AJ413" s="1"/>
      <c r="AK413" s="1">
        <f t="shared" si="353"/>
        <v>0.98639255392532188</v>
      </c>
      <c r="AL413" s="1">
        <f t="shared" si="354"/>
        <v>0.95056736449006085</v>
      </c>
      <c r="AM413" s="1">
        <f t="shared" si="358"/>
        <v>0.96847995920769137</v>
      </c>
      <c r="AN413" s="1">
        <f t="shared" si="355"/>
        <v>1.0444775760637945</v>
      </c>
      <c r="AO413" s="1">
        <f t="shared" si="359"/>
        <v>0.92435169990752353</v>
      </c>
      <c r="AP413" s="1">
        <f t="shared" si="360"/>
        <v>0.98441463798565909</v>
      </c>
      <c r="AQ413" s="1">
        <f t="shared" si="356"/>
        <v>1.0622916006290719</v>
      </c>
      <c r="AR413" s="1">
        <f t="shared" si="357"/>
        <v>0.94064608032726138</v>
      </c>
      <c r="AS413" s="1">
        <f t="shared" si="361"/>
        <v>1.0014688404781666</v>
      </c>
      <c r="AT413" s="1">
        <f t="shared" si="362"/>
        <v>0.99040768411188451</v>
      </c>
      <c r="AU413" s="1">
        <f t="shared" si="363"/>
        <v>0.86740190710409826</v>
      </c>
      <c r="AV413" s="1">
        <f t="shared" si="364"/>
        <v>0.92890479560799144</v>
      </c>
      <c r="AW413" s="1"/>
      <c r="AX413" s="1"/>
      <c r="AY413" s="1"/>
      <c r="AZ413" s="1">
        <f t="shared" si="338"/>
        <v>0.93663053227832194</v>
      </c>
      <c r="BA413" s="1">
        <f t="shared" si="339"/>
        <v>0.95707209911739144</v>
      </c>
      <c r="BB413" s="1">
        <f t="shared" si="340"/>
        <v>0.94685131569785674</v>
      </c>
      <c r="BC413" s="1">
        <f t="shared" si="365"/>
        <v>1.0711986129117108</v>
      </c>
      <c r="BD413" s="1">
        <f t="shared" si="366"/>
        <v>0.94879327053713025</v>
      </c>
      <c r="BE413" s="1">
        <f t="shared" si="367"/>
        <v>1.0099959417244206</v>
      </c>
      <c r="BF413" s="87"/>
      <c r="BG413" s="87"/>
      <c r="BH413" s="87"/>
      <c r="BI413" s="1">
        <f t="shared" si="368"/>
        <v>0.9307907891291255</v>
      </c>
      <c r="BJ413" s="1">
        <f t="shared" si="369"/>
        <v>0.95173052141394332</v>
      </c>
      <c r="BK413" s="1">
        <f t="shared" si="370"/>
        <v>0.94126065527153435</v>
      </c>
      <c r="BL413" s="87"/>
      <c r="BM413" s="87"/>
      <c r="BN413" s="87"/>
      <c r="BO413" s="1">
        <f>AZ413+(AQ413-NormalPNO!Y413)*$BO$1</f>
        <v>0.92993252083034095</v>
      </c>
      <c r="BP413" s="1">
        <f>BA413+(AR413-NormalPNO!Z413)*$BP$1</f>
        <v>0.95606226923643967</v>
      </c>
      <c r="BQ413" s="1">
        <f>BB413+(AS413-NormalPNO!AA413)*$BQ$1</f>
        <v>0.94295756741520742</v>
      </c>
      <c r="BR413" s="1">
        <f>BI413+(BC413-NormalPNO!Y413)*$BR$1</f>
        <v>0.93425938797666752</v>
      </c>
      <c r="BS413" s="1">
        <f>BJ413+(BD413-NormalPNO!Z413)*$BS$1</f>
        <v>0.95366560937352052</v>
      </c>
      <c r="BT413" s="1">
        <f>BK413+(BE413-NormalPNO!AA413)*$BT$1</f>
        <v>0.94326942552421533</v>
      </c>
      <c r="BU413" s="1">
        <f t="shared" si="371"/>
        <v>0.86296377883492914</v>
      </c>
      <c r="BV413" s="1">
        <f t="shared" si="372"/>
        <v>0.87681395774265602</v>
      </c>
      <c r="BW413" s="1">
        <f t="shared" si="373"/>
        <v>0.866664946844104</v>
      </c>
      <c r="BX413" s="1">
        <f t="shared" si="374"/>
        <v>0.83716316853195771</v>
      </c>
      <c r="BY413" s="1">
        <f t="shared" si="375"/>
        <v>0.84107134029348274</v>
      </c>
      <c r="BZ413" s="1">
        <f t="shared" si="376"/>
        <v>0.83572254119065903</v>
      </c>
      <c r="CA413" s="1"/>
      <c r="CB413" t="s">
        <v>399</v>
      </c>
      <c r="CC413" s="13" t="s">
        <v>945</v>
      </c>
      <c r="CD413">
        <v>-309.08947050696003</v>
      </c>
      <c r="CE413" s="19">
        <v>-307.64882533299999</v>
      </c>
      <c r="CF413" s="19">
        <v>-309.01152579015098</v>
      </c>
      <c r="CG413" s="19">
        <v>-307.63115908399999</v>
      </c>
      <c r="CH413" s="19"/>
      <c r="CI413" s="19"/>
      <c r="CJ413">
        <v>-231.87697254029499</v>
      </c>
      <c r="CK413" s="19">
        <v>-230.79438508800001</v>
      </c>
      <c r="CL413">
        <v>-231.81821974841299</v>
      </c>
      <c r="CM413" s="19">
        <v>-230.78119224700001</v>
      </c>
      <c r="CN413" s="19"/>
      <c r="CO413" s="19"/>
      <c r="CP413" s="19">
        <f>'[3]DLPNO-CCSD(T1 or T)_TightPNO'!BL413</f>
        <v>-77.210926050137999</v>
      </c>
      <c r="CQ413" s="19">
        <f>'[3]DLPNO-CCSD(T1 or T)_TightPNO'!BM413</f>
        <v>-76.853385295999999</v>
      </c>
      <c r="CR413" s="19">
        <f>'[3]DLPNO-CCSD(T1 or T)_TightPNO'!BN413</f>
        <v>-77.191613172385999</v>
      </c>
      <c r="CS413" s="19">
        <f>'[3]DLPNO-CCSD(T1 or T)_TightPNO'!BO413</f>
        <v>-76.848856226999999</v>
      </c>
      <c r="CT413" s="19"/>
      <c r="CU413" s="19"/>
      <c r="CV413" s="19">
        <f>'[3]DLPNO-CCSD(T1 or T)_TightPNO'!BR413</f>
        <v>-77.210936489746004</v>
      </c>
      <c r="CW413" s="19">
        <f>'[3]DLPNO-CCSD(T1 or T)_TightPNO'!BS413</f>
        <v>-76.853388940000002</v>
      </c>
      <c r="CX413" s="19">
        <f>'[3]DLPNO-CCSD(T1 or T)_TightPNO'!BT413</f>
        <v>-77.191655086778994</v>
      </c>
      <c r="CY413" s="19">
        <f>'[3]DLPNO-CCSD(T1 or T)_TightPNO'!BU413</f>
        <v>-76.848873318000003</v>
      </c>
      <c r="CZ413" s="19"/>
      <c r="DA413" s="19"/>
      <c r="DB413" s="19">
        <f>'[3]DLPNO-CCSD(T1 or T)_TightPNO'!BX413</f>
        <v>-231.877019191758</v>
      </c>
      <c r="DC413" s="19">
        <f>'[3]DLPNO-CCSD(T1 or T)_TightPNO'!BY413</f>
        <v>-230.794396049</v>
      </c>
      <c r="DD413" s="19">
        <f>'[3]DLPNO-CCSD(T1 or T)_TightPNO'!BZ413</f>
        <v>-231.81837168848801</v>
      </c>
      <c r="DE413" s="19">
        <f>'[3]DLPNO-CCSD(T1 or T)_TightPNO'!CA413</f>
        <v>-230.78123425999999</v>
      </c>
      <c r="DF413" s="19"/>
      <c r="DG413" s="19"/>
      <c r="DH413" s="19"/>
      <c r="DI413" s="40" t="str">
        <f>'[3]DLPNO-CCSD(T1 or T)_TightPNO'!CE413</f>
        <v>50_Benzene-Ethyne_CH-pi_1.50.xyz</v>
      </c>
      <c r="DJ413" s="40">
        <f>'[3]DLPNO-CCSD(T1 or T)_TightPNO'!CF413</f>
        <v>-309.01152500186498</v>
      </c>
      <c r="DK413" s="40">
        <f>'[3]DLPNO-CCSD(T1 or T)_TightPNO'!CG413</f>
        <v>-307.63115908399999</v>
      </c>
      <c r="DL413" s="40">
        <f>'[3]DLPNO-CCSD(T1 or T)_TightPNO'!CH413</f>
        <v>-231.81817230142099</v>
      </c>
      <c r="DM413" s="40">
        <f>'[3]DLPNO-CCSD(T1 or T)_TightPNO'!CI413</f>
        <v>-230.78119224700001</v>
      </c>
      <c r="DN413" s="40">
        <f>'[3]DLPNO-CCSD(T1 or T)_TightPNO'!CJ413</f>
        <v>-77.191688219545995</v>
      </c>
      <c r="DO413" s="40">
        <f>'[3]DLPNO-CCSD(T1 or T)_TightPNO'!CK413</f>
        <v>-76.848856226999999</v>
      </c>
      <c r="DP413" s="40">
        <f>'[3]DLPNO-CCSD(T1 or T)_TightPNO'!CL413</f>
        <v>-77.191729635157998</v>
      </c>
      <c r="DQ413" s="40">
        <f>'[3]DLPNO-CCSD(T1 or T)_TightPNO'!CM413</f>
        <v>-76.848873318000003</v>
      </c>
      <c r="DR413" s="40">
        <f>'[3]DLPNO-CCSD(T1 or T)_TightPNO'!CN413</f>
        <v>-231.81832231857001</v>
      </c>
      <c r="DS413" s="40">
        <f>'[3]DLPNO-CCSD(T1 or T)_TightPNO'!CO413</f>
        <v>-230.78123425999999</v>
      </c>
      <c r="DT413" s="19"/>
      <c r="DU413" s="10"/>
      <c r="DV413" s="13" t="s">
        <v>945</v>
      </c>
      <c r="DW413">
        <f>'[3]DLPNO-CCSD(T1 or T)_TightPNO'!CS413</f>
        <v>-309.01179578077802</v>
      </c>
      <c r="DX413">
        <f>'[3]DLPNO-CCSD(T1 or T)_TightPNO'!CT413</f>
        <v>-307.63115908399999</v>
      </c>
      <c r="DY413">
        <f>'[3]DLPNO-CCSD(T1 or T)_TightPNO'!CU413</f>
        <v>-231.818601413908</v>
      </c>
      <c r="DZ413">
        <f>'[3]DLPNO-CCSD(T1 or T)_TightPNO'!CV413</f>
        <v>-230.78119224700001</v>
      </c>
      <c r="EA413">
        <f>'[3]DLPNO-CCSD(T1 or T)_TightPNO'!CW413</f>
        <v>-77.191616051826003</v>
      </c>
      <c r="EB413">
        <f>'[3]DLPNO-CCSD(T1 or T)_TightPNO'!CX413</f>
        <v>-76.848856226999999</v>
      </c>
      <c r="EC413">
        <f>'[3]DLPNO-CCSD(T1 or T)_TightPNO'!CY413</f>
        <v>-77.191668007122999</v>
      </c>
      <c r="ED413">
        <f>'[3]DLPNO-CCSD(T1 or T)_TightPNO'!CZ413</f>
        <v>-76.848873318000003</v>
      </c>
      <c r="EE413">
        <f>'[3]DLPNO-CCSD(T1 or T)_TightPNO'!DA413</f>
        <v>-231.81874548078599</v>
      </c>
      <c r="EF413">
        <f>'[3]DLPNO-CCSD(T1 or T)_TightPNO'!DB413</f>
        <v>-230.78123425999999</v>
      </c>
      <c r="EH413" s="13" t="s">
        <v>945</v>
      </c>
      <c r="EJ413">
        <f t="shared" si="377"/>
        <v>-309.01152618429398</v>
      </c>
      <c r="EK413" s="36">
        <f t="shared" si="378"/>
        <v>-231.818243471909</v>
      </c>
      <c r="EL413">
        <f t="shared" si="379"/>
        <v>-77.191575648806008</v>
      </c>
      <c r="EM413">
        <f t="shared" si="380"/>
        <v>-77.191617812589499</v>
      </c>
      <c r="EN413">
        <f t="shared" si="381"/>
        <v>-231.818396373447</v>
      </c>
    </row>
    <row r="414" spans="1:144" ht="17" x14ac:dyDescent="0.2">
      <c r="A414" s="4">
        <f>'[1]De Raw'!$A412</f>
        <v>0.27212001813226983</v>
      </c>
      <c r="B414" t="s">
        <v>400</v>
      </c>
      <c r="C414" s="1">
        <f>ABS(AK414-$A414)</f>
        <v>2.7901218343309331E-2</v>
      </c>
      <c r="D414" s="1">
        <f>ABS(AL414-$A414)</f>
        <v>1.758928821521516E-2</v>
      </c>
      <c r="E414" s="1">
        <f>ABS(AM414-$A414)</f>
        <v>2.2745253279262245E-2</v>
      </c>
      <c r="F414" s="1">
        <f>ABS(AN414-$A414)</f>
        <v>3.3754785710460145E-2</v>
      </c>
      <c r="G414" s="1">
        <f>ABS(AO414-$A414)</f>
        <v>3.6552759762077391E-3</v>
      </c>
      <c r="H414" s="1">
        <f>ABS(AP414-$A414)</f>
        <v>1.870503084333397E-2</v>
      </c>
      <c r="I414" s="15">
        <f>ABS(AQ414-$A414)</f>
        <v>4.4715385581052647E-2</v>
      </c>
      <c r="J414" s="1">
        <f>ABS(AR414-$A414)</f>
        <v>1.2045955239146922E-2</v>
      </c>
      <c r="K414" s="1">
        <f>ABS(AS414-$A414)</f>
        <v>2.8380670410099784E-2</v>
      </c>
      <c r="L414" s="15">
        <f>ABS(AT414-$A414)</f>
        <v>3.4067824460066676E-2</v>
      </c>
      <c r="M414" s="1">
        <f>ABS(AU414-$A414)</f>
        <v>1.118156178664842E-2</v>
      </c>
      <c r="N414" s="1">
        <f>ABS(AV414-$A414)</f>
        <v>1.1443131336709156E-2</v>
      </c>
      <c r="O414" s="15">
        <f>ABS(AZ414-$A414)</f>
        <v>1.6877272847304559E-2</v>
      </c>
      <c r="P414" s="1">
        <f>ABS(BA414-$A414)</f>
        <v>2.1223687690986259E-2</v>
      </c>
      <c r="Q414" s="1">
        <f>ABS(BB414-$A414)</f>
        <v>1.9050480269145409E-2</v>
      </c>
      <c r="R414" s="15">
        <f>ABS(BC414-$A414)</f>
        <v>5.0195685516348842E-2</v>
      </c>
      <c r="S414" s="1">
        <f>ABS(BD414-$A414)</f>
        <v>1.6241294888451441E-2</v>
      </c>
      <c r="T414" s="1">
        <f>ABS(BE414-$A414)</f>
        <v>3.3218490202400142E-2</v>
      </c>
      <c r="U414" s="91">
        <f>ABS(BI414-$A414)</f>
        <v>1.3284199997829815E-2</v>
      </c>
      <c r="V414" s="92">
        <f>ABS(BJ414-$A414)</f>
        <v>1.847307893485689E-2</v>
      </c>
      <c r="W414" s="92">
        <f>ABS(BK414-$A414)</f>
        <v>1.5878639466343325E-2</v>
      </c>
      <c r="X414" s="15">
        <f t="shared" si="341"/>
        <v>1.5361370813764208E-2</v>
      </c>
      <c r="Y414" s="1">
        <f t="shared" si="342"/>
        <v>2.0997039935524486E-2</v>
      </c>
      <c r="Z414" s="1">
        <f t="shared" si="343"/>
        <v>1.8172091844883831E-2</v>
      </c>
      <c r="AA414" s="15">
        <f t="shared" si="344"/>
        <v>1.4239599258172364E-2</v>
      </c>
      <c r="AB414" s="1">
        <f t="shared" si="345"/>
        <v>1.9003952634383092E-2</v>
      </c>
      <c r="AC414" s="1">
        <f t="shared" si="346"/>
        <v>1.6431050260379554E-2</v>
      </c>
      <c r="AD414" s="15">
        <f t="shared" si="347"/>
        <v>5.9656350585429174E-3</v>
      </c>
      <c r="AE414" s="1">
        <f t="shared" si="348"/>
        <v>4.2281300196246319E-3</v>
      </c>
      <c r="AF414" s="1">
        <f t="shared" si="349"/>
        <v>3.337761763175795E-4</v>
      </c>
      <c r="AG414" s="15">
        <f t="shared" si="350"/>
        <v>5.8407348004152482E-4</v>
      </c>
      <c r="AH414" s="1">
        <f t="shared" si="351"/>
        <v>1.6619651318301454E-2</v>
      </c>
      <c r="AI414" s="1">
        <f t="shared" si="352"/>
        <v>8.7555431260812333E-3</v>
      </c>
      <c r="AJ414" s="1"/>
      <c r="AK414" s="1">
        <f>627.5095*(CJ414+CP414-CD414)</f>
        <v>0.30002123647557916</v>
      </c>
      <c r="AL414" s="1">
        <f t="shared" si="354"/>
        <v>0.28970930634748499</v>
      </c>
      <c r="AM414" s="1">
        <f t="shared" si="358"/>
        <v>0.29486527141153207</v>
      </c>
      <c r="AN414" s="1">
        <f t="shared" si="355"/>
        <v>0.30587480384272997</v>
      </c>
      <c r="AO414" s="1">
        <f t="shared" si="359"/>
        <v>0.27577529410847756</v>
      </c>
      <c r="AP414" s="1">
        <f t="shared" si="360"/>
        <v>0.29082504897560379</v>
      </c>
      <c r="AQ414" s="1">
        <f t="shared" si="356"/>
        <v>0.31683540371332247</v>
      </c>
      <c r="AR414" s="1">
        <f t="shared" si="357"/>
        <v>0.28416597337141675</v>
      </c>
      <c r="AS414" s="1">
        <f t="shared" si="361"/>
        <v>0.30050068854236961</v>
      </c>
      <c r="AT414" s="1">
        <f t="shared" si="362"/>
        <v>0.3061878425923365</v>
      </c>
      <c r="AU414" s="1">
        <f t="shared" si="363"/>
        <v>0.26093845634562141</v>
      </c>
      <c r="AV414" s="1">
        <f t="shared" si="364"/>
        <v>0.28356314946897898</v>
      </c>
      <c r="AW414" s="1"/>
      <c r="AX414" s="1"/>
      <c r="AY414" s="1"/>
      <c r="AZ414" s="1">
        <f t="shared" si="338"/>
        <v>0.28899729097957438</v>
      </c>
      <c r="BA414" s="1">
        <f t="shared" si="339"/>
        <v>0.29334370582325608</v>
      </c>
      <c r="BB414" s="1">
        <f t="shared" si="340"/>
        <v>0.29117049840141523</v>
      </c>
      <c r="BC414" s="1">
        <f t="shared" si="365"/>
        <v>0.32231570364861867</v>
      </c>
      <c r="BD414" s="1">
        <f t="shared" si="366"/>
        <v>0.28836131302072127</v>
      </c>
      <c r="BE414" s="1">
        <f t="shared" si="367"/>
        <v>0.30533850833466997</v>
      </c>
      <c r="BF414" s="87"/>
      <c r="BG414" s="87"/>
      <c r="BH414" s="87"/>
      <c r="BI414" s="1">
        <f t="shared" si="368"/>
        <v>0.28540421813009964</v>
      </c>
      <c r="BJ414" s="1">
        <f t="shared" si="369"/>
        <v>0.29059309706712672</v>
      </c>
      <c r="BK414" s="1">
        <f t="shared" si="370"/>
        <v>0.28799865759861315</v>
      </c>
      <c r="BL414" s="87"/>
      <c r="BM414" s="87"/>
      <c r="BN414" s="87"/>
      <c r="BO414" s="1">
        <f>AZ414+(AQ414-NormalPNO!Y414)*$BO$1</f>
        <v>0.28748138894603403</v>
      </c>
      <c r="BP414" s="1">
        <f>BA414+(AR414-NormalPNO!Z414)*$BP$1</f>
        <v>0.29311705806779431</v>
      </c>
      <c r="BQ414" s="1">
        <f>BB414+(AS414-NormalPNO!AA414)*$BQ$1</f>
        <v>0.29029210997715366</v>
      </c>
      <c r="BR414" s="1">
        <f>BI414+(BC414-NormalPNO!Y414)*$BR$1</f>
        <v>0.28635961739044219</v>
      </c>
      <c r="BS414" s="1">
        <f>BJ414+(BD414-NormalPNO!Z414)*$BS$1</f>
        <v>0.29112397076665292</v>
      </c>
      <c r="BT414" s="1">
        <f>BK414+(BE414-NormalPNO!AA414)*$BT$1</f>
        <v>0.28855106839264938</v>
      </c>
      <c r="BU414" s="1">
        <f t="shared" si="371"/>
        <v>0.27808565319081274</v>
      </c>
      <c r="BV414" s="1">
        <f t="shared" si="372"/>
        <v>0.26789188811264519</v>
      </c>
      <c r="BW414" s="1">
        <f t="shared" si="373"/>
        <v>0.2724537943085874</v>
      </c>
      <c r="BX414" s="1">
        <f t="shared" si="374"/>
        <v>0.2715359446522283</v>
      </c>
      <c r="BY414" s="1">
        <f t="shared" si="375"/>
        <v>0.25550036681396837</v>
      </c>
      <c r="BZ414" s="1">
        <f t="shared" si="376"/>
        <v>0.26336447500618859</v>
      </c>
      <c r="CA414" s="1"/>
      <c r="CB414" t="s">
        <v>400</v>
      </c>
      <c r="CC414" s="13" t="s">
        <v>946</v>
      </c>
      <c r="CD414">
        <v>-309.08837670468699</v>
      </c>
      <c r="CE414" s="19">
        <v>-307.648166742</v>
      </c>
      <c r="CF414" s="19">
        <v>-309.01033783013298</v>
      </c>
      <c r="CG414" s="19">
        <v>-307.630466662</v>
      </c>
      <c r="CH414" s="19"/>
      <c r="CI414" s="19"/>
      <c r="CJ414">
        <v>-231.87697254029499</v>
      </c>
      <c r="CK414" s="19">
        <v>-230.79438508800001</v>
      </c>
      <c r="CL414">
        <v>-231.81821974841299</v>
      </c>
      <c r="CM414" s="19">
        <v>-230.78119224700001</v>
      </c>
      <c r="CN414" s="19"/>
      <c r="CO414" s="19"/>
      <c r="CP414" s="19">
        <f>'[3]DLPNO-CCSD(T1 or T)_TightPNO'!BL414</f>
        <v>-77.210926050137999</v>
      </c>
      <c r="CQ414" s="19">
        <f>'[3]DLPNO-CCSD(T1 or T)_TightPNO'!BM414</f>
        <v>-76.853385295999999</v>
      </c>
      <c r="CR414" s="19">
        <f>'[3]DLPNO-CCSD(T1 or T)_TightPNO'!BN414</f>
        <v>-77.191613172385999</v>
      </c>
      <c r="CS414" s="19">
        <f>'[3]DLPNO-CCSD(T1 or T)_TightPNO'!BO414</f>
        <v>-76.848856226999999</v>
      </c>
      <c r="CT414" s="19"/>
      <c r="CU414" s="19"/>
      <c r="CV414" s="19">
        <f>'[3]DLPNO-CCSD(T1 or T)_TightPNO'!BR414</f>
        <v>-77.210929590308993</v>
      </c>
      <c r="CW414" s="19">
        <f>'[3]DLPNO-CCSD(T1 or T)_TightPNO'!BS414</f>
        <v>-76.853386252999996</v>
      </c>
      <c r="CX414" s="19">
        <f>'[3]DLPNO-CCSD(T1 or T)_TightPNO'!BT414</f>
        <v>-77.191613851553996</v>
      </c>
      <c r="CY414" s="19">
        <f>'[3]DLPNO-CCSD(T1 or T)_TightPNO'!BU414</f>
        <v>-76.848860879</v>
      </c>
      <c r="CZ414" s="19"/>
      <c r="DA414" s="19"/>
      <c r="DB414" s="19">
        <f>'[3]DLPNO-CCSD(T1 or T)_TightPNO'!BX414</f>
        <v>-231.87698543323</v>
      </c>
      <c r="DC414" s="19">
        <f>'[3]DLPNO-CCSD(T1 or T)_TightPNO'!BY414</f>
        <v>-230.794390201</v>
      </c>
      <c r="DD414" s="19">
        <f>'[3]DLPNO-CCSD(T1 or T)_TightPNO'!BZ414</f>
        <v>-231.81827113129401</v>
      </c>
      <c r="DE414" s="19">
        <f>'[3]DLPNO-CCSD(T1 or T)_TightPNO'!CA414</f>
        <v>-230.78121246500001</v>
      </c>
      <c r="DF414" s="19"/>
      <c r="DG414" s="19"/>
      <c r="DH414" s="19"/>
      <c r="DI414" s="40" t="str">
        <f>'[3]DLPNO-CCSD(T1 or T)_TightPNO'!CE414</f>
        <v>50_Benzene-Ethyne_CH-pi_2.00.xyz</v>
      </c>
      <c r="DJ414" s="40">
        <f>'[3]DLPNO-CCSD(T1 or T)_TightPNO'!CF414</f>
        <v>-309.01034796347398</v>
      </c>
      <c r="DK414" s="40">
        <f>'[3]DLPNO-CCSD(T1 or T)_TightPNO'!CG414</f>
        <v>-307.630466662</v>
      </c>
      <c r="DL414" s="40">
        <f>'[3]DLPNO-CCSD(T1 or T)_TightPNO'!CH414</f>
        <v>-231.81817230142099</v>
      </c>
      <c r="DM414" s="40">
        <f>'[3]DLPNO-CCSD(T1 or T)_TightPNO'!CI414</f>
        <v>-230.78119224700001</v>
      </c>
      <c r="DN414" s="40">
        <f>'[3]DLPNO-CCSD(T1 or T)_TightPNO'!CJ414</f>
        <v>-77.191688219545995</v>
      </c>
      <c r="DO414" s="40">
        <f>'[3]DLPNO-CCSD(T1 or T)_TightPNO'!CK414</f>
        <v>-76.848856226999999</v>
      </c>
      <c r="DP414" s="40">
        <f>'[3]DLPNO-CCSD(T1 or T)_TightPNO'!CL414</f>
        <v>-77.191688317148007</v>
      </c>
      <c r="DQ414" s="40">
        <f>'[3]DLPNO-CCSD(T1 or T)_TightPNO'!CM414</f>
        <v>-76.848860879</v>
      </c>
      <c r="DR414" s="40">
        <f>'[3]DLPNO-CCSD(T1 or T)_TightPNO'!CN414</f>
        <v>-231.81822017043899</v>
      </c>
      <c r="DS414" s="40">
        <f>'[3]DLPNO-CCSD(T1 or T)_TightPNO'!CO414</f>
        <v>-230.78121246500001</v>
      </c>
      <c r="DT414" s="19"/>
      <c r="DU414" s="10"/>
      <c r="DV414" s="13" t="s">
        <v>946</v>
      </c>
      <c r="DW414">
        <f>'[3]DLPNO-CCSD(T1 or T)_TightPNO'!CS414</f>
        <v>-309.01070540709998</v>
      </c>
      <c r="DX414">
        <f>'[3]DLPNO-CCSD(T1 or T)_TightPNO'!CT414</f>
        <v>-307.630466662</v>
      </c>
      <c r="DY414">
        <f>'[3]DLPNO-CCSD(T1 or T)_TightPNO'!CU414</f>
        <v>-231.818601413908</v>
      </c>
      <c r="DZ414">
        <f>'[3]DLPNO-CCSD(T1 or T)_TightPNO'!CV414</f>
        <v>-230.78119224700001</v>
      </c>
      <c r="EA414">
        <f>'[3]DLPNO-CCSD(T1 or T)_TightPNO'!CW414</f>
        <v>-77.191616051826003</v>
      </c>
      <c r="EB414">
        <f>'[3]DLPNO-CCSD(T1 or T)_TightPNO'!CX414</f>
        <v>-76.848856226999999</v>
      </c>
      <c r="EC414">
        <f>'[3]DLPNO-CCSD(T1 or T)_TightPNO'!CY414</f>
        <v>-77.191638869081004</v>
      </c>
      <c r="ED414">
        <f>'[3]DLPNO-CCSD(T1 or T)_TightPNO'!CZ414</f>
        <v>-76.848860879</v>
      </c>
      <c r="EE414">
        <f>'[3]DLPNO-CCSD(T1 or T)_TightPNO'!DA414</f>
        <v>-231.81865070613699</v>
      </c>
      <c r="EF414">
        <f>'[3]DLPNO-CCSD(T1 or T)_TightPNO'!DB414</f>
        <v>-230.78121246500001</v>
      </c>
      <c r="EH414" s="13" t="s">
        <v>946</v>
      </c>
      <c r="EJ414">
        <f t="shared" si="377"/>
        <v>-309.01033276346249</v>
      </c>
      <c r="EK414" s="36">
        <f t="shared" si="378"/>
        <v>-231.818243471909</v>
      </c>
      <c r="EL414">
        <f t="shared" si="379"/>
        <v>-77.191575648806008</v>
      </c>
      <c r="EM414">
        <f t="shared" si="380"/>
        <v>-77.191576618756983</v>
      </c>
      <c r="EN414">
        <f t="shared" si="381"/>
        <v>-231.81829661172151</v>
      </c>
    </row>
    <row r="415" spans="1:144" ht="17" x14ac:dyDescent="0.2">
      <c r="A415" s="4">
        <f>'[1]De Raw'!$A413</f>
        <v>1.1697547750315498</v>
      </c>
      <c r="B415" t="s">
        <v>401</v>
      </c>
      <c r="C415" s="1"/>
      <c r="D415" s="1">
        <f>ABS(AL415-$A415)</f>
        <v>5.701365080664389E-2</v>
      </c>
      <c r="E415" s="1"/>
      <c r="F415" s="1">
        <f>ABS(AN415-$A415)</f>
        <v>5.1493772122261028E-2</v>
      </c>
      <c r="G415" s="1">
        <f>ABS(AO415-$A415)</f>
        <v>0.22262148452614072</v>
      </c>
      <c r="H415" s="1">
        <f>ABS(AP415-$A415)</f>
        <v>8.5563856201939847E-2</v>
      </c>
      <c r="I415" s="15">
        <f>ABS(AQ415-$A415)</f>
        <v>0.1010611045765184</v>
      </c>
      <c r="J415" s="1">
        <f>ABS(AR415-$A415)</f>
        <v>0.17606521498666139</v>
      </c>
      <c r="K415" s="1">
        <f>ABS(AS415-$A415)</f>
        <v>3.7502055205071549E-2</v>
      </c>
      <c r="L415" s="15">
        <f>ABS(AT415-$A415)</f>
        <v>0.15015828682359866</v>
      </c>
      <c r="M415" s="1">
        <f>ABS(AU415-$A415)</f>
        <v>0.13744581675778056</v>
      </c>
      <c r="N415" s="1">
        <f>ABS(AV415-$A415)</f>
        <v>6.3562350329089412E-3</v>
      </c>
      <c r="O415" s="15">
        <f>ABS(AZ415-$A415)</f>
        <v>4.3405895692862684E-2</v>
      </c>
      <c r="P415" s="1">
        <f>ABS(BA415-$A415)</f>
        <v>2.1040643300089812E-2</v>
      </c>
      <c r="Q415" s="1">
        <f>ABS(BB415-$A415)</f>
        <v>1.1182626196386325E-2</v>
      </c>
      <c r="R415" s="15">
        <f>ABS(BC415-$A415)</f>
        <v>0.12584477079472944</v>
      </c>
      <c r="S415" s="1">
        <f>ABS(BD415-$A415)</f>
        <v>0.15278708023475662</v>
      </c>
      <c r="T415" s="1">
        <f>ABS(BE415-$A415)</f>
        <v>1.3471154720013701E-2</v>
      </c>
      <c r="U415" s="91">
        <f>ABS(BI415-$A415)</f>
        <v>5.9654918419806968E-2</v>
      </c>
      <c r="V415" s="92">
        <f>ABS(BJ415-$A415)</f>
        <v>5.7786987074599505E-3</v>
      </c>
      <c r="W415" s="92">
        <f>ABS(BK415-$A415)</f>
        <v>2.6938109856173398E-2</v>
      </c>
      <c r="X415" s="15">
        <f t="shared" si="341"/>
        <v>4.106334879384943E-2</v>
      </c>
      <c r="Y415" s="1">
        <f t="shared" si="342"/>
        <v>2.1765643570179627E-2</v>
      </c>
      <c r="Z415" s="1">
        <f t="shared" si="343"/>
        <v>9.2626788715544084E-3</v>
      </c>
      <c r="AA415" s="15">
        <f t="shared" si="344"/>
        <v>5.9495956479467482E-2</v>
      </c>
      <c r="AB415" s="1">
        <f t="shared" si="345"/>
        <v>5.5777542946624514E-3</v>
      </c>
      <c r="AC415" s="1">
        <f t="shared" si="346"/>
        <v>2.6966942138449745E-2</v>
      </c>
      <c r="AD415" s="15">
        <f t="shared" si="347"/>
        <v>6.9089757637614824E-3</v>
      </c>
      <c r="AE415" s="1">
        <f t="shared" si="348"/>
        <v>6.3358291059140814E-2</v>
      </c>
      <c r="AF415" s="1">
        <f t="shared" si="349"/>
        <v>3.728265774154238E-2</v>
      </c>
      <c r="AG415" s="15">
        <f t="shared" si="350"/>
        <v>4.2933550541421894E-3</v>
      </c>
      <c r="AH415" s="1">
        <f t="shared" si="351"/>
        <v>6.4125879040180411E-2</v>
      </c>
      <c r="AI415" s="1">
        <f t="shared" si="352"/>
        <v>3.6849972062487524E-2</v>
      </c>
      <c r="AJ415" s="1"/>
      <c r="AK415" s="1">
        <f t="shared" ref="AK415:AK422" si="382">627.5095*(CJ415+CP415-CD415)</f>
        <v>1.1835580857304071</v>
      </c>
      <c r="AL415" s="1">
        <f t="shared" si="354"/>
        <v>1.1127411242249059</v>
      </c>
      <c r="AM415" s="1">
        <f t="shared" si="358"/>
        <v>1.1481496049776565</v>
      </c>
      <c r="AN415" s="1">
        <f t="shared" si="355"/>
        <v>1.2212485471538108</v>
      </c>
      <c r="AO415" s="1">
        <f t="shared" si="359"/>
        <v>0.94713329050540906</v>
      </c>
      <c r="AP415" s="1">
        <f t="shared" si="360"/>
        <v>1.0841909188296099</v>
      </c>
      <c r="AQ415" s="1">
        <f t="shared" si="356"/>
        <v>1.2708158796080682</v>
      </c>
      <c r="AR415" s="1">
        <f t="shared" si="357"/>
        <v>0.9936895600448884</v>
      </c>
      <c r="AS415" s="1">
        <f t="shared" si="361"/>
        <v>1.1322527198264782</v>
      </c>
      <c r="AT415" s="1">
        <f t="shared" si="362"/>
        <v>1.3199130618551485</v>
      </c>
      <c r="AU415" s="1">
        <f t="shared" si="363"/>
        <v>1.0323089582737692</v>
      </c>
      <c r="AV415" s="1">
        <f t="shared" si="364"/>
        <v>1.1761110100644587</v>
      </c>
      <c r="AW415" s="1"/>
      <c r="AX415" s="1"/>
      <c r="AY415" s="1"/>
      <c r="AZ415" s="1">
        <f t="shared" ref="AZ415:AZ446" si="383">AK415+(AK415-AQ415)*$BA$2</f>
        <v>1.1263488793386871</v>
      </c>
      <c r="BA415" s="1">
        <f t="shared" ref="BA415:BA446" si="384">AL415+(AL415-AR415)*$BA$2</f>
        <v>1.1907954183316396</v>
      </c>
      <c r="BB415" s="1">
        <f t="shared" ref="BB415:BB446" si="385">AM415+(AM415-AS415)*$BA$2</f>
        <v>1.1585721488351635</v>
      </c>
      <c r="BC415" s="1">
        <f t="shared" si="365"/>
        <v>1.2955995458262792</v>
      </c>
      <c r="BD415" s="1">
        <f t="shared" si="366"/>
        <v>1.0169676947967932</v>
      </c>
      <c r="BE415" s="1">
        <f t="shared" si="367"/>
        <v>1.1562836203115361</v>
      </c>
      <c r="BF415" s="87"/>
      <c r="BG415" s="87"/>
      <c r="BH415" s="87"/>
      <c r="BI415" s="1">
        <f t="shared" si="368"/>
        <v>1.1100998566117428</v>
      </c>
      <c r="BJ415" s="1">
        <f t="shared" si="369"/>
        <v>1.1755334737390097</v>
      </c>
      <c r="BK415" s="1">
        <f t="shared" si="370"/>
        <v>1.1428166651753764</v>
      </c>
      <c r="BL415" s="87"/>
      <c r="BM415" s="87"/>
      <c r="BN415" s="87"/>
      <c r="BO415" s="1">
        <f>AZ415+(AQ415-NormalPNO!Y415)*$BO$1</f>
        <v>1.1286914262377004</v>
      </c>
      <c r="BP415" s="1">
        <f>BA415+(AR415-NormalPNO!Z415)*$BP$1</f>
        <v>1.1915204186017294</v>
      </c>
      <c r="BQ415" s="1">
        <f>BB415+(AS415-NormalPNO!AA415)*$BQ$1</f>
        <v>1.1604920961599954</v>
      </c>
      <c r="BR415" s="1">
        <f>BI415+(BC415-NormalPNO!Y415)*$BR$1</f>
        <v>1.1102588185520823</v>
      </c>
      <c r="BS415" s="1">
        <f>BJ415+(BD415-NormalPNO!Z415)*$BS$1</f>
        <v>1.1753325293262122</v>
      </c>
      <c r="BT415" s="1">
        <f>BK415+(BE415-NormalPNO!AA415)*$BT$1</f>
        <v>1.1427878328931</v>
      </c>
      <c r="BU415" s="1">
        <f t="shared" si="371"/>
        <v>1.1766637507953113</v>
      </c>
      <c r="BV415" s="1">
        <f t="shared" si="372"/>
        <v>1.2331130660906906</v>
      </c>
      <c r="BW415" s="1">
        <f t="shared" si="373"/>
        <v>1.2070374327730922</v>
      </c>
      <c r="BX415" s="1">
        <f t="shared" si="374"/>
        <v>1.174048130085692</v>
      </c>
      <c r="BY415" s="1">
        <f t="shared" si="375"/>
        <v>1.2338806540717302</v>
      </c>
      <c r="BZ415" s="1">
        <f t="shared" si="376"/>
        <v>1.2066047470940373</v>
      </c>
      <c r="CA415" s="1"/>
      <c r="CB415" t="s">
        <v>401</v>
      </c>
      <c r="CC415" s="13" t="s">
        <v>947</v>
      </c>
      <c r="CD415">
        <v>-154.42375976167099</v>
      </c>
      <c r="CE415" s="19">
        <v>-153.70625733399999</v>
      </c>
      <c r="CF415" s="19">
        <v>-154.38525658759701</v>
      </c>
      <c r="CG415" s="19">
        <v>-153.69728265800001</v>
      </c>
      <c r="CH415" s="19"/>
      <c r="CI415" s="19"/>
      <c r="CJ415">
        <v>-77.210937761693003</v>
      </c>
      <c r="CK415" s="19">
        <v>-76.853501563999998</v>
      </c>
      <c r="CL415">
        <v>-77.191614967503995</v>
      </c>
      <c r="CM415" s="19">
        <v>-76.848968898999999</v>
      </c>
      <c r="CN415" s="19"/>
      <c r="CO415" s="19"/>
      <c r="CP415" s="19">
        <f>'[3]DLPNO-CCSD(T1 or T)_TightPNO'!BL415</f>
        <v>-77.210935880188998</v>
      </c>
      <c r="CQ415" s="19">
        <f>'[3]DLPNO-CCSD(T1 or T)_TightPNO'!BM415</f>
        <v>-76.853453568000006</v>
      </c>
      <c r="CR415" s="19">
        <f>'[3]DLPNO-CCSD(T1 or T)_TightPNO'!BN415</f>
        <v>-77.191616446164005</v>
      </c>
      <c r="CS415" s="19">
        <f>'[3]DLPNO-CCSD(T1 or T)_TightPNO'!BO415</f>
        <v>-76.848922220999995</v>
      </c>
      <c r="CT415" s="19"/>
      <c r="CU415" s="19"/>
      <c r="CV415" s="19">
        <f>'[3]DLPNO-CCSD(T1 or T)_TightPNO'!BR415</f>
        <v>-77.210976172138004</v>
      </c>
      <c r="CW415" s="19">
        <f>'[3]DLPNO-CCSD(T1 or T)_TightPNO'!BS415</f>
        <v>-76.853461279000001</v>
      </c>
      <c r="CX415" s="19">
        <f>'[3]DLPNO-CCSD(T1 or T)_TightPNO'!BT415</f>
        <v>-77.191748885782005</v>
      </c>
      <c r="CY415" s="19">
        <f>'[3]DLPNO-CCSD(T1 or T)_TightPNO'!BU415</f>
        <v>-76.848971559000006</v>
      </c>
      <c r="CZ415" s="19"/>
      <c r="DA415" s="19"/>
      <c r="DB415" s="19">
        <f>'[3]DLPNO-CCSD(T1 or T)_TightPNO'!BX415</f>
        <v>-77.211010323750997</v>
      </c>
      <c r="DC415" s="19">
        <f>'[3]DLPNO-CCSD(T1 or T)_TightPNO'!BY415</f>
        <v>-76.853513184999997</v>
      </c>
      <c r="DD415" s="19">
        <f>'[3]DLPNO-CCSD(T1 or T)_TightPNO'!BZ415</f>
        <v>-77.191924156769005</v>
      </c>
      <c r="DE415" s="19">
        <f>'[3]DLPNO-CCSD(T1 or T)_TightPNO'!CA415</f>
        <v>-76.849042251</v>
      </c>
      <c r="DF415" s="19"/>
      <c r="DG415" s="19"/>
      <c r="DH415" s="19"/>
      <c r="DI415" s="40" t="str">
        <f>'[3]DLPNO-CCSD(T1 or T)_TightPNO'!CE415</f>
        <v>51_Ethyne-Ethyne_TS_0.90.xyz</v>
      </c>
      <c r="DJ415" s="40">
        <f>'[3]DLPNO-CCSD(T1 or T)_TightPNO'!CF415</f>
        <v>-154.38532749769001</v>
      </c>
      <c r="DK415" s="40">
        <f>'[3]DLPNO-CCSD(T1 or T)_TightPNO'!CG415</f>
        <v>-153.69728265800001</v>
      </c>
      <c r="DL415" s="40">
        <f>'[3]DLPNO-CCSD(T1 or T)_TightPNO'!CH415</f>
        <v>-77.191689947431001</v>
      </c>
      <c r="DM415" s="40">
        <f>'[3]DLPNO-CCSD(T1 or T)_TightPNO'!CI415</f>
        <v>-76.848968898999999</v>
      </c>
      <c r="DN415" s="40">
        <f>'[3]DLPNO-CCSD(T1 or T)_TightPNO'!CJ415</f>
        <v>-77.191691366898993</v>
      </c>
      <c r="DO415" s="40">
        <f>'[3]DLPNO-CCSD(T1 or T)_TightPNO'!CK415</f>
        <v>-76.848922220999995</v>
      </c>
      <c r="DP415" s="40">
        <f>'[3]DLPNO-CCSD(T1 or T)_TightPNO'!CL415</f>
        <v>-77.191824116218001</v>
      </c>
      <c r="DQ415" s="40">
        <f>'[3]DLPNO-CCSD(T1 or T)_TightPNO'!CM415</f>
        <v>-76.848971559000006</v>
      </c>
      <c r="DR415" s="40">
        <f>'[3]DLPNO-CCSD(T1 or T)_TightPNO'!CN415</f>
        <v>-77.191994028560998</v>
      </c>
      <c r="DS415" s="40">
        <f>'[3]DLPNO-CCSD(T1 or T)_TightPNO'!CO415</f>
        <v>-76.849042251</v>
      </c>
      <c r="DT415" s="19"/>
      <c r="DU415" s="10"/>
      <c r="DV415" s="13" t="s">
        <v>947</v>
      </c>
      <c r="DW415">
        <f>'[3]DLPNO-CCSD(T1 or T)_TightPNO'!CS415</f>
        <v>-154.38534062042601</v>
      </c>
      <c r="DX415">
        <f>'[3]DLPNO-CCSD(T1 or T)_TightPNO'!CT415</f>
        <v>-153.69728265800001</v>
      </c>
      <c r="DY415">
        <f>'[3]DLPNO-CCSD(T1 or T)_TightPNO'!CU415</f>
        <v>-77.191617868392001</v>
      </c>
      <c r="DZ415">
        <f>'[3]DLPNO-CCSD(T1 or T)_TightPNO'!CV415</f>
        <v>-76.848968898999999</v>
      </c>
      <c r="EA415">
        <f>'[3]DLPNO-CCSD(T1 or T)_TightPNO'!CW415</f>
        <v>-77.191619336767999</v>
      </c>
      <c r="EB415">
        <f>'[3]DLPNO-CCSD(T1 or T)_TightPNO'!CX415</f>
        <v>-76.848922220999995</v>
      </c>
      <c r="EC415">
        <f>'[3]DLPNO-CCSD(T1 or T)_TightPNO'!CY415</f>
        <v>-77.191761598992997</v>
      </c>
      <c r="ED415">
        <f>'[3]DLPNO-CCSD(T1 or T)_TightPNO'!CZ415</f>
        <v>-76.848971559000006</v>
      </c>
      <c r="EE415">
        <f>'[3]DLPNO-CCSD(T1 or T)_TightPNO'!DA415</f>
        <v>-77.191933932460998</v>
      </c>
      <c r="EF415">
        <f>'[3]DLPNO-CCSD(T1 or T)_TightPNO'!DB415</f>
        <v>-76.849042251</v>
      </c>
      <c r="EH415" s="13" t="s">
        <v>947</v>
      </c>
      <c r="EJ415">
        <f t="shared" si="377"/>
        <v>-154.3852211325505</v>
      </c>
      <c r="EK415" s="36">
        <f t="shared" si="378"/>
        <v>-77.191577477540491</v>
      </c>
      <c r="EL415">
        <f t="shared" si="379"/>
        <v>-77.191578985796511</v>
      </c>
      <c r="EM415">
        <f t="shared" si="380"/>
        <v>-77.191711270564014</v>
      </c>
      <c r="EN415">
        <f t="shared" si="381"/>
        <v>-77.191889220873009</v>
      </c>
    </row>
    <row r="416" spans="1:144" ht="17" x14ac:dyDescent="0.2">
      <c r="A416" s="4">
        <f>'[1]De Raw'!$A414</f>
        <v>1.4340354611500437</v>
      </c>
      <c r="B416" t="s">
        <v>402</v>
      </c>
      <c r="C416" s="1"/>
      <c r="D416" s="1">
        <f>ABS(AL416-$A416)</f>
        <v>3.4416152641007391E-2</v>
      </c>
      <c r="E416" s="1"/>
      <c r="F416" s="1">
        <f>ABS(AN416-$A416)</f>
        <v>5.8971988606402626E-2</v>
      </c>
      <c r="G416" s="1">
        <f>ABS(AO416-$A416)</f>
        <v>0.17220445648947003</v>
      </c>
      <c r="H416" s="1">
        <f>ABS(AP416-$A416)</f>
        <v>5.66162339415337E-2</v>
      </c>
      <c r="I416" s="15">
        <f>ABS(AQ416-$A416)</f>
        <v>9.7333925962962198E-2</v>
      </c>
      <c r="J416" s="1">
        <f>ABS(AR416-$A416)</f>
        <v>0.13408281006869616</v>
      </c>
      <c r="K416" s="1">
        <f>ABS(AS416-$A416)</f>
        <v>1.8374442052866868E-2</v>
      </c>
      <c r="L416" s="15">
        <f>ABS(AT416-$A416)</f>
        <v>0.14579811052278369</v>
      </c>
      <c r="M416" s="1">
        <f>ABS(AU416-$A416)</f>
        <v>9.6906759616443461E-2</v>
      </c>
      <c r="N416" s="1">
        <f>ABS(AV416-$A416)</f>
        <v>2.4445675453170113E-2</v>
      </c>
      <c r="O416" s="15">
        <f>ABS(AZ416-$A416)</f>
        <v>2.6249257679010318E-2</v>
      </c>
      <c r="P416" s="1">
        <f>ABS(BA416-$A416)</f>
        <v>3.0928730856135678E-2</v>
      </c>
      <c r="Q416" s="1">
        <f>ABS(BB416-$A416)</f>
        <v>2.3397365885626797E-3</v>
      </c>
      <c r="R416" s="15">
        <f>ABS(BC416-$A416)</f>
        <v>0.11651489464124221</v>
      </c>
      <c r="S416" s="1">
        <f>ABS(BD416-$A416)</f>
        <v>0.11502198687614396</v>
      </c>
      <c r="T416" s="1">
        <f>ABS(BE416-$A416)</f>
        <v>7.4645388254923617E-4</v>
      </c>
      <c r="U416" s="91">
        <f>ABS(BI416-$A416)</f>
        <v>3.8824959483336752E-2</v>
      </c>
      <c r="V416" s="92">
        <f>ABS(BJ416-$A416)</f>
        <v>1.8431800558451839E-2</v>
      </c>
      <c r="W416" s="92">
        <f>ABS(BK416-$A416)</f>
        <v>1.0196579462442568E-2</v>
      </c>
      <c r="X416" s="15">
        <f t="shared" si="341"/>
        <v>2.472875756670545E-2</v>
      </c>
      <c r="Y416" s="1">
        <f t="shared" si="342"/>
        <v>3.1433005194826613E-2</v>
      </c>
      <c r="Z416" s="1">
        <f t="shared" si="343"/>
        <v>3.6365107000821961E-3</v>
      </c>
      <c r="AA416" s="15">
        <f t="shared" si="344"/>
        <v>3.8569598494756718E-2</v>
      </c>
      <c r="AB416" s="1">
        <f t="shared" si="345"/>
        <v>1.8409111797346833E-2</v>
      </c>
      <c r="AC416" s="1">
        <f t="shared" si="346"/>
        <v>1.0117627289610187E-2</v>
      </c>
      <c r="AD416" s="15">
        <f t="shared" si="347"/>
        <v>2.3416916728025816E-2</v>
      </c>
      <c r="AE416" s="1">
        <f t="shared" si="348"/>
        <v>7.166481376419731E-2</v>
      </c>
      <c r="AF416" s="1">
        <f t="shared" si="349"/>
        <v>4.9657795316451647E-2</v>
      </c>
      <c r="AG416" s="15">
        <f t="shared" si="350"/>
        <v>2.4298844899708349E-2</v>
      </c>
      <c r="AH416" s="1">
        <f t="shared" si="351"/>
        <v>7.4598333939952521E-2</v>
      </c>
      <c r="AI416" s="1">
        <f t="shared" si="352"/>
        <v>5.2081570196853111E-2</v>
      </c>
      <c r="AJ416" s="1"/>
      <c r="AK416" s="1">
        <f t="shared" si="382"/>
        <v>1.4567253788282855</v>
      </c>
      <c r="AL416" s="1">
        <f t="shared" si="354"/>
        <v>1.3996193085090363</v>
      </c>
      <c r="AM416" s="1">
        <f t="shared" si="358"/>
        <v>1.4281723436686609</v>
      </c>
      <c r="AN416" s="1">
        <f t="shared" si="355"/>
        <v>1.4930074497564463</v>
      </c>
      <c r="AO416" s="1">
        <f t="shared" si="359"/>
        <v>1.2618310046605736</v>
      </c>
      <c r="AP416" s="1">
        <f t="shared" si="360"/>
        <v>1.37741922720851</v>
      </c>
      <c r="AQ416" s="1">
        <f t="shared" si="356"/>
        <v>1.5313693871130059</v>
      </c>
      <c r="AR416" s="1">
        <f t="shared" si="357"/>
        <v>1.2999526510813475</v>
      </c>
      <c r="AS416" s="1">
        <f t="shared" si="361"/>
        <v>1.4156610190971768</v>
      </c>
      <c r="AT416" s="1">
        <f t="shared" si="362"/>
        <v>1.5798335716728273</v>
      </c>
      <c r="AU416" s="1">
        <f t="shared" si="363"/>
        <v>1.3371287015336002</v>
      </c>
      <c r="AV416" s="1">
        <f t="shared" si="364"/>
        <v>1.4584811366032138</v>
      </c>
      <c r="AW416" s="1"/>
      <c r="AX416" s="1"/>
      <c r="AY416" s="1"/>
      <c r="AZ416" s="1">
        <f t="shared" si="383"/>
        <v>1.4077862034710333</v>
      </c>
      <c r="BA416" s="1">
        <f t="shared" si="384"/>
        <v>1.4649641920061793</v>
      </c>
      <c r="BB416" s="1">
        <f t="shared" si="385"/>
        <v>1.4363751977386063</v>
      </c>
      <c r="BC416" s="1">
        <f t="shared" si="365"/>
        <v>1.5505503557912859</v>
      </c>
      <c r="BD416" s="1">
        <f t="shared" si="366"/>
        <v>1.3190134742738997</v>
      </c>
      <c r="BE416" s="1">
        <f t="shared" si="367"/>
        <v>1.4347819150325929</v>
      </c>
      <c r="BF416" s="87"/>
      <c r="BG416" s="87"/>
      <c r="BH416" s="87"/>
      <c r="BI416" s="1">
        <f t="shared" si="368"/>
        <v>1.3952105016667069</v>
      </c>
      <c r="BJ416" s="1">
        <f t="shared" si="369"/>
        <v>1.4524672617084955</v>
      </c>
      <c r="BK416" s="1">
        <f t="shared" si="370"/>
        <v>1.4238388816876011</v>
      </c>
      <c r="BL416" s="87"/>
      <c r="BM416" s="87"/>
      <c r="BN416" s="87"/>
      <c r="BO416" s="1">
        <f>AZ416+(AQ416-NormalPNO!Y416)*$BO$1</f>
        <v>1.4093067035833382</v>
      </c>
      <c r="BP416" s="1">
        <f>BA416+(AR416-NormalPNO!Z416)*$BP$1</f>
        <v>1.4654684663448703</v>
      </c>
      <c r="BQ416" s="1">
        <f>BB416+(AS416-NormalPNO!AA416)*$BQ$1</f>
        <v>1.4376719718501259</v>
      </c>
      <c r="BR416" s="1">
        <f>BI416+(BC416-NormalPNO!Y416)*$BR$1</f>
        <v>1.3954658626552869</v>
      </c>
      <c r="BS416" s="1">
        <f>BJ416+(BD416-NormalPNO!Z416)*$BS$1</f>
        <v>1.4524445729473905</v>
      </c>
      <c r="BT416" s="1">
        <f>BK416+(BE416-NormalPNO!AA416)*$BT$1</f>
        <v>1.4239178338604335</v>
      </c>
      <c r="BU416" s="1">
        <f t="shared" si="371"/>
        <v>1.4574523778780695</v>
      </c>
      <c r="BV416" s="1">
        <f t="shared" si="372"/>
        <v>1.505700274914241</v>
      </c>
      <c r="BW416" s="1">
        <f t="shared" si="373"/>
        <v>1.4836932564664953</v>
      </c>
      <c r="BX416" s="1">
        <f t="shared" si="374"/>
        <v>1.458334306049752</v>
      </c>
      <c r="BY416" s="1">
        <f t="shared" si="375"/>
        <v>1.5086337950899962</v>
      </c>
      <c r="BZ416" s="1">
        <f t="shared" si="376"/>
        <v>1.4861170313468968</v>
      </c>
      <c r="CA416" s="1"/>
      <c r="CB416" t="s">
        <v>402</v>
      </c>
      <c r="CC416" s="13" t="s">
        <v>948</v>
      </c>
      <c r="CD416">
        <v>-154.424195081444</v>
      </c>
      <c r="CE416" s="19">
        <v>-153.70729613</v>
      </c>
      <c r="CF416" s="19">
        <v>-154.38567180602399</v>
      </c>
      <c r="CG416" s="19">
        <v>-153.698304777</v>
      </c>
      <c r="CH416" s="19"/>
      <c r="CI416" s="19"/>
      <c r="CJ416">
        <v>-77.210937761693003</v>
      </c>
      <c r="CK416" s="19">
        <v>-76.853501563999998</v>
      </c>
      <c r="CL416">
        <v>-77.191614967503995</v>
      </c>
      <c r="CM416" s="19">
        <v>-76.848968898999999</v>
      </c>
      <c r="CN416" s="19"/>
      <c r="CO416" s="19"/>
      <c r="CP416" s="19">
        <f>'[3]DLPNO-CCSD(T1 or T)_TightPNO'!BL416</f>
        <v>-77.210935880188998</v>
      </c>
      <c r="CQ416" s="19">
        <f>'[3]DLPNO-CCSD(T1 or T)_TightPNO'!BM416</f>
        <v>-76.853453568000006</v>
      </c>
      <c r="CR416" s="19">
        <f>'[3]DLPNO-CCSD(T1 or T)_TightPNO'!BN416</f>
        <v>-77.191616446164005</v>
      </c>
      <c r="CS416" s="19">
        <f>'[3]DLPNO-CCSD(T1 or T)_TightPNO'!BO416</f>
        <v>-76.848922220999995</v>
      </c>
      <c r="CT416" s="19"/>
      <c r="CU416" s="19"/>
      <c r="CV416" s="19">
        <f>'[3]DLPNO-CCSD(T1 or T)_TightPNO'!BR416</f>
        <v>-77.210968205371998</v>
      </c>
      <c r="CW416" s="19">
        <f>'[3]DLPNO-CCSD(T1 or T)_TightPNO'!BS416</f>
        <v>-76.853460771000002</v>
      </c>
      <c r="CX416" s="19">
        <f>'[3]DLPNO-CCSD(T1 or T)_TightPNO'!BT416</f>
        <v>-77.191726574922001</v>
      </c>
      <c r="CY416" s="19">
        <f>'[3]DLPNO-CCSD(T1 or T)_TightPNO'!BU416</f>
        <v>-76.848966778999994</v>
      </c>
      <c r="CZ416" s="19"/>
      <c r="DA416" s="19"/>
      <c r="DB416" s="19">
        <f>'[3]DLPNO-CCSD(T1 or T)_TightPNO'!BX416</f>
        <v>-77.210996440822001</v>
      </c>
      <c r="DC416" s="19">
        <f>'[3]DLPNO-CCSD(T1 or T)_TightPNO'!BY416</f>
        <v>-76.853511260999994</v>
      </c>
      <c r="DD416" s="19">
        <f>'[3]DLPNO-CCSD(T1 or T)_TightPNO'!BZ416</f>
        <v>-77.191873624774004</v>
      </c>
      <c r="DE416" s="19">
        <f>'[3]DLPNO-CCSD(T1 or T)_TightPNO'!CA416</f>
        <v>-76.849030550999998</v>
      </c>
      <c r="DF416" s="19"/>
      <c r="DG416" s="19"/>
      <c r="DH416" s="19"/>
      <c r="DI416" s="40" t="str">
        <f>'[3]DLPNO-CCSD(T1 or T)_TightPNO'!CE416</f>
        <v>51_Ethyne-Ethyne_TS_0.95.xyz</v>
      </c>
      <c r="DJ416" s="40">
        <f>'[3]DLPNO-CCSD(T1 or T)_TightPNO'!CF416</f>
        <v>-154.38576057304999</v>
      </c>
      <c r="DK416" s="40">
        <f>'[3]DLPNO-CCSD(T1 or T)_TightPNO'!CG416</f>
        <v>-153.698304777</v>
      </c>
      <c r="DL416" s="40">
        <f>'[3]DLPNO-CCSD(T1 or T)_TightPNO'!CH416</f>
        <v>-77.191689947431001</v>
      </c>
      <c r="DM416" s="40">
        <f>'[3]DLPNO-CCSD(T1 or T)_TightPNO'!CI416</f>
        <v>-76.848968898999999</v>
      </c>
      <c r="DN416" s="40">
        <f>'[3]DLPNO-CCSD(T1 or T)_TightPNO'!CJ416</f>
        <v>-77.191691366898993</v>
      </c>
      <c r="DO416" s="40">
        <f>'[3]DLPNO-CCSD(T1 or T)_TightPNO'!CK416</f>
        <v>-76.848922220999995</v>
      </c>
      <c r="DP416" s="40">
        <f>'[3]DLPNO-CCSD(T1 or T)_TightPNO'!CL416</f>
        <v>-77.191802306282</v>
      </c>
      <c r="DQ416" s="40">
        <f>'[3]DLPNO-CCSD(T1 or T)_TightPNO'!CM416</f>
        <v>-76.848966778999994</v>
      </c>
      <c r="DR416" s="40">
        <f>'[3]DLPNO-CCSD(T1 or T)_TightPNO'!CN416</f>
        <v>-77.191947411148007</v>
      </c>
      <c r="DS416" s="40">
        <f>'[3]DLPNO-CCSD(T1 or T)_TightPNO'!CO416</f>
        <v>-76.849030550999998</v>
      </c>
      <c r="DT416" s="19"/>
      <c r="DU416" s="10"/>
      <c r="DV416" s="13" t="s">
        <v>948</v>
      </c>
      <c r="DW416">
        <f>'[3]DLPNO-CCSD(T1 or T)_TightPNO'!CS416</f>
        <v>-154.385754830107</v>
      </c>
      <c r="DX416">
        <f>'[3]DLPNO-CCSD(T1 or T)_TightPNO'!CT416</f>
        <v>-153.698304777</v>
      </c>
      <c r="DY416">
        <f>'[3]DLPNO-CCSD(T1 or T)_TightPNO'!CU416</f>
        <v>-77.191617868392001</v>
      </c>
      <c r="DZ416">
        <f>'[3]DLPNO-CCSD(T1 or T)_TightPNO'!CV416</f>
        <v>-76.848968898999999</v>
      </c>
      <c r="EA416">
        <f>'[3]DLPNO-CCSD(T1 or T)_TightPNO'!CW416</f>
        <v>-77.191619336767999</v>
      </c>
      <c r="EB416">
        <f>'[3]DLPNO-CCSD(T1 or T)_TightPNO'!CX416</f>
        <v>-76.848922220999995</v>
      </c>
      <c r="EC416">
        <f>'[3]DLPNO-CCSD(T1 or T)_TightPNO'!CY416</f>
        <v>-77.191741677002994</v>
      </c>
      <c r="ED416">
        <f>'[3]DLPNO-CCSD(T1 or T)_TightPNO'!CZ416</f>
        <v>-76.848966778999994</v>
      </c>
      <c r="EE416">
        <f>'[3]DLPNO-CCSD(T1 or T)_TightPNO'!DA416</f>
        <v>-77.191882302970996</v>
      </c>
      <c r="EF416">
        <f>'[3]DLPNO-CCSD(T1 or T)_TightPNO'!DB416</f>
        <v>-76.849030550999998</v>
      </c>
      <c r="EH416" s="13" t="s">
        <v>948</v>
      </c>
      <c r="EJ416">
        <f t="shared" si="377"/>
        <v>-154.38562742251099</v>
      </c>
      <c r="EK416" s="36">
        <f t="shared" si="378"/>
        <v>-77.191577477540491</v>
      </c>
      <c r="EL416">
        <f t="shared" si="379"/>
        <v>-77.191578985796511</v>
      </c>
      <c r="EM416">
        <f t="shared" si="380"/>
        <v>-77.191688709242001</v>
      </c>
      <c r="EN416">
        <f t="shared" si="381"/>
        <v>-77.191836731587003</v>
      </c>
    </row>
    <row r="417" spans="1:144" ht="17" x14ac:dyDescent="0.2">
      <c r="A417" s="4">
        <f>'[1]De Raw'!$A415</f>
        <v>1.489407366988277</v>
      </c>
      <c r="B417" t="s">
        <v>403</v>
      </c>
      <c r="C417" s="1"/>
      <c r="D417" s="1">
        <f>ABS(AL417-$A417)</f>
        <v>2.1987555835295547E-2</v>
      </c>
      <c r="E417" s="1"/>
      <c r="F417" s="1">
        <f>ABS(AN417-$A417)</f>
        <v>6.680327635281702E-2</v>
      </c>
      <c r="G417" s="1">
        <f>ABS(AO417-$A417)</f>
        <v>0.1270319207604178</v>
      </c>
      <c r="H417" s="1">
        <f>ABS(AP417-$A417)</f>
        <v>3.0114322203800281E-2</v>
      </c>
      <c r="I417" s="15">
        <f>ABS(AQ417-$A417)</f>
        <v>9.1811554906169102E-2</v>
      </c>
      <c r="J417" s="1">
        <f>ABS(AR417-$A417)</f>
        <v>0.10419133046490359</v>
      </c>
      <c r="K417" s="1">
        <f>ABS(AS417-$A417)</f>
        <v>6.1898877793673535E-3</v>
      </c>
      <c r="L417" s="15">
        <f>ABS(AT417-$A417)</f>
        <v>0.11436768570831846</v>
      </c>
      <c r="M417" s="1">
        <f>ABS(AU417-$A417)</f>
        <v>9.2225759057797951E-2</v>
      </c>
      <c r="N417" s="1">
        <f>ABS(AV417-$A417)</f>
        <v>1.1070963325260141E-2</v>
      </c>
      <c r="O417" s="15">
        <f>ABS(AZ417-$A417)</f>
        <v>1.8166952494607091E-2</v>
      </c>
      <c r="P417" s="1">
        <f>ABS(BA417-$A417)</f>
        <v>3.1908061965415957E-2</v>
      </c>
      <c r="Q417" s="1">
        <f>ABS(BB417-$A417)</f>
        <v>6.8705547354044327E-3</v>
      </c>
      <c r="R417" s="15">
        <f>ABS(BC417-$A417)</f>
        <v>0.10431569418284514</v>
      </c>
      <c r="S417" s="1">
        <f>ABS(BD417-$A417)</f>
        <v>9.2771035326063789E-2</v>
      </c>
      <c r="T417" s="1">
        <f>ABS(BE417-$A417)</f>
        <v>5.7723294283906768E-3</v>
      </c>
      <c r="U417" s="91">
        <f>ABS(BI417-$A417)</f>
        <v>2.6365095638509084E-2</v>
      </c>
      <c r="V417" s="92">
        <f>ABS(BJ417-$A417)</f>
        <v>2.4420524261124843E-2</v>
      </c>
      <c r="W417" s="92">
        <f>ABS(BK417-$A417)</f>
        <v>9.7228568869223153E-4</v>
      </c>
      <c r="X417" s="15">
        <f t="shared" si="341"/>
        <v>1.6463867665700072E-2</v>
      </c>
      <c r="Y417" s="1">
        <f t="shared" si="342"/>
        <v>3.2508559733392284E-2</v>
      </c>
      <c r="Z417" s="1">
        <f t="shared" si="343"/>
        <v>8.3765920921674564E-3</v>
      </c>
      <c r="AA417" s="15">
        <f t="shared" si="344"/>
        <v>2.6520712440982308E-2</v>
      </c>
      <c r="AB417" s="1">
        <f t="shared" si="345"/>
        <v>2.3933401077702365E-2</v>
      </c>
      <c r="AC417" s="1">
        <f t="shared" si="346"/>
        <v>1.229498095089987E-3</v>
      </c>
      <c r="AD417" s="15">
        <f t="shared" si="347"/>
        <v>4.9486066867232559E-3</v>
      </c>
      <c r="AE417" s="1">
        <f t="shared" si="348"/>
        <v>4.5019473827421663E-2</v>
      </c>
      <c r="AF417" s="1">
        <f t="shared" si="349"/>
        <v>2.5944532431681377E-2</v>
      </c>
      <c r="AG417" s="15">
        <f t="shared" si="350"/>
        <v>3.0138942552702108E-3</v>
      </c>
      <c r="AH417" s="1">
        <f t="shared" si="351"/>
        <v>4.2498417358701079E-2</v>
      </c>
      <c r="AI417" s="1">
        <f t="shared" si="352"/>
        <v>2.4132126231458439E-2</v>
      </c>
      <c r="AJ417" s="1"/>
      <c r="AK417" s="1">
        <f t="shared" si="382"/>
        <v>1.5147921122295702</v>
      </c>
      <c r="AL417" s="1">
        <f t="shared" si="354"/>
        <v>1.4674198111529815</v>
      </c>
      <c r="AM417" s="1">
        <f t="shared" si="358"/>
        <v>1.4911059616912758</v>
      </c>
      <c r="AN417" s="1">
        <f t="shared" si="355"/>
        <v>1.556210643341094</v>
      </c>
      <c r="AO417" s="1">
        <f t="shared" si="359"/>
        <v>1.3623754462278592</v>
      </c>
      <c r="AP417" s="1">
        <f t="shared" si="360"/>
        <v>1.4592930447844767</v>
      </c>
      <c r="AQ417" s="1">
        <f t="shared" si="356"/>
        <v>1.5812189218944461</v>
      </c>
      <c r="AR417" s="1">
        <f t="shared" si="357"/>
        <v>1.3852160365233734</v>
      </c>
      <c r="AS417" s="1">
        <f t="shared" si="361"/>
        <v>1.4832174792089097</v>
      </c>
      <c r="AT417" s="1">
        <f t="shared" si="362"/>
        <v>1.6037750526965955</v>
      </c>
      <c r="AU417" s="1">
        <f t="shared" si="363"/>
        <v>1.3971816079304791</v>
      </c>
      <c r="AV417" s="1">
        <f t="shared" si="364"/>
        <v>1.5004783303135372</v>
      </c>
      <c r="AW417" s="1"/>
      <c r="AX417" s="1"/>
      <c r="AY417" s="1"/>
      <c r="AZ417" s="1">
        <f t="shared" si="383"/>
        <v>1.4712404144936699</v>
      </c>
      <c r="BA417" s="1">
        <f t="shared" si="384"/>
        <v>1.521315428953693</v>
      </c>
      <c r="BB417" s="1">
        <f t="shared" si="385"/>
        <v>1.4962779217236815</v>
      </c>
      <c r="BC417" s="1">
        <f t="shared" si="365"/>
        <v>1.5937230611711222</v>
      </c>
      <c r="BD417" s="1">
        <f t="shared" si="366"/>
        <v>1.3966363316622132</v>
      </c>
      <c r="BE417" s="1">
        <f t="shared" si="367"/>
        <v>1.4951796964166677</v>
      </c>
      <c r="BF417" s="87"/>
      <c r="BG417" s="87"/>
      <c r="BH417" s="87"/>
      <c r="BI417" s="1">
        <f t="shared" si="368"/>
        <v>1.4630422713497679</v>
      </c>
      <c r="BJ417" s="1">
        <f t="shared" si="369"/>
        <v>1.5138278912494019</v>
      </c>
      <c r="BK417" s="1">
        <f t="shared" si="370"/>
        <v>1.4884350812995848</v>
      </c>
      <c r="BL417" s="87"/>
      <c r="BM417" s="87"/>
      <c r="BN417" s="87"/>
      <c r="BO417" s="1">
        <f>AZ417+(AQ417-NormalPNO!Y417)*$BO$1</f>
        <v>1.472943499322577</v>
      </c>
      <c r="BP417" s="1">
        <f>BA417+(AR417-NormalPNO!Z417)*$BP$1</f>
        <v>1.5219159267216693</v>
      </c>
      <c r="BQ417" s="1">
        <f>BB417+(AS417-NormalPNO!AA417)*$BQ$1</f>
        <v>1.4977839590804445</v>
      </c>
      <c r="BR417" s="1">
        <f>BI417+(BC417-NormalPNO!Y417)*$BR$1</f>
        <v>1.4628866545472947</v>
      </c>
      <c r="BS417" s="1">
        <f>BJ417+(BD417-NormalPNO!Z417)*$BS$1</f>
        <v>1.5133407680659794</v>
      </c>
      <c r="BT417" s="1">
        <f>BK417+(BE417-NormalPNO!AA417)*$BT$1</f>
        <v>1.488177868893187</v>
      </c>
      <c r="BU417" s="1">
        <f t="shared" si="371"/>
        <v>1.4943559736750003</v>
      </c>
      <c r="BV417" s="1">
        <f t="shared" si="372"/>
        <v>1.5344268408156987</v>
      </c>
      <c r="BW417" s="1">
        <f t="shared" si="373"/>
        <v>1.5153518994199584</v>
      </c>
      <c r="BX417" s="1">
        <f t="shared" si="374"/>
        <v>1.4924212612435472</v>
      </c>
      <c r="BY417" s="1">
        <f t="shared" si="375"/>
        <v>1.5319057843469781</v>
      </c>
      <c r="BZ417" s="1">
        <f t="shared" si="376"/>
        <v>1.5135394932197355</v>
      </c>
      <c r="CA417" s="1"/>
      <c r="CB417" t="s">
        <v>403</v>
      </c>
      <c r="CC417" s="13" t="s">
        <v>949</v>
      </c>
      <c r="CD417">
        <v>-154.42428761667</v>
      </c>
      <c r="CE417" s="19">
        <v>-153.70785498999999</v>
      </c>
      <c r="CF417" s="19">
        <v>-154.385751246311</v>
      </c>
      <c r="CG417" s="19">
        <v>-153.69885080899999</v>
      </c>
      <c r="CH417" s="19"/>
      <c r="CI417" s="19"/>
      <c r="CJ417">
        <v>-77.210937761693003</v>
      </c>
      <c r="CK417" s="19">
        <v>-76.853501563999998</v>
      </c>
      <c r="CL417">
        <v>-77.191614967503995</v>
      </c>
      <c r="CM417" s="19">
        <v>-76.848968898999999</v>
      </c>
      <c r="CN417" s="19"/>
      <c r="CO417" s="19"/>
      <c r="CP417" s="19">
        <f>'[3]DLPNO-CCSD(T1 or T)_TightPNO'!BL417</f>
        <v>-77.210935880188998</v>
      </c>
      <c r="CQ417" s="19">
        <f>'[3]DLPNO-CCSD(T1 or T)_TightPNO'!BM417</f>
        <v>-76.853453568000006</v>
      </c>
      <c r="CR417" s="19">
        <f>'[3]DLPNO-CCSD(T1 or T)_TightPNO'!BN417</f>
        <v>-77.191616446164005</v>
      </c>
      <c r="CS417" s="19">
        <f>'[3]DLPNO-CCSD(T1 or T)_TightPNO'!BO417</f>
        <v>-76.848922220999995</v>
      </c>
      <c r="CT417" s="19"/>
      <c r="CU417" s="19"/>
      <c r="CV417" s="19">
        <f>'[3]DLPNO-CCSD(T1 or T)_TightPNO'!BR417</f>
        <v>-77.210962689119</v>
      </c>
      <c r="CW417" s="19">
        <f>'[3]DLPNO-CCSD(T1 or T)_TightPNO'!BS417</f>
        <v>-76.853460083000002</v>
      </c>
      <c r="CX417" s="19">
        <f>'[3]DLPNO-CCSD(T1 or T)_TightPNO'!BT417</f>
        <v>-77.191710862332002</v>
      </c>
      <c r="CY417" s="19">
        <f>'[3]DLPNO-CCSD(T1 or T)_TightPNO'!BU417</f>
        <v>-76.848963084000005</v>
      </c>
      <c r="CZ417" s="19"/>
      <c r="DA417" s="19"/>
      <c r="DB417" s="19">
        <f>'[3]DLPNO-CCSD(T1 or T)_TightPNO'!BX417</f>
        <v>-77.210986445326995</v>
      </c>
      <c r="DC417" s="19">
        <f>'[3]DLPNO-CCSD(T1 or T)_TightPNO'!BY417</f>
        <v>-76.853510307999997</v>
      </c>
      <c r="DD417" s="19">
        <f>'[3]DLPNO-CCSD(T1 or T)_TightPNO'!BZ417</f>
        <v>-77.191832901802997</v>
      </c>
      <c r="DE417" s="19">
        <f>'[3]DLPNO-CCSD(T1 or T)_TightPNO'!CA417</f>
        <v>-76.849019725999995</v>
      </c>
      <c r="DF417" s="19"/>
      <c r="DG417" s="19"/>
      <c r="DH417" s="19"/>
      <c r="DI417" s="40" t="str">
        <f>'[3]DLPNO-CCSD(T1 or T)_TightPNO'!CE417</f>
        <v>51_Ethyne-Ethyne_TS_1.00.xyz</v>
      </c>
      <c r="DJ417" s="40">
        <f>'[3]DLPNO-CCSD(T1 or T)_TightPNO'!CF417</f>
        <v>-154.38586129374599</v>
      </c>
      <c r="DK417" s="40">
        <f>'[3]DLPNO-CCSD(T1 or T)_TightPNO'!CG417</f>
        <v>-153.69885080899999</v>
      </c>
      <c r="DL417" s="40">
        <f>'[3]DLPNO-CCSD(T1 or T)_TightPNO'!CH417</f>
        <v>-77.191689947431001</v>
      </c>
      <c r="DM417" s="40">
        <f>'[3]DLPNO-CCSD(T1 or T)_TightPNO'!CI417</f>
        <v>-76.848968898999999</v>
      </c>
      <c r="DN417" s="40">
        <f>'[3]DLPNO-CCSD(T1 or T)_TightPNO'!CJ417</f>
        <v>-77.191691366898993</v>
      </c>
      <c r="DO417" s="40">
        <f>'[3]DLPNO-CCSD(T1 or T)_TightPNO'!CK417</f>
        <v>-76.848922220999995</v>
      </c>
      <c r="DP417" s="40">
        <f>'[3]DLPNO-CCSD(T1 or T)_TightPNO'!CL417</f>
        <v>-77.191786151707007</v>
      </c>
      <c r="DQ417" s="40">
        <f>'[3]DLPNO-CCSD(T1 or T)_TightPNO'!CM417</f>
        <v>-76.848963084000005</v>
      </c>
      <c r="DR417" s="40">
        <f>'[3]DLPNO-CCSD(T1 or T)_TightPNO'!CN417</f>
        <v>-77.191904058659006</v>
      </c>
      <c r="DS417" s="40">
        <f>'[3]DLPNO-CCSD(T1 or T)_TightPNO'!CO417</f>
        <v>-76.849019725999995</v>
      </c>
      <c r="DT417" s="19"/>
      <c r="DU417" s="10"/>
      <c r="DV417" s="13" t="s">
        <v>949</v>
      </c>
      <c r="DW417">
        <f>'[3]DLPNO-CCSD(T1 or T)_TightPNO'!CS417</f>
        <v>-154.38579298328401</v>
      </c>
      <c r="DX417">
        <f>'[3]DLPNO-CCSD(T1 or T)_TightPNO'!CT417</f>
        <v>-153.69885080899999</v>
      </c>
      <c r="DY417">
        <f>'[3]DLPNO-CCSD(T1 or T)_TightPNO'!CU417</f>
        <v>-77.191617868392001</v>
      </c>
      <c r="DZ417">
        <f>'[3]DLPNO-CCSD(T1 or T)_TightPNO'!CV417</f>
        <v>-76.848968898999999</v>
      </c>
      <c r="EA417">
        <f>'[3]DLPNO-CCSD(T1 or T)_TightPNO'!CW417</f>
        <v>-77.191619336767999</v>
      </c>
      <c r="EB417">
        <f>'[3]DLPNO-CCSD(T1 or T)_TightPNO'!CX417</f>
        <v>-76.848922220999995</v>
      </c>
      <c r="EC417">
        <f>'[3]DLPNO-CCSD(T1 or T)_TightPNO'!CY417</f>
        <v>-77.191725645839</v>
      </c>
      <c r="ED417">
        <f>'[3]DLPNO-CCSD(T1 or T)_TightPNO'!CZ417</f>
        <v>-76.848963084000005</v>
      </c>
      <c r="EE417">
        <f>'[3]DLPNO-CCSD(T1 or T)_TightPNO'!DA417</f>
        <v>-77.191840786917993</v>
      </c>
      <c r="EF417">
        <f>'[3]DLPNO-CCSD(T1 or T)_TightPNO'!DB417</f>
        <v>-76.849019725999995</v>
      </c>
      <c r="EH417" s="13" t="s">
        <v>949</v>
      </c>
      <c r="EJ417">
        <f t="shared" si="377"/>
        <v>-154.38569622259351</v>
      </c>
      <c r="EK417" s="36">
        <f t="shared" si="378"/>
        <v>-77.191577477540491</v>
      </c>
      <c r="EL417">
        <f t="shared" si="379"/>
        <v>-77.191578985796511</v>
      </c>
      <c r="EM417">
        <f t="shared" si="380"/>
        <v>-77.191673217644507</v>
      </c>
      <c r="EN417">
        <f t="shared" si="381"/>
        <v>-77.191797323374999</v>
      </c>
    </row>
    <row r="418" spans="1:144" ht="17" x14ac:dyDescent="0.2">
      <c r="A418" s="4">
        <f>'[1]De Raw'!$A416</f>
        <v>1.4313427279471826</v>
      </c>
      <c r="B418" t="s">
        <v>404</v>
      </c>
      <c r="C418" s="1"/>
      <c r="D418" s="1">
        <f>ABS(AL418-$A418)</f>
        <v>1.4322562187750298E-2</v>
      </c>
      <c r="E418" s="1"/>
      <c r="F418" s="1">
        <f>ABS(AN418-$A418)</f>
        <v>6.6127579426867866E-2</v>
      </c>
      <c r="G418" s="1">
        <f>ABS(AO418-$A418)</f>
        <v>9.7040905252776533E-2</v>
      </c>
      <c r="H418" s="1">
        <f>ABS(AP418-$A418)</f>
        <v>1.5456662912954444E-2</v>
      </c>
      <c r="I418" s="15">
        <f>ABS(AQ418-$A418)</f>
        <v>8.6019027521790026E-2</v>
      </c>
      <c r="J418" s="1">
        <f>ABS(AR418-$A418)</f>
        <v>7.9538392092566967E-2</v>
      </c>
      <c r="K418" s="1">
        <f>ABS(AS418-$A418)</f>
        <v>3.2403177146116402E-3</v>
      </c>
      <c r="L418" s="15">
        <f>ABS(AT418-$A418)</f>
        <v>0.10736203625440721</v>
      </c>
      <c r="M418" s="1">
        <f>ABS(AU418-$A418)</f>
        <v>6.9156411196626744E-2</v>
      </c>
      <c r="N418" s="1">
        <f>ABS(AV418-$A418)</f>
        <v>1.9102812528890345E-2</v>
      </c>
      <c r="O418" s="15">
        <f>ABS(AZ418-$A418)</f>
        <v>7.0081904012015972E-3</v>
      </c>
      <c r="P418" s="1">
        <f>ABS(BA418-$A418)</f>
        <v>2.843517562834541E-2</v>
      </c>
      <c r="Q418" s="1">
        <f>ABS(BB418-$A418)</f>
        <v>1.0713492613571685E-2</v>
      </c>
      <c r="R418" s="15">
        <f>ABS(BC418-$A418)</f>
        <v>9.5964751569251217E-2</v>
      </c>
      <c r="S418" s="1">
        <f>ABS(BD418-$A418)</f>
        <v>7.0787135512462074E-2</v>
      </c>
      <c r="T418" s="1">
        <f>ABS(BE418-$A418)</f>
        <v>1.2588808028394682E-2</v>
      </c>
      <c r="U418" s="91">
        <f>ABS(BI418-$A418)</f>
        <v>1.3528948656263973E-2</v>
      </c>
      <c r="V418" s="92">
        <f>ABS(BJ418-$A418)</f>
        <v>2.269755126690387E-2</v>
      </c>
      <c r="W418" s="92">
        <f>ABS(BK418-$A418)</f>
        <v>4.5843013053197268E-3</v>
      </c>
      <c r="X418" s="15">
        <f t="shared" si="341"/>
        <v>2.1812484601264615E-3</v>
      </c>
      <c r="Y418" s="1">
        <f t="shared" si="342"/>
        <v>2.9713276812234568E-2</v>
      </c>
      <c r="Z418" s="1">
        <f t="shared" si="343"/>
        <v>1.4345701708290193E-2</v>
      </c>
      <c r="AA418" s="15">
        <f t="shared" si="344"/>
        <v>1.5223794621610498E-2</v>
      </c>
      <c r="AB418" s="1">
        <f t="shared" si="345"/>
        <v>2.1026113746529296E-2</v>
      </c>
      <c r="AC418" s="1">
        <f t="shared" si="346"/>
        <v>3.2997687074325377E-3</v>
      </c>
      <c r="AD418" s="15">
        <f t="shared" si="347"/>
        <v>1.4864159329074367E-2</v>
      </c>
      <c r="AE418" s="1">
        <f t="shared" si="348"/>
        <v>3.9811350057366912E-2</v>
      </c>
      <c r="AF418" s="1">
        <f t="shared" si="349"/>
        <v>2.8242226884024113E-2</v>
      </c>
      <c r="AG418" s="15">
        <f t="shared" si="350"/>
        <v>1.4269969667026539E-2</v>
      </c>
      <c r="AH418" s="1">
        <f t="shared" si="351"/>
        <v>3.8382915082160851E-2</v>
      </c>
      <c r="AI418" s="1">
        <f t="shared" si="352"/>
        <v>2.7654925197796665E-2</v>
      </c>
      <c r="AJ418" s="1"/>
      <c r="AK418" s="1">
        <f t="shared" si="382"/>
        <v>1.4611734924649606</v>
      </c>
      <c r="AL418" s="1">
        <f t="shared" si="354"/>
        <v>1.4170201657594323</v>
      </c>
      <c r="AM418" s="1">
        <f t="shared" si="358"/>
        <v>1.4390968291121964</v>
      </c>
      <c r="AN418" s="1">
        <f t="shared" si="355"/>
        <v>1.4974703073740505</v>
      </c>
      <c r="AO418" s="1">
        <f t="shared" si="359"/>
        <v>1.3343018226944061</v>
      </c>
      <c r="AP418" s="1">
        <f t="shared" si="360"/>
        <v>1.4158860650342282</v>
      </c>
      <c r="AQ418" s="1">
        <f t="shared" si="356"/>
        <v>1.5173617554689727</v>
      </c>
      <c r="AR418" s="1">
        <f t="shared" si="357"/>
        <v>1.3518043358546157</v>
      </c>
      <c r="AS418" s="1">
        <f t="shared" si="361"/>
        <v>1.4345830456617943</v>
      </c>
      <c r="AT418" s="1">
        <f t="shared" si="362"/>
        <v>1.5387047642015899</v>
      </c>
      <c r="AU418" s="1">
        <f t="shared" si="363"/>
        <v>1.3621863167505559</v>
      </c>
      <c r="AV418" s="1">
        <f t="shared" si="364"/>
        <v>1.450445540476073</v>
      </c>
      <c r="AW418" s="1"/>
      <c r="AX418" s="1"/>
      <c r="AY418" s="1"/>
      <c r="AZ418" s="1">
        <f t="shared" si="383"/>
        <v>1.424334537545981</v>
      </c>
      <c r="BA418" s="1">
        <f t="shared" si="384"/>
        <v>1.4597779035755281</v>
      </c>
      <c r="BB418" s="1">
        <f t="shared" si="385"/>
        <v>1.4420562205607543</v>
      </c>
      <c r="BC418" s="1">
        <f t="shared" si="365"/>
        <v>1.5273074795164339</v>
      </c>
      <c r="BD418" s="1">
        <f t="shared" si="366"/>
        <v>1.3605555924347206</v>
      </c>
      <c r="BE418" s="1">
        <f t="shared" si="367"/>
        <v>1.4439315359755773</v>
      </c>
      <c r="BF418" s="87"/>
      <c r="BG418" s="87"/>
      <c r="BH418" s="87"/>
      <c r="BI418" s="1">
        <f t="shared" si="368"/>
        <v>1.4178137792909187</v>
      </c>
      <c r="BJ418" s="1">
        <f t="shared" si="369"/>
        <v>1.4540402792140865</v>
      </c>
      <c r="BK418" s="1">
        <f t="shared" si="370"/>
        <v>1.4359270292525024</v>
      </c>
      <c r="BL418" s="87"/>
      <c r="BM418" s="87"/>
      <c r="BN418" s="87"/>
      <c r="BO418" s="1">
        <f>AZ418+(AQ418-NormalPNO!Y418)*$BO$1</f>
        <v>1.4291614794870562</v>
      </c>
      <c r="BP418" s="1">
        <f>BA418+(AR418-NormalPNO!Z418)*$BP$1</f>
        <v>1.4610560047594172</v>
      </c>
      <c r="BQ418" s="1">
        <f>BB418+(AS418-NormalPNO!AA418)*$BQ$1</f>
        <v>1.4456884296554728</v>
      </c>
      <c r="BR418" s="1">
        <f>BI418+(BC418-NormalPNO!Y418)*$BR$1</f>
        <v>1.4161189333255721</v>
      </c>
      <c r="BS418" s="1">
        <f>BJ418+(BD418-NormalPNO!Z418)*$BS$1</f>
        <v>1.4523688416937119</v>
      </c>
      <c r="BT418" s="1">
        <f>BK418+(BE418-NormalPNO!AA418)*$BT$1</f>
        <v>1.4346424966546152</v>
      </c>
      <c r="BU418" s="1">
        <f t="shared" si="371"/>
        <v>1.446206887276257</v>
      </c>
      <c r="BV418" s="1">
        <f t="shared" si="372"/>
        <v>1.4711540780045496</v>
      </c>
      <c r="BW418" s="1">
        <f t="shared" si="373"/>
        <v>1.4595849548312068</v>
      </c>
      <c r="BX418" s="1">
        <f t="shared" si="374"/>
        <v>1.4456126976142092</v>
      </c>
      <c r="BY418" s="1">
        <f t="shared" si="375"/>
        <v>1.4697256430293435</v>
      </c>
      <c r="BZ418" s="1">
        <f t="shared" si="376"/>
        <v>1.4589976531449793</v>
      </c>
      <c r="CA418" s="1"/>
      <c r="CB418" t="s">
        <v>404</v>
      </c>
      <c r="CC418" s="13" t="s">
        <v>950</v>
      </c>
      <c r="CD418">
        <v>-154.42420216996399</v>
      </c>
      <c r="CE418" s="19">
        <v>-153.70812083300001</v>
      </c>
      <c r="CF418" s="19">
        <v>-154.38564948344299</v>
      </c>
      <c r="CG418" s="19">
        <v>-153.69910825100001</v>
      </c>
      <c r="CH418" s="19"/>
      <c r="CI418" s="19"/>
      <c r="CJ418">
        <v>-77.210937761693003</v>
      </c>
      <c r="CK418" s="19">
        <v>-76.853501563999998</v>
      </c>
      <c r="CL418">
        <v>-77.191614967503995</v>
      </c>
      <c r="CM418" s="19">
        <v>-76.848968898999999</v>
      </c>
      <c r="CN418" s="19"/>
      <c r="CO418" s="19"/>
      <c r="CP418" s="19">
        <f>'[3]DLPNO-CCSD(T1 or T)_TightPNO'!BL418</f>
        <v>-77.210935880188998</v>
      </c>
      <c r="CQ418" s="19">
        <f>'[3]DLPNO-CCSD(T1 or T)_TightPNO'!BM418</f>
        <v>-76.853453568000006</v>
      </c>
      <c r="CR418" s="19">
        <f>'[3]DLPNO-CCSD(T1 or T)_TightPNO'!BN418</f>
        <v>-77.191616446164005</v>
      </c>
      <c r="CS418" s="19">
        <f>'[3]DLPNO-CCSD(T1 or T)_TightPNO'!BO418</f>
        <v>-76.848922220999995</v>
      </c>
      <c r="CT418" s="19"/>
      <c r="CU418" s="19"/>
      <c r="CV418" s="19">
        <f>'[3]DLPNO-CCSD(T1 or T)_TightPNO'!BR418</f>
        <v>-77.210959549053001</v>
      </c>
      <c r="CW418" s="19">
        <f>'[3]DLPNO-CCSD(T1 or T)_TightPNO'!BS418</f>
        <v>-76.853459322000006</v>
      </c>
      <c r="CX418" s="19">
        <f>'[3]DLPNO-CCSD(T1 or T)_TightPNO'!BT418</f>
        <v>-77.191697962792006</v>
      </c>
      <c r="CY418" s="19">
        <f>'[3]DLPNO-CCSD(T1 or T)_TightPNO'!BU418</f>
        <v>-76.848959949999994</v>
      </c>
      <c r="CZ418" s="19"/>
      <c r="DA418" s="19"/>
      <c r="DB418" s="19">
        <f>'[3]DLPNO-CCSD(T1 or T)_TightPNO'!BX418</f>
        <v>-77.210984455631007</v>
      </c>
      <c r="DC418" s="19">
        <f>'[3]DLPNO-CCSD(T1 or T)_TightPNO'!BY418</f>
        <v>-76.853509875</v>
      </c>
      <c r="DD418" s="19">
        <f>'[3]DLPNO-CCSD(T1 or T)_TightPNO'!BZ418</f>
        <v>-77.191797283406999</v>
      </c>
      <c r="DE418" s="19">
        <f>'[3]DLPNO-CCSD(T1 or T)_TightPNO'!CA418</f>
        <v>-76.849011263999998</v>
      </c>
      <c r="DF418" s="19"/>
      <c r="DG418" s="19"/>
      <c r="DH418" s="19"/>
      <c r="DI418" s="40" t="str">
        <f>'[3]DLPNO-CCSD(T1 or T)_TightPNO'!CE418</f>
        <v>51_Ethyne-Ethyne_TS_1.05.xyz</v>
      </c>
      <c r="DJ418" s="40">
        <f>'[3]DLPNO-CCSD(T1 or T)_TightPNO'!CF418</f>
        <v>-154.38576768506601</v>
      </c>
      <c r="DK418" s="40">
        <f>'[3]DLPNO-CCSD(T1 or T)_TightPNO'!CG418</f>
        <v>-153.69910825100001</v>
      </c>
      <c r="DL418" s="40">
        <f>'[3]DLPNO-CCSD(T1 or T)_TightPNO'!CH418</f>
        <v>-77.191689947431001</v>
      </c>
      <c r="DM418" s="40">
        <f>'[3]DLPNO-CCSD(T1 or T)_TightPNO'!CI418</f>
        <v>-76.848968898999999</v>
      </c>
      <c r="DN418" s="40">
        <f>'[3]DLPNO-CCSD(T1 or T)_TightPNO'!CJ418</f>
        <v>-77.191691366898993</v>
      </c>
      <c r="DO418" s="40">
        <f>'[3]DLPNO-CCSD(T1 or T)_TightPNO'!CK418</f>
        <v>-76.848922220999995</v>
      </c>
      <c r="DP418" s="40">
        <f>'[3]DLPNO-CCSD(T1 or T)_TightPNO'!CL418</f>
        <v>-77.191772332664002</v>
      </c>
      <c r="DQ418" s="40">
        <f>'[3]DLPNO-CCSD(T1 or T)_TightPNO'!CM418</f>
        <v>-76.848959949999994</v>
      </c>
      <c r="DR418" s="40">
        <f>'[3]DLPNO-CCSD(T1 or T)_TightPNO'!CN418</f>
        <v>-77.191869007186995</v>
      </c>
      <c r="DS418" s="40">
        <f>'[3]DLPNO-CCSD(T1 or T)_TightPNO'!CO418</f>
        <v>-76.849011263999998</v>
      </c>
      <c r="DT418" s="19"/>
      <c r="DU418" s="10"/>
      <c r="DV418" s="13" t="s">
        <v>950</v>
      </c>
      <c r="DW418">
        <f>'[3]DLPNO-CCSD(T1 or T)_TightPNO'!CS418</f>
        <v>-154.385689287183</v>
      </c>
      <c r="DX418">
        <f>'[3]DLPNO-CCSD(T1 or T)_TightPNO'!CT418</f>
        <v>-153.69910825100001</v>
      </c>
      <c r="DY418">
        <f>'[3]DLPNO-CCSD(T1 or T)_TightPNO'!CU418</f>
        <v>-77.191617868392001</v>
      </c>
      <c r="DZ418">
        <f>'[3]DLPNO-CCSD(T1 or T)_TightPNO'!CV418</f>
        <v>-76.848968898999999</v>
      </c>
      <c r="EA418">
        <f>'[3]DLPNO-CCSD(T1 or T)_TightPNO'!CW418</f>
        <v>-77.191619336767999</v>
      </c>
      <c r="EB418">
        <f>'[3]DLPNO-CCSD(T1 or T)_TightPNO'!CX418</f>
        <v>-76.848922220999995</v>
      </c>
      <c r="EC418">
        <f>'[3]DLPNO-CCSD(T1 or T)_TightPNO'!CY418</f>
        <v>-77.191711261544</v>
      </c>
      <c r="ED418">
        <f>'[3]DLPNO-CCSD(T1 or T)_TightPNO'!CZ418</f>
        <v>-76.848959949999994</v>
      </c>
      <c r="EE418">
        <f>'[3]DLPNO-CCSD(T1 or T)_TightPNO'!DA418</f>
        <v>-77.191807243656001</v>
      </c>
      <c r="EF418">
        <f>'[3]DLPNO-CCSD(T1 or T)_TightPNO'!DB418</f>
        <v>-76.849011263999998</v>
      </c>
      <c r="EH418" s="13" t="s">
        <v>950</v>
      </c>
      <c r="EJ418">
        <f t="shared" si="377"/>
        <v>-154.38559038263148</v>
      </c>
      <c r="EK418" s="36">
        <f t="shared" si="378"/>
        <v>-77.191577477540491</v>
      </c>
      <c r="EL418">
        <f t="shared" si="379"/>
        <v>-77.191578985796511</v>
      </c>
      <c r="EM418">
        <f t="shared" si="380"/>
        <v>-77.191660777856015</v>
      </c>
      <c r="EN418">
        <f t="shared" si="381"/>
        <v>-77.191761421517</v>
      </c>
    </row>
    <row r="419" spans="1:144" ht="17" x14ac:dyDescent="0.2">
      <c r="A419" s="4">
        <f>'[1]De Raw'!$A417</f>
        <v>1.3176164452126597</v>
      </c>
      <c r="B419" t="s">
        <v>405</v>
      </c>
      <c r="C419" s="1"/>
      <c r="D419" s="1">
        <f>ABS(AL419-$A419)</f>
        <v>4.8719815849511683E-3</v>
      </c>
      <c r="E419" s="1"/>
      <c r="F419" s="1">
        <f>ABS(AN419-$A419)</f>
        <v>6.4429870135958911E-2</v>
      </c>
      <c r="G419" s="1">
        <f>ABS(AO419-$A419)</f>
        <v>7.5858012362018501E-2</v>
      </c>
      <c r="H419" s="1">
        <f>ABS(AP419-$A419)</f>
        <v>5.714071113029906E-3</v>
      </c>
      <c r="I419" s="15">
        <f>ABS(AQ419-$A419)</f>
        <v>8.0572775423588539E-2</v>
      </c>
      <c r="J419" s="1">
        <f>ABS(AR419-$A419)</f>
        <v>6.1562844580790088E-2</v>
      </c>
      <c r="K419" s="1">
        <f>ABS(AS419-$A419)</f>
        <v>9.5049654213992252E-3</v>
      </c>
      <c r="L419" s="15">
        <f>ABS(AT419-$A419)</f>
        <v>0.10336017798495889</v>
      </c>
      <c r="M419" s="1">
        <f>ABS(AU419-$A419)</f>
        <v>5.1501138246597966E-2</v>
      </c>
      <c r="N419" s="1">
        <f>ABS(AV419-$A419)</f>
        <v>2.5929519869180462E-2</v>
      </c>
      <c r="O419" s="15">
        <f>ABS(AZ419-$A419)</f>
        <v>6.3532700042328027E-3</v>
      </c>
      <c r="P419" s="1">
        <f>ABS(BA419-$A419)</f>
        <v>3.2296495149640725E-2</v>
      </c>
      <c r="Q419" s="1">
        <f>ABS(BB419-$A419)</f>
        <v>1.2971612572703961E-2</v>
      </c>
      <c r="R419" s="15">
        <f>ABS(BC419-$A419)</f>
        <v>8.864422806740313E-2</v>
      </c>
      <c r="S419" s="1">
        <f>ABS(BD419-$A419)</f>
        <v>5.4415260672340926E-2</v>
      </c>
      <c r="T419" s="1">
        <f>ABS(BE419-$A419)</f>
        <v>1.7114483697531213E-2</v>
      </c>
      <c r="U419" s="91">
        <f>ABS(BI419-$A419)</f>
        <v>1.1645191558293577E-2</v>
      </c>
      <c r="V419" s="92">
        <f>ABS(BJ419-$A419)</f>
        <v>2.7610293667239105E-2</v>
      </c>
      <c r="W419" s="92">
        <f>ABS(BK419-$A419)</f>
        <v>7.982551054472653E-3</v>
      </c>
      <c r="X419" s="15">
        <f t="shared" si="341"/>
        <v>3.2313337578055989E-3</v>
      </c>
      <c r="Y419" s="1">
        <f t="shared" si="342"/>
        <v>3.3137810431030479E-2</v>
      </c>
      <c r="Z419" s="1">
        <f t="shared" si="343"/>
        <v>1.534285501618915E-2</v>
      </c>
      <c r="AA419" s="15">
        <f t="shared" si="344"/>
        <v>1.2660774935056462E-2</v>
      </c>
      <c r="AB419" s="1">
        <f t="shared" si="345"/>
        <v>2.6566651386132456E-2</v>
      </c>
      <c r="AC419" s="1">
        <f t="shared" si="346"/>
        <v>7.1952683331315548E-3</v>
      </c>
      <c r="AD419" s="15">
        <f t="shared" si="347"/>
        <v>1.6999296848498879E-2</v>
      </c>
      <c r="AE419" s="1">
        <f t="shared" si="348"/>
        <v>4.3321725060834204E-2</v>
      </c>
      <c r="AF419" s="1">
        <f t="shared" si="349"/>
        <v>3.1121446744222681E-2</v>
      </c>
      <c r="AG419" s="15">
        <f t="shared" si="350"/>
        <v>1.8035026003318855E-2</v>
      </c>
      <c r="AH419" s="1">
        <f t="shared" si="351"/>
        <v>4.2811778435506431E-2</v>
      </c>
      <c r="AI419" s="1">
        <f t="shared" si="352"/>
        <v>3.1870641969728997E-2</v>
      </c>
      <c r="AJ419" s="1"/>
      <c r="AK419" s="1">
        <f t="shared" si="382"/>
        <v>1.345686054235633</v>
      </c>
      <c r="AL419" s="1">
        <f t="shared" si="354"/>
        <v>1.3127444636277086</v>
      </c>
      <c r="AM419" s="1">
        <f t="shared" si="358"/>
        <v>1.3292152589316708</v>
      </c>
      <c r="AN419" s="1">
        <f t="shared" si="355"/>
        <v>1.3820463153486187</v>
      </c>
      <c r="AO419" s="1">
        <f t="shared" si="359"/>
        <v>1.2417584328506412</v>
      </c>
      <c r="AP419" s="1">
        <f t="shared" si="360"/>
        <v>1.3119023740996298</v>
      </c>
      <c r="AQ419" s="1">
        <f t="shared" si="356"/>
        <v>1.3981892206362483</v>
      </c>
      <c r="AR419" s="1">
        <f t="shared" si="357"/>
        <v>1.2560536006318697</v>
      </c>
      <c r="AS419" s="1">
        <f t="shared" si="361"/>
        <v>1.327121410634059</v>
      </c>
      <c r="AT419" s="1">
        <f t="shared" si="362"/>
        <v>1.4209766231976186</v>
      </c>
      <c r="AU419" s="1">
        <f t="shared" si="363"/>
        <v>1.2661153069660618</v>
      </c>
      <c r="AV419" s="1">
        <f t="shared" si="364"/>
        <v>1.3435459650818402</v>
      </c>
      <c r="AW419" s="1"/>
      <c r="AX419" s="1"/>
      <c r="AY419" s="1"/>
      <c r="AZ419" s="1">
        <f t="shared" si="383"/>
        <v>1.3112631752084269</v>
      </c>
      <c r="BA419" s="1">
        <f t="shared" si="384"/>
        <v>1.3499129403623005</v>
      </c>
      <c r="BB419" s="1">
        <f t="shared" si="385"/>
        <v>1.3305880577853637</v>
      </c>
      <c r="BC419" s="1">
        <f t="shared" si="365"/>
        <v>1.4062606732800629</v>
      </c>
      <c r="BD419" s="1">
        <f t="shared" si="366"/>
        <v>1.2632011845403188</v>
      </c>
      <c r="BE419" s="1">
        <f t="shared" si="367"/>
        <v>1.334730928910191</v>
      </c>
      <c r="BF419" s="87"/>
      <c r="BG419" s="87"/>
      <c r="BH419" s="87"/>
      <c r="BI419" s="1">
        <f t="shared" si="368"/>
        <v>1.3059712536543662</v>
      </c>
      <c r="BJ419" s="1">
        <f t="shared" si="369"/>
        <v>1.3452267388798989</v>
      </c>
      <c r="BK419" s="1">
        <f t="shared" si="370"/>
        <v>1.3255989962671324</v>
      </c>
      <c r="BL419" s="87"/>
      <c r="BM419" s="87"/>
      <c r="BN419" s="87"/>
      <c r="BO419" s="1">
        <f>AZ419+(AQ419-NormalPNO!Y419)*$BO$1</f>
        <v>1.3143851114548541</v>
      </c>
      <c r="BP419" s="1">
        <f>BA419+(AR419-NormalPNO!Z419)*$BP$1</f>
        <v>1.3507542556436902</v>
      </c>
      <c r="BQ419" s="1">
        <f>BB419+(AS419-NormalPNO!AA419)*$BQ$1</f>
        <v>1.3329593002288489</v>
      </c>
      <c r="BR419" s="1">
        <f>BI419+(BC419-NormalPNO!Y419)*$BR$1</f>
        <v>1.3049556702776033</v>
      </c>
      <c r="BS419" s="1">
        <f>BJ419+(BD419-NormalPNO!Z419)*$BS$1</f>
        <v>1.3441830965987922</v>
      </c>
      <c r="BT419" s="1">
        <f>BK419+(BE419-NormalPNO!AA419)*$BT$1</f>
        <v>1.3248117135457913</v>
      </c>
      <c r="BU419" s="1">
        <f t="shared" si="371"/>
        <v>1.3346157420611586</v>
      </c>
      <c r="BV419" s="1">
        <f t="shared" si="372"/>
        <v>1.360938170273494</v>
      </c>
      <c r="BW419" s="1">
        <f t="shared" si="373"/>
        <v>1.3487378919568824</v>
      </c>
      <c r="BX419" s="1">
        <f t="shared" si="374"/>
        <v>1.3356514712159786</v>
      </c>
      <c r="BY419" s="1">
        <f t="shared" si="375"/>
        <v>1.3604282236481662</v>
      </c>
      <c r="BZ419" s="1">
        <f t="shared" si="376"/>
        <v>1.3494870871823887</v>
      </c>
      <c r="CA419" s="1"/>
      <c r="CB419" t="s">
        <v>405</v>
      </c>
      <c r="CC419" s="13" t="s">
        <v>951</v>
      </c>
      <c r="CD419">
        <v>-154.42401812902401</v>
      </c>
      <c r="CE419" s="19">
        <v>-153.70821121500001</v>
      </c>
      <c r="CF419" s="19">
        <v>-154.385459569928</v>
      </c>
      <c r="CG419" s="19">
        <v>-153.699194737</v>
      </c>
      <c r="CH419" s="19"/>
      <c r="CI419" s="19"/>
      <c r="CJ419">
        <v>-77.210937761693003</v>
      </c>
      <c r="CK419" s="19">
        <v>-76.853501563999998</v>
      </c>
      <c r="CL419">
        <v>-77.191614967503995</v>
      </c>
      <c r="CM419" s="19">
        <v>-76.848968898999999</v>
      </c>
      <c r="CN419" s="19"/>
      <c r="CO419" s="19"/>
      <c r="CP419" s="19">
        <f>'[3]DLPNO-CCSD(T1 or T)_TightPNO'!BL419</f>
        <v>-77.210935880188998</v>
      </c>
      <c r="CQ419" s="19">
        <f>'[3]DLPNO-CCSD(T1 or T)_TightPNO'!BM419</f>
        <v>-76.853453568000006</v>
      </c>
      <c r="CR419" s="19">
        <f>'[3]DLPNO-CCSD(T1 or T)_TightPNO'!BN419</f>
        <v>-77.191616446164005</v>
      </c>
      <c r="CS419" s="19">
        <f>'[3]DLPNO-CCSD(T1 or T)_TightPNO'!BO419</f>
        <v>-76.848922220999995</v>
      </c>
      <c r="CT419" s="19"/>
      <c r="CU419" s="19"/>
      <c r="CV419" s="19">
        <f>'[3]DLPNO-CCSD(T1 or T)_TightPNO'!BR419</f>
        <v>-77.210955214948001</v>
      </c>
      <c r="CW419" s="19">
        <f>'[3]DLPNO-CCSD(T1 or T)_TightPNO'!BS419</f>
        <v>-76.853458665000005</v>
      </c>
      <c r="CX419" s="19">
        <f>'[3]DLPNO-CCSD(T1 or T)_TightPNO'!BT419</f>
        <v>-77.191688335904004</v>
      </c>
      <c r="CY419" s="19">
        <f>'[3]DLPNO-CCSD(T1 or T)_TightPNO'!BU419</f>
        <v>-76.848956865999995</v>
      </c>
      <c r="CZ419" s="19"/>
      <c r="DA419" s="19"/>
      <c r="DB419" s="19">
        <f>'[3]DLPNO-CCSD(T1 or T)_TightPNO'!BX419</f>
        <v>-77.210970922697996</v>
      </c>
      <c r="DC419" s="19">
        <f>'[3]DLPNO-CCSD(T1 or T)_TightPNO'!BY419</f>
        <v>-76.853509414000001</v>
      </c>
      <c r="DD419" s="19">
        <f>'[3]DLPNO-CCSD(T1 or T)_TightPNO'!BZ419</f>
        <v>-77.191769585282998</v>
      </c>
      <c r="DE419" s="19">
        <f>'[3]DLPNO-CCSD(T1 or T)_TightPNO'!CA419</f>
        <v>-76.849005886</v>
      </c>
      <c r="DF419" s="19"/>
      <c r="DG419" s="19"/>
      <c r="DH419" s="19"/>
      <c r="DI419" s="40" t="str">
        <f>'[3]DLPNO-CCSD(T1 or T)_TightPNO'!CE419</f>
        <v>51_Ethyne-Ethyne_TS_1.10.xyz</v>
      </c>
      <c r="DJ419" s="40">
        <f>'[3]DLPNO-CCSD(T1 or T)_TightPNO'!CF419</f>
        <v>-154.38558374523399</v>
      </c>
      <c r="DK419" s="40">
        <f>'[3]DLPNO-CCSD(T1 or T)_TightPNO'!CG419</f>
        <v>-153.699194737</v>
      </c>
      <c r="DL419" s="40">
        <f>'[3]DLPNO-CCSD(T1 or T)_TightPNO'!CH419</f>
        <v>-77.191689947431001</v>
      </c>
      <c r="DM419" s="40">
        <f>'[3]DLPNO-CCSD(T1 or T)_TightPNO'!CI419</f>
        <v>-76.848968898999999</v>
      </c>
      <c r="DN419" s="40">
        <f>'[3]DLPNO-CCSD(T1 or T)_TightPNO'!CJ419</f>
        <v>-77.191691366898993</v>
      </c>
      <c r="DO419" s="40">
        <f>'[3]DLPNO-CCSD(T1 or T)_TightPNO'!CK419</f>
        <v>-76.848922220999995</v>
      </c>
      <c r="DP419" s="40">
        <f>'[3]DLPNO-CCSD(T1 or T)_TightPNO'!CL419</f>
        <v>-77.191762794306001</v>
      </c>
      <c r="DQ419" s="40">
        <f>'[3]DLPNO-CCSD(T1 or T)_TightPNO'!CM419</f>
        <v>-76.848956865999995</v>
      </c>
      <c r="DR419" s="40">
        <f>'[3]DLPNO-CCSD(T1 or T)_TightPNO'!CN419</f>
        <v>-77.191842082986</v>
      </c>
      <c r="DS419" s="40">
        <f>'[3]DLPNO-CCSD(T1 or T)_TightPNO'!CO419</f>
        <v>-76.849005886</v>
      </c>
      <c r="DT419" s="19"/>
      <c r="DU419" s="10"/>
      <c r="DV419" s="13" t="s">
        <v>951</v>
      </c>
      <c r="DW419">
        <f>'[3]DLPNO-CCSD(T1 or T)_TightPNO'!CS419</f>
        <v>-154.385501675456</v>
      </c>
      <c r="DX419">
        <f>'[3]DLPNO-CCSD(T1 or T)_TightPNO'!CT419</f>
        <v>-153.699194737</v>
      </c>
      <c r="DY419">
        <f>'[3]DLPNO-CCSD(T1 or T)_TightPNO'!CU419</f>
        <v>-77.191617868392001</v>
      </c>
      <c r="DZ419">
        <f>'[3]DLPNO-CCSD(T1 or T)_TightPNO'!CV419</f>
        <v>-76.848968898999999</v>
      </c>
      <c r="EA419">
        <f>'[3]DLPNO-CCSD(T1 or T)_TightPNO'!CW419</f>
        <v>-77.191619336767999</v>
      </c>
      <c r="EB419">
        <f>'[3]DLPNO-CCSD(T1 or T)_TightPNO'!CX419</f>
        <v>-76.848922220999995</v>
      </c>
      <c r="EC419">
        <f>'[3]DLPNO-CCSD(T1 or T)_TightPNO'!CY419</f>
        <v>-77.191701778628001</v>
      </c>
      <c r="ED419">
        <f>'[3]DLPNO-CCSD(T1 or T)_TightPNO'!CZ419</f>
        <v>-76.848956865999995</v>
      </c>
      <c r="EE419">
        <f>'[3]DLPNO-CCSD(T1 or T)_TightPNO'!DA419</f>
        <v>-77.191782213737994</v>
      </c>
      <c r="EF419">
        <f>'[3]DLPNO-CCSD(T1 or T)_TightPNO'!DB419</f>
        <v>-76.849005886</v>
      </c>
      <c r="EH419" s="13" t="s">
        <v>951</v>
      </c>
      <c r="EJ419">
        <f t="shared" si="377"/>
        <v>-154.38539748227501</v>
      </c>
      <c r="EK419" s="36">
        <f t="shared" si="378"/>
        <v>-77.191577477540491</v>
      </c>
      <c r="EL419">
        <f t="shared" si="379"/>
        <v>-77.191578985796511</v>
      </c>
      <c r="EM419">
        <f t="shared" si="380"/>
        <v>-77.191651106703006</v>
      </c>
      <c r="EN419">
        <f t="shared" si="381"/>
        <v>-77.191733336431497</v>
      </c>
    </row>
    <row r="420" spans="1:144" ht="17" x14ac:dyDescent="0.2">
      <c r="A420" s="4">
        <f>'[1]De Raw'!$A418</f>
        <v>0.91348831885880188</v>
      </c>
      <c r="B420" t="s">
        <v>406</v>
      </c>
      <c r="C420" s="1"/>
      <c r="D420" s="1">
        <f>ABS(AL420-$A420)</f>
        <v>1.9169137597530694E-2</v>
      </c>
      <c r="E420" s="1"/>
      <c r="F420" s="1">
        <f>ABS(AN420-$A420)</f>
        <v>7.2937900923326859E-2</v>
      </c>
      <c r="G420" s="1">
        <f>ABS(AO420-$A420)</f>
        <v>1.524438450198673E-2</v>
      </c>
      <c r="H420" s="1">
        <f>ABS(AP420-$A420)</f>
        <v>2.8846758210670065E-2</v>
      </c>
      <c r="I420" s="15">
        <f>ABS(AQ420-$A420)</f>
        <v>8.2044187633929067E-2</v>
      </c>
      <c r="J420" s="1">
        <f>ABS(AR420-$A420)</f>
        <v>8.5310650883212436E-3</v>
      </c>
      <c r="K420" s="1">
        <f>ABS(AS420-$A420)</f>
        <v>3.6756561272803911E-2</v>
      </c>
      <c r="L420" s="15">
        <f>ABS(AT420-$A420)</f>
        <v>9.4894049188964935E-2</v>
      </c>
      <c r="M420" s="1">
        <f>ABS(AU420-$A420)</f>
        <v>1.6216734307649694E-2</v>
      </c>
      <c r="N420" s="1">
        <f>ABS(AV420-$A420)</f>
        <v>3.9338657440657565E-2</v>
      </c>
      <c r="O420" s="15">
        <f>ABS(AZ420-$A420)</f>
        <v>5.4048027242296071E-3</v>
      </c>
      <c r="P420" s="1">
        <f>ABS(BA420-$A420)</f>
        <v>3.7330341796312116E-2</v>
      </c>
      <c r="Q420" s="1">
        <f>ABS(BB420-$A420)</f>
        <v>2.1367572260270862E-2</v>
      </c>
      <c r="R420" s="15">
        <f>ABS(BC420-$A420)</f>
        <v>8.6597330989230059E-2</v>
      </c>
      <c r="S420" s="1">
        <f>ABS(BD420-$A420)</f>
        <v>5.1744053993233452E-3</v>
      </c>
      <c r="T420" s="1">
        <f>ABS(BE420-$A420)</f>
        <v>4.0711462794953412E-2</v>
      </c>
      <c r="U420" s="91">
        <f>ABS(BI420-$A420)</f>
        <v>2.419605570268657E-3</v>
      </c>
      <c r="V420" s="92">
        <f>ABS(BJ420-$A420)</f>
        <v>3.51296004252446E-2</v>
      </c>
      <c r="W420" s="92">
        <f>ABS(BK420-$A420)</f>
        <v>1.8774602997756573E-2</v>
      </c>
      <c r="X420" s="15">
        <f t="shared" si="341"/>
        <v>5.245426322658675E-3</v>
      </c>
      <c r="Y420" s="1">
        <f t="shared" si="342"/>
        <v>3.7429796030322704E-2</v>
      </c>
      <c r="Z420" s="1">
        <f t="shared" si="343"/>
        <v>2.1460285626496045E-2</v>
      </c>
      <c r="AA420" s="15">
        <f t="shared" si="344"/>
        <v>2.7156397959926526E-3</v>
      </c>
      <c r="AB420" s="1">
        <f t="shared" si="345"/>
        <v>3.5108701914394969E-2</v>
      </c>
      <c r="AC420" s="1">
        <f t="shared" si="346"/>
        <v>1.8868386149930028E-2</v>
      </c>
      <c r="AD420" s="15">
        <f t="shared" si="347"/>
        <v>1.8573361545453859E-2</v>
      </c>
      <c r="AE420" s="1">
        <f t="shared" si="348"/>
        <v>2.8908681756749544E-2</v>
      </c>
      <c r="AF420" s="1">
        <f t="shared" si="349"/>
        <v>2.4220898809277469E-2</v>
      </c>
      <c r="AG420" s="15">
        <f t="shared" si="350"/>
        <v>1.915633919152826E-2</v>
      </c>
      <c r="AH420" s="1">
        <f t="shared" si="351"/>
        <v>2.351789365394541E-2</v>
      </c>
      <c r="AI420" s="1">
        <f t="shared" si="352"/>
        <v>2.2530038081595705E-2</v>
      </c>
      <c r="AJ420" s="1"/>
      <c r="AK420" s="1">
        <f t="shared" si="382"/>
        <v>0.94924246351480779</v>
      </c>
      <c r="AL420" s="1">
        <f t="shared" si="354"/>
        <v>0.93265745645633258</v>
      </c>
      <c r="AM420" s="1">
        <f t="shared" si="358"/>
        <v>0.94094995998557018</v>
      </c>
      <c r="AN420" s="1">
        <f t="shared" si="355"/>
        <v>0.98642621978212874</v>
      </c>
      <c r="AO420" s="1">
        <f t="shared" si="359"/>
        <v>0.89824393435681515</v>
      </c>
      <c r="AP420" s="1">
        <f t="shared" si="360"/>
        <v>0.94233507706947195</v>
      </c>
      <c r="AQ420" s="1">
        <f t="shared" si="356"/>
        <v>0.99553250649273095</v>
      </c>
      <c r="AR420" s="1">
        <f t="shared" si="357"/>
        <v>0.90495725377048064</v>
      </c>
      <c r="AS420" s="1">
        <f t="shared" si="361"/>
        <v>0.9502448801316058</v>
      </c>
      <c r="AT420" s="1">
        <f t="shared" si="362"/>
        <v>1.0083823680477668</v>
      </c>
      <c r="AU420" s="1">
        <f t="shared" si="363"/>
        <v>0.89727158455115219</v>
      </c>
      <c r="AV420" s="1">
        <f t="shared" si="364"/>
        <v>0.95282697629945945</v>
      </c>
      <c r="AW420" s="1"/>
      <c r="AX420" s="1"/>
      <c r="AY420" s="1"/>
      <c r="AZ420" s="1">
        <f t="shared" si="383"/>
        <v>0.91889312158303149</v>
      </c>
      <c r="BA420" s="1">
        <f t="shared" si="384"/>
        <v>0.950818660655114</v>
      </c>
      <c r="BB420" s="1">
        <f t="shared" si="385"/>
        <v>0.93485589111907275</v>
      </c>
      <c r="BC420" s="1">
        <f t="shared" si="365"/>
        <v>1.0000856498480319</v>
      </c>
      <c r="BD420" s="1">
        <f t="shared" si="366"/>
        <v>0.90831391345947854</v>
      </c>
      <c r="BE420" s="1">
        <f t="shared" si="367"/>
        <v>0.9541997816537553</v>
      </c>
      <c r="BF420" s="87"/>
      <c r="BG420" s="87"/>
      <c r="BH420" s="87"/>
      <c r="BI420" s="1">
        <f t="shared" si="368"/>
        <v>0.91590792442907054</v>
      </c>
      <c r="BJ420" s="1">
        <f t="shared" si="369"/>
        <v>0.94861791928404648</v>
      </c>
      <c r="BK420" s="1">
        <f t="shared" si="370"/>
        <v>0.93226292185655846</v>
      </c>
      <c r="BL420" s="87"/>
      <c r="BM420" s="87"/>
      <c r="BN420" s="87"/>
      <c r="BO420" s="1">
        <f>AZ420+(AQ420-NormalPNO!Y420)*$BO$1</f>
        <v>0.91873374518146056</v>
      </c>
      <c r="BP420" s="1">
        <f>BA420+(AR420-NormalPNO!Z420)*$BP$1</f>
        <v>0.95091811488912459</v>
      </c>
      <c r="BQ420" s="1">
        <f>BB420+(AS420-NormalPNO!AA420)*$BQ$1</f>
        <v>0.93494860448529793</v>
      </c>
      <c r="BR420" s="1">
        <f>BI420+(BC420-NormalPNO!Y420)*$BR$1</f>
        <v>0.91620395865479454</v>
      </c>
      <c r="BS420" s="1">
        <f>BJ420+(BD420-NormalPNO!Z420)*$BS$1</f>
        <v>0.94859702077319685</v>
      </c>
      <c r="BT420" s="1">
        <f>BK420+(BE420-NormalPNO!AA420)*$BT$1</f>
        <v>0.93235670500873191</v>
      </c>
      <c r="BU420" s="1">
        <f t="shared" si="371"/>
        <v>0.93206168040425574</v>
      </c>
      <c r="BV420" s="1">
        <f t="shared" si="372"/>
        <v>0.94239700061555143</v>
      </c>
      <c r="BW420" s="1">
        <f t="shared" si="373"/>
        <v>0.93770921766807935</v>
      </c>
      <c r="BX420" s="1">
        <f t="shared" si="374"/>
        <v>0.93264465805033014</v>
      </c>
      <c r="BY420" s="1">
        <f t="shared" si="375"/>
        <v>0.93700621251274729</v>
      </c>
      <c r="BZ420" s="1">
        <f t="shared" si="376"/>
        <v>0.93601835694039759</v>
      </c>
      <c r="CA420" s="1"/>
      <c r="CB420" t="s">
        <v>406</v>
      </c>
      <c r="CC420" s="13" t="s">
        <v>952</v>
      </c>
      <c r="CD420">
        <v>-154.423386355974</v>
      </c>
      <c r="CE420" s="19">
        <v>-153.70804618700001</v>
      </c>
      <c r="CF420" s="19">
        <v>-154.38481789563599</v>
      </c>
      <c r="CG420" s="19">
        <v>-153.69902582200001</v>
      </c>
      <c r="CH420" s="19"/>
      <c r="CI420" s="19"/>
      <c r="CJ420">
        <v>-77.210937761693003</v>
      </c>
      <c r="CK420" s="19">
        <v>-76.853501563999998</v>
      </c>
      <c r="CL420">
        <v>-77.191614967503995</v>
      </c>
      <c r="CM420" s="19">
        <v>-76.848968898999999</v>
      </c>
      <c r="CN420" s="19"/>
      <c r="CO420" s="19"/>
      <c r="CP420" s="19">
        <f>'[3]DLPNO-CCSD(T1 or T)_TightPNO'!BL420</f>
        <v>-77.210935880188998</v>
      </c>
      <c r="CQ420" s="19">
        <f>'[3]DLPNO-CCSD(T1 or T)_TightPNO'!BM420</f>
        <v>-76.853453568000006</v>
      </c>
      <c r="CR420" s="19">
        <f>'[3]DLPNO-CCSD(T1 or T)_TightPNO'!BN420</f>
        <v>-77.191616446164005</v>
      </c>
      <c r="CS420" s="19">
        <f>'[3]DLPNO-CCSD(T1 or T)_TightPNO'!BO420</f>
        <v>-76.848922220999995</v>
      </c>
      <c r="CT420" s="19"/>
      <c r="CU420" s="19"/>
      <c r="CV420" s="19">
        <f>'[3]DLPNO-CCSD(T1 or T)_TightPNO'!BR420</f>
        <v>-77.210944902337999</v>
      </c>
      <c r="CW420" s="19">
        <f>'[3]DLPNO-CCSD(T1 or T)_TightPNO'!BS420</f>
        <v>-76.853457335000002</v>
      </c>
      <c r="CX420" s="19">
        <f>'[3]DLPNO-CCSD(T1 or T)_TightPNO'!BT420</f>
        <v>-77.191662742027006</v>
      </c>
      <c r="CY420" s="19">
        <f>'[3]DLPNO-CCSD(T1 or T)_TightPNO'!BU420</f>
        <v>-76.848945794000002</v>
      </c>
      <c r="CZ420" s="19"/>
      <c r="DA420" s="19"/>
      <c r="DB420" s="19">
        <f>'[3]DLPNO-CCSD(T1 or T)_TightPNO'!BX420</f>
        <v>-77.210955169434001</v>
      </c>
      <c r="DC420" s="19">
        <f>'[3]DLPNO-CCSD(T1 or T)_TightPNO'!BY420</f>
        <v>-76.853507379000007</v>
      </c>
      <c r="DD420" s="19">
        <f>'[3]DLPNO-CCSD(T1 or T)_TightPNO'!BZ420</f>
        <v>-77.191713012487995</v>
      </c>
      <c r="DE420" s="19">
        <f>'[3]DLPNO-CCSD(T1 or T)_TightPNO'!CA420</f>
        <v>-76.848997791000002</v>
      </c>
      <c r="DF420" s="19"/>
      <c r="DG420" s="19"/>
      <c r="DH420" s="19"/>
      <c r="DI420" s="40" t="str">
        <f>'[3]DLPNO-CCSD(T1 or T)_TightPNO'!CE420</f>
        <v>51_Ethyne-Ethyne_TS_1.25.xyz</v>
      </c>
      <c r="DJ420" s="40">
        <f>'[3]DLPNO-CCSD(T1 or T)_TightPNO'!CF420</f>
        <v>-154.38495328450699</v>
      </c>
      <c r="DK420" s="40">
        <f>'[3]DLPNO-CCSD(T1 or T)_TightPNO'!CG420</f>
        <v>-153.69902582200001</v>
      </c>
      <c r="DL420" s="40">
        <f>'[3]DLPNO-CCSD(T1 or T)_TightPNO'!CH420</f>
        <v>-77.191689947431001</v>
      </c>
      <c r="DM420" s="40">
        <f>'[3]DLPNO-CCSD(T1 or T)_TightPNO'!CI420</f>
        <v>-76.848968898999999</v>
      </c>
      <c r="DN420" s="40">
        <f>'[3]DLPNO-CCSD(T1 or T)_TightPNO'!CJ420</f>
        <v>-77.191691366898993</v>
      </c>
      <c r="DO420" s="40">
        <f>'[3]DLPNO-CCSD(T1 or T)_TightPNO'!CK420</f>
        <v>-76.848922220999995</v>
      </c>
      <c r="DP420" s="40">
        <f>'[3]DLPNO-CCSD(T1 or T)_TightPNO'!CL420</f>
        <v>-77.191737468061007</v>
      </c>
      <c r="DQ420" s="40">
        <f>'[3]DLPNO-CCSD(T1 or T)_TightPNO'!CM420</f>
        <v>-76.848945794000002</v>
      </c>
      <c r="DR420" s="40">
        <f>'[3]DLPNO-CCSD(T1 or T)_TightPNO'!CN420</f>
        <v>-77.191784373679994</v>
      </c>
      <c r="DS420" s="40">
        <f>'[3]DLPNO-CCSD(T1 or T)_TightPNO'!CO420</f>
        <v>-76.848997791000002</v>
      </c>
      <c r="DT420" s="19"/>
      <c r="DU420" s="10"/>
      <c r="DV420" s="13" t="s">
        <v>952</v>
      </c>
      <c r="DW420">
        <f>'[3]DLPNO-CCSD(T1 or T)_TightPNO'!CS420</f>
        <v>-154.38484416468501</v>
      </c>
      <c r="DX420">
        <f>'[3]DLPNO-CCSD(T1 or T)_TightPNO'!CT420</f>
        <v>-153.69902582200001</v>
      </c>
      <c r="DY420">
        <f>'[3]DLPNO-CCSD(T1 or T)_TightPNO'!CU420</f>
        <v>-77.191617868392001</v>
      </c>
      <c r="DZ420">
        <f>'[3]DLPNO-CCSD(T1 or T)_TightPNO'!CV420</f>
        <v>-76.848968898999999</v>
      </c>
      <c r="EA420">
        <f>'[3]DLPNO-CCSD(T1 or T)_TightPNO'!CW420</f>
        <v>-77.191619336767999</v>
      </c>
      <c r="EB420">
        <f>'[3]DLPNO-CCSD(T1 or T)_TightPNO'!CX420</f>
        <v>-76.848922220999995</v>
      </c>
      <c r="EC420">
        <f>'[3]DLPNO-CCSD(T1 or T)_TightPNO'!CY420</f>
        <v>-77.191687074308007</v>
      </c>
      <c r="ED420">
        <f>'[3]DLPNO-CCSD(T1 or T)_TightPNO'!CZ420</f>
        <v>-76.848945794000002</v>
      </c>
      <c r="EE420">
        <f>'[3]DLPNO-CCSD(T1 or T)_TightPNO'!DA420</f>
        <v>-77.191727197149007</v>
      </c>
      <c r="EF420">
        <f>'[3]DLPNO-CCSD(T1 or T)_TightPNO'!DB420</f>
        <v>-76.848997791000002</v>
      </c>
      <c r="EH420" s="13" t="s">
        <v>952</v>
      </c>
      <c r="EJ420">
        <f t="shared" si="377"/>
        <v>-154.38475020120049</v>
      </c>
      <c r="EK420" s="36">
        <f t="shared" si="378"/>
        <v>-77.191577477540491</v>
      </c>
      <c r="EL420">
        <f t="shared" si="379"/>
        <v>-77.191578985796511</v>
      </c>
      <c r="EM420">
        <f t="shared" si="380"/>
        <v>-77.191625379010006</v>
      </c>
      <c r="EN420">
        <f t="shared" si="381"/>
        <v>-77.191677331891995</v>
      </c>
    </row>
    <row r="421" spans="1:144" ht="17" x14ac:dyDescent="0.2">
      <c r="A421" s="4">
        <f>'[1]De Raw'!$A419</f>
        <v>0.45179989294017797</v>
      </c>
      <c r="B421" t="s">
        <v>407</v>
      </c>
      <c r="C421" s="1"/>
      <c r="D421" s="1">
        <f>ABS(AL421-$A421)</f>
        <v>3.4501505704591151E-2</v>
      </c>
      <c r="E421" s="1"/>
      <c r="F421" s="1">
        <f>ABS(AN421-$A421)</f>
        <v>5.191572077238793E-2</v>
      </c>
      <c r="G421" s="1">
        <f>ABS(AO421-$A421)</f>
        <v>1.0772203224352461E-2</v>
      </c>
      <c r="H421" s="1">
        <f>ABS(AP421-$A421)</f>
        <v>3.1343961998370196E-2</v>
      </c>
      <c r="I421" s="15">
        <f>ABS(AQ421-$A421)</f>
        <v>5.7605355067374409E-2</v>
      </c>
      <c r="J421" s="1">
        <f>ABS(AR421-$A421)</f>
        <v>1.4969628717859784E-2</v>
      </c>
      <c r="K421" s="1">
        <f>ABS(AS421-$A421)</f>
        <v>3.6287491892617096E-2</v>
      </c>
      <c r="L421" s="15">
        <f>ABS(AT421-$A421)</f>
        <v>5.7340387916764213E-2</v>
      </c>
      <c r="M421" s="1">
        <f>ABS(AU421-$A421)</f>
        <v>3.1333568940097867E-3</v>
      </c>
      <c r="N421" s="1">
        <f>ABS(AV421-$A421)</f>
        <v>3.0236872405386972E-2</v>
      </c>
      <c r="O421" s="15">
        <f>ABS(AZ421-$A421)</f>
        <v>1.9838069041803796E-2</v>
      </c>
      <c r="P421" s="1">
        <f>ABS(BA421-$A421)</f>
        <v>4.7307275047307307E-2</v>
      </c>
      <c r="Q421" s="1">
        <f>ABS(BB421-$A421)</f>
        <v>3.3572672044555552E-2</v>
      </c>
      <c r="R421" s="15">
        <f>ABS(BC421-$A421)</f>
        <v>6.0450172223785015E-2</v>
      </c>
      <c r="S421" s="1">
        <f>ABS(BD421-$A421)</f>
        <v>1.7068341473530924E-2</v>
      </c>
      <c r="T421" s="1">
        <f>ABS(BE421-$A421)</f>
        <v>3.8759256848657997E-2</v>
      </c>
      <c r="U421" s="91">
        <f>ABS(BI421-$A421)</f>
        <v>1.7972909213491151E-2</v>
      </c>
      <c r="V421" s="92">
        <f>ABS(BJ421-$A421)</f>
        <v>4.5931286887848921E-2</v>
      </c>
      <c r="W421" s="92">
        <f>ABS(BK421-$A421)</f>
        <v>3.1952098050670008E-2</v>
      </c>
      <c r="X421" s="15">
        <f t="shared" si="341"/>
        <v>1.7400689498757504E-2</v>
      </c>
      <c r="Y421" s="1">
        <f t="shared" si="342"/>
        <v>4.6841357591629718E-2</v>
      </c>
      <c r="Z421" s="1">
        <f t="shared" si="343"/>
        <v>3.2007974882430623E-2</v>
      </c>
      <c r="AA421" s="15">
        <f t="shared" si="344"/>
        <v>1.921562306016128E-2</v>
      </c>
      <c r="AB421" s="1">
        <f t="shared" si="345"/>
        <v>4.6756366753380019E-2</v>
      </c>
      <c r="AC421" s="1">
        <f t="shared" si="346"/>
        <v>3.272679902151282E-2</v>
      </c>
      <c r="AD421" s="15">
        <f t="shared" si="347"/>
        <v>1.9566530279027383E-2</v>
      </c>
      <c r="AE421" s="1">
        <f t="shared" si="348"/>
        <v>3.4337544683992471E-2</v>
      </c>
      <c r="AF421" s="1">
        <f t="shared" si="349"/>
        <v>2.6886479084050507E-2</v>
      </c>
      <c r="AG421" s="15">
        <f t="shared" si="350"/>
        <v>1.7627793851807794E-2</v>
      </c>
      <c r="AH421" s="1">
        <f t="shared" si="351"/>
        <v>2.804874292690207E-2</v>
      </c>
      <c r="AI421" s="1">
        <f t="shared" si="352"/>
        <v>2.3151996418439735E-2</v>
      </c>
      <c r="AJ421" s="1"/>
      <c r="AK421" s="1">
        <f t="shared" si="382"/>
        <v>0.48659387895307654</v>
      </c>
      <c r="AL421" s="1">
        <f t="shared" si="354"/>
        <v>0.48630139864476912</v>
      </c>
      <c r="AM421" s="1">
        <f t="shared" si="358"/>
        <v>0.48644763879892283</v>
      </c>
      <c r="AN421" s="1">
        <f t="shared" si="355"/>
        <v>0.5037156137125659</v>
      </c>
      <c r="AO421" s="1">
        <f t="shared" si="359"/>
        <v>0.46257209616453043</v>
      </c>
      <c r="AP421" s="1">
        <f t="shared" si="360"/>
        <v>0.48314385493854817</v>
      </c>
      <c r="AQ421" s="1">
        <f t="shared" si="356"/>
        <v>0.50940524800755238</v>
      </c>
      <c r="AR421" s="1">
        <f t="shared" si="357"/>
        <v>0.46676952165803776</v>
      </c>
      <c r="AS421" s="1">
        <f t="shared" si="361"/>
        <v>0.48808738483279507</v>
      </c>
      <c r="AT421" s="1">
        <f t="shared" si="362"/>
        <v>0.50914028085694218</v>
      </c>
      <c r="AU421" s="1">
        <f t="shared" si="363"/>
        <v>0.45493324983418776</v>
      </c>
      <c r="AV421" s="1">
        <f t="shared" si="364"/>
        <v>0.48203676534556494</v>
      </c>
      <c r="AW421" s="1"/>
      <c r="AX421" s="1"/>
      <c r="AY421" s="1"/>
      <c r="AZ421" s="1">
        <f t="shared" si="383"/>
        <v>0.47163796198198177</v>
      </c>
      <c r="BA421" s="1">
        <f t="shared" si="384"/>
        <v>0.49910716798748528</v>
      </c>
      <c r="BB421" s="1">
        <f t="shared" si="385"/>
        <v>0.48537256498473352</v>
      </c>
      <c r="BC421" s="1">
        <f t="shared" si="365"/>
        <v>0.51225006516396299</v>
      </c>
      <c r="BD421" s="1">
        <f t="shared" si="366"/>
        <v>0.4688682344137089</v>
      </c>
      <c r="BE421" s="1">
        <f t="shared" si="367"/>
        <v>0.49055914978883597</v>
      </c>
      <c r="BF421" s="87"/>
      <c r="BG421" s="87"/>
      <c r="BH421" s="87"/>
      <c r="BI421" s="1">
        <f t="shared" si="368"/>
        <v>0.46977280215366912</v>
      </c>
      <c r="BJ421" s="1">
        <f t="shared" si="369"/>
        <v>0.49773117982802689</v>
      </c>
      <c r="BK421" s="1">
        <f t="shared" si="370"/>
        <v>0.48375199099084798</v>
      </c>
      <c r="BL421" s="87"/>
      <c r="BM421" s="87"/>
      <c r="BN421" s="87"/>
      <c r="BO421" s="1">
        <f>AZ421+(AQ421-NormalPNO!Y421)*$BO$1</f>
        <v>0.46920058243893548</v>
      </c>
      <c r="BP421" s="1">
        <f>BA421+(AR421-NormalPNO!Z421)*$BP$1</f>
        <v>0.49864125053180769</v>
      </c>
      <c r="BQ421" s="1">
        <f>BB421+(AS421-NormalPNO!AA421)*$BQ$1</f>
        <v>0.48380786782260859</v>
      </c>
      <c r="BR421" s="1">
        <f>BI421+(BC421-NormalPNO!Y421)*$BR$1</f>
        <v>0.47101551600033925</v>
      </c>
      <c r="BS421" s="1">
        <f>BJ421+(BD421-NormalPNO!Z421)*$BS$1</f>
        <v>0.49855625969355799</v>
      </c>
      <c r="BT421" s="1">
        <f>BK421+(BE421-NormalPNO!AA421)*$BT$1</f>
        <v>0.48452669196169079</v>
      </c>
      <c r="BU421" s="1">
        <f t="shared" si="371"/>
        <v>0.47136642321920535</v>
      </c>
      <c r="BV421" s="1">
        <f t="shared" si="372"/>
        <v>0.48613743762417044</v>
      </c>
      <c r="BW421" s="1">
        <f t="shared" si="373"/>
        <v>0.47868637202422848</v>
      </c>
      <c r="BX421" s="1">
        <f t="shared" si="374"/>
        <v>0.46942768679198577</v>
      </c>
      <c r="BY421" s="1">
        <f t="shared" si="375"/>
        <v>0.47984863586708004</v>
      </c>
      <c r="BZ421" s="1">
        <f t="shared" si="376"/>
        <v>0.47495188935861771</v>
      </c>
      <c r="CA421" s="1"/>
      <c r="CB421" t="s">
        <v>407</v>
      </c>
      <c r="CC421" s="13" t="s">
        <v>953</v>
      </c>
      <c r="CD421">
        <v>-154.422649078555</v>
      </c>
      <c r="CE421" s="19">
        <v>-153.70758933900001</v>
      </c>
      <c r="CF421" s="19">
        <v>-154.38404320257001</v>
      </c>
      <c r="CG421" s="19">
        <v>-153.698547437</v>
      </c>
      <c r="CH421" s="19"/>
      <c r="CI421" s="19"/>
      <c r="CJ421">
        <v>-77.210937761693003</v>
      </c>
      <c r="CK421" s="19">
        <v>-76.853501563999998</v>
      </c>
      <c r="CL421">
        <v>-77.191614967503995</v>
      </c>
      <c r="CM421" s="19">
        <v>-76.848968898999999</v>
      </c>
      <c r="CN421" s="19"/>
      <c r="CO421" s="19"/>
      <c r="CP421" s="19">
        <f>'[3]DLPNO-CCSD(T1 or T)_TightPNO'!BL421</f>
        <v>-77.210935880188998</v>
      </c>
      <c r="CQ421" s="19">
        <f>'[3]DLPNO-CCSD(T1 or T)_TightPNO'!BM421</f>
        <v>-76.853453568000006</v>
      </c>
      <c r="CR421" s="19">
        <f>'[3]DLPNO-CCSD(T1 or T)_TightPNO'!BN421</f>
        <v>-77.191616446164005</v>
      </c>
      <c r="CS421" s="19">
        <f>'[3]DLPNO-CCSD(T1 or T)_TightPNO'!BO421</f>
        <v>-76.848922220999995</v>
      </c>
      <c r="CT421" s="19"/>
      <c r="CU421" s="19"/>
      <c r="CV421" s="19">
        <f>'[3]DLPNO-CCSD(T1 or T)_TightPNO'!BR421</f>
        <v>-77.210936192445004</v>
      </c>
      <c r="CW421" s="19">
        <f>'[3]DLPNO-CCSD(T1 or T)_TightPNO'!BS421</f>
        <v>-76.853455527999998</v>
      </c>
      <c r="CX421" s="19">
        <f>'[3]DLPNO-CCSD(T1 or T)_TightPNO'!BT421</f>
        <v>-77.191630744405003</v>
      </c>
      <c r="CY421" s="19">
        <f>'[3]DLPNO-CCSD(T1 or T)_TightPNO'!BU421</f>
        <v>-76.848931866000001</v>
      </c>
      <c r="CZ421" s="19"/>
      <c r="DA421" s="19"/>
      <c r="DB421" s="19">
        <f>'[3]DLPNO-CCSD(T1 or T)_TightPNO'!BX421</f>
        <v>-77.210937915534004</v>
      </c>
      <c r="DC421" s="19">
        <f>'[3]DLPNO-CCSD(T1 or T)_TightPNO'!BY421</f>
        <v>-76.853505538999997</v>
      </c>
      <c r="DD421" s="19">
        <f>'[3]DLPNO-CCSD(T1 or T)_TightPNO'!BZ421</f>
        <v>-77.191668613614993</v>
      </c>
      <c r="DE421" s="19">
        <f>'[3]DLPNO-CCSD(T1 or T)_TightPNO'!CA421</f>
        <v>-76.848982703999994</v>
      </c>
      <c r="DF421" s="19"/>
      <c r="DG421" s="19"/>
      <c r="DH421" s="19"/>
      <c r="DI421" s="40" t="str">
        <f>'[3]DLPNO-CCSD(T1 or T)_TightPNO'!CE421</f>
        <v>51_Ethyne-Ethyne_TS_1.50.xyz</v>
      </c>
      <c r="DJ421" s="40">
        <f>'[3]DLPNO-CCSD(T1 or T)_TightPNO'!CF421</f>
        <v>-154.38418403622299</v>
      </c>
      <c r="DK421" s="40">
        <f>'[3]DLPNO-CCSD(T1 or T)_TightPNO'!CG421</f>
        <v>-153.698547437</v>
      </c>
      <c r="DL421" s="40">
        <f>'[3]DLPNO-CCSD(T1 or T)_TightPNO'!CH421</f>
        <v>-77.191689947431001</v>
      </c>
      <c r="DM421" s="40">
        <f>'[3]DLPNO-CCSD(T1 or T)_TightPNO'!CI421</f>
        <v>-76.848968898999999</v>
      </c>
      <c r="DN421" s="40">
        <f>'[3]DLPNO-CCSD(T1 or T)_TightPNO'!CJ421</f>
        <v>-77.191691366898993</v>
      </c>
      <c r="DO421" s="40">
        <f>'[3]DLPNO-CCSD(T1 or T)_TightPNO'!CK421</f>
        <v>-76.848922220999995</v>
      </c>
      <c r="DP421" s="40">
        <f>'[3]DLPNO-CCSD(T1 or T)_TightPNO'!CL421</f>
        <v>-77.191705296891001</v>
      </c>
      <c r="DQ421" s="40">
        <f>'[3]DLPNO-CCSD(T1 or T)_TightPNO'!CM421</f>
        <v>-76.848931866000001</v>
      </c>
      <c r="DR421" s="40">
        <f>'[3]DLPNO-CCSD(T1 or T)_TightPNO'!CN421</f>
        <v>-77.191741583804998</v>
      </c>
      <c r="DS421" s="40">
        <f>'[3]DLPNO-CCSD(T1 or T)_TightPNO'!CO421</f>
        <v>-76.848982703999994</v>
      </c>
      <c r="DT421" s="19"/>
      <c r="DU421" s="10"/>
      <c r="DV421" s="13" t="s">
        <v>953</v>
      </c>
      <c r="DW421">
        <f>'[3]DLPNO-CCSD(T1 or T)_TightPNO'!CS421</f>
        <v>-154.38404857181001</v>
      </c>
      <c r="DX421">
        <f>'[3]DLPNO-CCSD(T1 or T)_TightPNO'!CT421</f>
        <v>-153.698547437</v>
      </c>
      <c r="DY421">
        <f>'[3]DLPNO-CCSD(T1 or T)_TightPNO'!CU421</f>
        <v>-77.191617868392001</v>
      </c>
      <c r="DZ421">
        <f>'[3]DLPNO-CCSD(T1 or T)_TightPNO'!CV421</f>
        <v>-76.848968898999999</v>
      </c>
      <c r="EA421">
        <f>'[3]DLPNO-CCSD(T1 or T)_TightPNO'!CW421</f>
        <v>-77.191619336767999</v>
      </c>
      <c r="EB421">
        <f>'[3]DLPNO-CCSD(T1 or T)_TightPNO'!CX421</f>
        <v>-76.848922220999995</v>
      </c>
      <c r="EC421">
        <f>'[3]DLPNO-CCSD(T1 or T)_TightPNO'!CY421</f>
        <v>-77.191644484719006</v>
      </c>
      <c r="ED421">
        <f>'[3]DLPNO-CCSD(T1 or T)_TightPNO'!CZ421</f>
        <v>-76.848931866000001</v>
      </c>
      <c r="EE421">
        <f>'[3]DLPNO-CCSD(T1 or T)_TightPNO'!DA421</f>
        <v>-77.191679104840006</v>
      </c>
      <c r="EF421">
        <f>'[3]DLPNO-CCSD(T1 or T)_TightPNO'!DB421</f>
        <v>-76.848982703999994</v>
      </c>
      <c r="EH421" s="13" t="s">
        <v>953</v>
      </c>
      <c r="EJ421">
        <f t="shared" si="377"/>
        <v>-154.38397278574354</v>
      </c>
      <c r="EK421" s="36">
        <f t="shared" si="378"/>
        <v>-77.191577477540491</v>
      </c>
      <c r="EL421">
        <f t="shared" si="379"/>
        <v>-77.191578985796511</v>
      </c>
      <c r="EM421">
        <f t="shared" si="380"/>
        <v>-77.191593468162012</v>
      </c>
      <c r="EN421">
        <f t="shared" si="381"/>
        <v>-77.191632128519984</v>
      </c>
    </row>
    <row r="422" spans="1:144" ht="17" x14ac:dyDescent="0.2">
      <c r="A422" s="4">
        <f>'[1]De Raw'!$A420</f>
        <v>0.1339528095330754</v>
      </c>
      <c r="B422" t="s">
        <v>408</v>
      </c>
      <c r="C422" s="1"/>
      <c r="D422" s="1">
        <f>ABS(AL422-$A422)</f>
        <v>1.1756694194967887E-2</v>
      </c>
      <c r="E422" s="1"/>
      <c r="F422" s="1">
        <f>ABS(AN422-$A422)</f>
        <v>1.3745475097743015E-2</v>
      </c>
      <c r="G422" s="1">
        <f>ABS(AO422-$A422)</f>
        <v>5.3702168639287173E-3</v>
      </c>
      <c r="H422" s="1">
        <f>ABS(AP422-$A422)</f>
        <v>9.5578459808358662E-3</v>
      </c>
      <c r="I422" s="15">
        <f>ABS(AQ422-$A422)</f>
        <v>1.6846741888060179E-2</v>
      </c>
      <c r="J422" s="1">
        <f>ABS(AR422-$A422)</f>
        <v>8.1624559363318583E-3</v>
      </c>
      <c r="K422" s="1">
        <f>ABS(AS422-$A422)</f>
        <v>1.2504598912196019E-2</v>
      </c>
      <c r="L422" s="15">
        <f>ABS(AT422-$A422)</f>
        <v>1.9067173577195451E-2</v>
      </c>
      <c r="M422" s="1">
        <f>ABS(AU422-$A422)</f>
        <v>3.7102252323602813E-3</v>
      </c>
      <c r="N422" s="1">
        <f>ABS(AV422-$A422)</f>
        <v>7.6784741724175987E-3</v>
      </c>
      <c r="O422" s="15">
        <f>ABS(AZ422-$A422)</f>
        <v>1.1122959358968176E-2</v>
      </c>
      <c r="P422" s="1">
        <f>ABS(BA422-$A422)</f>
        <v>1.4113200235535639E-2</v>
      </c>
      <c r="Q422" s="1">
        <f>ABS(BB422-$A422)</f>
        <v>1.2618079797251908E-2</v>
      </c>
      <c r="R422" s="15">
        <f>ABS(BC422-$A422)</f>
        <v>1.8397375283218775E-2</v>
      </c>
      <c r="S422" s="1">
        <f>ABS(BD422-$A422)</f>
        <v>9.5585754725334426E-3</v>
      </c>
      <c r="T422" s="1">
        <f>ABS(BE422-$A422)</f>
        <v>1.3977975377876123E-2</v>
      </c>
      <c r="U422" s="91">
        <f>ABS(BI422-$A422)</f>
        <v>1.010631085114666E-2</v>
      </c>
      <c r="V422" s="92">
        <f>ABS(BJ422-$A422)</f>
        <v>1.3197856320170898E-2</v>
      </c>
      <c r="W422" s="92">
        <f>ABS(BK422-$A422)</f>
        <v>1.1652083585658779E-2</v>
      </c>
      <c r="X422" s="15">
        <f t="shared" si="341"/>
        <v>1.0710643532119063E-2</v>
      </c>
      <c r="Y422" s="1">
        <f t="shared" si="342"/>
        <v>1.3978505942941394E-2</v>
      </c>
      <c r="Z422" s="1">
        <f t="shared" si="343"/>
        <v>1.2269509902359199E-2</v>
      </c>
      <c r="AA422" s="15">
        <f t="shared" si="344"/>
        <v>1.036912553584235E-2</v>
      </c>
      <c r="AB422" s="1">
        <f t="shared" si="345"/>
        <v>1.3468588242257939E-2</v>
      </c>
      <c r="AC422" s="1">
        <f t="shared" si="346"/>
        <v>1.1856092031867133E-2</v>
      </c>
      <c r="AD422" s="15">
        <f t="shared" si="347"/>
        <v>1.3398461330849654E-2</v>
      </c>
      <c r="AE422" s="1">
        <f t="shared" si="348"/>
        <v>1.103573915762962E-3</v>
      </c>
      <c r="AF422" s="1">
        <f t="shared" si="349"/>
        <v>7.285005831895397E-3</v>
      </c>
      <c r="AG422" s="15">
        <f t="shared" si="350"/>
        <v>1.2998386656484534E-2</v>
      </c>
      <c r="AH422" s="1">
        <f t="shared" si="351"/>
        <v>4.739695815598105E-3</v>
      </c>
      <c r="AI422" s="1">
        <f t="shared" si="352"/>
        <v>4.6329034356749343E-3</v>
      </c>
      <c r="AJ422" s="1"/>
      <c r="AK422" s="1">
        <f t="shared" si="382"/>
        <v>0.14734239764073745</v>
      </c>
      <c r="AL422" s="1">
        <f t="shared" si="354"/>
        <v>0.14570950372804328</v>
      </c>
      <c r="AM422" s="1">
        <f t="shared" si="358"/>
        <v>0.14652595068439037</v>
      </c>
      <c r="AN422" s="1">
        <f t="shared" si="355"/>
        <v>0.14769828463081841</v>
      </c>
      <c r="AO422" s="1">
        <f t="shared" si="359"/>
        <v>0.13932302639700411</v>
      </c>
      <c r="AP422" s="1">
        <f t="shared" si="360"/>
        <v>0.14351065551391126</v>
      </c>
      <c r="AQ422" s="1">
        <f t="shared" si="356"/>
        <v>0.15079955142113557</v>
      </c>
      <c r="AR422" s="1">
        <f t="shared" si="357"/>
        <v>0.14211526546940725</v>
      </c>
      <c r="AS422" s="1">
        <f t="shared" si="361"/>
        <v>0.14645740844527141</v>
      </c>
      <c r="AT422" s="1">
        <f t="shared" si="362"/>
        <v>0.15301998311027085</v>
      </c>
      <c r="AU422" s="1">
        <f t="shared" si="363"/>
        <v>0.13024258430071511</v>
      </c>
      <c r="AV422" s="1">
        <f t="shared" si="364"/>
        <v>0.14163128370549299</v>
      </c>
      <c r="AW422" s="1"/>
      <c r="AX422" s="1"/>
      <c r="AY422" s="1"/>
      <c r="AZ422" s="1">
        <f t="shared" si="383"/>
        <v>0.14507576889204357</v>
      </c>
      <c r="BA422" s="1">
        <f t="shared" si="384"/>
        <v>0.14806600976861103</v>
      </c>
      <c r="BB422" s="1">
        <f t="shared" si="385"/>
        <v>0.1465708893303273</v>
      </c>
      <c r="BC422" s="1">
        <f t="shared" si="365"/>
        <v>0.15235018481629417</v>
      </c>
      <c r="BD422" s="1">
        <f t="shared" si="366"/>
        <v>0.14351138500560884</v>
      </c>
      <c r="BE422" s="1">
        <f t="shared" si="367"/>
        <v>0.14793078491095152</v>
      </c>
      <c r="BF422" s="87"/>
      <c r="BG422" s="87"/>
      <c r="BH422" s="87"/>
      <c r="BI422" s="1">
        <f t="shared" si="368"/>
        <v>0.14405912038422206</v>
      </c>
      <c r="BJ422" s="1">
        <f t="shared" si="369"/>
        <v>0.14715066585324629</v>
      </c>
      <c r="BK422" s="1">
        <f t="shared" si="370"/>
        <v>0.14560489311873417</v>
      </c>
      <c r="BL422" s="87"/>
      <c r="BM422" s="87"/>
      <c r="BN422" s="87"/>
      <c r="BO422" s="1">
        <f>AZ422+(AQ422-NormalPNO!Y422)*$BO$1</f>
        <v>0.14466345306519446</v>
      </c>
      <c r="BP422" s="1">
        <f>BA422+(AR422-NormalPNO!Z422)*$BP$1</f>
        <v>0.14793131547601679</v>
      </c>
      <c r="BQ422" s="1">
        <f>BB422+(AS422-NormalPNO!AA422)*$BQ$1</f>
        <v>0.14622231943543459</v>
      </c>
      <c r="BR422" s="1">
        <f>BI422+(BC422-NormalPNO!Y422)*$BR$1</f>
        <v>0.14432193506891774</v>
      </c>
      <c r="BS422" s="1">
        <f>BJ422+(BD422-NormalPNO!Z422)*$BS$1</f>
        <v>0.14742139777533333</v>
      </c>
      <c r="BT422" s="1">
        <f>BK422+(BE422-NormalPNO!AA422)*$BT$1</f>
        <v>0.14580890156494253</v>
      </c>
      <c r="BU422" s="1">
        <f t="shared" si="371"/>
        <v>0.14735127086392505</v>
      </c>
      <c r="BV422" s="1">
        <f t="shared" si="372"/>
        <v>0.13505638344883836</v>
      </c>
      <c r="BW422" s="1">
        <f t="shared" si="373"/>
        <v>0.14123781536497079</v>
      </c>
      <c r="BX422" s="1">
        <f t="shared" si="374"/>
        <v>0.14695119618955993</v>
      </c>
      <c r="BY422" s="1">
        <f t="shared" si="375"/>
        <v>0.12921311371747729</v>
      </c>
      <c r="BZ422" s="1">
        <f t="shared" si="376"/>
        <v>0.13858571296875033</v>
      </c>
      <c r="CA422" s="1"/>
      <c r="CB422" t="s">
        <v>408</v>
      </c>
      <c r="CC422" s="13" t="s">
        <v>954</v>
      </c>
      <c r="CD422">
        <v>-154.422108446929</v>
      </c>
      <c r="CE422" s="19">
        <v>-153.70716683000001</v>
      </c>
      <c r="CF422" s="19">
        <v>-154.38347172804001</v>
      </c>
      <c r="CG422" s="19">
        <v>-153.69811049800001</v>
      </c>
      <c r="CH422" s="19"/>
      <c r="CI422" s="19"/>
      <c r="CJ422">
        <v>-77.210937761693003</v>
      </c>
      <c r="CK422" s="19">
        <v>-76.853501563999998</v>
      </c>
      <c r="CL422">
        <v>-77.191614967503995</v>
      </c>
      <c r="CM422" s="19">
        <v>-76.848968898999999</v>
      </c>
      <c r="CN422" s="19"/>
      <c r="CO422" s="19"/>
      <c r="CP422" s="19">
        <f>'[3]DLPNO-CCSD(T1 or T)_TightPNO'!BL422</f>
        <v>-77.210935880188998</v>
      </c>
      <c r="CQ422" s="19">
        <f>'[3]DLPNO-CCSD(T1 or T)_TightPNO'!BM422</f>
        <v>-76.853453568000006</v>
      </c>
      <c r="CR422" s="19">
        <f>'[3]DLPNO-CCSD(T1 or T)_TightPNO'!BN422</f>
        <v>-77.191616446164005</v>
      </c>
      <c r="CS422" s="19">
        <f>'[3]DLPNO-CCSD(T1 or T)_TightPNO'!BO422</f>
        <v>-76.848922220999995</v>
      </c>
      <c r="CT422" s="19"/>
      <c r="CU422" s="19"/>
      <c r="CV422" s="19">
        <f>'[3]DLPNO-CCSD(T1 or T)_TightPNO'!BR422</f>
        <v>-77.210936846202998</v>
      </c>
      <c r="CW422" s="19">
        <f>'[3]DLPNO-CCSD(T1 or T)_TightPNO'!BS422</f>
        <v>-76.853454014999997</v>
      </c>
      <c r="CX422" s="19">
        <f>'[3]DLPNO-CCSD(T1 or T)_TightPNO'!BT422</f>
        <v>-77.191612801665002</v>
      </c>
      <c r="CY422" s="19">
        <f>'[3]DLPNO-CCSD(T1 or T)_TightPNO'!BU422</f>
        <v>-76.848925168999997</v>
      </c>
      <c r="CZ422" s="19"/>
      <c r="DA422" s="19"/>
      <c r="DB422" s="19">
        <f>'[3]DLPNO-CCSD(T1 or T)_TightPNO'!BX422</f>
        <v>-77.210939397860997</v>
      </c>
      <c r="DC422" s="19">
        <f>'[3]DLPNO-CCSD(T1 or T)_TightPNO'!BY422</f>
        <v>-76.853502781000003</v>
      </c>
      <c r="DD422" s="19">
        <f>'[3]DLPNO-CCSD(T1 or T)_TightPNO'!BZ422</f>
        <v>-77.191632451293003</v>
      </c>
      <c r="DE422" s="19">
        <f>'[3]DLPNO-CCSD(T1 or T)_TightPNO'!CA422</f>
        <v>-76.848974679999998</v>
      </c>
      <c r="DF422" s="19"/>
      <c r="DG422" s="19"/>
      <c r="DH422" s="19"/>
      <c r="DI422" s="40" t="str">
        <f>'[3]DLPNO-CCSD(T1 or T)_TightPNO'!CE422</f>
        <v>51_Ethyne-Ethyne_TS_2.00.xyz</v>
      </c>
      <c r="DJ422" s="40">
        <f>'[3]DLPNO-CCSD(T1 or T)_TightPNO'!CF422</f>
        <v>-154.38361668651899</v>
      </c>
      <c r="DK422" s="40">
        <f>'[3]DLPNO-CCSD(T1 or T)_TightPNO'!CG422</f>
        <v>-153.69811049800001</v>
      </c>
      <c r="DL422" s="40">
        <f>'[3]DLPNO-CCSD(T1 or T)_TightPNO'!CH422</f>
        <v>-77.191689947431001</v>
      </c>
      <c r="DM422" s="40">
        <f>'[3]DLPNO-CCSD(T1 or T)_TightPNO'!CI422</f>
        <v>-76.848968898999999</v>
      </c>
      <c r="DN422" s="40">
        <f>'[3]DLPNO-CCSD(T1 or T)_TightPNO'!CJ422</f>
        <v>-77.191691366898993</v>
      </c>
      <c r="DO422" s="40">
        <f>'[3]DLPNO-CCSD(T1 or T)_TightPNO'!CK422</f>
        <v>-76.848922220999995</v>
      </c>
      <c r="DP422" s="40">
        <f>'[3]DLPNO-CCSD(T1 or T)_TightPNO'!CL422</f>
        <v>-77.191687153494001</v>
      </c>
      <c r="DQ422" s="40">
        <f>'[3]DLPNO-CCSD(T1 or T)_TightPNO'!CM422</f>
        <v>-76.848925168999997</v>
      </c>
      <c r="DR422" s="40">
        <f>'[3]DLPNO-CCSD(T1 or T)_TightPNO'!CN422</f>
        <v>-77.191707507659004</v>
      </c>
      <c r="DS422" s="40">
        <f>'[3]DLPNO-CCSD(T1 or T)_TightPNO'!CO422</f>
        <v>-76.848974679999998</v>
      </c>
      <c r="DT422" s="19"/>
      <c r="DU422" s="10"/>
      <c r="DV422" s="13" t="s">
        <v>954</v>
      </c>
      <c r="DW422">
        <f>'[3]DLPNO-CCSD(T1 or T)_TightPNO'!CS422</f>
        <v>-154.38348105801501</v>
      </c>
      <c r="DX422">
        <f>'[3]DLPNO-CCSD(T1 or T)_TightPNO'!CT422</f>
        <v>-153.69811049800001</v>
      </c>
      <c r="DY422">
        <f>'[3]DLPNO-CCSD(T1 or T)_TightPNO'!CU422</f>
        <v>-77.191617868392001</v>
      </c>
      <c r="DZ422">
        <f>'[3]DLPNO-CCSD(T1 or T)_TightPNO'!CV422</f>
        <v>-76.848968898999999</v>
      </c>
      <c r="EA422">
        <f>'[3]DLPNO-CCSD(T1 or T)_TightPNO'!CW422</f>
        <v>-77.191619336767999</v>
      </c>
      <c r="EB422">
        <f>'[3]DLPNO-CCSD(T1 or T)_TightPNO'!CX422</f>
        <v>-76.848922220999995</v>
      </c>
      <c r="EC422">
        <f>'[3]DLPNO-CCSD(T1 or T)_TightPNO'!CY422</f>
        <v>-77.19163801709</v>
      </c>
      <c r="ED422">
        <f>'[3]DLPNO-CCSD(T1 or T)_TightPNO'!CZ422</f>
        <v>-76.848925168999997</v>
      </c>
      <c r="EE422">
        <f>'[3]DLPNO-CCSD(T1 or T)_TightPNO'!DA422</f>
        <v>-77.191635486164003</v>
      </c>
      <c r="EF422">
        <f>'[3]DLPNO-CCSD(T1 or T)_TightPNO'!DB422</f>
        <v>-76.848974679999998</v>
      </c>
      <c r="EH422" s="13" t="s">
        <v>954</v>
      </c>
      <c r="EJ422">
        <f t="shared" si="377"/>
        <v>-154.38339924880052</v>
      </c>
      <c r="EK422" s="36">
        <f t="shared" si="378"/>
        <v>-77.191577477540491</v>
      </c>
      <c r="EL422">
        <f t="shared" si="379"/>
        <v>-77.191578985796511</v>
      </c>
      <c r="EM422">
        <f t="shared" si="380"/>
        <v>-77.191575625750502</v>
      </c>
      <c r="EN422">
        <f t="shared" si="381"/>
        <v>-77.191594923110003</v>
      </c>
    </row>
    <row r="423" spans="1:144" ht="17" x14ac:dyDescent="0.2">
      <c r="A423" s="4">
        <f>'[1]De Raw'!$A421</f>
        <v>3.9082150617444027</v>
      </c>
      <c r="B423" t="s">
        <v>409</v>
      </c>
      <c r="C423" s="1">
        <f>ABS(AK423-$A423)</f>
        <v>7.1223241539133841E-2</v>
      </c>
      <c r="D423" s="1">
        <f>ABS(AL423-$A423)</f>
        <v>0.29453588452015467</v>
      </c>
      <c r="E423" s="1">
        <f>ABS(AM423-$A423)</f>
        <v>0.11165632149051063</v>
      </c>
      <c r="F423" s="1">
        <f>ABS(AN423-$A423)</f>
        <v>0.2686383703129831</v>
      </c>
      <c r="G423" s="1">
        <f>ABS(AO423-$A423)</f>
        <v>0.84758773963088929</v>
      </c>
      <c r="H423" s="1">
        <f>ABS(AP423-$A423)</f>
        <v>0.28947468465895287</v>
      </c>
      <c r="I423" s="15">
        <f>ABS(AQ423-$A423)</f>
        <v>0.5034616169663737</v>
      </c>
      <c r="J423" s="1">
        <f>ABS(AR423-$A423)</f>
        <v>0.61258879096285268</v>
      </c>
      <c r="K423" s="1">
        <f>ABS(AS423-$A423)</f>
        <v>5.4563586998239266E-2</v>
      </c>
      <c r="L423" s="15">
        <f>ABS(AT423-$A423)</f>
        <v>0.54158075455279509</v>
      </c>
      <c r="M423" s="1">
        <f>ABS(AU423-$A423)</f>
        <v>0.55326896689116722</v>
      </c>
      <c r="N423" s="1">
        <f>ABS(AV423-$A423)</f>
        <v>5.8441061691860696E-3</v>
      </c>
      <c r="O423" s="15">
        <f>ABS(AZ423-$A423)</f>
        <v>0.21216708190759892</v>
      </c>
      <c r="P423" s="1">
        <f>ABS(BA423-$A423)</f>
        <v>8.6009476051959854E-2</v>
      </c>
      <c r="Q423" s="1">
        <f>ABS(BB423-$A423)</f>
        <v>0.14908827897977961</v>
      </c>
      <c r="R423" s="15">
        <f>ABS(BC423-$A423)</f>
        <v>0.62087324029306856</v>
      </c>
      <c r="S423" s="1">
        <f>ABS(BD423-$A423)</f>
        <v>0.49508931659316469</v>
      </c>
      <c r="T423" s="1">
        <f>ABS(BE423-$A423)</f>
        <v>6.289196184995216E-2</v>
      </c>
      <c r="U423" s="91">
        <f>ABS(BI423-$A423)</f>
        <v>0.28914617446982094</v>
      </c>
      <c r="V423" s="92">
        <f>ABS(BJ423-$A423)</f>
        <v>0.163046166775068</v>
      </c>
      <c r="W423" s="92">
        <f>ABS(BK423-$A423)</f>
        <v>0.22609617062244469</v>
      </c>
      <c r="X423" s="15">
        <f t="shared" si="341"/>
        <v>0.20488819449025186</v>
      </c>
      <c r="Y423" s="1">
        <f t="shared" si="342"/>
        <v>8.3287345866037477E-2</v>
      </c>
      <c r="Z423" s="1">
        <f t="shared" si="343"/>
        <v>0.14241793003567738</v>
      </c>
      <c r="AA423" s="15">
        <f t="shared" si="344"/>
        <v>0.28666524598978782</v>
      </c>
      <c r="AB423" s="1">
        <f t="shared" si="345"/>
        <v>0.16257270719335093</v>
      </c>
      <c r="AC423" s="1">
        <f t="shared" si="346"/>
        <v>0.22503948736269441</v>
      </c>
      <c r="AD423" s="15">
        <f t="shared" si="347"/>
        <v>0.17310252830356365</v>
      </c>
      <c r="AE423" s="1">
        <f t="shared" si="348"/>
        <v>2.1009099678482634E-2</v>
      </c>
      <c r="AF423" s="1">
        <f t="shared" si="349"/>
        <v>9.5251171813121704E-2</v>
      </c>
      <c r="AG423" s="15">
        <f t="shared" si="350"/>
        <v>0.23949662385609827</v>
      </c>
      <c r="AH423" s="1">
        <f t="shared" si="351"/>
        <v>7.3424250558167259E-2</v>
      </c>
      <c r="AI423" s="1">
        <f t="shared" si="352"/>
        <v>0.15523790831227702</v>
      </c>
      <c r="AJ423" s="1"/>
      <c r="AK423" s="1">
        <f t="shared" ref="AK423:AK454" si="386">627.5095*(CJ423+CP423-CD423)</f>
        <v>3.9794383032835365</v>
      </c>
      <c r="AL423" s="1">
        <f t="shared" si="354"/>
        <v>3.613679177224248</v>
      </c>
      <c r="AM423" s="1">
        <f t="shared" si="358"/>
        <v>3.7965587402538921</v>
      </c>
      <c r="AN423" s="1">
        <f t="shared" si="355"/>
        <v>4.1768534320573858</v>
      </c>
      <c r="AO423" s="1">
        <f t="shared" si="359"/>
        <v>3.0606273221135134</v>
      </c>
      <c r="AP423" s="1">
        <f t="shared" si="360"/>
        <v>3.6187403770854498</v>
      </c>
      <c r="AQ423" s="1">
        <f t="shared" si="356"/>
        <v>4.4116766787107764</v>
      </c>
      <c r="AR423" s="1">
        <f t="shared" si="357"/>
        <v>3.29562627078155</v>
      </c>
      <c r="AS423" s="1">
        <f t="shared" si="361"/>
        <v>3.8536514747461634</v>
      </c>
      <c r="AT423" s="1">
        <f t="shared" si="362"/>
        <v>4.4497958162971978</v>
      </c>
      <c r="AU423" s="1">
        <f t="shared" si="363"/>
        <v>3.3549460948532355</v>
      </c>
      <c r="AV423" s="1">
        <f t="shared" si="364"/>
        <v>3.9023709555752166</v>
      </c>
      <c r="AW423" s="1"/>
      <c r="AX423" s="1"/>
      <c r="AY423" s="1"/>
      <c r="AZ423" s="1">
        <f t="shared" si="383"/>
        <v>3.6960479798368038</v>
      </c>
      <c r="BA423" s="1">
        <f t="shared" si="384"/>
        <v>3.8222055856924428</v>
      </c>
      <c r="BB423" s="1">
        <f t="shared" si="385"/>
        <v>3.7591267827646231</v>
      </c>
      <c r="BC423" s="1">
        <f t="shared" si="365"/>
        <v>4.5290883020374713</v>
      </c>
      <c r="BD423" s="1">
        <f t="shared" si="366"/>
        <v>3.413125745151238</v>
      </c>
      <c r="BE423" s="1">
        <f t="shared" si="367"/>
        <v>3.9711070235943549</v>
      </c>
      <c r="BF423" s="87"/>
      <c r="BG423" s="87"/>
      <c r="BH423" s="87"/>
      <c r="BI423" s="1">
        <f t="shared" si="368"/>
        <v>3.6190688872745818</v>
      </c>
      <c r="BJ423" s="1">
        <f t="shared" si="369"/>
        <v>3.7451688949693347</v>
      </c>
      <c r="BK423" s="1">
        <f t="shared" si="370"/>
        <v>3.682118891121958</v>
      </c>
      <c r="BL423" s="87"/>
      <c r="BM423" s="87"/>
      <c r="BN423" s="87"/>
      <c r="BO423" s="1">
        <f>AZ423+(AQ423-NormalPNO!Y423)*$BO$1</f>
        <v>3.7033268672541508</v>
      </c>
      <c r="BP423" s="1">
        <f>BA423+(AR423-NormalPNO!Z423)*$BP$1</f>
        <v>3.8249277158783652</v>
      </c>
      <c r="BQ423" s="1">
        <f>BB423+(AS423-NormalPNO!AA423)*$BQ$1</f>
        <v>3.7657971317087253</v>
      </c>
      <c r="BR423" s="1">
        <f>BI423+(BC423-NormalPNO!Y423)*$BR$1</f>
        <v>3.6215498157546149</v>
      </c>
      <c r="BS423" s="1">
        <f>BJ423+(BD423-NormalPNO!Z423)*$BS$1</f>
        <v>3.7456423545510518</v>
      </c>
      <c r="BT423" s="1">
        <f>BK423+(BE423-NormalPNO!AA423)*$BT$1</f>
        <v>3.6831755743817083</v>
      </c>
      <c r="BU423" s="1">
        <f t="shared" si="371"/>
        <v>3.735112533440839</v>
      </c>
      <c r="BV423" s="1">
        <f t="shared" si="372"/>
        <v>3.8872059620659201</v>
      </c>
      <c r="BW423" s="1">
        <f t="shared" si="373"/>
        <v>3.812963889931281</v>
      </c>
      <c r="BX423" s="1">
        <f t="shared" si="374"/>
        <v>3.6687184378883044</v>
      </c>
      <c r="BY423" s="1">
        <f t="shared" si="375"/>
        <v>3.8347908111862354</v>
      </c>
      <c r="BZ423" s="1">
        <f t="shared" si="376"/>
        <v>3.7529771534321257</v>
      </c>
      <c r="CA423" s="1"/>
      <c r="CB423" t="s">
        <v>409</v>
      </c>
      <c r="CC423" s="13" t="s">
        <v>955</v>
      </c>
      <c r="CD423">
        <v>-460.71409177976699</v>
      </c>
      <c r="CE423" s="19">
        <v>-458.71110258200002</v>
      </c>
      <c r="CF423" s="19">
        <v>-460.595290347522</v>
      </c>
      <c r="CG423" s="19">
        <v>-458.68337107299999</v>
      </c>
      <c r="CH423" s="19"/>
      <c r="CI423" s="19"/>
      <c r="CJ423">
        <v>-231.87695232143901</v>
      </c>
      <c r="CK423" s="19">
        <v>-230.79431086</v>
      </c>
      <c r="CL423">
        <v>-231.818205445149</v>
      </c>
      <c r="CM423" s="19">
        <v>-230.781121665</v>
      </c>
      <c r="CN423" s="19"/>
      <c r="CO423" s="19"/>
      <c r="CP423" s="19">
        <f>'[3]DLPNO-CCSD(T1 or T)_TightPNO'!BL423</f>
        <v>-228.83079781998899</v>
      </c>
      <c r="CQ423" s="19">
        <f>'[3]DLPNO-CCSD(T1 or T)_TightPNO'!BM423</f>
        <v>-227.91986440400001</v>
      </c>
      <c r="CR423" s="19">
        <f>'[3]DLPNO-CCSD(T1 or T)_TightPNO'!BN423</f>
        <v>-228.77005444836601</v>
      </c>
      <c r="CS423" s="19">
        <f>'[3]DLPNO-CCSD(T1 or T)_TightPNO'!BO423</f>
        <v>-227.90508137099999</v>
      </c>
      <c r="CT423" s="19"/>
      <c r="CU423" s="19"/>
      <c r="CV423" s="19">
        <f>'[3]DLPNO-CCSD(T1 or T)_TightPNO'!BR423</f>
        <v>-228.831060017347</v>
      </c>
      <c r="CW423" s="19">
        <f>'[3]DLPNO-CCSD(T1 or T)_TightPNO'!BS423</f>
        <v>-227.919923047</v>
      </c>
      <c r="CX423" s="19">
        <f>'[3]DLPNO-CCSD(T1 or T)_TightPNO'!BT423</f>
        <v>-228.770793762967</v>
      </c>
      <c r="CY423" s="19">
        <f>'[3]DLPNO-CCSD(T1 or T)_TightPNO'!BU423</f>
        <v>-227.90524986200001</v>
      </c>
      <c r="CZ423" s="19"/>
      <c r="DA423" s="19"/>
      <c r="DB423" s="19">
        <f>'[3]DLPNO-CCSD(T1 or T)_TightPNO'!BX423</f>
        <v>-231.87727299832599</v>
      </c>
      <c r="DC423" s="19">
        <f>'[3]DLPNO-CCSD(T1 or T)_TightPNO'!BY423</f>
        <v>-230.79435211099999</v>
      </c>
      <c r="DD423" s="19">
        <f>'[3]DLPNO-CCSD(T1 or T)_TightPNO'!BZ423</f>
        <v>-231.819244670009</v>
      </c>
      <c r="DE423" s="19">
        <f>'[3]DLPNO-CCSD(T1 or T)_TightPNO'!CA423</f>
        <v>-230.78130107000001</v>
      </c>
      <c r="DF423" s="19"/>
      <c r="DG423" s="19"/>
      <c r="DH423" s="19"/>
      <c r="DI423" s="40" t="str">
        <f>'[3]DLPNO-CCSD(T1 or T)_TightPNO'!CE423</f>
        <v>52_Benzene-AcOH_OH-pi_0.90.xyz</v>
      </c>
      <c r="DJ423" s="40">
        <f>'[3]DLPNO-CCSD(T1 or T)_TightPNO'!CF423</f>
        <v>-460.59413630779397</v>
      </c>
      <c r="DK423" s="40">
        <f>'[3]DLPNO-CCSD(T1 or T)_TightPNO'!CG423</f>
        <v>-458.68337107299999</v>
      </c>
      <c r="DL423" s="40">
        <f>'[3]DLPNO-CCSD(T1 or T)_TightPNO'!CH423</f>
        <v>-231.81815494228499</v>
      </c>
      <c r="DM423" s="40">
        <f>'[3]DLPNO-CCSD(T1 or T)_TightPNO'!CI423</f>
        <v>-230.781121665</v>
      </c>
      <c r="DN423" s="40">
        <f>'[3]DLPNO-CCSD(T1 or T)_TightPNO'!CJ423</f>
        <v>-228.76932512614999</v>
      </c>
      <c r="DO423" s="40">
        <f>'[3]DLPNO-CCSD(T1 or T)_TightPNO'!CK423</f>
        <v>-227.90508137099999</v>
      </c>
      <c r="DP423" s="40">
        <f>'[3]DLPNO-CCSD(T1 or T)_TightPNO'!CL423</f>
        <v>-228.77006723371301</v>
      </c>
      <c r="DQ423" s="40">
        <f>'[3]DLPNO-CCSD(T1 or T)_TightPNO'!CM423</f>
        <v>-227.90524986200001</v>
      </c>
      <c r="DR423" s="40">
        <f>'[3]DLPNO-CCSD(T1 or T)_TightPNO'!CN423</f>
        <v>-231.81919165418199</v>
      </c>
      <c r="DS423" s="40">
        <f>'[3]DLPNO-CCSD(T1 or T)_TightPNO'!CO423</f>
        <v>-230.78130107000001</v>
      </c>
      <c r="DT423" s="19"/>
      <c r="DU423" s="10"/>
      <c r="DV423" s="13" t="s">
        <v>955</v>
      </c>
      <c r="DW423">
        <f>'[3]DLPNO-CCSD(T1 or T)_TightPNO'!CS423</f>
        <v>-460.59603550685398</v>
      </c>
      <c r="DX423">
        <f>'[3]DLPNO-CCSD(T1 or T)_TightPNO'!CT423</f>
        <v>-458.68337107299999</v>
      </c>
      <c r="DY423">
        <f>'[3]DLPNO-CCSD(T1 or T)_TightPNO'!CU423</f>
        <v>-231.81859046186301</v>
      </c>
      <c r="DZ423">
        <f>'[3]DLPNO-CCSD(T1 or T)_TightPNO'!CV423</f>
        <v>-230.781121665</v>
      </c>
      <c r="EA423">
        <f>'[3]DLPNO-CCSD(T1 or T)_TightPNO'!CW423</f>
        <v>-228.77035384427401</v>
      </c>
      <c r="EB423">
        <f>'[3]DLPNO-CCSD(T1 or T)_TightPNO'!CX423</f>
        <v>-227.90508137099999</v>
      </c>
      <c r="EC423">
        <f>'[3]DLPNO-CCSD(T1 or T)_TightPNO'!CY423</f>
        <v>-228.77108208475099</v>
      </c>
      <c r="ED423">
        <f>'[3]DLPNO-CCSD(T1 or T)_TightPNO'!CZ423</f>
        <v>-227.90524986200001</v>
      </c>
      <c r="EE423">
        <f>'[3]DLPNO-CCSD(T1 or T)_TightPNO'!DA423</f>
        <v>-231.81960697540401</v>
      </c>
      <c r="EF423">
        <f>'[3]DLPNO-CCSD(T1 or T)_TightPNO'!DB423</f>
        <v>-230.78130107000001</v>
      </c>
      <c r="EH423" s="13" t="s">
        <v>955</v>
      </c>
      <c r="EJ423">
        <f t="shared" si="377"/>
        <v>-460.59586736738601</v>
      </c>
      <c r="EK423" s="36">
        <f t="shared" si="378"/>
        <v>-231.818230696581</v>
      </c>
      <c r="EL423">
        <f t="shared" si="379"/>
        <v>-228.77041910947401</v>
      </c>
      <c r="EM423">
        <f t="shared" si="380"/>
        <v>-228.771157027594</v>
      </c>
      <c r="EN423">
        <f t="shared" si="381"/>
        <v>-231.8192711779225</v>
      </c>
    </row>
    <row r="424" spans="1:144" ht="17" x14ac:dyDescent="0.2">
      <c r="A424" s="4">
        <f>'[1]De Raw'!$A422</f>
        <v>4.5252595862603862</v>
      </c>
      <c r="B424" t="s">
        <v>410</v>
      </c>
      <c r="C424" s="1">
        <f>ABS(AK424-$A424)</f>
        <v>7.0951435374263738E-2</v>
      </c>
      <c r="D424" s="1">
        <f>ABS(AL424-$A424)</f>
        <v>0.2399513360391019</v>
      </c>
      <c r="E424" s="1">
        <f>ABS(AM424-$A424)</f>
        <v>8.4499950332419083E-2</v>
      </c>
      <c r="F424" s="1">
        <f>ABS(AN424-$A424)</f>
        <v>0.26373038401157345</v>
      </c>
      <c r="G424" s="1">
        <f>ABS(AO424-$A424)</f>
        <v>0.6851811479867278</v>
      </c>
      <c r="H424" s="1">
        <f>ABS(AP424-$A424)</f>
        <v>0.21072538198757762</v>
      </c>
      <c r="I424" s="15">
        <f>ABS(AQ424-$A424)</f>
        <v>0.4568567626717206</v>
      </c>
      <c r="J424" s="1">
        <f>ABS(AR424-$A424)</f>
        <v>0.49491747830464217</v>
      </c>
      <c r="K424" s="1">
        <f>ABS(AS424-$A424)</f>
        <v>1.9030357816460786E-2</v>
      </c>
      <c r="L424" s="15">
        <f>ABS(AT424-$A424)</f>
        <v>0.4840453267491478</v>
      </c>
      <c r="M424" s="1">
        <f>ABS(AU424-$A424)</f>
        <v>0.44743155528235867</v>
      </c>
      <c r="N424" s="1">
        <f>ABS(AV424-$A424)</f>
        <v>1.8306885733395006E-2</v>
      </c>
      <c r="O424" s="15">
        <f>ABS(AZ424-$A424)</f>
        <v>0.1820613504861921</v>
      </c>
      <c r="P424" s="1">
        <f>ABS(BA424-$A424)</f>
        <v>7.2786776776686324E-2</v>
      </c>
      <c r="Q424" s="1">
        <f>ABS(BB424-$A424)</f>
        <v>0.12742406363143921</v>
      </c>
      <c r="R424" s="15">
        <f>ABS(BC424-$A424)</f>
        <v>0.55341995201962835</v>
      </c>
      <c r="S424" s="1">
        <f>ABS(BD424-$A424)</f>
        <v>0.39978564346359935</v>
      </c>
      <c r="T424" s="1">
        <f>ABS(BE424-$A424)</f>
        <v>7.6817154278014499E-2</v>
      </c>
      <c r="U424" s="91">
        <f>ABS(BI424-$A424)</f>
        <v>0.2453714937267204</v>
      </c>
      <c r="V424" s="92">
        <f>ABS(BJ424-$A424)</f>
        <v>0.13515847484499588</v>
      </c>
      <c r="W424" s="92">
        <f>ABS(BK424-$A424)</f>
        <v>0.19026498428585725</v>
      </c>
      <c r="X424" s="15">
        <f t="shared" si="341"/>
        <v>0.17468030220406749</v>
      </c>
      <c r="Y424" s="1">
        <f t="shared" si="342"/>
        <v>6.9980603976040001E-2</v>
      </c>
      <c r="Z424" s="1">
        <f t="shared" si="343"/>
        <v>0.12059128771555816</v>
      </c>
      <c r="AA424" s="15">
        <f t="shared" si="344"/>
        <v>0.24396211403995238</v>
      </c>
      <c r="AB424" s="1">
        <f t="shared" si="345"/>
        <v>0.13573095456959905</v>
      </c>
      <c r="AC424" s="1">
        <f t="shared" si="346"/>
        <v>0.19001592140419721</v>
      </c>
      <c r="AD424" s="15">
        <f t="shared" si="347"/>
        <v>0.15419846622204858</v>
      </c>
      <c r="AE424" s="1">
        <f t="shared" si="348"/>
        <v>2.0753532963279753E-2</v>
      </c>
      <c r="AF424" s="1">
        <f t="shared" si="349"/>
        <v>8.6164814803351142E-2</v>
      </c>
      <c r="AG424" s="15">
        <f t="shared" si="350"/>
        <v>0.20995883557787742</v>
      </c>
      <c r="AH424" s="1">
        <f t="shared" si="351"/>
        <v>6.3415520762017508E-2</v>
      </c>
      <c r="AI424" s="1">
        <f t="shared" si="352"/>
        <v>0.13596119959083275</v>
      </c>
      <c r="AJ424" s="1"/>
      <c r="AK424" s="1">
        <f t="shared" si="386"/>
        <v>4.5962110216346499</v>
      </c>
      <c r="AL424" s="1">
        <f t="shared" si="354"/>
        <v>4.2853082502212843</v>
      </c>
      <c r="AM424" s="1">
        <f t="shared" si="358"/>
        <v>4.4407596359279671</v>
      </c>
      <c r="AN424" s="1">
        <f t="shared" si="355"/>
        <v>4.7889899702719596</v>
      </c>
      <c r="AO424" s="1">
        <f t="shared" si="359"/>
        <v>3.8400784382736584</v>
      </c>
      <c r="AP424" s="1">
        <f t="shared" si="360"/>
        <v>4.3145342042728085</v>
      </c>
      <c r="AQ424" s="1">
        <f t="shared" si="356"/>
        <v>4.9821163489321068</v>
      </c>
      <c r="AR424" s="1">
        <f t="shared" si="357"/>
        <v>4.030342107955744</v>
      </c>
      <c r="AS424" s="1">
        <f t="shared" si="361"/>
        <v>4.5062292284439254</v>
      </c>
      <c r="AT424" s="1">
        <f t="shared" si="362"/>
        <v>5.009304913009534</v>
      </c>
      <c r="AU424" s="1">
        <f t="shared" si="363"/>
        <v>4.0778280309780275</v>
      </c>
      <c r="AV424" s="1">
        <f t="shared" si="364"/>
        <v>4.5435664719937812</v>
      </c>
      <c r="AW424" s="1"/>
      <c r="AX424" s="1"/>
      <c r="AY424" s="1"/>
      <c r="AZ424" s="1">
        <f t="shared" si="383"/>
        <v>4.3431982357741941</v>
      </c>
      <c r="BA424" s="1">
        <f t="shared" si="384"/>
        <v>4.4524728094836998</v>
      </c>
      <c r="BB424" s="1">
        <f t="shared" si="385"/>
        <v>4.3978355226289469</v>
      </c>
      <c r="BC424" s="1">
        <f t="shared" si="365"/>
        <v>5.0786795382800145</v>
      </c>
      <c r="BD424" s="1">
        <f t="shared" si="366"/>
        <v>4.1254739427967868</v>
      </c>
      <c r="BE424" s="1">
        <f t="shared" si="367"/>
        <v>4.6020767405384007</v>
      </c>
      <c r="BF424" s="87"/>
      <c r="BG424" s="87"/>
      <c r="BH424" s="87"/>
      <c r="BI424" s="1">
        <f t="shared" si="368"/>
        <v>4.2798880925336658</v>
      </c>
      <c r="BJ424" s="1">
        <f t="shared" si="369"/>
        <v>4.3901011114153903</v>
      </c>
      <c r="BK424" s="1">
        <f t="shared" si="370"/>
        <v>4.3349946019745289</v>
      </c>
      <c r="BL424" s="87"/>
      <c r="BM424" s="87"/>
      <c r="BN424" s="87"/>
      <c r="BO424" s="1">
        <f>AZ424+(AQ424-NormalPNO!Y424)*$BO$1</f>
        <v>4.3505792840563187</v>
      </c>
      <c r="BP424" s="1">
        <f>BA424+(AR424-NormalPNO!Z424)*$BP$1</f>
        <v>4.4552789822843462</v>
      </c>
      <c r="BQ424" s="1">
        <f>BB424+(AS424-NormalPNO!AA424)*$BQ$1</f>
        <v>4.404668298544828</v>
      </c>
      <c r="BR424" s="1">
        <f>BI424+(BC424-NormalPNO!Y424)*$BR$1</f>
        <v>4.2812974722204338</v>
      </c>
      <c r="BS424" s="1">
        <f>BJ424+(BD424-NormalPNO!Z424)*$BS$1</f>
        <v>4.3895286316907871</v>
      </c>
      <c r="BT424" s="1">
        <f>BK424+(BE424-NormalPNO!AA424)*$BT$1</f>
        <v>4.3352436648561889</v>
      </c>
      <c r="BU424" s="1">
        <f t="shared" si="371"/>
        <v>4.3710611200383376</v>
      </c>
      <c r="BV424" s="1">
        <f t="shared" si="372"/>
        <v>4.5045060532971064</v>
      </c>
      <c r="BW424" s="1">
        <f t="shared" si="373"/>
        <v>4.439094771457035</v>
      </c>
      <c r="BX424" s="1">
        <f t="shared" si="374"/>
        <v>4.3153007506825087</v>
      </c>
      <c r="BY424" s="1">
        <f t="shared" si="375"/>
        <v>4.4618440654983686</v>
      </c>
      <c r="BZ424" s="1">
        <f t="shared" si="376"/>
        <v>4.3892983866695534</v>
      </c>
      <c r="CA424" s="1"/>
      <c r="CB424" t="s">
        <v>410</v>
      </c>
      <c r="CC424" s="13" t="s">
        <v>956</v>
      </c>
      <c r="CD424">
        <v>-460.71507466961702</v>
      </c>
      <c r="CE424" s="19">
        <v>-458.71388970300001</v>
      </c>
      <c r="CF424" s="19">
        <v>-460.59619940096297</v>
      </c>
      <c r="CG424" s="19">
        <v>-458.686107359</v>
      </c>
      <c r="CH424" s="19"/>
      <c r="CI424" s="19"/>
      <c r="CJ424">
        <v>-231.87695232143901</v>
      </c>
      <c r="CK424" s="19">
        <v>-230.79431086</v>
      </c>
      <c r="CL424">
        <v>-231.818205445149</v>
      </c>
      <c r="CM424" s="19">
        <v>-230.781121665</v>
      </c>
      <c r="CN424" s="19"/>
      <c r="CO424" s="19"/>
      <c r="CP424" s="19">
        <f>'[3]DLPNO-CCSD(T1 or T)_TightPNO'!BL424</f>
        <v>-228.83079781998899</v>
      </c>
      <c r="CQ424" s="19">
        <f>'[3]DLPNO-CCSD(T1 or T)_TightPNO'!BM424</f>
        <v>-227.91986440400001</v>
      </c>
      <c r="CR424" s="19">
        <f>'[3]DLPNO-CCSD(T1 or T)_TightPNO'!BN424</f>
        <v>-228.77005444836601</v>
      </c>
      <c r="CS424" s="19">
        <f>'[3]DLPNO-CCSD(T1 or T)_TightPNO'!BO424</f>
        <v>-227.90508137099999</v>
      </c>
      <c r="CT424" s="19"/>
      <c r="CU424" s="19"/>
      <c r="CV424" s="19">
        <f>'[3]DLPNO-CCSD(T1 or T)_TightPNO'!BR424</f>
        <v>-228.83101869975201</v>
      </c>
      <c r="CW424" s="19">
        <f>'[3]DLPNO-CCSD(T1 or T)_TightPNO'!BS424</f>
        <v>-227.91991661700001</v>
      </c>
      <c r="CX424" s="19">
        <f>'[3]DLPNO-CCSD(T1 or T)_TightPNO'!BT424</f>
        <v>-228.77068091942101</v>
      </c>
      <c r="CY424" s="19">
        <f>'[3]DLPNO-CCSD(T1 or T)_TightPNO'!BU424</f>
        <v>-227.90522415699999</v>
      </c>
      <c r="CZ424" s="19"/>
      <c r="DA424" s="19"/>
      <c r="DB424" s="19">
        <f>'[3]DLPNO-CCSD(T1 or T)_TightPNO'!BX424</f>
        <v>-231.877226896759</v>
      </c>
      <c r="DC424" s="19">
        <f>'[3]DLPNO-CCSD(T1 or T)_TightPNO'!BY424</f>
        <v>-230.794347082</v>
      </c>
      <c r="DD424" s="19">
        <f>'[3]DLPNO-CCSD(T1 or T)_TightPNO'!BZ424</f>
        <v>-231.81909572283001</v>
      </c>
      <c r="DE424" s="19">
        <f>'[3]DLPNO-CCSD(T1 or T)_TightPNO'!CA424</f>
        <v>-230.78127955100001</v>
      </c>
      <c r="DF424" s="19"/>
      <c r="DG424" s="19"/>
      <c r="DH424" s="19"/>
      <c r="DI424" s="40" t="str">
        <f>'[3]DLPNO-CCSD(T1 or T)_TightPNO'!CE424</f>
        <v>52_Benzene-AcOH_OH-pi_0.95.xyz</v>
      </c>
      <c r="DJ424" s="40">
        <f>'[3]DLPNO-CCSD(T1 or T)_TightPNO'!CF424</f>
        <v>-460.59511180942098</v>
      </c>
      <c r="DK424" s="40">
        <f>'[3]DLPNO-CCSD(T1 or T)_TightPNO'!CG424</f>
        <v>-458.68610735999999</v>
      </c>
      <c r="DL424" s="40">
        <f>'[3]DLPNO-CCSD(T1 or T)_TightPNO'!CH424</f>
        <v>-231.81815494228499</v>
      </c>
      <c r="DM424" s="40">
        <f>'[3]DLPNO-CCSD(T1 or T)_TightPNO'!CI424</f>
        <v>-230.781121665</v>
      </c>
      <c r="DN424" s="40">
        <f>'[3]DLPNO-CCSD(T1 or T)_TightPNO'!CJ424</f>
        <v>-228.76932512614999</v>
      </c>
      <c r="DO424" s="40">
        <f>'[3]DLPNO-CCSD(T1 or T)_TightPNO'!CK424</f>
        <v>-227.90508137099999</v>
      </c>
      <c r="DP424" s="40">
        <f>'[3]DLPNO-CCSD(T1 or T)_TightPNO'!CL424</f>
        <v>-228.76995284781</v>
      </c>
      <c r="DQ424" s="40">
        <f>'[3]DLPNO-CCSD(T1 or T)_TightPNO'!CM424</f>
        <v>-227.90522415699999</v>
      </c>
      <c r="DR424" s="40">
        <f>'[3]DLPNO-CCSD(T1 or T)_TightPNO'!CN424</f>
        <v>-231.81903940734401</v>
      </c>
      <c r="DS424" s="40">
        <f>'[3]DLPNO-CCSD(T1 or T)_TightPNO'!CO424</f>
        <v>-230.78127955100001</v>
      </c>
      <c r="DT424" s="19"/>
      <c r="DU424" s="10"/>
      <c r="DV424" s="13" t="s">
        <v>956</v>
      </c>
      <c r="DW424">
        <f>'[3]DLPNO-CCSD(T1 or T)_TightPNO'!CS424</f>
        <v>-460.59692714131802</v>
      </c>
      <c r="DX424">
        <f>'[3]DLPNO-CCSD(T1 or T)_TightPNO'!CT424</f>
        <v>-458.68610735999999</v>
      </c>
      <c r="DY424">
        <f>'[3]DLPNO-CCSD(T1 or T)_TightPNO'!CU424</f>
        <v>-231.81859046186301</v>
      </c>
      <c r="DZ424">
        <f>'[3]DLPNO-CCSD(T1 or T)_TightPNO'!CV424</f>
        <v>-230.781121665</v>
      </c>
      <c r="EA424">
        <f>'[3]DLPNO-CCSD(T1 or T)_TightPNO'!CW424</f>
        <v>-228.77035384427401</v>
      </c>
      <c r="EB424">
        <f>'[3]DLPNO-CCSD(T1 or T)_TightPNO'!CX424</f>
        <v>-227.90508137099999</v>
      </c>
      <c r="EC424">
        <f>'[3]DLPNO-CCSD(T1 or T)_TightPNO'!CY424</f>
        <v>-228.77096704784401</v>
      </c>
      <c r="ED424">
        <f>'[3]DLPNO-CCSD(T1 or T)_TightPNO'!CZ424</f>
        <v>-227.90522415699999</v>
      </c>
      <c r="EE424">
        <f>'[3]DLPNO-CCSD(T1 or T)_TightPNO'!DA424</f>
        <v>-231.81946166112999</v>
      </c>
      <c r="EF424">
        <f>'[3]DLPNO-CCSD(T1 or T)_TightPNO'!DB424</f>
        <v>-230.78127954999999</v>
      </c>
      <c r="EH424" s="13" t="s">
        <v>956</v>
      </c>
      <c r="EJ424">
        <f t="shared" si="377"/>
        <v>-460.596743196734</v>
      </c>
      <c r="EK424" s="36">
        <f t="shared" si="378"/>
        <v>-231.818230696581</v>
      </c>
      <c r="EL424">
        <f t="shared" si="379"/>
        <v>-228.77041910947401</v>
      </c>
      <c r="EM424">
        <f t="shared" si="380"/>
        <v>-228.7710449552265</v>
      </c>
      <c r="EN424">
        <f t="shared" si="381"/>
        <v>-231.81912388057302</v>
      </c>
    </row>
    <row r="425" spans="1:144" ht="17" x14ac:dyDescent="0.2">
      <c r="A425" s="4">
        <f>'[1]De Raw'!$A423</f>
        <v>4.6552525705887637</v>
      </c>
      <c r="B425" t="s">
        <v>411</v>
      </c>
      <c r="C425" s="1">
        <f>ABS(AK425-$A425)</f>
        <v>8.5539711491186665E-2</v>
      </c>
      <c r="D425" s="1">
        <f>ABS(AL425-$A425)</f>
        <v>0.17716833046752534</v>
      </c>
      <c r="E425" s="1">
        <f>ABS(AM425-$A425)</f>
        <v>4.5814309488169336E-2</v>
      </c>
      <c r="F425" s="1">
        <f>ABS(AN425-$A425)</f>
        <v>0.26621543889489008</v>
      </c>
      <c r="G425" s="1">
        <f>ABS(AO425-$A425)</f>
        <v>0.54555531317693173</v>
      </c>
      <c r="H425" s="1">
        <f>ABS(AP425-$A425)</f>
        <v>0.13966993714102127</v>
      </c>
      <c r="I425" s="15">
        <f>ABS(AQ425-$A425)</f>
        <v>0.42113635095536317</v>
      </c>
      <c r="J425" s="1">
        <f>ABS(AR425-$A425)</f>
        <v>0.39501449459482796</v>
      </c>
      <c r="K425" s="1">
        <f>ABS(AS425-$A425)</f>
        <v>1.3060928180267162E-2</v>
      </c>
      <c r="L425" s="15">
        <f>ABS(AT425-$A425)</f>
        <v>0.42643470356030555</v>
      </c>
      <c r="M425" s="1">
        <f>ABS(AU425-$A425)</f>
        <v>0.36806101312947881</v>
      </c>
      <c r="N425" s="1">
        <f>ABS(AV425-$A425)</f>
        <v>2.9186845215413371E-2</v>
      </c>
      <c r="O425" s="15">
        <f>ABS(AZ425-$A425)</f>
        <v>0.13448897085656775</v>
      </c>
      <c r="P425" s="1">
        <f>ABS(BA425-$A425)</f>
        <v>3.4340903697182235E-2</v>
      </c>
      <c r="Q425" s="1">
        <f>ABS(BB425-$A425)</f>
        <v>8.4414937276874547E-2</v>
      </c>
      <c r="R425" s="15">
        <f>ABS(BC425-$A425)</f>
        <v>0.49859680698559927</v>
      </c>
      <c r="S425" s="1">
        <f>ABS(BD425-$A425)</f>
        <v>0.31974408530377652</v>
      </c>
      <c r="T425" s="1">
        <f>ABS(BE425-$A425)</f>
        <v>8.9426360840911379E-2</v>
      </c>
      <c r="U425" s="91">
        <f>ABS(BI425-$A425)</f>
        <v>0.18527470608204855</v>
      </c>
      <c r="V425" s="92">
        <f>ABS(BJ425-$A425)</f>
        <v>8.3690769066897985E-2</v>
      </c>
      <c r="W425" s="92">
        <f>ABS(BK425-$A425)</f>
        <v>0.13448273757447371</v>
      </c>
      <c r="X425" s="15">
        <f t="shared" si="341"/>
        <v>0.12941646546391539</v>
      </c>
      <c r="Y425" s="1">
        <f t="shared" si="342"/>
        <v>3.211326987891816E-2</v>
      </c>
      <c r="Z425" s="1">
        <f t="shared" si="343"/>
        <v>7.9270179620968939E-2</v>
      </c>
      <c r="AA425" s="15">
        <f t="shared" si="344"/>
        <v>0.183760285475703</v>
      </c>
      <c r="AB425" s="1">
        <f t="shared" si="345"/>
        <v>8.4155357776259265E-2</v>
      </c>
      <c r="AC425" s="1">
        <f t="shared" si="346"/>
        <v>0.13415226842507266</v>
      </c>
      <c r="AD425" s="15">
        <f t="shared" si="347"/>
        <v>0.12905921057199699</v>
      </c>
      <c r="AE425" s="1">
        <f t="shared" si="348"/>
        <v>4.8063177937240908E-3</v>
      </c>
      <c r="AF425" s="1">
        <f t="shared" si="349"/>
        <v>6.659511020137554E-2</v>
      </c>
      <c r="AG425" s="15">
        <f t="shared" si="350"/>
        <v>0.17837368883757243</v>
      </c>
      <c r="AH425" s="1">
        <f t="shared" si="351"/>
        <v>4.2968755887591747E-2</v>
      </c>
      <c r="AI425" s="1">
        <f t="shared" si="352"/>
        <v>0.11102898889275536</v>
      </c>
      <c r="AJ425" s="1"/>
      <c r="AK425" s="1">
        <f t="shared" si="386"/>
        <v>4.7407922820799504</v>
      </c>
      <c r="AL425" s="1">
        <f t="shared" si="354"/>
        <v>4.4780842401212384</v>
      </c>
      <c r="AM425" s="1">
        <f t="shared" si="358"/>
        <v>4.6094382611005944</v>
      </c>
      <c r="AN425" s="1">
        <f t="shared" si="355"/>
        <v>4.9214680094836538</v>
      </c>
      <c r="AO425" s="1">
        <f t="shared" si="359"/>
        <v>4.109697257411832</v>
      </c>
      <c r="AP425" s="1">
        <f t="shared" si="360"/>
        <v>4.5155826334477425</v>
      </c>
      <c r="AQ425" s="1">
        <f t="shared" si="356"/>
        <v>5.0763889215441269</v>
      </c>
      <c r="AR425" s="1">
        <f t="shared" si="357"/>
        <v>4.2602380759939358</v>
      </c>
      <c r="AS425" s="1">
        <f t="shared" si="361"/>
        <v>4.6683134987690309</v>
      </c>
      <c r="AT425" s="1">
        <f t="shared" si="362"/>
        <v>5.0816872741490693</v>
      </c>
      <c r="AU425" s="1">
        <f t="shared" si="363"/>
        <v>4.2871915574592849</v>
      </c>
      <c r="AV425" s="1">
        <f t="shared" si="364"/>
        <v>4.6844394158041771</v>
      </c>
      <c r="AW425" s="1"/>
      <c r="AX425" s="1"/>
      <c r="AY425" s="1"/>
      <c r="AZ425" s="1">
        <f t="shared" si="383"/>
        <v>4.520763599732196</v>
      </c>
      <c r="BA425" s="1">
        <f t="shared" si="384"/>
        <v>4.6209116668915815</v>
      </c>
      <c r="BB425" s="1">
        <f t="shared" si="385"/>
        <v>4.5708376333118892</v>
      </c>
      <c r="BC425" s="1">
        <f t="shared" si="365"/>
        <v>5.153849377574363</v>
      </c>
      <c r="BD425" s="1">
        <f t="shared" si="366"/>
        <v>4.3355084852849872</v>
      </c>
      <c r="BE425" s="1">
        <f t="shared" si="367"/>
        <v>4.7446789314296751</v>
      </c>
      <c r="BF425" s="87"/>
      <c r="BG425" s="87"/>
      <c r="BH425" s="87"/>
      <c r="BI425" s="1">
        <f t="shared" si="368"/>
        <v>4.4699778645067152</v>
      </c>
      <c r="BJ425" s="1">
        <f t="shared" si="369"/>
        <v>4.5715618015218658</v>
      </c>
      <c r="BK425" s="1">
        <f t="shared" si="370"/>
        <v>4.52076983301429</v>
      </c>
      <c r="BL425" s="87"/>
      <c r="BM425" s="87"/>
      <c r="BN425" s="87"/>
      <c r="BO425" s="1">
        <f>AZ425+(AQ425-NormalPNO!Y425)*$BO$1</f>
        <v>4.5258361051248484</v>
      </c>
      <c r="BP425" s="1">
        <f>BA425+(AR425-NormalPNO!Z425)*$BP$1</f>
        <v>4.6231393007098456</v>
      </c>
      <c r="BQ425" s="1">
        <f>BB425+(AS425-NormalPNO!AA425)*$BQ$1</f>
        <v>4.5759823909677948</v>
      </c>
      <c r="BR425" s="1">
        <f>BI425+(BC425-NormalPNO!Y425)*$BR$1</f>
        <v>4.4714922851130607</v>
      </c>
      <c r="BS425" s="1">
        <f>BJ425+(BD425-NormalPNO!Z425)*$BS$1</f>
        <v>4.5710972128125045</v>
      </c>
      <c r="BT425" s="1">
        <f>BK425+(BE425-NormalPNO!AA425)*$BT$1</f>
        <v>4.5211003021636911</v>
      </c>
      <c r="BU425" s="1">
        <f t="shared" si="371"/>
        <v>4.5261933600167668</v>
      </c>
      <c r="BV425" s="1">
        <f t="shared" si="372"/>
        <v>4.6504462527950396</v>
      </c>
      <c r="BW425" s="1">
        <f t="shared" si="373"/>
        <v>4.5886574603873882</v>
      </c>
      <c r="BX425" s="1">
        <f t="shared" si="374"/>
        <v>4.4768788817511913</v>
      </c>
      <c r="BY425" s="1">
        <f t="shared" si="375"/>
        <v>4.612283814701172</v>
      </c>
      <c r="BZ425" s="1">
        <f t="shared" si="376"/>
        <v>4.5442235816960084</v>
      </c>
      <c r="CA425" s="1"/>
      <c r="CB425" t="s">
        <v>411</v>
      </c>
      <c r="CC425" s="13" t="s">
        <v>957</v>
      </c>
      <c r="CD425">
        <v>-460.715305074512</v>
      </c>
      <c r="CE425" s="19">
        <v>-458.71553376000003</v>
      </c>
      <c r="CF425" s="19">
        <v>-460.59634963386401</v>
      </c>
      <c r="CG425" s="19">
        <v>-458.687712901</v>
      </c>
      <c r="CH425" s="19"/>
      <c r="CI425" s="19"/>
      <c r="CJ425">
        <v>-231.87695232143901</v>
      </c>
      <c r="CK425" s="19">
        <v>-230.79431086</v>
      </c>
      <c r="CL425">
        <v>-231.818205445149</v>
      </c>
      <c r="CM425" s="19">
        <v>-230.781121665</v>
      </c>
      <c r="CN425" s="19"/>
      <c r="CO425" s="19"/>
      <c r="CP425" s="19">
        <f>'[3]DLPNO-CCSD(T1 or T)_TightPNO'!BL425</f>
        <v>-228.83079781998899</v>
      </c>
      <c r="CQ425" s="19">
        <f>'[3]DLPNO-CCSD(T1 or T)_TightPNO'!BM425</f>
        <v>-227.91986440400001</v>
      </c>
      <c r="CR425" s="19">
        <f>'[3]DLPNO-CCSD(T1 or T)_TightPNO'!BN425</f>
        <v>-228.77005444836601</v>
      </c>
      <c r="CS425" s="19">
        <f>'[3]DLPNO-CCSD(T1 or T)_TightPNO'!BO425</f>
        <v>-227.90508137099999</v>
      </c>
      <c r="CT425" s="19"/>
      <c r="CU425" s="19"/>
      <c r="CV425" s="19">
        <f>'[3]DLPNO-CCSD(T1 or T)_TightPNO'!BR425</f>
        <v>-228.83098103050099</v>
      </c>
      <c r="CW425" s="19">
        <f>'[3]DLPNO-CCSD(T1 or T)_TightPNO'!BS425</f>
        <v>-227.91991059899999</v>
      </c>
      <c r="CX425" s="19">
        <f>'[3]DLPNO-CCSD(T1 or T)_TightPNO'!BT425</f>
        <v>-228.770585020997</v>
      </c>
      <c r="CY425" s="19">
        <f>'[3]DLPNO-CCSD(T1 or T)_TightPNO'!BU425</f>
        <v>-227.90520280199999</v>
      </c>
      <c r="CZ425" s="19"/>
      <c r="DA425" s="19"/>
      <c r="DB425" s="19">
        <f>'[3]DLPNO-CCSD(T1 or T)_TightPNO'!BX425</f>
        <v>-231.87718776282301</v>
      </c>
      <c r="DC425" s="19">
        <f>'[3]DLPNO-CCSD(T1 or T)_TightPNO'!BY425</f>
        <v>-230.79434255800001</v>
      </c>
      <c r="DD425" s="19">
        <f>'[3]DLPNO-CCSD(T1 or T)_TightPNO'!BZ425</f>
        <v>-231.818975491625</v>
      </c>
      <c r="DE425" s="19">
        <f>'[3]DLPNO-CCSD(T1 or T)_TightPNO'!CA425</f>
        <v>-230.781259396</v>
      </c>
      <c r="DF425" s="19"/>
      <c r="DG425" s="19"/>
      <c r="DH425" s="19"/>
      <c r="DI425" s="40" t="str">
        <f>'[3]DLPNO-CCSD(T1 or T)_TightPNO'!CE425</f>
        <v>52_Benzene-AcOH_OH-pi_1.00.xyz</v>
      </c>
      <c r="DJ425" s="40">
        <f>'[3]DLPNO-CCSD(T1 or T)_TightPNO'!CF425</f>
        <v>-460.595322926606</v>
      </c>
      <c r="DK425" s="40">
        <f>'[3]DLPNO-CCSD(T1 or T)_TightPNO'!CG425</f>
        <v>-458.687712901</v>
      </c>
      <c r="DL425" s="40">
        <f>'[3]DLPNO-CCSD(T1 or T)_TightPNO'!CH425</f>
        <v>-231.81815494228499</v>
      </c>
      <c r="DM425" s="40">
        <f>'[3]DLPNO-CCSD(T1 or T)_TightPNO'!CI425</f>
        <v>-230.781121665</v>
      </c>
      <c r="DN425" s="40">
        <f>'[3]DLPNO-CCSD(T1 or T)_TightPNO'!CJ425</f>
        <v>-228.76932512614999</v>
      </c>
      <c r="DO425" s="40">
        <f>'[3]DLPNO-CCSD(T1 or T)_TightPNO'!CK425</f>
        <v>-227.90508137099999</v>
      </c>
      <c r="DP425" s="40">
        <f>'[3]DLPNO-CCSD(T1 or T)_TightPNO'!CL425</f>
        <v>-228.76985373102801</v>
      </c>
      <c r="DQ425" s="40">
        <f>'[3]DLPNO-CCSD(T1 or T)_TightPNO'!CM425</f>
        <v>-227.90520280199999</v>
      </c>
      <c r="DR425" s="40">
        <f>'[3]DLPNO-CCSD(T1 or T)_TightPNO'!CN425</f>
        <v>-231.81891997639099</v>
      </c>
      <c r="DS425" s="40">
        <f>'[3]DLPNO-CCSD(T1 or T)_TightPNO'!CO425</f>
        <v>-230.781259396</v>
      </c>
      <c r="DT425" s="19"/>
      <c r="DU425" s="10"/>
      <c r="DV425" s="13" t="s">
        <v>957</v>
      </c>
      <c r="DW425">
        <f>'[3]DLPNO-CCSD(T1 or T)_TightPNO'!CS425</f>
        <v>-460.59704248994802</v>
      </c>
      <c r="DX425">
        <f>'[3]DLPNO-CCSD(T1 or T)_TightPNO'!CT425</f>
        <v>-458.687712901</v>
      </c>
      <c r="DY425">
        <f>'[3]DLPNO-CCSD(T1 or T)_TightPNO'!CU425</f>
        <v>-231.81859046186301</v>
      </c>
      <c r="DZ425">
        <f>'[3]DLPNO-CCSD(T1 or T)_TightPNO'!CV425</f>
        <v>-230.781121665</v>
      </c>
      <c r="EA425">
        <f>'[3]DLPNO-CCSD(T1 or T)_TightPNO'!CW425</f>
        <v>-228.77035384427401</v>
      </c>
      <c r="EB425">
        <f>'[3]DLPNO-CCSD(T1 or T)_TightPNO'!CX425</f>
        <v>-227.90508137099999</v>
      </c>
      <c r="EC425">
        <f>'[3]DLPNO-CCSD(T1 or T)_TightPNO'!CY425</f>
        <v>-228.77087309848801</v>
      </c>
      <c r="ED425">
        <f>'[3]DLPNO-CCSD(T1 or T)_TightPNO'!CZ425</f>
        <v>-227.90520280199999</v>
      </c>
      <c r="EE425">
        <f>'[3]DLPNO-CCSD(T1 or T)_TightPNO'!DA425</f>
        <v>-231.819337317113</v>
      </c>
      <c r="EF425">
        <f>'[3]DLPNO-CCSD(T1 or T)_TightPNO'!DB425</f>
        <v>-230.78125939700001</v>
      </c>
      <c r="EH425" s="13" t="s">
        <v>957</v>
      </c>
      <c r="EJ425">
        <f t="shared" si="377"/>
        <v>-460.59686298749301</v>
      </c>
      <c r="EK425" s="36">
        <f t="shared" si="378"/>
        <v>-231.818230696581</v>
      </c>
      <c r="EL425">
        <f t="shared" si="379"/>
        <v>-228.77041910947401</v>
      </c>
      <c r="EM425">
        <f t="shared" si="380"/>
        <v>-228.7709506659815</v>
      </c>
      <c r="EN425">
        <f t="shared" si="381"/>
        <v>-231.819003249242</v>
      </c>
    </row>
    <row r="426" spans="1:144" ht="17" x14ac:dyDescent="0.2">
      <c r="A426" s="4">
        <f>'[1]De Raw'!$A424</f>
        <v>4.5075617488174453</v>
      </c>
      <c r="B426" t="s">
        <v>412</v>
      </c>
      <c r="C426" s="1">
        <f>ABS(AK426-$A426)</f>
        <v>6.4790110987768657E-2</v>
      </c>
      <c r="D426" s="1">
        <f>ABS(AL426-$A426)</f>
        <v>0.15859557144607805</v>
      </c>
      <c r="E426" s="1">
        <f>ABS(AM426-$A426)</f>
        <v>4.6902730229154699E-2</v>
      </c>
      <c r="F426" s="1">
        <f>ABS(AN426-$A426)</f>
        <v>0.23586654695047571</v>
      </c>
      <c r="G426" s="1">
        <f>ABS(AO426-$A426)</f>
        <v>0.46108692439856824</v>
      </c>
      <c r="H426" s="1">
        <f>ABS(AP426-$A426)</f>
        <v>0.11261018872404627</v>
      </c>
      <c r="I426" s="15">
        <f>ABS(AQ426-$A426)</f>
        <v>0.37599813878831334</v>
      </c>
      <c r="J426" s="1">
        <f>ABS(AR426-$A426)</f>
        <v>0.32440345334252196</v>
      </c>
      <c r="K426" s="1">
        <f>ABS(AS426-$A426)</f>
        <v>2.5797342722895245E-2</v>
      </c>
      <c r="L426" s="15">
        <f>ABS(AT426-$A426)</f>
        <v>0.38079522111752251</v>
      </c>
      <c r="M426" s="1">
        <f>ABS(AU426-$A426)</f>
        <v>0.30093779644734564</v>
      </c>
      <c r="N426" s="1">
        <f>ABS(AV426-$A426)</f>
        <v>3.9928712335088434E-2</v>
      </c>
      <c r="O426" s="15">
        <f>ABS(AZ426-$A426)</f>
        <v>0.13924855996652319</v>
      </c>
      <c r="P426" s="1">
        <f>ABS(BA426-$A426)</f>
        <v>4.9886229675565552E-2</v>
      </c>
      <c r="Q426" s="1">
        <f>ABS(BB426-$A426)</f>
        <v>9.4567394821043926E-2</v>
      </c>
      <c r="R426" s="15">
        <f>ABS(BC426-$A426)</f>
        <v>0.44606393470723305</v>
      </c>
      <c r="S426" s="1">
        <f>ABS(BD426-$A426)</f>
        <v>0.25606171783233389</v>
      </c>
      <c r="T426" s="1">
        <f>ABS(BE426-$A426)</f>
        <v>9.5001108437450021E-2</v>
      </c>
      <c r="U426" s="91">
        <f>ABS(BI426-$A426)</f>
        <v>0.18518610206557629</v>
      </c>
      <c r="V426" s="92">
        <f>ABS(BJ426-$A426)</f>
        <v>9.4693418560633624E-2</v>
      </c>
      <c r="W426" s="92">
        <f>ABS(BK426-$A426)</f>
        <v>0.13993976031310496</v>
      </c>
      <c r="X426" s="15">
        <f t="shared" si="341"/>
        <v>0.13782597097917915</v>
      </c>
      <c r="Y426" s="1">
        <f t="shared" si="342"/>
        <v>4.8604437589154337E-2</v>
      </c>
      <c r="Z426" s="1">
        <f t="shared" si="343"/>
        <v>9.2138225714277766E-2</v>
      </c>
      <c r="AA426" s="15">
        <f t="shared" si="344"/>
        <v>0.18238392590907271</v>
      </c>
      <c r="AB426" s="1">
        <f t="shared" si="345"/>
        <v>9.3939540196569915E-2</v>
      </c>
      <c r="AC426" s="1">
        <f t="shared" si="346"/>
        <v>0.13865479195979979</v>
      </c>
      <c r="AD426" s="15">
        <f t="shared" si="347"/>
        <v>0.13433250226801086</v>
      </c>
      <c r="AE426" s="1">
        <f t="shared" si="348"/>
        <v>2.4173467476639843E-2</v>
      </c>
      <c r="AF426" s="1">
        <f t="shared" si="349"/>
        <v>7.8951627836729266E-2</v>
      </c>
      <c r="AG426" s="15">
        <f t="shared" si="350"/>
        <v>0.17893798112206571</v>
      </c>
      <c r="AH426" s="1">
        <f t="shared" si="351"/>
        <v>5.9240900466638102E-2</v>
      </c>
      <c r="AI426" s="1">
        <f t="shared" si="352"/>
        <v>0.11938690798907992</v>
      </c>
      <c r="AJ426" s="1"/>
      <c r="AK426" s="1">
        <f t="shared" si="386"/>
        <v>4.572351859805214</v>
      </c>
      <c r="AL426" s="1">
        <f t="shared" si="354"/>
        <v>4.3489661773713673</v>
      </c>
      <c r="AM426" s="1">
        <f t="shared" si="358"/>
        <v>4.4606590185882906</v>
      </c>
      <c r="AN426" s="1">
        <f t="shared" si="355"/>
        <v>4.743428295767921</v>
      </c>
      <c r="AO426" s="1">
        <f t="shared" si="359"/>
        <v>4.0464748244188771</v>
      </c>
      <c r="AP426" s="1">
        <f t="shared" si="360"/>
        <v>4.394951560093399</v>
      </c>
      <c r="AQ426" s="1">
        <f t="shared" si="356"/>
        <v>4.8835598876057587</v>
      </c>
      <c r="AR426" s="1">
        <f t="shared" si="357"/>
        <v>4.1831582954749233</v>
      </c>
      <c r="AS426" s="1">
        <f t="shared" si="361"/>
        <v>4.5333590915403406</v>
      </c>
      <c r="AT426" s="1">
        <f t="shared" si="362"/>
        <v>4.8883569699349678</v>
      </c>
      <c r="AU426" s="1">
        <f t="shared" si="363"/>
        <v>4.2066239523700997</v>
      </c>
      <c r="AV426" s="1">
        <f t="shared" si="364"/>
        <v>4.5474904611525337</v>
      </c>
      <c r="AW426" s="1"/>
      <c r="AX426" s="1"/>
      <c r="AY426" s="1"/>
      <c r="AZ426" s="1">
        <f t="shared" si="383"/>
        <v>4.3683131888509221</v>
      </c>
      <c r="BA426" s="1">
        <f t="shared" si="384"/>
        <v>4.4576755191418798</v>
      </c>
      <c r="BB426" s="1">
        <f t="shared" si="385"/>
        <v>4.4129943539964014</v>
      </c>
      <c r="BC426" s="1">
        <f t="shared" si="365"/>
        <v>4.9536256835246784</v>
      </c>
      <c r="BD426" s="1">
        <f t="shared" si="366"/>
        <v>4.2515000309851114</v>
      </c>
      <c r="BE426" s="1">
        <f t="shared" si="367"/>
        <v>4.6025628572548953</v>
      </c>
      <c r="BF426" s="87"/>
      <c r="BG426" s="87"/>
      <c r="BH426" s="87"/>
      <c r="BI426" s="1">
        <f t="shared" si="368"/>
        <v>4.322375646751869</v>
      </c>
      <c r="BJ426" s="1">
        <f t="shared" si="369"/>
        <v>4.4128683302568117</v>
      </c>
      <c r="BK426" s="1">
        <f t="shared" si="370"/>
        <v>4.3676219885043404</v>
      </c>
      <c r="BL426" s="87"/>
      <c r="BM426" s="87"/>
      <c r="BN426" s="87"/>
      <c r="BO426" s="1">
        <f>AZ426+(AQ426-NormalPNO!Y426)*$BO$1</f>
        <v>4.3697357778382662</v>
      </c>
      <c r="BP426" s="1">
        <f>BA426+(AR426-NormalPNO!Z426)*$BP$1</f>
        <v>4.458957311228291</v>
      </c>
      <c r="BQ426" s="1">
        <f>BB426+(AS426-NormalPNO!AA426)*$BQ$1</f>
        <v>4.4154235231031675</v>
      </c>
      <c r="BR426" s="1">
        <f>BI426+(BC426-NormalPNO!Y426)*$BR$1</f>
        <v>4.3251778229083726</v>
      </c>
      <c r="BS426" s="1">
        <f>BJ426+(BD426-NormalPNO!Z426)*$BS$1</f>
        <v>4.4136222086208754</v>
      </c>
      <c r="BT426" s="1">
        <f>BK426+(BE426-NormalPNO!AA426)*$BT$1</f>
        <v>4.3689069568576455</v>
      </c>
      <c r="BU426" s="1">
        <f t="shared" si="371"/>
        <v>4.3732292465494345</v>
      </c>
      <c r="BV426" s="1">
        <f t="shared" si="372"/>
        <v>4.4833882813408055</v>
      </c>
      <c r="BW426" s="1">
        <f t="shared" si="373"/>
        <v>4.428610120980716</v>
      </c>
      <c r="BX426" s="1">
        <f t="shared" si="374"/>
        <v>4.3286237676953796</v>
      </c>
      <c r="BY426" s="1">
        <f t="shared" si="375"/>
        <v>4.4483208483508072</v>
      </c>
      <c r="BZ426" s="1">
        <f t="shared" si="376"/>
        <v>4.3881748408283654</v>
      </c>
      <c r="CA426" s="1"/>
      <c r="CB426" t="s">
        <v>412</v>
      </c>
      <c r="CC426" s="13" t="s">
        <v>958</v>
      </c>
      <c r="CD426">
        <v>-460.715036647624</v>
      </c>
      <c r="CE426" s="19">
        <v>-458.71644889499998</v>
      </c>
      <c r="CF426" s="19">
        <v>-460.59604234125101</v>
      </c>
      <c r="CG426" s="19">
        <v>-458.68860256300002</v>
      </c>
      <c r="CH426" s="19"/>
      <c r="CI426" s="19"/>
      <c r="CJ426">
        <v>-231.87695232143901</v>
      </c>
      <c r="CK426" s="19">
        <v>-230.79431086</v>
      </c>
      <c r="CL426">
        <v>-231.818205445149</v>
      </c>
      <c r="CM426" s="19">
        <v>-230.781121665</v>
      </c>
      <c r="CN426" s="19"/>
      <c r="CO426" s="19"/>
      <c r="CP426" s="19">
        <f>'[3]DLPNO-CCSD(T1 or T)_TightPNO'!BL426</f>
        <v>-228.83079781998899</v>
      </c>
      <c r="CQ426" s="19">
        <f>'[3]DLPNO-CCSD(T1 or T)_TightPNO'!BM426</f>
        <v>-227.91986440400001</v>
      </c>
      <c r="CR426" s="19">
        <f>'[3]DLPNO-CCSD(T1 or T)_TightPNO'!BN426</f>
        <v>-228.77005444836601</v>
      </c>
      <c r="CS426" s="19">
        <f>'[3]DLPNO-CCSD(T1 or T)_TightPNO'!BO426</f>
        <v>-227.90508137099999</v>
      </c>
      <c r="CT426" s="19"/>
      <c r="CU426" s="19"/>
      <c r="CV426" s="19">
        <f>'[3]DLPNO-CCSD(T1 or T)_TightPNO'!BR426</f>
        <v>-228.83095195055299</v>
      </c>
      <c r="CW426" s="19">
        <f>'[3]DLPNO-CCSD(T1 or T)_TightPNO'!BS426</f>
        <v>-227.919905113</v>
      </c>
      <c r="CX426" s="19">
        <f>'[3]DLPNO-CCSD(T1 or T)_TightPNO'!BT426</f>
        <v>-228.77050221010799</v>
      </c>
      <c r="CY426" s="19">
        <f>'[3]DLPNO-CCSD(T1 or T)_TightPNO'!BU426</f>
        <v>-227.90518514999999</v>
      </c>
      <c r="CZ426" s="19"/>
      <c r="DA426" s="19"/>
      <c r="DB426" s="19">
        <f>'[3]DLPNO-CCSD(T1 or T)_TightPNO'!BX426</f>
        <v>-231.877154178605</v>
      </c>
      <c r="DC426" s="19">
        <f>'[3]DLPNO-CCSD(T1 or T)_TightPNO'!BY426</f>
        <v>-230.794338662</v>
      </c>
      <c r="DD426" s="19">
        <f>'[3]DLPNO-CCSD(T1 or T)_TightPNO'!BZ426</f>
        <v>-231.81887384434501</v>
      </c>
      <c r="DE426" s="19">
        <f>'[3]DLPNO-CCSD(T1 or T)_TightPNO'!CA426</f>
        <v>-230.781242991</v>
      </c>
      <c r="DF426" s="19"/>
      <c r="DG426" s="19"/>
      <c r="DH426" s="19"/>
      <c r="DI426" s="40" t="str">
        <f>'[3]DLPNO-CCSD(T1 or T)_TightPNO'!CE426</f>
        <v>52_Benzene-AcOH_OH-pi_1.05.xyz</v>
      </c>
      <c r="DJ426" s="40">
        <f>'[3]DLPNO-CCSD(T1 or T)_TightPNO'!CF426</f>
        <v>-460.59503920227399</v>
      </c>
      <c r="DK426" s="40">
        <f>'[3]DLPNO-CCSD(T1 or T)_TightPNO'!CG426</f>
        <v>-458.68860256300002</v>
      </c>
      <c r="DL426" s="40">
        <f>'[3]DLPNO-CCSD(T1 or T)_TightPNO'!CH426</f>
        <v>-231.81815494228499</v>
      </c>
      <c r="DM426" s="40">
        <f>'[3]DLPNO-CCSD(T1 or T)_TightPNO'!CI426</f>
        <v>-230.781121665</v>
      </c>
      <c r="DN426" s="40">
        <f>'[3]DLPNO-CCSD(T1 or T)_TightPNO'!CJ426</f>
        <v>-228.76932512614999</v>
      </c>
      <c r="DO426" s="40">
        <f>'[3]DLPNO-CCSD(T1 or T)_TightPNO'!CK426</f>
        <v>-227.90508137099999</v>
      </c>
      <c r="DP426" s="40">
        <f>'[3]DLPNO-CCSD(T1 or T)_TightPNO'!CL426</f>
        <v>-228.76977265204999</v>
      </c>
      <c r="DQ426" s="40">
        <f>'[3]DLPNO-CCSD(T1 or T)_TightPNO'!CM426</f>
        <v>-227.90518514999999</v>
      </c>
      <c r="DR426" s="40">
        <f>'[3]DLPNO-CCSD(T1 or T)_TightPNO'!CN426</f>
        <v>-231.81881808239299</v>
      </c>
      <c r="DS426" s="40">
        <f>'[3]DLPNO-CCSD(T1 or T)_TightPNO'!CO426</f>
        <v>-230.781242991</v>
      </c>
      <c r="DT426" s="19"/>
      <c r="DU426" s="10"/>
      <c r="DV426" s="13" t="s">
        <v>958</v>
      </c>
      <c r="DW426">
        <f>'[3]DLPNO-CCSD(T1 or T)_TightPNO'!CS426</f>
        <v>-460.59673439851002</v>
      </c>
      <c r="DX426">
        <f>'[3]DLPNO-CCSD(T1 or T)_TightPNO'!CT426</f>
        <v>-458.68860256300002</v>
      </c>
      <c r="DY426">
        <f>'[3]DLPNO-CCSD(T1 or T)_TightPNO'!CU426</f>
        <v>-231.81859046186301</v>
      </c>
      <c r="DZ426">
        <f>'[3]DLPNO-CCSD(T1 or T)_TightPNO'!CV426</f>
        <v>-230.781121665</v>
      </c>
      <c r="EA426">
        <f>'[3]DLPNO-CCSD(T1 or T)_TightPNO'!CW426</f>
        <v>-228.77035384427401</v>
      </c>
      <c r="EB426">
        <f>'[3]DLPNO-CCSD(T1 or T)_TightPNO'!CX426</f>
        <v>-227.90508137099999</v>
      </c>
      <c r="EC426">
        <f>'[3]DLPNO-CCSD(T1 or T)_TightPNO'!CY426</f>
        <v>-228.770793754865</v>
      </c>
      <c r="ED426">
        <f>'[3]DLPNO-CCSD(T1 or T)_TightPNO'!CZ426</f>
        <v>-227.90518514999999</v>
      </c>
      <c r="EE426">
        <f>'[3]DLPNO-CCSD(T1 or T)_TightPNO'!DA426</f>
        <v>-231.819236961944</v>
      </c>
      <c r="EF426">
        <f>'[3]DLPNO-CCSD(T1 or T)_TightPNO'!DB426</f>
        <v>-230.781242991</v>
      </c>
      <c r="EH426" s="13" t="s">
        <v>958</v>
      </c>
      <c r="EJ426">
        <f t="shared" si="377"/>
        <v>-460.59654391073951</v>
      </c>
      <c r="EK426" s="36">
        <f t="shared" si="378"/>
        <v>-231.818230696581</v>
      </c>
      <c r="EL426">
        <f t="shared" si="379"/>
        <v>-228.77041910947401</v>
      </c>
      <c r="EM426">
        <f t="shared" si="380"/>
        <v>-228.77086698913701</v>
      </c>
      <c r="EN426">
        <f t="shared" si="381"/>
        <v>-231.81890172532101</v>
      </c>
    </row>
    <row r="427" spans="1:144" ht="17" x14ac:dyDescent="0.2">
      <c r="A427" s="4">
        <f>'[1]De Raw'!$A425</f>
        <v>4.2134596306737606</v>
      </c>
      <c r="B427" t="s">
        <v>413</v>
      </c>
      <c r="C427" s="1">
        <f>ABS(AK427-$A427)</f>
        <v>7.0509815470860993E-2</v>
      </c>
      <c r="D427" s="1">
        <f>ABS(AL427-$A427)</f>
        <v>0.11906244732179783</v>
      </c>
      <c r="E427" s="1">
        <f>ABS(AM427-$A427)</f>
        <v>2.4276315925468417E-2</v>
      </c>
      <c r="F427" s="1">
        <f>ABS(AN427-$A427)</f>
        <v>0.23700353887847214</v>
      </c>
      <c r="G427" s="1">
        <f>ABS(AO427-$A427)</f>
        <v>0.36228841453725558</v>
      </c>
      <c r="H427" s="1">
        <f>ABS(AP427-$A427)</f>
        <v>6.2642437829391717E-2</v>
      </c>
      <c r="I427" s="15">
        <f>ABS(AQ427-$A427)</f>
        <v>0.35528960674327603</v>
      </c>
      <c r="J427" s="1">
        <f>ABS(AR427-$A427)</f>
        <v>0.24666914153034858</v>
      </c>
      <c r="K427" s="1">
        <f>ABS(AS427-$A427)</f>
        <v>5.4310232606463948E-2</v>
      </c>
      <c r="L427" s="15">
        <f>ABS(AT427-$A427)</f>
        <v>0.33876410134548429</v>
      </c>
      <c r="M427" s="1">
        <f>ABS(AU427-$A427)</f>
        <v>0.2462453831606366</v>
      </c>
      <c r="N427" s="1">
        <f>ABS(AV427-$A427)</f>
        <v>4.625935909242429E-2</v>
      </c>
      <c r="O427" s="15">
        <f>ABS(AZ427-$A427)</f>
        <v>0.1162015959812388</v>
      </c>
      <c r="P427" s="1">
        <f>ABS(BA427-$A427)</f>
        <v>3.5399116156477284E-2</v>
      </c>
      <c r="Q427" s="1">
        <f>ABS(BB427-$A427)</f>
        <v>7.5800356068858044E-2</v>
      </c>
      <c r="R427" s="15">
        <f>ABS(BC427-$A427)</f>
        <v>0.41443264069351304</v>
      </c>
      <c r="S427" s="1">
        <f>ABS(BD427-$A427)</f>
        <v>0.18885950500906024</v>
      </c>
      <c r="T427" s="1">
        <f>ABS(BE427-$A427)</f>
        <v>0.1127865678422264</v>
      </c>
      <c r="U427" s="91">
        <f>ABS(BI427-$A427)</f>
        <v>0.1549778002093154</v>
      </c>
      <c r="V427" s="92">
        <f>ABS(BJ427-$A427)</f>
        <v>7.3301099236791956E-2</v>
      </c>
      <c r="W427" s="92">
        <f>ABS(BK427-$A427)</f>
        <v>0.11413944972305412</v>
      </c>
      <c r="X427" s="15">
        <f t="shared" si="341"/>
        <v>0.11962966233061945</v>
      </c>
      <c r="Y427" s="1">
        <f t="shared" si="342"/>
        <v>3.5290706589854892E-2</v>
      </c>
      <c r="Z427" s="1">
        <f t="shared" si="343"/>
        <v>7.6854618331559266E-2</v>
      </c>
      <c r="AA427" s="15">
        <f t="shared" si="344"/>
        <v>0.15051809953554507</v>
      </c>
      <c r="AB427" s="1">
        <f t="shared" si="345"/>
        <v>7.1114636955040389E-2</v>
      </c>
      <c r="AC427" s="1">
        <f t="shared" si="346"/>
        <v>0.11168257062001352</v>
      </c>
      <c r="AD427" s="15">
        <f t="shared" si="347"/>
        <v>0.13313696053355173</v>
      </c>
      <c r="AE427" s="1">
        <f t="shared" si="348"/>
        <v>3.4934778071296968E-2</v>
      </c>
      <c r="AF427" s="1">
        <f t="shared" si="349"/>
        <v>8.4696915161542208E-2</v>
      </c>
      <c r="AG427" s="15">
        <f t="shared" si="350"/>
        <v>0.17650199956468793</v>
      </c>
      <c r="AH427" s="1">
        <f t="shared" si="351"/>
        <v>7.2660874190597191E-2</v>
      </c>
      <c r="AI427" s="1">
        <f t="shared" si="352"/>
        <v>0.12584874747369046</v>
      </c>
      <c r="AJ427" s="1"/>
      <c r="AK427" s="1">
        <f t="shared" si="386"/>
        <v>4.2839694461446216</v>
      </c>
      <c r="AL427" s="1">
        <f t="shared" si="354"/>
        <v>4.0943971833519628</v>
      </c>
      <c r="AM427" s="1">
        <f t="shared" si="358"/>
        <v>4.1891833147482922</v>
      </c>
      <c r="AN427" s="1">
        <f t="shared" si="355"/>
        <v>4.4504631695522328</v>
      </c>
      <c r="AO427" s="1">
        <f t="shared" si="359"/>
        <v>3.851171216136505</v>
      </c>
      <c r="AP427" s="1">
        <f t="shared" si="360"/>
        <v>4.1508171928443689</v>
      </c>
      <c r="AQ427" s="1">
        <f t="shared" si="356"/>
        <v>4.5687492374170366</v>
      </c>
      <c r="AR427" s="1">
        <f t="shared" si="357"/>
        <v>3.966790489143412</v>
      </c>
      <c r="AS427" s="1">
        <f t="shared" si="361"/>
        <v>4.2677698632802246</v>
      </c>
      <c r="AT427" s="1">
        <f t="shared" si="362"/>
        <v>4.5522237320192449</v>
      </c>
      <c r="AU427" s="1">
        <f t="shared" si="363"/>
        <v>3.967214247513124</v>
      </c>
      <c r="AV427" s="1">
        <f t="shared" si="364"/>
        <v>4.2597189897661849</v>
      </c>
      <c r="AW427" s="1"/>
      <c r="AX427" s="1"/>
      <c r="AY427" s="1"/>
      <c r="AZ427" s="1">
        <f t="shared" si="383"/>
        <v>4.0972580346925218</v>
      </c>
      <c r="BA427" s="1">
        <f t="shared" si="384"/>
        <v>4.1780605145172833</v>
      </c>
      <c r="BB427" s="1">
        <f t="shared" si="385"/>
        <v>4.1376592746049026</v>
      </c>
      <c r="BC427" s="1">
        <f t="shared" si="365"/>
        <v>4.6278922713672737</v>
      </c>
      <c r="BD427" s="1">
        <f t="shared" si="366"/>
        <v>4.0246001256647004</v>
      </c>
      <c r="BE427" s="1">
        <f t="shared" si="367"/>
        <v>4.326246198515987</v>
      </c>
      <c r="BF427" s="87"/>
      <c r="BG427" s="87"/>
      <c r="BH427" s="87"/>
      <c r="BI427" s="1">
        <f t="shared" si="368"/>
        <v>4.0584818304644452</v>
      </c>
      <c r="BJ427" s="1">
        <f t="shared" si="369"/>
        <v>4.1401585314369687</v>
      </c>
      <c r="BK427" s="1">
        <f t="shared" si="370"/>
        <v>4.0993201809507065</v>
      </c>
      <c r="BL427" s="87"/>
      <c r="BM427" s="87"/>
      <c r="BN427" s="87"/>
      <c r="BO427" s="1">
        <f>AZ427+(AQ427-NormalPNO!Y427)*$BO$1</f>
        <v>4.0938299683431412</v>
      </c>
      <c r="BP427" s="1">
        <f>BA427+(AR427-NormalPNO!Z427)*$BP$1</f>
        <v>4.1781689240839057</v>
      </c>
      <c r="BQ427" s="1">
        <f>BB427+(AS427-NormalPNO!AA427)*$BQ$1</f>
        <v>4.1366050123422013</v>
      </c>
      <c r="BR427" s="1">
        <f>BI427+(BC427-NormalPNO!Y427)*$BR$1</f>
        <v>4.0629415311382155</v>
      </c>
      <c r="BS427" s="1">
        <f>BJ427+(BD427-NormalPNO!Z427)*$BS$1</f>
        <v>4.1423449937187202</v>
      </c>
      <c r="BT427" s="1">
        <f>BK427+(BE427-NormalPNO!AA427)*$BT$1</f>
        <v>4.1017770600537471</v>
      </c>
      <c r="BU427" s="1">
        <f t="shared" si="371"/>
        <v>4.0803226701402089</v>
      </c>
      <c r="BV427" s="1">
        <f t="shared" si="372"/>
        <v>4.1785248526024636</v>
      </c>
      <c r="BW427" s="1">
        <f t="shared" si="373"/>
        <v>4.1287627155122184</v>
      </c>
      <c r="BX427" s="1">
        <f t="shared" si="374"/>
        <v>4.0369576311090727</v>
      </c>
      <c r="BY427" s="1">
        <f t="shared" si="375"/>
        <v>4.1407987564831634</v>
      </c>
      <c r="BZ427" s="1">
        <f t="shared" si="376"/>
        <v>4.0876108832000702</v>
      </c>
      <c r="CA427" s="1"/>
      <c r="CB427" t="s">
        <v>413</v>
      </c>
      <c r="CC427" s="13" t="s">
        <v>959</v>
      </c>
      <c r="CD427">
        <v>-460.714577081014</v>
      </c>
      <c r="CE427" s="19">
        <v>-458.71690152899998</v>
      </c>
      <c r="CF427" s="19">
        <v>-460.59554065856702</v>
      </c>
      <c r="CG427" s="19">
        <v>-458.68904054299998</v>
      </c>
      <c r="CH427" s="19"/>
      <c r="CI427" s="19"/>
      <c r="CJ427">
        <v>-231.87695232143901</v>
      </c>
      <c r="CK427" s="19">
        <v>-230.79431086</v>
      </c>
      <c r="CL427">
        <v>-231.818205445149</v>
      </c>
      <c r="CM427" s="19">
        <v>-230.781121665</v>
      </c>
      <c r="CN427" s="19"/>
      <c r="CO427" s="19"/>
      <c r="CP427" s="19">
        <f>'[3]DLPNO-CCSD(T1 or T)_TightPNO'!BL427</f>
        <v>-228.83079781998899</v>
      </c>
      <c r="CQ427" s="19">
        <f>'[3]DLPNO-CCSD(T1 or T)_TightPNO'!BM427</f>
        <v>-227.91986440400001</v>
      </c>
      <c r="CR427" s="19">
        <f>'[3]DLPNO-CCSD(T1 or T)_TightPNO'!BN427</f>
        <v>-228.77005444836601</v>
      </c>
      <c r="CS427" s="19">
        <f>'[3]DLPNO-CCSD(T1 or T)_TightPNO'!BO427</f>
        <v>-227.90508137099999</v>
      </c>
      <c r="CT427" s="19"/>
      <c r="CU427" s="19"/>
      <c r="CV427" s="19">
        <f>'[3]DLPNO-CCSD(T1 or T)_TightPNO'!BR427</f>
        <v>-228.83092614812401</v>
      </c>
      <c r="CW427" s="19">
        <f>'[3]DLPNO-CCSD(T1 or T)_TightPNO'!BS427</f>
        <v>-227.919900283</v>
      </c>
      <c r="CX427" s="19">
        <f>'[3]DLPNO-CCSD(T1 or T)_TightPNO'!BT427</f>
        <v>-228.77043374331799</v>
      </c>
      <c r="CY427" s="19">
        <f>'[3]DLPNO-CCSD(T1 or T)_TightPNO'!BU427</f>
        <v>-227.90517036899999</v>
      </c>
      <c r="CZ427" s="19"/>
      <c r="DA427" s="19"/>
      <c r="DB427" s="19">
        <f>'[3]DLPNO-CCSD(T1 or T)_TightPNO'!BX427</f>
        <v>-231.87712609592199</v>
      </c>
      <c r="DC427" s="19">
        <f>'[3]DLPNO-CCSD(T1 or T)_TightPNO'!BY427</f>
        <v>-230.79433554799999</v>
      </c>
      <c r="DD427" s="19">
        <f>'[3]DLPNO-CCSD(T1 or T)_TightPNO'!BZ427</f>
        <v>-231.81878543248399</v>
      </c>
      <c r="DE427" s="19">
        <f>'[3]DLPNO-CCSD(T1 or T)_TightPNO'!CA427</f>
        <v>-230.78123129400001</v>
      </c>
      <c r="DF427" s="19"/>
      <c r="DG427" s="19"/>
      <c r="DH427" s="19"/>
      <c r="DI427" s="40" t="str">
        <f>'[3]DLPNO-CCSD(T1 or T)_TightPNO'!CE427</f>
        <v>52_Benzene-AcOH_OH-pi_1.10.xyz</v>
      </c>
      <c r="DJ427" s="40">
        <f>'[3]DLPNO-CCSD(T1 or T)_TightPNO'!CF427</f>
        <v>-460.59457233264698</v>
      </c>
      <c r="DK427" s="40">
        <f>'[3]DLPNO-CCSD(T1 or T)_TightPNO'!CG427</f>
        <v>-458.68904054299998</v>
      </c>
      <c r="DL427" s="40">
        <f>'[3]DLPNO-CCSD(T1 or T)_TightPNO'!CH427</f>
        <v>-231.81815494228499</v>
      </c>
      <c r="DM427" s="40">
        <f>'[3]DLPNO-CCSD(T1 or T)_TightPNO'!CI427</f>
        <v>-230.781121665</v>
      </c>
      <c r="DN427" s="40">
        <f>'[3]DLPNO-CCSD(T1 or T)_TightPNO'!CJ427</f>
        <v>-228.76932512614999</v>
      </c>
      <c r="DO427" s="40">
        <f>'[3]DLPNO-CCSD(T1 or T)_TightPNO'!CK427</f>
        <v>-227.90508137099999</v>
      </c>
      <c r="DP427" s="40">
        <f>'[3]DLPNO-CCSD(T1 or T)_TightPNO'!CL427</f>
        <v>-228.76970371983199</v>
      </c>
      <c r="DQ427" s="40">
        <f>'[3]DLPNO-CCSD(T1 or T)_TightPNO'!CM427</f>
        <v>-227.90517036899999</v>
      </c>
      <c r="DR427" s="40">
        <f>'[3]DLPNO-CCSD(T1 or T)_TightPNO'!CN427</f>
        <v>-231.81873138108199</v>
      </c>
      <c r="DS427" s="40">
        <f>'[3]DLPNO-CCSD(T1 or T)_TightPNO'!CO427</f>
        <v>-230.78123129400001</v>
      </c>
      <c r="DT427" s="19"/>
      <c r="DU427" s="10"/>
      <c r="DV427" s="13" t="s">
        <v>959</v>
      </c>
      <c r="DW427">
        <f>'[3]DLPNO-CCSD(T1 or T)_TightPNO'!CS427</f>
        <v>-460.59619873612098</v>
      </c>
      <c r="DX427">
        <f>'[3]DLPNO-CCSD(T1 or T)_TightPNO'!CT427</f>
        <v>-458.68904054299998</v>
      </c>
      <c r="DY427">
        <f>'[3]DLPNO-CCSD(T1 or T)_TightPNO'!CU427</f>
        <v>-231.81859046186301</v>
      </c>
      <c r="DZ427">
        <f>'[3]DLPNO-CCSD(T1 or T)_TightPNO'!CV427</f>
        <v>-230.781121665</v>
      </c>
      <c r="EA427">
        <f>'[3]DLPNO-CCSD(T1 or T)_TightPNO'!CW427</f>
        <v>-228.77035384427401</v>
      </c>
      <c r="EB427">
        <f>'[3]DLPNO-CCSD(T1 or T)_TightPNO'!CX427</f>
        <v>-227.90508137099999</v>
      </c>
      <c r="EC427">
        <f>'[3]DLPNO-CCSD(T1 or T)_TightPNO'!CY427</f>
        <v>-228.77072581955599</v>
      </c>
      <c r="ED427">
        <f>'[3]DLPNO-CCSD(T1 or T)_TightPNO'!CZ427</f>
        <v>-227.90517036899999</v>
      </c>
      <c r="EE427">
        <f>'[3]DLPNO-CCSD(T1 or T)_TightPNO'!DA427</f>
        <v>-231.81915075849801</v>
      </c>
      <c r="EF427">
        <f>'[3]DLPNO-CCSD(T1 or T)_TightPNO'!DB427</f>
        <v>-230.78123129400001</v>
      </c>
      <c r="EH427" s="13" t="s">
        <v>959</v>
      </c>
      <c r="EJ427">
        <f t="shared" si="377"/>
        <v>-460.59602482152707</v>
      </c>
      <c r="EK427" s="36">
        <f t="shared" si="378"/>
        <v>-231.818230696581</v>
      </c>
      <c r="EL427">
        <f t="shared" si="379"/>
        <v>-228.77041910947401</v>
      </c>
      <c r="EM427">
        <f t="shared" si="380"/>
        <v>-228.77079875506098</v>
      </c>
      <c r="EN427">
        <f t="shared" si="381"/>
        <v>-231.81881245818499</v>
      </c>
    </row>
    <row r="428" spans="1:144" ht="17" x14ac:dyDescent="0.2">
      <c r="A428" s="4">
        <f>'[1]De Raw'!$A426</f>
        <v>3.1066682374217969</v>
      </c>
      <c r="B428" t="s">
        <v>414</v>
      </c>
      <c r="C428" s="1">
        <f>ABS(AK428-$A428)</f>
        <v>0.12010669079593006</v>
      </c>
      <c r="D428" s="1">
        <f>ABS(AL428-$A428)</f>
        <v>7.0378213717829929E-3</v>
      </c>
      <c r="E428" s="1">
        <f>ABS(AM428-$A428)</f>
        <v>5.6534434712073534E-2</v>
      </c>
      <c r="F428" s="1">
        <f>ABS(AN428-$A428)</f>
        <v>0.24277184375427163</v>
      </c>
      <c r="G428" s="1">
        <f>ABS(AO428-$A428)</f>
        <v>0.13403970501353113</v>
      </c>
      <c r="H428" s="1">
        <f>ABS(AP428-$A428)</f>
        <v>5.4366069370370251E-2</v>
      </c>
      <c r="I428" s="15">
        <f>ABS(AQ428-$A428)</f>
        <v>0.31487794130052604</v>
      </c>
      <c r="J428" s="1">
        <f>ABS(AR428-$A428)</f>
        <v>7.1568415313543188E-2</v>
      </c>
      <c r="K428" s="1">
        <f>ABS(AS428-$A428)</f>
        <v>0.12165476299349143</v>
      </c>
      <c r="L428" s="15">
        <f>ABS(AT428-$A428)</f>
        <v>0.22473435233550498</v>
      </c>
      <c r="M428" s="1">
        <f>ABS(AU428-$A428)</f>
        <v>0.15726621615137981</v>
      </c>
      <c r="N428" s="1">
        <f>ABS(AV428-$A428)</f>
        <v>3.3734068092062586E-2</v>
      </c>
      <c r="O428" s="15">
        <f>ABS(AZ428-$A428)</f>
        <v>7.5920301333813889E-3</v>
      </c>
      <c r="P428" s="1">
        <f>ABS(BA428-$A428)</f>
        <v>3.5270652213629905E-2</v>
      </c>
      <c r="Q428" s="1">
        <f>ABS(BB428-$A428)</f>
        <v>1.3839311040124258E-2</v>
      </c>
      <c r="R428" s="15">
        <f>ABS(BC428-$A428)</f>
        <v>0.35093099007365325</v>
      </c>
      <c r="S428" s="1">
        <f>ABS(BD428-$A428)</f>
        <v>4.0332770445714594E-2</v>
      </c>
      <c r="T428" s="1">
        <f>ABS(BE428-$A428)</f>
        <v>0.15529910981396933</v>
      </c>
      <c r="U428" s="91">
        <f>ABS(BI428-$A428)</f>
        <v>3.1229647091751467E-2</v>
      </c>
      <c r="V428" s="92">
        <f>ABS(BJ428-$A428)</f>
        <v>1.4791490701393517E-2</v>
      </c>
      <c r="W428" s="92">
        <f>ABS(BK428-$A428)</f>
        <v>8.2190781951791969E-3</v>
      </c>
      <c r="X428" s="15">
        <f t="shared" si="341"/>
        <v>2.3707338945532896E-2</v>
      </c>
      <c r="Y428" s="1">
        <f t="shared" si="342"/>
        <v>3.2384314706716211E-2</v>
      </c>
      <c r="Z428" s="1">
        <f t="shared" si="343"/>
        <v>3.7854447328311558E-3</v>
      </c>
      <c r="AA428" s="15">
        <f t="shared" si="344"/>
        <v>2.2165098677795925E-2</v>
      </c>
      <c r="AB428" s="1">
        <f t="shared" si="345"/>
        <v>2.0646742944969709E-2</v>
      </c>
      <c r="AC428" s="1">
        <f t="shared" si="346"/>
        <v>2.6363293537219334E-3</v>
      </c>
      <c r="AD428" s="15">
        <f t="shared" si="347"/>
        <v>9.9971325315510118E-2</v>
      </c>
      <c r="AE428" s="1">
        <f t="shared" si="348"/>
        <v>5.8633694200262099E-2</v>
      </c>
      <c r="AF428" s="1">
        <f t="shared" si="349"/>
        <v>8.3316811993776607E-2</v>
      </c>
      <c r="AG428" s="15">
        <f t="shared" si="350"/>
        <v>0.14864019114392546</v>
      </c>
      <c r="AH428" s="1">
        <f t="shared" si="351"/>
        <v>0.11468295139034002</v>
      </c>
      <c r="AI428" s="1">
        <f t="shared" si="352"/>
        <v>0.13609210877358668</v>
      </c>
      <c r="AJ428" s="1"/>
      <c r="AK428" s="1">
        <f t="shared" si="386"/>
        <v>3.2267749282177269</v>
      </c>
      <c r="AL428" s="1">
        <f t="shared" si="354"/>
        <v>3.0996304160500139</v>
      </c>
      <c r="AM428" s="1">
        <f t="shared" si="358"/>
        <v>3.1632026721338704</v>
      </c>
      <c r="AN428" s="1">
        <f t="shared" si="355"/>
        <v>3.3494400811760685</v>
      </c>
      <c r="AO428" s="1">
        <f t="shared" si="359"/>
        <v>2.9726285324082657</v>
      </c>
      <c r="AP428" s="1">
        <f t="shared" si="360"/>
        <v>3.1610343067921671</v>
      </c>
      <c r="AQ428" s="1">
        <f t="shared" si="356"/>
        <v>3.4215461787223229</v>
      </c>
      <c r="AR428" s="1">
        <f t="shared" si="357"/>
        <v>3.0350998221082537</v>
      </c>
      <c r="AS428" s="1">
        <f t="shared" si="361"/>
        <v>3.2283230004152883</v>
      </c>
      <c r="AT428" s="1">
        <f t="shared" si="362"/>
        <v>3.3314025897573019</v>
      </c>
      <c r="AU428" s="1">
        <f t="shared" si="363"/>
        <v>2.9494020212704171</v>
      </c>
      <c r="AV428" s="1">
        <f t="shared" si="364"/>
        <v>3.1404023055138595</v>
      </c>
      <c r="AW428" s="1"/>
      <c r="AX428" s="1"/>
      <c r="AY428" s="1"/>
      <c r="AZ428" s="1">
        <f t="shared" si="383"/>
        <v>3.0990762072884155</v>
      </c>
      <c r="BA428" s="1">
        <f t="shared" si="384"/>
        <v>3.1419388896354268</v>
      </c>
      <c r="BB428" s="1">
        <f t="shared" si="385"/>
        <v>3.1205075484619211</v>
      </c>
      <c r="BC428" s="1">
        <f t="shared" si="365"/>
        <v>3.4575992274954501</v>
      </c>
      <c r="BD428" s="1">
        <f t="shared" si="366"/>
        <v>3.0663354669760823</v>
      </c>
      <c r="BE428" s="1">
        <f t="shared" si="367"/>
        <v>3.2619673472357662</v>
      </c>
      <c r="BF428" s="87"/>
      <c r="BG428" s="87"/>
      <c r="BH428" s="87"/>
      <c r="BI428" s="1">
        <f t="shared" si="368"/>
        <v>3.0754385903300454</v>
      </c>
      <c r="BJ428" s="1">
        <f t="shared" si="369"/>
        <v>3.1214597281231904</v>
      </c>
      <c r="BK428" s="1">
        <f t="shared" si="370"/>
        <v>3.0984491592266177</v>
      </c>
      <c r="BL428" s="87"/>
      <c r="BM428" s="87"/>
      <c r="BN428" s="87"/>
      <c r="BO428" s="1">
        <f>AZ428+(AQ428-NormalPNO!Y428)*$BO$1</f>
        <v>3.082960898476264</v>
      </c>
      <c r="BP428" s="1">
        <f>BA428+(AR428-NormalPNO!Z428)*$BP$1</f>
        <v>3.1390525521285131</v>
      </c>
      <c r="BQ428" s="1">
        <f>BB428+(AS428-NormalPNO!AA428)*$BQ$1</f>
        <v>3.110453682154628</v>
      </c>
      <c r="BR428" s="1">
        <f>BI428+(BC428-NormalPNO!Y428)*$BR$1</f>
        <v>3.0845031387440009</v>
      </c>
      <c r="BS428" s="1">
        <f>BJ428+(BD428-NormalPNO!Z428)*$BS$1</f>
        <v>3.1273149803667666</v>
      </c>
      <c r="BT428" s="1">
        <f>BK428+(BE428-NormalPNO!AA428)*$BT$1</f>
        <v>3.1040319080680749</v>
      </c>
      <c r="BU428" s="1">
        <f t="shared" si="371"/>
        <v>3.0066969121062868</v>
      </c>
      <c r="BV428" s="1">
        <f t="shared" si="372"/>
        <v>3.0480345432215348</v>
      </c>
      <c r="BW428" s="1">
        <f t="shared" si="373"/>
        <v>3.0233514254280203</v>
      </c>
      <c r="BX428" s="1">
        <f t="shared" si="374"/>
        <v>2.9580280462778714</v>
      </c>
      <c r="BY428" s="1">
        <f t="shared" si="375"/>
        <v>2.9919852860314569</v>
      </c>
      <c r="BZ428" s="1">
        <f t="shared" si="376"/>
        <v>2.9705761286482102</v>
      </c>
      <c r="CA428" s="1"/>
      <c r="CB428" t="s">
        <v>414</v>
      </c>
      <c r="CC428" s="13" t="s">
        <v>960</v>
      </c>
      <c r="CD428">
        <v>-460.71289233438</v>
      </c>
      <c r="CE428" s="19">
        <v>-458.71695312999998</v>
      </c>
      <c r="CF428" s="19">
        <v>-460.59371247419898</v>
      </c>
      <c r="CG428" s="19">
        <v>-458.68907287500002</v>
      </c>
      <c r="CH428" s="19"/>
      <c r="CI428" s="19"/>
      <c r="CJ428">
        <v>-231.87695232143901</v>
      </c>
      <c r="CK428" s="19">
        <v>-230.79431086</v>
      </c>
      <c r="CL428">
        <v>-231.818205445149</v>
      </c>
      <c r="CM428" s="19">
        <v>-230.781121665</v>
      </c>
      <c r="CN428" s="19"/>
      <c r="CO428" s="19"/>
      <c r="CP428" s="19">
        <f>'[3]DLPNO-CCSD(T1 or T)_TightPNO'!BL428</f>
        <v>-228.83079781998899</v>
      </c>
      <c r="CQ428" s="19">
        <f>'[3]DLPNO-CCSD(T1 or T)_TightPNO'!BM428</f>
        <v>-227.91986440400001</v>
      </c>
      <c r="CR428" s="19">
        <f>'[3]DLPNO-CCSD(T1 or T)_TightPNO'!BN428</f>
        <v>-228.77005444836601</v>
      </c>
      <c r="CS428" s="19">
        <f>'[3]DLPNO-CCSD(T1 or T)_TightPNO'!BO428</f>
        <v>-227.90508137099999</v>
      </c>
      <c r="CT428" s="19"/>
      <c r="CU428" s="19"/>
      <c r="CV428" s="19">
        <f>'[3]DLPNO-CCSD(T1 or T)_TightPNO'!BR428</f>
        <v>-228.83088868102499</v>
      </c>
      <c r="CW428" s="19">
        <f>'[3]DLPNO-CCSD(T1 or T)_TightPNO'!BS428</f>
        <v>-227.91988845899999</v>
      </c>
      <c r="CX428" s="19">
        <f>'[3]DLPNO-CCSD(T1 or T)_TightPNO'!BT428</f>
        <v>-228.77027928342301</v>
      </c>
      <c r="CY428" s="19">
        <f>'[3]DLPNO-CCSD(T1 or T)_TightPNO'!BU428</f>
        <v>-227.90513510400001</v>
      </c>
      <c r="CZ428" s="19"/>
      <c r="DA428" s="19"/>
      <c r="DB428" s="19">
        <f>'[3]DLPNO-CCSD(T1 or T)_TightPNO'!BX428</f>
        <v>-231.87706407807201</v>
      </c>
      <c r="DC428" s="19">
        <f>'[3]DLPNO-CCSD(T1 or T)_TightPNO'!BY428</f>
        <v>-230.79432889899999</v>
      </c>
      <c r="DD428" s="19">
        <f>'[3]DLPNO-CCSD(T1 or T)_TightPNO'!BZ428</f>
        <v>-231.818596451536</v>
      </c>
      <c r="DE428" s="19">
        <f>'[3]DLPNO-CCSD(T1 or T)_TightPNO'!CA428</f>
        <v>-230.78120687800001</v>
      </c>
      <c r="DF428" s="19"/>
      <c r="DG428" s="19"/>
      <c r="DH428" s="19"/>
      <c r="DI428" s="40" t="str">
        <f>'[3]DLPNO-CCSD(T1 or T)_TightPNO'!CE428</f>
        <v>52_Benzene-AcOH_OH-pi_1.25.xyz</v>
      </c>
      <c r="DJ428" s="40">
        <f>'[3]DLPNO-CCSD(T1 or T)_TightPNO'!CF428</f>
        <v>-460.59281774074299</v>
      </c>
      <c r="DK428" s="40">
        <f>'[3]DLPNO-CCSD(T1 or T)_TightPNO'!CG428</f>
        <v>-458.68907287500002</v>
      </c>
      <c r="DL428" s="40">
        <f>'[3]DLPNO-CCSD(T1 or T)_TightPNO'!CH428</f>
        <v>-231.81815494228499</v>
      </c>
      <c r="DM428" s="40">
        <f>'[3]DLPNO-CCSD(T1 or T)_TightPNO'!CI428</f>
        <v>-230.781121665</v>
      </c>
      <c r="DN428" s="40">
        <f>'[3]DLPNO-CCSD(T1 or T)_TightPNO'!CJ428</f>
        <v>-228.76932512614999</v>
      </c>
      <c r="DO428" s="40">
        <f>'[3]DLPNO-CCSD(T1 or T)_TightPNO'!CK428</f>
        <v>-227.90508137099999</v>
      </c>
      <c r="DP428" s="40">
        <f>'[3]DLPNO-CCSD(T1 or T)_TightPNO'!CL428</f>
        <v>-228.769539004802</v>
      </c>
      <c r="DQ428" s="40">
        <f>'[3]DLPNO-CCSD(T1 or T)_TightPNO'!CM428</f>
        <v>-227.90513510400001</v>
      </c>
      <c r="DR428" s="40">
        <f>'[3]DLPNO-CCSD(T1 or T)_TightPNO'!CN428</f>
        <v>-231.818541551034</v>
      </c>
      <c r="DS428" s="40">
        <f>'[3]DLPNO-CCSD(T1 or T)_TightPNO'!CO428</f>
        <v>-230.78120687800001</v>
      </c>
      <c r="DT428" s="19"/>
      <c r="DU428" s="10"/>
      <c r="DV428" s="13" t="s">
        <v>960</v>
      </c>
      <c r="DW428">
        <f>'[3]DLPNO-CCSD(T1 or T)_TightPNO'!CS428</f>
        <v>-460.59425323387399</v>
      </c>
      <c r="DX428">
        <f>'[3]DLPNO-CCSD(T1 or T)_TightPNO'!CT428</f>
        <v>-458.68907287500002</v>
      </c>
      <c r="DY428">
        <f>'[3]DLPNO-CCSD(T1 or T)_TightPNO'!CU428</f>
        <v>-231.81859046186301</v>
      </c>
      <c r="DZ428">
        <f>'[3]DLPNO-CCSD(T1 or T)_TightPNO'!CV428</f>
        <v>-230.781121665</v>
      </c>
      <c r="EA428">
        <f>'[3]DLPNO-CCSD(T1 or T)_TightPNO'!CW428</f>
        <v>-228.77035384427401</v>
      </c>
      <c r="EB428">
        <f>'[3]DLPNO-CCSD(T1 or T)_TightPNO'!CX428</f>
        <v>-227.90508137099999</v>
      </c>
      <c r="EC428">
        <f>'[3]DLPNO-CCSD(T1 or T)_TightPNO'!CY428</f>
        <v>-228.77058712247</v>
      </c>
      <c r="ED428">
        <f>'[3]DLPNO-CCSD(T1 or T)_TightPNO'!CZ428</f>
        <v>-227.90513510400001</v>
      </c>
      <c r="EE428">
        <f>'[3]DLPNO-CCSD(T1 or T)_TightPNO'!DA428</f>
        <v>-231.81896594029701</v>
      </c>
      <c r="EF428">
        <f>'[3]DLPNO-CCSD(T1 or T)_TightPNO'!DB428</f>
        <v>-230.78120687800001</v>
      </c>
      <c r="EH428" s="13" t="s">
        <v>960</v>
      </c>
      <c r="EJ428">
        <f t="shared" si="377"/>
        <v>-460.59415984092698</v>
      </c>
      <c r="EK428" s="36">
        <f t="shared" si="378"/>
        <v>-231.818230696581</v>
      </c>
      <c r="EL428">
        <f t="shared" si="379"/>
        <v>-228.77041910947401</v>
      </c>
      <c r="EM428">
        <f t="shared" si="380"/>
        <v>-228.77064942273353</v>
      </c>
      <c r="EN428">
        <f t="shared" si="381"/>
        <v>-231.81862390178699</v>
      </c>
    </row>
    <row r="429" spans="1:144" ht="17" x14ac:dyDescent="0.2">
      <c r="A429" s="4">
        <f>'[1]De Raw'!$A427</f>
        <v>1.6972487666374279</v>
      </c>
      <c r="B429" t="s">
        <v>415</v>
      </c>
      <c r="C429" s="1">
        <f>ABS(AK429-$A429)</f>
        <v>8.7920076971438554E-2</v>
      </c>
      <c r="D429" s="1">
        <f>ABS(AL429-$A429)</f>
        <v>2.8308060000741042E-2</v>
      </c>
      <c r="E429" s="1">
        <f>ABS(AM429-$A429)</f>
        <v>5.8114068486089909E-2</v>
      </c>
      <c r="F429" s="1">
        <f>ABS(AN429-$A429)</f>
        <v>0.16637152613786199</v>
      </c>
      <c r="G429" s="1">
        <f>ABS(AO429-$A429)</f>
        <v>1.559491801313162E-2</v>
      </c>
      <c r="H429" s="1">
        <f>ABS(AP429-$A429)</f>
        <v>7.5388304062365297E-2</v>
      </c>
      <c r="I429" s="15">
        <f>ABS(AQ429-$A429)</f>
        <v>0.20981893853505107</v>
      </c>
      <c r="J429" s="1">
        <f>ABS(AR429-$A429)</f>
        <v>2.4108362288402407E-2</v>
      </c>
      <c r="K429" s="1">
        <f>ABS(AS429-$A429)</f>
        <v>0.11696365041172685</v>
      </c>
      <c r="L429" s="15">
        <f>ABS(AT429-$A429)</f>
        <v>0.13031613921030516</v>
      </c>
      <c r="M429" s="1">
        <f>ABS(AU429-$A429)</f>
        <v>5.8542390474901618E-2</v>
      </c>
      <c r="N429" s="1">
        <f>ABS(AV429-$A429)</f>
        <v>3.5886874367701882E-2</v>
      </c>
      <c r="O429" s="15">
        <f>ABS(AZ429-$A429)</f>
        <v>7.9989969142706396E-3</v>
      </c>
      <c r="P429" s="1">
        <f>ABS(BA429-$A429)</f>
        <v>3.10615260526661E-2</v>
      </c>
      <c r="Q429" s="1">
        <f>ABS(BB429-$A429)</f>
        <v>1.9530261483468481E-2</v>
      </c>
      <c r="R429" s="15">
        <f>ABS(BC429-$A429)</f>
        <v>0.23154264473364572</v>
      </c>
      <c r="S429" s="1">
        <f>ABS(BD429-$A429)</f>
        <v>4.3960002474838999E-2</v>
      </c>
      <c r="T429" s="1">
        <f>ABS(BE429-$A429)</f>
        <v>0.13775132360424225</v>
      </c>
      <c r="U429" s="91">
        <f>ABS(BI429-$A429)</f>
        <v>6.2438109345150927E-3</v>
      </c>
      <c r="V429" s="92">
        <f>ABS(BJ429-$A429)</f>
        <v>1.8046108974481667E-2</v>
      </c>
      <c r="W429" s="92">
        <f>ABS(BK429-$A429)</f>
        <v>5.9011490199833982E-3</v>
      </c>
      <c r="X429" s="15">
        <f t="shared" si="341"/>
        <v>3.9565146988118638E-3</v>
      </c>
      <c r="Y429" s="1">
        <f t="shared" si="342"/>
        <v>2.8807518564893719E-2</v>
      </c>
      <c r="Z429" s="1">
        <f t="shared" si="343"/>
        <v>1.1902375149541067E-2</v>
      </c>
      <c r="AA429" s="15">
        <f t="shared" si="344"/>
        <v>2.3389755787484034E-4</v>
      </c>
      <c r="AB429" s="1">
        <f t="shared" si="345"/>
        <v>2.2433346801210785E-2</v>
      </c>
      <c r="AC429" s="1">
        <f t="shared" si="346"/>
        <v>9.9754088131616125E-3</v>
      </c>
      <c r="AD429" s="15">
        <f t="shared" si="347"/>
        <v>7.3475599903436883E-2</v>
      </c>
      <c r="AE429" s="1">
        <f t="shared" si="348"/>
        <v>5.9503982548197998E-2</v>
      </c>
      <c r="AF429" s="1">
        <f t="shared" si="349"/>
        <v>7.0063038903392938E-2</v>
      </c>
      <c r="AG429" s="15">
        <f t="shared" si="350"/>
        <v>0.10979490125122471</v>
      </c>
      <c r="AH429" s="1">
        <f t="shared" si="351"/>
        <v>0.10682477450058037</v>
      </c>
      <c r="AI429" s="1">
        <f t="shared" si="352"/>
        <v>0.11201799474815566</v>
      </c>
      <c r="AJ429" s="1"/>
      <c r="AK429" s="1">
        <f t="shared" si="386"/>
        <v>1.7851688436088664</v>
      </c>
      <c r="AL429" s="1">
        <f t="shared" si="354"/>
        <v>1.7255568266381689</v>
      </c>
      <c r="AM429" s="1">
        <f t="shared" si="358"/>
        <v>1.7553628351235178</v>
      </c>
      <c r="AN429" s="1">
        <f t="shared" si="355"/>
        <v>1.8636202927752898</v>
      </c>
      <c r="AO429" s="1">
        <f t="shared" si="359"/>
        <v>1.6816538486242962</v>
      </c>
      <c r="AP429" s="1">
        <f t="shared" si="360"/>
        <v>1.7726370706997931</v>
      </c>
      <c r="AQ429" s="1">
        <f t="shared" si="356"/>
        <v>1.9070677051724789</v>
      </c>
      <c r="AR429" s="1">
        <f t="shared" si="357"/>
        <v>1.7213571289258303</v>
      </c>
      <c r="AS429" s="1">
        <f t="shared" si="361"/>
        <v>1.8142124170491547</v>
      </c>
      <c r="AT429" s="1">
        <f t="shared" si="362"/>
        <v>1.827564905847733</v>
      </c>
      <c r="AU429" s="1">
        <f t="shared" si="363"/>
        <v>1.6387063761625262</v>
      </c>
      <c r="AV429" s="1">
        <f t="shared" si="364"/>
        <v>1.7331356410051297</v>
      </c>
      <c r="AW429" s="1"/>
      <c r="AX429" s="1"/>
      <c r="AY429" s="1"/>
      <c r="AZ429" s="1">
        <f t="shared" si="383"/>
        <v>1.7052477635516985</v>
      </c>
      <c r="BA429" s="1">
        <f t="shared" si="384"/>
        <v>1.728310292690094</v>
      </c>
      <c r="BB429" s="1">
        <f t="shared" si="385"/>
        <v>1.7167790281208963</v>
      </c>
      <c r="BC429" s="1">
        <f t="shared" si="365"/>
        <v>1.9287914113710736</v>
      </c>
      <c r="BD429" s="1">
        <f t="shared" si="366"/>
        <v>1.7412087691122669</v>
      </c>
      <c r="BE429" s="1">
        <f t="shared" si="367"/>
        <v>1.8350000902416701</v>
      </c>
      <c r="BF429" s="87"/>
      <c r="BG429" s="87"/>
      <c r="BH429" s="87"/>
      <c r="BI429" s="1">
        <f t="shared" si="368"/>
        <v>1.6910049557029128</v>
      </c>
      <c r="BJ429" s="1">
        <f t="shared" si="369"/>
        <v>1.7152948756119095</v>
      </c>
      <c r="BK429" s="1">
        <f t="shared" si="370"/>
        <v>1.7031499156574113</v>
      </c>
      <c r="BL429" s="87"/>
      <c r="BM429" s="87"/>
      <c r="BN429" s="87"/>
      <c r="BO429" s="1">
        <f>AZ429+(AQ429-NormalPNO!Y429)*$BO$1</f>
        <v>1.693292251938616</v>
      </c>
      <c r="BP429" s="1">
        <f>BA429+(AR429-NormalPNO!Z429)*$BP$1</f>
        <v>1.7260562852023216</v>
      </c>
      <c r="BQ429" s="1">
        <f>BB429+(AS429-NormalPNO!AA429)*$BQ$1</f>
        <v>1.7091511417869689</v>
      </c>
      <c r="BR429" s="1">
        <f>BI429+(BC429-NormalPNO!Y429)*$BR$1</f>
        <v>1.6974826641953027</v>
      </c>
      <c r="BS429" s="1">
        <f>BJ429+(BD429-NormalPNO!Z429)*$BS$1</f>
        <v>1.7196821134386386</v>
      </c>
      <c r="BT429" s="1">
        <f>BK429+(BE429-NormalPNO!AA429)*$BT$1</f>
        <v>1.7072241754505895</v>
      </c>
      <c r="BU429" s="1">
        <f t="shared" si="371"/>
        <v>1.623773166733991</v>
      </c>
      <c r="BV429" s="1">
        <f t="shared" si="372"/>
        <v>1.6377447840892299</v>
      </c>
      <c r="BW429" s="1">
        <f t="shared" si="373"/>
        <v>1.6271857277340349</v>
      </c>
      <c r="BX429" s="1">
        <f t="shared" si="374"/>
        <v>1.5874538653862031</v>
      </c>
      <c r="BY429" s="1">
        <f t="shared" si="375"/>
        <v>1.5904239921368475</v>
      </c>
      <c r="BZ429" s="1">
        <f t="shared" si="376"/>
        <v>1.5852307718892722</v>
      </c>
      <c r="CA429" s="1"/>
      <c r="CB429" t="s">
        <v>415</v>
      </c>
      <c r="CC429" s="13" t="s">
        <v>961</v>
      </c>
      <c r="CD429">
        <v>-460.71059498894601</v>
      </c>
      <c r="CE429" s="19">
        <v>-458.71604494799999</v>
      </c>
      <c r="CF429" s="19">
        <v>-460.59129899922601</v>
      </c>
      <c r="CG429" s="19">
        <v>-458.688137176</v>
      </c>
      <c r="CH429" s="19"/>
      <c r="CI429" s="19"/>
      <c r="CJ429">
        <v>-231.87695232143901</v>
      </c>
      <c r="CK429" s="19">
        <v>-230.79431086</v>
      </c>
      <c r="CL429">
        <v>-231.818205445149</v>
      </c>
      <c r="CM429" s="19">
        <v>-230.781121665</v>
      </c>
      <c r="CN429" s="19"/>
      <c r="CO429" s="19"/>
      <c r="CP429" s="19">
        <f>'[3]DLPNO-CCSD(T1 or T)_TightPNO'!BL429</f>
        <v>-228.83079781998899</v>
      </c>
      <c r="CQ429" s="19">
        <f>'[3]DLPNO-CCSD(T1 or T)_TightPNO'!BM429</f>
        <v>-227.91986440400001</v>
      </c>
      <c r="CR429" s="19">
        <f>'[3]DLPNO-CCSD(T1 or T)_TightPNO'!BN429</f>
        <v>-228.77005444836601</v>
      </c>
      <c r="CS429" s="19">
        <f>'[3]DLPNO-CCSD(T1 or T)_TightPNO'!BO429</f>
        <v>-227.90508137099999</v>
      </c>
      <c r="CT429" s="19"/>
      <c r="CU429" s="19"/>
      <c r="CV429" s="19">
        <f>'[3]DLPNO-CCSD(T1 or T)_TightPNO'!BR429</f>
        <v>-228.83083397653201</v>
      </c>
      <c r="CW429" s="19">
        <f>'[3]DLPNO-CCSD(T1 or T)_TightPNO'!BS429</f>
        <v>-227.91987652200001</v>
      </c>
      <c r="CX429" s="19">
        <f>'[3]DLPNO-CCSD(T1 or T)_TightPNO'!BT429</f>
        <v>-228.77014846170101</v>
      </c>
      <c r="CY429" s="19">
        <f>'[3]DLPNO-CCSD(T1 or T)_TightPNO'!BU429</f>
        <v>-227.90510622299999</v>
      </c>
      <c r="CZ429" s="19"/>
      <c r="DA429" s="19"/>
      <c r="DB429" s="19">
        <f>'[3]DLPNO-CCSD(T1 or T)_TightPNO'!BX429</f>
        <v>-231.87701116268801</v>
      </c>
      <c r="DC429" s="19">
        <f>'[3]DLPNO-CCSD(T1 or T)_TightPNO'!BY429</f>
        <v>-230.794323249</v>
      </c>
      <c r="DD429" s="19">
        <f>'[3]DLPNO-CCSD(T1 or T)_TightPNO'!BZ429</f>
        <v>-231.81840738044301</v>
      </c>
      <c r="DE429" s="19">
        <f>'[3]DLPNO-CCSD(T1 or T)_TightPNO'!CA429</f>
        <v>-230.78117287800001</v>
      </c>
      <c r="DF429" s="19"/>
      <c r="DG429" s="19"/>
      <c r="DH429" s="19"/>
      <c r="DI429" s="40" t="str">
        <f>'[3]DLPNO-CCSD(T1 or T)_TightPNO'!CE429</f>
        <v>52_Benzene-AcOH_OH-pi_1.50.xyz</v>
      </c>
      <c r="DJ429" s="40">
        <f>'[3]DLPNO-CCSD(T1 or T)_TightPNO'!CF429</f>
        <v>-460.59044993628999</v>
      </c>
      <c r="DK429" s="40">
        <f>'[3]DLPNO-CCSD(T1 or T)_TightPNO'!CG429</f>
        <v>-458.688137176</v>
      </c>
      <c r="DL429" s="40">
        <f>'[3]DLPNO-CCSD(T1 or T)_TightPNO'!CH429</f>
        <v>-231.81815494228499</v>
      </c>
      <c r="DM429" s="40">
        <f>'[3]DLPNO-CCSD(T1 or T)_TightPNO'!CI429</f>
        <v>-230.781121665</v>
      </c>
      <c r="DN429" s="40">
        <f>'[3]DLPNO-CCSD(T1 or T)_TightPNO'!CJ429</f>
        <v>-228.76932512614999</v>
      </c>
      <c r="DO429" s="40">
        <f>'[3]DLPNO-CCSD(T1 or T)_TightPNO'!CK429</f>
        <v>-227.90508137099999</v>
      </c>
      <c r="DP429" s="40">
        <f>'[3]DLPNO-CCSD(T1 or T)_TightPNO'!CL429</f>
        <v>-228.769414616137</v>
      </c>
      <c r="DQ429" s="40">
        <f>'[3]DLPNO-CCSD(T1 or T)_TightPNO'!CM429</f>
        <v>-227.90510622299999</v>
      </c>
      <c r="DR429" s="40">
        <f>'[3]DLPNO-CCSD(T1 or T)_TightPNO'!CN429</f>
        <v>-231.818355434273</v>
      </c>
      <c r="DS429" s="40">
        <f>'[3]DLPNO-CCSD(T1 or T)_TightPNO'!CO429</f>
        <v>-230.78117287800001</v>
      </c>
      <c r="DT429" s="19"/>
      <c r="DU429" s="10"/>
      <c r="DV429" s="13" t="s">
        <v>961</v>
      </c>
      <c r="DW429">
        <f>'[3]DLPNO-CCSD(T1 or T)_TightPNO'!CS429</f>
        <v>-460.59185671607798</v>
      </c>
      <c r="DX429">
        <f>'[3]DLPNO-CCSD(T1 or T)_TightPNO'!CT429</f>
        <v>-458.688137176</v>
      </c>
      <c r="DY429">
        <f>'[3]DLPNO-CCSD(T1 or T)_TightPNO'!CU429</f>
        <v>-231.81859046186301</v>
      </c>
      <c r="DZ429">
        <f>'[3]DLPNO-CCSD(T1 or T)_TightPNO'!CV429</f>
        <v>-230.781121665</v>
      </c>
      <c r="EA429">
        <f>'[3]DLPNO-CCSD(T1 or T)_TightPNO'!CW429</f>
        <v>-228.77035384427401</v>
      </c>
      <c r="EB429">
        <f>'[3]DLPNO-CCSD(T1 or T)_TightPNO'!CX429</f>
        <v>-227.90508137099999</v>
      </c>
      <c r="EC429">
        <f>'[3]DLPNO-CCSD(T1 or T)_TightPNO'!CY429</f>
        <v>-228.77046476625199</v>
      </c>
      <c r="ED429">
        <f>'[3]DLPNO-CCSD(T1 or T)_TightPNO'!CZ429</f>
        <v>-227.90510622299999</v>
      </c>
      <c r="EE429">
        <f>'[3]DLPNO-CCSD(T1 or T)_TightPNO'!DA429</f>
        <v>-231.81878050509701</v>
      </c>
      <c r="EF429">
        <f>'[3]DLPNO-CCSD(T1 or T)_TightPNO'!DB429</f>
        <v>-230.78117287800001</v>
      </c>
      <c r="EH429" s="13" t="s">
        <v>961</v>
      </c>
      <c r="EJ429">
        <f t="shared" si="377"/>
        <v>-460.59172353069403</v>
      </c>
      <c r="EK429" s="36">
        <f t="shared" si="378"/>
        <v>-231.818230696581</v>
      </c>
      <c r="EL429">
        <f t="shared" si="379"/>
        <v>-228.77041910947401</v>
      </c>
      <c r="EM429">
        <f t="shared" si="380"/>
        <v>-228.77051538448302</v>
      </c>
      <c r="EN429">
        <f t="shared" si="381"/>
        <v>-231.81843335352801</v>
      </c>
    </row>
    <row r="430" spans="1:144" ht="17" x14ac:dyDescent="0.2">
      <c r="A430" s="4">
        <f>'[1]De Raw'!$A428</f>
        <v>0.55378639099401628</v>
      </c>
      <c r="B430" t="s">
        <v>416</v>
      </c>
      <c r="C430" s="1">
        <f>ABS(AK430-$A430)</f>
        <v>2.5157122953116118E-2</v>
      </c>
      <c r="D430" s="1">
        <f>ABS(AL430-$A430)</f>
        <v>1.1893633479260646E-2</v>
      </c>
      <c r="E430" s="1">
        <f>ABS(AM430-$A430)</f>
        <v>1.8525378216188382E-2</v>
      </c>
      <c r="F430" s="1">
        <f>ABS(AN430-$A430)</f>
        <v>4.7570494749225589E-2</v>
      </c>
      <c r="G430" s="1">
        <f>ABS(AO430-$A430)</f>
        <v>2.5869604064763241E-3</v>
      </c>
      <c r="H430" s="1">
        <f>ABS(AP430-$A430)</f>
        <v>2.5078727577850901E-2</v>
      </c>
      <c r="I430" s="15">
        <f>ABS(AQ430-$A430)</f>
        <v>6.5089759261039548E-2</v>
      </c>
      <c r="J430" s="1">
        <f>ABS(AR430-$A430)</f>
        <v>1.7336108104080705E-2</v>
      </c>
      <c r="K430" s="1">
        <f>ABS(AS430-$A430)</f>
        <v>4.1212933682560071E-2</v>
      </c>
      <c r="L430" s="15">
        <f>ABS(AT430-$A430)</f>
        <v>5.2240333822634377E-2</v>
      </c>
      <c r="M430" s="1">
        <f>ABS(AU430-$A430)</f>
        <v>5.9904060592332886E-3</v>
      </c>
      <c r="N430" s="1">
        <f>ABS(AV430-$A430)</f>
        <v>2.3124963881700489E-2</v>
      </c>
      <c r="O430" s="15">
        <f>ABS(AZ430-$A430)</f>
        <v>1.0240848311244832E-3</v>
      </c>
      <c r="P430" s="1">
        <f>ABS(BA430-$A430)</f>
        <v>8.3253602023821704E-3</v>
      </c>
      <c r="Q430" s="1">
        <f>ABS(BB430-$A430)</f>
        <v>3.6506376856288991E-3</v>
      </c>
      <c r="R430" s="15">
        <f>ABS(BC430-$A430)</f>
        <v>7.3849391516946583E-2</v>
      </c>
      <c r="S430" s="1">
        <f>ABS(BD430-$A430)</f>
        <v>2.471068191721304E-2</v>
      </c>
      <c r="T430" s="1">
        <f>ABS(BE430-$A430)</f>
        <v>4.9280036717079811E-2</v>
      </c>
      <c r="U430" s="91">
        <f>ABS(BI430-$A430)</f>
        <v>6.7672005732707374E-3</v>
      </c>
      <c r="V430" s="92">
        <f>ABS(BJ430-$A430)</f>
        <v>3.4903363428748779E-3</v>
      </c>
      <c r="W430" s="92">
        <f>ABS(BK430-$A430)</f>
        <v>1.6384321151979853E-3</v>
      </c>
      <c r="X430" s="15">
        <f t="shared" si="341"/>
        <v>3.7489049763385074E-3</v>
      </c>
      <c r="Y430" s="1">
        <f t="shared" si="342"/>
        <v>7.8794025407359358E-3</v>
      </c>
      <c r="Z430" s="1">
        <f t="shared" si="343"/>
        <v>2.0138583629368823E-3</v>
      </c>
      <c r="AA430" s="15">
        <f t="shared" si="344"/>
        <v>5.1035421600694741E-3</v>
      </c>
      <c r="AB430" s="1">
        <f t="shared" si="345"/>
        <v>4.4989827634325241E-3</v>
      </c>
      <c r="AC430" s="1">
        <f t="shared" si="346"/>
        <v>6.4135112778995751E-4</v>
      </c>
      <c r="AD430" s="15">
        <f t="shared" si="347"/>
        <v>1.4192196719323147E-2</v>
      </c>
      <c r="AE430" s="1">
        <f t="shared" si="348"/>
        <v>1.7234934755073428E-2</v>
      </c>
      <c r="AF430" s="1">
        <f t="shared" si="349"/>
        <v>1.6337341496929114E-2</v>
      </c>
      <c r="AG430" s="15">
        <f t="shared" si="350"/>
        <v>2.3503366159781991E-2</v>
      </c>
      <c r="AH430" s="1">
        <f t="shared" si="351"/>
        <v>3.175196133235958E-2</v>
      </c>
      <c r="AI430" s="1">
        <f t="shared" si="352"/>
        <v>2.7945816491990905E-2</v>
      </c>
      <c r="AJ430" s="1"/>
      <c r="AK430" s="1">
        <f t="shared" si="386"/>
        <v>0.57894351394713239</v>
      </c>
      <c r="AL430" s="1">
        <f t="shared" si="354"/>
        <v>0.56568002447327692</v>
      </c>
      <c r="AM430" s="1">
        <f t="shared" si="358"/>
        <v>0.57231176921020466</v>
      </c>
      <c r="AN430" s="1">
        <f t="shared" si="355"/>
        <v>0.60135688574324186</v>
      </c>
      <c r="AO430" s="1">
        <f t="shared" si="359"/>
        <v>0.5563733514004926</v>
      </c>
      <c r="AP430" s="1">
        <f t="shared" si="360"/>
        <v>0.57886511857186718</v>
      </c>
      <c r="AQ430" s="1">
        <f t="shared" si="356"/>
        <v>0.61887615025505582</v>
      </c>
      <c r="AR430" s="1">
        <f t="shared" si="357"/>
        <v>0.57112249909809698</v>
      </c>
      <c r="AS430" s="1">
        <f t="shared" si="361"/>
        <v>0.59499932467657635</v>
      </c>
      <c r="AT430" s="1">
        <f t="shared" si="362"/>
        <v>0.60602672481665065</v>
      </c>
      <c r="AU430" s="1">
        <f t="shared" si="363"/>
        <v>0.54779598493478299</v>
      </c>
      <c r="AV430" s="1">
        <f t="shared" si="364"/>
        <v>0.57691135487571676</v>
      </c>
      <c r="AW430" s="1"/>
      <c r="AX430" s="1"/>
      <c r="AY430" s="1"/>
      <c r="AZ430" s="1">
        <f t="shared" si="383"/>
        <v>0.55276230616289179</v>
      </c>
      <c r="BA430" s="1">
        <f t="shared" si="384"/>
        <v>0.56211175119639845</v>
      </c>
      <c r="BB430" s="1">
        <f t="shared" si="385"/>
        <v>0.55743702867964517</v>
      </c>
      <c r="BC430" s="1">
        <f t="shared" si="365"/>
        <v>0.62763578251096286</v>
      </c>
      <c r="BD430" s="1">
        <f t="shared" si="366"/>
        <v>0.57849707291122932</v>
      </c>
      <c r="BE430" s="1">
        <f t="shared" si="367"/>
        <v>0.60306642771109609</v>
      </c>
      <c r="BF430" s="87"/>
      <c r="BG430" s="87"/>
      <c r="BH430" s="87"/>
      <c r="BI430" s="1">
        <f t="shared" si="368"/>
        <v>0.54701919042074554</v>
      </c>
      <c r="BJ430" s="1">
        <f t="shared" si="369"/>
        <v>0.55727672733689115</v>
      </c>
      <c r="BK430" s="1">
        <f t="shared" si="370"/>
        <v>0.55214795887881829</v>
      </c>
      <c r="BL430" s="87"/>
      <c r="BM430" s="87"/>
      <c r="BN430" s="87"/>
      <c r="BO430" s="1">
        <f>AZ430+(AQ430-NormalPNO!Y430)*$BO$1</f>
        <v>0.55003748601767777</v>
      </c>
      <c r="BP430" s="1">
        <f>BA430+(AR430-NormalPNO!Z430)*$BP$1</f>
        <v>0.56166579353475221</v>
      </c>
      <c r="BQ430" s="1">
        <f>BB430+(AS430-NormalPNO!AA430)*$BQ$1</f>
        <v>0.55580024935695316</v>
      </c>
      <c r="BR430" s="1">
        <f>BI430+(BC430-NormalPNO!Y430)*$BR$1</f>
        <v>0.5486828488339468</v>
      </c>
      <c r="BS430" s="1">
        <f>BJ430+(BD430-NormalPNO!Z430)*$BS$1</f>
        <v>0.5582853737574488</v>
      </c>
      <c r="BT430" s="1">
        <f>BK430+(BE430-NormalPNO!AA430)*$BT$1</f>
        <v>0.55314503986622632</v>
      </c>
      <c r="BU430" s="1">
        <f t="shared" si="371"/>
        <v>0.53959419427469313</v>
      </c>
      <c r="BV430" s="1">
        <f t="shared" si="372"/>
        <v>0.53655145623894285</v>
      </c>
      <c r="BW430" s="1">
        <f t="shared" si="373"/>
        <v>0.53744904949708716</v>
      </c>
      <c r="BX430" s="1">
        <f t="shared" si="374"/>
        <v>0.53028302483423428</v>
      </c>
      <c r="BY430" s="1">
        <f t="shared" si="375"/>
        <v>0.5220344296616567</v>
      </c>
      <c r="BZ430" s="1">
        <f t="shared" si="376"/>
        <v>0.52584057450202537</v>
      </c>
      <c r="CA430" s="1"/>
      <c r="CB430" t="s">
        <v>416</v>
      </c>
      <c r="CC430" s="13" t="s">
        <v>962</v>
      </c>
      <c r="CD430">
        <v>-460.708672746606</v>
      </c>
      <c r="CE430" s="19">
        <v>-458.71490296000002</v>
      </c>
      <c r="CF430" s="19">
        <v>-460.58924613539699</v>
      </c>
      <c r="CG430" s="19">
        <v>-458.68695654499999</v>
      </c>
      <c r="CH430" s="19"/>
      <c r="CI430" s="19"/>
      <c r="CJ430">
        <v>-231.87695232143901</v>
      </c>
      <c r="CK430" s="19">
        <v>-230.79431086</v>
      </c>
      <c r="CL430">
        <v>-231.818205445149</v>
      </c>
      <c r="CM430" s="19">
        <v>-230.781121665</v>
      </c>
      <c r="CN430" s="19"/>
      <c r="CO430" s="19"/>
      <c r="CP430" s="19">
        <f>'[3]DLPNO-CCSD(T1 or T)_TightPNO'!BL430</f>
        <v>-228.83079781998899</v>
      </c>
      <c r="CQ430" s="19">
        <f>'[3]DLPNO-CCSD(T1 or T)_TightPNO'!BM430</f>
        <v>-227.91986440400001</v>
      </c>
      <c r="CR430" s="19">
        <f>'[3]DLPNO-CCSD(T1 or T)_TightPNO'!BN430</f>
        <v>-228.77005444836601</v>
      </c>
      <c r="CS430" s="19">
        <f>'[3]DLPNO-CCSD(T1 or T)_TightPNO'!BO430</f>
        <v>-227.90508137099999</v>
      </c>
      <c r="CT430" s="19"/>
      <c r="CU430" s="19"/>
      <c r="CV430" s="19">
        <f>'[3]DLPNO-CCSD(T1 or T)_TightPNO'!BR430</f>
        <v>-228.830802295485</v>
      </c>
      <c r="CW430" s="19">
        <f>'[3]DLPNO-CCSD(T1 or T)_TightPNO'!BS430</f>
        <v>-227.91986872699999</v>
      </c>
      <c r="CX430" s="19">
        <f>'[3]DLPNO-CCSD(T1 or T)_TightPNO'!BT430</f>
        <v>-228.770071786095</v>
      </c>
      <c r="CY430" s="19">
        <f>'[3]DLPNO-CCSD(T1 or T)_TightPNO'!BU430</f>
        <v>-227.905087896</v>
      </c>
      <c r="CZ430" s="19"/>
      <c r="DA430" s="19"/>
      <c r="DB430" s="19">
        <f>'[3]DLPNO-CCSD(T1 or T)_TightPNO'!BX430</f>
        <v>-231.87696898265801</v>
      </c>
      <c r="DC430" s="19">
        <f>'[3]DLPNO-CCSD(T1 or T)_TightPNO'!BY430</f>
        <v>-230.79431662900001</v>
      </c>
      <c r="DD430" s="19">
        <f>'[3]DLPNO-CCSD(T1 or T)_TightPNO'!BZ430</f>
        <v>-231.818264207704</v>
      </c>
      <c r="DE430" s="19">
        <f>'[3]DLPNO-CCSD(T1 or T)_TightPNO'!CA430</f>
        <v>-230.781145821</v>
      </c>
      <c r="DF430" s="19"/>
      <c r="DG430" s="19"/>
      <c r="DH430" s="19"/>
      <c r="DI430" s="40" t="str">
        <f>'[3]DLPNO-CCSD(T1 or T)_TightPNO'!CE430</f>
        <v>52_Benzene-AcOH_OH-pi_2.00.xyz</v>
      </c>
      <c r="DJ430" s="40">
        <f>'[3]DLPNO-CCSD(T1 or T)_TightPNO'!CF430</f>
        <v>-460.588438391593</v>
      </c>
      <c r="DK430" s="40">
        <f>'[3]DLPNO-CCSD(T1 or T)_TightPNO'!CG430</f>
        <v>-458.68695654499999</v>
      </c>
      <c r="DL430" s="40">
        <f>'[3]DLPNO-CCSD(T1 or T)_TightPNO'!CH430</f>
        <v>-231.81815494228499</v>
      </c>
      <c r="DM430" s="40">
        <f>'[3]DLPNO-CCSD(T1 or T)_TightPNO'!CI430</f>
        <v>-230.781121665</v>
      </c>
      <c r="DN430" s="40">
        <f>'[3]DLPNO-CCSD(T1 or T)_TightPNO'!CJ430</f>
        <v>-228.76932512614999</v>
      </c>
      <c r="DO430" s="40">
        <f>'[3]DLPNO-CCSD(T1 or T)_TightPNO'!CK430</f>
        <v>-227.90508137099999</v>
      </c>
      <c r="DP430" s="40">
        <f>'[3]DLPNO-CCSD(T1 or T)_TightPNO'!CL430</f>
        <v>-228.76933760946301</v>
      </c>
      <c r="DQ430" s="40">
        <f>'[3]DLPNO-CCSD(T1 or T)_TightPNO'!CM430</f>
        <v>-227.905087896</v>
      </c>
      <c r="DR430" s="40">
        <f>'[3]DLPNO-CCSD(T1 or T)_TightPNO'!CN430</f>
        <v>-231.81821414479401</v>
      </c>
      <c r="DS430" s="40">
        <f>'[3]DLPNO-CCSD(T1 or T)_TightPNO'!CO430</f>
        <v>-230.781145821</v>
      </c>
      <c r="DT430" s="19"/>
      <c r="DU430" s="10"/>
      <c r="DV430" s="13" t="s">
        <v>962</v>
      </c>
      <c r="DW430">
        <f>'[3]DLPNO-CCSD(T1 or T)_TightPNO'!CS430</f>
        <v>-460.58991007115702</v>
      </c>
      <c r="DX430">
        <f>'[3]DLPNO-CCSD(T1 or T)_TightPNO'!CT430</f>
        <v>-458.68695654499999</v>
      </c>
      <c r="DY430">
        <f>'[3]DLPNO-CCSD(T1 or T)_TightPNO'!CU430</f>
        <v>-231.81859046186301</v>
      </c>
      <c r="DZ430">
        <f>'[3]DLPNO-CCSD(T1 or T)_TightPNO'!CV430</f>
        <v>-230.781121665</v>
      </c>
      <c r="EA430">
        <f>'[3]DLPNO-CCSD(T1 or T)_TightPNO'!CW430</f>
        <v>-228.77035384427401</v>
      </c>
      <c r="EB430">
        <f>'[3]DLPNO-CCSD(T1 or T)_TightPNO'!CX430</f>
        <v>-227.90508137099999</v>
      </c>
      <c r="EC430">
        <f>'[3]DLPNO-CCSD(T1 or T)_TightPNO'!CY430</f>
        <v>-228.770386134821</v>
      </c>
      <c r="ED430">
        <f>'[3]DLPNO-CCSD(T1 or T)_TightPNO'!CZ430</f>
        <v>-227.905087896</v>
      </c>
      <c r="EE430">
        <f>'[3]DLPNO-CCSD(T1 or T)_TightPNO'!DA430</f>
        <v>-231.81865096790301</v>
      </c>
      <c r="EF430">
        <f>'[3]DLPNO-CCSD(T1 or T)_TightPNO'!DB430</f>
        <v>-230.781145821</v>
      </c>
      <c r="EH430" s="13" t="s">
        <v>962</v>
      </c>
      <c r="EJ430">
        <f t="shared" si="377"/>
        <v>-460.58965000729899</v>
      </c>
      <c r="EK430" s="36">
        <f t="shared" si="378"/>
        <v>-231.818230696581</v>
      </c>
      <c r="EL430">
        <f t="shared" si="379"/>
        <v>-228.77041910947401</v>
      </c>
      <c r="EM430">
        <f t="shared" si="380"/>
        <v>-228.77043887441101</v>
      </c>
      <c r="EN430">
        <f t="shared" si="381"/>
        <v>-231.81828923915901</v>
      </c>
    </row>
    <row r="431" spans="1:144" ht="17" x14ac:dyDescent="0.2">
      <c r="A431" s="4">
        <f>'[1]De Raw'!$A429</f>
        <v>3.767504216739332</v>
      </c>
      <c r="B431" t="s">
        <v>417</v>
      </c>
      <c r="C431" s="1">
        <f>ABS(AK431-$A431)</f>
        <v>6.0751438043622041E-2</v>
      </c>
      <c r="D431" s="1">
        <f>ABS(AL431-$A431)</f>
        <v>0.23067719158675049</v>
      </c>
      <c r="E431" s="1">
        <f>ABS(AM431-$A431)</f>
        <v>8.4962876771564222E-2</v>
      </c>
      <c r="F431" s="1">
        <f>ABS(AN431-$A431)</f>
        <v>0.15947689589300795</v>
      </c>
      <c r="G431" s="1">
        <f>ABS(AO431-$A431)</f>
        <v>0.70907612719080548</v>
      </c>
      <c r="H431" s="1">
        <f>ABS(AP431-$A431)</f>
        <v>0.27479961564889877</v>
      </c>
      <c r="I431" s="15">
        <f>ABS(AQ431-$A431)</f>
        <v>0.36614337333185087</v>
      </c>
      <c r="J431" s="1">
        <f>ABS(AR431-$A431)</f>
        <v>0.49023394794256703</v>
      </c>
      <c r="K431" s="1">
        <f>ABS(AS431-$A431)</f>
        <v>6.2045287305358077E-2</v>
      </c>
      <c r="L431" s="15">
        <f>ABS(AT431-$A431)</f>
        <v>0.39010807977326412</v>
      </c>
      <c r="M431" s="1">
        <f>ABS(AU431-$A431)</f>
        <v>0.44688810361834497</v>
      </c>
      <c r="N431" s="1">
        <f>ABS(AV431-$A431)</f>
        <v>2.8390011922540204E-2</v>
      </c>
      <c r="O431" s="15">
        <f>ABS(AZ431-$A431)</f>
        <v>0.1394740029154562</v>
      </c>
      <c r="P431" s="1">
        <f>ABS(BA431-$A431)</f>
        <v>6.0502868069653104E-2</v>
      </c>
      <c r="Q431" s="1">
        <f>ABS(BB431-$A431)</f>
        <v>9.998843549255465E-2</v>
      </c>
      <c r="R431" s="15">
        <f>ABS(BC431-$A431)</f>
        <v>0.46947661206910762</v>
      </c>
      <c r="S431" s="1">
        <f>ABS(BD431-$A431)</f>
        <v>0.38081285837195278</v>
      </c>
      <c r="T431" s="1">
        <f>ABS(BE431-$A431)</f>
        <v>4.4331876848577423E-2</v>
      </c>
      <c r="U431" s="91">
        <f>ABS(BI431-$A431)</f>
        <v>0.20722282304186157</v>
      </c>
      <c r="V431" s="92">
        <f>ABS(BJ431-$A431)</f>
        <v>0.13224309227963937</v>
      </c>
      <c r="W431" s="92">
        <f>ABS(BK431-$A431)</f>
        <v>0.16973295766075047</v>
      </c>
      <c r="X431" s="15">
        <f t="shared" si="341"/>
        <v>0.14996652255789833</v>
      </c>
      <c r="Y431" s="1">
        <f t="shared" si="342"/>
        <v>6.1662715870264062E-2</v>
      </c>
      <c r="Z431" s="1">
        <f t="shared" si="343"/>
        <v>0.10545446968300354</v>
      </c>
      <c r="AA431" s="15">
        <f t="shared" si="344"/>
        <v>0.19739349821959484</v>
      </c>
      <c r="AB431" s="1">
        <f t="shared" si="345"/>
        <v>0.12593813638357387</v>
      </c>
      <c r="AC431" s="1">
        <f t="shared" si="346"/>
        <v>0.16369768485209457</v>
      </c>
      <c r="AD431" s="15">
        <f t="shared" si="347"/>
        <v>0.11491493314995749</v>
      </c>
      <c r="AE431" s="1">
        <f t="shared" si="348"/>
        <v>1.3006162889007911E-2</v>
      </c>
      <c r="AF431" s="1">
        <f t="shared" si="349"/>
        <v>6.2797918749041948E-2</v>
      </c>
      <c r="AG431" s="15">
        <f t="shared" si="350"/>
        <v>0.17600918651326936</v>
      </c>
      <c r="AH431" s="1">
        <f t="shared" si="351"/>
        <v>6.6755075597699776E-2</v>
      </c>
      <c r="AI431" s="1">
        <f t="shared" si="352"/>
        <v>0.12078427654560775</v>
      </c>
      <c r="AJ431" s="1"/>
      <c r="AK431" s="1">
        <f t="shared" si="386"/>
        <v>3.828255654782954</v>
      </c>
      <c r="AL431" s="1">
        <f t="shared" si="354"/>
        <v>3.5368270251525815</v>
      </c>
      <c r="AM431" s="1">
        <f t="shared" si="358"/>
        <v>3.6825413399677678</v>
      </c>
      <c r="AN431" s="1">
        <f t="shared" si="355"/>
        <v>3.92698111263234</v>
      </c>
      <c r="AO431" s="1">
        <f t="shared" si="359"/>
        <v>3.0584280895485265</v>
      </c>
      <c r="AP431" s="1">
        <f t="shared" si="360"/>
        <v>3.4927046010904332</v>
      </c>
      <c r="AQ431" s="1">
        <f t="shared" ref="AQ431:AQ462" si="387">627.5095*(CL431+CR431-CF431)</f>
        <v>4.1336475900711829</v>
      </c>
      <c r="AR431" s="1">
        <f t="shared" ref="AR431:AR462" si="388">627.5095*(CX431+DD431-CF431)</f>
        <v>3.277270268796765</v>
      </c>
      <c r="AS431" s="1">
        <f t="shared" si="361"/>
        <v>3.7054589294339739</v>
      </c>
      <c r="AT431" s="1">
        <f t="shared" si="362"/>
        <v>4.1576122965125961</v>
      </c>
      <c r="AU431" s="1">
        <f t="shared" si="363"/>
        <v>3.320616113120987</v>
      </c>
      <c r="AV431" s="1">
        <f t="shared" si="364"/>
        <v>3.7391142048167918</v>
      </c>
      <c r="AW431" s="1"/>
      <c r="AX431" s="1"/>
      <c r="AY431" s="1"/>
      <c r="AZ431" s="1">
        <f t="shared" si="383"/>
        <v>3.6280302138238758</v>
      </c>
      <c r="BA431" s="1">
        <f t="shared" si="384"/>
        <v>3.7070013486696789</v>
      </c>
      <c r="BB431" s="1">
        <f t="shared" si="385"/>
        <v>3.6675157812467774</v>
      </c>
      <c r="BC431" s="1">
        <f t="shared" si="365"/>
        <v>4.2369808288084396</v>
      </c>
      <c r="BD431" s="1">
        <f t="shared" si="366"/>
        <v>3.3866913583673792</v>
      </c>
      <c r="BE431" s="1">
        <f t="shared" si="367"/>
        <v>3.8118360935879094</v>
      </c>
      <c r="BF431" s="87"/>
      <c r="BG431" s="87"/>
      <c r="BH431" s="87"/>
      <c r="BI431" s="1">
        <f t="shared" si="368"/>
        <v>3.5602813936974704</v>
      </c>
      <c r="BJ431" s="1">
        <f t="shared" si="369"/>
        <v>3.6352611244596926</v>
      </c>
      <c r="BK431" s="1">
        <f t="shared" si="370"/>
        <v>3.5977712590785815</v>
      </c>
      <c r="BL431" s="87"/>
      <c r="BM431" s="87"/>
      <c r="BN431" s="87"/>
      <c r="BO431" s="1">
        <f>AZ431+(AQ431-NormalPNO!Y431)*$BO$1</f>
        <v>3.6175376941814337</v>
      </c>
      <c r="BP431" s="1">
        <f>BA431+(AR431-NormalPNO!Z431)*$BP$1</f>
        <v>3.7058415008690679</v>
      </c>
      <c r="BQ431" s="1">
        <f>BB431+(AS431-NormalPNO!AA431)*$BQ$1</f>
        <v>3.6620497470563285</v>
      </c>
      <c r="BR431" s="1">
        <f>BI431+(BC431-NormalPNO!Y431)*$BR$1</f>
        <v>3.5701107185197372</v>
      </c>
      <c r="BS431" s="1">
        <f>BJ431+(BD431-NormalPNO!Z431)*$BS$1</f>
        <v>3.6415660803557581</v>
      </c>
      <c r="BT431" s="1">
        <f>BK431+(BE431-NormalPNO!AA431)*$BT$1</f>
        <v>3.6038065318872374</v>
      </c>
      <c r="BU431" s="1">
        <f t="shared" si="371"/>
        <v>3.6525892835893745</v>
      </c>
      <c r="BV431" s="1">
        <f t="shared" si="372"/>
        <v>3.7544980538503241</v>
      </c>
      <c r="BW431" s="1">
        <f t="shared" si="373"/>
        <v>3.7047062979902901</v>
      </c>
      <c r="BX431" s="1">
        <f t="shared" si="374"/>
        <v>3.5914950302260626</v>
      </c>
      <c r="BY431" s="1">
        <f t="shared" si="375"/>
        <v>3.7007491411416322</v>
      </c>
      <c r="BZ431" s="1">
        <f t="shared" si="376"/>
        <v>3.6467199401937243</v>
      </c>
      <c r="CA431" s="1"/>
      <c r="CB431" t="s">
        <v>417</v>
      </c>
      <c r="CC431" s="13" t="s">
        <v>963</v>
      </c>
      <c r="CD431">
        <v>-440.84518285728598</v>
      </c>
      <c r="CE431" s="19">
        <v>-438.86840638699999</v>
      </c>
      <c r="CF431" s="19">
        <v>-440.73132848806199</v>
      </c>
      <c r="CG431" s="19">
        <v>-438.84206139299999</v>
      </c>
      <c r="CH431" s="19"/>
      <c r="CI431" s="19"/>
      <c r="CJ431">
        <v>-231.87693123779499</v>
      </c>
      <c r="CK431" s="19">
        <v>-230.79427902200001</v>
      </c>
      <c r="CL431">
        <v>-231.81818452672101</v>
      </c>
      <c r="CM431" s="19">
        <v>-230.78108840799999</v>
      </c>
      <c r="CN431" s="19"/>
      <c r="CO431" s="19"/>
      <c r="CP431" s="19">
        <f>'[3]DLPNO-CCSD(T1 or T)_TightPNO'!BL431</f>
        <v>-208.962150906028</v>
      </c>
      <c r="CQ431" s="19">
        <f>'[3]DLPNO-CCSD(T1 or T)_TightPNO'!BM431</f>
        <v>-208.07609166399999</v>
      </c>
      <c r="CR431" s="19">
        <f>'[3]DLPNO-CCSD(T1 or T)_TightPNO'!BN431</f>
        <v>-208.90655657487099</v>
      </c>
      <c r="CS431" s="19">
        <f>'[3]DLPNO-CCSD(T1 or T)_TightPNO'!BO431</f>
        <v>-208.06277966799999</v>
      </c>
      <c r="CT431" s="19"/>
      <c r="CU431" s="19"/>
      <c r="CV431" s="19">
        <f>'[3]DLPNO-CCSD(T1 or T)_TightPNO'!BR431</f>
        <v>-208.96236434417199</v>
      </c>
      <c r="CW431" s="19">
        <f>'[3]DLPNO-CCSD(T1 or T)_TightPNO'!BS431</f>
        <v>-208.076129974</v>
      </c>
      <c r="CX431" s="19">
        <f>'[3]DLPNO-CCSD(T1 or T)_TightPNO'!BT431</f>
        <v>-208.90714607678001</v>
      </c>
      <c r="CY431" s="19">
        <f>'[3]DLPNO-CCSD(T1 or T)_TightPNO'!BU431</f>
        <v>-208.06289139399999</v>
      </c>
      <c r="CZ431" s="19"/>
      <c r="DA431" s="19"/>
      <c r="DB431" s="19">
        <f>'[3]DLPNO-CCSD(T1 or T)_TightPNO'!BX431</f>
        <v>-231.87718222071501</v>
      </c>
      <c r="DC431" s="19">
        <f>'[3]DLPNO-CCSD(T1 or T)_TightPNO'!BY431</f>
        <v>-230.79430718</v>
      </c>
      <c r="DD431" s="19">
        <f>'[3]DLPNO-CCSD(T1 or T)_TightPNO'!BZ431</f>
        <v>-231.81895974888599</v>
      </c>
      <c r="DE431" s="19">
        <f>'[3]DLPNO-CCSD(T1 or T)_TightPNO'!CA431</f>
        <v>-230.781203078</v>
      </c>
      <c r="DF431" s="19"/>
      <c r="DG431" s="19"/>
      <c r="DH431" s="19"/>
      <c r="DI431" s="40" t="str">
        <f>'[3]DLPNO-CCSD(T1 or T)_TightPNO'!CE431</f>
        <v>53_Benzene-AcNH2_NH-pi_0.90.xyz</v>
      </c>
      <c r="DJ431" s="40">
        <f>'[3]DLPNO-CCSD(T1 or T)_TightPNO'!CF431</f>
        <v>-440.730370205106</v>
      </c>
      <c r="DK431" s="40">
        <f>'[3]DLPNO-CCSD(T1 or T)_TightPNO'!CG431</f>
        <v>-438.84206139299999</v>
      </c>
      <c r="DL431" s="40">
        <f>'[3]DLPNO-CCSD(T1 or T)_TightPNO'!CH431</f>
        <v>-231.81813697441899</v>
      </c>
      <c r="DM431" s="40">
        <f>'[3]DLPNO-CCSD(T1 or T)_TightPNO'!CI431</f>
        <v>-230.78108840799999</v>
      </c>
      <c r="DN431" s="40">
        <f>'[3]DLPNO-CCSD(T1 or T)_TightPNO'!CJ431</f>
        <v>-208.90597518819899</v>
      </c>
      <c r="DO431" s="40">
        <f>'[3]DLPNO-CCSD(T1 or T)_TightPNO'!CK431</f>
        <v>-208.06277966799999</v>
      </c>
      <c r="DP431" s="40">
        <f>'[3]DLPNO-CCSD(T1 or T)_TightPNO'!CL431</f>
        <v>-208.90657698136499</v>
      </c>
      <c r="DQ431" s="40">
        <f>'[3]DLPNO-CCSD(T1 or T)_TightPNO'!CM431</f>
        <v>-208.06289139399999</v>
      </c>
      <c r="DR431" s="40">
        <f>'[3]DLPNO-CCSD(T1 or T)_TightPNO'!CN431</f>
        <v>-231.81891930854201</v>
      </c>
      <c r="DS431" s="40">
        <f>'[3]DLPNO-CCSD(T1 or T)_TightPNO'!CO431</f>
        <v>-230.781203078</v>
      </c>
      <c r="DT431" s="19"/>
      <c r="DU431" s="10"/>
      <c r="DV431" s="13" t="s">
        <v>963</v>
      </c>
      <c r="DW431">
        <f>'[3]DLPNO-CCSD(T1 or T)_TightPNO'!CS431</f>
        <v>-440.732013277573</v>
      </c>
      <c r="DX431">
        <f>'[3]DLPNO-CCSD(T1 or T)_TightPNO'!CT431</f>
        <v>-438.84206139299999</v>
      </c>
      <c r="DY431">
        <f>'[3]DLPNO-CCSD(T1 or T)_TightPNO'!CU431</f>
        <v>-231.818567546108</v>
      </c>
      <c r="DZ431">
        <f>'[3]DLPNO-CCSD(T1 or T)_TightPNO'!CV431</f>
        <v>-230.78108840799999</v>
      </c>
      <c r="EA431">
        <f>'[3]DLPNO-CCSD(T1 or T)_TightPNO'!CW431</f>
        <v>-208.90682015480601</v>
      </c>
      <c r="EB431">
        <f>'[3]DLPNO-CCSD(T1 or T)_TightPNO'!CX431</f>
        <v>-208.06277966799999</v>
      </c>
      <c r="EC431">
        <f>'[3]DLPNO-CCSD(T1 or T)_TightPNO'!CY431</f>
        <v>-208.90739970660999</v>
      </c>
      <c r="ED431">
        <f>'[3]DLPNO-CCSD(T1 or T)_TightPNO'!CZ431</f>
        <v>-208.06289139399999</v>
      </c>
      <c r="EE431">
        <f>'[3]DLPNO-CCSD(T1 or T)_TightPNO'!DA431</f>
        <v>-231.81932183257001</v>
      </c>
      <c r="EF431">
        <f>'[3]DLPNO-CCSD(T1 or T)_TightPNO'!DB431</f>
        <v>-230.781203078</v>
      </c>
      <c r="EH431" s="13" t="s">
        <v>963</v>
      </c>
      <c r="EJ431">
        <f t="shared" si="377"/>
        <v>-440.73180762953996</v>
      </c>
      <c r="EK431" s="36">
        <f t="shared" si="378"/>
        <v>-231.81820830287202</v>
      </c>
      <c r="EL431">
        <f t="shared" si="379"/>
        <v>-208.906847268207</v>
      </c>
      <c r="EM431">
        <f t="shared" si="380"/>
        <v>-208.90743062448752</v>
      </c>
      <c r="EN431">
        <f t="shared" si="381"/>
        <v>-231.81897996905798</v>
      </c>
    </row>
    <row r="432" spans="1:144" ht="17" x14ac:dyDescent="0.2">
      <c r="A432" s="4">
        <f>'[1]De Raw'!$A430</f>
        <v>4.2420762273756019</v>
      </c>
      <c r="B432" t="s">
        <v>418</v>
      </c>
      <c r="C432" s="1">
        <f>ABS(AK432-$A432)</f>
        <v>7.4239930366310602E-2</v>
      </c>
      <c r="D432" s="1">
        <f>ABS(AL432-$A432)</f>
        <v>0.18221119175500089</v>
      </c>
      <c r="E432" s="1">
        <f>ABS(AM432-$A432)</f>
        <v>5.3985630694345588E-2</v>
      </c>
      <c r="F432" s="1">
        <f>ABS(AN432-$A432)</f>
        <v>0.16763701113965457</v>
      </c>
      <c r="G432" s="1">
        <f>ABS(AO432-$A432)</f>
        <v>0.58395718062297819</v>
      </c>
      <c r="H432" s="1">
        <f>ABS(AP432-$A432)</f>
        <v>0.20816008474166203</v>
      </c>
      <c r="I432" s="15">
        <f>ABS(AQ432-$A432)</f>
        <v>0.34594481318355452</v>
      </c>
      <c r="J432" s="1">
        <f>ABS(AR432-$A432)</f>
        <v>0.39406077532622197</v>
      </c>
      <c r="K432" s="1">
        <f>ABS(AS432-$A432)</f>
        <v>2.4057981071333501E-2</v>
      </c>
      <c r="L432" s="15">
        <f>ABS(AT432-$A432)</f>
        <v>0.36354057682917507</v>
      </c>
      <c r="M432" s="1">
        <f>ABS(AU432-$A432)</f>
        <v>0.36153455835208215</v>
      </c>
      <c r="N432" s="1">
        <f>ABS(AV432-$A432)</f>
        <v>1.0030092385466816E-3</v>
      </c>
      <c r="O432" s="15">
        <f>ABS(AZ432-$A432)</f>
        <v>0.10389912206633678</v>
      </c>
      <c r="P432" s="1">
        <f>ABS(BA432-$A432)</f>
        <v>4.3315329139928416E-2</v>
      </c>
      <c r="Q432" s="1">
        <f>ABS(BB432-$A432)</f>
        <v>7.3607225603133486E-2</v>
      </c>
      <c r="R432" s="15">
        <f>ABS(BC432-$A432)</f>
        <v>0.43509871424117463</v>
      </c>
      <c r="S432" s="1">
        <f>ABS(BD432-$A432)</f>
        <v>0.2991125726778443</v>
      </c>
      <c r="T432" s="1">
        <f>ABS(BE432-$A432)</f>
        <v>6.7993070781665388E-2</v>
      </c>
      <c r="U432" s="91">
        <f>ABS(BI432-$A432)</f>
        <v>0.1623514814439222</v>
      </c>
      <c r="V432" s="92">
        <f>ABS(BJ432-$A432)</f>
        <v>0.1055666316361803</v>
      </c>
      <c r="W432" s="92">
        <f>ABS(BK432-$A432)</f>
        <v>0.13395905654005258</v>
      </c>
      <c r="X432" s="15">
        <f t="shared" si="341"/>
        <v>0.11348083241298745</v>
      </c>
      <c r="Y432" s="1">
        <f t="shared" si="342"/>
        <v>4.4333433746531981E-2</v>
      </c>
      <c r="Z432" s="1">
        <f t="shared" si="343"/>
        <v>7.8537138250941219E-2</v>
      </c>
      <c r="AA432" s="15">
        <f t="shared" si="344"/>
        <v>0.15363159683464467</v>
      </c>
      <c r="AB432" s="1">
        <f t="shared" si="345"/>
        <v>0.10007710120925317</v>
      </c>
      <c r="AC432" s="1">
        <f t="shared" si="346"/>
        <v>0.12864830690855822</v>
      </c>
      <c r="AD432" s="15">
        <f t="shared" si="347"/>
        <v>8.5866955137587908E-2</v>
      </c>
      <c r="AE432" s="1">
        <f t="shared" si="348"/>
        <v>7.6743545010025116E-3</v>
      </c>
      <c r="AF432" s="1">
        <f t="shared" si="349"/>
        <v>4.5913760934458203E-2</v>
      </c>
      <c r="AG432" s="15">
        <f t="shared" si="350"/>
        <v>0.13943328829934476</v>
      </c>
      <c r="AH432" s="1">
        <f t="shared" si="351"/>
        <v>5.6425186290921303E-2</v>
      </c>
      <c r="AI432" s="1">
        <f t="shared" si="352"/>
        <v>9.7510018190056336E-2</v>
      </c>
      <c r="AJ432" s="1"/>
      <c r="AK432" s="1">
        <f t="shared" si="386"/>
        <v>4.3163161577419125</v>
      </c>
      <c r="AL432" s="1">
        <f t="shared" si="354"/>
        <v>4.059865035620601</v>
      </c>
      <c r="AM432" s="1">
        <f t="shared" si="358"/>
        <v>4.1880905966812563</v>
      </c>
      <c r="AN432" s="1">
        <f t="shared" si="355"/>
        <v>4.4097132385152564</v>
      </c>
      <c r="AO432" s="1">
        <f t="shared" si="359"/>
        <v>3.6581190467526237</v>
      </c>
      <c r="AP432" s="1">
        <f t="shared" si="360"/>
        <v>4.0339161426339398</v>
      </c>
      <c r="AQ432" s="1">
        <f t="shared" si="387"/>
        <v>4.5880210405591564</v>
      </c>
      <c r="AR432" s="1">
        <f t="shared" si="388"/>
        <v>3.8480154520493799</v>
      </c>
      <c r="AS432" s="1">
        <f t="shared" si="361"/>
        <v>4.2180182463042684</v>
      </c>
      <c r="AT432" s="1">
        <f t="shared" si="362"/>
        <v>4.6056168042047769</v>
      </c>
      <c r="AU432" s="1">
        <f t="shared" si="363"/>
        <v>3.8805416690235197</v>
      </c>
      <c r="AV432" s="1">
        <f t="shared" si="364"/>
        <v>4.2430792366141485</v>
      </c>
      <c r="AW432" s="1"/>
      <c r="AX432" s="1"/>
      <c r="AY432" s="1"/>
      <c r="AZ432" s="1">
        <f t="shared" si="383"/>
        <v>4.1381771053092651</v>
      </c>
      <c r="BA432" s="1">
        <f t="shared" si="384"/>
        <v>4.1987608982356734</v>
      </c>
      <c r="BB432" s="1">
        <f t="shared" si="385"/>
        <v>4.1684690017724684</v>
      </c>
      <c r="BC432" s="1">
        <f t="shared" si="365"/>
        <v>4.6771749416167765</v>
      </c>
      <c r="BD432" s="1">
        <f t="shared" si="366"/>
        <v>3.9429636546977576</v>
      </c>
      <c r="BE432" s="1">
        <f t="shared" si="367"/>
        <v>4.3100692981572672</v>
      </c>
      <c r="BF432" s="87"/>
      <c r="BG432" s="87"/>
      <c r="BH432" s="87"/>
      <c r="BI432" s="1">
        <f t="shared" si="368"/>
        <v>4.0797247459316797</v>
      </c>
      <c r="BJ432" s="1">
        <f t="shared" si="369"/>
        <v>4.1365095957394216</v>
      </c>
      <c r="BK432" s="1">
        <f t="shared" si="370"/>
        <v>4.1081171708355493</v>
      </c>
      <c r="BL432" s="87"/>
      <c r="BM432" s="87"/>
      <c r="BN432" s="87"/>
      <c r="BO432" s="1">
        <f>AZ432+(AQ432-NormalPNO!Y432)*$BO$1</f>
        <v>4.1285953949626144</v>
      </c>
      <c r="BP432" s="1">
        <f>BA432+(AR432-NormalPNO!Z432)*$BP$1</f>
        <v>4.1977427936290699</v>
      </c>
      <c r="BQ432" s="1">
        <f>BB432+(AS432-NormalPNO!AA432)*$BQ$1</f>
        <v>4.1635390891246606</v>
      </c>
      <c r="BR432" s="1">
        <f>BI432+(BC432-NormalPNO!Y432)*$BR$1</f>
        <v>4.0884446305409572</v>
      </c>
      <c r="BS432" s="1">
        <f>BJ432+(BD432-NormalPNO!Z432)*$BS$1</f>
        <v>4.1419991261663487</v>
      </c>
      <c r="BT432" s="1">
        <f>BK432+(BE432-NormalPNO!AA432)*$BT$1</f>
        <v>4.1134279204670436</v>
      </c>
      <c r="BU432" s="1">
        <f t="shared" si="371"/>
        <v>4.156209272238014</v>
      </c>
      <c r="BV432" s="1">
        <f t="shared" si="372"/>
        <v>4.2344018728745993</v>
      </c>
      <c r="BW432" s="1">
        <f t="shared" si="373"/>
        <v>4.1961624664411437</v>
      </c>
      <c r="BX432" s="1">
        <f t="shared" si="374"/>
        <v>4.1026429390762571</v>
      </c>
      <c r="BY432" s="1">
        <f t="shared" si="375"/>
        <v>4.1856510410846806</v>
      </c>
      <c r="BZ432" s="1">
        <f t="shared" si="376"/>
        <v>4.1445662091855455</v>
      </c>
      <c r="CA432" s="1"/>
      <c r="CB432" t="s">
        <v>418</v>
      </c>
      <c r="CC432" s="13" t="s">
        <v>964</v>
      </c>
      <c r="CD432">
        <v>-440.845960631173</v>
      </c>
      <c r="CE432" s="19">
        <v>-438.87065194899998</v>
      </c>
      <c r="CF432" s="19">
        <v>-440.73205257821598</v>
      </c>
      <c r="CG432" s="19">
        <v>-438.84428373899999</v>
      </c>
      <c r="CH432" s="19"/>
      <c r="CI432" s="19"/>
      <c r="CJ432">
        <v>-231.87693123779499</v>
      </c>
      <c r="CK432" s="19">
        <v>-230.79427902200001</v>
      </c>
      <c r="CL432">
        <v>-231.81818452672101</v>
      </c>
      <c r="CM432" s="19">
        <v>-230.78108840799999</v>
      </c>
      <c r="CN432" s="19"/>
      <c r="CO432" s="19"/>
      <c r="CP432" s="19">
        <f>'[3]DLPNO-CCSD(T1 or T)_TightPNO'!BL432</f>
        <v>-208.962150906028</v>
      </c>
      <c r="CQ432" s="19">
        <f>'[3]DLPNO-CCSD(T1 or T)_TightPNO'!BM432</f>
        <v>-208.07609166399999</v>
      </c>
      <c r="CR432" s="19">
        <f>'[3]DLPNO-CCSD(T1 or T)_TightPNO'!BN432</f>
        <v>-208.90655657487099</v>
      </c>
      <c r="CS432" s="19">
        <f>'[3]DLPNO-CCSD(T1 or T)_TightPNO'!BO432</f>
        <v>-208.06277966799999</v>
      </c>
      <c r="CT432" s="19"/>
      <c r="CU432" s="19"/>
      <c r="CV432" s="19">
        <f>'[3]DLPNO-CCSD(T1 or T)_TightPNO'!BR432</f>
        <v>-208.962341657846</v>
      </c>
      <c r="CW432" s="19">
        <f>'[3]DLPNO-CCSD(T1 or T)_TightPNO'!BS432</f>
        <v>-208.07612739999999</v>
      </c>
      <c r="CX432" s="19">
        <f>'[3]DLPNO-CCSD(T1 or T)_TightPNO'!BT432</f>
        <v>-208.90706635147501</v>
      </c>
      <c r="CY432" s="19">
        <f>'[3]DLPNO-CCSD(T1 or T)_TightPNO'!BU432</f>
        <v>-208.06287612200001</v>
      </c>
      <c r="CZ432" s="19"/>
      <c r="DA432" s="19"/>
      <c r="DB432" s="19">
        <f>'[3]DLPNO-CCSD(T1 or T)_TightPNO'!BX432</f>
        <v>-231.877149166837</v>
      </c>
      <c r="DC432" s="19">
        <f>'[3]DLPNO-CCSD(T1 or T)_TightPNO'!BY432</f>
        <v>-230.794304471</v>
      </c>
      <c r="DD432" s="19">
        <f>'[3]DLPNO-CCSD(T1 or T)_TightPNO'!BZ432</f>
        <v>-231.81885402403799</v>
      </c>
      <c r="DE432" s="19">
        <f>'[3]DLPNO-CCSD(T1 or T)_TightPNO'!CA432</f>
        <v>-230.78119161999999</v>
      </c>
      <c r="DF432" s="19"/>
      <c r="DG432" s="19"/>
      <c r="DH432" s="19"/>
      <c r="DI432" s="40" t="str">
        <f>'[3]DLPNO-CCSD(T1 or T)_TightPNO'!CE432</f>
        <v>53_Benzene-AcNH2_NH-pi_0.95.xyz</v>
      </c>
      <c r="DJ432" s="40">
        <f>'[3]DLPNO-CCSD(T1 or T)_TightPNO'!CF432</f>
        <v>-440.731139487684</v>
      </c>
      <c r="DK432" s="40">
        <f>'[3]DLPNO-CCSD(T1 or T)_TightPNO'!CG432</f>
        <v>-438.84428373899999</v>
      </c>
      <c r="DL432" s="40">
        <f>'[3]DLPNO-CCSD(T1 or T)_TightPNO'!CH432</f>
        <v>-231.81813697441899</v>
      </c>
      <c r="DM432" s="40">
        <f>'[3]DLPNO-CCSD(T1 or T)_TightPNO'!CI432</f>
        <v>-230.78108840799999</v>
      </c>
      <c r="DN432" s="40">
        <f>'[3]DLPNO-CCSD(T1 or T)_TightPNO'!CJ432</f>
        <v>-208.90597518819899</v>
      </c>
      <c r="DO432" s="40">
        <f>'[3]DLPNO-CCSD(T1 or T)_TightPNO'!CK432</f>
        <v>-208.06277966799999</v>
      </c>
      <c r="DP432" s="40">
        <f>'[3]DLPNO-CCSD(T1 or T)_TightPNO'!CL432</f>
        <v>-208.90649801538899</v>
      </c>
      <c r="DQ432" s="40">
        <f>'[3]DLPNO-CCSD(T1 or T)_TightPNO'!CM432</f>
        <v>-208.06287612200001</v>
      </c>
      <c r="DR432" s="40">
        <f>'[3]DLPNO-CCSD(T1 or T)_TightPNO'!CN432</f>
        <v>-231.818811888764</v>
      </c>
      <c r="DS432" s="40">
        <f>'[3]DLPNO-CCSD(T1 or T)_TightPNO'!CO432</f>
        <v>-230.78119161999999</v>
      </c>
      <c r="DT432" s="19"/>
      <c r="DU432" s="10"/>
      <c r="DV432" s="13" t="s">
        <v>964</v>
      </c>
      <c r="DW432">
        <f>'[3]DLPNO-CCSD(T1 or T)_TightPNO'!CS432</f>
        <v>-440.73272721817102</v>
      </c>
      <c r="DX432">
        <f>'[3]DLPNO-CCSD(T1 or T)_TightPNO'!CT432</f>
        <v>-438.84428373899999</v>
      </c>
      <c r="DY432">
        <f>'[3]DLPNO-CCSD(T1 or T)_TightPNO'!CU432</f>
        <v>-231.818567546108</v>
      </c>
      <c r="DZ432">
        <f>'[3]DLPNO-CCSD(T1 or T)_TightPNO'!CV432</f>
        <v>-230.78108840799999</v>
      </c>
      <c r="EA432">
        <f>'[3]DLPNO-CCSD(T1 or T)_TightPNO'!CW432</f>
        <v>-208.90682015480601</v>
      </c>
      <c r="EB432">
        <f>'[3]DLPNO-CCSD(T1 or T)_TightPNO'!CX432</f>
        <v>-208.06277966799999</v>
      </c>
      <c r="EC432">
        <f>'[3]DLPNO-CCSD(T1 or T)_TightPNO'!CY432</f>
        <v>-208.907322247275</v>
      </c>
      <c r="ED432">
        <f>'[3]DLPNO-CCSD(T1 or T)_TightPNO'!CZ432</f>
        <v>-208.06287612200001</v>
      </c>
      <c r="EE432">
        <f>'[3]DLPNO-CCSD(T1 or T)_TightPNO'!DA432</f>
        <v>-231.81922093436901</v>
      </c>
      <c r="EF432">
        <f>'[3]DLPNO-CCSD(T1 or T)_TightPNO'!DB432</f>
        <v>-230.78119161999999</v>
      </c>
      <c r="EH432" s="13" t="s">
        <v>964</v>
      </c>
      <c r="EJ432">
        <f t="shared" si="377"/>
        <v>-440.73250912348198</v>
      </c>
      <c r="EK432" s="36">
        <f t="shared" si="378"/>
        <v>-231.81820830287202</v>
      </c>
      <c r="EL432">
        <f t="shared" si="379"/>
        <v>-208.906847268207</v>
      </c>
      <c r="EM432">
        <f t="shared" si="380"/>
        <v>-208.90735051951802</v>
      </c>
      <c r="EN432">
        <f t="shared" si="381"/>
        <v>-231.81887509167498</v>
      </c>
    </row>
    <row r="433" spans="1:144" ht="17" x14ac:dyDescent="0.2">
      <c r="A433" s="4">
        <f>'[1]De Raw'!$A431</f>
        <v>4.3341940771291725</v>
      </c>
      <c r="B433" t="s">
        <v>419</v>
      </c>
      <c r="C433" s="1">
        <f>ABS(AK433-$A433)</f>
        <v>7.6665331322023356E-2</v>
      </c>
      <c r="D433" s="1">
        <f>ABS(AL433-$A433)</f>
        <v>0.14775271905882637</v>
      </c>
      <c r="E433" s="1">
        <f>ABS(AM433-$A433)</f>
        <v>3.5543693868401505E-2</v>
      </c>
      <c r="F433" s="1">
        <f>ABS(AN433-$A433)</f>
        <v>0.16831516896572474</v>
      </c>
      <c r="G433" s="1">
        <f>ABS(AO433-$A433)</f>
        <v>0.47539441686347672</v>
      </c>
      <c r="H433" s="1">
        <f>ABS(AP433-$A433)</f>
        <v>0.15353962394887599</v>
      </c>
      <c r="I433" s="15">
        <f>ABS(AQ433-$A433)</f>
        <v>0.32538213529169902</v>
      </c>
      <c r="J433" s="1">
        <f>ABS(AR433-$A433)</f>
        <v>0.31259803713738243</v>
      </c>
      <c r="K433" s="1">
        <f>ABS(AS433-$A433)</f>
        <v>6.3920490771582905E-3</v>
      </c>
      <c r="L433" s="15">
        <f>ABS(AT433-$A433)</f>
        <v>0.33764878513753072</v>
      </c>
      <c r="M433" s="1">
        <f>ABS(AU433-$A433)</f>
        <v>0.28760352490964802</v>
      </c>
      <c r="N433" s="1">
        <f>ABS(AV433-$A433)</f>
        <v>2.5022630113941347E-2</v>
      </c>
      <c r="O433" s="15">
        <f>ABS(AZ433-$A433)</f>
        <v>8.6401947130370083E-2</v>
      </c>
      <c r="P433" s="1">
        <f>ABS(BA433-$A433)</f>
        <v>3.9674467184993567E-2</v>
      </c>
      <c r="Q433" s="1">
        <f>ABS(BB433-$A433)</f>
        <v>6.3038207157681825E-2</v>
      </c>
      <c r="R433" s="15">
        <f>ABS(BC433-$A433)</f>
        <v>0.40391561847252166</v>
      </c>
      <c r="S433" s="1">
        <f>ABS(BD433-$A433)</f>
        <v>0.23119984729216991</v>
      </c>
      <c r="T433" s="1">
        <f>ABS(BE433-$A433)</f>
        <v>8.6357885590175876E-2</v>
      </c>
      <c r="U433" s="91">
        <f>ABS(BI433-$A433)</f>
        <v>0.13789119580713027</v>
      </c>
      <c r="V433" s="92">
        <f>ABS(BJ433-$A433)</f>
        <v>9.3041915934569452E-2</v>
      </c>
      <c r="W433" s="92">
        <f>ABS(BK433-$A433)</f>
        <v>0.11546655587085031</v>
      </c>
      <c r="X433" s="15">
        <f t="shared" si="341"/>
        <v>9.9010555030048408E-2</v>
      </c>
      <c r="Y433" s="1">
        <f t="shared" si="342"/>
        <v>4.1423724719081179E-2</v>
      </c>
      <c r="Z433" s="1">
        <f t="shared" si="343"/>
        <v>7.0140254623130893E-2</v>
      </c>
      <c r="AA433" s="15">
        <f t="shared" si="344"/>
        <v>0.12832408665823714</v>
      </c>
      <c r="AB433" s="1">
        <f t="shared" si="345"/>
        <v>8.6944788086942282E-2</v>
      </c>
      <c r="AC433" s="1">
        <f t="shared" si="346"/>
        <v>0.10960882768774116</v>
      </c>
      <c r="AD433" s="15">
        <f t="shared" si="347"/>
        <v>7.3831064608223862E-2</v>
      </c>
      <c r="AE433" s="1">
        <f t="shared" si="348"/>
        <v>1.2286444251700779E-2</v>
      </c>
      <c r="AF433" s="1">
        <f t="shared" si="349"/>
        <v>4.2450619384039712E-2</v>
      </c>
      <c r="AG433" s="15">
        <f t="shared" si="350"/>
        <v>0.12191408585807473</v>
      </c>
      <c r="AH433" s="1">
        <f t="shared" si="351"/>
        <v>5.5279563874163884E-2</v>
      </c>
      <c r="AI433" s="1">
        <f t="shared" si="352"/>
        <v>8.8369990479948868E-2</v>
      </c>
      <c r="AJ433" s="1"/>
      <c r="AK433" s="1">
        <f t="shared" si="386"/>
        <v>4.4108594084511958</v>
      </c>
      <c r="AL433" s="1">
        <f t="shared" si="354"/>
        <v>4.1864413580703461</v>
      </c>
      <c r="AM433" s="1">
        <f t="shared" si="358"/>
        <v>4.298650383260771</v>
      </c>
      <c r="AN433" s="1">
        <f t="shared" si="355"/>
        <v>4.5025092460948972</v>
      </c>
      <c r="AO433" s="1">
        <f t="shared" si="359"/>
        <v>3.8587996602656958</v>
      </c>
      <c r="AP433" s="1">
        <f t="shared" si="360"/>
        <v>4.1806544531802965</v>
      </c>
      <c r="AQ433" s="1">
        <f t="shared" si="387"/>
        <v>4.6595762124208715</v>
      </c>
      <c r="AR433" s="1">
        <f t="shared" si="388"/>
        <v>4.0215960399917901</v>
      </c>
      <c r="AS433" s="1">
        <f t="shared" si="361"/>
        <v>4.3405861262063308</v>
      </c>
      <c r="AT433" s="1">
        <f t="shared" si="362"/>
        <v>4.6718428622667032</v>
      </c>
      <c r="AU433" s="1">
        <f t="shared" si="363"/>
        <v>4.0465905522195245</v>
      </c>
      <c r="AV433" s="1">
        <f t="shared" si="364"/>
        <v>4.3592167072431138</v>
      </c>
      <c r="AW433" s="1"/>
      <c r="AX433" s="1"/>
      <c r="AY433" s="1"/>
      <c r="AZ433" s="1">
        <f t="shared" si="383"/>
        <v>4.2477921299988024</v>
      </c>
      <c r="BA433" s="1">
        <f t="shared" si="384"/>
        <v>4.2945196099441789</v>
      </c>
      <c r="BB433" s="1">
        <f t="shared" si="385"/>
        <v>4.2711558699714907</v>
      </c>
      <c r="BC433" s="1">
        <f t="shared" si="365"/>
        <v>4.7381096956016941</v>
      </c>
      <c r="BD433" s="1">
        <f t="shared" si="366"/>
        <v>4.1029942298370026</v>
      </c>
      <c r="BE433" s="1">
        <f t="shared" si="367"/>
        <v>4.4205519627193484</v>
      </c>
      <c r="BF433" s="87"/>
      <c r="BG433" s="87"/>
      <c r="BH433" s="87"/>
      <c r="BI433" s="1">
        <f t="shared" si="368"/>
        <v>4.1963028813220422</v>
      </c>
      <c r="BJ433" s="1">
        <f t="shared" si="369"/>
        <v>4.241152161194603</v>
      </c>
      <c r="BK433" s="1">
        <f t="shared" si="370"/>
        <v>4.2187275212583222</v>
      </c>
      <c r="BL433" s="87"/>
      <c r="BM433" s="87"/>
      <c r="BN433" s="87"/>
      <c r="BO433" s="1">
        <f>AZ433+(AQ433-NormalPNO!Y433)*$BO$1</f>
        <v>4.2351835220991241</v>
      </c>
      <c r="BP433" s="1">
        <f>BA433+(AR433-NormalPNO!Z433)*$BP$1</f>
        <v>4.2927703524100913</v>
      </c>
      <c r="BQ433" s="1">
        <f>BB433+(AS433-NormalPNO!AA433)*$BQ$1</f>
        <v>4.2640538225060416</v>
      </c>
      <c r="BR433" s="1">
        <f>BI433+(BC433-NormalPNO!Y433)*$BR$1</f>
        <v>4.2058699904709353</v>
      </c>
      <c r="BS433" s="1">
        <f>BJ433+(BD433-NormalPNO!Z433)*$BS$1</f>
        <v>4.2472492890422302</v>
      </c>
      <c r="BT433" s="1">
        <f>BK433+(BE433-NormalPNO!AA433)*$BT$1</f>
        <v>4.2245852494414313</v>
      </c>
      <c r="BU433" s="1">
        <f t="shared" si="371"/>
        <v>4.2603630125209486</v>
      </c>
      <c r="BV433" s="1">
        <f t="shared" si="372"/>
        <v>4.3219076328774717</v>
      </c>
      <c r="BW433" s="1">
        <f t="shared" si="373"/>
        <v>4.2917434577451328</v>
      </c>
      <c r="BX433" s="1">
        <f t="shared" si="374"/>
        <v>4.2122799912710978</v>
      </c>
      <c r="BY433" s="1">
        <f t="shared" si="375"/>
        <v>4.2789145132550086</v>
      </c>
      <c r="BZ433" s="1">
        <f t="shared" si="376"/>
        <v>4.2458240866492236</v>
      </c>
      <c r="CA433" s="1"/>
      <c r="CB433" t="s">
        <v>419</v>
      </c>
      <c r="CC433" s="13" t="s">
        <v>965</v>
      </c>
      <c r="CD433">
        <v>-440.84611129542702</v>
      </c>
      <c r="CE433" s="19">
        <v>-438.87199650999997</v>
      </c>
      <c r="CF433" s="19">
        <v>-440.73216660863602</v>
      </c>
      <c r="CG433" s="19">
        <v>-438.845611749</v>
      </c>
      <c r="CH433" s="19"/>
      <c r="CI433" s="19"/>
      <c r="CJ433">
        <v>-231.87693123779499</v>
      </c>
      <c r="CK433" s="19">
        <v>-230.79427902200001</v>
      </c>
      <c r="CL433">
        <v>-231.81818452672101</v>
      </c>
      <c r="CM433" s="19">
        <v>-230.78108840799999</v>
      </c>
      <c r="CN433" s="19"/>
      <c r="CO433" s="19"/>
      <c r="CP433" s="19">
        <f>'[3]DLPNO-CCSD(T1 or T)_TightPNO'!BL433</f>
        <v>-208.962150906028</v>
      </c>
      <c r="CQ433" s="19">
        <f>'[3]DLPNO-CCSD(T1 or T)_TightPNO'!BM433</f>
        <v>-208.07609166399999</v>
      </c>
      <c r="CR433" s="19">
        <f>'[3]DLPNO-CCSD(T1 or T)_TightPNO'!BN433</f>
        <v>-208.90655657487099</v>
      </c>
      <c r="CS433" s="19">
        <f>'[3]DLPNO-CCSD(T1 or T)_TightPNO'!BO433</f>
        <v>-208.06277966799999</v>
      </c>
      <c r="CT433" s="19"/>
      <c r="CU433" s="19"/>
      <c r="CV433" s="19">
        <f>'[3]DLPNO-CCSD(T1 or T)_TightPNO'!BR433</f>
        <v>-208.962317890203</v>
      </c>
      <c r="CW433" s="19">
        <f>'[3]DLPNO-CCSD(T1 or T)_TightPNO'!BS433</f>
        <v>-208.076124056</v>
      </c>
      <c r="CX433" s="19">
        <f>'[3]DLPNO-CCSD(T1 or T)_TightPNO'!BT433</f>
        <v>-208.90699595154101</v>
      </c>
      <c r="CY433" s="19">
        <f>'[3]DLPNO-CCSD(T1 or T)_TightPNO'!BU433</f>
        <v>-208.06286330200001</v>
      </c>
      <c r="CZ433" s="19"/>
      <c r="DA433" s="19"/>
      <c r="DB433" s="19">
        <f>'[3]DLPNO-CCSD(T1 or T)_TightPNO'!BX433</f>
        <v>-231.87712188653299</v>
      </c>
      <c r="DC433" s="19">
        <f>'[3]DLPNO-CCSD(T1 or T)_TightPNO'!BY433</f>
        <v>-230.794301757</v>
      </c>
      <c r="DD433" s="19">
        <f>'[3]DLPNO-CCSD(T1 or T)_TightPNO'!BZ433</f>
        <v>-231.818761836129</v>
      </c>
      <c r="DE433" s="19">
        <f>'[3]DLPNO-CCSD(T1 or T)_TightPNO'!CA433</f>
        <v>-230.78118153899999</v>
      </c>
      <c r="DF433" s="19"/>
      <c r="DG433" s="19"/>
      <c r="DH433" s="19"/>
      <c r="DI433" s="40" t="str">
        <f>'[3]DLPNO-CCSD(T1 or T)_TightPNO'!CE433</f>
        <v>53_Benzene-AcNH2_NH-pi_1.00.xyz</v>
      </c>
      <c r="DJ433" s="40">
        <f>'[3]DLPNO-CCSD(T1 or T)_TightPNO'!CF433</f>
        <v>-440.73128736752898</v>
      </c>
      <c r="DK433" s="40">
        <f>'[3]DLPNO-CCSD(T1 or T)_TightPNO'!CG433</f>
        <v>-438.845611749</v>
      </c>
      <c r="DL433" s="40">
        <f>'[3]DLPNO-CCSD(T1 or T)_TightPNO'!CH433</f>
        <v>-231.81813697441899</v>
      </c>
      <c r="DM433" s="40">
        <f>'[3]DLPNO-CCSD(T1 or T)_TightPNO'!CI433</f>
        <v>-230.78108840799999</v>
      </c>
      <c r="DN433" s="40">
        <f>'[3]DLPNO-CCSD(T1 or T)_TightPNO'!CJ433</f>
        <v>-208.90597518819899</v>
      </c>
      <c r="DO433" s="40">
        <f>'[3]DLPNO-CCSD(T1 or T)_TightPNO'!CK433</f>
        <v>-208.06277966799999</v>
      </c>
      <c r="DP433" s="40">
        <f>'[3]DLPNO-CCSD(T1 or T)_TightPNO'!CL433</f>
        <v>-208.906423067849</v>
      </c>
      <c r="DQ433" s="40">
        <f>'[3]DLPNO-CCSD(T1 or T)_TightPNO'!CM433</f>
        <v>-208.06286330200001</v>
      </c>
      <c r="DR433" s="40">
        <f>'[3]DLPNO-CCSD(T1 or T)_TightPNO'!CN433</f>
        <v>-231.81871491124801</v>
      </c>
      <c r="DS433" s="40">
        <f>'[3]DLPNO-CCSD(T1 or T)_TightPNO'!CO433</f>
        <v>-230.78118154000001</v>
      </c>
      <c r="DT433" s="19"/>
      <c r="DU433" s="10"/>
      <c r="DV433" s="13" t="s">
        <v>965</v>
      </c>
      <c r="DW433">
        <f>'[3]DLPNO-CCSD(T1 or T)_TightPNO'!CS433</f>
        <v>-440.732832756108</v>
      </c>
      <c r="DX433">
        <f>'[3]DLPNO-CCSD(T1 or T)_TightPNO'!CT433</f>
        <v>-438.845611749</v>
      </c>
      <c r="DY433">
        <f>'[3]DLPNO-CCSD(T1 or T)_TightPNO'!CU433</f>
        <v>-231.818567546108</v>
      </c>
      <c r="DZ433">
        <f>'[3]DLPNO-CCSD(T1 or T)_TightPNO'!CV433</f>
        <v>-230.78108840799999</v>
      </c>
      <c r="EA433">
        <f>'[3]DLPNO-CCSD(T1 or T)_TightPNO'!CW433</f>
        <v>-208.90682015480601</v>
      </c>
      <c r="EB433">
        <f>'[3]DLPNO-CCSD(T1 or T)_TightPNO'!CX433</f>
        <v>-208.06277966799999</v>
      </c>
      <c r="EC433">
        <f>'[3]DLPNO-CCSD(T1 or T)_TightPNO'!CY433</f>
        <v>-208.907255248626</v>
      </c>
      <c r="ED433">
        <f>'[3]DLPNO-CCSD(T1 or T)_TightPNO'!CZ433</f>
        <v>-208.06286330200001</v>
      </c>
      <c r="EE433">
        <f>'[3]DLPNO-CCSD(T1 or T)_TightPNO'!DA433</f>
        <v>-231.81912885522701</v>
      </c>
      <c r="EF433">
        <f>'[3]DLPNO-CCSD(T1 or T)_TightPNO'!DB433</f>
        <v>-230.78118154000001</v>
      </c>
      <c r="EH433" s="13" t="s">
        <v>965</v>
      </c>
      <c r="EJ433">
        <f t="shared" si="377"/>
        <v>-440.73260622918951</v>
      </c>
      <c r="EK433" s="36">
        <f t="shared" si="378"/>
        <v>-231.81820830287202</v>
      </c>
      <c r="EL433">
        <f t="shared" si="379"/>
        <v>-208.906847268207</v>
      </c>
      <c r="EM433">
        <f t="shared" si="380"/>
        <v>-208.90728239338699</v>
      </c>
      <c r="EN433">
        <f t="shared" si="381"/>
        <v>-231.81878529856948</v>
      </c>
    </row>
    <row r="434" spans="1:144" ht="17" x14ac:dyDescent="0.2">
      <c r="A434" s="4">
        <f>'[1]De Raw'!$A432</f>
        <v>4.2013841802176977</v>
      </c>
      <c r="B434" t="s">
        <v>420</v>
      </c>
      <c r="C434" s="1">
        <f>ABS(AK434-$A434)</f>
        <v>8.4543297619900315E-2</v>
      </c>
      <c r="D434" s="1">
        <f>ABS(AL434-$A434)</f>
        <v>0.10959437285252083</v>
      </c>
      <c r="E434" s="1">
        <f>ABS(AM434-$A434)</f>
        <v>1.25255376163107E-2</v>
      </c>
      <c r="F434" s="1">
        <f>ABS(AN434-$A434)</f>
        <v>0.17889854269980709</v>
      </c>
      <c r="G434" s="1">
        <f>ABS(AO434-$A434)</f>
        <v>0.37795781215831425</v>
      </c>
      <c r="H434" s="1">
        <f>ABS(AP434-$A434)</f>
        <v>9.952963472925358E-2</v>
      </c>
      <c r="I434" s="15">
        <f>ABS(AQ434-$A434)</f>
        <v>0.31309910488114401</v>
      </c>
      <c r="J434" s="1">
        <f>ABS(AR434-$A434)</f>
        <v>0.24057679651287689</v>
      </c>
      <c r="K434" s="1">
        <f>ABS(AS434-$A434)</f>
        <v>3.6261154184133559E-2</v>
      </c>
      <c r="L434" s="15">
        <f>ABS(AT434-$A434)</f>
        <v>0.31109727368802265</v>
      </c>
      <c r="M434" s="1">
        <f>ABS(AU434-$A434)</f>
        <v>0.23029459839931254</v>
      </c>
      <c r="N434" s="1">
        <f>ABS(AV434-$A434)</f>
        <v>4.0401337644355273E-2</v>
      </c>
      <c r="O434" s="15">
        <f>ABS(AZ434-$A434)</f>
        <v>6.5305738994147156E-2</v>
      </c>
      <c r="P434" s="1">
        <f>ABS(BA434-$A434)</f>
        <v>2.3717797524716033E-2</v>
      </c>
      <c r="Q434" s="1">
        <f>ABS(BB434-$A434)</f>
        <v>4.4511768259432039E-2</v>
      </c>
      <c r="R434" s="15">
        <f>ABS(BC434-$A434)</f>
        <v>0.38019938600748215</v>
      </c>
      <c r="S434" s="1">
        <f>ABS(BD434-$A434)</f>
        <v>0.17188628865448852</v>
      </c>
      <c r="T434" s="1">
        <f>ABS(BE434-$A434)</f>
        <v>0.10415654867649682</v>
      </c>
      <c r="U434" s="91">
        <f>ABS(BI434-$A434)</f>
        <v>0.10929898774945279</v>
      </c>
      <c r="V434" s="92">
        <f>ABS(BJ434-$A434)</f>
        <v>6.8753653539276982E-2</v>
      </c>
      <c r="W434" s="92">
        <f>ABS(BK434-$A434)</f>
        <v>8.9026320644365775E-2</v>
      </c>
      <c r="X434" s="15">
        <f t="shared" si="341"/>
        <v>7.9195066055142149E-2</v>
      </c>
      <c r="Y434" s="1">
        <f t="shared" si="342"/>
        <v>2.5933862466529511E-2</v>
      </c>
      <c r="Z434" s="1">
        <f t="shared" si="343"/>
        <v>5.2769222421325424E-2</v>
      </c>
      <c r="AA434" s="15">
        <f t="shared" si="344"/>
        <v>9.9714694800407067E-2</v>
      </c>
      <c r="AB434" s="1">
        <f t="shared" si="345"/>
        <v>6.2434105012898478E-2</v>
      </c>
      <c r="AC434" s="1">
        <f t="shared" si="346"/>
        <v>8.306980276422582E-2</v>
      </c>
      <c r="AD434" s="15">
        <f t="shared" si="347"/>
        <v>6.7357218825573995E-2</v>
      </c>
      <c r="AE434" s="1">
        <f t="shared" si="348"/>
        <v>1.2450961221886381E-2</v>
      </c>
      <c r="AF434" s="1">
        <f t="shared" si="349"/>
        <v>3.9936688705122236E-2</v>
      </c>
      <c r="AG434" s="15">
        <f t="shared" si="350"/>
        <v>0.11190633999916422</v>
      </c>
      <c r="AH434" s="1">
        <f t="shared" si="351"/>
        <v>5.3219044118557157E-2</v>
      </c>
      <c r="AI434" s="1">
        <f t="shared" si="352"/>
        <v>8.3004782634427343E-2</v>
      </c>
      <c r="AJ434" s="1"/>
      <c r="AK434" s="1">
        <f t="shared" si="386"/>
        <v>4.285927477837598</v>
      </c>
      <c r="AL434" s="1">
        <f t="shared" si="354"/>
        <v>4.0917898073651768</v>
      </c>
      <c r="AM434" s="1">
        <f t="shared" si="358"/>
        <v>4.188858642601387</v>
      </c>
      <c r="AN434" s="1">
        <f t="shared" si="355"/>
        <v>4.3802827229175048</v>
      </c>
      <c r="AO434" s="1">
        <f t="shared" si="359"/>
        <v>3.8234263680593834</v>
      </c>
      <c r="AP434" s="1">
        <f t="shared" si="360"/>
        <v>4.1018545454884441</v>
      </c>
      <c r="AQ434" s="1">
        <f t="shared" si="387"/>
        <v>4.5144832850988417</v>
      </c>
      <c r="AR434" s="1">
        <f t="shared" si="388"/>
        <v>3.9608073837048208</v>
      </c>
      <c r="AS434" s="1">
        <f t="shared" si="361"/>
        <v>4.2376453344018312</v>
      </c>
      <c r="AT434" s="1">
        <f t="shared" si="362"/>
        <v>4.5124814539057203</v>
      </c>
      <c r="AU434" s="1">
        <f t="shared" si="363"/>
        <v>3.9710895818183851</v>
      </c>
      <c r="AV434" s="1">
        <f t="shared" si="364"/>
        <v>4.2417855178620529</v>
      </c>
      <c r="AW434" s="1"/>
      <c r="AX434" s="1"/>
      <c r="AY434" s="1"/>
      <c r="AZ434" s="1">
        <f t="shared" si="383"/>
        <v>4.1360784412235505</v>
      </c>
      <c r="BA434" s="1">
        <f t="shared" si="384"/>
        <v>4.1776663826929816</v>
      </c>
      <c r="BB434" s="1">
        <f t="shared" si="385"/>
        <v>4.1568724119582656</v>
      </c>
      <c r="BC434" s="1">
        <f t="shared" si="365"/>
        <v>4.5815835662251798</v>
      </c>
      <c r="BD434" s="1">
        <f t="shared" si="366"/>
        <v>4.0294978915632091</v>
      </c>
      <c r="BE434" s="1">
        <f t="shared" si="367"/>
        <v>4.3055407288941945</v>
      </c>
      <c r="BF434" s="87"/>
      <c r="BG434" s="87"/>
      <c r="BH434" s="87"/>
      <c r="BI434" s="1">
        <f t="shared" si="368"/>
        <v>4.0920851924682449</v>
      </c>
      <c r="BJ434" s="1">
        <f t="shared" si="369"/>
        <v>4.1326305266784207</v>
      </c>
      <c r="BK434" s="1">
        <f t="shared" si="370"/>
        <v>4.1123578595733319</v>
      </c>
      <c r="BL434" s="87"/>
      <c r="BM434" s="87"/>
      <c r="BN434" s="87"/>
      <c r="BO434" s="1">
        <f>AZ434+(AQ434-NormalPNO!Y434)*$BO$1</f>
        <v>4.1221891141625555</v>
      </c>
      <c r="BP434" s="1">
        <f>BA434+(AR434-NormalPNO!Z434)*$BP$1</f>
        <v>4.1754503177511681</v>
      </c>
      <c r="BQ434" s="1">
        <f>BB434+(AS434-NormalPNO!AA434)*$BQ$1</f>
        <v>4.1486149577963722</v>
      </c>
      <c r="BR434" s="1">
        <f>BI434+(BC434-NormalPNO!Y434)*$BR$1</f>
        <v>4.1016694854172906</v>
      </c>
      <c r="BS434" s="1">
        <f>BJ434+(BD434-NormalPNO!Z434)*$BS$1</f>
        <v>4.1389500752047992</v>
      </c>
      <c r="BT434" s="1">
        <f>BK434+(BE434-NormalPNO!AA434)*$BT$1</f>
        <v>4.1183143774534718</v>
      </c>
      <c r="BU434" s="1">
        <f t="shared" si="371"/>
        <v>4.1340269613921237</v>
      </c>
      <c r="BV434" s="1">
        <f t="shared" si="372"/>
        <v>4.1889332189958113</v>
      </c>
      <c r="BW434" s="1">
        <f t="shared" si="373"/>
        <v>4.1614474915125754</v>
      </c>
      <c r="BX434" s="1">
        <f t="shared" si="374"/>
        <v>4.0894778402185334</v>
      </c>
      <c r="BY434" s="1">
        <f t="shared" si="375"/>
        <v>4.1481651360991405</v>
      </c>
      <c r="BZ434" s="1">
        <f t="shared" si="376"/>
        <v>4.1183793975832703</v>
      </c>
      <c r="CA434" s="1"/>
      <c r="CB434" t="s">
        <v>420</v>
      </c>
      <c r="CC434" s="13" t="s">
        <v>966</v>
      </c>
      <c r="CD434">
        <v>-440.84591220373102</v>
      </c>
      <c r="CE434" s="19">
        <v>-438.872750403</v>
      </c>
      <c r="CF434" s="19">
        <v>-440.73193538834801</v>
      </c>
      <c r="CG434" s="19">
        <v>-438.846354722</v>
      </c>
      <c r="CH434" s="19"/>
      <c r="CI434" s="19"/>
      <c r="CJ434">
        <v>-231.87693123779499</v>
      </c>
      <c r="CK434" s="19">
        <v>-230.79427902200001</v>
      </c>
      <c r="CL434">
        <v>-231.81818452672101</v>
      </c>
      <c r="CM434" s="19">
        <v>-230.78108840799999</v>
      </c>
      <c r="CN434" s="19"/>
      <c r="CO434" s="19"/>
      <c r="CP434" s="19">
        <f>'[3]DLPNO-CCSD(T1 or T)_TightPNO'!BL434</f>
        <v>-208.962150906028</v>
      </c>
      <c r="CQ434" s="19">
        <f>'[3]DLPNO-CCSD(T1 or T)_TightPNO'!BM434</f>
        <v>-208.07609166399999</v>
      </c>
      <c r="CR434" s="19">
        <f>'[3]DLPNO-CCSD(T1 or T)_TightPNO'!BN434</f>
        <v>-208.90655657487099</v>
      </c>
      <c r="CS434" s="19">
        <f>'[3]DLPNO-CCSD(T1 or T)_TightPNO'!BO434</f>
        <v>-208.06277966799999</v>
      </c>
      <c r="CT434" s="19"/>
      <c r="CU434" s="19"/>
      <c r="CV434" s="19">
        <f>'[3]DLPNO-CCSD(T1 or T)_TightPNO'!BR434</f>
        <v>-208.96229432223899</v>
      </c>
      <c r="CW434" s="19">
        <f>'[3]DLPNO-CCSD(T1 or T)_TightPNO'!BS434</f>
        <v>-208.07612033500001</v>
      </c>
      <c r="CX434" s="19">
        <f>'[3]DLPNO-CCSD(T1 or T)_TightPNO'!BT434</f>
        <v>-208.90693489536699</v>
      </c>
      <c r="CY434" s="19">
        <f>'[3]DLPNO-CCSD(T1 or T)_TightPNO'!BU434</f>
        <v>-208.06285276599999</v>
      </c>
      <c r="CZ434" s="19"/>
      <c r="DA434" s="19"/>
      <c r="DB434" s="19">
        <f>'[3]DLPNO-CCSD(T1 or T)_TightPNO'!BX434</f>
        <v>-231.87709719964201</v>
      </c>
      <c r="DC434" s="19">
        <f>'[3]DLPNO-CCSD(T1 or T)_TightPNO'!BY434</f>
        <v>-230.79429968700001</v>
      </c>
      <c r="DD434" s="19">
        <f>'[3]DLPNO-CCSD(T1 or T)_TightPNO'!BZ434</f>
        <v>-231.81868854490099</v>
      </c>
      <c r="DE434" s="19">
        <f>'[3]DLPNO-CCSD(T1 or T)_TightPNO'!CA434</f>
        <v>-230.781173325</v>
      </c>
      <c r="DF434" s="19"/>
      <c r="DG434" s="19"/>
      <c r="DH434" s="19"/>
      <c r="DI434" s="40" t="str">
        <f>'[3]DLPNO-CCSD(T1 or T)_TightPNO'!CE434</f>
        <v>53_Benzene-AcNH2_NH-pi_1.05.xyz</v>
      </c>
      <c r="DJ434" s="40">
        <f>'[3]DLPNO-CCSD(T1 or T)_TightPNO'!CF434</f>
        <v>-440.73109258717398</v>
      </c>
      <c r="DK434" s="40">
        <f>'[3]DLPNO-CCSD(T1 or T)_TightPNO'!CG434</f>
        <v>-438.846354722</v>
      </c>
      <c r="DL434" s="40">
        <f>'[3]DLPNO-CCSD(T1 or T)_TightPNO'!CH434</f>
        <v>-231.81813697441899</v>
      </c>
      <c r="DM434" s="40">
        <f>'[3]DLPNO-CCSD(T1 or T)_TightPNO'!CI434</f>
        <v>-230.78108840799999</v>
      </c>
      <c r="DN434" s="40">
        <f>'[3]DLPNO-CCSD(T1 or T)_TightPNO'!CJ434</f>
        <v>-208.90597518819899</v>
      </c>
      <c r="DO434" s="40">
        <f>'[3]DLPNO-CCSD(T1 or T)_TightPNO'!CK434</f>
        <v>-208.06277966799999</v>
      </c>
      <c r="DP434" s="40">
        <f>'[3]DLPNO-CCSD(T1 or T)_TightPNO'!CL434</f>
        <v>-208.90636188420601</v>
      </c>
      <c r="DQ434" s="40">
        <f>'[3]DLPNO-CCSD(T1 or T)_TightPNO'!CM434</f>
        <v>-208.06285276599999</v>
      </c>
      <c r="DR434" s="40">
        <f>'[3]DLPNO-CCSD(T1 or T)_TightPNO'!CN434</f>
        <v>-231.81863768546299</v>
      </c>
      <c r="DS434" s="40">
        <f>'[3]DLPNO-CCSD(T1 or T)_TightPNO'!CO434</f>
        <v>-230.781173325</v>
      </c>
      <c r="DT434" s="19"/>
      <c r="DU434" s="10"/>
      <c r="DV434" s="13" t="s">
        <v>966</v>
      </c>
      <c r="DW434">
        <f>'[3]DLPNO-CCSD(T1 or T)_TightPNO'!CS434</f>
        <v>-440.73257879754902</v>
      </c>
      <c r="DX434">
        <f>'[3]DLPNO-CCSD(T1 or T)_TightPNO'!CT434</f>
        <v>-438.846354722</v>
      </c>
      <c r="DY434">
        <f>'[3]DLPNO-CCSD(T1 or T)_TightPNO'!CU434</f>
        <v>-231.818567546108</v>
      </c>
      <c r="DZ434">
        <f>'[3]DLPNO-CCSD(T1 or T)_TightPNO'!CV434</f>
        <v>-230.78108840799999</v>
      </c>
      <c r="EA434">
        <f>'[3]DLPNO-CCSD(T1 or T)_TightPNO'!CW434</f>
        <v>-208.90682015480601</v>
      </c>
      <c r="EB434">
        <f>'[3]DLPNO-CCSD(T1 or T)_TightPNO'!CX434</f>
        <v>-208.06277966799999</v>
      </c>
      <c r="EC434">
        <f>'[3]DLPNO-CCSD(T1 or T)_TightPNO'!CY434</f>
        <v>-208.90719548351299</v>
      </c>
      <c r="ED434">
        <f>'[3]DLPNO-CCSD(T1 or T)_TightPNO'!CZ434</f>
        <v>-208.06285276599999</v>
      </c>
      <c r="EE434">
        <f>'[3]DLPNO-CCSD(T1 or T)_TightPNO'!DA434</f>
        <v>-231.81905498023099</v>
      </c>
      <c r="EF434">
        <f>'[3]DLPNO-CCSD(T1 or T)_TightPNO'!DB434</f>
        <v>-230.781173325</v>
      </c>
      <c r="EH434" s="13" t="s">
        <v>966</v>
      </c>
      <c r="EJ434">
        <f t="shared" si="377"/>
        <v>-440.73235678893502</v>
      </c>
      <c r="EK434" s="36">
        <f t="shared" si="378"/>
        <v>-231.81820830287202</v>
      </c>
      <c r="EL434">
        <f t="shared" si="379"/>
        <v>-208.906847268207</v>
      </c>
      <c r="EM434">
        <f t="shared" si="380"/>
        <v>-208.90722140094749</v>
      </c>
      <c r="EN434">
        <f t="shared" si="381"/>
        <v>-231.81871397461998</v>
      </c>
    </row>
    <row r="435" spans="1:144" ht="17" x14ac:dyDescent="0.2">
      <c r="A435" s="4">
        <f>'[1]De Raw'!$A433</f>
        <v>3.944651407354145</v>
      </c>
      <c r="B435" t="s">
        <v>421</v>
      </c>
      <c r="C435" s="1">
        <f>ABS(AK435-$A435)</f>
        <v>8.412591908927558E-2</v>
      </c>
      <c r="D435" s="1">
        <f>ABS(AL435-$A435)</f>
        <v>8.6177565715759741E-2</v>
      </c>
      <c r="E435" s="1">
        <f>ABS(AM435-$A435)</f>
        <v>1.0258233132423022E-3</v>
      </c>
      <c r="F435" s="1">
        <f>ABS(AN435-$A435)</f>
        <v>0.18171416090357928</v>
      </c>
      <c r="G435" s="1">
        <f>ABS(AO435-$A435)</f>
        <v>0.30497138590220141</v>
      </c>
      <c r="H435" s="1">
        <f>ABS(AP435-$A435)</f>
        <v>6.1628612499311064E-2</v>
      </c>
      <c r="I435" s="15">
        <f>ABS(AQ435-$A435)</f>
        <v>0.29007620552276725</v>
      </c>
      <c r="J435" s="1">
        <f>ABS(AR435-$A435)</f>
        <v>0.19063988795538744</v>
      </c>
      <c r="K435" s="1">
        <f>ABS(AS435-$A435)</f>
        <v>4.9718158783690125E-2</v>
      </c>
      <c r="L435" s="15">
        <f>ABS(AT435-$A435)</f>
        <v>0.28295503885353002</v>
      </c>
      <c r="M435" s="1">
        <f>ABS(AU435-$A435)</f>
        <v>0.19103054337317538</v>
      </c>
      <c r="N435" s="1">
        <f>ABS(AV435-$A435)</f>
        <v>4.5962247740177542E-2</v>
      </c>
      <c r="O435" s="15">
        <f>ABS(AZ435-$A435)</f>
        <v>5.0902161720636219E-2</v>
      </c>
      <c r="P435" s="1">
        <f>ABS(BA435-$A435)</f>
        <v>1.7688479668683144E-2</v>
      </c>
      <c r="Q435" s="1">
        <f>ABS(BB435-$A435)</f>
        <v>3.4295320694660347E-2</v>
      </c>
      <c r="R435" s="15">
        <f>ABS(BC435-$A435)</f>
        <v>0.34425722786803048</v>
      </c>
      <c r="S435" s="1">
        <f>ABS(BD435-$A435)</f>
        <v>0.13347413896414562</v>
      </c>
      <c r="T435" s="1">
        <f>ABS(BE435-$A435)</f>
        <v>0.10539154445194265</v>
      </c>
      <c r="U435" s="91">
        <f>ABS(BI435-$A435)</f>
        <v>8.6425100728358739E-2</v>
      </c>
      <c r="V435" s="92">
        <f>ABS(BJ435-$A435)</f>
        <v>5.5168307971040331E-2</v>
      </c>
      <c r="W435" s="92">
        <f>ABS(BK435-$A435)</f>
        <v>7.0796704349699979E-2</v>
      </c>
      <c r="X435" s="15">
        <f t="shared" si="341"/>
        <v>6.3543143403269386E-2</v>
      </c>
      <c r="Y435" s="1">
        <f t="shared" si="342"/>
        <v>1.9746582968480197E-2</v>
      </c>
      <c r="Z435" s="1">
        <f t="shared" si="343"/>
        <v>4.1872478530537993E-2</v>
      </c>
      <c r="AA435" s="15">
        <f t="shared" si="344"/>
        <v>7.8040997397981204E-2</v>
      </c>
      <c r="AB435" s="1">
        <f t="shared" si="345"/>
        <v>4.9569647380693027E-2</v>
      </c>
      <c r="AC435" s="1">
        <f t="shared" si="346"/>
        <v>6.5556672534209159E-2</v>
      </c>
      <c r="AD435" s="15">
        <f t="shared" si="347"/>
        <v>5.819994479463686E-2</v>
      </c>
      <c r="AE435" s="1">
        <f t="shared" si="348"/>
        <v>1.811654481530045E-2</v>
      </c>
      <c r="AF435" s="1">
        <f t="shared" si="349"/>
        <v>3.8445762815904061E-2</v>
      </c>
      <c r="AG435" s="15">
        <f t="shared" si="350"/>
        <v>9.570030335253854E-2</v>
      </c>
      <c r="AH435" s="1">
        <f t="shared" si="351"/>
        <v>5.5758520225890784E-2</v>
      </c>
      <c r="AI435" s="1">
        <f t="shared" si="352"/>
        <v>7.6259351434727396E-2</v>
      </c>
      <c r="AJ435" s="1"/>
      <c r="AK435" s="1">
        <f t="shared" si="386"/>
        <v>4.0287773264434206</v>
      </c>
      <c r="AL435" s="1">
        <f t="shared" si="354"/>
        <v>3.8584738416383852</v>
      </c>
      <c r="AM435" s="1">
        <f t="shared" si="358"/>
        <v>3.9436255840409027</v>
      </c>
      <c r="AN435" s="1">
        <f t="shared" si="355"/>
        <v>4.1263655682577243</v>
      </c>
      <c r="AO435" s="1">
        <f t="shared" si="359"/>
        <v>3.6396800214519436</v>
      </c>
      <c r="AP435" s="1">
        <f t="shared" si="360"/>
        <v>3.8830227948548339</v>
      </c>
      <c r="AQ435" s="1">
        <f t="shared" si="387"/>
        <v>4.2347276128769122</v>
      </c>
      <c r="AR435" s="1">
        <f t="shared" si="388"/>
        <v>3.7540115193987575</v>
      </c>
      <c r="AS435" s="1">
        <f t="shared" si="361"/>
        <v>3.9943695661378351</v>
      </c>
      <c r="AT435" s="1">
        <f t="shared" si="362"/>
        <v>4.227606446207675</v>
      </c>
      <c r="AU435" s="1">
        <f t="shared" si="363"/>
        <v>3.7536208639809696</v>
      </c>
      <c r="AV435" s="1">
        <f t="shared" si="364"/>
        <v>3.9906136550943225</v>
      </c>
      <c r="AW435" s="1"/>
      <c r="AX435" s="1"/>
      <c r="AY435" s="1"/>
      <c r="AZ435" s="1">
        <f t="shared" si="383"/>
        <v>3.8937492456335088</v>
      </c>
      <c r="BA435" s="1">
        <f t="shared" si="384"/>
        <v>3.9269629276854618</v>
      </c>
      <c r="BB435" s="1">
        <f t="shared" si="385"/>
        <v>3.9103560866594846</v>
      </c>
      <c r="BC435" s="1">
        <f t="shared" si="365"/>
        <v>4.2889086352221755</v>
      </c>
      <c r="BD435" s="1">
        <f t="shared" si="366"/>
        <v>3.8111772683899994</v>
      </c>
      <c r="BE435" s="1">
        <f t="shared" si="367"/>
        <v>4.0500429518060876</v>
      </c>
      <c r="BF435" s="87"/>
      <c r="BG435" s="87"/>
      <c r="BH435" s="87"/>
      <c r="BI435" s="1">
        <f t="shared" si="368"/>
        <v>3.8582263066257863</v>
      </c>
      <c r="BJ435" s="1">
        <f t="shared" si="369"/>
        <v>3.8894830993831047</v>
      </c>
      <c r="BK435" s="1">
        <f t="shared" si="370"/>
        <v>3.873854703004445</v>
      </c>
      <c r="BL435" s="87"/>
      <c r="BM435" s="87"/>
      <c r="BN435" s="87"/>
      <c r="BO435" s="1">
        <f>AZ435+(AQ435-NormalPNO!Y435)*$BO$1</f>
        <v>3.8811082639508756</v>
      </c>
      <c r="BP435" s="1">
        <f>BA435+(AR435-NormalPNO!Z435)*$BP$1</f>
        <v>3.9249048243856648</v>
      </c>
      <c r="BQ435" s="1">
        <f>BB435+(AS435-NormalPNO!AA435)*$BQ$1</f>
        <v>3.902778928823607</v>
      </c>
      <c r="BR435" s="1">
        <f>BI435+(BC435-NormalPNO!Y435)*$BR$1</f>
        <v>3.8666104099561638</v>
      </c>
      <c r="BS435" s="1">
        <f>BJ435+(BD435-NormalPNO!Z435)*$BS$1</f>
        <v>3.895081759973452</v>
      </c>
      <c r="BT435" s="1">
        <f>BK435+(BE435-NormalPNO!AA435)*$BT$1</f>
        <v>3.8790947348199358</v>
      </c>
      <c r="BU435" s="1">
        <f t="shared" si="371"/>
        <v>3.8864514625595081</v>
      </c>
      <c r="BV435" s="1">
        <f t="shared" si="372"/>
        <v>3.9265348625388445</v>
      </c>
      <c r="BW435" s="1">
        <f t="shared" si="373"/>
        <v>3.9062056445382409</v>
      </c>
      <c r="BX435" s="1">
        <f t="shared" si="374"/>
        <v>3.8489511040016064</v>
      </c>
      <c r="BY435" s="1">
        <f t="shared" si="375"/>
        <v>3.8888928871282542</v>
      </c>
      <c r="BZ435" s="1">
        <f t="shared" si="376"/>
        <v>3.8683920559194176</v>
      </c>
      <c r="CA435" s="1"/>
      <c r="CB435" t="s">
        <v>421</v>
      </c>
      <c r="CC435" s="13" t="s">
        <v>967</v>
      </c>
      <c r="CD435">
        <v>-440.845502408897</v>
      </c>
      <c r="CE435" s="19">
        <v>-438.87311947299997</v>
      </c>
      <c r="CF435" s="19">
        <v>-440.73148956932499</v>
      </c>
      <c r="CG435" s="19">
        <v>-438.84671676599999</v>
      </c>
      <c r="CH435" s="19"/>
      <c r="CI435" s="19"/>
      <c r="CJ435">
        <v>-231.87693123779499</v>
      </c>
      <c r="CK435" s="19">
        <v>-230.79427902200001</v>
      </c>
      <c r="CL435">
        <v>-231.81818452672101</v>
      </c>
      <c r="CM435" s="19">
        <v>-230.78108840799999</v>
      </c>
      <c r="CN435" s="19"/>
      <c r="CO435" s="19"/>
      <c r="CP435" s="19">
        <f>'[3]DLPNO-CCSD(T1 or T)_TightPNO'!BL435</f>
        <v>-208.962150906028</v>
      </c>
      <c r="CQ435" s="19">
        <f>'[3]DLPNO-CCSD(T1 or T)_TightPNO'!BM435</f>
        <v>-208.07609166399999</v>
      </c>
      <c r="CR435" s="19">
        <f>'[3]DLPNO-CCSD(T1 or T)_TightPNO'!BN435</f>
        <v>-208.90655657487099</v>
      </c>
      <c r="CS435" s="19">
        <f>'[3]DLPNO-CCSD(T1 or T)_TightPNO'!BO435</f>
        <v>-208.06277966799999</v>
      </c>
      <c r="CT435" s="19"/>
      <c r="CU435" s="19"/>
      <c r="CV435" s="19">
        <f>'[3]DLPNO-CCSD(T1 or T)_TightPNO'!BR435</f>
        <v>-208.96227577418301</v>
      </c>
      <c r="CW435" s="19">
        <f>'[3]DLPNO-CCSD(T1 or T)_TightPNO'!BS435</f>
        <v>-208.07611676499999</v>
      </c>
      <c r="CX435" s="19">
        <f>'[3]DLPNO-CCSD(T1 or T)_TightPNO'!BT435</f>
        <v>-208.906879384153</v>
      </c>
      <c r="CY435" s="19">
        <f>'[3]DLPNO-CCSD(T1 or T)_TightPNO'!BU435</f>
        <v>-208.06284388</v>
      </c>
      <c r="CZ435" s="19"/>
      <c r="DA435" s="19"/>
      <c r="DB435" s="19">
        <f>'[3]DLPNO-CCSD(T1 or T)_TightPNO'!BX435</f>
        <v>-231.87707776550701</v>
      </c>
      <c r="DC435" s="19">
        <f>'[3]DLPNO-CCSD(T1 or T)_TightPNO'!BY435</f>
        <v>-230.79429822099999</v>
      </c>
      <c r="DD435" s="19">
        <f>'[3]DLPNO-CCSD(T1 or T)_TightPNO'!BZ435</f>
        <v>-231.818627787265</v>
      </c>
      <c r="DE435" s="19">
        <f>'[3]DLPNO-CCSD(T1 or T)_TightPNO'!CA435</f>
        <v>-230.78116713</v>
      </c>
      <c r="DF435" s="19"/>
      <c r="DG435" s="19"/>
      <c r="DH435" s="19"/>
      <c r="DI435" s="40" t="str">
        <f>'[3]DLPNO-CCSD(T1 or T)_TightPNO'!CE435</f>
        <v>53_Benzene-AcNH2_NH-pi_1.10.xyz</v>
      </c>
      <c r="DJ435" s="40">
        <f>'[3]DLPNO-CCSD(T1 or T)_TightPNO'!CF435</f>
        <v>-440.73068794444799</v>
      </c>
      <c r="DK435" s="40">
        <f>'[3]DLPNO-CCSD(T1 or T)_TightPNO'!CG435</f>
        <v>-438.84671676599999</v>
      </c>
      <c r="DL435" s="40">
        <f>'[3]DLPNO-CCSD(T1 or T)_TightPNO'!CH435</f>
        <v>-231.81813697441899</v>
      </c>
      <c r="DM435" s="40">
        <f>'[3]DLPNO-CCSD(T1 or T)_TightPNO'!CI435</f>
        <v>-230.78108840799999</v>
      </c>
      <c r="DN435" s="40">
        <f>'[3]DLPNO-CCSD(T1 or T)_TightPNO'!CJ435</f>
        <v>-208.90597518819899</v>
      </c>
      <c r="DO435" s="40">
        <f>'[3]DLPNO-CCSD(T1 or T)_TightPNO'!CK435</f>
        <v>-208.06277966799999</v>
      </c>
      <c r="DP435" s="40">
        <f>'[3]DLPNO-CCSD(T1 or T)_TightPNO'!CL435</f>
        <v>-208.90630567180099</v>
      </c>
      <c r="DQ435" s="40">
        <f>'[3]DLPNO-CCSD(T1 or T)_TightPNO'!CM435</f>
        <v>-208.06284388</v>
      </c>
      <c r="DR435" s="40">
        <f>'[3]DLPNO-CCSD(T1 or T)_TightPNO'!CN435</f>
        <v>-231.818582073572</v>
      </c>
      <c r="DS435" s="40">
        <f>'[3]DLPNO-CCSD(T1 or T)_TightPNO'!CO435</f>
        <v>-230.78116713</v>
      </c>
      <c r="DT435" s="19"/>
      <c r="DU435" s="10"/>
      <c r="DV435" s="13" t="s">
        <v>967</v>
      </c>
      <c r="DW435">
        <f>'[3]DLPNO-CCSD(T1 or T)_TightPNO'!CS435</f>
        <v>-440.73212482034597</v>
      </c>
      <c r="DX435">
        <f>'[3]DLPNO-CCSD(T1 or T)_TightPNO'!CT435</f>
        <v>-438.84671676599999</v>
      </c>
      <c r="DY435">
        <f>'[3]DLPNO-CCSD(T1 or T)_TightPNO'!CU435</f>
        <v>-231.818567546108</v>
      </c>
      <c r="DZ435">
        <f>'[3]DLPNO-CCSD(T1 or T)_TightPNO'!CV435</f>
        <v>-230.78108840799999</v>
      </c>
      <c r="EA435">
        <f>'[3]DLPNO-CCSD(T1 or T)_TightPNO'!CW435</f>
        <v>-208.90682015480601</v>
      </c>
      <c r="EB435">
        <f>'[3]DLPNO-CCSD(T1 or T)_TightPNO'!CX435</f>
        <v>-208.06277966799999</v>
      </c>
      <c r="EC435">
        <f>'[3]DLPNO-CCSD(T1 or T)_TightPNO'!CY435</f>
        <v>-208.907143184223</v>
      </c>
      <c r="ED435">
        <f>'[3]DLPNO-CCSD(T1 or T)_TightPNO'!CZ435</f>
        <v>-208.06284388</v>
      </c>
      <c r="EE435">
        <f>'[3]DLPNO-CCSD(T1 or T)_TightPNO'!DA435</f>
        <v>-231.81899986076499</v>
      </c>
      <c r="EF435">
        <f>'[3]DLPNO-CCSD(T1 or T)_TightPNO'!DB435</f>
        <v>-230.78116713</v>
      </c>
      <c r="EH435" s="13" t="s">
        <v>967</v>
      </c>
      <c r="EJ435">
        <f t="shared" si="377"/>
        <v>-440.73189038176349</v>
      </c>
      <c r="EK435" s="36">
        <f t="shared" si="378"/>
        <v>-231.81820830287202</v>
      </c>
      <c r="EL435">
        <f t="shared" si="379"/>
        <v>-208.906847268207</v>
      </c>
      <c r="EM435">
        <f t="shared" si="380"/>
        <v>-208.90716624032899</v>
      </c>
      <c r="EN435">
        <f t="shared" si="381"/>
        <v>-231.8186506441115</v>
      </c>
    </row>
    <row r="436" spans="1:144" ht="17" x14ac:dyDescent="0.2">
      <c r="A436" s="4">
        <f>'[1]De Raw'!$A434</f>
        <v>2.959962296171307</v>
      </c>
      <c r="B436" t="s">
        <v>422</v>
      </c>
      <c r="C436" s="1">
        <f>ABS(AK436-$A436)</f>
        <v>7.1106961505603472E-2</v>
      </c>
      <c r="D436" s="1">
        <f>ABS(AL436-$A436)</f>
        <v>4.1295825133440545E-2</v>
      </c>
      <c r="E436" s="1">
        <f>ABS(AM436-$A436)</f>
        <v>1.4905568186081464E-2</v>
      </c>
      <c r="F436" s="1">
        <f>ABS(AN436-$A436)</f>
        <v>0.18834018892845306</v>
      </c>
      <c r="G436" s="1">
        <f>ABS(AO436-$A436)</f>
        <v>0.14699126690518582</v>
      </c>
      <c r="H436" s="1">
        <f>ABS(AP436-$A436)</f>
        <v>2.0674461011633838E-2</v>
      </c>
      <c r="I436" s="15">
        <f>ABS(AQ436-$A436)</f>
        <v>0.25414417341163897</v>
      </c>
      <c r="J436" s="1">
        <f>ABS(AR436-$A436)</f>
        <v>7.3705569450475572E-2</v>
      </c>
      <c r="K436" s="1">
        <f>ABS(AS436-$A436)</f>
        <v>9.0219301980581701E-2</v>
      </c>
      <c r="L436" s="15">
        <f>ABS(AT436-$A436)</f>
        <v>0.20597401473192445</v>
      </c>
      <c r="M436" s="1">
        <f>ABS(AU436-$A436)</f>
        <v>0.11231079414746947</v>
      </c>
      <c r="N436" s="1">
        <f>ABS(AV436-$A436)</f>
        <v>4.6831610292227488E-2</v>
      </c>
      <c r="O436" s="15">
        <f>ABS(AZ436-$A436)</f>
        <v>4.8898520732220341E-2</v>
      </c>
      <c r="P436" s="1">
        <f>ABS(BA436-$A436)</f>
        <v>2.0046883699788243E-2</v>
      </c>
      <c r="Q436" s="1">
        <f>ABS(BB436-$A436)</f>
        <v>3.4472702216004514E-2</v>
      </c>
      <c r="R436" s="15">
        <f>ABS(BC436-$A436)</f>
        <v>0.28704616568890184</v>
      </c>
      <c r="S436" s="1">
        <f>ABS(BD436-$A436)</f>
        <v>3.7062720705285379E-2</v>
      </c>
      <c r="T436" s="1">
        <f>ABS(BE436-$A436)</f>
        <v>0.12499172249180823</v>
      </c>
      <c r="U436" s="91">
        <f>ABS(BI436-$A436)</f>
        <v>7.0470196834045318E-2</v>
      </c>
      <c r="V436" s="92">
        <f>ABS(BJ436-$A436)</f>
        <v>4.4071193775553574E-2</v>
      </c>
      <c r="W436" s="92">
        <f>ABS(BK436-$A436)</f>
        <v>5.7270695304799446E-2</v>
      </c>
      <c r="X436" s="15">
        <f t="shared" si="341"/>
        <v>6.0131797752552174E-2</v>
      </c>
      <c r="Y436" s="1">
        <f t="shared" si="342"/>
        <v>2.1919018525689893E-2</v>
      </c>
      <c r="Z436" s="1">
        <f t="shared" si="343"/>
        <v>4.1270947663674562E-2</v>
      </c>
      <c r="AA436" s="15">
        <f t="shared" si="344"/>
        <v>6.3769519485210591E-2</v>
      </c>
      <c r="AB436" s="1">
        <f t="shared" si="345"/>
        <v>3.9604977075994086E-2</v>
      </c>
      <c r="AC436" s="1">
        <f t="shared" si="346"/>
        <v>5.3086263002187994E-2</v>
      </c>
      <c r="AD436" s="15">
        <f t="shared" si="347"/>
        <v>9.8263376943681369E-2</v>
      </c>
      <c r="AE436" s="1">
        <f t="shared" si="348"/>
        <v>6.2349000649002839E-2</v>
      </c>
      <c r="AF436" s="1">
        <f t="shared" si="349"/>
        <v>8.2417954656931247E-2</v>
      </c>
      <c r="AG436" s="15">
        <f t="shared" si="350"/>
        <v>0.13321103733751638</v>
      </c>
      <c r="AH436" s="1">
        <f t="shared" si="351"/>
        <v>0.10239696037168367</v>
      </c>
      <c r="AI436" s="1">
        <f t="shared" si="352"/>
        <v>0.12037433242017492</v>
      </c>
      <c r="AJ436" s="1"/>
      <c r="AK436" s="1">
        <f t="shared" si="386"/>
        <v>3.0310692576769105</v>
      </c>
      <c r="AL436" s="1">
        <f t="shared" si="354"/>
        <v>2.9186664710378665</v>
      </c>
      <c r="AM436" s="1">
        <f t="shared" si="358"/>
        <v>2.9748678643573885</v>
      </c>
      <c r="AN436" s="1">
        <f t="shared" si="355"/>
        <v>3.1483024850997601</v>
      </c>
      <c r="AO436" s="1">
        <f t="shared" si="359"/>
        <v>2.8129710292661212</v>
      </c>
      <c r="AP436" s="1">
        <f t="shared" si="360"/>
        <v>2.9806367571829409</v>
      </c>
      <c r="AQ436" s="1">
        <f t="shared" si="387"/>
        <v>3.214106469582946</v>
      </c>
      <c r="AR436" s="1">
        <f t="shared" si="388"/>
        <v>2.8862567267208314</v>
      </c>
      <c r="AS436" s="1">
        <f t="shared" si="361"/>
        <v>3.0501815981518887</v>
      </c>
      <c r="AT436" s="1">
        <f t="shared" si="362"/>
        <v>3.1659363109032315</v>
      </c>
      <c r="AU436" s="1">
        <f t="shared" si="363"/>
        <v>2.8476515020238375</v>
      </c>
      <c r="AV436" s="1">
        <f t="shared" si="364"/>
        <v>3.0067939064635345</v>
      </c>
      <c r="AW436" s="1"/>
      <c r="AX436" s="1"/>
      <c r="AY436" s="1"/>
      <c r="AZ436" s="1">
        <f t="shared" si="383"/>
        <v>2.9110637754390867</v>
      </c>
      <c r="BA436" s="1">
        <f t="shared" si="384"/>
        <v>2.9399154124715188</v>
      </c>
      <c r="BB436" s="1">
        <f t="shared" si="385"/>
        <v>2.9254895939553025</v>
      </c>
      <c r="BC436" s="1">
        <f t="shared" si="365"/>
        <v>3.2470084618602089</v>
      </c>
      <c r="BD436" s="1">
        <f t="shared" si="366"/>
        <v>2.9228995754660216</v>
      </c>
      <c r="BE436" s="1">
        <f t="shared" si="367"/>
        <v>3.0849540186631152</v>
      </c>
      <c r="BF436" s="87"/>
      <c r="BG436" s="87"/>
      <c r="BH436" s="87"/>
      <c r="BI436" s="1">
        <f t="shared" si="368"/>
        <v>2.8894920993372617</v>
      </c>
      <c r="BJ436" s="1">
        <f t="shared" si="369"/>
        <v>2.9158911023957534</v>
      </c>
      <c r="BK436" s="1">
        <f t="shared" si="370"/>
        <v>2.9026916008665076</v>
      </c>
      <c r="BL436" s="87"/>
      <c r="BM436" s="87"/>
      <c r="BN436" s="87"/>
      <c r="BO436" s="1">
        <f>AZ436+(AQ436-NormalPNO!Y436)*$BO$1</f>
        <v>2.8998304984187548</v>
      </c>
      <c r="BP436" s="1">
        <f>BA436+(AR436-NormalPNO!Z436)*$BP$1</f>
        <v>2.9380432776456171</v>
      </c>
      <c r="BQ436" s="1">
        <f>BB436+(AS436-NormalPNO!AA436)*$BQ$1</f>
        <v>2.9186913485076325</v>
      </c>
      <c r="BR436" s="1">
        <f>BI436+(BC436-NormalPNO!Y436)*$BR$1</f>
        <v>2.8961927766860964</v>
      </c>
      <c r="BS436" s="1">
        <f>BJ436+(BD436-NormalPNO!Z436)*$BS$1</f>
        <v>2.9203573190953129</v>
      </c>
      <c r="BT436" s="1">
        <f>BK436+(BE436-NormalPNO!AA436)*$BT$1</f>
        <v>2.906876033169119</v>
      </c>
      <c r="BU436" s="1">
        <f t="shared" si="371"/>
        <v>2.8616989192276256</v>
      </c>
      <c r="BV436" s="1">
        <f t="shared" si="372"/>
        <v>2.8976132955223042</v>
      </c>
      <c r="BW436" s="1">
        <f t="shared" si="373"/>
        <v>2.8775443415143758</v>
      </c>
      <c r="BX436" s="1">
        <f t="shared" si="374"/>
        <v>2.8267512588337906</v>
      </c>
      <c r="BY436" s="1">
        <f t="shared" si="375"/>
        <v>2.8575653357996234</v>
      </c>
      <c r="BZ436" s="1">
        <f t="shared" si="376"/>
        <v>2.8395879637511321</v>
      </c>
      <c r="CA436" s="1"/>
      <c r="CB436" t="s">
        <v>422</v>
      </c>
      <c r="CC436" s="13" t="s">
        <v>968</v>
      </c>
      <c r="CD436">
        <v>-440.84391245994999</v>
      </c>
      <c r="CE436" s="19">
        <v>-438.87310070500001</v>
      </c>
      <c r="CF436" s="19">
        <v>-440.72986310607098</v>
      </c>
      <c r="CG436" s="19">
        <v>-438.84668156399999</v>
      </c>
      <c r="CH436" s="19"/>
      <c r="CI436" s="19"/>
      <c r="CJ436">
        <v>-231.87693123779499</v>
      </c>
      <c r="CK436" s="19">
        <v>-230.79427902200001</v>
      </c>
      <c r="CL436">
        <v>-231.81818452672101</v>
      </c>
      <c r="CM436" s="19">
        <v>-230.78108840799999</v>
      </c>
      <c r="CN436" s="19"/>
      <c r="CO436" s="19"/>
      <c r="CP436" s="19">
        <f>'[3]DLPNO-CCSD(T1 or T)_TightPNO'!BL436</f>
        <v>-208.962150906028</v>
      </c>
      <c r="CQ436" s="19">
        <f>'[3]DLPNO-CCSD(T1 or T)_TightPNO'!BM436</f>
        <v>-208.07609166399999</v>
      </c>
      <c r="CR436" s="19">
        <f>'[3]DLPNO-CCSD(T1 or T)_TightPNO'!BN436</f>
        <v>-208.90655657487099</v>
      </c>
      <c r="CS436" s="19">
        <f>'[3]DLPNO-CCSD(T1 or T)_TightPNO'!BO436</f>
        <v>-208.06277966799999</v>
      </c>
      <c r="CT436" s="19"/>
      <c r="CU436" s="19"/>
      <c r="CV436" s="19">
        <f>'[3]DLPNO-CCSD(T1 or T)_TightPNO'!BR436</f>
        <v>-208.962231608655</v>
      </c>
      <c r="CW436" s="19">
        <f>'[3]DLPNO-CCSD(T1 or T)_TightPNO'!BS436</f>
        <v>-208.076108573</v>
      </c>
      <c r="CX436" s="19">
        <f>'[3]DLPNO-CCSD(T1 or T)_TightPNO'!BT436</f>
        <v>-208.906766701767</v>
      </c>
      <c r="CY436" s="19">
        <f>'[3]DLPNO-CCSD(T1 or T)_TightPNO'!BU436</f>
        <v>-208.062823724</v>
      </c>
      <c r="CZ436" s="19"/>
      <c r="DA436" s="19"/>
      <c r="DB436" s="19">
        <f>'[3]DLPNO-CCSD(T1 or T)_TightPNO'!BX436</f>
        <v>-231.877029660403</v>
      </c>
      <c r="DC436" s="19">
        <f>'[3]DLPNO-CCSD(T1 or T)_TightPNO'!BY436</f>
        <v>-230.79429438099999</v>
      </c>
      <c r="DD436" s="19">
        <f>'[3]DLPNO-CCSD(T1 or T)_TightPNO'!BZ436</f>
        <v>-231.81849686162499</v>
      </c>
      <c r="DE436" s="19">
        <f>'[3]DLPNO-CCSD(T1 or T)_TightPNO'!CA436</f>
        <v>-230.78114965399999</v>
      </c>
      <c r="DF436" s="19"/>
      <c r="DG436" s="19"/>
      <c r="DH436" s="19"/>
      <c r="DI436" s="40" t="str">
        <f>'[3]DLPNO-CCSD(T1 or T)_TightPNO'!CE436</f>
        <v>53_Benzene-AcNH2_NH-pi_1.25.xyz</v>
      </c>
      <c r="DJ436" s="40">
        <f>'[3]DLPNO-CCSD(T1 or T)_TightPNO'!CF436</f>
        <v>-440.72912930177699</v>
      </c>
      <c r="DK436" s="40">
        <f>'[3]DLPNO-CCSD(T1 or T)_TightPNO'!CG436</f>
        <v>-438.84668156399999</v>
      </c>
      <c r="DL436" s="40">
        <f>'[3]DLPNO-CCSD(T1 or T)_TightPNO'!CH436</f>
        <v>-231.81813697441899</v>
      </c>
      <c r="DM436" s="40">
        <f>'[3]DLPNO-CCSD(T1 or T)_TightPNO'!CI436</f>
        <v>-230.78108840799999</v>
      </c>
      <c r="DN436" s="40">
        <f>'[3]DLPNO-CCSD(T1 or T)_TightPNO'!CJ436</f>
        <v>-208.90597518819899</v>
      </c>
      <c r="DO436" s="40">
        <f>'[3]DLPNO-CCSD(T1 or T)_TightPNO'!CK436</f>
        <v>-208.06277966799999</v>
      </c>
      <c r="DP436" s="40">
        <f>'[3]DLPNO-CCSD(T1 or T)_TightPNO'!CL436</f>
        <v>-208.906195593051</v>
      </c>
      <c r="DQ436" s="40">
        <f>'[3]DLPNO-CCSD(T1 or T)_TightPNO'!CM436</f>
        <v>-208.062823724</v>
      </c>
      <c r="DR436" s="40">
        <f>'[3]DLPNO-CCSD(T1 or T)_TightPNO'!CN436</f>
        <v>-231.818450954235</v>
      </c>
      <c r="DS436" s="40">
        <f>'[3]DLPNO-CCSD(T1 or T)_TightPNO'!CO436</f>
        <v>-230.78114965399999</v>
      </c>
      <c r="DT436" s="19"/>
      <c r="DU436" s="10"/>
      <c r="DV436" s="13" t="s">
        <v>968</v>
      </c>
      <c r="DW436">
        <f>'[3]DLPNO-CCSD(T1 or T)_TightPNO'!CS436</f>
        <v>-440.73043294136198</v>
      </c>
      <c r="DX436">
        <f>'[3]DLPNO-CCSD(T1 or T)_TightPNO'!CT436</f>
        <v>-438.84668156399999</v>
      </c>
      <c r="DY436">
        <f>'[3]DLPNO-CCSD(T1 or T)_TightPNO'!CU436</f>
        <v>-231.818567546108</v>
      </c>
      <c r="DZ436">
        <f>'[3]DLPNO-CCSD(T1 or T)_TightPNO'!CV436</f>
        <v>-230.78108840799999</v>
      </c>
      <c r="EA436">
        <f>'[3]DLPNO-CCSD(T1 or T)_TightPNO'!CW436</f>
        <v>-208.90682015480601</v>
      </c>
      <c r="EB436">
        <f>'[3]DLPNO-CCSD(T1 or T)_TightPNO'!CX436</f>
        <v>-208.06277966799999</v>
      </c>
      <c r="EC436">
        <f>'[3]DLPNO-CCSD(T1 or T)_TightPNO'!CY436</f>
        <v>-208.907030855275</v>
      </c>
      <c r="ED436">
        <f>'[3]DLPNO-CCSD(T1 or T)_TightPNO'!CZ436</f>
        <v>-208.062823724</v>
      </c>
      <c r="EE436">
        <f>'[3]DLPNO-CCSD(T1 or T)_TightPNO'!DA436</f>
        <v>-231.818864064747</v>
      </c>
      <c r="EF436">
        <f>'[3]DLPNO-CCSD(T1 or T)_TightPNO'!DB436</f>
        <v>-230.78114965399999</v>
      </c>
      <c r="EH436" s="13" t="s">
        <v>968</v>
      </c>
      <c r="EJ436">
        <f t="shared" si="377"/>
        <v>-440.73023000821797</v>
      </c>
      <c r="EK436" s="36">
        <f t="shared" si="378"/>
        <v>-231.81820830287202</v>
      </c>
      <c r="EL436">
        <f t="shared" si="379"/>
        <v>-208.906847268207</v>
      </c>
      <c r="EM436">
        <f t="shared" si="380"/>
        <v>-208.90705225612498</v>
      </c>
      <c r="EN436">
        <f t="shared" si="381"/>
        <v>-231.81851981531997</v>
      </c>
    </row>
    <row r="437" spans="1:144" ht="17" x14ac:dyDescent="0.2">
      <c r="A437" s="4">
        <f>'[1]De Raw'!$A435</f>
        <v>1.6414071490445075</v>
      </c>
      <c r="B437" t="s">
        <v>423</v>
      </c>
      <c r="C437" s="1">
        <f>ABS(AK437-$A437)</f>
        <v>7.3374948515792182E-2</v>
      </c>
      <c r="D437" s="1">
        <f>ABS(AL437-$A437)</f>
        <v>2.3372539258729619E-2</v>
      </c>
      <c r="E437" s="1">
        <f>ABS(AM437-$A437)</f>
        <v>4.83737438872609E-2</v>
      </c>
      <c r="F437" s="1">
        <f>ABS(AN437-$A437)</f>
        <v>0.14642371976556845</v>
      </c>
      <c r="G437" s="1">
        <f>ABS(AO437-$A437)</f>
        <v>3.15210674485491E-2</v>
      </c>
      <c r="H437" s="1">
        <f>ABS(AP437-$A437)</f>
        <v>5.7451326158509675E-2</v>
      </c>
      <c r="I437" s="15">
        <f>ABS(AQ437-$A437)</f>
        <v>0.17994091225502129</v>
      </c>
      <c r="J437" s="1">
        <f>ABS(AR437-$A437)</f>
        <v>5.7762058952979256E-3</v>
      </c>
      <c r="K437" s="1">
        <f>ABS(AS437-$A437)</f>
        <v>9.2858559075159608E-2</v>
      </c>
      <c r="L437" s="15">
        <f>ABS(AT437-$A437)</f>
        <v>0.11544004786657558</v>
      </c>
      <c r="M437" s="1">
        <f>ABS(AU437-$A437)</f>
        <v>5.2626085072625672E-2</v>
      </c>
      <c r="N437" s="1">
        <f>ABS(AV437-$A437)</f>
        <v>3.1406981396974842E-2</v>
      </c>
      <c r="O437" s="15">
        <f>ABS(AZ437-$A437)</f>
        <v>3.5066428554666462E-3</v>
      </c>
      <c r="P437" s="1">
        <f>ABS(BA437-$A437)</f>
        <v>3.4909299728945742E-2</v>
      </c>
      <c r="Q437" s="1">
        <f>ABS(BB437-$A437)</f>
        <v>1.9207971292206194E-2</v>
      </c>
      <c r="R437" s="15">
        <f>ABS(BC437-$A437)</f>
        <v>0.19669950853541751</v>
      </c>
      <c r="S437" s="1">
        <f>ABS(BD437-$A437)</f>
        <v>2.4424842549386483E-2</v>
      </c>
      <c r="T437" s="1">
        <f>ABS(BE437-$A437)</f>
        <v>0.110562175542402</v>
      </c>
      <c r="U437" s="91">
        <f>ABS(BI437-$A437)</f>
        <v>7.480868412408137E-3</v>
      </c>
      <c r="V437" s="92">
        <f>ABS(BJ437-$A437)</f>
        <v>2.2682613081747904E-2</v>
      </c>
      <c r="W437" s="92">
        <f>ABS(BK437-$A437)</f>
        <v>7.6008723346698837E-3</v>
      </c>
      <c r="X437" s="15">
        <f t="shared" si="341"/>
        <v>1.0030707956827145E-2</v>
      </c>
      <c r="Y437" s="1">
        <f t="shared" si="342"/>
        <v>3.2626408843041688E-2</v>
      </c>
      <c r="Z437" s="1">
        <f t="shared" si="343"/>
        <v>1.0975157974807193E-2</v>
      </c>
      <c r="AA437" s="15">
        <f t="shared" si="344"/>
        <v>5.3163206419304387E-4</v>
      </c>
      <c r="AB437" s="1">
        <f t="shared" si="345"/>
        <v>2.7066611518683503E-2</v>
      </c>
      <c r="AC437" s="1">
        <f t="shared" si="346"/>
        <v>1.1837053595622704E-2</v>
      </c>
      <c r="AD437" s="15">
        <f t="shared" si="347"/>
        <v>6.2593946873158446E-2</v>
      </c>
      <c r="AE437" s="1">
        <f t="shared" si="348"/>
        <v>2.9085679241336759E-2</v>
      </c>
      <c r="AF437" s="1">
        <f t="shared" si="349"/>
        <v>4.8698646691451186E-2</v>
      </c>
      <c r="AG437" s="15">
        <f t="shared" si="350"/>
        <v>9.1492184875762383E-2</v>
      </c>
      <c r="AH437" s="1">
        <f t="shared" si="351"/>
        <v>6.5553070518343359E-2</v>
      </c>
      <c r="AI437" s="1">
        <f t="shared" si="352"/>
        <v>8.1775121341719714E-2</v>
      </c>
      <c r="AJ437" s="1"/>
      <c r="AK437" s="1">
        <f t="shared" si="386"/>
        <v>1.7147820975602996</v>
      </c>
      <c r="AL437" s="1">
        <f t="shared" si="354"/>
        <v>1.6647796883032371</v>
      </c>
      <c r="AM437" s="1">
        <f t="shared" si="358"/>
        <v>1.6897808929317684</v>
      </c>
      <c r="AN437" s="1">
        <f t="shared" si="355"/>
        <v>1.7878308688100759</v>
      </c>
      <c r="AO437" s="1">
        <f t="shared" si="359"/>
        <v>1.6098860815959584</v>
      </c>
      <c r="AP437" s="1">
        <f t="shared" si="360"/>
        <v>1.6988584752030171</v>
      </c>
      <c r="AQ437" s="1">
        <f t="shared" si="387"/>
        <v>1.8213480612995288</v>
      </c>
      <c r="AR437" s="1">
        <f t="shared" si="388"/>
        <v>1.6471833549398054</v>
      </c>
      <c r="AS437" s="1">
        <f t="shared" si="361"/>
        <v>1.7342657081196671</v>
      </c>
      <c r="AT437" s="1">
        <f t="shared" si="362"/>
        <v>1.756847196911083</v>
      </c>
      <c r="AU437" s="1">
        <f t="shared" si="363"/>
        <v>1.5887810639718818</v>
      </c>
      <c r="AV437" s="1">
        <f t="shared" si="364"/>
        <v>1.6728141304414823</v>
      </c>
      <c r="AW437" s="1"/>
      <c r="AX437" s="1"/>
      <c r="AY437" s="1"/>
      <c r="AZ437" s="1">
        <f t="shared" si="383"/>
        <v>1.6449137918999741</v>
      </c>
      <c r="BA437" s="1">
        <f t="shared" si="384"/>
        <v>1.6763164487734532</v>
      </c>
      <c r="BB437" s="1">
        <f t="shared" si="385"/>
        <v>1.6606151203367137</v>
      </c>
      <c r="BC437" s="1">
        <f t="shared" si="365"/>
        <v>1.838106657579925</v>
      </c>
      <c r="BD437" s="1">
        <f t="shared" si="366"/>
        <v>1.6658319915938939</v>
      </c>
      <c r="BE437" s="1">
        <f t="shared" si="367"/>
        <v>1.7519693245869095</v>
      </c>
      <c r="BF437" s="87"/>
      <c r="BG437" s="87"/>
      <c r="BH437" s="87"/>
      <c r="BI437" s="1">
        <f t="shared" si="368"/>
        <v>1.6339262806320993</v>
      </c>
      <c r="BJ437" s="1">
        <f t="shared" si="369"/>
        <v>1.6640897621262554</v>
      </c>
      <c r="BK437" s="1">
        <f t="shared" si="370"/>
        <v>1.6490080213791773</v>
      </c>
      <c r="BL437" s="87"/>
      <c r="BM437" s="87"/>
      <c r="BN437" s="87"/>
      <c r="BO437" s="1">
        <f>AZ437+(AQ437-NormalPNO!Y437)*$BO$1</f>
        <v>1.6313764410876803</v>
      </c>
      <c r="BP437" s="1">
        <f>BA437+(AR437-NormalPNO!Z437)*$BP$1</f>
        <v>1.6740335578875492</v>
      </c>
      <c r="BQ437" s="1">
        <f>BB437+(AS437-NormalPNO!AA437)*$BQ$1</f>
        <v>1.6523823070193147</v>
      </c>
      <c r="BR437" s="1">
        <f>BI437+(BC437-NormalPNO!Y437)*$BR$1</f>
        <v>1.6408755169803144</v>
      </c>
      <c r="BS437" s="1">
        <f>BJ437+(BD437-NormalPNO!Z437)*$BS$1</f>
        <v>1.668473760563191</v>
      </c>
      <c r="BT437" s="1">
        <f>BK437+(BE437-NormalPNO!AA437)*$BT$1</f>
        <v>1.6532442026401302</v>
      </c>
      <c r="BU437" s="1">
        <f t="shared" si="371"/>
        <v>1.578813202171349</v>
      </c>
      <c r="BV437" s="1">
        <f t="shared" si="372"/>
        <v>1.6123214698031707</v>
      </c>
      <c r="BW437" s="1">
        <f t="shared" si="373"/>
        <v>1.5927085023530563</v>
      </c>
      <c r="BX437" s="1">
        <f t="shared" si="374"/>
        <v>1.5499149641687451</v>
      </c>
      <c r="BY437" s="1">
        <f t="shared" si="375"/>
        <v>1.5758540785261641</v>
      </c>
      <c r="BZ437" s="1">
        <f t="shared" si="376"/>
        <v>1.5596320277027877</v>
      </c>
      <c r="CA437" s="1"/>
      <c r="CB437" t="s">
        <v>423</v>
      </c>
      <c r="CC437" s="13" t="s">
        <v>969</v>
      </c>
      <c r="CD437">
        <v>-440.84181482292598</v>
      </c>
      <c r="CE437" s="19">
        <v>-438.87217313299999</v>
      </c>
      <c r="CF437" s="19">
        <v>-440.72764360436099</v>
      </c>
      <c r="CG437" s="19">
        <v>-438.84572047500001</v>
      </c>
      <c r="CH437" s="19"/>
      <c r="CI437" s="19"/>
      <c r="CJ437">
        <v>-231.87693123779499</v>
      </c>
      <c r="CK437" s="19">
        <v>-230.79427902200001</v>
      </c>
      <c r="CL437">
        <v>-231.81818452672101</v>
      </c>
      <c r="CM437" s="19">
        <v>-230.78108840799999</v>
      </c>
      <c r="CN437" s="19"/>
      <c r="CO437" s="19"/>
      <c r="CP437" s="19">
        <f>'[3]DLPNO-CCSD(T1 or T)_TightPNO'!BL437</f>
        <v>-208.962150906028</v>
      </c>
      <c r="CQ437" s="19">
        <f>'[3]DLPNO-CCSD(T1 or T)_TightPNO'!BM437</f>
        <v>-208.07609166399999</v>
      </c>
      <c r="CR437" s="19">
        <f>'[3]DLPNO-CCSD(T1 or T)_TightPNO'!BN437</f>
        <v>-208.90655657487099</v>
      </c>
      <c r="CS437" s="19">
        <f>'[3]DLPNO-CCSD(T1 or T)_TightPNO'!BO437</f>
        <v>-208.06277966799999</v>
      </c>
      <c r="CT437" s="19"/>
      <c r="CU437" s="19"/>
      <c r="CV437" s="19">
        <f>'[3]DLPNO-CCSD(T1 or T)_TightPNO'!BR437</f>
        <v>-208.96218123458999</v>
      </c>
      <c r="CW437" s="19">
        <f>'[3]DLPNO-CCSD(T1 or T)_TightPNO'!BS437</f>
        <v>-208.076100303</v>
      </c>
      <c r="CX437" s="19">
        <f>'[3]DLPNO-CCSD(T1 or T)_TightPNO'!BT437</f>
        <v>-208.906665748542</v>
      </c>
      <c r="CY437" s="19">
        <f>'[3]DLPNO-CCSD(T1 or T)_TightPNO'!BU437</f>
        <v>-208.062803436</v>
      </c>
      <c r="CZ437" s="19"/>
      <c r="DA437" s="19"/>
      <c r="DB437" s="19">
        <f>'[3]DLPNO-CCSD(T1 or T)_TightPNO'!BX437</f>
        <v>-231.87698059314101</v>
      </c>
      <c r="DC437" s="19">
        <f>'[3]DLPNO-CCSD(T1 or T)_TightPNO'!BY437</f>
        <v>-230.79428954100001</v>
      </c>
      <c r="DD437" s="19">
        <f>'[3]DLPNO-CCSD(T1 or T)_TightPNO'!BZ437</f>
        <v>-231.818352902165</v>
      </c>
      <c r="DE437" s="19">
        <f>'[3]DLPNO-CCSD(T1 or T)_TightPNO'!CA437</f>
        <v>-230.78112256399999</v>
      </c>
      <c r="DF437" s="19"/>
      <c r="DG437" s="19"/>
      <c r="DH437" s="19"/>
      <c r="DI437" s="40" t="str">
        <f>'[3]DLPNO-CCSD(T1 or T)_TightPNO'!CE437</f>
        <v>53_Benzene-AcNH2_NH-pi_1.50.xyz</v>
      </c>
      <c r="DJ437" s="40">
        <f>'[3]DLPNO-CCSD(T1 or T)_TightPNO'!CF437</f>
        <v>-440.72696125234302</v>
      </c>
      <c r="DK437" s="40">
        <f>'[3]DLPNO-CCSD(T1 or T)_TightPNO'!CG437</f>
        <v>-438.845720476</v>
      </c>
      <c r="DL437" s="40">
        <f>'[3]DLPNO-CCSD(T1 or T)_TightPNO'!CH437</f>
        <v>-231.81813697441899</v>
      </c>
      <c r="DM437" s="40">
        <f>'[3]DLPNO-CCSD(T1 or T)_TightPNO'!CI437</f>
        <v>-230.78108840799999</v>
      </c>
      <c r="DN437" s="40">
        <f>'[3]DLPNO-CCSD(T1 or T)_TightPNO'!CJ437</f>
        <v>-208.90597518819899</v>
      </c>
      <c r="DO437" s="40">
        <f>'[3]DLPNO-CCSD(T1 or T)_TightPNO'!CK437</f>
        <v>-208.06277966799999</v>
      </c>
      <c r="DP437" s="40">
        <f>'[3]DLPNO-CCSD(T1 or T)_TightPNO'!CL437</f>
        <v>-208.90608744073799</v>
      </c>
      <c r="DQ437" s="40">
        <f>'[3]DLPNO-CCSD(T1 or T)_TightPNO'!CM437</f>
        <v>-208.062803436</v>
      </c>
      <c r="DR437" s="40">
        <f>'[3]DLPNO-CCSD(T1 or T)_TightPNO'!CN437</f>
        <v>-231.818308294937</v>
      </c>
      <c r="DS437" s="40">
        <f>'[3]DLPNO-CCSD(T1 or T)_TightPNO'!CO437</f>
        <v>-230.78112256399999</v>
      </c>
      <c r="DT437" s="19"/>
      <c r="DU437" s="10"/>
      <c r="DV437" s="13" t="s">
        <v>969</v>
      </c>
      <c r="DW437">
        <f>'[3]DLPNO-CCSD(T1 or T)_TightPNO'!CS437</f>
        <v>-440.72818741501698</v>
      </c>
      <c r="DX437">
        <f>'[3]DLPNO-CCSD(T1 or T)_TightPNO'!CT437</f>
        <v>-438.84572047500001</v>
      </c>
      <c r="DY437">
        <f>'[3]DLPNO-CCSD(T1 or T)_TightPNO'!CU437</f>
        <v>-231.818567546108</v>
      </c>
      <c r="DZ437">
        <f>'[3]DLPNO-CCSD(T1 or T)_TightPNO'!CV437</f>
        <v>-230.78108840799999</v>
      </c>
      <c r="EA437">
        <f>'[3]DLPNO-CCSD(T1 or T)_TightPNO'!CW437</f>
        <v>-208.90682015480601</v>
      </c>
      <c r="EB437">
        <f>'[3]DLPNO-CCSD(T1 or T)_TightPNO'!CX437</f>
        <v>-208.06277966799999</v>
      </c>
      <c r="EC437">
        <f>'[3]DLPNO-CCSD(T1 or T)_TightPNO'!CY437</f>
        <v>-208.90693056103399</v>
      </c>
      <c r="ED437">
        <f>'[3]DLPNO-CCSD(T1 or T)_TightPNO'!CZ437</f>
        <v>-208.062803436</v>
      </c>
      <c r="EE437">
        <f>'[3]DLPNO-CCSD(T1 or T)_TightPNO'!DA437</f>
        <v>-231.8187249703</v>
      </c>
      <c r="EF437">
        <f>'[3]DLPNO-CCSD(T1 or T)_TightPNO'!DB437</f>
        <v>-230.78112256399999</v>
      </c>
      <c r="EH437" s="13" t="s">
        <v>969</v>
      </c>
      <c r="EJ437">
        <f t="shared" si="377"/>
        <v>-440.72798478036998</v>
      </c>
      <c r="EK437" s="36">
        <f t="shared" si="378"/>
        <v>-231.81820830287202</v>
      </c>
      <c r="EL437">
        <f t="shared" si="379"/>
        <v>-208.906847268207</v>
      </c>
      <c r="EM437">
        <f t="shared" si="380"/>
        <v>-208.906954902444</v>
      </c>
      <c r="EN437">
        <f t="shared" si="381"/>
        <v>-231.81837520577901</v>
      </c>
    </row>
    <row r="438" spans="1:144" ht="17" x14ac:dyDescent="0.2">
      <c r="A438" s="4">
        <f>'[1]De Raw'!$A436</f>
        <v>0.48090261372157006</v>
      </c>
      <c r="B438" t="s">
        <v>424</v>
      </c>
      <c r="C438" s="1">
        <f>ABS(AK438-$A438)</f>
        <v>2.6875269956917358E-2</v>
      </c>
      <c r="D438" s="1">
        <f>ABS(AL438-$A438)</f>
        <v>7.4195048549676179E-3</v>
      </c>
      <c r="E438" s="1">
        <f>ABS(AM438-$A438)</f>
        <v>1.714738740594246E-2</v>
      </c>
      <c r="F438" s="1">
        <f>ABS(AN438-$A438)</f>
        <v>4.3841783347257413E-2</v>
      </c>
      <c r="G438" s="1">
        <f>ABS(AO438-$A438)</f>
        <v>1.0218783238650497E-2</v>
      </c>
      <c r="H438" s="1">
        <f>ABS(AP438-$A438)</f>
        <v>1.681150005430343E-2</v>
      </c>
      <c r="I438" s="15">
        <f>ABS(AQ438-$A438)</f>
        <v>6.0380943923615926E-2</v>
      </c>
      <c r="J438" s="1">
        <f>ABS(AR438-$A438)</f>
        <v>3.8917920122823468E-3</v>
      </c>
      <c r="K438" s="1">
        <f>ABS(AS438-$A438)</f>
        <v>3.2136367967949164E-2</v>
      </c>
      <c r="L438" s="15">
        <f>ABS(AT438-$A438)</f>
        <v>4.5059523887091779E-2</v>
      </c>
      <c r="M438" s="1">
        <f>ABS(AU438-$A438)</f>
        <v>9.0763896272160749E-3</v>
      </c>
      <c r="N438" s="1">
        <f>ABS(AV438-$A438)</f>
        <v>1.799156712993788E-2</v>
      </c>
      <c r="O438" s="15">
        <f>ABS(AZ438-$A438)</f>
        <v>4.9077994070428899E-3</v>
      </c>
      <c r="P438" s="1">
        <f>ABS(BA438-$A438)</f>
        <v>9.7323945481319618E-3</v>
      </c>
      <c r="Q438" s="1">
        <f>ABS(BB438-$A438)</f>
        <v>7.3200969775873981E-3</v>
      </c>
      <c r="R438" s="15">
        <f>ABS(BC438-$A438)</f>
        <v>6.8650524229630139E-2</v>
      </c>
      <c r="S438" s="1">
        <f>ABS(BD438-$A438)</f>
        <v>1.0947079584244068E-2</v>
      </c>
      <c r="T438" s="1">
        <f>ABS(BE438-$A438)</f>
        <v>3.9798801906937076E-2</v>
      </c>
      <c r="U438" s="91">
        <f>ABS(BI438-$A438)</f>
        <v>5.1402144672485495E-4</v>
      </c>
      <c r="V438" s="92">
        <f>ABS(BJ438-$A438)</f>
        <v>5.1067057136973681E-3</v>
      </c>
      <c r="W438" s="92">
        <f>ABS(BK438-$A438)</f>
        <v>2.2963421334862288E-3</v>
      </c>
      <c r="X438" s="15">
        <f t="shared" si="341"/>
        <v>1.7475079151429429E-3</v>
      </c>
      <c r="Y438" s="1">
        <f t="shared" si="342"/>
        <v>9.3218955658169178E-3</v>
      </c>
      <c r="Z438" s="1">
        <f t="shared" si="343"/>
        <v>5.5819488755367574E-3</v>
      </c>
      <c r="AA438" s="15">
        <f t="shared" si="344"/>
        <v>1.3225676310352763E-3</v>
      </c>
      <c r="AB438" s="1">
        <f t="shared" si="345"/>
        <v>6.0460494975828061E-3</v>
      </c>
      <c r="AC438" s="1">
        <f t="shared" si="346"/>
        <v>3.3243756812448844E-3</v>
      </c>
      <c r="AD438" s="15">
        <f t="shared" si="347"/>
        <v>1.0793616527402128E-2</v>
      </c>
      <c r="AE438" s="1">
        <f t="shared" si="348"/>
        <v>4.4776389548056295E-3</v>
      </c>
      <c r="AF438" s="1">
        <f t="shared" si="349"/>
        <v>8.3105120849157332E-3</v>
      </c>
      <c r="AG438" s="15">
        <f t="shared" si="350"/>
        <v>2.0469919395698422E-2</v>
      </c>
      <c r="AH438" s="1">
        <f t="shared" si="351"/>
        <v>1.4485956715243276E-2</v>
      </c>
      <c r="AI438" s="1">
        <f t="shared" si="352"/>
        <v>1.8276044744396647E-2</v>
      </c>
      <c r="AJ438" s="1"/>
      <c r="AK438" s="1">
        <f t="shared" si="386"/>
        <v>0.50777788367848742</v>
      </c>
      <c r="AL438" s="1">
        <f t="shared" si="354"/>
        <v>0.48832211857653768</v>
      </c>
      <c r="AM438" s="1">
        <f t="shared" si="358"/>
        <v>0.49805000112751252</v>
      </c>
      <c r="AN438" s="1">
        <f t="shared" si="355"/>
        <v>0.52474439706882747</v>
      </c>
      <c r="AO438" s="1">
        <f t="shared" si="359"/>
        <v>0.47068383048291956</v>
      </c>
      <c r="AP438" s="1">
        <f t="shared" si="360"/>
        <v>0.49771411377587349</v>
      </c>
      <c r="AQ438" s="1">
        <f t="shared" si="387"/>
        <v>0.54128355764518599</v>
      </c>
      <c r="AR438" s="1">
        <f t="shared" si="388"/>
        <v>0.48479440573385241</v>
      </c>
      <c r="AS438" s="1">
        <f t="shared" si="361"/>
        <v>0.51303898168951922</v>
      </c>
      <c r="AT438" s="1">
        <f t="shared" si="362"/>
        <v>0.52596213760866184</v>
      </c>
      <c r="AU438" s="1">
        <f t="shared" si="363"/>
        <v>0.47182622409435399</v>
      </c>
      <c r="AV438" s="1">
        <f t="shared" si="364"/>
        <v>0.49889418085150794</v>
      </c>
      <c r="AW438" s="1"/>
      <c r="AX438" s="1"/>
      <c r="AY438" s="1"/>
      <c r="AZ438" s="1">
        <f t="shared" si="383"/>
        <v>0.48581041312861295</v>
      </c>
      <c r="BA438" s="1">
        <f t="shared" si="384"/>
        <v>0.49063500826970202</v>
      </c>
      <c r="BB438" s="1">
        <f t="shared" si="385"/>
        <v>0.48822271069915746</v>
      </c>
      <c r="BC438" s="1">
        <f t="shared" si="365"/>
        <v>0.5495531379512002</v>
      </c>
      <c r="BD438" s="1">
        <f t="shared" si="366"/>
        <v>0.49184969330581413</v>
      </c>
      <c r="BE438" s="1">
        <f t="shared" si="367"/>
        <v>0.52070141562850714</v>
      </c>
      <c r="BF438" s="87"/>
      <c r="BG438" s="87"/>
      <c r="BH438" s="87"/>
      <c r="BI438" s="1">
        <f t="shared" si="368"/>
        <v>0.48038859227484521</v>
      </c>
      <c r="BJ438" s="1">
        <f t="shared" si="369"/>
        <v>0.48600931943526743</v>
      </c>
      <c r="BK438" s="1">
        <f t="shared" si="370"/>
        <v>0.48319895585505629</v>
      </c>
      <c r="BL438" s="87"/>
      <c r="BM438" s="87"/>
      <c r="BN438" s="87"/>
      <c r="BO438" s="1">
        <f>AZ438+(AQ438-NormalPNO!Y438)*$BO$1</f>
        <v>0.482650121636713</v>
      </c>
      <c r="BP438" s="1">
        <f>BA438+(AR438-NormalPNO!Z438)*$BP$1</f>
        <v>0.49022450928738698</v>
      </c>
      <c r="BQ438" s="1">
        <f>BB438+(AS438-NormalPNO!AA438)*$BQ$1</f>
        <v>0.48648456259710682</v>
      </c>
      <c r="BR438" s="1">
        <f>BI438+(BC438-NormalPNO!Y438)*$BR$1</f>
        <v>0.48222518135260534</v>
      </c>
      <c r="BS438" s="1">
        <f>BJ438+(BD438-NormalPNO!Z438)*$BS$1</f>
        <v>0.48694866321915287</v>
      </c>
      <c r="BT438" s="1">
        <f>BK438+(BE438-NormalPNO!AA438)*$BT$1</f>
        <v>0.48422698940281494</v>
      </c>
      <c r="BU438" s="1">
        <f t="shared" si="371"/>
        <v>0.47010899719416793</v>
      </c>
      <c r="BV438" s="1">
        <f t="shared" si="372"/>
        <v>0.47642497476676443</v>
      </c>
      <c r="BW438" s="1">
        <f t="shared" si="373"/>
        <v>0.47259210163665433</v>
      </c>
      <c r="BX438" s="1">
        <f t="shared" si="374"/>
        <v>0.46043269432587164</v>
      </c>
      <c r="BY438" s="1">
        <f t="shared" si="375"/>
        <v>0.46641665700632678</v>
      </c>
      <c r="BZ438" s="1">
        <f t="shared" si="376"/>
        <v>0.46262656897717341</v>
      </c>
      <c r="CA438" s="1"/>
      <c r="CB438" t="s">
        <v>424</v>
      </c>
      <c r="CC438" s="13" t="s">
        <v>970</v>
      </c>
      <c r="CD438">
        <v>-440.83989133935501</v>
      </c>
      <c r="CE438" s="19">
        <v>-438.87097272599999</v>
      </c>
      <c r="CF438" s="19">
        <v>-440.72560369181201</v>
      </c>
      <c r="CG438" s="19">
        <v>-438.84448812400001</v>
      </c>
      <c r="CH438" s="19"/>
      <c r="CI438" s="19"/>
      <c r="CJ438">
        <v>-231.87693123779499</v>
      </c>
      <c r="CK438" s="19">
        <v>-230.79427902200001</v>
      </c>
      <c r="CL438">
        <v>-231.81818452672101</v>
      </c>
      <c r="CM438" s="19">
        <v>-230.78108840799999</v>
      </c>
      <c r="CN438" s="19"/>
      <c r="CO438" s="19"/>
      <c r="CP438" s="19">
        <f>'[3]DLPNO-CCSD(T1 or T)_TightPNO'!BL438</f>
        <v>-208.962150906028</v>
      </c>
      <c r="CQ438" s="19">
        <f>'[3]DLPNO-CCSD(T1 or T)_TightPNO'!BM438</f>
        <v>-208.07609166399999</v>
      </c>
      <c r="CR438" s="19">
        <f>'[3]DLPNO-CCSD(T1 or T)_TightPNO'!BN438</f>
        <v>-208.90655657487099</v>
      </c>
      <c r="CS438" s="19">
        <f>'[3]DLPNO-CCSD(T1 or T)_TightPNO'!BO438</f>
        <v>-208.06277966799999</v>
      </c>
      <c r="CT438" s="19"/>
      <c r="CU438" s="19"/>
      <c r="CV438" s="19">
        <f>'[3]DLPNO-CCSD(T1 or T)_TightPNO'!BR438</f>
        <v>-208.96216336834701</v>
      </c>
      <c r="CW438" s="19">
        <f>'[3]DLPNO-CCSD(T1 or T)_TightPNO'!BS438</f>
        <v>-208.07609421500001</v>
      </c>
      <c r="CX438" s="19">
        <f>'[3]DLPNO-CCSD(T1 or T)_TightPNO'!BT438</f>
        <v>-208.90658617850499</v>
      </c>
      <c r="CY438" s="19">
        <f>'[3]DLPNO-CCSD(T1 or T)_TightPNO'!BU438</f>
        <v>-208.06278554900001</v>
      </c>
      <c r="CZ438" s="19"/>
      <c r="DA438" s="19"/>
      <c r="DB438" s="19">
        <f>'[3]DLPNO-CCSD(T1 or T)_TightPNO'!BX438</f>
        <v>-231.87694978021</v>
      </c>
      <c r="DC438" s="19">
        <f>'[3]DLPNO-CCSD(T1 or T)_TightPNO'!BY438</f>
        <v>-230.794283562</v>
      </c>
      <c r="DD438" s="19">
        <f>'[3]DLPNO-CCSD(T1 or T)_TightPNO'!BZ438</f>
        <v>-231.81824494427701</v>
      </c>
      <c r="DE438" s="19">
        <f>'[3]DLPNO-CCSD(T1 or T)_TightPNO'!CA438</f>
        <v>-230.78110378400001</v>
      </c>
      <c r="DF438" s="19"/>
      <c r="DG438" s="19"/>
      <c r="DH438" s="19"/>
      <c r="DI438" s="40" t="str">
        <f>'[3]DLPNO-CCSD(T1 or T)_TightPNO'!CE438</f>
        <v>53_Benzene-AcNH2_NH-pi_2.00.xyz</v>
      </c>
      <c r="DJ438" s="40">
        <f>'[3]DLPNO-CCSD(T1 or T)_TightPNO'!CF438</f>
        <v>-440.72494839600898</v>
      </c>
      <c r="DK438" s="40">
        <f>'[3]DLPNO-CCSD(T1 or T)_TightPNO'!CG438</f>
        <v>-438.84448812400001</v>
      </c>
      <c r="DL438" s="40">
        <f>'[3]DLPNO-CCSD(T1 or T)_TightPNO'!CH438</f>
        <v>-231.81813697441899</v>
      </c>
      <c r="DM438" s="40">
        <f>'[3]DLPNO-CCSD(T1 or T)_TightPNO'!CI438</f>
        <v>-230.78108840799999</v>
      </c>
      <c r="DN438" s="40">
        <f>'[3]DLPNO-CCSD(T1 or T)_TightPNO'!CJ438</f>
        <v>-208.90597518819899</v>
      </c>
      <c r="DO438" s="40">
        <f>'[3]DLPNO-CCSD(T1 or T)_TightPNO'!CK438</f>
        <v>-208.06277966799999</v>
      </c>
      <c r="DP438" s="40">
        <f>'[3]DLPNO-CCSD(T1 or T)_TightPNO'!CL438</f>
        <v>-208.90600396333701</v>
      </c>
      <c r="DQ438" s="40">
        <f>'[3]DLPNO-CCSD(T1 or T)_TightPNO'!CM438</f>
        <v>-208.06278554900001</v>
      </c>
      <c r="DR438" s="40">
        <f>'[3]DLPNO-CCSD(T1 or T)_TightPNO'!CN438</f>
        <v>-231.81819435027401</v>
      </c>
      <c r="DS438" s="40">
        <f>'[3]DLPNO-CCSD(T1 or T)_TightPNO'!CO438</f>
        <v>-230.78110378400001</v>
      </c>
      <c r="DT438" s="19"/>
      <c r="DU438" s="10"/>
      <c r="DV438" s="13" t="s">
        <v>970</v>
      </c>
      <c r="DW438">
        <f>'[3]DLPNO-CCSD(T1 or T)_TightPNO'!CS438</f>
        <v>-440.72622587489798</v>
      </c>
      <c r="DX438">
        <f>'[3]DLPNO-CCSD(T1 or T)_TightPNO'!CT438</f>
        <v>-438.84448812400001</v>
      </c>
      <c r="DY438">
        <f>'[3]DLPNO-CCSD(T1 or T)_TightPNO'!CU438</f>
        <v>-231.818567546108</v>
      </c>
      <c r="DZ438">
        <f>'[3]DLPNO-CCSD(T1 or T)_TightPNO'!CV438</f>
        <v>-230.78108840799999</v>
      </c>
      <c r="EA438">
        <f>'[3]DLPNO-CCSD(T1 or T)_TightPNO'!CW438</f>
        <v>-208.90682015480601</v>
      </c>
      <c r="EB438">
        <f>'[3]DLPNO-CCSD(T1 or T)_TightPNO'!CX438</f>
        <v>-208.06277966799999</v>
      </c>
      <c r="EC438">
        <f>'[3]DLPNO-CCSD(T1 or T)_TightPNO'!CY438</f>
        <v>-208.90684932864599</v>
      </c>
      <c r="ED438">
        <f>'[3]DLPNO-CCSD(T1 or T)_TightPNO'!CZ438</f>
        <v>-208.06278554900001</v>
      </c>
      <c r="EE438">
        <f>'[3]DLPNO-CCSD(T1 or T)_TightPNO'!DA438</f>
        <v>-231.818624643334</v>
      </c>
      <c r="EF438">
        <f>'[3]DLPNO-CCSD(T1 or T)_TightPNO'!DB438</f>
        <v>-230.78110378400001</v>
      </c>
      <c r="EH438" s="13" t="s">
        <v>970</v>
      </c>
      <c r="EJ438">
        <f t="shared" si="377"/>
        <v>-440.7259313397135</v>
      </c>
      <c r="EK438" s="36">
        <f t="shared" si="378"/>
        <v>-231.81820830287202</v>
      </c>
      <c r="EL438">
        <f t="shared" si="379"/>
        <v>-208.906847268207</v>
      </c>
      <c r="EM438">
        <f t="shared" si="380"/>
        <v>-208.90687728608899</v>
      </c>
      <c r="EN438">
        <f t="shared" si="381"/>
        <v>-231.81827024127853</v>
      </c>
    </row>
    <row r="439" spans="1:144" ht="17" x14ac:dyDescent="0.2">
      <c r="A439" s="4">
        <f>'[1]De Raw'!$A437</f>
        <v>2.7451229022668149</v>
      </c>
      <c r="B439" t="s">
        <v>425</v>
      </c>
      <c r="C439" s="1">
        <f>ABS(AK439-$A439)</f>
        <v>3.273088628075671E-2</v>
      </c>
      <c r="D439" s="1">
        <f>ABS(AL439-$A439)</f>
        <v>0.20794035483520057</v>
      </c>
      <c r="E439" s="1">
        <f>ABS(AM439-$A439)</f>
        <v>8.760473427722193E-2</v>
      </c>
      <c r="F439" s="1">
        <f>ABS(AN439-$A439)</f>
        <v>0.14008604173793593</v>
      </c>
      <c r="G439" s="1">
        <f>ABS(AO439-$A439)</f>
        <v>0.57168233402295376</v>
      </c>
      <c r="H439" s="1">
        <f>ABS(AP439-$A439)</f>
        <v>0.2157981461425087</v>
      </c>
      <c r="I439" s="15">
        <f>ABS(AQ439-$A439)</f>
        <v>0.25434684259822848</v>
      </c>
      <c r="J439" s="1">
        <f>ABS(AR439-$A439)</f>
        <v>0.45240247875798811</v>
      </c>
      <c r="K439" s="1">
        <f>ABS(AS439-$A439)</f>
        <v>9.9027818079879815E-2</v>
      </c>
      <c r="L439" s="15">
        <f>ABS(AT439-$A439)</f>
        <v>0.29896053348748852</v>
      </c>
      <c r="M439" s="1">
        <f>ABS(AU439-$A439)</f>
        <v>0.39563695217766215</v>
      </c>
      <c r="N439" s="1">
        <f>ABS(AV439-$A439)</f>
        <v>4.8338209345086813E-2</v>
      </c>
      <c r="O439" s="15">
        <f>ABS(AZ439-$A439)</f>
        <v>0.11256814571677864</v>
      </c>
      <c r="P439" s="1">
        <f>ABS(BA439-$A439)</f>
        <v>4.7662590741540445E-2</v>
      </c>
      <c r="Q439" s="1">
        <f>ABS(BB439-$A439)</f>
        <v>8.0115368229159767E-2</v>
      </c>
      <c r="R439" s="15">
        <f>ABS(BC439-$A439)</f>
        <v>0.31147724301053969</v>
      </c>
      <c r="S439" s="1">
        <f>ABS(BD439-$A439)</f>
        <v>0.39276255110767044</v>
      </c>
      <c r="T439" s="1">
        <f>ABS(BE439-$A439)</f>
        <v>4.0642654048565152E-2</v>
      </c>
      <c r="U439" s="91">
        <f>ABS(BI439-$A439)</f>
        <v>0.15002479827680038</v>
      </c>
      <c r="V439" s="92">
        <f>ABS(BJ439-$A439)</f>
        <v>8.6764575544387768E-2</v>
      </c>
      <c r="W439" s="92">
        <f>ABS(BK439-$A439)</f>
        <v>0.11839468691059407</v>
      </c>
      <c r="X439" s="15">
        <f t="shared" si="341"/>
        <v>9.7572762243091304E-2</v>
      </c>
      <c r="Y439" s="1">
        <f t="shared" si="342"/>
        <v>4.3835121630189544E-2</v>
      </c>
      <c r="Z439" s="1">
        <f t="shared" si="343"/>
        <v>6.9046327033881028E-2</v>
      </c>
      <c r="AA439" s="15">
        <f t="shared" si="344"/>
        <v>0.15399987021989769</v>
      </c>
      <c r="AB439" s="1">
        <f t="shared" si="345"/>
        <v>9.0405951955145003E-2</v>
      </c>
      <c r="AC439" s="1">
        <f t="shared" si="346"/>
        <v>0.12129104475659291</v>
      </c>
      <c r="AD439" s="15">
        <f t="shared" si="347"/>
        <v>6.6847963426028834E-2</v>
      </c>
      <c r="AE439" s="1">
        <f t="shared" si="348"/>
        <v>1.4538884911874828E-2</v>
      </c>
      <c r="AF439" s="1">
        <f t="shared" si="349"/>
        <v>2.4101185580817308E-2</v>
      </c>
      <c r="AG439" s="15">
        <f t="shared" si="350"/>
        <v>9.191619865674161E-2</v>
      </c>
      <c r="AH439" s="1">
        <f t="shared" si="351"/>
        <v>1.0017576870340328E-3</v>
      </c>
      <c r="AI439" s="1">
        <f t="shared" si="352"/>
        <v>4.4671044314061881E-2</v>
      </c>
      <c r="AJ439" s="1"/>
      <c r="AK439" s="1">
        <f t="shared" si="386"/>
        <v>2.7778537885475716</v>
      </c>
      <c r="AL439" s="1">
        <f t="shared" si="354"/>
        <v>2.5371825474316143</v>
      </c>
      <c r="AM439" s="1">
        <f t="shared" si="358"/>
        <v>2.6575181679895929</v>
      </c>
      <c r="AN439" s="1">
        <f t="shared" si="355"/>
        <v>2.8852089440047508</v>
      </c>
      <c r="AO439" s="1">
        <f t="shared" si="359"/>
        <v>2.1734405682438611</v>
      </c>
      <c r="AP439" s="1">
        <f t="shared" si="360"/>
        <v>2.5293247561243062</v>
      </c>
      <c r="AQ439" s="1">
        <f t="shared" si="387"/>
        <v>2.9994697448650434</v>
      </c>
      <c r="AR439" s="1">
        <f t="shared" si="388"/>
        <v>2.2927204235088268</v>
      </c>
      <c r="AS439" s="1">
        <f t="shared" si="361"/>
        <v>2.6460950841869351</v>
      </c>
      <c r="AT439" s="1">
        <f t="shared" si="362"/>
        <v>3.0440834357543034</v>
      </c>
      <c r="AU439" s="1">
        <f t="shared" si="363"/>
        <v>2.3494859500891527</v>
      </c>
      <c r="AV439" s="1">
        <f t="shared" si="364"/>
        <v>2.6967846929217281</v>
      </c>
      <c r="AW439" s="1"/>
      <c r="AX439" s="1"/>
      <c r="AY439" s="1"/>
      <c r="AZ439" s="1">
        <f t="shared" si="383"/>
        <v>2.6325547565500362</v>
      </c>
      <c r="BA439" s="1">
        <f t="shared" si="384"/>
        <v>2.6974603115252744</v>
      </c>
      <c r="BB439" s="1">
        <f t="shared" si="385"/>
        <v>2.6650075340376551</v>
      </c>
      <c r="BC439" s="1">
        <f t="shared" si="365"/>
        <v>3.0566001452773546</v>
      </c>
      <c r="BD439" s="1">
        <f t="shared" si="366"/>
        <v>2.3523603511591444</v>
      </c>
      <c r="BE439" s="1">
        <f t="shared" si="367"/>
        <v>2.7044802482182497</v>
      </c>
      <c r="BF439" s="87"/>
      <c r="BG439" s="87"/>
      <c r="BH439" s="87"/>
      <c r="BI439" s="1">
        <f t="shared" si="368"/>
        <v>2.5950981039900145</v>
      </c>
      <c r="BJ439" s="1">
        <f t="shared" si="369"/>
        <v>2.6583583267224271</v>
      </c>
      <c r="BK439" s="1">
        <f t="shared" si="370"/>
        <v>2.6267282153562208</v>
      </c>
      <c r="BL439" s="87"/>
      <c r="BM439" s="87"/>
      <c r="BN439" s="87"/>
      <c r="BO439" s="1">
        <f>AZ439+(AQ439-NormalPNO!Y439)*$BO$1</f>
        <v>2.6475501400237236</v>
      </c>
      <c r="BP439" s="1">
        <f>BA439+(AR439-NormalPNO!Z439)*$BP$1</f>
        <v>2.7012877806366253</v>
      </c>
      <c r="BQ439" s="1">
        <f>BB439+(AS439-NormalPNO!AA439)*$BQ$1</f>
        <v>2.6760765752329339</v>
      </c>
      <c r="BR439" s="1">
        <f>BI439+(BC439-NormalPNO!Y439)*$BR$1</f>
        <v>2.5911230320469172</v>
      </c>
      <c r="BS439" s="1">
        <f>BJ439+(BD439-NormalPNO!Z439)*$BS$1</f>
        <v>2.6547169503116699</v>
      </c>
      <c r="BT439" s="1">
        <f>BK439+(BE439-NormalPNO!AA439)*$BT$1</f>
        <v>2.623831857510222</v>
      </c>
      <c r="BU439" s="1">
        <f t="shared" si="371"/>
        <v>2.678274938840786</v>
      </c>
      <c r="BV439" s="1">
        <f t="shared" si="372"/>
        <v>2.7596617871786897</v>
      </c>
      <c r="BW439" s="1">
        <f t="shared" si="373"/>
        <v>2.7210217166859976</v>
      </c>
      <c r="BX439" s="1">
        <f t="shared" si="374"/>
        <v>2.6532067036100733</v>
      </c>
      <c r="BY439" s="1">
        <f t="shared" si="375"/>
        <v>2.7441211445797808</v>
      </c>
      <c r="BZ439" s="1">
        <f t="shared" si="376"/>
        <v>2.700451857952753</v>
      </c>
      <c r="CA439" s="1"/>
      <c r="CB439" t="s">
        <v>425</v>
      </c>
      <c r="CC439" s="13" t="s">
        <v>971</v>
      </c>
      <c r="CD439">
        <v>-308.24477248783001</v>
      </c>
      <c r="CE439" s="19">
        <v>-306.85837799000001</v>
      </c>
      <c r="CF439" s="19">
        <v>-308.16451313692301</v>
      </c>
      <c r="CG439" s="19">
        <v>-306.83987587899998</v>
      </c>
      <c r="CH439" s="19"/>
      <c r="CI439" s="19"/>
      <c r="CJ439">
        <v>-231.87697857796499</v>
      </c>
      <c r="CK439" s="19">
        <v>-230.79436726</v>
      </c>
      <c r="CL439">
        <v>-231.818226042303</v>
      </c>
      <c r="CM439" s="19">
        <v>-230.78117620500001</v>
      </c>
      <c r="CN439" s="19"/>
      <c r="CO439" s="19"/>
      <c r="CP439" s="19">
        <f>'[3]DLPNO-CCSD(T1 or T)_TightPNO'!BL439</f>
        <v>-76.363367118257003</v>
      </c>
      <c r="CQ439" s="19">
        <f>'[3]DLPNO-CCSD(T1 or T)_TightPNO'!BM439</f>
        <v>-76.065531125000007</v>
      </c>
      <c r="CR439" s="19">
        <f>'[3]DLPNO-CCSD(T1 or T)_TightPNO'!BN439</f>
        <v>-76.341507135520004</v>
      </c>
      <c r="CS439" s="19">
        <f>'[3]DLPNO-CCSD(T1 or T)_TightPNO'!BO439</f>
        <v>-76.060086213999995</v>
      </c>
      <c r="CT439" s="19"/>
      <c r="CU439" s="19"/>
      <c r="CV439" s="19">
        <f>'[3]DLPNO-CCSD(T1 or T)_TightPNO'!BR439</f>
        <v>-76.363568467901004</v>
      </c>
      <c r="CW439" s="19">
        <f>'[3]DLPNO-CCSD(T1 or T)_TightPNO'!BS439</f>
        <v>-76.065582063999997</v>
      </c>
      <c r="CX439" s="19">
        <f>'[3]DLPNO-CCSD(T1 or T)_TightPNO'!BT439</f>
        <v>-76.342058990067997</v>
      </c>
      <c r="CY439" s="19">
        <f>'[3]DLPNO-CCSD(T1 or T)_TightPNO'!BU439</f>
        <v>-76.060212720999999</v>
      </c>
      <c r="CZ439" s="19"/>
      <c r="DA439" s="19"/>
      <c r="DB439" s="19">
        <f>'[3]DLPNO-CCSD(T1 or T)_TightPNO'!BX439</f>
        <v>-231.87716076234099</v>
      </c>
      <c r="DC439" s="19">
        <f>'[3]DLPNO-CCSD(T1 or T)_TightPNO'!BY439</f>
        <v>-230.79439066099999</v>
      </c>
      <c r="DD439" s="19">
        <f>'[3]DLPNO-CCSD(T1 or T)_TightPNO'!BZ439</f>
        <v>-231.818800464443</v>
      </c>
      <c r="DE439" s="19">
        <f>'[3]DLPNO-CCSD(T1 or T)_TightPNO'!CA439</f>
        <v>-230.78127959599999</v>
      </c>
      <c r="DF439" s="19"/>
      <c r="DG439" s="19"/>
      <c r="DH439" s="19"/>
      <c r="DI439" s="40" t="str">
        <f>'[3]DLPNO-CCSD(T1 or T)_TightPNO'!CE439</f>
        <v>54_Benzene-Water_OH-pi_0.90.xyz</v>
      </c>
      <c r="DJ439" s="40">
        <f>'[3]DLPNO-CCSD(T1 or T)_TightPNO'!CF439</f>
        <v>-308.16433653785401</v>
      </c>
      <c r="DK439" s="40">
        <f>'[3]DLPNO-CCSD(T1 or T)_TightPNO'!CG439</f>
        <v>-306.83987587899998</v>
      </c>
      <c r="DL439" s="40">
        <f>'[3]DLPNO-CCSD(T1 or T)_TightPNO'!CH439</f>
        <v>-231.818178440998</v>
      </c>
      <c r="DM439" s="40">
        <f>'[3]DLPNO-CCSD(T1 or T)_TightPNO'!CI439</f>
        <v>-230.78117620500001</v>
      </c>
      <c r="DN439" s="40">
        <f>'[3]DLPNO-CCSD(T1 or T)_TightPNO'!CJ439</f>
        <v>-76.341560223925001</v>
      </c>
      <c r="DO439" s="40">
        <f>'[3]DLPNO-CCSD(T1 or T)_TightPNO'!CK439</f>
        <v>-76.060086213999995</v>
      </c>
      <c r="DP439" s="40">
        <f>'[3]DLPNO-CCSD(T1 or T)_TightPNO'!CL439</f>
        <v>-76.342128632683</v>
      </c>
      <c r="DQ439" s="40">
        <f>'[3]DLPNO-CCSD(T1 or T)_TightPNO'!CM439</f>
        <v>-76.060212720999999</v>
      </c>
      <c r="DR439" s="40">
        <f>'[3]DLPNO-CCSD(T1 or T)_TightPNO'!CN439</f>
        <v>-231.81874430729999</v>
      </c>
      <c r="DS439" s="40">
        <f>'[3]DLPNO-CCSD(T1 or T)_TightPNO'!CO439</f>
        <v>-230.78127959599999</v>
      </c>
      <c r="DT439" s="19"/>
      <c r="DU439" s="10"/>
      <c r="DV439" s="13" t="s">
        <v>971</v>
      </c>
      <c r="DW439">
        <f>'[3]DLPNO-CCSD(T1 or T)_TightPNO'!CS439</f>
        <v>-308.16497517932601</v>
      </c>
      <c r="DX439">
        <f>'[3]DLPNO-CCSD(T1 or T)_TightPNO'!CT439</f>
        <v>-306.83987587899998</v>
      </c>
      <c r="DY439">
        <f>'[3]DLPNO-CCSD(T1 or T)_TightPNO'!CU439</f>
        <v>-231.81860954436399</v>
      </c>
      <c r="DZ439">
        <f>'[3]DLPNO-CCSD(T1 or T)_TightPNO'!CV439</f>
        <v>-230.78117620500001</v>
      </c>
      <c r="EA439">
        <f>'[3]DLPNO-CCSD(T1 or T)_TightPNO'!CW439</f>
        <v>-76.341514579423006</v>
      </c>
      <c r="EB439">
        <f>'[3]DLPNO-CCSD(T1 or T)_TightPNO'!CX439</f>
        <v>-76.060086213999995</v>
      </c>
      <c r="EC439">
        <f>'[3]DLPNO-CCSD(T1 or T)_TightPNO'!CY439</f>
        <v>-76.342066505247004</v>
      </c>
      <c r="ED439">
        <f>'[3]DLPNO-CCSD(T1 or T)_TightPNO'!CZ439</f>
        <v>-76.060212720999999</v>
      </c>
      <c r="EE439">
        <f>'[3]DLPNO-CCSD(T1 or T)_TightPNO'!DA439</f>
        <v>-231.81916453004601</v>
      </c>
      <c r="EF439">
        <f>'[3]DLPNO-CCSD(T1 or T)_TightPNO'!DB439</f>
        <v>-230.78127959599999</v>
      </c>
      <c r="EH439" s="13" t="s">
        <v>971</v>
      </c>
      <c r="EJ439">
        <f t="shared" si="377"/>
        <v>-308.16460143645747</v>
      </c>
      <c r="EK439" s="36">
        <f t="shared" si="378"/>
        <v>-231.81824984295548</v>
      </c>
      <c r="EL439">
        <f t="shared" si="379"/>
        <v>-76.341480591317506</v>
      </c>
      <c r="EM439">
        <f t="shared" si="380"/>
        <v>-76.342024168760503</v>
      </c>
      <c r="EN439">
        <f t="shared" si="381"/>
        <v>-231.81882854301449</v>
      </c>
    </row>
    <row r="440" spans="1:144" ht="17" x14ac:dyDescent="0.2">
      <c r="A440" s="4">
        <f>'[1]De Raw'!$A438</f>
        <v>3.1611842625710227</v>
      </c>
      <c r="B440" t="s">
        <v>426</v>
      </c>
      <c r="C440" s="1">
        <f>ABS(AK440-$A440)</f>
        <v>3.2163579101395001E-2</v>
      </c>
      <c r="D440" s="1">
        <f>ABS(AL440-$A440)</f>
        <v>0.16972858770621446</v>
      </c>
      <c r="E440" s="1">
        <f>ABS(AM440-$A440)</f>
        <v>6.878250430240973E-2</v>
      </c>
      <c r="F440" s="1">
        <f>ABS(AN440-$A440)</f>
        <v>0.14053385038585642</v>
      </c>
      <c r="G440" s="1">
        <f>ABS(AO440-$A440)</f>
        <v>0.46527819215369171</v>
      </c>
      <c r="H440" s="1">
        <f>ABS(AP440-$A440)</f>
        <v>0.16237217088391764</v>
      </c>
      <c r="I440" s="15">
        <f>ABS(AQ440-$A440)</f>
        <v>0.23396656613083744</v>
      </c>
      <c r="J440" s="1">
        <f>ABS(AR440-$A440)</f>
        <v>0.36658187398637976</v>
      </c>
      <c r="K440" s="1">
        <f>ABS(AS440-$A440)</f>
        <v>6.630765392777116E-2</v>
      </c>
      <c r="L440" s="15">
        <f>ABS(AT440-$A440)</f>
        <v>0.26920117374801089</v>
      </c>
      <c r="M440" s="1">
        <f>ABS(AU440-$A440)</f>
        <v>0.31734432098590259</v>
      </c>
      <c r="N440" s="1">
        <f>ABS(AV440-$A440)</f>
        <v>2.4071573618945852E-2</v>
      </c>
      <c r="O440" s="15">
        <f>ABS(AZ440-$A440)</f>
        <v>0.10014538978704035</v>
      </c>
      <c r="P440" s="1">
        <f>ABS(BA440-$A440)</f>
        <v>4.0664812618342872E-2</v>
      </c>
      <c r="Q440" s="1">
        <f>ABS(BB440-$A440)</f>
        <v>7.0405101202691611E-2</v>
      </c>
      <c r="R440" s="15">
        <f>ABS(BC440-$A440)</f>
        <v>0.2806829239854931</v>
      </c>
      <c r="S440" s="1">
        <f>ABS(BD440-$A440)</f>
        <v>0.3172337149383937</v>
      </c>
      <c r="T440" s="1">
        <f>ABS(BE440-$A440)</f>
        <v>1.8275395476450296E-2</v>
      </c>
      <c r="U440" s="91">
        <f>ABS(BI440-$A440)</f>
        <v>0.13077423839308633</v>
      </c>
      <c r="V440" s="92">
        <f>ABS(BJ440-$A440)</f>
        <v>7.3019160471623046E-2</v>
      </c>
      <c r="W440" s="92">
        <f>ABS(BK440-$A440)</f>
        <v>0.10189669943235469</v>
      </c>
      <c r="X440" s="15">
        <f t="shared" si="341"/>
        <v>8.8497928933286119E-2</v>
      </c>
      <c r="Y440" s="1">
        <f t="shared" si="342"/>
        <v>3.7554779403124794E-2</v>
      </c>
      <c r="Z440" s="1">
        <f t="shared" si="343"/>
        <v>6.160157101020225E-2</v>
      </c>
      <c r="AA440" s="15">
        <f t="shared" si="344"/>
        <v>0.13374668670308587</v>
      </c>
      <c r="AB440" s="1">
        <f t="shared" si="345"/>
        <v>7.5941779810352106E-2</v>
      </c>
      <c r="AC440" s="1">
        <f t="shared" si="346"/>
        <v>0.10414587083882854</v>
      </c>
      <c r="AD440" s="15">
        <f t="shared" si="347"/>
        <v>6.4036907142130506E-2</v>
      </c>
      <c r="AE440" s="1">
        <f t="shared" si="348"/>
        <v>1.3287799797911504E-2</v>
      </c>
      <c r="AF440" s="1">
        <f t="shared" si="349"/>
        <v>2.3732428522448057E-2</v>
      </c>
      <c r="AG440" s="15">
        <f t="shared" si="350"/>
        <v>8.4881740686982177E-2</v>
      </c>
      <c r="AH440" s="1">
        <f t="shared" si="351"/>
        <v>1.3702012432963429E-3</v>
      </c>
      <c r="AI440" s="1">
        <f t="shared" si="352"/>
        <v>4.0467981257440666E-2</v>
      </c>
      <c r="AJ440" s="1"/>
      <c r="AK440" s="1">
        <f t="shared" si="386"/>
        <v>3.1933478416724177</v>
      </c>
      <c r="AL440" s="1">
        <f t="shared" si="354"/>
        <v>2.9914556748648082</v>
      </c>
      <c r="AM440" s="1">
        <f t="shared" si="358"/>
        <v>3.092401758268613</v>
      </c>
      <c r="AN440" s="1">
        <f t="shared" si="355"/>
        <v>3.3017181129568791</v>
      </c>
      <c r="AO440" s="1">
        <f t="shared" si="359"/>
        <v>2.695906070417331</v>
      </c>
      <c r="AP440" s="1">
        <f t="shared" si="360"/>
        <v>2.9988120916871051</v>
      </c>
      <c r="AQ440" s="1">
        <f t="shared" si="387"/>
        <v>3.3951508287018601</v>
      </c>
      <c r="AR440" s="1">
        <f t="shared" si="388"/>
        <v>2.7946023885846429</v>
      </c>
      <c r="AS440" s="1">
        <f t="shared" si="361"/>
        <v>3.0948766086432515</v>
      </c>
      <c r="AT440" s="1">
        <f t="shared" si="362"/>
        <v>3.4303854363190336</v>
      </c>
      <c r="AU440" s="1">
        <f t="shared" si="363"/>
        <v>2.8438399415851201</v>
      </c>
      <c r="AV440" s="1">
        <f t="shared" si="364"/>
        <v>3.1371126889520768</v>
      </c>
      <c r="AW440" s="1"/>
      <c r="AX440" s="1"/>
      <c r="AY440" s="1"/>
      <c r="AZ440" s="1">
        <f t="shared" si="383"/>
        <v>3.0610388727839823</v>
      </c>
      <c r="BA440" s="1">
        <f t="shared" si="384"/>
        <v>3.1205194499526798</v>
      </c>
      <c r="BB440" s="1">
        <f t="shared" si="385"/>
        <v>3.0907791613683311</v>
      </c>
      <c r="BC440" s="1">
        <f t="shared" si="365"/>
        <v>3.4418671865565158</v>
      </c>
      <c r="BD440" s="1">
        <f t="shared" si="366"/>
        <v>2.843950547632629</v>
      </c>
      <c r="BE440" s="1">
        <f t="shared" si="367"/>
        <v>3.1429088670945724</v>
      </c>
      <c r="BF440" s="87"/>
      <c r="BG440" s="87"/>
      <c r="BH440" s="87"/>
      <c r="BI440" s="1">
        <f t="shared" si="368"/>
        <v>3.0304100241779364</v>
      </c>
      <c r="BJ440" s="1">
        <f t="shared" si="369"/>
        <v>3.0881651020993997</v>
      </c>
      <c r="BK440" s="1">
        <f t="shared" si="370"/>
        <v>3.059287563138668</v>
      </c>
      <c r="BL440" s="87"/>
      <c r="BM440" s="87"/>
      <c r="BN440" s="87"/>
      <c r="BO440" s="1">
        <f>AZ440+(AQ440-NormalPNO!Y440)*$BO$1</f>
        <v>3.0726863336377366</v>
      </c>
      <c r="BP440" s="1">
        <f>BA440+(AR440-NormalPNO!Z440)*$BP$1</f>
        <v>3.1236294831678979</v>
      </c>
      <c r="BQ440" s="1">
        <f>BB440+(AS440-NormalPNO!AA440)*$BQ$1</f>
        <v>3.0995826915608204</v>
      </c>
      <c r="BR440" s="1">
        <f>BI440+(BC440-NormalPNO!Y440)*$BR$1</f>
        <v>3.0274375758679368</v>
      </c>
      <c r="BS440" s="1">
        <f>BJ440+(BD440-NormalPNO!Z440)*$BS$1</f>
        <v>3.0852424827606706</v>
      </c>
      <c r="BT440" s="1">
        <f>BK440+(BE440-NormalPNO!AA440)*$BT$1</f>
        <v>3.0570383917321942</v>
      </c>
      <c r="BU440" s="1">
        <f t="shared" si="371"/>
        <v>3.0971473554288922</v>
      </c>
      <c r="BV440" s="1">
        <f t="shared" si="372"/>
        <v>3.1744720623689342</v>
      </c>
      <c r="BW440" s="1">
        <f t="shared" si="373"/>
        <v>3.1374518340485746</v>
      </c>
      <c r="BX440" s="1">
        <f t="shared" si="374"/>
        <v>3.0763025218840405</v>
      </c>
      <c r="BY440" s="1">
        <f t="shared" si="375"/>
        <v>3.162554463814319</v>
      </c>
      <c r="BZ440" s="1">
        <f t="shared" si="376"/>
        <v>3.120716281313582</v>
      </c>
      <c r="CA440" s="1"/>
      <c r="CB440" t="s">
        <v>426</v>
      </c>
      <c r="CC440" s="13" t="s">
        <v>972</v>
      </c>
      <c r="CD440">
        <v>-308.24543461972303</v>
      </c>
      <c r="CE440" s="19">
        <v>-306.86032932199998</v>
      </c>
      <c r="CF440" s="19">
        <v>-308.16514369484099</v>
      </c>
      <c r="CG440" s="19">
        <v>-306.84180724399999</v>
      </c>
      <c r="CH440" s="19"/>
      <c r="CI440" s="19"/>
      <c r="CJ440">
        <v>-231.87697857796499</v>
      </c>
      <c r="CK440" s="19">
        <v>-230.79436726</v>
      </c>
      <c r="CL440">
        <v>-231.818226042303</v>
      </c>
      <c r="CM440" s="19">
        <v>-230.78117620500001</v>
      </c>
      <c r="CN440" s="19"/>
      <c r="CO440" s="19"/>
      <c r="CP440" s="19">
        <f>'[3]DLPNO-CCSD(T1 or T)_TightPNO'!BL440</f>
        <v>-76.363367118257003</v>
      </c>
      <c r="CQ440" s="19">
        <f>'[3]DLPNO-CCSD(T1 or T)_TightPNO'!BM440</f>
        <v>-76.065531125000007</v>
      </c>
      <c r="CR440" s="19">
        <f>'[3]DLPNO-CCSD(T1 or T)_TightPNO'!BN440</f>
        <v>-76.341507135520004</v>
      </c>
      <c r="CS440" s="19">
        <f>'[3]DLPNO-CCSD(T1 or T)_TightPNO'!BO440</f>
        <v>-76.060086213999995</v>
      </c>
      <c r="CT440" s="19"/>
      <c r="CU440" s="19"/>
      <c r="CV440" s="19">
        <f>'[3]DLPNO-CCSD(T1 or T)_TightPNO'!BR440</f>
        <v>-76.363538096604003</v>
      </c>
      <c r="CW440" s="19">
        <f>'[3]DLPNO-CCSD(T1 or T)_TightPNO'!BS440</f>
        <v>-76.065576503000003</v>
      </c>
      <c r="CX440" s="19">
        <f>'[3]DLPNO-CCSD(T1 or T)_TightPNO'!BT440</f>
        <v>-76.341984856707995</v>
      </c>
      <c r="CY440" s="19">
        <f>'[3]DLPNO-CCSD(T1 or T)_TightPNO'!BU440</f>
        <v>-76.060199667000006</v>
      </c>
      <c r="CZ440" s="19"/>
      <c r="DA440" s="19"/>
      <c r="DB440" s="19">
        <f>'[3]DLPNO-CCSD(T1 or T)_TightPNO'!BX440</f>
        <v>-231.87712933525199</v>
      </c>
      <c r="DC440" s="19">
        <f>'[3]DLPNO-CCSD(T1 or T)_TightPNO'!BY440</f>
        <v>-230.79438734799999</v>
      </c>
      <c r="DD440" s="19">
        <f>'[3]DLPNO-CCSD(T1 or T)_TightPNO'!BZ440</f>
        <v>-231.81870535593299</v>
      </c>
      <c r="DE440" s="19">
        <f>'[3]DLPNO-CCSD(T1 or T)_TightPNO'!CA440</f>
        <v>-230.78126489600001</v>
      </c>
      <c r="DF440" s="19"/>
      <c r="DG440" s="19"/>
      <c r="DH440" s="19"/>
      <c r="DI440" s="40" t="str">
        <f>'[3]DLPNO-CCSD(T1 or T)_TightPNO'!CE440</f>
        <v>54_Benzene-Water_OH-pi_0.95.xyz</v>
      </c>
      <c r="DJ440" s="40">
        <f>'[3]DLPNO-CCSD(T1 or T)_TightPNO'!CF440</f>
        <v>-308.16500028743701</v>
      </c>
      <c r="DK440" s="40">
        <f>'[3]DLPNO-CCSD(T1 or T)_TightPNO'!CG440</f>
        <v>-306.84180724399999</v>
      </c>
      <c r="DL440" s="40">
        <f>'[3]DLPNO-CCSD(T1 or T)_TightPNO'!CH440</f>
        <v>-231.818178440998</v>
      </c>
      <c r="DM440" s="40">
        <f>'[3]DLPNO-CCSD(T1 or T)_TightPNO'!CI440</f>
        <v>-230.78117620500001</v>
      </c>
      <c r="DN440" s="40">
        <f>'[3]DLPNO-CCSD(T1 or T)_TightPNO'!CJ440</f>
        <v>-76.341560223925001</v>
      </c>
      <c r="DO440" s="40">
        <f>'[3]DLPNO-CCSD(T1 or T)_TightPNO'!CK440</f>
        <v>-76.060086213999995</v>
      </c>
      <c r="DP440" s="40">
        <f>'[3]DLPNO-CCSD(T1 or T)_TightPNO'!CL440</f>
        <v>-76.342049648228993</v>
      </c>
      <c r="DQ440" s="40">
        <f>'[3]DLPNO-CCSD(T1 or T)_TightPNO'!CM440</f>
        <v>-76.060199667000006</v>
      </c>
      <c r="DR440" s="40">
        <f>'[3]DLPNO-CCSD(T1 or T)_TightPNO'!CN440</f>
        <v>-231.818654439596</v>
      </c>
      <c r="DS440" s="40">
        <f>'[3]DLPNO-CCSD(T1 or T)_TightPNO'!CO440</f>
        <v>-230.78126489600001</v>
      </c>
      <c r="DT440" s="19"/>
      <c r="DU440" s="10"/>
      <c r="DV440" s="13" t="s">
        <v>972</v>
      </c>
      <c r="DW440">
        <f>'[3]DLPNO-CCSD(T1 or T)_TightPNO'!CS440</f>
        <v>-308.16559079072402</v>
      </c>
      <c r="DX440">
        <f>'[3]DLPNO-CCSD(T1 or T)_TightPNO'!CT440</f>
        <v>-306.84180724399999</v>
      </c>
      <c r="DY440">
        <f>'[3]DLPNO-CCSD(T1 or T)_TightPNO'!CU440</f>
        <v>-231.81860954436399</v>
      </c>
      <c r="DZ440">
        <f>'[3]DLPNO-CCSD(T1 or T)_TightPNO'!CV440</f>
        <v>-230.78117620500001</v>
      </c>
      <c r="EA440">
        <f>'[3]DLPNO-CCSD(T1 or T)_TightPNO'!CW440</f>
        <v>-76.341514579423006</v>
      </c>
      <c r="EB440">
        <f>'[3]DLPNO-CCSD(T1 or T)_TightPNO'!CX440</f>
        <v>-76.060086213999995</v>
      </c>
      <c r="EC440">
        <f>'[3]DLPNO-CCSD(T1 or T)_TightPNO'!CY440</f>
        <v>-76.341989959003996</v>
      </c>
      <c r="ED440">
        <f>'[3]DLPNO-CCSD(T1 or T)_TightPNO'!CZ440</f>
        <v>-76.060199667000006</v>
      </c>
      <c r="EE440">
        <f>'[3]DLPNO-CCSD(T1 or T)_TightPNO'!DA440</f>
        <v>-231.81906888448799</v>
      </c>
      <c r="EF440">
        <f>'[3]DLPNO-CCSD(T1 or T)_TightPNO'!DB440</f>
        <v>-230.78126489600001</v>
      </c>
      <c r="EH440" s="13" t="s">
        <v>972</v>
      </c>
      <c r="EJ440">
        <f t="shared" si="377"/>
        <v>-308.16521539854295</v>
      </c>
      <c r="EK440" s="36">
        <f t="shared" si="378"/>
        <v>-231.81824984295548</v>
      </c>
      <c r="EL440">
        <f t="shared" si="379"/>
        <v>-76.341480591317506</v>
      </c>
      <c r="EM440">
        <f t="shared" si="380"/>
        <v>-76.341952460947496</v>
      </c>
      <c r="EN440">
        <f t="shared" si="381"/>
        <v>-231.81873081410149</v>
      </c>
    </row>
    <row r="441" spans="1:144" ht="17" x14ac:dyDescent="0.2">
      <c r="A441" s="4">
        <f>'[1]De Raw'!$A439</f>
        <v>3.2236573417083512</v>
      </c>
      <c r="B441" t="s">
        <v>427</v>
      </c>
      <c r="C441" s="1">
        <f>ABS(AK441-$A441)</f>
        <v>3.2438483078248925E-2</v>
      </c>
      <c r="D441" s="1">
        <f>ABS(AL441-$A441)</f>
        <v>0.13912959085568666</v>
      </c>
      <c r="E441" s="1">
        <f>ABS(AM441-$A441)</f>
        <v>5.3345553888718644E-2</v>
      </c>
      <c r="F441" s="1">
        <f>ABS(AN441-$A441)</f>
        <v>0.13833360338095568</v>
      </c>
      <c r="G441" s="1">
        <f>ABS(AO441-$A441)</f>
        <v>0.37638306510708963</v>
      </c>
      <c r="H441" s="1">
        <f>ABS(AP441-$A441)</f>
        <v>0.11902473086306697</v>
      </c>
      <c r="I441" s="15">
        <f>ABS(AQ441-$A441)</f>
        <v>0.21321643990840888</v>
      </c>
      <c r="J441" s="1">
        <f>ABS(AR441-$A441)</f>
        <v>0.29601569203692479</v>
      </c>
      <c r="K441" s="1">
        <f>ABS(AS441-$A441)</f>
        <v>4.1399626064257955E-2</v>
      </c>
      <c r="L441" s="15">
        <f>ABS(AT441-$A441)</f>
        <v>0.24443769315928332</v>
      </c>
      <c r="M441" s="1">
        <f>ABS(AU441-$A441)</f>
        <v>0.25322549290221108</v>
      </c>
      <c r="N441" s="1">
        <f>ABS(AV441-$A441)</f>
        <v>4.3938998714638799E-3</v>
      </c>
      <c r="O441" s="15">
        <f>ABS(AZ441-$A441)</f>
        <v>8.6085753941428589E-2</v>
      </c>
      <c r="P441" s="1">
        <f>ABS(BA441-$A441)</f>
        <v>3.6269674925959006E-2</v>
      </c>
      <c r="Q441" s="1">
        <f>ABS(BB441-$A441)</f>
        <v>6.1177714433693353E-2</v>
      </c>
      <c r="R441" s="15">
        <f>ABS(BC441-$A441)</f>
        <v>0.25065785817213593</v>
      </c>
      <c r="S441" s="1">
        <f>ABS(BD441-$A441)</f>
        <v>0.25583200546617269</v>
      </c>
      <c r="T441" s="1">
        <f>ABS(BE441-$A441)</f>
        <v>2.5870736470183786E-3</v>
      </c>
      <c r="U441" s="91">
        <f>ABS(BI441-$A441)</f>
        <v>0.11063363361910428</v>
      </c>
      <c r="V441" s="92">
        <f>ABS(BJ441-$A441)</f>
        <v>6.2615479884418956E-2</v>
      </c>
      <c r="W441" s="92">
        <f>ABS(BK441-$A441)</f>
        <v>8.6624556751761173E-2</v>
      </c>
      <c r="X441" s="15">
        <f t="shared" si="341"/>
        <v>7.5929730009541618E-2</v>
      </c>
      <c r="Y441" s="1">
        <f t="shared" si="342"/>
        <v>3.3435889077055858E-2</v>
      </c>
      <c r="Z441" s="1">
        <f t="shared" si="343"/>
        <v>5.3318342713184919E-2</v>
      </c>
      <c r="AA441" s="15">
        <f t="shared" si="344"/>
        <v>0.11338741441479039</v>
      </c>
      <c r="AB441" s="1">
        <f t="shared" si="345"/>
        <v>6.5473560011321208E-2</v>
      </c>
      <c r="AC441" s="1">
        <f t="shared" si="346"/>
        <v>8.8771072242748161E-2</v>
      </c>
      <c r="AD441" s="15">
        <f t="shared" si="347"/>
        <v>5.4090163316146356E-2</v>
      </c>
      <c r="AE441" s="1">
        <f t="shared" si="348"/>
        <v>1.0618175676754493E-2</v>
      </c>
      <c r="AF441" s="1">
        <f t="shared" si="349"/>
        <v>2.0284806444546888E-2</v>
      </c>
      <c r="AG441" s="15">
        <f t="shared" si="350"/>
        <v>6.9968464057259094E-2</v>
      </c>
      <c r="AH441" s="1">
        <f t="shared" si="351"/>
        <v>2.0330537511741298E-3</v>
      </c>
      <c r="AI441" s="1">
        <f t="shared" si="352"/>
        <v>3.2802935319713011E-2</v>
      </c>
      <c r="AJ441" s="1"/>
      <c r="AK441" s="1">
        <f t="shared" si="386"/>
        <v>3.2560958247866001</v>
      </c>
      <c r="AL441" s="1">
        <f t="shared" si="354"/>
        <v>3.0845277508526645</v>
      </c>
      <c r="AM441" s="1">
        <f t="shared" si="358"/>
        <v>3.1703117878196325</v>
      </c>
      <c r="AN441" s="1">
        <f t="shared" si="355"/>
        <v>3.3619909450893068</v>
      </c>
      <c r="AO441" s="1">
        <f t="shared" si="359"/>
        <v>2.8472742766012615</v>
      </c>
      <c r="AP441" s="1">
        <f t="shared" si="360"/>
        <v>3.1046326108452842</v>
      </c>
      <c r="AQ441" s="1">
        <f t="shared" si="387"/>
        <v>3.43687378161676</v>
      </c>
      <c r="AR441" s="1">
        <f t="shared" si="388"/>
        <v>2.9276416496714264</v>
      </c>
      <c r="AS441" s="1">
        <f t="shared" si="361"/>
        <v>3.1822577156440932</v>
      </c>
      <c r="AT441" s="1">
        <f t="shared" si="362"/>
        <v>3.4680950348676345</v>
      </c>
      <c r="AU441" s="1">
        <f t="shared" si="363"/>
        <v>2.9704318488061401</v>
      </c>
      <c r="AV441" s="1">
        <f t="shared" si="364"/>
        <v>3.2192634418368873</v>
      </c>
      <c r="AW441" s="1"/>
      <c r="AX441" s="1"/>
      <c r="AY441" s="1"/>
      <c r="AZ441" s="1">
        <f t="shared" si="383"/>
        <v>3.1375715877669226</v>
      </c>
      <c r="BA441" s="1">
        <f t="shared" si="384"/>
        <v>3.1873876667823922</v>
      </c>
      <c r="BB441" s="1">
        <f t="shared" si="385"/>
        <v>3.1624796272746578</v>
      </c>
      <c r="BC441" s="1">
        <f t="shared" si="365"/>
        <v>3.4743151998804871</v>
      </c>
      <c r="BD441" s="1">
        <f t="shared" si="366"/>
        <v>2.9678253362421785</v>
      </c>
      <c r="BE441" s="1">
        <f t="shared" si="367"/>
        <v>3.2210702680613328</v>
      </c>
      <c r="BF441" s="87"/>
      <c r="BG441" s="87"/>
      <c r="BH441" s="87"/>
      <c r="BI441" s="1">
        <f t="shared" si="368"/>
        <v>3.1130237080892469</v>
      </c>
      <c r="BJ441" s="1">
        <f t="shared" si="369"/>
        <v>3.1610418618239322</v>
      </c>
      <c r="BK441" s="1">
        <f t="shared" si="370"/>
        <v>3.13703278495659</v>
      </c>
      <c r="BL441" s="87"/>
      <c r="BM441" s="87"/>
      <c r="BN441" s="87"/>
      <c r="BO441" s="1">
        <f>AZ441+(AQ441-NormalPNO!Y441)*$BO$1</f>
        <v>3.1477276116988095</v>
      </c>
      <c r="BP441" s="1">
        <f>BA441+(AR441-NormalPNO!Z441)*$BP$1</f>
        <v>3.1902214526312953</v>
      </c>
      <c r="BQ441" s="1">
        <f>BB441+(AS441-NormalPNO!AA441)*$BQ$1</f>
        <v>3.1703389989951662</v>
      </c>
      <c r="BR441" s="1">
        <f>BI441+(BC441-NormalPNO!Y441)*$BR$1</f>
        <v>3.1102699272935608</v>
      </c>
      <c r="BS441" s="1">
        <f>BJ441+(BD441-NormalPNO!Z441)*$BS$1</f>
        <v>3.15818378169703</v>
      </c>
      <c r="BT441" s="1">
        <f>BK441+(BE441-NormalPNO!AA441)*$BT$1</f>
        <v>3.134886269465603</v>
      </c>
      <c r="BU441" s="1">
        <f t="shared" si="371"/>
        <v>3.1695671783922048</v>
      </c>
      <c r="BV441" s="1">
        <f t="shared" si="372"/>
        <v>3.2342755173851057</v>
      </c>
      <c r="BW441" s="1">
        <f t="shared" si="373"/>
        <v>3.2033725352638043</v>
      </c>
      <c r="BX441" s="1">
        <f t="shared" si="374"/>
        <v>3.1536888776510921</v>
      </c>
      <c r="BY441" s="1">
        <f t="shared" si="375"/>
        <v>3.2256903954595253</v>
      </c>
      <c r="BZ441" s="1">
        <f t="shared" si="376"/>
        <v>3.1908544063886382</v>
      </c>
      <c r="CA441" s="1"/>
      <c r="CB441" t="s">
        <v>427</v>
      </c>
      <c r="CC441" s="13" t="s">
        <v>973</v>
      </c>
      <c r="CD441">
        <v>-308.24553461499499</v>
      </c>
      <c r="CE441" s="19">
        <v>-306.86143189400002</v>
      </c>
      <c r="CF441" s="19">
        <v>-308.16521018459599</v>
      </c>
      <c r="CG441" s="19">
        <v>-306.84290085100002</v>
      </c>
      <c r="CH441" s="19"/>
      <c r="CI441" s="19"/>
      <c r="CJ441">
        <v>-231.87697857796499</v>
      </c>
      <c r="CK441" s="19">
        <v>-230.79436726</v>
      </c>
      <c r="CL441">
        <v>-231.818226042303</v>
      </c>
      <c r="CM441" s="19">
        <v>-230.78117620500001</v>
      </c>
      <c r="CN441" s="19"/>
      <c r="CO441" s="19"/>
      <c r="CP441" s="19">
        <f>'[3]DLPNO-CCSD(T1 or T)_TightPNO'!BL441</f>
        <v>-76.363367118257003</v>
      </c>
      <c r="CQ441" s="19">
        <f>'[3]DLPNO-CCSD(T1 or T)_TightPNO'!BM441</f>
        <v>-76.065531125000007</v>
      </c>
      <c r="CR441" s="19">
        <f>'[3]DLPNO-CCSD(T1 or T)_TightPNO'!BN441</f>
        <v>-76.341507135520004</v>
      </c>
      <c r="CS441" s="19">
        <f>'[3]DLPNO-CCSD(T1 or T)_TightPNO'!BO441</f>
        <v>-76.060086213999995</v>
      </c>
      <c r="CT441" s="19"/>
      <c r="CU441" s="19"/>
      <c r="CV441" s="19">
        <f>'[3]DLPNO-CCSD(T1 or T)_TightPNO'!BR441</f>
        <v>-76.363515511570995</v>
      </c>
      <c r="CW441" s="19">
        <f>'[3]DLPNO-CCSD(T1 or T)_TightPNO'!BS441</f>
        <v>-76.065571724999998</v>
      </c>
      <c r="CX441" s="19">
        <f>'[3]DLPNO-CCSD(T1 or T)_TightPNO'!BT441</f>
        <v>-76.341917525246998</v>
      </c>
      <c r="CY441" s="19">
        <f>'[3]DLPNO-CCSD(T1 or T)_TightPNO'!BU441</f>
        <v>-76.060188906999997</v>
      </c>
      <c r="CZ441" s="19"/>
      <c r="DA441" s="19"/>
      <c r="DB441" s="19">
        <f>'[3]DLPNO-CCSD(T1 or T)_TightPNO'!BX441</f>
        <v>-231.877103595769</v>
      </c>
      <c r="DC441" s="19">
        <f>'[3]DLPNO-CCSD(T1 or T)_TightPNO'!BY441</f>
        <v>-230.79438452599999</v>
      </c>
      <c r="DD441" s="19">
        <f>'[3]DLPNO-CCSD(T1 or T)_TightPNO'!BZ441</f>
        <v>-231.81862716559999</v>
      </c>
      <c r="DE441" s="19">
        <f>'[3]DLPNO-CCSD(T1 or T)_TightPNO'!CA441</f>
        <v>-230.78125425900001</v>
      </c>
      <c r="DF441" s="19"/>
      <c r="DG441" s="19"/>
      <c r="DH441" s="19"/>
      <c r="DI441" s="40" t="str">
        <f>'[3]DLPNO-CCSD(T1 or T)_TightPNO'!CE441</f>
        <v>54_Benzene-Water_OH-pi_1.00.xyz</v>
      </c>
      <c r="DJ441" s="40">
        <f>'[3]DLPNO-CCSD(T1 or T)_TightPNO'!CF441</f>
        <v>-308.16509633830498</v>
      </c>
      <c r="DK441" s="40">
        <f>'[3]DLPNO-CCSD(T1 or T)_TightPNO'!CG441</f>
        <v>-306.84290085100002</v>
      </c>
      <c r="DL441" s="40">
        <f>'[3]DLPNO-CCSD(T1 or T)_TightPNO'!CH441</f>
        <v>-231.818178440998</v>
      </c>
      <c r="DM441" s="40">
        <f>'[3]DLPNO-CCSD(T1 or T)_TightPNO'!CI441</f>
        <v>-230.78117620500001</v>
      </c>
      <c r="DN441" s="40">
        <f>'[3]DLPNO-CCSD(T1 or T)_TightPNO'!CJ441</f>
        <v>-76.341560223925001</v>
      </c>
      <c r="DO441" s="40">
        <f>'[3]DLPNO-CCSD(T1 or T)_TightPNO'!CK441</f>
        <v>-76.060086213999995</v>
      </c>
      <c r="DP441" s="40">
        <f>'[3]DLPNO-CCSD(T1 or T)_TightPNO'!CL441</f>
        <v>-76.341982943844997</v>
      </c>
      <c r="DQ441" s="40">
        <f>'[3]DLPNO-CCSD(T1 or T)_TightPNO'!CM441</f>
        <v>-76.060188906999997</v>
      </c>
      <c r="DR441" s="40">
        <f>'[3]DLPNO-CCSD(T1 or T)_TightPNO'!CN441</f>
        <v>-231.81857597426699</v>
      </c>
      <c r="DS441" s="40">
        <f>'[3]DLPNO-CCSD(T1 or T)_TightPNO'!CO441</f>
        <v>-230.78125425900001</v>
      </c>
      <c r="DT441" s="19"/>
      <c r="DU441" s="10"/>
      <c r="DV441" s="13" t="s">
        <v>973</v>
      </c>
      <c r="DW441">
        <f>'[3]DLPNO-CCSD(T1 or T)_TightPNO'!CS441</f>
        <v>-308.165650884792</v>
      </c>
      <c r="DX441">
        <f>'[3]DLPNO-CCSD(T1 or T)_TightPNO'!CT441</f>
        <v>-306.84290085100002</v>
      </c>
      <c r="DY441">
        <f>'[3]DLPNO-CCSD(T1 or T)_TightPNO'!CU441</f>
        <v>-231.81860954436399</v>
      </c>
      <c r="DZ441">
        <f>'[3]DLPNO-CCSD(T1 or T)_TightPNO'!CV441</f>
        <v>-230.78117620500001</v>
      </c>
      <c r="EA441">
        <f>'[3]DLPNO-CCSD(T1 or T)_TightPNO'!CW441</f>
        <v>-76.341514579423006</v>
      </c>
      <c r="EB441">
        <f>'[3]DLPNO-CCSD(T1 or T)_TightPNO'!CX441</f>
        <v>-76.060086213999995</v>
      </c>
      <c r="EC441">
        <f>'[3]DLPNO-CCSD(T1 or T)_TightPNO'!CY441</f>
        <v>-76.341924495548</v>
      </c>
      <c r="ED441">
        <f>'[3]DLPNO-CCSD(T1 or T)_TightPNO'!CZ441</f>
        <v>-76.060188906999997</v>
      </c>
      <c r="EE441">
        <f>'[3]DLPNO-CCSD(T1 or T)_TightPNO'!DA441</f>
        <v>-231.81899270497499</v>
      </c>
      <c r="EF441">
        <f>'[3]DLPNO-CCSD(T1 or T)_TightPNO'!DB441</f>
        <v>-230.78125425900001</v>
      </c>
      <c r="EH441" s="13" t="s">
        <v>973</v>
      </c>
      <c r="EJ441">
        <f t="shared" si="377"/>
        <v>-308.1652671077415</v>
      </c>
      <c r="EK441" s="36">
        <f t="shared" si="378"/>
        <v>-231.81824984295548</v>
      </c>
      <c r="EL441">
        <f t="shared" si="379"/>
        <v>-76.341480591317506</v>
      </c>
      <c r="EM441">
        <f t="shared" si="380"/>
        <v>-76.341884815947992</v>
      </c>
      <c r="EN441">
        <f t="shared" si="381"/>
        <v>-231.81865276126649</v>
      </c>
    </row>
    <row r="442" spans="1:144" ht="17" x14ac:dyDescent="0.2">
      <c r="A442" s="4">
        <f>'[1]De Raw'!$A440</f>
        <v>3.094245548800858</v>
      </c>
      <c r="B442" t="s">
        <v>428</v>
      </c>
      <c r="C442" s="1">
        <f>ABS(AK442-$A442)</f>
        <v>2.9060894194074205E-2</v>
      </c>
      <c r="D442" s="1">
        <f>ABS(AL442-$A442)</f>
        <v>0.11628653026915181</v>
      </c>
      <c r="E442" s="1">
        <f>ABS(AM442-$A442)</f>
        <v>4.3612818037538581E-2</v>
      </c>
      <c r="F442" s="1">
        <f>ABS(AN442-$A442)</f>
        <v>0.13020335357042434</v>
      </c>
      <c r="G442" s="1">
        <f>ABS(AO442-$A442)</f>
        <v>0.30756639446849832</v>
      </c>
      <c r="H442" s="1">
        <f>ABS(AP442-$A442)</f>
        <v>8.8681520449036988E-2</v>
      </c>
      <c r="I442" s="15">
        <f>ABS(AQ442-$A442)</f>
        <v>0.19257089712901232</v>
      </c>
      <c r="J442" s="1">
        <f>ABS(AR442-$A442)</f>
        <v>0.23831592259433121</v>
      </c>
      <c r="K442" s="1">
        <f>ABS(AS442-$A442)</f>
        <v>2.2872512732659445E-2</v>
      </c>
      <c r="L442" s="15">
        <f>ABS(AT442-$A442)</f>
        <v>0.21978519788398243</v>
      </c>
      <c r="M442" s="1">
        <f>ABS(AU442-$A442)</f>
        <v>0.20227830742392827</v>
      </c>
      <c r="N442" s="1">
        <f>ABS(AV442-$A442)</f>
        <v>8.7534452300270793E-3</v>
      </c>
      <c r="O442" s="15">
        <f>ABS(AZ442-$A442)</f>
        <v>7.8141879212398457E-2</v>
      </c>
      <c r="P442" s="1">
        <f>ABS(BA442-$A442)</f>
        <v>3.6279869761836281E-2</v>
      </c>
      <c r="Q442" s="1">
        <f>ABS(BB442-$A442)</f>
        <v>5.7210874487116925E-2</v>
      </c>
      <c r="R442" s="15">
        <f>ABS(BC442-$A442)</f>
        <v>0.22375466889047102</v>
      </c>
      <c r="S442" s="1">
        <f>ABS(BD442-$A442)</f>
        <v>0.20369068671075263</v>
      </c>
      <c r="T442" s="1">
        <f>ABS(BE442-$A442)</f>
        <v>1.0031991089859194E-2</v>
      </c>
      <c r="U442" s="91">
        <f>ABS(BI442-$A442)</f>
        <v>9.8587030934602637E-2</v>
      </c>
      <c r="V442" s="92">
        <f>ABS(BJ442-$A442)</f>
        <v>5.8981363553931132E-2</v>
      </c>
      <c r="W442" s="92">
        <f>ABS(BK442-$A442)</f>
        <v>7.8784197244266441E-2</v>
      </c>
      <c r="X442" s="15">
        <f t="shared" si="341"/>
        <v>7.1284752461971301E-2</v>
      </c>
      <c r="Y442" s="1">
        <f t="shared" si="342"/>
        <v>3.4327789558284749E-2</v>
      </c>
      <c r="Z442" s="1">
        <f t="shared" si="343"/>
        <v>5.1846199319894204E-2</v>
      </c>
      <c r="AA442" s="15">
        <f t="shared" si="344"/>
        <v>0.10015595845570768</v>
      </c>
      <c r="AB442" s="1">
        <f t="shared" si="345"/>
        <v>6.0666864451764724E-2</v>
      </c>
      <c r="AC442" s="1">
        <f t="shared" si="346"/>
        <v>8.0030998815494581E-2</v>
      </c>
      <c r="AD442" s="15">
        <f t="shared" si="347"/>
        <v>5.0252619959650691E-2</v>
      </c>
      <c r="AE442" s="1">
        <f t="shared" si="348"/>
        <v>3.2087596523031614E-3</v>
      </c>
      <c r="AF442" s="1">
        <f t="shared" si="349"/>
        <v>2.2262840166725972E-2</v>
      </c>
      <c r="AG442" s="15">
        <f t="shared" si="350"/>
        <v>6.3140851185975233E-2</v>
      </c>
      <c r="AH442" s="1">
        <f t="shared" si="351"/>
        <v>4.534807482629688E-3</v>
      </c>
      <c r="AI442" s="1">
        <f t="shared" si="352"/>
        <v>3.2786982434169332E-2</v>
      </c>
      <c r="AJ442" s="1"/>
      <c r="AK442" s="1">
        <f t="shared" si="386"/>
        <v>3.1233064429949322</v>
      </c>
      <c r="AL442" s="1">
        <f t="shared" si="354"/>
        <v>2.9779590185317062</v>
      </c>
      <c r="AM442" s="1">
        <f t="shared" si="358"/>
        <v>3.0506327307633194</v>
      </c>
      <c r="AN442" s="1">
        <f t="shared" si="355"/>
        <v>3.2244489023712823</v>
      </c>
      <c r="AO442" s="1">
        <f t="shared" si="359"/>
        <v>2.7866791543323597</v>
      </c>
      <c r="AP442" s="1">
        <f t="shared" si="360"/>
        <v>3.005564028351821</v>
      </c>
      <c r="AQ442" s="1">
        <f t="shared" si="387"/>
        <v>3.2868164459298703</v>
      </c>
      <c r="AR442" s="1">
        <f t="shared" si="388"/>
        <v>2.8559296262065268</v>
      </c>
      <c r="AS442" s="1">
        <f t="shared" si="361"/>
        <v>3.0713730360681986</v>
      </c>
      <c r="AT442" s="1">
        <f t="shared" si="362"/>
        <v>3.3140307466848404</v>
      </c>
      <c r="AU442" s="1">
        <f t="shared" si="363"/>
        <v>2.8919672413769297</v>
      </c>
      <c r="AV442" s="1">
        <f t="shared" si="364"/>
        <v>3.1029989940308851</v>
      </c>
      <c r="AW442" s="1"/>
      <c r="AX442" s="1"/>
      <c r="AY442" s="1"/>
      <c r="AZ442" s="1">
        <f t="shared" si="383"/>
        <v>3.0161036695884595</v>
      </c>
      <c r="BA442" s="1">
        <f t="shared" si="384"/>
        <v>3.0579656790390217</v>
      </c>
      <c r="BB442" s="1">
        <f t="shared" si="385"/>
        <v>3.0370346743137411</v>
      </c>
      <c r="BC442" s="1">
        <f t="shared" si="365"/>
        <v>3.318000217691329</v>
      </c>
      <c r="BD442" s="1">
        <f t="shared" si="366"/>
        <v>2.8905548620901054</v>
      </c>
      <c r="BE442" s="1">
        <f t="shared" si="367"/>
        <v>3.1042775398907172</v>
      </c>
      <c r="BF442" s="87"/>
      <c r="BG442" s="87"/>
      <c r="BH442" s="87"/>
      <c r="BI442" s="1">
        <f t="shared" si="368"/>
        <v>2.9956585178662554</v>
      </c>
      <c r="BJ442" s="1">
        <f t="shared" si="369"/>
        <v>3.0352641852469269</v>
      </c>
      <c r="BK442" s="1">
        <f t="shared" si="370"/>
        <v>3.0154613515565916</v>
      </c>
      <c r="BL442" s="87"/>
      <c r="BM442" s="87"/>
      <c r="BN442" s="87"/>
      <c r="BO442" s="1">
        <f>AZ442+(AQ442-NormalPNO!Y442)*$BO$1</f>
        <v>3.0229607963388867</v>
      </c>
      <c r="BP442" s="1">
        <f>BA442+(AR442-NormalPNO!Z442)*$BP$1</f>
        <v>3.0599177592425733</v>
      </c>
      <c r="BQ442" s="1">
        <f>BB442+(AS442-NormalPNO!AA442)*$BQ$1</f>
        <v>3.0423993494809638</v>
      </c>
      <c r="BR442" s="1">
        <f>BI442+(BC442-NormalPNO!Y442)*$BR$1</f>
        <v>2.9940895903451503</v>
      </c>
      <c r="BS442" s="1">
        <f>BJ442+(BD442-NormalPNO!Z442)*$BS$1</f>
        <v>3.0335786843490933</v>
      </c>
      <c r="BT442" s="1">
        <f>BK442+(BE442-NormalPNO!AA442)*$BT$1</f>
        <v>3.0142145499853634</v>
      </c>
      <c r="BU442" s="1">
        <f t="shared" si="371"/>
        <v>3.0439929288412073</v>
      </c>
      <c r="BV442" s="1">
        <f t="shared" si="372"/>
        <v>3.0974543084531612</v>
      </c>
      <c r="BW442" s="1">
        <f t="shared" si="373"/>
        <v>3.071982708634132</v>
      </c>
      <c r="BX442" s="1">
        <f t="shared" si="374"/>
        <v>3.0311046976148828</v>
      </c>
      <c r="BY442" s="1">
        <f t="shared" si="375"/>
        <v>3.0897107413182283</v>
      </c>
      <c r="BZ442" s="1">
        <f t="shared" si="376"/>
        <v>3.0614585663666887</v>
      </c>
      <c r="CA442" s="1"/>
      <c r="CB442" t="s">
        <v>428</v>
      </c>
      <c r="CC442" s="13" t="s">
        <v>974</v>
      </c>
      <c r="CD442">
        <v>-308.24532300165401</v>
      </c>
      <c r="CE442" s="19">
        <v>-306.86200953700001</v>
      </c>
      <c r="CF442" s="19">
        <v>-308.16497105302</v>
      </c>
      <c r="CG442" s="19">
        <v>-306.84347533800002</v>
      </c>
      <c r="CH442" s="19"/>
      <c r="CI442" s="19"/>
      <c r="CJ442">
        <v>-231.87697857796499</v>
      </c>
      <c r="CK442" s="19">
        <v>-230.79436726</v>
      </c>
      <c r="CL442">
        <v>-231.818226042303</v>
      </c>
      <c r="CM442" s="19">
        <v>-230.78117620500001</v>
      </c>
      <c r="CN442" s="19"/>
      <c r="CO442" s="19"/>
      <c r="CP442" s="19">
        <f>'[3]DLPNO-CCSD(T1 or T)_TightPNO'!BL442</f>
        <v>-76.363367118257003</v>
      </c>
      <c r="CQ442" s="19">
        <f>'[3]DLPNO-CCSD(T1 or T)_TightPNO'!BM442</f>
        <v>-76.065531125000007</v>
      </c>
      <c r="CR442" s="19">
        <f>'[3]DLPNO-CCSD(T1 or T)_TightPNO'!BN442</f>
        <v>-76.341507135520004</v>
      </c>
      <c r="CS442" s="19">
        <f>'[3]DLPNO-CCSD(T1 or T)_TightPNO'!BO442</f>
        <v>-76.060086213999995</v>
      </c>
      <c r="CT442" s="19"/>
      <c r="CU442" s="19"/>
      <c r="CV442" s="19">
        <f>'[3]DLPNO-CCSD(T1 or T)_TightPNO'!BR442</f>
        <v>-76.363495506871004</v>
      </c>
      <c r="CW442" s="19">
        <f>'[3]DLPNO-CCSD(T1 or T)_TightPNO'!BS442</f>
        <v>-76.065567912999995</v>
      </c>
      <c r="CX442" s="19">
        <f>'[3]DLPNO-CCSD(T1 or T)_TightPNO'!BT442</f>
        <v>-76.341858903046997</v>
      </c>
      <c r="CY442" s="19">
        <f>'[3]DLPNO-CCSD(T1 or T)_TightPNO'!BU442</f>
        <v>-76.060179183000002</v>
      </c>
      <c r="CZ442" s="19"/>
      <c r="DA442" s="19"/>
      <c r="DB442" s="19">
        <f>'[3]DLPNO-CCSD(T1 or T)_TightPNO'!BX442</f>
        <v>-231.877081815206</v>
      </c>
      <c r="DC442" s="19">
        <f>'[3]DLPNO-CCSD(T1 or T)_TightPNO'!BY442</f>
        <v>-230.79438228199999</v>
      </c>
      <c r="DD442" s="19">
        <f>'[3]DLPNO-CCSD(T1 or T)_TightPNO'!BZ442</f>
        <v>-231.81856093660301</v>
      </c>
      <c r="DE442" s="19">
        <f>'[3]DLPNO-CCSD(T1 or T)_TightPNO'!CA442</f>
        <v>-230.78124657999999</v>
      </c>
      <c r="DF442" s="19"/>
      <c r="DG442" s="19"/>
      <c r="DH442" s="19"/>
      <c r="DI442" s="40" t="str">
        <f>'[3]DLPNO-CCSD(T1 or T)_TightPNO'!CE442</f>
        <v>54_Benzene-Water_OH-pi_1.05.xyz</v>
      </c>
      <c r="DJ442" s="40">
        <f>'[3]DLPNO-CCSD(T1 or T)_TightPNO'!CF442</f>
        <v>-308.16487715111703</v>
      </c>
      <c r="DK442" s="40">
        <f>'[3]DLPNO-CCSD(T1 or T)_TightPNO'!CG442</f>
        <v>-306.84347533800002</v>
      </c>
      <c r="DL442" s="40">
        <f>'[3]DLPNO-CCSD(T1 or T)_TightPNO'!CH442</f>
        <v>-231.818178440998</v>
      </c>
      <c r="DM442" s="40">
        <f>'[3]DLPNO-CCSD(T1 or T)_TightPNO'!CI442</f>
        <v>-230.78117620500001</v>
      </c>
      <c r="DN442" s="40">
        <f>'[3]DLPNO-CCSD(T1 or T)_TightPNO'!CJ442</f>
        <v>-76.341560223925001</v>
      </c>
      <c r="DO442" s="40">
        <f>'[3]DLPNO-CCSD(T1 or T)_TightPNO'!CK442</f>
        <v>-76.060086213999995</v>
      </c>
      <c r="DP442" s="40">
        <f>'[3]DLPNO-CCSD(T1 or T)_TightPNO'!CL442</f>
        <v>-76.341923549548</v>
      </c>
      <c r="DQ442" s="40">
        <f>'[3]DLPNO-CCSD(T1 or T)_TightPNO'!CM442</f>
        <v>-76.060179183000002</v>
      </c>
      <c r="DR442" s="40">
        <f>'[3]DLPNO-CCSD(T1 or T)_TightPNO'!CN442</f>
        <v>-231.81851274584599</v>
      </c>
      <c r="DS442" s="40">
        <f>'[3]DLPNO-CCSD(T1 or T)_TightPNO'!CO442</f>
        <v>-230.78124657999999</v>
      </c>
      <c r="DT442" s="19"/>
      <c r="DU442" s="10"/>
      <c r="DV442" s="13" t="s">
        <v>974</v>
      </c>
      <c r="DW442">
        <f>'[3]DLPNO-CCSD(T1 or T)_TightPNO'!CS442</f>
        <v>-308.16540536773101</v>
      </c>
      <c r="DX442">
        <f>'[3]DLPNO-CCSD(T1 or T)_TightPNO'!CT442</f>
        <v>-306.84347533800002</v>
      </c>
      <c r="DY442">
        <f>'[3]DLPNO-CCSD(T1 or T)_TightPNO'!CU442</f>
        <v>-231.81860954436399</v>
      </c>
      <c r="DZ442">
        <f>'[3]DLPNO-CCSD(T1 or T)_TightPNO'!CV442</f>
        <v>-230.78117620500001</v>
      </c>
      <c r="EA442">
        <f>'[3]DLPNO-CCSD(T1 or T)_TightPNO'!CW442</f>
        <v>-76.341514579423006</v>
      </c>
      <c r="EB442">
        <f>'[3]DLPNO-CCSD(T1 or T)_TightPNO'!CX442</f>
        <v>-76.060086213999995</v>
      </c>
      <c r="EC442">
        <f>'[3]DLPNO-CCSD(T1 or T)_TightPNO'!CY442</f>
        <v>-76.341865725942995</v>
      </c>
      <c r="ED442">
        <f>'[3]DLPNO-CCSD(T1 or T)_TightPNO'!CZ442</f>
        <v>-76.060179183000002</v>
      </c>
      <c r="EE442">
        <f>'[3]DLPNO-CCSD(T1 or T)_TightPNO'!DA442</f>
        <v>-231.81893099882501</v>
      </c>
      <c r="EF442">
        <f>'[3]DLPNO-CCSD(T1 or T)_TightPNO'!DB442</f>
        <v>-230.78124657999999</v>
      </c>
      <c r="EH442" s="13" t="s">
        <v>974</v>
      </c>
      <c r="EJ442">
        <f t="shared" si="377"/>
        <v>-308.16501800397145</v>
      </c>
      <c r="EK442" s="36">
        <f t="shared" si="378"/>
        <v>-231.81824984295548</v>
      </c>
      <c r="EL442">
        <f t="shared" si="379"/>
        <v>-76.341480591317506</v>
      </c>
      <c r="EM442">
        <f t="shared" si="380"/>
        <v>-76.341826579796503</v>
      </c>
      <c r="EN442">
        <f t="shared" si="381"/>
        <v>-231.81858503198151</v>
      </c>
    </row>
    <row r="443" spans="1:144" ht="17" x14ac:dyDescent="0.2">
      <c r="A443" s="4">
        <f>'[1]De Raw'!$A441</f>
        <v>2.8703734088920347</v>
      </c>
      <c r="B443" t="s">
        <v>429</v>
      </c>
      <c r="C443" s="1">
        <f>ABS(AK443-$A443)</f>
        <v>2.4411561007558813E-2</v>
      </c>
      <c r="D443" s="1">
        <f>ABS(AL443-$A443)</f>
        <v>9.8740709989491471E-2</v>
      </c>
      <c r="E443" s="1">
        <f>ABS(AM443-$A443)</f>
        <v>3.7164574490966551E-2</v>
      </c>
      <c r="F443" s="1">
        <f>ABS(AN443-$A443)</f>
        <v>0.12742369623509031</v>
      </c>
      <c r="G443" s="1">
        <f>ABS(AO443-$A443)</f>
        <v>0.2454390802032842</v>
      </c>
      <c r="H443" s="1">
        <f>ABS(AP443-$A443)</f>
        <v>5.9007691984096944E-2</v>
      </c>
      <c r="I443" s="15">
        <f>ABS(AQ443-$A443)</f>
        <v>0.17381189548884723</v>
      </c>
      <c r="J443" s="1">
        <f>ABS(AR443-$A443)</f>
        <v>0.19169943460480932</v>
      </c>
      <c r="K443" s="1">
        <f>ABS(AS443-$A443)</f>
        <v>8.9437695579812626E-3</v>
      </c>
      <c r="L443" s="15">
        <f>ABS(AT443-$A443)</f>
        <v>0.19880704467193855</v>
      </c>
      <c r="M443" s="1">
        <f>ABS(AU443-$A443)</f>
        <v>0.16063411742073841</v>
      </c>
      <c r="N443" s="1">
        <f>ABS(AV443-$A443)</f>
        <v>1.9086463625599848E-2</v>
      </c>
      <c r="O443" s="15">
        <f>ABS(AZ443-$A443)</f>
        <v>7.354042918732695E-2</v>
      </c>
      <c r="P443" s="1">
        <f>ABS(BA443-$A443)</f>
        <v>3.7793777617066926E-2</v>
      </c>
      <c r="Q443" s="1">
        <f>ABS(BB443-$A443)</f>
        <v>5.566710340219716E-2</v>
      </c>
      <c r="R443" s="15">
        <f>ABS(BC443-$A443)</f>
        <v>0.19700599513356032</v>
      </c>
      <c r="S443" s="1">
        <f>ABS(BD443-$A443)</f>
        <v>0.16482961173423227</v>
      </c>
      <c r="T443" s="1">
        <f>ABS(BE443-$A443)</f>
        <v>1.6088191699664023E-2</v>
      </c>
      <c r="U443" s="91">
        <f>ABS(BI443-$A443)</f>
        <v>8.8747277477634334E-2</v>
      </c>
      <c r="V443" s="92">
        <f>ABS(BJ443-$A443)</f>
        <v>5.5410556290924173E-2</v>
      </c>
      <c r="W443" s="92">
        <f>ABS(BK443-$A443)</f>
        <v>7.2078916884279476E-2</v>
      </c>
      <c r="X443" s="15">
        <f t="shared" si="341"/>
        <v>7.1486061986371308E-2</v>
      </c>
      <c r="Y443" s="1">
        <f t="shared" si="342"/>
        <v>3.6934745850904616E-2</v>
      </c>
      <c r="Z443" s="1">
        <f t="shared" si="343"/>
        <v>5.364826428194025E-2</v>
      </c>
      <c r="AA443" s="15">
        <f t="shared" si="344"/>
        <v>8.8536101896590669E-2</v>
      </c>
      <c r="AB443" s="1">
        <f t="shared" si="345"/>
        <v>5.5677688013417992E-2</v>
      </c>
      <c r="AC443" s="1">
        <f t="shared" si="346"/>
        <v>7.2117296336097869E-2</v>
      </c>
      <c r="AD443" s="15">
        <f t="shared" si="347"/>
        <v>4.7925360040233844E-2</v>
      </c>
      <c r="AE443" s="1">
        <f t="shared" si="348"/>
        <v>3.7536006488094742E-3</v>
      </c>
      <c r="AF443" s="1">
        <f t="shared" si="349"/>
        <v>2.469249853918809E-2</v>
      </c>
      <c r="AG443" s="15">
        <f t="shared" si="350"/>
        <v>5.619150620264346E-2</v>
      </c>
      <c r="AH443" s="1">
        <f t="shared" si="351"/>
        <v>8.4762759303189661E-3</v>
      </c>
      <c r="AI443" s="1">
        <f t="shared" si="352"/>
        <v>3.1311372121098913E-2</v>
      </c>
      <c r="AJ443" s="1"/>
      <c r="AK443" s="1">
        <f t="shared" si="386"/>
        <v>2.8947849698995936</v>
      </c>
      <c r="AL443" s="1">
        <f t="shared" si="354"/>
        <v>2.7716326989025433</v>
      </c>
      <c r="AM443" s="1">
        <f t="shared" si="358"/>
        <v>2.8332088344010682</v>
      </c>
      <c r="AN443" s="1">
        <f t="shared" si="355"/>
        <v>2.9977971051271251</v>
      </c>
      <c r="AO443" s="1">
        <f t="shared" si="359"/>
        <v>2.6249343286887505</v>
      </c>
      <c r="AP443" s="1">
        <f t="shared" si="360"/>
        <v>2.8113657169079378</v>
      </c>
      <c r="AQ443" s="1">
        <f t="shared" si="387"/>
        <v>3.044185304380882</v>
      </c>
      <c r="AR443" s="1">
        <f t="shared" si="388"/>
        <v>2.6786739742872254</v>
      </c>
      <c r="AS443" s="1">
        <f t="shared" si="361"/>
        <v>2.8614296393340535</v>
      </c>
      <c r="AT443" s="1">
        <f t="shared" si="362"/>
        <v>3.0691804535639733</v>
      </c>
      <c r="AU443" s="1">
        <f t="shared" si="363"/>
        <v>2.7097392914712963</v>
      </c>
      <c r="AV443" s="1">
        <f t="shared" si="364"/>
        <v>2.8894598725176346</v>
      </c>
      <c r="AW443" s="1"/>
      <c r="AX443" s="1"/>
      <c r="AY443" s="1"/>
      <c r="AZ443" s="1">
        <f t="shared" si="383"/>
        <v>2.7968329797047078</v>
      </c>
      <c r="BA443" s="1">
        <f t="shared" si="384"/>
        <v>2.8325796312749678</v>
      </c>
      <c r="BB443" s="1">
        <f t="shared" si="385"/>
        <v>2.8147063054898376</v>
      </c>
      <c r="BC443" s="1">
        <f t="shared" si="365"/>
        <v>3.0673794040255951</v>
      </c>
      <c r="BD443" s="1">
        <f t="shared" si="366"/>
        <v>2.7055437971578025</v>
      </c>
      <c r="BE443" s="1">
        <f t="shared" si="367"/>
        <v>2.8864616005916988</v>
      </c>
      <c r="BF443" s="87"/>
      <c r="BG443" s="87"/>
      <c r="BH443" s="87"/>
      <c r="BI443" s="1">
        <f t="shared" si="368"/>
        <v>2.7816261314144004</v>
      </c>
      <c r="BJ443" s="1">
        <f t="shared" si="369"/>
        <v>2.8149628526011106</v>
      </c>
      <c r="BK443" s="1">
        <f t="shared" si="370"/>
        <v>2.7982944920077553</v>
      </c>
      <c r="BL443" s="87"/>
      <c r="BM443" s="87"/>
      <c r="BN443" s="87"/>
      <c r="BO443" s="1">
        <f>AZ443+(AQ443-NormalPNO!Y443)*$BO$1</f>
        <v>2.7988873469056634</v>
      </c>
      <c r="BP443" s="1">
        <f>BA443+(AR443-NormalPNO!Z443)*$BP$1</f>
        <v>2.8334386630411301</v>
      </c>
      <c r="BQ443" s="1">
        <f>BB443+(AS443-NormalPNO!AA443)*$BQ$1</f>
        <v>2.8167251446100945</v>
      </c>
      <c r="BR443" s="1">
        <f>BI443+(BC443-NormalPNO!Y443)*$BR$1</f>
        <v>2.7818373069954441</v>
      </c>
      <c r="BS443" s="1">
        <f>BJ443+(BD443-NormalPNO!Z443)*$BS$1</f>
        <v>2.8146957208786167</v>
      </c>
      <c r="BT443" s="1">
        <f>BK443+(BE443-NormalPNO!AA443)*$BT$1</f>
        <v>2.7982561125559369</v>
      </c>
      <c r="BU443" s="1">
        <f t="shared" si="371"/>
        <v>2.8224480488518009</v>
      </c>
      <c r="BV443" s="1">
        <f t="shared" si="372"/>
        <v>2.8666198082432253</v>
      </c>
      <c r="BW443" s="1">
        <f t="shared" si="373"/>
        <v>2.8456809103528466</v>
      </c>
      <c r="BX443" s="1">
        <f t="shared" si="374"/>
        <v>2.8141819026893913</v>
      </c>
      <c r="BY443" s="1">
        <f t="shared" si="375"/>
        <v>2.8618971329617158</v>
      </c>
      <c r="BZ443" s="1">
        <f t="shared" si="376"/>
        <v>2.8390620367709358</v>
      </c>
      <c r="CA443" s="1"/>
      <c r="CB443" t="s">
        <v>429</v>
      </c>
      <c r="CC443" s="13" t="s">
        <v>975</v>
      </c>
      <c r="CD443">
        <v>-308.24495882952101</v>
      </c>
      <c r="CE443" s="19">
        <v>-306.86226443700002</v>
      </c>
      <c r="CF443" s="19">
        <v>-308.16458439569999</v>
      </c>
      <c r="CG443" s="19">
        <v>-306.84372937299997</v>
      </c>
      <c r="CH443" s="19"/>
      <c r="CI443" s="19"/>
      <c r="CJ443">
        <v>-231.87697857796499</v>
      </c>
      <c r="CK443" s="19">
        <v>-230.79436726</v>
      </c>
      <c r="CL443">
        <v>-231.818226042303</v>
      </c>
      <c r="CM443" s="19">
        <v>-230.78117620500001</v>
      </c>
      <c r="CN443" s="19"/>
      <c r="CO443" s="19"/>
      <c r="CP443" s="19">
        <f>'[3]DLPNO-CCSD(T1 or T)_TightPNO'!BL443</f>
        <v>-76.363367118257003</v>
      </c>
      <c r="CQ443" s="19">
        <f>'[3]DLPNO-CCSD(T1 or T)_TightPNO'!BM443</f>
        <v>-76.065531125000007</v>
      </c>
      <c r="CR443" s="19">
        <f>'[3]DLPNO-CCSD(T1 or T)_TightPNO'!BN443</f>
        <v>-76.341507135520004</v>
      </c>
      <c r="CS443" s="19">
        <f>'[3]DLPNO-CCSD(T1 or T)_TightPNO'!BO443</f>
        <v>-76.060086213999995</v>
      </c>
      <c r="CT443" s="19"/>
      <c r="CU443" s="19"/>
      <c r="CV443" s="19">
        <f>'[3]DLPNO-CCSD(T1 or T)_TightPNO'!BR443</f>
        <v>-76.363478234930994</v>
      </c>
      <c r="CW443" s="19">
        <f>'[3]DLPNO-CCSD(T1 or T)_TightPNO'!BS443</f>
        <v>-76.065564491999993</v>
      </c>
      <c r="CX443" s="19">
        <f>'[3]DLPNO-CCSD(T1 or T)_TightPNO'!BT443</f>
        <v>-76.341807979142999</v>
      </c>
      <c r="CY443" s="19">
        <f>'[3]DLPNO-CCSD(T1 or T)_TightPNO'!BU443</f>
        <v>-76.060169791000007</v>
      </c>
      <c r="CZ443" s="19"/>
      <c r="DA443" s="19"/>
      <c r="DB443" s="19">
        <f>'[3]DLPNO-CCSD(T1 or T)_TightPNO'!BX443</f>
        <v>-231.877063716919</v>
      </c>
      <c r="DC443" s="19">
        <f>'[3]DLPNO-CCSD(T1 or T)_TightPNO'!BY443</f>
        <v>-230.794380397</v>
      </c>
      <c r="DD443" s="19">
        <f>'[3]DLPNO-CCSD(T1 or T)_TightPNO'!BZ443</f>
        <v>-231.81850767803701</v>
      </c>
      <c r="DE443" s="19">
        <f>'[3]DLPNO-CCSD(T1 or T)_TightPNO'!CA443</f>
        <v>-230.78124050400001</v>
      </c>
      <c r="DF443" s="19"/>
      <c r="DG443" s="19"/>
      <c r="DH443" s="19"/>
      <c r="DI443" s="40" t="str">
        <f>'[3]DLPNO-CCSD(T1 or T)_TightPNO'!CE443</f>
        <v>54_Benzene-Water_OH-pi_1.10.xyz</v>
      </c>
      <c r="DJ443" s="40">
        <f>'[3]DLPNO-CCSD(T1 or T)_TightPNO'!CF443</f>
        <v>-308.16451595850202</v>
      </c>
      <c r="DK443" s="40">
        <f>'[3]DLPNO-CCSD(T1 or T)_TightPNO'!CG443</f>
        <v>-306.84372937299997</v>
      </c>
      <c r="DL443" s="40">
        <f>'[3]DLPNO-CCSD(T1 or T)_TightPNO'!CH443</f>
        <v>-231.818178440998</v>
      </c>
      <c r="DM443" s="40">
        <f>'[3]DLPNO-CCSD(T1 or T)_TightPNO'!CI443</f>
        <v>-230.78117620500001</v>
      </c>
      <c r="DN443" s="40">
        <f>'[3]DLPNO-CCSD(T1 or T)_TightPNO'!CJ443</f>
        <v>-76.341560223925001</v>
      </c>
      <c r="DO443" s="40">
        <f>'[3]DLPNO-CCSD(T1 or T)_TightPNO'!CK443</f>
        <v>-76.060086213999995</v>
      </c>
      <c r="DP443" s="40">
        <f>'[3]DLPNO-CCSD(T1 or T)_TightPNO'!CL443</f>
        <v>-76.341871306269994</v>
      </c>
      <c r="DQ443" s="40">
        <f>'[3]DLPNO-CCSD(T1 or T)_TightPNO'!CM443</f>
        <v>-76.060169791000007</v>
      </c>
      <c r="DR443" s="40">
        <f>'[3]DLPNO-CCSD(T1 or T)_TightPNO'!CN443</f>
        <v>-231.818461553285</v>
      </c>
      <c r="DS443" s="40">
        <f>'[3]DLPNO-CCSD(T1 or T)_TightPNO'!CO443</f>
        <v>-230.78124050400001</v>
      </c>
      <c r="DT443" s="19"/>
      <c r="DU443" s="10"/>
      <c r="DV443" s="13" t="s">
        <v>975</v>
      </c>
      <c r="DW443">
        <f>'[3]DLPNO-CCSD(T1 or T)_TightPNO'!CS443</f>
        <v>-308.16501517396802</v>
      </c>
      <c r="DX443">
        <f>'[3]DLPNO-CCSD(T1 or T)_TightPNO'!CT443</f>
        <v>-306.84372937299997</v>
      </c>
      <c r="DY443">
        <f>'[3]DLPNO-CCSD(T1 or T)_TightPNO'!CU443</f>
        <v>-231.81860954436399</v>
      </c>
      <c r="DZ443">
        <f>'[3]DLPNO-CCSD(T1 or T)_TightPNO'!CV443</f>
        <v>-230.78117620500001</v>
      </c>
      <c r="EA443">
        <f>'[3]DLPNO-CCSD(T1 or T)_TightPNO'!CW443</f>
        <v>-76.341514579423006</v>
      </c>
      <c r="EB443">
        <f>'[3]DLPNO-CCSD(T1 or T)_TightPNO'!CX443</f>
        <v>-76.060086213999995</v>
      </c>
      <c r="EC443">
        <f>'[3]DLPNO-CCSD(T1 or T)_TightPNO'!CY443</f>
        <v>-76.341817117825997</v>
      </c>
      <c r="ED443">
        <f>'[3]DLPNO-CCSD(T1 or T)_TightPNO'!CZ443</f>
        <v>-76.060169791000007</v>
      </c>
      <c r="EE443">
        <f>'[3]DLPNO-CCSD(T1 or T)_TightPNO'!DA443</f>
        <v>-231.81887981189001</v>
      </c>
      <c r="EF443">
        <f>'[3]DLPNO-CCSD(T1 or T)_TightPNO'!DB443</f>
        <v>-230.78124050400001</v>
      </c>
      <c r="EH443" s="13" t="s">
        <v>975</v>
      </c>
      <c r="EJ443">
        <f t="shared" si="377"/>
        <v>-308.164618614299</v>
      </c>
      <c r="EK443" s="36">
        <f t="shared" si="378"/>
        <v>-231.81824984295548</v>
      </c>
      <c r="EL443">
        <f t="shared" si="379"/>
        <v>-76.341480591317506</v>
      </c>
      <c r="EM443">
        <f t="shared" si="380"/>
        <v>-76.341776315579494</v>
      </c>
      <c r="EN443">
        <f t="shared" si="381"/>
        <v>-231.818530740413</v>
      </c>
    </row>
    <row r="444" spans="1:144" ht="17" x14ac:dyDescent="0.2">
      <c r="A444" s="4">
        <f>'[1]De Raw'!$A442</f>
        <v>2.0888575116298633</v>
      </c>
      <c r="B444" t="s">
        <v>430</v>
      </c>
      <c r="C444" s="1">
        <f>ABS(AK444-$A444)</f>
        <v>6.7741238765039569E-2</v>
      </c>
      <c r="D444" s="1">
        <f>ABS(AL444-$A444)</f>
        <v>1.351490864445104E-2</v>
      </c>
      <c r="E444" s="1">
        <f>ABS(AM444-$A444)</f>
        <v>2.7113165060294264E-2</v>
      </c>
      <c r="F444" s="1">
        <f>ABS(AN444-$A444)</f>
        <v>0.15005949434011301</v>
      </c>
      <c r="G444" s="1">
        <f>ABS(AO444-$A444)</f>
        <v>7.6977305088891779E-2</v>
      </c>
      <c r="H444" s="1">
        <f>ABS(AP444-$A444)</f>
        <v>3.6541094625610615E-2</v>
      </c>
      <c r="I444" s="15">
        <f>ABS(AQ444-$A444)</f>
        <v>0.17250650877199902</v>
      </c>
      <c r="J444" s="1">
        <f>ABS(AR444-$A444)</f>
        <v>5.3791371863185056E-2</v>
      </c>
      <c r="K444" s="1">
        <f>ABS(AS444-$A444)</f>
        <v>5.9357568454406984E-2</v>
      </c>
      <c r="L444" s="15">
        <f>ABS(AT444-$A444)</f>
        <v>0.13357268687842572</v>
      </c>
      <c r="M444" s="1">
        <f>ABS(AU444-$A444)</f>
        <v>8.4652964278523424E-2</v>
      </c>
      <c r="N444" s="1">
        <f>ABS(AV444-$A444)</f>
        <v>2.4459861299951147E-2</v>
      </c>
      <c r="O444" s="15">
        <f>ABS(AZ444-$A444)</f>
        <v>9.4647024254301826E-4</v>
      </c>
      <c r="P444" s="1">
        <f>ABS(BA444-$A444)</f>
        <v>1.2891723870687155E-2</v>
      </c>
      <c r="Q444" s="1">
        <f>ABS(BB444-$A444)</f>
        <v>5.9726268140720684E-3</v>
      </c>
      <c r="R444" s="15">
        <f>ABS(BC444-$A444)</f>
        <v>0.18373001600577687</v>
      </c>
      <c r="S444" s="1">
        <f>ABS(BD444-$A444)</f>
        <v>4.2198405232496849E-2</v>
      </c>
      <c r="T444" s="1">
        <f>ABS(BE444-$A444)</f>
        <v>7.0765805386640235E-2</v>
      </c>
      <c r="U444" s="91">
        <f>ABS(BI444-$A444)</f>
        <v>8.3049870379183766E-3</v>
      </c>
      <c r="V444" s="92">
        <f>ABS(BJ444-$A444)</f>
        <v>5.2909768062217033E-3</v>
      </c>
      <c r="W444" s="92">
        <f>ABS(BK444-$A444)</f>
        <v>1.5070051158483366E-3</v>
      </c>
      <c r="X444" s="15">
        <f t="shared" si="341"/>
        <v>8.3207093636175067E-3</v>
      </c>
      <c r="Y444" s="1">
        <f t="shared" si="342"/>
        <v>1.1468329091374407E-2</v>
      </c>
      <c r="Z444" s="1">
        <f t="shared" si="343"/>
        <v>1.2179964414698041E-3</v>
      </c>
      <c r="AA444" s="15">
        <f t="shared" si="344"/>
        <v>4.4165000820091116E-3</v>
      </c>
      <c r="AB444" s="1">
        <f t="shared" si="345"/>
        <v>8.0230135404746328E-3</v>
      </c>
      <c r="AC444" s="1">
        <f t="shared" si="346"/>
        <v>9.7980826723276238E-4</v>
      </c>
      <c r="AD444" s="15">
        <f t="shared" si="347"/>
        <v>4.0845913636908815E-2</v>
      </c>
      <c r="AE444" s="1">
        <f t="shared" si="348"/>
        <v>2.0925219349806401E-2</v>
      </c>
      <c r="AF444" s="1">
        <f t="shared" si="349"/>
        <v>3.2590830102420476E-2</v>
      </c>
      <c r="AG444" s="15">
        <f t="shared" si="350"/>
        <v>5.9015650580820811E-2</v>
      </c>
      <c r="AH444" s="1">
        <f t="shared" si="351"/>
        <v>4.1335510932938746E-2</v>
      </c>
      <c r="AI444" s="1">
        <f t="shared" si="352"/>
        <v>5.2262695560300276E-2</v>
      </c>
      <c r="AJ444" s="1"/>
      <c r="AK444" s="1">
        <f t="shared" si="386"/>
        <v>2.1565987503949029</v>
      </c>
      <c r="AL444" s="1">
        <f t="shared" si="354"/>
        <v>2.0753426029854123</v>
      </c>
      <c r="AM444" s="1">
        <f t="shared" si="358"/>
        <v>2.1159706766901576</v>
      </c>
      <c r="AN444" s="1">
        <f t="shared" si="355"/>
        <v>2.2389170059699763</v>
      </c>
      <c r="AO444" s="1">
        <f t="shared" si="359"/>
        <v>2.0118802065409715</v>
      </c>
      <c r="AP444" s="1">
        <f t="shared" si="360"/>
        <v>2.1253986062554739</v>
      </c>
      <c r="AQ444" s="1">
        <f t="shared" si="387"/>
        <v>2.2613640204018624</v>
      </c>
      <c r="AR444" s="1">
        <f t="shared" si="388"/>
        <v>2.0350661397666783</v>
      </c>
      <c r="AS444" s="1">
        <f t="shared" si="361"/>
        <v>2.1482150800842703</v>
      </c>
      <c r="AT444" s="1">
        <f t="shared" si="362"/>
        <v>2.222430198508289</v>
      </c>
      <c r="AU444" s="1">
        <f t="shared" si="363"/>
        <v>2.0042045473513399</v>
      </c>
      <c r="AV444" s="1">
        <f t="shared" si="364"/>
        <v>2.1133173729298145</v>
      </c>
      <c r="AW444" s="1"/>
      <c r="AX444" s="1"/>
      <c r="AY444" s="1"/>
      <c r="AZ444" s="1">
        <f t="shared" si="383"/>
        <v>2.0879110413873203</v>
      </c>
      <c r="BA444" s="1">
        <f t="shared" si="384"/>
        <v>2.1017492355005505</v>
      </c>
      <c r="BB444" s="1">
        <f t="shared" si="385"/>
        <v>2.0948301384439354</v>
      </c>
      <c r="BC444" s="1">
        <f t="shared" si="365"/>
        <v>2.2725875276356402</v>
      </c>
      <c r="BD444" s="1">
        <f t="shared" si="366"/>
        <v>2.0466591063973665</v>
      </c>
      <c r="BE444" s="1">
        <f t="shared" si="367"/>
        <v>2.1596233170165036</v>
      </c>
      <c r="BF444" s="87"/>
      <c r="BG444" s="87"/>
      <c r="BH444" s="87"/>
      <c r="BI444" s="1">
        <f t="shared" si="368"/>
        <v>2.080552524591945</v>
      </c>
      <c r="BJ444" s="1">
        <f t="shared" si="369"/>
        <v>2.094148488436085</v>
      </c>
      <c r="BK444" s="1">
        <f t="shared" si="370"/>
        <v>2.087350506514015</v>
      </c>
      <c r="BL444" s="87"/>
      <c r="BM444" s="87"/>
      <c r="BN444" s="87"/>
      <c r="BO444" s="1">
        <f>AZ444+(AQ444-NormalPNO!Y444)*$BO$1</f>
        <v>2.0805368022662458</v>
      </c>
      <c r="BP444" s="1">
        <f>BA444+(AR444-NormalPNO!Z444)*$BP$1</f>
        <v>2.1003258407212377</v>
      </c>
      <c r="BQ444" s="1">
        <f>BB444+(AS444-NormalPNO!AA444)*$BQ$1</f>
        <v>2.0900755080713331</v>
      </c>
      <c r="BR444" s="1">
        <f>BI444+(BC444-NormalPNO!Y444)*$BR$1</f>
        <v>2.0844410115478542</v>
      </c>
      <c r="BS444" s="1">
        <f>BJ444+(BD444-NormalPNO!Z444)*$BS$1</f>
        <v>2.096880525170338</v>
      </c>
      <c r="BT444" s="1">
        <f>BK444+(BE444-NormalPNO!AA444)*$BT$1</f>
        <v>2.0898373198970961</v>
      </c>
      <c r="BU444" s="1">
        <f t="shared" si="371"/>
        <v>2.0480115979929545</v>
      </c>
      <c r="BV444" s="1">
        <f t="shared" si="372"/>
        <v>2.0679322922800569</v>
      </c>
      <c r="BW444" s="1">
        <f t="shared" si="373"/>
        <v>2.0562666815274429</v>
      </c>
      <c r="BX444" s="1">
        <f t="shared" si="374"/>
        <v>2.0298418610490425</v>
      </c>
      <c r="BY444" s="1">
        <f t="shared" si="375"/>
        <v>2.0475220006969246</v>
      </c>
      <c r="BZ444" s="1">
        <f t="shared" si="376"/>
        <v>2.0365948160695631</v>
      </c>
      <c r="CA444" s="1"/>
      <c r="CB444" t="s">
        <v>430</v>
      </c>
      <c r="CC444" s="13" t="s">
        <v>976</v>
      </c>
      <c r="CD444">
        <v>-308.24378245494898</v>
      </c>
      <c r="CE444" s="19">
        <v>-306.86216759199999</v>
      </c>
      <c r="CF444" s="19">
        <v>-308.16333689062799</v>
      </c>
      <c r="CG444" s="19">
        <v>-306.84361917500001</v>
      </c>
      <c r="CH444" s="19"/>
      <c r="CI444" s="19"/>
      <c r="CJ444">
        <v>-231.87697857796499</v>
      </c>
      <c r="CK444" s="19">
        <v>-230.79436726</v>
      </c>
      <c r="CL444">
        <v>-231.818226042303</v>
      </c>
      <c r="CM444" s="19">
        <v>-230.78117620500001</v>
      </c>
      <c r="CN444" s="19"/>
      <c r="CO444" s="19"/>
      <c r="CP444" s="19">
        <f>'[3]DLPNO-CCSD(T1 or T)_TightPNO'!BL444</f>
        <v>-76.363367118257003</v>
      </c>
      <c r="CQ444" s="19">
        <f>'[3]DLPNO-CCSD(T1 or T)_TightPNO'!BM444</f>
        <v>-76.065531125000007</v>
      </c>
      <c r="CR444" s="19">
        <f>'[3]DLPNO-CCSD(T1 or T)_TightPNO'!BN444</f>
        <v>-76.341507135520004</v>
      </c>
      <c r="CS444" s="19">
        <f>'[3]DLPNO-CCSD(T1 or T)_TightPNO'!BO444</f>
        <v>-76.060086213999995</v>
      </c>
      <c r="CT444" s="19"/>
      <c r="CU444" s="19"/>
      <c r="CV444" s="19">
        <f>'[3]DLPNO-CCSD(T1 or T)_TightPNO'!BR444</f>
        <v>-76.363444102448</v>
      </c>
      <c r="CW444" s="19">
        <f>'[3]DLPNO-CCSD(T1 or T)_TightPNO'!BS444</f>
        <v>-76.065555935000006</v>
      </c>
      <c r="CX444" s="19">
        <f>'[3]DLPNO-CCSD(T1 or T)_TightPNO'!BT444</f>
        <v>-76.341698893436003</v>
      </c>
      <c r="CY444" s="19">
        <f>'[3]DLPNO-CCSD(T1 or T)_TightPNO'!BU444</f>
        <v>-76.060143866000004</v>
      </c>
      <c r="CZ444" s="19"/>
      <c r="DA444" s="19"/>
      <c r="DB444" s="19">
        <f>'[3]DLPNO-CCSD(T1 or T)_TightPNO'!BX444</f>
        <v>-231.877031083682</v>
      </c>
      <c r="DC444" s="19">
        <f>'[3]DLPNO-CCSD(T1 or T)_TightPNO'!BY444</f>
        <v>-230.794377766</v>
      </c>
      <c r="DD444" s="19">
        <f>'[3]DLPNO-CCSD(T1 or T)_TightPNO'!BZ444</f>
        <v>-231.81839491299999</v>
      </c>
      <c r="DE444" s="19">
        <f>'[3]DLPNO-CCSD(T1 or T)_TightPNO'!CA444</f>
        <v>-230.78122072599999</v>
      </c>
      <c r="DF444" s="19"/>
      <c r="DG444" s="19"/>
      <c r="DH444" s="19"/>
      <c r="DI444" s="40" t="str">
        <f>'[3]DLPNO-CCSD(T1 or T)_TightPNO'!CE444</f>
        <v>54_Benzene-Water_OH-pi_1.25.xyz</v>
      </c>
      <c r="DJ444" s="40">
        <f>'[3]DLPNO-CCSD(T1 or T)_TightPNO'!CF444</f>
        <v>-308.163306606135</v>
      </c>
      <c r="DK444" s="40">
        <f>'[3]DLPNO-CCSD(T1 or T)_TightPNO'!CG444</f>
        <v>-306.84361917500001</v>
      </c>
      <c r="DL444" s="40">
        <f>'[3]DLPNO-CCSD(T1 or T)_TightPNO'!CH444</f>
        <v>-231.818178440998</v>
      </c>
      <c r="DM444" s="40">
        <f>'[3]DLPNO-CCSD(T1 or T)_TightPNO'!CI444</f>
        <v>-230.78117620500001</v>
      </c>
      <c r="DN444" s="40">
        <f>'[3]DLPNO-CCSD(T1 or T)_TightPNO'!CJ444</f>
        <v>-76.341560223925001</v>
      </c>
      <c r="DO444" s="40">
        <f>'[3]DLPNO-CCSD(T1 or T)_TightPNO'!CK444</f>
        <v>-76.060086213999995</v>
      </c>
      <c r="DP444" s="40">
        <f>'[3]DLPNO-CCSD(T1 or T)_TightPNO'!CL444</f>
        <v>-76.341753853314998</v>
      </c>
      <c r="DQ444" s="40">
        <f>'[3]DLPNO-CCSD(T1 or T)_TightPNO'!CM444</f>
        <v>-76.060143866000004</v>
      </c>
      <c r="DR444" s="40">
        <f>'[3]DLPNO-CCSD(T1 or T)_TightPNO'!CN444</f>
        <v>-231.81834661776301</v>
      </c>
      <c r="DS444" s="40">
        <f>'[3]DLPNO-CCSD(T1 or T)_TightPNO'!CO444</f>
        <v>-230.78122072599999</v>
      </c>
      <c r="DT444" s="19"/>
      <c r="DU444" s="10"/>
      <c r="DV444" s="13" t="s">
        <v>976</v>
      </c>
      <c r="DW444">
        <f>'[3]DLPNO-CCSD(T1 or T)_TightPNO'!CS444</f>
        <v>-308.16366579160001</v>
      </c>
      <c r="DX444">
        <f>'[3]DLPNO-CCSD(T1 or T)_TightPNO'!CT444</f>
        <v>-306.84361917500001</v>
      </c>
      <c r="DY444">
        <f>'[3]DLPNO-CCSD(T1 or T)_TightPNO'!CU444</f>
        <v>-231.81860954436399</v>
      </c>
      <c r="DZ444">
        <f>'[3]DLPNO-CCSD(T1 or T)_TightPNO'!CV444</f>
        <v>-230.78117620500001</v>
      </c>
      <c r="EA444">
        <f>'[3]DLPNO-CCSD(T1 or T)_TightPNO'!CW444</f>
        <v>-76.341514579423006</v>
      </c>
      <c r="EB444">
        <f>'[3]DLPNO-CCSD(T1 or T)_TightPNO'!CX444</f>
        <v>-76.060086213999995</v>
      </c>
      <c r="EC444">
        <f>'[3]DLPNO-CCSD(T1 or T)_TightPNO'!CY444</f>
        <v>-76.341703946373002</v>
      </c>
      <c r="ED444">
        <f>'[3]DLPNO-CCSD(T1 or T)_TightPNO'!CZ444</f>
        <v>-76.060143866000004</v>
      </c>
      <c r="EE444">
        <f>'[3]DLPNO-CCSD(T1 or T)_TightPNO'!DA444</f>
        <v>-231.81876794211101</v>
      </c>
      <c r="EF444">
        <f>'[3]DLPNO-CCSD(T1 or T)_TightPNO'!DB444</f>
        <v>-230.78122072599999</v>
      </c>
      <c r="EH444" s="13" t="s">
        <v>976</v>
      </c>
      <c r="EJ444">
        <f t="shared" si="377"/>
        <v>-308.16335203287451</v>
      </c>
      <c r="EK444" s="36">
        <f t="shared" si="378"/>
        <v>-231.81824984295548</v>
      </c>
      <c r="EL444">
        <f t="shared" si="379"/>
        <v>-76.341480591317506</v>
      </c>
      <c r="EM444">
        <f t="shared" si="380"/>
        <v>-76.341671413496499</v>
      </c>
      <c r="EN444">
        <f t="shared" si="381"/>
        <v>-231.81841906061848</v>
      </c>
    </row>
    <row r="445" spans="1:144" ht="17" x14ac:dyDescent="0.2">
      <c r="A445" s="4">
        <f>'[1]De Raw'!$A443</f>
        <v>1.154008351406232</v>
      </c>
      <c r="B445" t="s">
        <v>431</v>
      </c>
      <c r="C445" s="1">
        <f>ABS(AK445-$A445)</f>
        <v>5.8559611481329599E-2</v>
      </c>
      <c r="D445" s="1">
        <f>ABS(AL445-$A445)</f>
        <v>1.8059414171074595E-2</v>
      </c>
      <c r="E445" s="1">
        <f>ABS(AM445-$A445)</f>
        <v>3.8309512826202097E-2</v>
      </c>
      <c r="F445" s="1">
        <f>ABS(AN445-$A445)</f>
        <v>8.8643377606753448E-2</v>
      </c>
      <c r="G445" s="1">
        <f>ABS(AO445-$A445)</f>
        <v>1.6361688239371341E-2</v>
      </c>
      <c r="H445" s="1">
        <f>ABS(AP445-$A445)</f>
        <v>3.6140844683691054E-2</v>
      </c>
      <c r="I445" s="15">
        <f>ABS(AQ445-$A445)</f>
        <v>0.1103778857577844</v>
      </c>
      <c r="J445" s="1">
        <f>ABS(AR445-$A445)</f>
        <v>3.809383720960291E-3</v>
      </c>
      <c r="K445" s="1">
        <f>ABS(AS445-$A445)</f>
        <v>5.7093634739372456E-2</v>
      </c>
      <c r="L445" s="15">
        <f>ABS(AT445-$A445)</f>
        <v>7.1167905068759696E-2</v>
      </c>
      <c r="M445" s="1">
        <f>ABS(AU445-$A445)</f>
        <v>3.3086227080057151E-2</v>
      </c>
      <c r="N445" s="1">
        <f>ABS(AV445-$A445)</f>
        <v>1.9040838994351272E-2</v>
      </c>
      <c r="O445" s="15">
        <f>ABS(AZ445-$A445)</f>
        <v>2.4585771252217503E-2</v>
      </c>
      <c r="P445" s="1">
        <f>ABS(BA445-$A445)</f>
        <v>2.7402223528045777E-2</v>
      </c>
      <c r="Q445" s="1">
        <f>ABS(BB445-$A445)</f>
        <v>2.5993997390131529E-2</v>
      </c>
      <c r="R445" s="15">
        <f>ABS(BC445-$A445)</f>
        <v>0.12124513983329988</v>
      </c>
      <c r="S445" s="1">
        <f>ABS(BD445-$A445)</f>
        <v>1.3894919754630752E-2</v>
      </c>
      <c r="T445" s="1">
        <f>ABS(BE445-$A445)</f>
        <v>6.7570029793965203E-2</v>
      </c>
      <c r="U445" s="91">
        <f>ABS(BI445-$A445)</f>
        <v>1.7460826262328366E-2</v>
      </c>
      <c r="V445" s="92">
        <f>ABS(BJ445-$A445)</f>
        <v>2.07897997332116E-2</v>
      </c>
      <c r="W445" s="92">
        <f>ABS(BK445-$A445)</f>
        <v>1.9125312997769983E-2</v>
      </c>
      <c r="X445" s="15">
        <f t="shared" si="341"/>
        <v>1.8710289366301147E-2</v>
      </c>
      <c r="Y445" s="1">
        <f t="shared" si="342"/>
        <v>2.6238208419526066E-2</v>
      </c>
      <c r="Z445" s="1">
        <f t="shared" si="343"/>
        <v>2.2160803689134756E-2</v>
      </c>
      <c r="AA445" s="15">
        <f t="shared" si="344"/>
        <v>2.0653671729749856E-2</v>
      </c>
      <c r="AB445" s="1">
        <f t="shared" si="345"/>
        <v>2.3048675393824825E-2</v>
      </c>
      <c r="AC445" s="1">
        <f t="shared" si="346"/>
        <v>2.1173750168982597E-2</v>
      </c>
      <c r="AD445" s="15">
        <f t="shared" si="347"/>
        <v>1.5596680120586459E-2</v>
      </c>
      <c r="AE445" s="1">
        <f t="shared" si="348"/>
        <v>1.3026564421448228E-2</v>
      </c>
      <c r="AF445" s="1">
        <f t="shared" si="349"/>
        <v>1.6055967175458985E-2</v>
      </c>
      <c r="AG445" s="15">
        <f t="shared" si="350"/>
        <v>3.360952957584451E-2</v>
      </c>
      <c r="AH445" s="1">
        <f t="shared" si="351"/>
        <v>3.4953038208860088E-2</v>
      </c>
      <c r="AI445" s="1">
        <f t="shared" si="352"/>
        <v>3.6219180347651703E-2</v>
      </c>
      <c r="AJ445" s="1"/>
      <c r="AK445" s="1">
        <f t="shared" si="386"/>
        <v>1.2125679628875616</v>
      </c>
      <c r="AL445" s="1">
        <f t="shared" si="354"/>
        <v>1.1720677655773066</v>
      </c>
      <c r="AM445" s="1">
        <f t="shared" si="358"/>
        <v>1.1923178642324341</v>
      </c>
      <c r="AN445" s="1">
        <f t="shared" si="355"/>
        <v>1.2426517290129855</v>
      </c>
      <c r="AO445" s="1">
        <f t="shared" si="359"/>
        <v>1.1376466631668607</v>
      </c>
      <c r="AP445" s="1">
        <f t="shared" si="360"/>
        <v>1.1901491960899231</v>
      </c>
      <c r="AQ445" s="1">
        <f t="shared" si="387"/>
        <v>1.2643862371640164</v>
      </c>
      <c r="AR445" s="1">
        <f t="shared" si="388"/>
        <v>1.1578177351271923</v>
      </c>
      <c r="AS445" s="1">
        <f t="shared" si="361"/>
        <v>1.2111019861456045</v>
      </c>
      <c r="AT445" s="1">
        <f t="shared" si="362"/>
        <v>1.2251762564749917</v>
      </c>
      <c r="AU445" s="1">
        <f t="shared" si="363"/>
        <v>1.1209221243261749</v>
      </c>
      <c r="AV445" s="1">
        <f t="shared" si="364"/>
        <v>1.1730491904005833</v>
      </c>
      <c r="AW445" s="1"/>
      <c r="AX445" s="1"/>
      <c r="AY445" s="1"/>
      <c r="AZ445" s="1">
        <f t="shared" si="383"/>
        <v>1.1785941226584495</v>
      </c>
      <c r="BA445" s="1">
        <f t="shared" si="384"/>
        <v>1.1814105749342778</v>
      </c>
      <c r="BB445" s="1">
        <f t="shared" si="385"/>
        <v>1.1800023487963636</v>
      </c>
      <c r="BC445" s="1">
        <f t="shared" si="365"/>
        <v>1.2752534912395319</v>
      </c>
      <c r="BD445" s="1">
        <f t="shared" si="366"/>
        <v>1.1679032711608628</v>
      </c>
      <c r="BE445" s="1">
        <f t="shared" si="367"/>
        <v>1.2215783812001972</v>
      </c>
      <c r="BF445" s="87"/>
      <c r="BG445" s="87"/>
      <c r="BH445" s="87"/>
      <c r="BI445" s="1">
        <f t="shared" si="368"/>
        <v>1.1714691776685604</v>
      </c>
      <c r="BJ445" s="1">
        <f t="shared" si="369"/>
        <v>1.1747981511394436</v>
      </c>
      <c r="BK445" s="1">
        <f t="shared" si="370"/>
        <v>1.173133664404002</v>
      </c>
      <c r="BL445" s="87"/>
      <c r="BM445" s="87"/>
      <c r="BN445" s="87"/>
      <c r="BO445" s="1">
        <f>AZ445+(AQ445-NormalPNO!Y445)*$BO$1</f>
        <v>1.1727186407725332</v>
      </c>
      <c r="BP445" s="1">
        <f>BA445+(AR445-NormalPNO!Z445)*$BP$1</f>
        <v>1.1802465598257581</v>
      </c>
      <c r="BQ445" s="1">
        <f>BB445+(AS445-NormalPNO!AA445)*$BQ$1</f>
        <v>1.1761691550953668</v>
      </c>
      <c r="BR445" s="1">
        <f>BI445+(BC445-NormalPNO!Y445)*$BR$1</f>
        <v>1.1746620231359819</v>
      </c>
      <c r="BS445" s="1">
        <f>BJ445+(BD445-NormalPNO!Z445)*$BS$1</f>
        <v>1.1770570268000569</v>
      </c>
      <c r="BT445" s="1">
        <f>BK445+(BE445-NormalPNO!AA445)*$BT$1</f>
        <v>1.1751821015752146</v>
      </c>
      <c r="BU445" s="1">
        <f t="shared" si="371"/>
        <v>1.1384116712856456</v>
      </c>
      <c r="BV445" s="1">
        <f t="shared" si="372"/>
        <v>1.1409817869847838</v>
      </c>
      <c r="BW445" s="1">
        <f t="shared" si="373"/>
        <v>1.1379523842307731</v>
      </c>
      <c r="BX445" s="1">
        <f t="shared" si="374"/>
        <v>1.1203988218303875</v>
      </c>
      <c r="BY445" s="1">
        <f t="shared" si="375"/>
        <v>1.1190553131973719</v>
      </c>
      <c r="BZ445" s="1">
        <f t="shared" si="376"/>
        <v>1.1177891710585803</v>
      </c>
      <c r="CA445" s="1"/>
      <c r="CB445" t="s">
        <v>431</v>
      </c>
      <c r="CC445" s="13" t="s">
        <v>977</v>
      </c>
      <c r="CD445">
        <v>-308.24227804619102</v>
      </c>
      <c r="CE445" s="19">
        <v>-306.86143609499999</v>
      </c>
      <c r="CF445" s="19">
        <v>-308.16174810546499</v>
      </c>
      <c r="CG445" s="19">
        <v>-306.84285106099998</v>
      </c>
      <c r="CH445" s="19"/>
      <c r="CI445" s="19"/>
      <c r="CJ445">
        <v>-231.87697857796499</v>
      </c>
      <c r="CK445" s="19">
        <v>-230.79436726</v>
      </c>
      <c r="CL445">
        <v>-231.818226042303</v>
      </c>
      <c r="CM445" s="19">
        <v>-230.78117620500001</v>
      </c>
      <c r="CN445" s="19"/>
      <c r="CO445" s="19"/>
      <c r="CP445" s="19">
        <f>'[3]DLPNO-CCSD(T1 or T)_TightPNO'!BL445</f>
        <v>-76.363367118257003</v>
      </c>
      <c r="CQ445" s="19">
        <f>'[3]DLPNO-CCSD(T1 or T)_TightPNO'!BM445</f>
        <v>-76.065531125000007</v>
      </c>
      <c r="CR445" s="19">
        <f>'[3]DLPNO-CCSD(T1 or T)_TightPNO'!BN445</f>
        <v>-76.341507135520004</v>
      </c>
      <c r="CS445" s="19">
        <f>'[3]DLPNO-CCSD(T1 or T)_TightPNO'!BO445</f>
        <v>-76.060086213999995</v>
      </c>
      <c r="CT445" s="19"/>
      <c r="CU445" s="19"/>
      <c r="CV445" s="19">
        <f>'[3]DLPNO-CCSD(T1 or T)_TightPNO'!BR445</f>
        <v>-76.363408741653004</v>
      </c>
      <c r="CW445" s="19">
        <f>'[3]DLPNO-CCSD(T1 or T)_TightPNO'!BS445</f>
        <v>-76.065546714999996</v>
      </c>
      <c r="CX445" s="19">
        <f>'[3]DLPNO-CCSD(T1 or T)_TightPNO'!BT445</f>
        <v>-76.341596061638</v>
      </c>
      <c r="CY445" s="19">
        <f>'[3]DLPNO-CCSD(T1 or T)_TightPNO'!BU445</f>
        <v>-76.060113614000002</v>
      </c>
      <c r="CZ445" s="19"/>
      <c r="DA445" s="19"/>
      <c r="DB445" s="19">
        <f>'[3]DLPNO-CCSD(T1 or T)_TightPNO'!BX445</f>
        <v>-231.87700149573899</v>
      </c>
      <c r="DC445" s="19">
        <f>'[3]DLPNO-CCSD(T1 or T)_TightPNO'!BY445</f>
        <v>-230.79437431700001</v>
      </c>
      <c r="DD445" s="19">
        <f>'[3]DLPNO-CCSD(T1 or T)_TightPNO'!BZ445</f>
        <v>-231.818306943896</v>
      </c>
      <c r="DE445" s="19">
        <f>'[3]DLPNO-CCSD(T1 or T)_TightPNO'!CA445</f>
        <v>-230.781201275</v>
      </c>
      <c r="DF445" s="19"/>
      <c r="DG445" s="19"/>
      <c r="DH445" s="19"/>
      <c r="DI445" s="40" t="str">
        <f>'[3]DLPNO-CCSD(T1 or T)_TightPNO'!CE445</f>
        <v>54_Benzene-Water_OH-pi_1.50.xyz</v>
      </c>
      <c r="DJ445" s="40">
        <f>'[3]DLPNO-CCSD(T1 or T)_TightPNO'!CF445</f>
        <v>-308.16171895642299</v>
      </c>
      <c r="DK445" s="40">
        <f>'[3]DLPNO-CCSD(T1 or T)_TightPNO'!CG445</f>
        <v>-306.84285106099998</v>
      </c>
      <c r="DL445" s="40">
        <f>'[3]DLPNO-CCSD(T1 or T)_TightPNO'!CH445</f>
        <v>-231.818178440998</v>
      </c>
      <c r="DM445" s="40">
        <f>'[3]DLPNO-CCSD(T1 or T)_TightPNO'!CI445</f>
        <v>-230.78117620500001</v>
      </c>
      <c r="DN445" s="40">
        <f>'[3]DLPNO-CCSD(T1 or T)_TightPNO'!CJ445</f>
        <v>-76.341560223925001</v>
      </c>
      <c r="DO445" s="40">
        <f>'[3]DLPNO-CCSD(T1 or T)_TightPNO'!CK445</f>
        <v>-76.060086213999995</v>
      </c>
      <c r="DP445" s="40">
        <f>'[3]DLPNO-CCSD(T1 or T)_TightPNO'!CL445</f>
        <v>-76.341648563129993</v>
      </c>
      <c r="DQ445" s="40">
        <f>'[3]DLPNO-CCSD(T1 or T)_TightPNO'!CM445</f>
        <v>-76.060113614000002</v>
      </c>
      <c r="DR445" s="40">
        <f>'[3]DLPNO-CCSD(T1 or T)_TightPNO'!CN445</f>
        <v>-231.81825743800999</v>
      </c>
      <c r="DS445" s="40">
        <f>'[3]DLPNO-CCSD(T1 or T)_TightPNO'!CO445</f>
        <v>-230.781201275</v>
      </c>
      <c r="DT445" s="19"/>
      <c r="DU445" s="10"/>
      <c r="DV445" s="13" t="s">
        <v>977</v>
      </c>
      <c r="DW445">
        <f>'[3]DLPNO-CCSD(T1 or T)_TightPNO'!CS445</f>
        <v>-308.16207656634998</v>
      </c>
      <c r="DX445">
        <f>'[3]DLPNO-CCSD(T1 or T)_TightPNO'!CT445</f>
        <v>-306.84285106099998</v>
      </c>
      <c r="DY445">
        <f>'[3]DLPNO-CCSD(T1 or T)_TightPNO'!CU445</f>
        <v>-231.81860954436399</v>
      </c>
      <c r="DZ445">
        <f>'[3]DLPNO-CCSD(T1 or T)_TightPNO'!CV445</f>
        <v>-230.78117620500001</v>
      </c>
      <c r="EA445">
        <f>'[3]DLPNO-CCSD(T1 or T)_TightPNO'!CW445</f>
        <v>-76.341514579423006</v>
      </c>
      <c r="EB445">
        <f>'[3]DLPNO-CCSD(T1 or T)_TightPNO'!CX445</f>
        <v>-76.060086213999995</v>
      </c>
      <c r="EC445">
        <f>'[3]DLPNO-CCSD(T1 or T)_TightPNO'!CY445</f>
        <v>-76.341604098405995</v>
      </c>
      <c r="ED445">
        <f>'[3]DLPNO-CCSD(T1 or T)_TightPNO'!CZ445</f>
        <v>-76.060113614000002</v>
      </c>
      <c r="EE445">
        <f>'[3]DLPNO-CCSD(T1 or T)_TightPNO'!DA445</f>
        <v>-231.818686164909</v>
      </c>
      <c r="EF445">
        <f>'[3]DLPNO-CCSD(T1 or T)_TightPNO'!DB445</f>
        <v>-230.781201275</v>
      </c>
      <c r="EH445" s="13" t="s">
        <v>977</v>
      </c>
      <c r="EJ445">
        <f t="shared" si="377"/>
        <v>-308.161762679986</v>
      </c>
      <c r="EK445" s="36">
        <f t="shared" si="378"/>
        <v>-231.81824984295548</v>
      </c>
      <c r="EL445">
        <f t="shared" si="379"/>
        <v>-76.341480591317506</v>
      </c>
      <c r="EM445">
        <f t="shared" si="380"/>
        <v>-76.341569810891997</v>
      </c>
      <c r="EN445">
        <f t="shared" si="381"/>
        <v>-231.81833169683901</v>
      </c>
    </row>
    <row r="446" spans="1:144" ht="17" x14ac:dyDescent="0.2">
      <c r="A446" s="4">
        <f>'[1]De Raw'!$A444</f>
        <v>0.41707762999586812</v>
      </c>
      <c r="B446" t="s">
        <v>432</v>
      </c>
      <c r="C446" s="1">
        <f>ABS(AK446-$A446)</f>
        <v>9.8109577450233298E-3</v>
      </c>
      <c r="D446" s="1">
        <f>ABS(AL446-$A446)</f>
        <v>2.2542498219979556E-5</v>
      </c>
      <c r="E446" s="1">
        <f>ABS(AM446-$A446)</f>
        <v>4.9167501216216825E-3</v>
      </c>
      <c r="F446" s="1">
        <f>ABS(AN446-$A446)</f>
        <v>1.6028614280221287E-2</v>
      </c>
      <c r="G446" s="1">
        <f>ABS(AO446-$A446)</f>
        <v>9.7268316691434542E-3</v>
      </c>
      <c r="H446" s="1">
        <f>ABS(AP446-$A446)</f>
        <v>3.1508913055389165E-3</v>
      </c>
      <c r="I446" s="15">
        <f>ABS(AQ446-$A446)</f>
        <v>2.5721468638277567E-2</v>
      </c>
      <c r="J446" s="1">
        <f>ABS(AR446-$A446)</f>
        <v>3.8031262111365427E-4</v>
      </c>
      <c r="K446" s="1">
        <f>ABS(AS446-$A446)</f>
        <v>1.3050890629695611E-2</v>
      </c>
      <c r="L446" s="15">
        <f>ABS(AT446-$A446)</f>
        <v>2.4020574649366855E-2</v>
      </c>
      <c r="M446" s="1">
        <f>ABS(AU446-$A446)</f>
        <v>2.835987336451018E-3</v>
      </c>
      <c r="N446" s="1">
        <f>ABS(AV446-$A446)</f>
        <v>1.0592293656457918E-2</v>
      </c>
      <c r="O446" s="15">
        <f>ABS(AZ446-$A446)</f>
        <v>6.2051961694237212E-4</v>
      </c>
      <c r="P446" s="1">
        <f>ABS(BA446-$A446)</f>
        <v>2.1202388137597783E-4</v>
      </c>
      <c r="Q446" s="1">
        <f>ABS(BB446-$A446)</f>
        <v>4.1627174915914722E-4</v>
      </c>
      <c r="R446" s="15">
        <f>ABS(BC446-$A446)</f>
        <v>3.0567895799470834E-2</v>
      </c>
      <c r="S446" s="1">
        <f>ABS(BD446-$A446)</f>
        <v>5.4338847484072805E-3</v>
      </c>
      <c r="T446" s="1">
        <f>ABS(BE446-$A446)</f>
        <v>1.8000890273939085E-2</v>
      </c>
      <c r="U446" s="91">
        <f>ABS(BI446-$A446)</f>
        <v>3.7980037063965466E-3</v>
      </c>
      <c r="V446" s="92">
        <f>ABS(BJ446-$A446)</f>
        <v>3.5253193246590486E-3</v>
      </c>
      <c r="W446" s="92">
        <f>ABS(BK446-$A446)</f>
        <v>3.6616615155277699E-3</v>
      </c>
      <c r="X446" s="15">
        <f t="shared" si="341"/>
        <v>1.8048184031764225E-3</v>
      </c>
      <c r="Y446" s="1">
        <f t="shared" si="342"/>
        <v>4.1581002733892536E-4</v>
      </c>
      <c r="Z446" s="1">
        <f t="shared" si="343"/>
        <v>1.1426193654076044E-3</v>
      </c>
      <c r="AA446" s="15">
        <f t="shared" si="344"/>
        <v>3.0238140114197121E-3</v>
      </c>
      <c r="AB446" s="1">
        <f t="shared" si="345"/>
        <v>2.9957150455606207E-3</v>
      </c>
      <c r="AC446" s="1">
        <f t="shared" si="346"/>
        <v>3.1725271192974969E-3</v>
      </c>
      <c r="AD446" s="15">
        <f t="shared" si="347"/>
        <v>2.3635985167193008E-3</v>
      </c>
      <c r="AE446" s="1">
        <f t="shared" si="348"/>
        <v>3.7363213829845754E-3</v>
      </c>
      <c r="AF446" s="1">
        <f t="shared" si="349"/>
        <v>3.1331264133592218E-3</v>
      </c>
      <c r="AG446" s="15">
        <f t="shared" si="350"/>
        <v>6.0133901904045328E-3</v>
      </c>
      <c r="AH446" s="1">
        <f t="shared" si="351"/>
        <v>8.3845880402396156E-3</v>
      </c>
      <c r="AI446" s="1">
        <f t="shared" si="352"/>
        <v>7.2374777245701738E-3</v>
      </c>
      <c r="AJ446" s="1"/>
      <c r="AK446" s="1">
        <f t="shared" si="386"/>
        <v>0.42688858774089145</v>
      </c>
      <c r="AL446" s="1">
        <f t="shared" si="354"/>
        <v>0.4171001724940881</v>
      </c>
      <c r="AM446" s="1">
        <f t="shared" si="358"/>
        <v>0.4219943801174898</v>
      </c>
      <c r="AN446" s="1">
        <f t="shared" si="355"/>
        <v>0.4331062442760894</v>
      </c>
      <c r="AO446" s="1">
        <f t="shared" si="359"/>
        <v>0.40735079832672466</v>
      </c>
      <c r="AP446" s="1">
        <f t="shared" si="360"/>
        <v>0.42022852130140703</v>
      </c>
      <c r="AQ446" s="1">
        <f t="shared" si="387"/>
        <v>0.44279909863414568</v>
      </c>
      <c r="AR446" s="1">
        <f t="shared" si="388"/>
        <v>0.41745794261698177</v>
      </c>
      <c r="AS446" s="1">
        <f t="shared" si="361"/>
        <v>0.43012852062556373</v>
      </c>
      <c r="AT446" s="1">
        <f t="shared" si="362"/>
        <v>0.44109820464523497</v>
      </c>
      <c r="AU446" s="1">
        <f t="shared" si="363"/>
        <v>0.4142416426594171</v>
      </c>
      <c r="AV446" s="1">
        <f t="shared" si="364"/>
        <v>0.42766992365232603</v>
      </c>
      <c r="AW446" s="1"/>
      <c r="AX446" s="1"/>
      <c r="AY446" s="1"/>
      <c r="AZ446" s="1">
        <f t="shared" si="383"/>
        <v>0.41645711037892574</v>
      </c>
      <c r="BA446" s="1">
        <f t="shared" si="384"/>
        <v>0.41686560611449214</v>
      </c>
      <c r="BB446" s="1">
        <f t="shared" si="385"/>
        <v>0.41666135824670897</v>
      </c>
      <c r="BC446" s="1">
        <f t="shared" si="365"/>
        <v>0.44764552579533895</v>
      </c>
      <c r="BD446" s="1">
        <f t="shared" si="366"/>
        <v>0.4225115147442754</v>
      </c>
      <c r="BE446" s="1">
        <f t="shared" si="367"/>
        <v>0.4350785202698072</v>
      </c>
      <c r="BF446" s="87"/>
      <c r="BG446" s="87"/>
      <c r="BH446" s="87"/>
      <c r="BI446" s="1">
        <f t="shared" si="368"/>
        <v>0.41327962628947157</v>
      </c>
      <c r="BJ446" s="1">
        <f t="shared" si="369"/>
        <v>0.41355231067120907</v>
      </c>
      <c r="BK446" s="1">
        <f t="shared" si="370"/>
        <v>0.41341596848034035</v>
      </c>
      <c r="BL446" s="87"/>
      <c r="BM446" s="87"/>
      <c r="BN446" s="87"/>
      <c r="BO446" s="1">
        <f>AZ446+(AQ446-NormalPNO!Y446)*$BO$1</f>
        <v>0.41527281159269169</v>
      </c>
      <c r="BP446" s="1">
        <f>BA446+(AR446-NormalPNO!Z446)*$BP$1</f>
        <v>0.41666181996852919</v>
      </c>
      <c r="BQ446" s="1">
        <f>BB446+(AS446-NormalPNO!AA446)*$BQ$1</f>
        <v>0.41593501063046051</v>
      </c>
      <c r="BR446" s="1">
        <f>BI446+(BC446-NormalPNO!Y446)*$BR$1</f>
        <v>0.4140538159844484</v>
      </c>
      <c r="BS446" s="1">
        <f>BJ446+(BD446-NormalPNO!Z446)*$BS$1</f>
        <v>0.41408191495030749</v>
      </c>
      <c r="BT446" s="1">
        <f>BK446+(BE446-NormalPNO!AA446)*$BT$1</f>
        <v>0.41390510287657062</v>
      </c>
      <c r="BU446" s="1">
        <f t="shared" si="371"/>
        <v>0.41471403147914881</v>
      </c>
      <c r="BV446" s="1">
        <f t="shared" si="372"/>
        <v>0.41334130861288354</v>
      </c>
      <c r="BW446" s="1">
        <f t="shared" si="373"/>
        <v>0.41394450358250889</v>
      </c>
      <c r="BX446" s="1">
        <f t="shared" si="374"/>
        <v>0.41106423980546358</v>
      </c>
      <c r="BY446" s="1">
        <f t="shared" si="375"/>
        <v>0.4086930419556285</v>
      </c>
      <c r="BZ446" s="1">
        <f t="shared" si="376"/>
        <v>0.40984015227129794</v>
      </c>
      <c r="CA446" s="1"/>
      <c r="CB446" t="s">
        <v>432</v>
      </c>
      <c r="CC446" s="13" t="s">
        <v>978</v>
      </c>
      <c r="CD446">
        <v>-308.24102598646101</v>
      </c>
      <c r="CE446" s="19">
        <v>-306.86055822399999</v>
      </c>
      <c r="CF446" s="19">
        <v>-308.160438823074</v>
      </c>
      <c r="CG446" s="19">
        <v>-306.84193736899999</v>
      </c>
      <c r="CH446" s="19"/>
      <c r="CI446" s="19"/>
      <c r="CJ446">
        <v>-231.87697857796499</v>
      </c>
      <c r="CK446" s="19">
        <v>-230.79436726</v>
      </c>
      <c r="CL446">
        <v>-231.818226042303</v>
      </c>
      <c r="CM446" s="19">
        <v>-230.78117620500001</v>
      </c>
      <c r="CN446" s="19"/>
      <c r="CO446" s="19"/>
      <c r="CP446" s="19">
        <f>'[3]DLPNO-CCSD(T1 or T)_TightPNO'!BL446</f>
        <v>-76.363367118257003</v>
      </c>
      <c r="CQ446" s="19">
        <f>'[3]DLPNO-CCSD(T1 or T)_TightPNO'!BM446</f>
        <v>-76.065531125000007</v>
      </c>
      <c r="CR446" s="19">
        <f>'[3]DLPNO-CCSD(T1 or T)_TightPNO'!BN446</f>
        <v>-76.341507135520004</v>
      </c>
      <c r="CS446" s="19">
        <f>'[3]DLPNO-CCSD(T1 or T)_TightPNO'!BO446</f>
        <v>-76.060086213999995</v>
      </c>
      <c r="CT446" s="19"/>
      <c r="CU446" s="19"/>
      <c r="CV446" s="19">
        <f>'[3]DLPNO-CCSD(T1 or T)_TightPNO'!BR446</f>
        <v>-76.363376073002996</v>
      </c>
      <c r="CW446" s="19">
        <f>'[3]DLPNO-CCSD(T1 or T)_TightPNO'!BS446</f>
        <v>-76.065534679999999</v>
      </c>
      <c r="CX446" s="19">
        <f>'[3]DLPNO-CCSD(T1 or T)_TightPNO'!BT446</f>
        <v>-76.341523621920004</v>
      </c>
      <c r="CY446" s="19">
        <f>'[3]DLPNO-CCSD(T1 or T)_TightPNO'!BU446</f>
        <v>-76.060089520999995</v>
      </c>
      <c r="CZ446" s="19"/>
      <c r="DA446" s="19"/>
      <c r="DB446" s="19">
        <f>'[3]DLPNO-CCSD(T1 or T)_TightPNO'!BX446</f>
        <v>-231.87698522205099</v>
      </c>
      <c r="DC446" s="19">
        <f>'[3]DLPNO-CCSD(T1 or T)_TightPNO'!BY446</f>
        <v>-230.79436976299999</v>
      </c>
      <c r="DD446" s="19">
        <f>'[3]DLPNO-CCSD(T1 or T)_TightPNO'!BZ446</f>
        <v>-231.81824993960399</v>
      </c>
      <c r="DE446" s="19">
        <f>'[3]DLPNO-CCSD(T1 or T)_TightPNO'!CA446</f>
        <v>-230.781185362</v>
      </c>
      <c r="DF446" s="19"/>
      <c r="DG446" s="19"/>
      <c r="DH446" s="19"/>
      <c r="DI446" s="40" t="str">
        <f>'[3]DLPNO-CCSD(T1 or T)_TightPNO'!CE446</f>
        <v>54_Benzene-Water_OH-pi_2.00.xyz</v>
      </c>
      <c r="DJ446" s="40">
        <f>'[3]DLPNO-CCSD(T1 or T)_TightPNO'!CF446</f>
        <v>-308.160428863628</v>
      </c>
      <c r="DK446" s="40">
        <f>'[3]DLPNO-CCSD(T1 or T)_TightPNO'!CG446</f>
        <v>-306.84193736899999</v>
      </c>
      <c r="DL446" s="40">
        <f>'[3]DLPNO-CCSD(T1 or T)_TightPNO'!CH446</f>
        <v>-231.818178440998</v>
      </c>
      <c r="DM446" s="40">
        <f>'[3]DLPNO-CCSD(T1 or T)_TightPNO'!CI446</f>
        <v>-230.78117620500001</v>
      </c>
      <c r="DN446" s="40">
        <f>'[3]DLPNO-CCSD(T1 or T)_TightPNO'!CJ446</f>
        <v>-76.341560223925001</v>
      </c>
      <c r="DO446" s="40">
        <f>'[3]DLPNO-CCSD(T1 or T)_TightPNO'!CK446</f>
        <v>-76.060086213999995</v>
      </c>
      <c r="DP446" s="40">
        <f>'[3]DLPNO-CCSD(T1 or T)_TightPNO'!CL446</f>
        <v>-76.341577074417998</v>
      </c>
      <c r="DQ446" s="40">
        <f>'[3]DLPNO-CCSD(T1 or T)_TightPNO'!CM446</f>
        <v>-76.060089520999995</v>
      </c>
      <c r="DR446" s="40">
        <f>'[3]DLPNO-CCSD(T1 or T)_TightPNO'!CN446</f>
        <v>-231.81820263441901</v>
      </c>
      <c r="DS446" s="40">
        <f>'[3]DLPNO-CCSD(T1 or T)_TightPNO'!CO446</f>
        <v>-230.781185362</v>
      </c>
      <c r="DT446" s="19"/>
      <c r="DU446" s="10"/>
      <c r="DV446" s="13" t="s">
        <v>978</v>
      </c>
      <c r="DW446">
        <f>'[3]DLPNO-CCSD(T1 or T)_TightPNO'!CS446</f>
        <v>-308.16082705849101</v>
      </c>
      <c r="DX446">
        <f>'[3]DLPNO-CCSD(T1 or T)_TightPNO'!CT446</f>
        <v>-306.84193736899999</v>
      </c>
      <c r="DY446">
        <f>'[3]DLPNO-CCSD(T1 or T)_TightPNO'!CU446</f>
        <v>-231.81860954436399</v>
      </c>
      <c r="DZ446">
        <f>'[3]DLPNO-CCSD(T1 or T)_TightPNO'!CV446</f>
        <v>-230.78117620500001</v>
      </c>
      <c r="EA446">
        <f>'[3]DLPNO-CCSD(T1 or T)_TightPNO'!CW446</f>
        <v>-76.341514579423006</v>
      </c>
      <c r="EB446">
        <f>'[3]DLPNO-CCSD(T1 or T)_TightPNO'!CX446</f>
        <v>-76.060086213999995</v>
      </c>
      <c r="EC446">
        <f>'[3]DLPNO-CCSD(T1 or T)_TightPNO'!CY446</f>
        <v>-76.341532176670995</v>
      </c>
      <c r="ED446">
        <f>'[3]DLPNO-CCSD(T1 or T)_TightPNO'!CZ446</f>
        <v>-76.060089520999995</v>
      </c>
      <c r="EE446">
        <f>'[3]DLPNO-CCSD(T1 or T)_TightPNO'!DA446</f>
        <v>-231.81863474577</v>
      </c>
      <c r="EF446">
        <f>'[3]DLPNO-CCSD(T1 or T)_TightPNO'!DB446</f>
        <v>-230.781185362</v>
      </c>
      <c r="EH446" s="13" t="s">
        <v>978</v>
      </c>
      <c r="EJ446">
        <f t="shared" si="377"/>
        <v>-308.16044380279698</v>
      </c>
      <c r="EK446" s="36">
        <f t="shared" si="378"/>
        <v>-231.81824984295548</v>
      </c>
      <c r="EL446">
        <f t="shared" si="379"/>
        <v>-76.341480591317506</v>
      </c>
      <c r="EM446">
        <f t="shared" si="380"/>
        <v>-76.341496895671014</v>
      </c>
      <c r="EN446">
        <f t="shared" si="381"/>
        <v>-231.81827359219648</v>
      </c>
    </row>
    <row r="447" spans="1:144" ht="17" x14ac:dyDescent="0.2">
      <c r="A447" s="4">
        <f>'[1]De Raw'!$A445</f>
        <v>3.3380048020375179</v>
      </c>
      <c r="B447" t="s">
        <v>433</v>
      </c>
      <c r="C447" s="1">
        <f>ABS(AK447-$A447)</f>
        <v>2.944434744556057E-2</v>
      </c>
      <c r="D447" s="1">
        <f>ABS(AL447-$A447)</f>
        <v>0.29065694389720953</v>
      </c>
      <c r="E447" s="1">
        <f>ABS(AM447-$A447)</f>
        <v>0.1306062982258247</v>
      </c>
      <c r="F447" s="1">
        <f>ABS(AN447-$A447)</f>
        <v>0.1811583195141635</v>
      </c>
      <c r="G447" s="1">
        <f>ABS(AO447-$A447)</f>
        <v>0.78583269986736193</v>
      </c>
      <c r="H447" s="1">
        <f>ABS(AP447-$A447)</f>
        <v>0.30233719017659944</v>
      </c>
      <c r="I447" s="15">
        <f>ABS(AQ447-$A447)</f>
        <v>0.37765806250532874</v>
      </c>
      <c r="J447" s="1">
        <f>ABS(AR447-$A447)</f>
        <v>0.58431618533778584</v>
      </c>
      <c r="K447" s="1">
        <f>ABS(AS447-$A447)</f>
        <v>0.10332906141622855</v>
      </c>
      <c r="L447" s="15">
        <f>ABS(AT447-$A447)</f>
        <v>0.45370258475463121</v>
      </c>
      <c r="M447" s="1">
        <f>ABS(AU447-$A447)</f>
        <v>0.49458201998315987</v>
      </c>
      <c r="N447" s="1">
        <f>ABS(AV447-$A447)</f>
        <v>2.0439717614264552E-2</v>
      </c>
      <c r="O447" s="15">
        <f>ABS(AZ447-$A447)</f>
        <v>0.19885652297538892</v>
      </c>
      <c r="P447" s="1">
        <f>ABS(BA447-$A447)</f>
        <v>9.8123859964740046E-2</v>
      </c>
      <c r="Q447" s="1">
        <f>ABS(BB447-$A447)</f>
        <v>0.14849019147006493</v>
      </c>
      <c r="R447" s="15">
        <f>ABS(BC447-$A447)</f>
        <v>0.47590793403658127</v>
      </c>
      <c r="S447" s="1">
        <f>ABS(BD447-$A447)</f>
        <v>0.48355792807299736</v>
      </c>
      <c r="T447" s="1">
        <f>ABS(BE447-$A447)</f>
        <v>3.8249970182082649E-3</v>
      </c>
      <c r="U447" s="91">
        <f>ABS(BI447-$A447)</f>
        <v>0.26327251298164533</v>
      </c>
      <c r="V447" s="92">
        <f>ABS(BJ447-$A447)</f>
        <v>0.16418443380428815</v>
      </c>
      <c r="W447" s="92">
        <f>ABS(BK447-$A447)</f>
        <v>0.21372847339296719</v>
      </c>
      <c r="X447" s="15">
        <f t="shared" si="341"/>
        <v>0.17358661523013641</v>
      </c>
      <c r="Y447" s="1">
        <f t="shared" si="342"/>
        <v>9.1441870982242879E-2</v>
      </c>
      <c r="Z447" s="1">
        <f t="shared" si="343"/>
        <v>0.12948858526551543</v>
      </c>
      <c r="AA447" s="15">
        <f t="shared" si="344"/>
        <v>0.2698740952892229</v>
      </c>
      <c r="AB447" s="1">
        <f t="shared" si="345"/>
        <v>0.17067866567348799</v>
      </c>
      <c r="AC447" s="1">
        <f t="shared" si="346"/>
        <v>0.21872509662681772</v>
      </c>
      <c r="AD447" s="15">
        <f t="shared" si="347"/>
        <v>0.12092597407547556</v>
      </c>
      <c r="AE447" s="1">
        <f t="shared" si="348"/>
        <v>2.0337908037060259E-4</v>
      </c>
      <c r="AF447" s="1">
        <f t="shared" si="349"/>
        <v>5.689392629436707E-2</v>
      </c>
      <c r="AG447" s="15">
        <f t="shared" si="350"/>
        <v>0.16422577175479214</v>
      </c>
      <c r="AH447" s="1">
        <f t="shared" si="351"/>
        <v>2.8611748364641088E-2</v>
      </c>
      <c r="AI447" s="1">
        <f t="shared" si="352"/>
        <v>9.3173106917577631E-2</v>
      </c>
      <c r="AJ447" s="1"/>
      <c r="AK447" s="1">
        <f t="shared" si="386"/>
        <v>3.3674491494830785</v>
      </c>
      <c r="AL447" s="1">
        <f t="shared" si="354"/>
        <v>3.0473478581403084</v>
      </c>
      <c r="AM447" s="1">
        <f t="shared" si="358"/>
        <v>3.2073985038116932</v>
      </c>
      <c r="AN447" s="1">
        <f t="shared" si="355"/>
        <v>3.5191631215516814</v>
      </c>
      <c r="AO447" s="1">
        <f t="shared" si="359"/>
        <v>2.552172102170156</v>
      </c>
      <c r="AP447" s="1">
        <f t="shared" si="360"/>
        <v>3.0356676118609185</v>
      </c>
      <c r="AQ447" s="1">
        <f t="shared" si="387"/>
        <v>3.7156628645428467</v>
      </c>
      <c r="AR447" s="1">
        <f t="shared" si="388"/>
        <v>2.7536886166997321</v>
      </c>
      <c r="AS447" s="1">
        <f t="shared" si="361"/>
        <v>3.2346757406212894</v>
      </c>
      <c r="AT447" s="1">
        <f t="shared" si="362"/>
        <v>3.7917073867921491</v>
      </c>
      <c r="AU447" s="1">
        <f t="shared" si="363"/>
        <v>2.8434227820543581</v>
      </c>
      <c r="AV447" s="1">
        <f t="shared" si="364"/>
        <v>3.3175650844232534</v>
      </c>
      <c r="AW447" s="1"/>
      <c r="AX447" s="1"/>
      <c r="AY447" s="1"/>
      <c r="AZ447" s="1">
        <f t="shared" ref="AZ447:AZ478" si="389">AK447+(AK447-AQ447)*$BA$2</f>
        <v>3.139148279062129</v>
      </c>
      <c r="BA447" s="1">
        <f t="shared" ref="BA447:BA478" si="390">AL447+(AL447-AR447)*$BA$2</f>
        <v>3.2398809420727779</v>
      </c>
      <c r="BB447" s="1">
        <f t="shared" ref="BB447:BB478" si="391">AM447+(AM447-AS447)*$BA$2</f>
        <v>3.189514610567453</v>
      </c>
      <c r="BC447" s="1">
        <f t="shared" si="365"/>
        <v>3.8139127360740992</v>
      </c>
      <c r="BD447" s="1">
        <f t="shared" si="366"/>
        <v>2.8544468739645206</v>
      </c>
      <c r="BE447" s="1">
        <f t="shared" si="367"/>
        <v>3.3341798050193097</v>
      </c>
      <c r="BF447" s="87"/>
      <c r="BG447" s="87"/>
      <c r="BH447" s="87"/>
      <c r="BI447" s="1">
        <f t="shared" si="368"/>
        <v>3.0747322890558726</v>
      </c>
      <c r="BJ447" s="1">
        <f t="shared" si="369"/>
        <v>3.1738203682332298</v>
      </c>
      <c r="BK447" s="1">
        <f t="shared" si="370"/>
        <v>3.1242763286445507</v>
      </c>
      <c r="BL447" s="87"/>
      <c r="BM447" s="87"/>
      <c r="BN447" s="87"/>
      <c r="BO447" s="1">
        <f>AZ447+(AQ447-NormalPNO!Y447)*$BO$1</f>
        <v>3.1644181868073815</v>
      </c>
      <c r="BP447" s="1">
        <f>BA447+(AR447-NormalPNO!Z447)*$BP$1</f>
        <v>3.246562931055275</v>
      </c>
      <c r="BQ447" s="1">
        <f>BB447+(AS447-NormalPNO!AA447)*$BQ$1</f>
        <v>3.2085162167720025</v>
      </c>
      <c r="BR447" s="1">
        <f>BI447+(BC447-NormalPNO!Y447)*$BR$1</f>
        <v>3.068130706748295</v>
      </c>
      <c r="BS447" s="1">
        <f>BJ447+(BD447-NormalPNO!Z447)*$BS$1</f>
        <v>3.1673261363640299</v>
      </c>
      <c r="BT447" s="1">
        <f>BK447+(BE447-NormalPNO!AA447)*$BT$1</f>
        <v>3.1192797054107002</v>
      </c>
      <c r="BU447" s="1">
        <f t="shared" si="371"/>
        <v>3.2170788279620424</v>
      </c>
      <c r="BV447" s="1">
        <f t="shared" si="372"/>
        <v>3.3382081811178885</v>
      </c>
      <c r="BW447" s="1">
        <f t="shared" si="373"/>
        <v>3.2811108757431509</v>
      </c>
      <c r="BX447" s="1">
        <f t="shared" si="374"/>
        <v>3.1737790302827258</v>
      </c>
      <c r="BY447" s="1">
        <f t="shared" si="375"/>
        <v>3.3093930536728768</v>
      </c>
      <c r="BZ447" s="1">
        <f t="shared" si="376"/>
        <v>3.2448316951199403</v>
      </c>
      <c r="CA447" s="1"/>
      <c r="CB447" t="s">
        <v>433</v>
      </c>
      <c r="CC447" s="13" t="s">
        <v>979</v>
      </c>
      <c r="CD447">
        <v>-347.47520855458799</v>
      </c>
      <c r="CE447" s="19">
        <v>-345.88890666399999</v>
      </c>
      <c r="CF447" s="19">
        <v>-347.38521169723299</v>
      </c>
      <c r="CG447" s="19">
        <v>-345.86826666399998</v>
      </c>
      <c r="CH447" s="19"/>
      <c r="CI447" s="19"/>
      <c r="CJ447">
        <v>-231.876974845342</v>
      </c>
      <c r="CK447" s="19">
        <v>-230.794350194</v>
      </c>
      <c r="CL447">
        <v>-231.81822849058599</v>
      </c>
      <c r="CM447" s="19">
        <v>-230.78115941499999</v>
      </c>
      <c r="CN447" s="19"/>
      <c r="CO447" s="19"/>
      <c r="CP447" s="19">
        <f>'[3]DLPNO-CCSD(T1 or T)_TightPNO'!BL447</f>
        <v>-115.592867337662</v>
      </c>
      <c r="CQ447" s="19">
        <f>'[3]DLPNO-CCSD(T1 or T)_TightPNO'!BM447</f>
        <v>-115.099481117</v>
      </c>
      <c r="CR447" s="19">
        <f>'[3]DLPNO-CCSD(T1 or T)_TightPNO'!BN447</f>
        <v>-115.561061921209</v>
      </c>
      <c r="CS447" s="19">
        <f>'[3]DLPNO-CCSD(T1 or T)_TightPNO'!BO447</f>
        <v>-115.091847394</v>
      </c>
      <c r="CT447" s="19"/>
      <c r="CU447" s="19"/>
      <c r="CV447" s="19">
        <f>'[3]DLPNO-CCSD(T1 or T)_TightPNO'!BR447</f>
        <v>-115.59308996156</v>
      </c>
      <c r="CW447" s="19">
        <f>'[3]DLPNO-CCSD(T1 or T)_TightPNO'!BS447</f>
        <v>-115.099531297</v>
      </c>
      <c r="CX447" s="19">
        <f>'[3]DLPNO-CCSD(T1 or T)_TightPNO'!BT447</f>
        <v>-115.561673304493</v>
      </c>
      <c r="CY447" s="19">
        <f>'[3]DLPNO-CCSD(T1 or T)_TightPNO'!BU447</f>
        <v>-115.091972246</v>
      </c>
      <c r="CZ447" s="19"/>
      <c r="DA447" s="19"/>
      <c r="DB447" s="19">
        <f>'[3]DLPNO-CCSD(T1 or T)_TightPNO'!BX447</f>
        <v>-231.877262335301</v>
      </c>
      <c r="DC447" s="19">
        <f>'[3]DLPNO-CCSD(T1 or T)_TightPNO'!BY447</f>
        <v>-230.79438795499999</v>
      </c>
      <c r="DD447" s="19">
        <f>'[3]DLPNO-CCSD(T1 or T)_TightPNO'!BZ447</f>
        <v>-231.819150110783</v>
      </c>
      <c r="DE447" s="19">
        <f>'[3]DLPNO-CCSD(T1 or T)_TightPNO'!CA447</f>
        <v>-230.781325705</v>
      </c>
      <c r="DF447" s="19"/>
      <c r="DG447" s="19"/>
      <c r="DH447" s="19"/>
      <c r="DI447" s="40" t="str">
        <f>'[3]DLPNO-CCSD(T1 or T)_TightPNO'!CE447</f>
        <v>55_Benzene-MeOH_OH-pi_0.90.xyz</v>
      </c>
      <c r="DJ447" s="40">
        <f>'[3]DLPNO-CCSD(T1 or T)_TightPNO'!CF447</f>
        <v>-347.38481850876002</v>
      </c>
      <c r="DK447" s="40">
        <f>'[3]DLPNO-CCSD(T1 or T)_TightPNO'!CG447</f>
        <v>-345.86826666399998</v>
      </c>
      <c r="DL447" s="40">
        <f>'[3]DLPNO-CCSD(T1 or T)_TightPNO'!CH447</f>
        <v>-231.818178156383</v>
      </c>
      <c r="DM447" s="40">
        <f>'[3]DLPNO-CCSD(T1 or T)_TightPNO'!CI447</f>
        <v>-230.78115941499999</v>
      </c>
      <c r="DN447" s="40">
        <f>'[3]DLPNO-CCSD(T1 or T)_TightPNO'!CJ447</f>
        <v>-115.561032209199</v>
      </c>
      <c r="DO447" s="40">
        <f>'[3]DLPNO-CCSD(T1 or T)_TightPNO'!CK447</f>
        <v>-115.091847394</v>
      </c>
      <c r="DP447" s="40">
        <f>'[3]DLPNO-CCSD(T1 or T)_TightPNO'!CL447</f>
        <v>-115.561656189581</v>
      </c>
      <c r="DQ447" s="40">
        <f>'[3]DLPNO-CCSD(T1 or T)_TightPNO'!CM447</f>
        <v>-115.091972246</v>
      </c>
      <c r="DR447" s="40">
        <f>'[3]DLPNO-CCSD(T1 or T)_TightPNO'!CN447</f>
        <v>-231.81909517421599</v>
      </c>
      <c r="DS447" s="40">
        <f>'[3]DLPNO-CCSD(T1 or T)_TightPNO'!CO447</f>
        <v>-230.781325705</v>
      </c>
      <c r="DT447" s="19"/>
      <c r="DU447" s="10"/>
      <c r="DV447" s="13" t="s">
        <v>979</v>
      </c>
      <c r="DW447">
        <f>'[3]DLPNO-CCSD(T1 or T)_TightPNO'!CS447</f>
        <v>-347.38575546959999</v>
      </c>
      <c r="DX447">
        <f>'[3]DLPNO-CCSD(T1 or T)_TightPNO'!CT447</f>
        <v>-345.86826666399998</v>
      </c>
      <c r="DY447">
        <f>'[3]DLPNO-CCSD(T1 or T)_TightPNO'!CU447</f>
        <v>-231.81860966497501</v>
      </c>
      <c r="DZ447">
        <f>'[3]DLPNO-CCSD(T1 or T)_TightPNO'!CV447</f>
        <v>-230.78115941499999</v>
      </c>
      <c r="EA447">
        <f>'[3]DLPNO-CCSD(T1 or T)_TightPNO'!CW447</f>
        <v>-115.56110333453201</v>
      </c>
      <c r="EB447">
        <f>'[3]DLPNO-CCSD(T1 or T)_TightPNO'!CX447</f>
        <v>-115.091847394</v>
      </c>
      <c r="EC447">
        <f>'[3]DLPNO-CCSD(T1 or T)_TightPNO'!CY447</f>
        <v>-115.561713032125</v>
      </c>
      <c r="ED447">
        <f>'[3]DLPNO-CCSD(T1 or T)_TightPNO'!CZ447</f>
        <v>-115.091972246</v>
      </c>
      <c r="EE447">
        <f>'[3]DLPNO-CCSD(T1 or T)_TightPNO'!DA447</f>
        <v>-231.81951115502901</v>
      </c>
      <c r="EF447">
        <f>'[3]DLPNO-CCSD(T1 or T)_TightPNO'!DB447</f>
        <v>-230.781325705</v>
      </c>
      <c r="EH447" s="13" t="s">
        <v>979</v>
      </c>
      <c r="EJ447">
        <f t="shared" si="377"/>
        <v>-347.3854082914695</v>
      </c>
      <c r="EK447" s="36">
        <f t="shared" si="378"/>
        <v>-231.81825365768748</v>
      </c>
      <c r="EL447">
        <f t="shared" si="379"/>
        <v>-115.561076777214</v>
      </c>
      <c r="EM447">
        <f t="shared" si="380"/>
        <v>-115.561681861949</v>
      </c>
      <c r="EN447">
        <f t="shared" si="381"/>
        <v>-231.81917757906649</v>
      </c>
    </row>
    <row r="448" spans="1:144" ht="17" x14ac:dyDescent="0.2">
      <c r="A448" s="4">
        <f>'[1]De Raw'!$A446</f>
        <v>3.9498967926349868</v>
      </c>
      <c r="B448" t="s">
        <v>434</v>
      </c>
      <c r="C448" s="1">
        <f>ABS(AK448-$A448)</f>
        <v>2.9642832100621241E-2</v>
      </c>
      <c r="D448" s="1">
        <f>ABS(AL448-$A448)</f>
        <v>0.24420830640940139</v>
      </c>
      <c r="E448" s="1">
        <f>ABS(AM448-$A448)</f>
        <v>0.10728273715439007</v>
      </c>
      <c r="F448" s="1">
        <f>ABS(AN448-$A448)</f>
        <v>0.18952045866026435</v>
      </c>
      <c r="G448" s="1">
        <f>ABS(AO448-$A448)</f>
        <v>0.63535542138021484</v>
      </c>
      <c r="H448" s="1">
        <f>ABS(AP448-$A448)</f>
        <v>0.22291748135997524</v>
      </c>
      <c r="I448" s="15">
        <f>ABS(AQ448-$A448)</f>
        <v>0.33878933179095672</v>
      </c>
      <c r="J448" s="1">
        <f>ABS(AR448-$A448)</f>
        <v>0.48260582021881415</v>
      </c>
      <c r="K448" s="1">
        <f>ABS(AS448-$A448)</f>
        <v>7.1908244213928718E-2</v>
      </c>
      <c r="L448" s="15">
        <f>ABS(AT448-$A448)</f>
        <v>0.40702274255042692</v>
      </c>
      <c r="M448" s="1">
        <f>ABS(AU448-$A448)</f>
        <v>0.40213265466733361</v>
      </c>
      <c r="N448" s="1">
        <f>ABS(AV448-$A448)</f>
        <v>2.4450439415466541E-3</v>
      </c>
      <c r="O448" s="15">
        <f>ABS(AZ448-$A448)</f>
        <v>0.17304423022482229</v>
      </c>
      <c r="P448" s="1">
        <f>ABS(BA448-$A448)</f>
        <v>8.7906708985137083E-2</v>
      </c>
      <c r="Q448" s="1">
        <f>ABS(BB448-$A448)</f>
        <v>0.13047546960497991</v>
      </c>
      <c r="R448" s="15">
        <f>ABS(BC448-$A448)</f>
        <v>0.41342376839197215</v>
      </c>
      <c r="S448" s="1">
        <f>ABS(BD448-$A448)</f>
        <v>0.40623101962027874</v>
      </c>
      <c r="T448" s="1">
        <f>ABS(BE448-$A448)</f>
        <v>3.5963743858467012E-3</v>
      </c>
      <c r="U448" s="91">
        <f>ABS(BI448-$A448)</f>
        <v>0.22197713005751352</v>
      </c>
      <c r="V448" s="92">
        <f>ABS(BJ448-$A448)</f>
        <v>0.13798065122454428</v>
      </c>
      <c r="W448" s="92">
        <f>ABS(BK448-$A448)</f>
        <v>0.17997889064102868</v>
      </c>
      <c r="X448" s="15">
        <f t="shared" si="341"/>
        <v>0.14713385932658074</v>
      </c>
      <c r="Y448" s="1">
        <f t="shared" si="342"/>
        <v>8.1045062943311486E-2</v>
      </c>
      <c r="Z448" s="1">
        <f t="shared" si="343"/>
        <v>0.11097680393097864</v>
      </c>
      <c r="AA448" s="15">
        <f t="shared" si="344"/>
        <v>0.23002990004237489</v>
      </c>
      <c r="AB448" s="1">
        <f t="shared" si="345"/>
        <v>0.14575481322098227</v>
      </c>
      <c r="AC448" s="1">
        <f t="shared" si="346"/>
        <v>0.18601225890705919</v>
      </c>
      <c r="AD448" s="15">
        <f t="shared" si="347"/>
        <v>0.10311852096247565</v>
      </c>
      <c r="AE448" s="1">
        <f t="shared" si="348"/>
        <v>2.7268349738607256E-4</v>
      </c>
      <c r="AF448" s="1">
        <f t="shared" si="349"/>
        <v>4.8311910500864474E-2</v>
      </c>
      <c r="AG448" s="15">
        <f t="shared" si="350"/>
        <v>0.13310423325157927</v>
      </c>
      <c r="AH448" s="1">
        <f t="shared" si="351"/>
        <v>1.6399722527790317E-2</v>
      </c>
      <c r="AI448" s="1">
        <f t="shared" si="352"/>
        <v>7.1838477276805701E-2</v>
      </c>
      <c r="AJ448" s="1"/>
      <c r="AK448" s="1">
        <f t="shared" si="386"/>
        <v>3.9795396247356081</v>
      </c>
      <c r="AL448" s="1">
        <f t="shared" si="354"/>
        <v>3.7056884862255854</v>
      </c>
      <c r="AM448" s="1">
        <f t="shared" si="358"/>
        <v>3.8426140554805968</v>
      </c>
      <c r="AN448" s="1">
        <f t="shared" si="355"/>
        <v>4.1394172512952512</v>
      </c>
      <c r="AO448" s="1">
        <f t="shared" si="359"/>
        <v>3.314541371254772</v>
      </c>
      <c r="AP448" s="1">
        <f t="shared" si="360"/>
        <v>3.7269793112750116</v>
      </c>
      <c r="AQ448" s="1">
        <f t="shared" si="387"/>
        <v>4.2886861244259435</v>
      </c>
      <c r="AR448" s="1">
        <f t="shared" si="388"/>
        <v>3.4672909724161727</v>
      </c>
      <c r="AS448" s="1">
        <f t="shared" si="361"/>
        <v>3.8779885484210581</v>
      </c>
      <c r="AT448" s="1">
        <f t="shared" si="362"/>
        <v>4.3569195351854137</v>
      </c>
      <c r="AU448" s="1">
        <f t="shared" si="363"/>
        <v>3.5477641379676532</v>
      </c>
      <c r="AV448" s="1">
        <f t="shared" si="364"/>
        <v>3.9523418365765335</v>
      </c>
      <c r="AW448" s="1"/>
      <c r="AX448" s="1"/>
      <c r="AY448" s="1"/>
      <c r="AZ448" s="1">
        <f t="shared" si="389"/>
        <v>3.7768525624101645</v>
      </c>
      <c r="BA448" s="1">
        <f t="shared" si="390"/>
        <v>3.8619900836498497</v>
      </c>
      <c r="BB448" s="1">
        <f t="shared" si="391"/>
        <v>3.8194213230300069</v>
      </c>
      <c r="BC448" s="1">
        <f t="shared" si="365"/>
        <v>4.363320561026959</v>
      </c>
      <c r="BD448" s="1">
        <f t="shared" si="366"/>
        <v>3.5436657730147081</v>
      </c>
      <c r="BE448" s="1">
        <f t="shared" si="367"/>
        <v>3.9534931670208335</v>
      </c>
      <c r="BF448" s="87"/>
      <c r="BG448" s="87"/>
      <c r="BH448" s="87"/>
      <c r="BI448" s="1">
        <f t="shared" si="368"/>
        <v>3.7279196625774733</v>
      </c>
      <c r="BJ448" s="1">
        <f t="shared" si="369"/>
        <v>3.8119161414104425</v>
      </c>
      <c r="BK448" s="1">
        <f t="shared" si="370"/>
        <v>3.7699179019939582</v>
      </c>
      <c r="BL448" s="87"/>
      <c r="BM448" s="87"/>
      <c r="BN448" s="87"/>
      <c r="BO448" s="1">
        <f>AZ448+(AQ448-NormalPNO!Y448)*$BO$1</f>
        <v>3.8027629333084061</v>
      </c>
      <c r="BP448" s="1">
        <f>BA448+(AR448-NormalPNO!Z448)*$BP$1</f>
        <v>3.8688517296916753</v>
      </c>
      <c r="BQ448" s="1">
        <f>BB448+(AS448-NormalPNO!AA448)*$BQ$1</f>
        <v>3.8389199887040082</v>
      </c>
      <c r="BR448" s="1">
        <f>BI448+(BC448-NormalPNO!Y448)*$BR$1</f>
        <v>3.7198668925926119</v>
      </c>
      <c r="BS448" s="1">
        <f>BJ448+(BD448-NormalPNO!Z448)*$BS$1</f>
        <v>3.8041419794140046</v>
      </c>
      <c r="BT448" s="1">
        <f>BK448+(BE448-NormalPNO!AA448)*$BT$1</f>
        <v>3.7638845337279276</v>
      </c>
      <c r="BU448" s="1">
        <f t="shared" si="371"/>
        <v>3.8467782716725112</v>
      </c>
      <c r="BV448" s="1">
        <f t="shared" si="372"/>
        <v>3.9501694761323729</v>
      </c>
      <c r="BW448" s="1">
        <f t="shared" si="373"/>
        <v>3.9015848821341224</v>
      </c>
      <c r="BX448" s="1">
        <f t="shared" si="374"/>
        <v>3.8167925593834076</v>
      </c>
      <c r="BY448" s="1">
        <f t="shared" si="375"/>
        <v>3.9334970701071965</v>
      </c>
      <c r="BZ448" s="1">
        <f t="shared" si="376"/>
        <v>3.8780583153581811</v>
      </c>
      <c r="CA448" s="1"/>
      <c r="CB448" t="s">
        <v>434</v>
      </c>
      <c r="CC448" s="13" t="s">
        <v>980</v>
      </c>
      <c r="CD448">
        <v>-347.476183982809</v>
      </c>
      <c r="CE448" s="19">
        <v>-345.89190851400002</v>
      </c>
      <c r="CF448" s="19">
        <v>-347.386124867886</v>
      </c>
      <c r="CG448" s="19">
        <v>-345.87123466700001</v>
      </c>
      <c r="CH448" s="19"/>
      <c r="CI448" s="19"/>
      <c r="CJ448">
        <v>-231.876974845342</v>
      </c>
      <c r="CK448" s="19">
        <v>-230.794350194</v>
      </c>
      <c r="CL448">
        <v>-231.81822849058599</v>
      </c>
      <c r="CM448" s="19">
        <v>-230.78115941499999</v>
      </c>
      <c r="CN448" s="19"/>
      <c r="CO448" s="19"/>
      <c r="CP448" s="19">
        <f>'[3]DLPNO-CCSD(T1 or T)_TightPNO'!BL448</f>
        <v>-115.592867337662</v>
      </c>
      <c r="CQ448" s="19">
        <f>'[3]DLPNO-CCSD(T1 or T)_TightPNO'!BM448</f>
        <v>-115.099481117</v>
      </c>
      <c r="CR448" s="19">
        <f>'[3]DLPNO-CCSD(T1 or T)_TightPNO'!BN448</f>
        <v>-115.561061921209</v>
      </c>
      <c r="CS448" s="19">
        <f>'[3]DLPNO-CCSD(T1 or T)_TightPNO'!BO448</f>
        <v>-115.091847394</v>
      </c>
      <c r="CT448" s="19"/>
      <c r="CU448" s="19"/>
      <c r="CV448" s="19">
        <f>'[3]DLPNO-CCSD(T1 or T)_TightPNO'!BR448</f>
        <v>-115.593059537263</v>
      </c>
      <c r="CW448" s="19">
        <f>'[3]DLPNO-CCSD(T1 or T)_TightPNO'!BS448</f>
        <v>-115.099526252</v>
      </c>
      <c r="CX448" s="19">
        <f>'[3]DLPNO-CCSD(T1 or T)_TightPNO'!BT448</f>
        <v>-115.561584301709</v>
      </c>
      <c r="CY448" s="19">
        <f>'[3]DLPNO-CCSD(T1 or T)_TightPNO'!BU448</f>
        <v>-115.091957498</v>
      </c>
      <c r="CZ448" s="19"/>
      <c r="DA448" s="19"/>
      <c r="DB448" s="19">
        <f>'[3]DLPNO-CCSD(T1 or T)_TightPNO'!BX448</f>
        <v>-231.87721905529099</v>
      </c>
      <c r="DC448" s="19">
        <f>'[3]DLPNO-CCSD(T1 or T)_TightPNO'!BY448</f>
        <v>-230.79438357399999</v>
      </c>
      <c r="DD448" s="19">
        <f>'[3]DLPNO-CCSD(T1 or T)_TightPNO'!BZ448</f>
        <v>-231.819015086527</v>
      </c>
      <c r="DE448" s="19">
        <f>'[3]DLPNO-CCSD(T1 or T)_TightPNO'!CA448</f>
        <v>-230.78130461999999</v>
      </c>
      <c r="DF448" s="19"/>
      <c r="DG448" s="19"/>
      <c r="DH448" s="19"/>
      <c r="DI448" s="40" t="str">
        <f>'[3]DLPNO-CCSD(T1 or T)_TightPNO'!CE448</f>
        <v>55_Benzene-MeOH_OH-pi_0.95.xyz</v>
      </c>
      <c r="DJ448" s="40">
        <f>'[3]DLPNO-CCSD(T1 or T)_TightPNO'!CF448</f>
        <v>-347.38580694659203</v>
      </c>
      <c r="DK448" s="40">
        <f>'[3]DLPNO-CCSD(T1 or T)_TightPNO'!CG448</f>
        <v>-345.87123466700001</v>
      </c>
      <c r="DL448" s="40">
        <f>'[3]DLPNO-CCSD(T1 or T)_TightPNO'!CH448</f>
        <v>-231.818178156383</v>
      </c>
      <c r="DM448" s="40">
        <f>'[3]DLPNO-CCSD(T1 or T)_TightPNO'!CI448</f>
        <v>-230.78115941499999</v>
      </c>
      <c r="DN448" s="40">
        <f>'[3]DLPNO-CCSD(T1 or T)_TightPNO'!CJ448</f>
        <v>-115.561032209199</v>
      </c>
      <c r="DO448" s="40">
        <f>'[3]DLPNO-CCSD(T1 or T)_TightPNO'!CK448</f>
        <v>-115.091847394</v>
      </c>
      <c r="DP448" s="40">
        <f>'[3]DLPNO-CCSD(T1 or T)_TightPNO'!CL448</f>
        <v>-115.561564171092</v>
      </c>
      <c r="DQ448" s="40">
        <f>'[3]DLPNO-CCSD(T1 or T)_TightPNO'!CM448</f>
        <v>-115.091957498</v>
      </c>
      <c r="DR448" s="40">
        <f>'[3]DLPNO-CCSD(T1 or T)_TightPNO'!CN448</f>
        <v>-231.81896071782401</v>
      </c>
      <c r="DS448" s="40">
        <f>'[3]DLPNO-CCSD(T1 or T)_TightPNO'!CO448</f>
        <v>-230.78130461999999</v>
      </c>
      <c r="DT448" s="19"/>
      <c r="DU448" s="10"/>
      <c r="DV448" s="13" t="s">
        <v>980</v>
      </c>
      <c r="DW448">
        <f>'[3]DLPNO-CCSD(T1 or T)_TightPNO'!CS448</f>
        <v>-347.38665619245501</v>
      </c>
      <c r="DX448">
        <f>'[3]DLPNO-CCSD(T1 or T)_TightPNO'!CT448</f>
        <v>-345.87123466700001</v>
      </c>
      <c r="DY448">
        <f>'[3]DLPNO-CCSD(T1 or T)_TightPNO'!CU448</f>
        <v>-231.81860966497501</v>
      </c>
      <c r="DZ448">
        <f>'[3]DLPNO-CCSD(T1 or T)_TightPNO'!CV448</f>
        <v>-230.78115941499999</v>
      </c>
      <c r="EA448">
        <f>'[3]DLPNO-CCSD(T1 or T)_TightPNO'!CW448</f>
        <v>-115.56110333453201</v>
      </c>
      <c r="EB448">
        <f>'[3]DLPNO-CCSD(T1 or T)_TightPNO'!CX448</f>
        <v>-115.091847394</v>
      </c>
      <c r="EC448">
        <f>'[3]DLPNO-CCSD(T1 or T)_TightPNO'!CY448</f>
        <v>-115.56162362674699</v>
      </c>
      <c r="ED448">
        <f>'[3]DLPNO-CCSD(T1 or T)_TightPNO'!CZ448</f>
        <v>-115.091957498</v>
      </c>
      <c r="EE448">
        <f>'[3]DLPNO-CCSD(T1 or T)_TightPNO'!DA448</f>
        <v>-231.81937884391101</v>
      </c>
      <c r="EF448">
        <f>'[3]DLPNO-CCSD(T1 or T)_TightPNO'!DB448</f>
        <v>-230.78130461999999</v>
      </c>
      <c r="EH448" s="13" t="s">
        <v>980</v>
      </c>
      <c r="EJ448">
        <f t="shared" si="377"/>
        <v>-347.38628382853301</v>
      </c>
      <c r="EK448" s="36">
        <f t="shared" si="378"/>
        <v>-231.81825365768748</v>
      </c>
      <c r="EL448">
        <f t="shared" si="379"/>
        <v>-115.561076777214</v>
      </c>
      <c r="EM448">
        <f t="shared" si="380"/>
        <v>-115.56159436701751</v>
      </c>
      <c r="EN448">
        <f t="shared" si="381"/>
        <v>-231.8190422708785</v>
      </c>
    </row>
    <row r="449" spans="1:144" ht="17" x14ac:dyDescent="0.2">
      <c r="A449" s="4">
        <f>'[1]De Raw'!$A447</f>
        <v>4.1058139441342689</v>
      </c>
      <c r="B449" t="s">
        <v>435</v>
      </c>
      <c r="C449" s="1">
        <f>ABS(AK449-$A449)</f>
        <v>4.4545482731368047E-2</v>
      </c>
      <c r="D449" s="1">
        <f>ABS(AL449-$A449)</f>
        <v>0.19511204944498095</v>
      </c>
      <c r="E449" s="1">
        <f>ABS(AM449-$A449)</f>
        <v>7.528328335680623E-2</v>
      </c>
      <c r="F449" s="1">
        <f>ABS(AN449-$A449)</f>
        <v>0.19627740533408833</v>
      </c>
      <c r="G449" s="1">
        <f>ABS(AO449-$A449)</f>
        <v>0.5139939806256435</v>
      </c>
      <c r="H449" s="1">
        <f>ABS(AP449-$A449)</f>
        <v>0.15885828764577781</v>
      </c>
      <c r="I449" s="15">
        <f>ABS(AQ449-$A449)</f>
        <v>0.31427505098855946</v>
      </c>
      <c r="J449" s="1">
        <f>ABS(AR449-$A449)</f>
        <v>0.38995899266087619</v>
      </c>
      <c r="K449" s="1">
        <f>ABS(AS449-$A449)</f>
        <v>3.7841970836158367E-2</v>
      </c>
      <c r="L449" s="15">
        <f>ABS(AT449-$A449)</f>
        <v>0.36006895170393438</v>
      </c>
      <c r="M449" s="1">
        <f>ABS(AU449-$A449)</f>
        <v>0.32931096250513159</v>
      </c>
      <c r="N449" s="1">
        <f>ABS(AV449-$A449)</f>
        <v>1.5378994599401175E-2</v>
      </c>
      <c r="O449" s="15">
        <f>ABS(AZ449-$A449)</f>
        <v>0.1322984856367766</v>
      </c>
      <c r="P449" s="1">
        <f>ABS(BA449-$A449)</f>
        <v>6.7363701774599605E-2</v>
      </c>
      <c r="Q449" s="1">
        <f>ABS(BB449-$A449)</f>
        <v>9.9831093705687657E-2</v>
      </c>
      <c r="R449" s="15">
        <f>ABS(BC449-$A449)</f>
        <v>0.37327387381579502</v>
      </c>
      <c r="S449" s="1">
        <f>ABS(BD449-$A449)</f>
        <v>0.32794149867849232</v>
      </c>
      <c r="T449" s="1">
        <f>ABS(BE449-$A449)</f>
        <v>2.2666187568651353E-2</v>
      </c>
      <c r="U449" s="91">
        <f>ABS(BI449-$A449)</f>
        <v>0.17098014009991935</v>
      </c>
      <c r="V449" s="92">
        <f>ABS(BJ449-$A449)</f>
        <v>0.10802450071835779</v>
      </c>
      <c r="W449" s="92">
        <f>ABS(BK449-$A449)</f>
        <v>0.13950232040913813</v>
      </c>
      <c r="X449" s="15">
        <f t="shared" si="341"/>
        <v>0.10872957024995289</v>
      </c>
      <c r="Y449" s="1">
        <f t="shared" si="342"/>
        <v>6.109018060138105E-2</v>
      </c>
      <c r="Z449" s="1">
        <f t="shared" si="343"/>
        <v>8.2046520264885459E-2</v>
      </c>
      <c r="AA449" s="15">
        <f t="shared" si="344"/>
        <v>0.17874246480142997</v>
      </c>
      <c r="AB449" s="1">
        <f t="shared" si="345"/>
        <v>0.11545100079253512</v>
      </c>
      <c r="AC449" s="1">
        <f t="shared" si="346"/>
        <v>0.14529000173681617</v>
      </c>
      <c r="AD449" s="15">
        <f t="shared" si="347"/>
        <v>8.5368822415044399E-2</v>
      </c>
      <c r="AE449" s="1">
        <f t="shared" si="348"/>
        <v>9.0792837801156878E-4</v>
      </c>
      <c r="AF449" s="1">
        <f t="shared" si="349"/>
        <v>4.1019653786595889E-2</v>
      </c>
      <c r="AG449" s="15">
        <f t="shared" si="350"/>
        <v>0.11133433656585145</v>
      </c>
      <c r="AH449" s="1">
        <f t="shared" si="351"/>
        <v>1.6395896581403946E-2</v>
      </c>
      <c r="AI449" s="1">
        <f t="shared" si="352"/>
        <v>6.209703888601581E-2</v>
      </c>
      <c r="AJ449" s="1"/>
      <c r="AK449" s="1">
        <f t="shared" si="386"/>
        <v>4.150359426865637</v>
      </c>
      <c r="AL449" s="1">
        <f t="shared" si="354"/>
        <v>3.910701894689288</v>
      </c>
      <c r="AM449" s="1">
        <f t="shared" si="358"/>
        <v>4.0305306607774627</v>
      </c>
      <c r="AN449" s="1">
        <f t="shared" si="355"/>
        <v>4.3020913494683573</v>
      </c>
      <c r="AO449" s="1">
        <f t="shared" si="359"/>
        <v>3.5918199635086254</v>
      </c>
      <c r="AP449" s="1">
        <f t="shared" si="360"/>
        <v>3.9469556564884911</v>
      </c>
      <c r="AQ449" s="1">
        <f t="shared" si="387"/>
        <v>4.4200889951228284</v>
      </c>
      <c r="AR449" s="1">
        <f t="shared" si="388"/>
        <v>3.7158549514733927</v>
      </c>
      <c r="AS449" s="1">
        <f t="shared" si="361"/>
        <v>4.0679719732981106</v>
      </c>
      <c r="AT449" s="1">
        <f t="shared" si="362"/>
        <v>4.4658828958382033</v>
      </c>
      <c r="AU449" s="1">
        <f t="shared" si="363"/>
        <v>3.7765029816291373</v>
      </c>
      <c r="AV449" s="1">
        <f t="shared" si="364"/>
        <v>4.1211929387336701</v>
      </c>
      <c r="AW449" s="1"/>
      <c r="AX449" s="1"/>
      <c r="AY449" s="1"/>
      <c r="AZ449" s="1">
        <f t="shared" si="389"/>
        <v>3.9735154584974923</v>
      </c>
      <c r="BA449" s="1">
        <f t="shared" si="390"/>
        <v>4.0384502423596693</v>
      </c>
      <c r="BB449" s="1">
        <f t="shared" si="391"/>
        <v>4.0059828504285813</v>
      </c>
      <c r="BC449" s="1">
        <f t="shared" si="365"/>
        <v>4.4790878179500639</v>
      </c>
      <c r="BD449" s="1">
        <f t="shared" si="366"/>
        <v>3.7778724454557766</v>
      </c>
      <c r="BE449" s="1">
        <f t="shared" si="367"/>
        <v>4.1284801317029203</v>
      </c>
      <c r="BF449" s="87"/>
      <c r="BG449" s="87"/>
      <c r="BH449" s="87"/>
      <c r="BI449" s="1">
        <f t="shared" si="368"/>
        <v>3.9348338040343496</v>
      </c>
      <c r="BJ449" s="1">
        <f t="shared" si="369"/>
        <v>3.9977894434159111</v>
      </c>
      <c r="BK449" s="1">
        <f t="shared" si="370"/>
        <v>3.9663116237251308</v>
      </c>
      <c r="BL449" s="87"/>
      <c r="BM449" s="87"/>
      <c r="BN449" s="87"/>
      <c r="BO449" s="1">
        <f>AZ449+(AQ449-NormalPNO!Y449)*$BO$1</f>
        <v>3.997084373884316</v>
      </c>
      <c r="BP449" s="1">
        <f>BA449+(AR449-NormalPNO!Z449)*$BP$1</f>
        <v>4.0447237635328879</v>
      </c>
      <c r="BQ449" s="1">
        <f>BB449+(AS449-NormalPNO!AA449)*$BQ$1</f>
        <v>4.0237674238693835</v>
      </c>
      <c r="BR449" s="1">
        <f>BI449+(BC449-NormalPNO!Y449)*$BR$1</f>
        <v>3.927071479332839</v>
      </c>
      <c r="BS449" s="1">
        <f>BJ449+(BD449-NormalPNO!Z449)*$BS$1</f>
        <v>3.9903629433417338</v>
      </c>
      <c r="BT449" s="1">
        <f>BK449+(BE449-NormalPNO!AA449)*$BT$1</f>
        <v>3.9605239423974528</v>
      </c>
      <c r="BU449" s="1">
        <f t="shared" si="371"/>
        <v>4.0204451217192245</v>
      </c>
      <c r="BV449" s="1">
        <f t="shared" si="372"/>
        <v>4.1049060157562574</v>
      </c>
      <c r="BW449" s="1">
        <f t="shared" si="373"/>
        <v>4.064794290347673</v>
      </c>
      <c r="BX449" s="1">
        <f t="shared" si="374"/>
        <v>3.9944796075684175</v>
      </c>
      <c r="BY449" s="1">
        <f t="shared" si="375"/>
        <v>4.089418047552865</v>
      </c>
      <c r="BZ449" s="1">
        <f t="shared" si="376"/>
        <v>4.0437169052482531</v>
      </c>
      <c r="CA449" s="1"/>
      <c r="CB449" t="s">
        <v>435</v>
      </c>
      <c r="CC449" s="13" t="s">
        <v>981</v>
      </c>
      <c r="CD449">
        <v>-347.47645620148</v>
      </c>
      <c r="CE449" s="19">
        <v>-345.89377221199999</v>
      </c>
      <c r="CF449" s="19">
        <v>-347.38633427168099</v>
      </c>
      <c r="CG449" s="19">
        <v>-345.87307570399997</v>
      </c>
      <c r="CH449" s="19"/>
      <c r="CI449" s="19"/>
      <c r="CJ449">
        <v>-231.876974845342</v>
      </c>
      <c r="CK449" s="19">
        <v>-230.794350194</v>
      </c>
      <c r="CL449">
        <v>-231.81822849058599</v>
      </c>
      <c r="CM449" s="19">
        <v>-230.78115941499999</v>
      </c>
      <c r="CN449" s="19"/>
      <c r="CO449" s="19"/>
      <c r="CP449" s="19">
        <f>'[3]DLPNO-CCSD(T1 or T)_TightPNO'!BL449</f>
        <v>-115.592867337662</v>
      </c>
      <c r="CQ449" s="19">
        <f>'[3]DLPNO-CCSD(T1 or T)_TightPNO'!BM449</f>
        <v>-115.099481117</v>
      </c>
      <c r="CR449" s="19">
        <f>'[3]DLPNO-CCSD(T1 or T)_TightPNO'!BN449</f>
        <v>-115.561061921209</v>
      </c>
      <c r="CS449" s="19">
        <f>'[3]DLPNO-CCSD(T1 or T)_TightPNO'!BO449</f>
        <v>-115.091847394</v>
      </c>
      <c r="CT449" s="19"/>
      <c r="CU449" s="19"/>
      <c r="CV449" s="19">
        <f>'[3]DLPNO-CCSD(T1 or T)_TightPNO'!BR449</f>
        <v>-115.593038808356</v>
      </c>
      <c r="CW449" s="19">
        <f>'[3]DLPNO-CCSD(T1 or T)_TightPNO'!BS449</f>
        <v>-115.09952174999999</v>
      </c>
      <c r="CX449" s="19">
        <f>'[3]DLPNO-CCSD(T1 or T)_TightPNO'!BT449</f>
        <v>-115.561505506855</v>
      </c>
      <c r="CY449" s="19">
        <f>'[3]DLPNO-CCSD(T1 or T)_TightPNO'!BU449</f>
        <v>-115.091944728</v>
      </c>
      <c r="CZ449" s="19"/>
      <c r="DA449" s="19"/>
      <c r="DB449" s="19">
        <f>'[3]DLPNO-CCSD(T1 or T)_TightPNO'!BX449</f>
        <v>-231.87718529322001</v>
      </c>
      <c r="DC449" s="19">
        <f>'[3]DLPNO-CCSD(T1 or T)_TightPNO'!BY449</f>
        <v>-230.79437966099999</v>
      </c>
      <c r="DD449" s="19">
        <f>'[3]DLPNO-CCSD(T1 or T)_TightPNO'!BZ449</f>
        <v>-231.81890717327801</v>
      </c>
      <c r="DE449" s="19">
        <f>'[3]DLPNO-CCSD(T1 or T)_TightPNO'!CA449</f>
        <v>-230.78128754799999</v>
      </c>
      <c r="DF449" s="19"/>
      <c r="DG449" s="19"/>
      <c r="DH449" s="19"/>
      <c r="DI449" s="40" t="str">
        <f>'[3]DLPNO-CCSD(T1 or T)_TightPNO'!CE449</f>
        <v>55_Benzene-MeOH_OH-pi_1.00.xyz</v>
      </c>
      <c r="DJ449" s="40">
        <f>'[3]DLPNO-CCSD(T1 or T)_TightPNO'!CF449</f>
        <v>-347.38606618425803</v>
      </c>
      <c r="DK449" s="40">
        <f>'[3]DLPNO-CCSD(T1 or T)_TightPNO'!CG449</f>
        <v>-345.87307570399997</v>
      </c>
      <c r="DL449" s="40">
        <f>'[3]DLPNO-CCSD(T1 or T)_TightPNO'!CH449</f>
        <v>-231.818178156383</v>
      </c>
      <c r="DM449" s="40">
        <f>'[3]DLPNO-CCSD(T1 or T)_TightPNO'!CI449</f>
        <v>-230.78115941499999</v>
      </c>
      <c r="DN449" s="40">
        <f>'[3]DLPNO-CCSD(T1 or T)_TightPNO'!CJ449</f>
        <v>-115.561032209199</v>
      </c>
      <c r="DO449" s="40">
        <f>'[3]DLPNO-CCSD(T1 or T)_TightPNO'!CK449</f>
        <v>-115.091847394</v>
      </c>
      <c r="DP449" s="40">
        <f>'[3]DLPNO-CCSD(T1 or T)_TightPNO'!CL449</f>
        <v>-115.56148724810301</v>
      </c>
      <c r="DQ449" s="40">
        <f>'[3]DLPNO-CCSD(T1 or T)_TightPNO'!CM449</f>
        <v>-115.091944728</v>
      </c>
      <c r="DR449" s="40">
        <f>'[3]DLPNO-CCSD(T1 or T)_TightPNO'!CN449</f>
        <v>-231.818855006934</v>
      </c>
      <c r="DS449" s="40">
        <f>'[3]DLPNO-CCSD(T1 or T)_TightPNO'!CO449</f>
        <v>-230.78128754799999</v>
      </c>
      <c r="DT449" s="19"/>
      <c r="DU449" s="10"/>
      <c r="DV449" s="13" t="s">
        <v>981</v>
      </c>
      <c r="DW449">
        <f>'[3]DLPNO-CCSD(T1 or T)_TightPNO'!CS449</f>
        <v>-347.38682983661602</v>
      </c>
      <c r="DX449">
        <f>'[3]DLPNO-CCSD(T1 or T)_TightPNO'!CT449</f>
        <v>-345.87307570399997</v>
      </c>
      <c r="DY449">
        <f>'[3]DLPNO-CCSD(T1 or T)_TightPNO'!CU449</f>
        <v>-231.81860966497501</v>
      </c>
      <c r="DZ449">
        <f>'[3]DLPNO-CCSD(T1 or T)_TightPNO'!CV449</f>
        <v>-230.78115941499999</v>
      </c>
      <c r="EA449">
        <f>'[3]DLPNO-CCSD(T1 or T)_TightPNO'!CW449</f>
        <v>-115.56110333453201</v>
      </c>
      <c r="EB449">
        <f>'[3]DLPNO-CCSD(T1 or T)_TightPNO'!CX449</f>
        <v>-115.091847394</v>
      </c>
      <c r="EC449">
        <f>'[3]DLPNO-CCSD(T1 or T)_TightPNO'!CY449</f>
        <v>-115.56154554302699</v>
      </c>
      <c r="ED449">
        <f>'[3]DLPNO-CCSD(T1 or T)_TightPNO'!CZ449</f>
        <v>-115.091944728</v>
      </c>
      <c r="EE449">
        <f>'[3]DLPNO-CCSD(T1 or T)_TightPNO'!DA449</f>
        <v>-231.819266053257</v>
      </c>
      <c r="EF449">
        <f>'[3]DLPNO-CCSD(T1 or T)_TightPNO'!DB449</f>
        <v>-230.78128754799999</v>
      </c>
      <c r="EH449" s="13" t="s">
        <v>981</v>
      </c>
      <c r="EJ449">
        <f t="shared" si="377"/>
        <v>-347.38646831539245</v>
      </c>
      <c r="EK449" s="36">
        <f t="shared" si="378"/>
        <v>-231.81825365768748</v>
      </c>
      <c r="EL449">
        <f t="shared" si="379"/>
        <v>-115.561076777214</v>
      </c>
      <c r="EM449">
        <f t="shared" si="380"/>
        <v>-115.561514636231</v>
      </c>
      <c r="EN449">
        <f t="shared" si="381"/>
        <v>-231.81893325645001</v>
      </c>
    </row>
    <row r="450" spans="1:144" ht="17" x14ac:dyDescent="0.2">
      <c r="A450" s="4">
        <f>'[1]De Raw'!$A448</f>
        <v>3.9982021919745656</v>
      </c>
      <c r="B450" t="s">
        <v>436</v>
      </c>
      <c r="C450" s="1">
        <f>ABS(AK450-$A450)</f>
        <v>5.7238059564943544E-2</v>
      </c>
      <c r="D450" s="1">
        <f>ABS(AL450-$A450)</f>
        <v>0.15141286147345534</v>
      </c>
      <c r="E450" s="1">
        <f>ABS(AM450-$A450)</f>
        <v>4.7087400954255898E-2</v>
      </c>
      <c r="F450" s="1">
        <f>ABS(AN450-$A450)</f>
        <v>0.19432323775105109</v>
      </c>
      <c r="G450" s="1">
        <f>ABS(AO450-$A450)</f>
        <v>0.41460947287444183</v>
      </c>
      <c r="H450" s="1">
        <f>ABS(AP450-$A450)</f>
        <v>0.11014311756169537</v>
      </c>
      <c r="I450" s="15">
        <f>ABS(AQ450-$A450)</f>
        <v>0.29536469631103079</v>
      </c>
      <c r="J450" s="1">
        <f>ABS(AR450-$A450)</f>
        <v>0.30598266253192197</v>
      </c>
      <c r="K450" s="1">
        <f>ABS(AS450-$A450)</f>
        <v>5.3089831104453644E-3</v>
      </c>
      <c r="L450" s="15">
        <f>ABS(AT450-$A450)</f>
        <v>0.32108468924033362</v>
      </c>
      <c r="M450" s="1">
        <f>ABS(AU450-$A450)</f>
        <v>0.26842327026982504</v>
      </c>
      <c r="N450" s="1">
        <f>ABS(AV450-$A450)</f>
        <v>2.6330709485253845E-2</v>
      </c>
      <c r="O450" s="15">
        <f>ABS(AZ450-$A450)</f>
        <v>9.8885941553776835E-2</v>
      </c>
      <c r="P450" s="1">
        <f>ABS(BA450-$A450)</f>
        <v>5.0071591453737962E-2</v>
      </c>
      <c r="Q450" s="1">
        <f>ABS(BB450-$A450)</f>
        <v>7.4478766503757399E-2</v>
      </c>
      <c r="R450" s="15">
        <f>ABS(BC450-$A450)</f>
        <v>0.34588542560885527</v>
      </c>
      <c r="S450" s="1">
        <f>ABS(BD450-$A450)</f>
        <v>0.25166925737849688</v>
      </c>
      <c r="T450" s="1">
        <f>ABS(BE450-$A450)</f>
        <v>4.7108084115178972E-2</v>
      </c>
      <c r="U450" s="91">
        <f>ABS(BI450-$A450)</f>
        <v>0.13200906673284907</v>
      </c>
      <c r="V450" s="92">
        <f>ABS(BJ450-$A450)</f>
        <v>8.5681325176961032E-2</v>
      </c>
      <c r="W450" s="92">
        <f>ABS(BK450-$A450)</f>
        <v>0.10884519595490483</v>
      </c>
      <c r="X450" s="15">
        <f t="shared" si="341"/>
        <v>8.2188623771179081E-2</v>
      </c>
      <c r="Y450" s="1">
        <f t="shared" si="342"/>
        <v>4.5400761401850342E-2</v>
      </c>
      <c r="Z450" s="1">
        <f t="shared" si="343"/>
        <v>6.1539527441179409E-2</v>
      </c>
      <c r="AA450" s="15">
        <f t="shared" si="344"/>
        <v>0.13707925171486046</v>
      </c>
      <c r="AB450" s="1">
        <f t="shared" si="345"/>
        <v>9.0878509405122099E-2</v>
      </c>
      <c r="AC450" s="1">
        <f t="shared" si="346"/>
        <v>0.11277015542123525</v>
      </c>
      <c r="AD450" s="15">
        <f t="shared" si="347"/>
        <v>7.2528051367927837E-2</v>
      </c>
      <c r="AE450" s="1">
        <f t="shared" si="348"/>
        <v>8.9154573686962557E-3</v>
      </c>
      <c r="AF450" s="1">
        <f t="shared" si="349"/>
        <v>3.951555482726965E-2</v>
      </c>
      <c r="AG450" s="15">
        <f t="shared" si="350"/>
        <v>9.8509198383705421E-2</v>
      </c>
      <c r="AH450" s="1">
        <f t="shared" si="351"/>
        <v>2.8935629127635032E-2</v>
      </c>
      <c r="AI450" s="1">
        <f t="shared" si="352"/>
        <v>6.2828005311482027E-2</v>
      </c>
      <c r="AJ450" s="1"/>
      <c r="AK450" s="1">
        <f t="shared" si="386"/>
        <v>4.0554402515395092</v>
      </c>
      <c r="AL450" s="1">
        <f t="shared" si="354"/>
        <v>3.8467893305011103</v>
      </c>
      <c r="AM450" s="1">
        <f t="shared" si="358"/>
        <v>3.9511147910203097</v>
      </c>
      <c r="AN450" s="1">
        <f t="shared" si="355"/>
        <v>4.1925254297256167</v>
      </c>
      <c r="AO450" s="1">
        <f t="shared" si="359"/>
        <v>3.5835927191001238</v>
      </c>
      <c r="AP450" s="1">
        <f t="shared" si="360"/>
        <v>3.8880590744128702</v>
      </c>
      <c r="AQ450" s="1">
        <f t="shared" si="387"/>
        <v>4.2935668882855964</v>
      </c>
      <c r="AR450" s="1">
        <f t="shared" si="388"/>
        <v>3.6922195294426436</v>
      </c>
      <c r="AS450" s="1">
        <f t="shared" si="361"/>
        <v>3.9928932088641202</v>
      </c>
      <c r="AT450" s="1">
        <f t="shared" si="362"/>
        <v>4.3192868812148992</v>
      </c>
      <c r="AU450" s="1">
        <f t="shared" si="363"/>
        <v>3.7297789217047406</v>
      </c>
      <c r="AV450" s="1">
        <f t="shared" si="364"/>
        <v>4.0245329014598195</v>
      </c>
      <c r="AW450" s="1"/>
      <c r="AX450" s="1"/>
      <c r="AY450" s="1"/>
      <c r="AZ450" s="1">
        <f t="shared" si="389"/>
        <v>3.8993162504207888</v>
      </c>
      <c r="BA450" s="1">
        <f t="shared" si="390"/>
        <v>3.9481306005208276</v>
      </c>
      <c r="BB450" s="1">
        <f t="shared" si="391"/>
        <v>3.9237234254708082</v>
      </c>
      <c r="BC450" s="1">
        <f t="shared" si="365"/>
        <v>4.3440876175834209</v>
      </c>
      <c r="BD450" s="1">
        <f t="shared" si="366"/>
        <v>3.7465329345960687</v>
      </c>
      <c r="BE450" s="1">
        <f t="shared" si="367"/>
        <v>4.0453102760897446</v>
      </c>
      <c r="BF450" s="87"/>
      <c r="BG450" s="87"/>
      <c r="BH450" s="87"/>
      <c r="BI450" s="1">
        <f t="shared" si="368"/>
        <v>3.8661931252417165</v>
      </c>
      <c r="BJ450" s="1">
        <f t="shared" si="369"/>
        <v>3.9125208667976046</v>
      </c>
      <c r="BK450" s="1">
        <f t="shared" si="370"/>
        <v>3.8893569960196608</v>
      </c>
      <c r="BL450" s="87"/>
      <c r="BM450" s="87"/>
      <c r="BN450" s="87"/>
      <c r="BO450" s="1">
        <f>AZ450+(AQ450-NormalPNO!Y450)*$BO$1</f>
        <v>3.9160135682033865</v>
      </c>
      <c r="BP450" s="1">
        <f>BA450+(AR450-NormalPNO!Z450)*$BP$1</f>
        <v>3.9528014305727153</v>
      </c>
      <c r="BQ450" s="1">
        <f>BB450+(AS450-NormalPNO!AA450)*$BQ$1</f>
        <v>3.9366626645333862</v>
      </c>
      <c r="BR450" s="1">
        <f>BI450+(BC450-NormalPNO!Y450)*$BR$1</f>
        <v>3.8611229402597051</v>
      </c>
      <c r="BS450" s="1">
        <f>BJ450+(BD450-NormalPNO!Z450)*$BS$1</f>
        <v>3.9073236825694435</v>
      </c>
      <c r="BT450" s="1">
        <f>BK450+(BE450-NormalPNO!AA450)*$BT$1</f>
        <v>3.8854320365533304</v>
      </c>
      <c r="BU450" s="1">
        <f t="shared" si="371"/>
        <v>3.9256741406066378</v>
      </c>
      <c r="BV450" s="1">
        <f t="shared" si="372"/>
        <v>3.9892867346058694</v>
      </c>
      <c r="BW450" s="1">
        <f t="shared" si="373"/>
        <v>3.958686637147296</v>
      </c>
      <c r="BX450" s="1">
        <f t="shared" si="374"/>
        <v>3.8996929935908602</v>
      </c>
      <c r="BY450" s="1">
        <f t="shared" si="375"/>
        <v>3.9692665628469306</v>
      </c>
      <c r="BZ450" s="1">
        <f t="shared" si="376"/>
        <v>3.9353741866630836</v>
      </c>
      <c r="CA450" s="1"/>
      <c r="CB450" t="s">
        <v>436</v>
      </c>
      <c r="CC450" s="13" t="s">
        <v>982</v>
      </c>
      <c r="CD450">
        <v>-347.476304938152</v>
      </c>
      <c r="CE450" s="19">
        <v>-345.89489180300001</v>
      </c>
      <c r="CF450" s="19">
        <v>-347.38613264587798</v>
      </c>
      <c r="CG450" s="19">
        <v>-345.87418118699998</v>
      </c>
      <c r="CH450" s="19"/>
      <c r="CI450" s="19"/>
      <c r="CJ450">
        <v>-231.876974845342</v>
      </c>
      <c r="CK450" s="19">
        <v>-230.794350194</v>
      </c>
      <c r="CL450">
        <v>-231.81822849058599</v>
      </c>
      <c r="CM450" s="19">
        <v>-230.78115941499999</v>
      </c>
      <c r="CN450" s="19"/>
      <c r="CO450" s="19"/>
      <c r="CP450" s="19">
        <f>'[3]DLPNO-CCSD(T1 or T)_TightPNO'!BL450</f>
        <v>-115.592867337662</v>
      </c>
      <c r="CQ450" s="19">
        <f>'[3]DLPNO-CCSD(T1 or T)_TightPNO'!BM450</f>
        <v>-115.099481117</v>
      </c>
      <c r="CR450" s="19">
        <f>'[3]DLPNO-CCSD(T1 or T)_TightPNO'!BN450</f>
        <v>-115.561061921209</v>
      </c>
      <c r="CS450" s="19">
        <f>'[3]DLPNO-CCSD(T1 or T)_TightPNO'!BO450</f>
        <v>-115.091847394</v>
      </c>
      <c r="CT450" s="19"/>
      <c r="CU450" s="19"/>
      <c r="CV450" s="19">
        <f>'[3]DLPNO-CCSD(T1 or T)_TightPNO'!BR450</f>
        <v>-115.59301883499</v>
      </c>
      <c r="CW450" s="19">
        <f>'[3]DLPNO-CCSD(T1 or T)_TightPNO'!BS450</f>
        <v>-115.09951788799999</v>
      </c>
      <c r="CX450" s="19">
        <f>'[3]DLPNO-CCSD(T1 or T)_TightPNO'!BT450</f>
        <v>-115.561436427584</v>
      </c>
      <c r="CY450" s="19">
        <f>'[3]DLPNO-CCSD(T1 or T)_TightPNO'!BU450</f>
        <v>-115.091932332</v>
      </c>
      <c r="CZ450" s="19"/>
      <c r="DA450" s="19"/>
      <c r="DB450" s="19">
        <f>'[3]DLPNO-CCSD(T1 or T)_TightPNO'!BX450</f>
        <v>-231.87715585440799</v>
      </c>
      <c r="DC450" s="19">
        <f>'[3]DLPNO-CCSD(T1 or T)_TightPNO'!BY450</f>
        <v>-230.794376161</v>
      </c>
      <c r="DD450" s="19">
        <f>'[3]DLPNO-CCSD(T1 or T)_TightPNO'!BZ450</f>
        <v>-231.818812292187</v>
      </c>
      <c r="DE450" s="19">
        <f>'[3]DLPNO-CCSD(T1 or T)_TightPNO'!CA450</f>
        <v>-230.78127472599999</v>
      </c>
      <c r="DF450" s="19"/>
      <c r="DG450" s="19"/>
      <c r="DH450" s="19"/>
      <c r="DI450" s="40" t="str">
        <f>'[3]DLPNO-CCSD(T1 or T)_TightPNO'!CE450</f>
        <v>55_Benzene-MeOH_OH-pi_1.05.xyz</v>
      </c>
      <c r="DJ450" s="40">
        <f>'[3]DLPNO-CCSD(T1 or T)_TightPNO'!CF450</f>
        <v>-347.38589157985803</v>
      </c>
      <c r="DK450" s="40">
        <f>'[3]DLPNO-CCSD(T1 or T)_TightPNO'!CG450</f>
        <v>-345.87418118699998</v>
      </c>
      <c r="DL450" s="40">
        <f>'[3]DLPNO-CCSD(T1 or T)_TightPNO'!CH450</f>
        <v>-231.818178156383</v>
      </c>
      <c r="DM450" s="40">
        <f>'[3]DLPNO-CCSD(T1 or T)_TightPNO'!CI450</f>
        <v>-230.78115941499999</v>
      </c>
      <c r="DN450" s="40">
        <f>'[3]DLPNO-CCSD(T1 or T)_TightPNO'!CJ450</f>
        <v>-115.561032209199</v>
      </c>
      <c r="DO450" s="40">
        <f>'[3]DLPNO-CCSD(T1 or T)_TightPNO'!CK450</f>
        <v>-115.091847394</v>
      </c>
      <c r="DP450" s="40">
        <f>'[3]DLPNO-CCSD(T1 or T)_TightPNO'!CL450</f>
        <v>-115.56141588344801</v>
      </c>
      <c r="DQ450" s="40">
        <f>'[3]DLPNO-CCSD(T1 or T)_TightPNO'!CM450</f>
        <v>-115.091932332</v>
      </c>
      <c r="DR450" s="40">
        <f>'[3]DLPNO-CCSD(T1 or T)_TightPNO'!CN450</f>
        <v>-231.81876487813699</v>
      </c>
      <c r="DS450" s="40">
        <f>'[3]DLPNO-CCSD(T1 or T)_TightPNO'!CO450</f>
        <v>-230.78127472599999</v>
      </c>
      <c r="DT450" s="19"/>
      <c r="DU450" s="10"/>
      <c r="DV450" s="13" t="s">
        <v>982</v>
      </c>
      <c r="DW450">
        <f>'[3]DLPNO-CCSD(T1 or T)_TightPNO'!CS450</f>
        <v>-347.38659622100602</v>
      </c>
      <c r="DX450">
        <f>'[3]DLPNO-CCSD(T1 or T)_TightPNO'!CT450</f>
        <v>-345.87418118699998</v>
      </c>
      <c r="DY450">
        <f>'[3]DLPNO-CCSD(T1 or T)_TightPNO'!CU450</f>
        <v>-231.81860966497501</v>
      </c>
      <c r="DZ450">
        <f>'[3]DLPNO-CCSD(T1 or T)_TightPNO'!CV450</f>
        <v>-230.78115941499999</v>
      </c>
      <c r="EA450">
        <f>'[3]DLPNO-CCSD(T1 or T)_TightPNO'!CW450</f>
        <v>-115.56110333453201</v>
      </c>
      <c r="EB450">
        <f>'[3]DLPNO-CCSD(T1 or T)_TightPNO'!CX450</f>
        <v>-115.091847394</v>
      </c>
      <c r="EC450">
        <f>'[3]DLPNO-CCSD(T1 or T)_TightPNO'!CY450</f>
        <v>-115.561476525206</v>
      </c>
      <c r="ED450">
        <f>'[3]DLPNO-CCSD(T1 or T)_TightPNO'!CZ450</f>
        <v>-115.091932332</v>
      </c>
      <c r="EE450">
        <f>'[3]DLPNO-CCSD(T1 or T)_TightPNO'!DA450</f>
        <v>-231.81917591499399</v>
      </c>
      <c r="EF450">
        <f>'[3]DLPNO-CCSD(T1 or T)_TightPNO'!DB450</f>
        <v>-230.78127472599999</v>
      </c>
      <c r="EH450" s="13" t="s">
        <v>982</v>
      </c>
      <c r="EJ450">
        <f t="shared" si="377"/>
        <v>-347.38625317888796</v>
      </c>
      <c r="EK450" s="36">
        <f t="shared" si="378"/>
        <v>-231.81825365768748</v>
      </c>
      <c r="EL450">
        <f t="shared" si="379"/>
        <v>-115.561076777214</v>
      </c>
      <c r="EM450">
        <f t="shared" si="380"/>
        <v>-115.561446699652</v>
      </c>
      <c r="EN450">
        <f t="shared" si="381"/>
        <v>-231.81883599921201</v>
      </c>
    </row>
    <row r="451" spans="1:144" ht="17" x14ac:dyDescent="0.2">
      <c r="A451" s="4">
        <f>'[1]De Raw'!$A449</f>
        <v>3.7493210620286765</v>
      </c>
      <c r="B451" t="s">
        <v>437</v>
      </c>
      <c r="C451" s="1">
        <f>ABS(AK451-$A451)</f>
        <v>5.9770997972365514E-2</v>
      </c>
      <c r="D451" s="1">
        <f>ABS(AL451-$A451)</f>
        <v>0.11969567419887683</v>
      </c>
      <c r="E451" s="1">
        <f>ABS(AM451-$A451)</f>
        <v>2.9962338113255882E-2</v>
      </c>
      <c r="F451" s="1">
        <f>ABS(AN451-$A451)</f>
        <v>0.19640849388537918</v>
      </c>
      <c r="G451" s="1">
        <f>ABS(AO451-$A451)</f>
        <v>0.32880190742013449</v>
      </c>
      <c r="H451" s="1">
        <f>ABS(AP451-$A451)</f>
        <v>6.6196706767377655E-2</v>
      </c>
      <c r="I451" s="15">
        <f>ABS(AQ451-$A451)</f>
        <v>0.26986078571710337</v>
      </c>
      <c r="J451" s="1">
        <f>ABS(AR451-$A451)</f>
        <v>0.2482015249728251</v>
      </c>
      <c r="K451" s="1">
        <f>ABS(AS451-$A451)</f>
        <v>1.0829630372139132E-2</v>
      </c>
      <c r="L451" s="15">
        <f>ABS(AT451-$A451)</f>
        <v>0.28810384606817507</v>
      </c>
      <c r="M451" s="1">
        <f>ABS(AU451-$A451)</f>
        <v>0.2213436226234835</v>
      </c>
      <c r="N451" s="1">
        <f>ABS(AV451-$A451)</f>
        <v>3.3380111722345784E-2</v>
      </c>
      <c r="O451" s="15">
        <f>ABS(AZ451-$A451)</f>
        <v>7.7971082061568886E-2</v>
      </c>
      <c r="P451" s="1">
        <f>ABS(BA451-$A451)</f>
        <v>3.5442825109226916E-2</v>
      </c>
      <c r="Q451" s="1">
        <f>ABS(BB451-$A451)</f>
        <v>5.6706953585398345E-2</v>
      </c>
      <c r="R451" s="15">
        <f>ABS(BC451-$A451)</f>
        <v>0.3065869316508012</v>
      </c>
      <c r="S451" s="1">
        <f>ABS(BD451-$A451)</f>
        <v>0.20790133378484033</v>
      </c>
      <c r="T451" s="1">
        <f>ABS(BE451-$A451)</f>
        <v>4.9342798932980436E-2</v>
      </c>
      <c r="U451" s="91">
        <f>ABS(BI451-$A451)</f>
        <v>0.10205000463482516</v>
      </c>
      <c r="V451" s="92">
        <f>ABS(BJ451-$A451)</f>
        <v>6.1865014495903647E-2</v>
      </c>
      <c r="W451" s="92">
        <f>ABS(BK451-$A451)</f>
        <v>8.1957509565364628E-2</v>
      </c>
      <c r="X451" s="15">
        <f t="shared" si="341"/>
        <v>6.8740966401346526E-2</v>
      </c>
      <c r="Y451" s="1">
        <f t="shared" si="342"/>
        <v>3.2524055930041929E-2</v>
      </c>
      <c r="Z451" s="1">
        <f t="shared" si="343"/>
        <v>4.9048717934155217E-2</v>
      </c>
      <c r="AA451" s="15">
        <f t="shared" si="344"/>
        <v>0.10442003021170043</v>
      </c>
      <c r="AB451" s="1">
        <f t="shared" si="345"/>
        <v>6.4853218315151118E-2</v>
      </c>
      <c r="AC451" s="1">
        <f t="shared" si="346"/>
        <v>8.4025458350880378E-2</v>
      </c>
      <c r="AD451" s="15">
        <f t="shared" si="347"/>
        <v>5.9275564426354954E-2</v>
      </c>
      <c r="AE451" s="1">
        <f t="shared" si="348"/>
        <v>6.0129711164096378E-3</v>
      </c>
      <c r="AF451" s="1">
        <f t="shared" si="349"/>
        <v>3.1787708543139725E-2</v>
      </c>
      <c r="AG451" s="15">
        <f t="shared" si="350"/>
        <v>7.8288718163003868E-2</v>
      </c>
      <c r="AH451" s="1">
        <f t="shared" si="351"/>
        <v>2.1287404703845603E-2</v>
      </c>
      <c r="AI451" s="1">
        <f t="shared" si="352"/>
        <v>4.9159788909429292E-2</v>
      </c>
      <c r="AJ451" s="1"/>
      <c r="AK451" s="1">
        <f t="shared" si="386"/>
        <v>3.8090920600010421</v>
      </c>
      <c r="AL451" s="1">
        <f t="shared" si="354"/>
        <v>3.6296253878297997</v>
      </c>
      <c r="AM451" s="1">
        <f t="shared" si="358"/>
        <v>3.7193587239154207</v>
      </c>
      <c r="AN451" s="1">
        <f t="shared" si="355"/>
        <v>3.9457295559140557</v>
      </c>
      <c r="AO451" s="1">
        <f t="shared" si="359"/>
        <v>3.4205191546085421</v>
      </c>
      <c r="AP451" s="1">
        <f t="shared" si="360"/>
        <v>3.6831243552612989</v>
      </c>
      <c r="AQ451" s="1">
        <f t="shared" si="387"/>
        <v>4.0191818477457799</v>
      </c>
      <c r="AR451" s="1">
        <f t="shared" si="388"/>
        <v>3.5011195370558514</v>
      </c>
      <c r="AS451" s="1">
        <f t="shared" si="361"/>
        <v>3.7601506924008157</v>
      </c>
      <c r="AT451" s="1">
        <f t="shared" si="362"/>
        <v>4.0374249080968516</v>
      </c>
      <c r="AU451" s="1">
        <f t="shared" si="363"/>
        <v>3.527977439405193</v>
      </c>
      <c r="AV451" s="1">
        <f t="shared" si="364"/>
        <v>3.7827011737510223</v>
      </c>
      <c r="AW451" s="1"/>
      <c r="AX451" s="1"/>
      <c r="AY451" s="1"/>
      <c r="AZ451" s="1">
        <f t="shared" si="389"/>
        <v>3.6713499799671077</v>
      </c>
      <c r="BA451" s="1">
        <f t="shared" si="390"/>
        <v>3.7138782369194496</v>
      </c>
      <c r="BB451" s="1">
        <f t="shared" si="391"/>
        <v>3.6926141084432782</v>
      </c>
      <c r="BC451" s="1">
        <f t="shared" si="365"/>
        <v>4.0559079936794777</v>
      </c>
      <c r="BD451" s="1">
        <f t="shared" si="366"/>
        <v>3.5414197282438362</v>
      </c>
      <c r="BE451" s="1">
        <f t="shared" si="367"/>
        <v>3.798663860961657</v>
      </c>
      <c r="BF451" s="87"/>
      <c r="BG451" s="87"/>
      <c r="BH451" s="87"/>
      <c r="BI451" s="1">
        <f t="shared" si="368"/>
        <v>3.6472710573938514</v>
      </c>
      <c r="BJ451" s="1">
        <f t="shared" si="369"/>
        <v>3.6874560475327729</v>
      </c>
      <c r="BK451" s="1">
        <f t="shared" si="370"/>
        <v>3.6673635524633119</v>
      </c>
      <c r="BL451" s="87"/>
      <c r="BM451" s="87"/>
      <c r="BN451" s="87"/>
      <c r="BO451" s="1">
        <f>AZ451+(AQ451-NormalPNO!Y451)*$BO$1</f>
        <v>3.68058009562733</v>
      </c>
      <c r="BP451" s="1">
        <f>BA451+(AR451-NormalPNO!Z451)*$BP$1</f>
        <v>3.7167970060986346</v>
      </c>
      <c r="BQ451" s="1">
        <f>BB451+(AS451-NormalPNO!AA451)*$BQ$1</f>
        <v>3.7002723440945213</v>
      </c>
      <c r="BR451" s="1">
        <f>BI451+(BC451-NormalPNO!Y451)*$BR$1</f>
        <v>3.6449010318169761</v>
      </c>
      <c r="BS451" s="1">
        <f>BJ451+(BD451-NormalPNO!Z451)*$BS$1</f>
        <v>3.6844678437135254</v>
      </c>
      <c r="BT451" s="1">
        <f>BK451+(BE451-NormalPNO!AA451)*$BT$1</f>
        <v>3.6652956036777962</v>
      </c>
      <c r="BU451" s="1">
        <f t="shared" si="371"/>
        <v>3.6900454976023216</v>
      </c>
      <c r="BV451" s="1">
        <f t="shared" si="372"/>
        <v>3.7433080909122669</v>
      </c>
      <c r="BW451" s="1">
        <f t="shared" si="373"/>
        <v>3.7175333534855368</v>
      </c>
      <c r="BX451" s="1">
        <f t="shared" si="374"/>
        <v>3.6710323438656727</v>
      </c>
      <c r="BY451" s="1">
        <f t="shared" si="375"/>
        <v>3.7280336573248309</v>
      </c>
      <c r="BZ451" s="1">
        <f t="shared" si="376"/>
        <v>3.7001612731192473</v>
      </c>
      <c r="CA451" s="1"/>
      <c r="CB451" t="s">
        <v>437</v>
      </c>
      <c r="CC451" s="13" t="s">
        <v>983</v>
      </c>
      <c r="CD451">
        <v>-347.47591235733603</v>
      </c>
      <c r="CE451" s="19">
        <v>-345.89552577500001</v>
      </c>
      <c r="CF451" s="19">
        <v>-347.38569538550098</v>
      </c>
      <c r="CG451" s="19">
        <v>-345.87480906899998</v>
      </c>
      <c r="CH451" s="19"/>
      <c r="CI451" s="19"/>
      <c r="CJ451">
        <v>-231.876974845342</v>
      </c>
      <c r="CK451" s="19">
        <v>-230.794350194</v>
      </c>
      <c r="CL451">
        <v>-231.81822849058599</v>
      </c>
      <c r="CM451" s="19">
        <v>-230.78115941499999</v>
      </c>
      <c r="CN451" s="19"/>
      <c r="CO451" s="19"/>
      <c r="CP451" s="19">
        <f>'[3]DLPNO-CCSD(T1 or T)_TightPNO'!BL451</f>
        <v>-115.592867337662</v>
      </c>
      <c r="CQ451" s="19">
        <f>'[3]DLPNO-CCSD(T1 or T)_TightPNO'!BM451</f>
        <v>-115.099481117</v>
      </c>
      <c r="CR451" s="19">
        <f>'[3]DLPNO-CCSD(T1 or T)_TightPNO'!BN451</f>
        <v>-115.561061921209</v>
      </c>
      <c r="CS451" s="19">
        <f>'[3]DLPNO-CCSD(T1 or T)_TightPNO'!BO451</f>
        <v>-115.091847394</v>
      </c>
      <c r="CT451" s="19"/>
      <c r="CU451" s="19"/>
      <c r="CV451" s="19">
        <f>'[3]DLPNO-CCSD(T1 or T)_TightPNO'!BR451</f>
        <v>-115.592998839633</v>
      </c>
      <c r="CW451" s="19">
        <f>'[3]DLPNO-CCSD(T1 or T)_TightPNO'!BS451</f>
        <v>-115.09951445</v>
      </c>
      <c r="CX451" s="19">
        <f>'[3]DLPNO-CCSD(T1 or T)_TightPNO'!BT451</f>
        <v>-115.561378465389</v>
      </c>
      <c r="CY451" s="19">
        <f>'[3]DLPNO-CCSD(T1 or T)_TightPNO'!BU451</f>
        <v>-115.091922291</v>
      </c>
      <c r="CZ451" s="19"/>
      <c r="DA451" s="19"/>
      <c r="DB451" s="19">
        <f>'[3]DLPNO-CCSD(T1 or T)_TightPNO'!BX451</f>
        <v>-231.877129341706</v>
      </c>
      <c r="DC451" s="19">
        <f>'[3]DLPNO-CCSD(T1 or T)_TightPNO'!BY451</f>
        <v>-230.794373323</v>
      </c>
      <c r="DD451" s="19">
        <f>'[3]DLPNO-CCSD(T1 or T)_TightPNO'!BZ451</f>
        <v>-231.81873753121499</v>
      </c>
      <c r="DE451" s="19">
        <f>'[3]DLPNO-CCSD(T1 or T)_TightPNO'!CA451</f>
        <v>-230.78126559899999</v>
      </c>
      <c r="DF451" s="19"/>
      <c r="DG451" s="19"/>
      <c r="DH451" s="19"/>
      <c r="DI451" s="40" t="str">
        <f>'[3]DLPNO-CCSD(T1 or T)_TightPNO'!CE451</f>
        <v>55_Benzene-MeOH_OH-pi_1.10.xyz</v>
      </c>
      <c r="DJ451" s="40">
        <f>'[3]DLPNO-CCSD(T1 or T)_TightPNO'!CF451</f>
        <v>-347.38549828561497</v>
      </c>
      <c r="DK451" s="40">
        <f>'[3]DLPNO-CCSD(T1 or T)_TightPNO'!CG451</f>
        <v>-345.87480906899998</v>
      </c>
      <c r="DL451" s="40">
        <f>'[3]DLPNO-CCSD(T1 or T)_TightPNO'!CH451</f>
        <v>-231.818178156383</v>
      </c>
      <c r="DM451" s="40">
        <f>'[3]DLPNO-CCSD(T1 or T)_TightPNO'!CI451</f>
        <v>-230.78115941499999</v>
      </c>
      <c r="DN451" s="40">
        <f>'[3]DLPNO-CCSD(T1 or T)_TightPNO'!CJ451</f>
        <v>-115.561032209199</v>
      </c>
      <c r="DO451" s="40">
        <f>'[3]DLPNO-CCSD(T1 or T)_TightPNO'!CK451</f>
        <v>-115.091847394</v>
      </c>
      <c r="DP451" s="40">
        <f>'[3]DLPNO-CCSD(T1 or T)_TightPNO'!CL451</f>
        <v>-115.561358482343</v>
      </c>
      <c r="DQ451" s="40">
        <f>'[3]DLPNO-CCSD(T1 or T)_TightPNO'!CM451</f>
        <v>-115.091922291</v>
      </c>
      <c r="DR451" s="40">
        <f>'[3]DLPNO-CCSD(T1 or T)_TightPNO'!CN451</f>
        <v>-231.81868885925499</v>
      </c>
      <c r="DS451" s="40">
        <f>'[3]DLPNO-CCSD(T1 or T)_TightPNO'!CO451</f>
        <v>-230.78126559899999</v>
      </c>
      <c r="DT451" s="19"/>
      <c r="DU451" s="10"/>
      <c r="DV451" s="13" t="s">
        <v>983</v>
      </c>
      <c r="DW451">
        <f>'[3]DLPNO-CCSD(T1 or T)_TightPNO'!CS451</f>
        <v>-347.386147045379</v>
      </c>
      <c r="DX451">
        <f>'[3]DLPNO-CCSD(T1 or T)_TightPNO'!CT451</f>
        <v>-345.87480906899998</v>
      </c>
      <c r="DY451">
        <f>'[3]DLPNO-CCSD(T1 or T)_TightPNO'!CU451</f>
        <v>-231.81860966497501</v>
      </c>
      <c r="DZ451">
        <f>'[3]DLPNO-CCSD(T1 or T)_TightPNO'!CV451</f>
        <v>-230.78115941499999</v>
      </c>
      <c r="EA451">
        <f>'[3]DLPNO-CCSD(T1 or T)_TightPNO'!CW451</f>
        <v>-115.56110333453201</v>
      </c>
      <c r="EB451">
        <f>'[3]DLPNO-CCSD(T1 or T)_TightPNO'!CX451</f>
        <v>-115.091847394</v>
      </c>
      <c r="EC451">
        <f>'[3]DLPNO-CCSD(T1 or T)_TightPNO'!CY451</f>
        <v>-115.561422656601</v>
      </c>
      <c r="ED451">
        <f>'[3]DLPNO-CCSD(T1 or T)_TightPNO'!CZ451</f>
        <v>-115.091922291</v>
      </c>
      <c r="EE451">
        <f>'[3]DLPNO-CCSD(T1 or T)_TightPNO'!DA451</f>
        <v>-231.81910219909099</v>
      </c>
      <c r="EF451">
        <f>'[3]DLPNO-CCSD(T1 or T)_TightPNO'!DB451</f>
        <v>-230.78126559899999</v>
      </c>
      <c r="EH451" s="13" t="s">
        <v>983</v>
      </c>
      <c r="EJ451">
        <f t="shared" si="377"/>
        <v>-347.38579393544398</v>
      </c>
      <c r="EK451" s="36">
        <f t="shared" si="378"/>
        <v>-231.81825365768748</v>
      </c>
      <c r="EL451">
        <f t="shared" si="379"/>
        <v>-115.561076777214</v>
      </c>
      <c r="EM451">
        <f t="shared" si="380"/>
        <v>-115.561388456912</v>
      </c>
      <c r="EN451">
        <f t="shared" si="381"/>
        <v>-231.81876186719501</v>
      </c>
    </row>
    <row r="452" spans="1:144" ht="17" x14ac:dyDescent="0.2">
      <c r="A452" s="4">
        <f>'[1]De Raw'!$A450</f>
        <v>2.7744074927553517</v>
      </c>
      <c r="B452" t="s">
        <v>438</v>
      </c>
      <c r="C452" s="1">
        <f>ABS(AK452-$A452)</f>
        <v>0.10438750406378228</v>
      </c>
      <c r="D452" s="1">
        <f>ABS(AL452-$A452)</f>
        <v>8.3885798270570966E-3</v>
      </c>
      <c r="E452" s="1">
        <f>ABS(AM452-$A452)</f>
        <v>4.799946211836259E-2</v>
      </c>
      <c r="F452" s="1">
        <f>ABS(AN452-$A452)</f>
        <v>0.22704768964781641</v>
      </c>
      <c r="G452" s="1">
        <f>ABS(AO452-$A452)</f>
        <v>0.11162721269839926</v>
      </c>
      <c r="H452" s="1">
        <f>ABS(AP452-$A452)</f>
        <v>5.7710238474708575E-2</v>
      </c>
      <c r="I452" s="15">
        <f>ABS(AQ452-$A452)</f>
        <v>0.25827102997350115</v>
      </c>
      <c r="J452" s="1">
        <f>ABS(AR452-$A452)</f>
        <v>7.2974949934439426E-2</v>
      </c>
      <c r="K452" s="1">
        <f>ABS(AS452-$A452)</f>
        <v>9.2648040019530864E-2</v>
      </c>
      <c r="L452" s="15">
        <f>ABS(AT452-$A452)</f>
        <v>0.2004886612909611</v>
      </c>
      <c r="M452" s="1">
        <f>ABS(AU452-$A452)</f>
        <v>0.12683651689241016</v>
      </c>
      <c r="N452" s="1">
        <f>ABS(AV452-$A452)</f>
        <v>3.6826072199275472E-2</v>
      </c>
      <c r="O452" s="15">
        <f>ABS(AZ452-$A452)</f>
        <v>3.4961796005759105E-3</v>
      </c>
      <c r="P452" s="1">
        <f>ABS(BA452-$A452)</f>
        <v>3.3956462528078379E-2</v>
      </c>
      <c r="Q452" s="1">
        <f>ABS(BB452-$A452)</f>
        <v>1.8726321064327145E-2</v>
      </c>
      <c r="R452" s="15">
        <f>ABS(BC452-$A452)</f>
        <v>0.27388270015417815</v>
      </c>
      <c r="S452" s="1">
        <f>ABS(BD452-$A452)</f>
        <v>5.3648818534624443E-2</v>
      </c>
      <c r="T452" s="1">
        <f>ABS(BE452-$A452)</f>
        <v>0.11011694080977685</v>
      </c>
      <c r="U452" s="91">
        <f>ABS(BI452-$A452)</f>
        <v>6.7393675270310816E-3</v>
      </c>
      <c r="V452" s="92">
        <f>ABS(BJ452-$A452)</f>
        <v>2.1285587058138766E-2</v>
      </c>
      <c r="W452" s="92">
        <f>ABS(BK452-$A452)</f>
        <v>7.2731097655536203E-3</v>
      </c>
      <c r="X452" s="15">
        <f t="shared" si="341"/>
        <v>3.5603713681036098E-3</v>
      </c>
      <c r="Y452" s="1">
        <f t="shared" si="342"/>
        <v>3.286356844568239E-2</v>
      </c>
      <c r="Z452" s="1">
        <f t="shared" si="343"/>
        <v>1.4580597459965539E-2</v>
      </c>
      <c r="AA452" s="15">
        <f t="shared" si="344"/>
        <v>2.7788105633597127E-3</v>
      </c>
      <c r="AB452" s="1">
        <f t="shared" si="345"/>
        <v>2.3808584718611137E-2</v>
      </c>
      <c r="AC452" s="1">
        <f t="shared" si="346"/>
        <v>9.6976244753528285E-3</v>
      </c>
      <c r="AD452" s="15">
        <f t="shared" si="347"/>
        <v>5.5719284905926703E-2</v>
      </c>
      <c r="AE452" s="1">
        <f t="shared" si="348"/>
        <v>2.5062966121988328E-2</v>
      </c>
      <c r="AF452" s="1">
        <f t="shared" si="349"/>
        <v>4.2959337580882551E-2</v>
      </c>
      <c r="AG452" s="15">
        <f t="shared" si="350"/>
        <v>8.1999953682224902E-2</v>
      </c>
      <c r="AH452" s="1">
        <f t="shared" si="351"/>
        <v>6.0089853897060674E-2</v>
      </c>
      <c r="AI452" s="1">
        <f t="shared" si="352"/>
        <v>7.3915104295188438E-2</v>
      </c>
      <c r="AJ452" s="1"/>
      <c r="AK452" s="1">
        <f t="shared" si="386"/>
        <v>2.878794996819134</v>
      </c>
      <c r="AL452" s="1">
        <f t="shared" si="354"/>
        <v>2.7660189129282946</v>
      </c>
      <c r="AM452" s="1">
        <f t="shared" si="358"/>
        <v>2.8224069548737143</v>
      </c>
      <c r="AN452" s="1">
        <f t="shared" si="355"/>
        <v>3.0014551824031681</v>
      </c>
      <c r="AO452" s="1">
        <f t="shared" si="359"/>
        <v>2.6627802800569524</v>
      </c>
      <c r="AP452" s="1">
        <f t="shared" si="360"/>
        <v>2.8321177312300603</v>
      </c>
      <c r="AQ452" s="1">
        <f t="shared" si="387"/>
        <v>3.0326785227288529</v>
      </c>
      <c r="AR452" s="1">
        <f t="shared" si="388"/>
        <v>2.7014325428209123</v>
      </c>
      <c r="AS452" s="1">
        <f t="shared" si="361"/>
        <v>2.8670555327748826</v>
      </c>
      <c r="AT452" s="1">
        <f t="shared" si="362"/>
        <v>2.9748961540463128</v>
      </c>
      <c r="AU452" s="1">
        <f t="shared" si="363"/>
        <v>2.6475709758629415</v>
      </c>
      <c r="AV452" s="1">
        <f t="shared" si="364"/>
        <v>2.8112335649546272</v>
      </c>
      <c r="AW452" s="1"/>
      <c r="AX452" s="1"/>
      <c r="AY452" s="1"/>
      <c r="AZ452" s="1">
        <f t="shared" si="389"/>
        <v>2.7779036723559276</v>
      </c>
      <c r="BA452" s="1">
        <f t="shared" si="390"/>
        <v>2.8083639552834301</v>
      </c>
      <c r="BB452" s="1">
        <f t="shared" si="391"/>
        <v>2.7931338138196788</v>
      </c>
      <c r="BC452" s="1">
        <f t="shared" si="365"/>
        <v>3.0482901929095298</v>
      </c>
      <c r="BD452" s="1">
        <f t="shared" si="366"/>
        <v>2.7207586742207273</v>
      </c>
      <c r="BE452" s="1">
        <f t="shared" si="367"/>
        <v>2.8845244335651286</v>
      </c>
      <c r="BF452" s="87"/>
      <c r="BG452" s="87"/>
      <c r="BH452" s="87"/>
      <c r="BI452" s="1">
        <f t="shared" si="368"/>
        <v>2.7676681252283206</v>
      </c>
      <c r="BJ452" s="1">
        <f t="shared" si="369"/>
        <v>2.7956930798134905</v>
      </c>
      <c r="BK452" s="1">
        <f t="shared" si="370"/>
        <v>2.7816806025209053</v>
      </c>
      <c r="BL452" s="87"/>
      <c r="BM452" s="87"/>
      <c r="BN452" s="87"/>
      <c r="BO452" s="1">
        <f>AZ452+(AQ452-NormalPNO!Y452)*$BO$1</f>
        <v>2.7708471213872481</v>
      </c>
      <c r="BP452" s="1">
        <f>BA452+(AR452-NormalPNO!Z452)*$BP$1</f>
        <v>2.8072710612010341</v>
      </c>
      <c r="BQ452" s="1">
        <f>BB452+(AS452-NormalPNO!AA452)*$BQ$1</f>
        <v>2.7889880902153172</v>
      </c>
      <c r="BR452" s="1">
        <f>BI452+(BC452-NormalPNO!Y452)*$BR$1</f>
        <v>2.771628682191992</v>
      </c>
      <c r="BS452" s="1">
        <f>BJ452+(BD452-NormalPNO!Z452)*$BS$1</f>
        <v>2.7982160774739628</v>
      </c>
      <c r="BT452" s="1">
        <f>BK452+(BE452-NormalPNO!AA452)*$BT$1</f>
        <v>2.7841051172307045</v>
      </c>
      <c r="BU452" s="1">
        <f t="shared" si="371"/>
        <v>2.718688207849425</v>
      </c>
      <c r="BV452" s="1">
        <f t="shared" si="372"/>
        <v>2.7493445266333634</v>
      </c>
      <c r="BW452" s="1">
        <f t="shared" si="373"/>
        <v>2.7314481551744692</v>
      </c>
      <c r="BX452" s="1">
        <f t="shared" si="374"/>
        <v>2.6924075390731268</v>
      </c>
      <c r="BY452" s="1">
        <f t="shared" si="375"/>
        <v>2.714317638858291</v>
      </c>
      <c r="BZ452" s="1">
        <f t="shared" si="376"/>
        <v>2.7004923884601633</v>
      </c>
      <c r="CA452" s="1"/>
      <c r="CB452" t="s">
        <v>438</v>
      </c>
      <c r="CC452" s="13" t="s">
        <v>984</v>
      </c>
      <c r="CD452">
        <v>-347.47442983465999</v>
      </c>
      <c r="CE452" s="19">
        <v>-345.89598470200002</v>
      </c>
      <c r="CF452" s="19">
        <v>-347.38412329244898</v>
      </c>
      <c r="CG452" s="19">
        <v>-345.87525359199998</v>
      </c>
      <c r="CH452" s="19"/>
      <c r="CI452" s="19"/>
      <c r="CJ452">
        <v>-231.876974845342</v>
      </c>
      <c r="CK452" s="19">
        <v>-230.794350194</v>
      </c>
      <c r="CL452">
        <v>-231.81822849058599</v>
      </c>
      <c r="CM452" s="19">
        <v>-230.78115941499999</v>
      </c>
      <c r="CN452" s="19"/>
      <c r="CO452" s="19"/>
      <c r="CP452" s="19">
        <f>'[3]DLPNO-CCSD(T1 or T)_TightPNO'!BL452</f>
        <v>-115.592867337662</v>
      </c>
      <c r="CQ452" s="19">
        <f>'[3]DLPNO-CCSD(T1 or T)_TightPNO'!BM452</f>
        <v>-115.099481117</v>
      </c>
      <c r="CR452" s="19">
        <f>'[3]DLPNO-CCSD(T1 or T)_TightPNO'!BN452</f>
        <v>-115.561061921209</v>
      </c>
      <c r="CS452" s="19">
        <f>'[3]DLPNO-CCSD(T1 or T)_TightPNO'!BO452</f>
        <v>-115.091847394</v>
      </c>
      <c r="CT452" s="19"/>
      <c r="CU452" s="19"/>
      <c r="CV452" s="19">
        <f>'[3]DLPNO-CCSD(T1 or T)_TightPNO'!BR452</f>
        <v>-115.592948341799</v>
      </c>
      <c r="CW452" s="19">
        <f>'[3]DLPNO-CCSD(T1 or T)_TightPNO'!BS452</f>
        <v>-115.09950607499999</v>
      </c>
      <c r="CX452" s="19">
        <f>'[3]DLPNO-CCSD(T1 or T)_TightPNO'!BT452</f>
        <v>-115.56125779163099</v>
      </c>
      <c r="CY452" s="19">
        <f>'[3]DLPNO-CCSD(T1 or T)_TightPNO'!BU452</f>
        <v>-115.091897303</v>
      </c>
      <c r="CZ452" s="19"/>
      <c r="DA452" s="19"/>
      <c r="DB452" s="19">
        <f>'[3]DLPNO-CCSD(T1 or T)_TightPNO'!BX452</f>
        <v>-231.87707356132699</v>
      </c>
      <c r="DC452" s="19">
        <f>'[3]DLPNO-CCSD(T1 or T)_TightPNO'!BY452</f>
        <v>-230.79436641199999</v>
      </c>
      <c r="DD452" s="19">
        <f>'[3]DLPNO-CCSD(T1 or T)_TightPNO'!BZ452</f>
        <v>-231.81856049421199</v>
      </c>
      <c r="DE452" s="19">
        <f>'[3]DLPNO-CCSD(T1 or T)_TightPNO'!CA452</f>
        <v>-230.781237232</v>
      </c>
      <c r="DF452" s="19"/>
      <c r="DG452" s="19"/>
      <c r="DH452" s="19"/>
      <c r="DI452" s="40" t="str">
        <f>'[3]DLPNO-CCSD(T1 or T)_TightPNO'!CE452</f>
        <v>55_Benzene-MeOH_OH-pi_1.25.xyz</v>
      </c>
      <c r="DJ452" s="40">
        <f>'[3]DLPNO-CCSD(T1 or T)_TightPNO'!CF452</f>
        <v>-347.38399348867802</v>
      </c>
      <c r="DK452" s="40">
        <f>'[3]DLPNO-CCSD(T1 or T)_TightPNO'!CG452</f>
        <v>-345.87525359199998</v>
      </c>
      <c r="DL452" s="40">
        <f>'[3]DLPNO-CCSD(T1 or T)_TightPNO'!CH452</f>
        <v>-231.818178156383</v>
      </c>
      <c r="DM452" s="40">
        <f>'[3]DLPNO-CCSD(T1 or T)_TightPNO'!CI452</f>
        <v>-230.78115941499999</v>
      </c>
      <c r="DN452" s="40">
        <f>'[3]DLPNO-CCSD(T1 or T)_TightPNO'!CJ452</f>
        <v>-115.561032209199</v>
      </c>
      <c r="DO452" s="40">
        <f>'[3]DLPNO-CCSD(T1 or T)_TightPNO'!CK452</f>
        <v>-115.091847394</v>
      </c>
      <c r="DP452" s="40">
        <f>'[3]DLPNO-CCSD(T1 or T)_TightPNO'!CL452</f>
        <v>-115.561234104069</v>
      </c>
      <c r="DQ452" s="40">
        <f>'[3]DLPNO-CCSD(T1 or T)_TightPNO'!CM452</f>
        <v>-115.091897303</v>
      </c>
      <c r="DR452" s="40">
        <f>'[3]DLPNO-CCSD(T1 or T)_TightPNO'!CN452</f>
        <v>-231.81851597430199</v>
      </c>
      <c r="DS452" s="40">
        <f>'[3]DLPNO-CCSD(T1 or T)_TightPNO'!CO452</f>
        <v>-230.781237232</v>
      </c>
      <c r="DT452" s="19"/>
      <c r="DU452" s="10"/>
      <c r="DV452" s="13" t="s">
        <v>984</v>
      </c>
      <c r="DW452">
        <f>'[3]DLPNO-CCSD(T1 or T)_TightPNO'!CS452</f>
        <v>-347.384453798099</v>
      </c>
      <c r="DX452">
        <f>'[3]DLPNO-CCSD(T1 or T)_TightPNO'!CT452</f>
        <v>-345.87525359199998</v>
      </c>
      <c r="DY452">
        <f>'[3]DLPNO-CCSD(T1 or T)_TightPNO'!CU452</f>
        <v>-231.81860966497501</v>
      </c>
      <c r="DZ452">
        <f>'[3]DLPNO-CCSD(T1 or T)_TightPNO'!CV452</f>
        <v>-230.78115941499999</v>
      </c>
      <c r="EA452">
        <f>'[3]DLPNO-CCSD(T1 or T)_TightPNO'!CW452</f>
        <v>-115.56110333453201</v>
      </c>
      <c r="EB452">
        <f>'[3]DLPNO-CCSD(T1 or T)_TightPNO'!CX452</f>
        <v>-115.091847394</v>
      </c>
      <c r="EC452">
        <f>'[3]DLPNO-CCSD(T1 or T)_TightPNO'!CY452</f>
        <v>-115.561303609173</v>
      </c>
      <c r="ED452">
        <f>'[3]DLPNO-CCSD(T1 or T)_TightPNO'!CZ452</f>
        <v>-115.091897303</v>
      </c>
      <c r="EE452">
        <f>'[3]DLPNO-CCSD(T1 or T)_TightPNO'!DA452</f>
        <v>-231.81893101618701</v>
      </c>
      <c r="EF452">
        <f>'[3]DLPNO-CCSD(T1 or T)_TightPNO'!DB452</f>
        <v>-230.781237232</v>
      </c>
      <c r="EH452" s="13" t="s">
        <v>984</v>
      </c>
      <c r="EJ452">
        <f t="shared" si="377"/>
        <v>-347.38418819433446</v>
      </c>
      <c r="EK452" s="36">
        <f t="shared" si="378"/>
        <v>-231.81825365768748</v>
      </c>
      <c r="EL452">
        <f t="shared" si="379"/>
        <v>-115.561076777214</v>
      </c>
      <c r="EM452">
        <f t="shared" si="380"/>
        <v>-115.56126963541199</v>
      </c>
      <c r="EN452">
        <f t="shared" si="381"/>
        <v>-231.81858275416698</v>
      </c>
    </row>
    <row r="453" spans="1:144" ht="17" x14ac:dyDescent="0.2">
      <c r="A453" s="4">
        <f>'[1]De Raw'!$A451</f>
        <v>1.5239088441134128</v>
      </c>
      <c r="B453" t="s">
        <v>439</v>
      </c>
      <c r="C453" s="1">
        <f>ABS(AK453-$A453)</f>
        <v>9.6204672167033545E-2</v>
      </c>
      <c r="D453" s="1">
        <f>ABS(AL453-$A453)</f>
        <v>3.4741999794484224E-2</v>
      </c>
      <c r="E453" s="1">
        <f>ABS(AM453-$A453)</f>
        <v>6.5473335980758884E-2</v>
      </c>
      <c r="F453" s="1">
        <f>ABS(AN453-$A453)</f>
        <v>0.14341739759243599</v>
      </c>
      <c r="G453" s="1">
        <f>ABS(AO453-$A453)</f>
        <v>1.4296342127568362E-2</v>
      </c>
      <c r="H453" s="1">
        <f>ABS(AP453-$A453)</f>
        <v>6.4560527732433703E-2</v>
      </c>
      <c r="I453" s="15">
        <f>ABS(AQ453-$A453)</f>
        <v>0.16889863884419998</v>
      </c>
      <c r="J453" s="1">
        <f>ABS(AR453-$A453)</f>
        <v>1.4007278701510195E-2</v>
      </c>
      <c r="K453" s="1">
        <f>ABS(AS453-$A453)</f>
        <v>9.1452958772854975E-2</v>
      </c>
      <c r="L453" s="15">
        <f>ABS(AT453-$A453)</f>
        <v>9.9977567378839005E-2</v>
      </c>
      <c r="M453" s="1">
        <f>ABS(AU453-$A453)</f>
        <v>5.1934488067924445E-2</v>
      </c>
      <c r="N453" s="1">
        <f>ABS(AV453-$A453)</f>
        <v>2.402153965545728E-2</v>
      </c>
      <c r="O453" s="15">
        <f>ABS(AZ453-$A453)</f>
        <v>4.8544011058667902E-2</v>
      </c>
      <c r="P453" s="1">
        <f>ABS(BA453-$A453)</f>
        <v>4.833639504295717E-2</v>
      </c>
      <c r="Q453" s="1">
        <f>ABS(BB453-$A453)</f>
        <v>4.8440203050812647E-2</v>
      </c>
      <c r="R453" s="15">
        <f>ABS(BC453-$A453)</f>
        <v>0.18163925948791682</v>
      </c>
      <c r="S453" s="1">
        <f>ABS(BD453-$A453)</f>
        <v>2.8159089151719385E-2</v>
      </c>
      <c r="T453" s="1">
        <f>ABS(BE453-$A453)</f>
        <v>0.10489917431981799</v>
      </c>
      <c r="U453" s="91">
        <f>ABS(BI453-$A453)</f>
        <v>4.019082260897E-2</v>
      </c>
      <c r="V453" s="92">
        <f>ABS(BJ453-$A453)</f>
        <v>3.9057982091128096E-2</v>
      </c>
      <c r="W453" s="92">
        <f>ABS(BK453-$A453)</f>
        <v>3.9624402350049159E-2</v>
      </c>
      <c r="X453" s="15">
        <f t="shared" si="341"/>
        <v>4.0846475556829187E-2</v>
      </c>
      <c r="Y453" s="1">
        <f t="shared" si="342"/>
        <v>4.6915005627866657E-2</v>
      </c>
      <c r="Z453" s="1">
        <f t="shared" si="343"/>
        <v>4.3573809429711119E-2</v>
      </c>
      <c r="AA453" s="15">
        <f t="shared" si="344"/>
        <v>4.4300198398737667E-2</v>
      </c>
      <c r="AB453" s="1">
        <f t="shared" si="345"/>
        <v>4.1891231884416014E-2</v>
      </c>
      <c r="AC453" s="1">
        <f t="shared" si="346"/>
        <v>4.2229948668435879E-2</v>
      </c>
      <c r="AD453" s="15">
        <f t="shared" si="347"/>
        <v>2.2086414002816523E-2</v>
      </c>
      <c r="AE453" s="1">
        <f t="shared" si="348"/>
        <v>2.3920050855560149E-2</v>
      </c>
      <c r="AF453" s="1">
        <f t="shared" si="349"/>
        <v>2.6074395127300143E-2</v>
      </c>
      <c r="AG453" s="15">
        <f t="shared" si="350"/>
        <v>4.9577740971816775E-2</v>
      </c>
      <c r="AH453" s="1">
        <f t="shared" si="351"/>
        <v>6.0568535503781051E-2</v>
      </c>
      <c r="AI453" s="1">
        <f t="shared" si="352"/>
        <v>5.8448752422118888E-2</v>
      </c>
      <c r="AJ453" s="1"/>
      <c r="AK453" s="1">
        <f t="shared" si="386"/>
        <v>1.6201135162804463</v>
      </c>
      <c r="AL453" s="1">
        <f t="shared" si="354"/>
        <v>1.558650843907897</v>
      </c>
      <c r="AM453" s="1">
        <f t="shared" si="358"/>
        <v>1.5893821800941716</v>
      </c>
      <c r="AN453" s="1">
        <f t="shared" si="355"/>
        <v>1.6673262417058488</v>
      </c>
      <c r="AO453" s="1">
        <f t="shared" si="359"/>
        <v>1.5096125019858444</v>
      </c>
      <c r="AP453" s="1">
        <f t="shared" si="360"/>
        <v>1.5884693718458465</v>
      </c>
      <c r="AQ453" s="1">
        <f t="shared" si="387"/>
        <v>1.6928074829576127</v>
      </c>
      <c r="AR453" s="1">
        <f t="shared" si="388"/>
        <v>1.537916122814923</v>
      </c>
      <c r="AS453" s="1">
        <f t="shared" si="361"/>
        <v>1.6153618028862677</v>
      </c>
      <c r="AT453" s="1">
        <f t="shared" si="362"/>
        <v>1.6238864114922518</v>
      </c>
      <c r="AU453" s="1">
        <f t="shared" si="363"/>
        <v>1.4719743560454883</v>
      </c>
      <c r="AV453" s="1">
        <f t="shared" si="364"/>
        <v>1.54793038376887</v>
      </c>
      <c r="AW453" s="1"/>
      <c r="AX453" s="1"/>
      <c r="AY453" s="1"/>
      <c r="AZ453" s="1">
        <f t="shared" si="389"/>
        <v>1.5724528551720807</v>
      </c>
      <c r="BA453" s="1">
        <f t="shared" si="390"/>
        <v>1.5722452391563699</v>
      </c>
      <c r="BB453" s="1">
        <f t="shared" si="391"/>
        <v>1.5723490471642254</v>
      </c>
      <c r="BC453" s="1">
        <f t="shared" si="365"/>
        <v>1.7055481036013296</v>
      </c>
      <c r="BD453" s="1">
        <f t="shared" si="366"/>
        <v>1.5520679332651321</v>
      </c>
      <c r="BE453" s="1">
        <f t="shared" si="367"/>
        <v>1.6288080184332308</v>
      </c>
      <c r="BF453" s="87"/>
      <c r="BG453" s="87"/>
      <c r="BH453" s="87"/>
      <c r="BI453" s="1">
        <f t="shared" si="368"/>
        <v>1.5640996667223828</v>
      </c>
      <c r="BJ453" s="1">
        <f t="shared" si="369"/>
        <v>1.5629668262045409</v>
      </c>
      <c r="BK453" s="1">
        <f t="shared" si="370"/>
        <v>1.5635332464634619</v>
      </c>
      <c r="BL453" s="87"/>
      <c r="BM453" s="87"/>
      <c r="BN453" s="87"/>
      <c r="BO453" s="1">
        <f>AZ453+(AQ453-NormalPNO!Y453)*$BO$1</f>
        <v>1.564755319670242</v>
      </c>
      <c r="BP453" s="1">
        <f>BA453+(AR453-NormalPNO!Z453)*$BP$1</f>
        <v>1.5708238497412794</v>
      </c>
      <c r="BQ453" s="1">
        <f>BB453+(AS453-NormalPNO!AA453)*$BQ$1</f>
        <v>1.5674826535431239</v>
      </c>
      <c r="BR453" s="1">
        <f>BI453+(BC453-NormalPNO!Y453)*$BR$1</f>
        <v>1.5682090425121504</v>
      </c>
      <c r="BS453" s="1">
        <f>BJ453+(BD453-NormalPNO!Z453)*$BS$1</f>
        <v>1.5658000759978288</v>
      </c>
      <c r="BT453" s="1">
        <f>BK453+(BE453-NormalPNO!AA453)*$BT$1</f>
        <v>1.5661387927818486</v>
      </c>
      <c r="BU453" s="1">
        <f t="shared" si="371"/>
        <v>1.5018224301105962</v>
      </c>
      <c r="BV453" s="1">
        <f t="shared" si="372"/>
        <v>1.4999887932578526</v>
      </c>
      <c r="BW453" s="1">
        <f t="shared" si="373"/>
        <v>1.4978344489861126</v>
      </c>
      <c r="BX453" s="1">
        <f t="shared" si="374"/>
        <v>1.474331103141596</v>
      </c>
      <c r="BY453" s="1">
        <f t="shared" si="375"/>
        <v>1.4633403086096317</v>
      </c>
      <c r="BZ453" s="1">
        <f t="shared" si="376"/>
        <v>1.4654600916912939</v>
      </c>
      <c r="CA453" s="1"/>
      <c r="CB453" t="s">
        <v>439</v>
      </c>
      <c r="CC453" s="13" t="s">
        <v>985</v>
      </c>
      <c r="CD453">
        <v>-347.47242399812598</v>
      </c>
      <c r="CE453" s="19">
        <v>-345.89543971199998</v>
      </c>
      <c r="CF453" s="19">
        <v>-347.381988072122</v>
      </c>
      <c r="CG453" s="19">
        <v>-345.87467158499999</v>
      </c>
      <c r="CH453" s="19"/>
      <c r="CI453" s="19"/>
      <c r="CJ453">
        <v>-231.876974845342</v>
      </c>
      <c r="CK453" s="19">
        <v>-230.794350194</v>
      </c>
      <c r="CL453">
        <v>-231.81822849058599</v>
      </c>
      <c r="CM453" s="19">
        <v>-230.78115941499999</v>
      </c>
      <c r="CN453" s="19"/>
      <c r="CO453" s="19"/>
      <c r="CP453" s="19">
        <f>'[3]DLPNO-CCSD(T1 or T)_TightPNO'!BL453</f>
        <v>-115.592867337662</v>
      </c>
      <c r="CQ453" s="19">
        <f>'[3]DLPNO-CCSD(T1 or T)_TightPNO'!BM453</f>
        <v>-115.099481117</v>
      </c>
      <c r="CR453" s="19">
        <f>'[3]DLPNO-CCSD(T1 or T)_TightPNO'!BN453</f>
        <v>-115.561061921209</v>
      </c>
      <c r="CS453" s="19">
        <f>'[3]DLPNO-CCSD(T1 or T)_TightPNO'!BO453</f>
        <v>-115.091847394</v>
      </c>
      <c r="CT453" s="19"/>
      <c r="CU453" s="19"/>
      <c r="CV453" s="19">
        <f>'[3]DLPNO-CCSD(T1 or T)_TightPNO'!BR453</f>
        <v>-115.592916098073</v>
      </c>
      <c r="CW453" s="19">
        <f>'[3]DLPNO-CCSD(T1 or T)_TightPNO'!BS453</f>
        <v>-115.09949638499999</v>
      </c>
      <c r="CX453" s="19">
        <f>'[3]DLPNO-CCSD(T1 or T)_TightPNO'!BT453</f>
        <v>-115.561150653323</v>
      </c>
      <c r="CY453" s="19">
        <f>'[3]DLPNO-CCSD(T1 or T)_TightPNO'!BU453</f>
        <v>-115.09187201100001</v>
      </c>
      <c r="CZ453" s="19"/>
      <c r="DA453" s="19"/>
      <c r="DB453" s="19">
        <f>'[3]DLPNO-CCSD(T1 or T)_TightPNO'!BX453</f>
        <v>-231.87702403193001</v>
      </c>
      <c r="DC453" s="19">
        <f>'[3]DLPNO-CCSD(T1 or T)_TightPNO'!BY453</f>
        <v>-230.794361791</v>
      </c>
      <c r="DD453" s="19">
        <f>'[3]DLPNO-CCSD(T1 or T)_TightPNO'!BZ453</f>
        <v>-231.818386593556</v>
      </c>
      <c r="DE453" s="19">
        <f>'[3]DLPNO-CCSD(T1 or T)_TightPNO'!CA453</f>
        <v>-230.78120079300001</v>
      </c>
      <c r="DF453" s="19"/>
      <c r="DG453" s="19"/>
      <c r="DH453" s="19"/>
      <c r="DI453" s="40" t="str">
        <f>'[3]DLPNO-CCSD(T1 or T)_TightPNO'!CE453</f>
        <v>55_Benzene-MeOH_OH-pi_1.50.xyz</v>
      </c>
      <c r="DJ453" s="40">
        <f>'[3]DLPNO-CCSD(T1 or T)_TightPNO'!CF453</f>
        <v>-347.381867418968</v>
      </c>
      <c r="DK453" s="40">
        <f>'[3]DLPNO-CCSD(T1 or T)_TightPNO'!CG453</f>
        <v>-345.87467158499999</v>
      </c>
      <c r="DL453" s="40">
        <f>'[3]DLPNO-CCSD(T1 or T)_TightPNO'!CH453</f>
        <v>-231.818178156383</v>
      </c>
      <c r="DM453" s="40">
        <f>'[3]DLPNO-CCSD(T1 or T)_TightPNO'!CI453</f>
        <v>-230.78115941499999</v>
      </c>
      <c r="DN453" s="40">
        <f>'[3]DLPNO-CCSD(T1 or T)_TightPNO'!CJ453</f>
        <v>-115.561032209199</v>
      </c>
      <c r="DO453" s="40">
        <f>'[3]DLPNO-CCSD(T1 or T)_TightPNO'!CK453</f>
        <v>-115.091847394</v>
      </c>
      <c r="DP453" s="40">
        <f>'[3]DLPNO-CCSD(T1 or T)_TightPNO'!CL453</f>
        <v>-115.56112366822499</v>
      </c>
      <c r="DQ453" s="40">
        <f>'[3]DLPNO-CCSD(T1 or T)_TightPNO'!CM453</f>
        <v>-115.09187201100001</v>
      </c>
      <c r="DR453" s="40">
        <f>'[3]DLPNO-CCSD(T1 or T)_TightPNO'!CN453</f>
        <v>-231.81833803018901</v>
      </c>
      <c r="DS453" s="40">
        <f>'[3]DLPNO-CCSD(T1 or T)_TightPNO'!CO453</f>
        <v>-230.78120079300001</v>
      </c>
      <c r="DT453" s="19"/>
      <c r="DU453" s="10"/>
      <c r="DV453" s="13" t="s">
        <v>985</v>
      </c>
      <c r="DW453">
        <f>'[3]DLPNO-CCSD(T1 or T)_TightPNO'!CS453</f>
        <v>-347.38230082711999</v>
      </c>
      <c r="DX453">
        <f>'[3]DLPNO-CCSD(T1 or T)_TightPNO'!CT453</f>
        <v>-345.87467158499999</v>
      </c>
      <c r="DY453">
        <f>'[3]DLPNO-CCSD(T1 or T)_TightPNO'!CU453</f>
        <v>-231.81860966497501</v>
      </c>
      <c r="DZ453">
        <f>'[3]DLPNO-CCSD(T1 or T)_TightPNO'!CV453</f>
        <v>-230.78115941499999</v>
      </c>
      <c r="EA453">
        <f>'[3]DLPNO-CCSD(T1 or T)_TightPNO'!CW453</f>
        <v>-115.56110333453201</v>
      </c>
      <c r="EB453">
        <f>'[3]DLPNO-CCSD(T1 or T)_TightPNO'!CX453</f>
        <v>-115.091847394</v>
      </c>
      <c r="EC453">
        <f>'[3]DLPNO-CCSD(T1 or T)_TightPNO'!CY453</f>
        <v>-115.561196184396</v>
      </c>
      <c r="ED453">
        <f>'[3]DLPNO-CCSD(T1 or T)_TightPNO'!CZ453</f>
        <v>-115.09187201100001</v>
      </c>
      <c r="EE453">
        <f>'[3]DLPNO-CCSD(T1 or T)_TightPNO'!DA453</f>
        <v>-231.818758902371</v>
      </c>
      <c r="EF453">
        <f>'[3]DLPNO-CCSD(T1 or T)_TightPNO'!DB453</f>
        <v>-230.78120079300001</v>
      </c>
      <c r="EH453" s="13" t="s">
        <v>985</v>
      </c>
      <c r="EJ453">
        <f t="shared" si="377"/>
        <v>-347.382048398699</v>
      </c>
      <c r="EK453" s="36">
        <f t="shared" si="378"/>
        <v>-231.81825365768748</v>
      </c>
      <c r="EL453">
        <f t="shared" si="379"/>
        <v>-115.561076777214</v>
      </c>
      <c r="EM453">
        <f t="shared" si="380"/>
        <v>-115.561164145872</v>
      </c>
      <c r="EN453">
        <f t="shared" si="381"/>
        <v>-231.81841087523949</v>
      </c>
    </row>
    <row r="454" spans="1:144" ht="17" x14ac:dyDescent="0.2">
      <c r="A454" s="4">
        <f>'[1]De Raw'!$A452</f>
        <v>0.51812334213849054</v>
      </c>
      <c r="B454" t="s">
        <v>440</v>
      </c>
      <c r="C454" s="1">
        <f>ABS(AK454-$A454)</f>
        <v>3.5013330942049614E-2</v>
      </c>
      <c r="D454" s="1">
        <f>ABS(AL454-$A454)</f>
        <v>1.5427080842867813E-2</v>
      </c>
      <c r="E454" s="1">
        <f>ABS(AM454-$A454)</f>
        <v>2.5220205892458658E-2</v>
      </c>
      <c r="F454" s="1">
        <f>ABS(AN454-$A454)</f>
        <v>4.2752232411414015E-2</v>
      </c>
      <c r="G454" s="1">
        <f>ABS(AO454-$A454)</f>
        <v>3.7021326890223083E-3</v>
      </c>
      <c r="H454" s="1">
        <f>ABS(AP454-$A454)</f>
        <v>1.9525049861195853E-2</v>
      </c>
      <c r="I454" s="15">
        <f>ABS(AQ454-$A454)</f>
        <v>5.7187531227246957E-2</v>
      </c>
      <c r="J454" s="1">
        <f>ABS(AR454-$A454)</f>
        <v>1.0753894017425103E-2</v>
      </c>
      <c r="K454" s="1">
        <f>ABS(AS454-$A454)</f>
        <v>3.3970712622336086E-2</v>
      </c>
      <c r="L454" s="15">
        <f>ABS(AT454-$A454)</f>
        <v>4.1860866448164336E-2</v>
      </c>
      <c r="M454" s="1">
        <f>ABS(AU454-$A454)</f>
        <v>5.9795799261413984E-3</v>
      </c>
      <c r="N454" s="1">
        <f>ABS(AV454-$A454)</f>
        <v>1.7940643261011413E-2</v>
      </c>
      <c r="O454" s="15">
        <f>ABS(AZ454-$A454)</f>
        <v>2.0475163698608023E-2</v>
      </c>
      <c r="P454" s="1">
        <f>ABS(BA454-$A454)</f>
        <v>1.8490982618549312E-2</v>
      </c>
      <c r="Q454" s="1">
        <f>ABS(BB454-$A454)</f>
        <v>1.9483073158578557E-2</v>
      </c>
      <c r="R454" s="15">
        <f>ABS(BC454-$A454)</f>
        <v>6.4405180670833118E-2</v>
      </c>
      <c r="S454" s="1">
        <f>ABS(BD454-$A454)</f>
        <v>1.7981907352813908E-2</v>
      </c>
      <c r="T454" s="1">
        <f>ABS(BE454-$A454)</f>
        <v>4.1193544011823513E-2</v>
      </c>
      <c r="U454" s="91">
        <f>ABS(BI454-$A454)</f>
        <v>1.574302484508483E-2</v>
      </c>
      <c r="V454" s="92">
        <f>ABS(BJ454-$A454)</f>
        <v>1.3752048841629394E-2</v>
      </c>
      <c r="W454" s="92">
        <f>ABS(BK454-$A454)</f>
        <v>1.4747536843357056E-2</v>
      </c>
      <c r="X454" s="15">
        <f t="shared" si="341"/>
        <v>1.8040048104769335E-2</v>
      </c>
      <c r="Y454" s="1">
        <f t="shared" si="342"/>
        <v>1.8034344176177775E-2</v>
      </c>
      <c r="Z454" s="1">
        <f t="shared" si="343"/>
        <v>1.7933108718019564E-2</v>
      </c>
      <c r="AA454" s="15">
        <f t="shared" si="344"/>
        <v>1.7199770155956084E-2</v>
      </c>
      <c r="AB454" s="1">
        <f t="shared" si="345"/>
        <v>1.4771667327316274E-2</v>
      </c>
      <c r="AC454" s="1">
        <f t="shared" si="346"/>
        <v>1.567755085676048E-2</v>
      </c>
      <c r="AD454" s="15">
        <f t="shared" si="347"/>
        <v>4.7683729435403777E-3</v>
      </c>
      <c r="AE454" s="1">
        <f t="shared" si="348"/>
        <v>1.5508696496169261E-4</v>
      </c>
      <c r="AF454" s="1">
        <f t="shared" si="349"/>
        <v>1.7691618563885347E-3</v>
      </c>
      <c r="AG454" s="15">
        <f t="shared" si="350"/>
        <v>4.2197042949282393E-3</v>
      </c>
      <c r="AH454" s="1">
        <f t="shared" si="351"/>
        <v>1.1529314062881379E-2</v>
      </c>
      <c r="AI454" s="1">
        <f t="shared" si="352"/>
        <v>8.5668097039806046E-3</v>
      </c>
      <c r="AJ454" s="1"/>
      <c r="AK454" s="1">
        <f t="shared" si="386"/>
        <v>0.55313667308054015</v>
      </c>
      <c r="AL454" s="1">
        <f t="shared" si="354"/>
        <v>0.53355042298135835</v>
      </c>
      <c r="AM454" s="1">
        <f t="shared" si="358"/>
        <v>0.5433435480309492</v>
      </c>
      <c r="AN454" s="1">
        <f t="shared" si="355"/>
        <v>0.56087557454990455</v>
      </c>
      <c r="AO454" s="1">
        <f t="shared" si="359"/>
        <v>0.51442120944946823</v>
      </c>
      <c r="AP454" s="1">
        <f t="shared" si="360"/>
        <v>0.53764839199968639</v>
      </c>
      <c r="AQ454" s="1">
        <f t="shared" si="387"/>
        <v>0.5753108733657375</v>
      </c>
      <c r="AR454" s="1">
        <f t="shared" si="388"/>
        <v>0.52887723615591564</v>
      </c>
      <c r="AS454" s="1">
        <f t="shared" si="361"/>
        <v>0.55209405476082662</v>
      </c>
      <c r="AT454" s="1">
        <f t="shared" si="362"/>
        <v>0.55998420858665487</v>
      </c>
      <c r="AU454" s="1">
        <f t="shared" si="363"/>
        <v>0.51214376221234914</v>
      </c>
      <c r="AV454" s="1">
        <f t="shared" si="364"/>
        <v>0.53606398539950195</v>
      </c>
      <c r="AW454" s="1"/>
      <c r="AX454" s="1"/>
      <c r="AY454" s="1"/>
      <c r="AZ454" s="1">
        <f t="shared" si="389"/>
        <v>0.53859850583709856</v>
      </c>
      <c r="BA454" s="1">
        <f t="shared" si="390"/>
        <v>0.53661432475703985</v>
      </c>
      <c r="BB454" s="1">
        <f t="shared" si="391"/>
        <v>0.5376064152970691</v>
      </c>
      <c r="BC454" s="1">
        <f t="shared" si="365"/>
        <v>0.58252852280932366</v>
      </c>
      <c r="BD454" s="1">
        <f t="shared" si="366"/>
        <v>0.53610524949130445</v>
      </c>
      <c r="BE454" s="1">
        <f t="shared" si="367"/>
        <v>0.55931688615031405</v>
      </c>
      <c r="BF454" s="87"/>
      <c r="BG454" s="87"/>
      <c r="BH454" s="87"/>
      <c r="BI454" s="1">
        <f t="shared" si="368"/>
        <v>0.53386636698357537</v>
      </c>
      <c r="BJ454" s="1">
        <f t="shared" si="369"/>
        <v>0.53187539098011993</v>
      </c>
      <c r="BK454" s="1">
        <f t="shared" si="370"/>
        <v>0.5328708789818476</v>
      </c>
      <c r="BL454" s="87"/>
      <c r="BM454" s="87"/>
      <c r="BN454" s="87"/>
      <c r="BO454" s="1">
        <f>AZ454+(AQ454-NormalPNO!Y454)*$BO$1</f>
        <v>0.53616339024325987</v>
      </c>
      <c r="BP454" s="1">
        <f>BA454+(AR454-NormalPNO!Z454)*$BP$1</f>
        <v>0.53615768631466831</v>
      </c>
      <c r="BQ454" s="1">
        <f>BB454+(AS454-NormalPNO!AA454)*$BQ$1</f>
        <v>0.5360564508565101</v>
      </c>
      <c r="BR454" s="1">
        <f>BI454+(BC454-NormalPNO!Y454)*$BR$1</f>
        <v>0.53532311229444662</v>
      </c>
      <c r="BS454" s="1">
        <f>BJ454+(BD454-NormalPNO!Z454)*$BS$1</f>
        <v>0.53289500946580681</v>
      </c>
      <c r="BT454" s="1">
        <f>BK454+(BE454-NormalPNO!AA454)*$BT$1</f>
        <v>0.53380089299525102</v>
      </c>
      <c r="BU454" s="1">
        <f t="shared" si="371"/>
        <v>0.52289171508203092</v>
      </c>
      <c r="BV454" s="1">
        <f t="shared" si="372"/>
        <v>0.51827842910345223</v>
      </c>
      <c r="BW454" s="1">
        <f t="shared" si="373"/>
        <v>0.51989250399487907</v>
      </c>
      <c r="BX454" s="1">
        <f t="shared" si="374"/>
        <v>0.5139036378435623</v>
      </c>
      <c r="BY454" s="1">
        <f t="shared" si="375"/>
        <v>0.50659402807560916</v>
      </c>
      <c r="BZ454" s="1">
        <f t="shared" si="376"/>
        <v>0.50955653243450993</v>
      </c>
      <c r="CA454" s="1"/>
      <c r="CB454" t="s">
        <v>440</v>
      </c>
      <c r="CC454" s="13" t="s">
        <v>986</v>
      </c>
      <c r="CD454">
        <v>-347.470723662365</v>
      </c>
      <c r="CE454" s="19">
        <v>-345.89453019299998</v>
      </c>
      <c r="CF454" s="19">
        <v>-347.380207227992</v>
      </c>
      <c r="CG454" s="19">
        <v>-345.873728384</v>
      </c>
      <c r="CH454" s="19"/>
      <c r="CI454" s="19"/>
      <c r="CJ454">
        <v>-231.876974845342</v>
      </c>
      <c r="CK454" s="19">
        <v>-230.794350194</v>
      </c>
      <c r="CL454">
        <v>-231.81822849058599</v>
      </c>
      <c r="CM454" s="19">
        <v>-230.78115941499999</v>
      </c>
      <c r="CN454" s="19"/>
      <c r="CO454" s="19"/>
      <c r="CP454" s="19">
        <f>'[3]DLPNO-CCSD(T1 or T)_TightPNO'!BL454</f>
        <v>-115.592867337662</v>
      </c>
      <c r="CQ454" s="19">
        <f>'[3]DLPNO-CCSD(T1 or T)_TightPNO'!BM454</f>
        <v>-115.099481117</v>
      </c>
      <c r="CR454" s="19">
        <f>'[3]DLPNO-CCSD(T1 or T)_TightPNO'!BN454</f>
        <v>-115.561061921209</v>
      </c>
      <c r="CS454" s="19">
        <f>'[3]DLPNO-CCSD(T1 or T)_TightPNO'!BO454</f>
        <v>-115.091847394</v>
      </c>
      <c r="CT454" s="19"/>
      <c r="CU454" s="19"/>
      <c r="CV454" s="19">
        <f>'[3]DLPNO-CCSD(T1 or T)_TightPNO'!BR454</f>
        <v>-115.592884301837</v>
      </c>
      <c r="CW454" s="19">
        <f>'[3]DLPNO-CCSD(T1 or T)_TightPNO'!BS454</f>
        <v>-115.099486015</v>
      </c>
      <c r="CX454" s="19">
        <f>'[3]DLPNO-CCSD(T1 or T)_TightPNO'!BT454</f>
        <v>-115.56108443713001</v>
      </c>
      <c r="CY454" s="19">
        <f>'[3]DLPNO-CCSD(T1 or T)_TightPNO'!BU454</f>
        <v>-115.091853368</v>
      </c>
      <c r="CZ454" s="19"/>
      <c r="DA454" s="19"/>
      <c r="DB454" s="19">
        <f>'[3]DLPNO-CCSD(T1 or T)_TightPNO'!BX454</f>
        <v>-231.87698909384201</v>
      </c>
      <c r="DC454" s="19">
        <f>'[3]DLPNO-CCSD(T1 or T)_TightPNO'!BY454</f>
        <v>-230.794355376</v>
      </c>
      <c r="DD454" s="19">
        <f>'[3]DLPNO-CCSD(T1 or T)_TightPNO'!BZ454</f>
        <v>-231.81827997137299</v>
      </c>
      <c r="DE454" s="19">
        <f>'[3]DLPNO-CCSD(T1 or T)_TightPNO'!CA454</f>
        <v>-230.78118046</v>
      </c>
      <c r="DF454" s="19"/>
      <c r="DG454" s="19"/>
      <c r="DH454" s="19"/>
      <c r="DI454" s="40" t="str">
        <f>'[3]DLPNO-CCSD(T1 or T)_TightPNO'!CE454</f>
        <v>55_Benzene-MeOH_OH-pi_2.00.xyz</v>
      </c>
      <c r="DJ454" s="40">
        <f>'[3]DLPNO-CCSD(T1 or T)_TightPNO'!CF454</f>
        <v>-347.38010417766702</v>
      </c>
      <c r="DK454" s="40">
        <f>'[3]DLPNO-CCSD(T1 or T)_TightPNO'!CG454</f>
        <v>-345.873728384</v>
      </c>
      <c r="DL454" s="40">
        <f>'[3]DLPNO-CCSD(T1 or T)_TightPNO'!CH454</f>
        <v>-231.818178156383</v>
      </c>
      <c r="DM454" s="40">
        <f>'[3]DLPNO-CCSD(T1 or T)_TightPNO'!CI454</f>
        <v>-230.78115941499999</v>
      </c>
      <c r="DN454" s="40">
        <f>'[3]DLPNO-CCSD(T1 or T)_TightPNO'!CJ454</f>
        <v>-115.561032209199</v>
      </c>
      <c r="DO454" s="40">
        <f>'[3]DLPNO-CCSD(T1 or T)_TightPNO'!CK454</f>
        <v>-115.091847394</v>
      </c>
      <c r="DP454" s="40">
        <f>'[3]DLPNO-CCSD(T1 or T)_TightPNO'!CL454</f>
        <v>-115.561056280063</v>
      </c>
      <c r="DQ454" s="40">
        <f>'[3]DLPNO-CCSD(T1 or T)_TightPNO'!CM454</f>
        <v>-115.091853368</v>
      </c>
      <c r="DR454" s="40">
        <f>'[3]DLPNO-CCSD(T1 or T)_TightPNO'!CN454</f>
        <v>-231.81822811525899</v>
      </c>
      <c r="DS454" s="40">
        <f>'[3]DLPNO-CCSD(T1 or T)_TightPNO'!CO454</f>
        <v>-230.78118046</v>
      </c>
      <c r="DT454" s="19"/>
      <c r="DU454" s="10"/>
      <c r="DV454" s="13" t="s">
        <v>986</v>
      </c>
      <c r="DW454">
        <f>'[3]DLPNO-CCSD(T1 or T)_TightPNO'!CS454</f>
        <v>-347.38060539111001</v>
      </c>
      <c r="DX454">
        <f>'[3]DLPNO-CCSD(T1 or T)_TightPNO'!CT454</f>
        <v>-345.873728384</v>
      </c>
      <c r="DY454">
        <f>'[3]DLPNO-CCSD(T1 or T)_TightPNO'!CU454</f>
        <v>-231.81860966497501</v>
      </c>
      <c r="DZ454">
        <f>'[3]DLPNO-CCSD(T1 or T)_TightPNO'!CV454</f>
        <v>-230.78115941499999</v>
      </c>
      <c r="EA454">
        <f>'[3]DLPNO-CCSD(T1 or T)_TightPNO'!CW454</f>
        <v>-115.56110333453201</v>
      </c>
      <c r="EB454">
        <f>'[3]DLPNO-CCSD(T1 or T)_TightPNO'!CX454</f>
        <v>-115.091847394</v>
      </c>
      <c r="EC454">
        <f>'[3]DLPNO-CCSD(T1 or T)_TightPNO'!CY454</f>
        <v>-115.56112876968599</v>
      </c>
      <c r="ED454">
        <f>'[3]DLPNO-CCSD(T1 or T)_TightPNO'!CZ454</f>
        <v>-115.091853368</v>
      </c>
      <c r="EE454">
        <f>'[3]DLPNO-CCSD(T1 or T)_TightPNO'!DA454</f>
        <v>-231.818660468422</v>
      </c>
      <c r="EF454">
        <f>'[3]DLPNO-CCSD(T1 or T)_TightPNO'!DB454</f>
        <v>-230.78118046</v>
      </c>
      <c r="EH454" s="13" t="s">
        <v>986</v>
      </c>
      <c r="EJ454">
        <f t="shared" si="377"/>
        <v>-347.38025875315452</v>
      </c>
      <c r="EK454" s="36">
        <f t="shared" si="378"/>
        <v>-231.81825365768748</v>
      </c>
      <c r="EL454">
        <f t="shared" si="379"/>
        <v>-115.561076777214</v>
      </c>
      <c r="EM454">
        <f t="shared" si="380"/>
        <v>-115.5610985156635</v>
      </c>
      <c r="EN454">
        <f t="shared" si="381"/>
        <v>-231.81830589942999</v>
      </c>
    </row>
    <row r="455" spans="1:144" ht="17" x14ac:dyDescent="0.2">
      <c r="A455" s="4">
        <f>'[1]De Raw'!$A453</f>
        <v>2.3809107867075205</v>
      </c>
      <c r="B455" t="s">
        <v>441</v>
      </c>
      <c r="C455" s="1">
        <f>ABS(AK455-$A455)</f>
        <v>3.7916393207948929E-2</v>
      </c>
      <c r="D455" s="1">
        <f>ABS(AL455-$A455)</f>
        <v>0.24234004349215832</v>
      </c>
      <c r="E455" s="1">
        <f>ABS(AM455-$A455)</f>
        <v>0.10221182514210447</v>
      </c>
      <c r="F455" s="1">
        <f>ABS(AN455-$A455)</f>
        <v>0.18472295544518769</v>
      </c>
      <c r="G455" s="1">
        <f>ABS(AO455-$A455)</f>
        <v>0.68490693728116803</v>
      </c>
      <c r="H455" s="1">
        <f>ABS(AP455-$A455)</f>
        <v>0.25009199091799017</v>
      </c>
      <c r="I455" s="15">
        <f>ABS(AQ455-$A455)</f>
        <v>0.36760658320738626</v>
      </c>
      <c r="J455" s="1">
        <f>ABS(AR455-$A455)</f>
        <v>0.50381152899225579</v>
      </c>
      <c r="K455" s="1">
        <f>ABS(AS455-$A455)</f>
        <v>6.8102472892434651E-2</v>
      </c>
      <c r="L455" s="15">
        <f>ABS(AT455-$A455)</f>
        <v>0.43522575191644153</v>
      </c>
      <c r="M455" s="1">
        <f>ABS(AU455-$A455)</f>
        <v>0.4240502296986719</v>
      </c>
      <c r="N455" s="1">
        <f>ABS(AV455-$A455)</f>
        <v>5.5877611088845924E-3</v>
      </c>
      <c r="O455" s="15">
        <f>ABS(AZ455-$A455)</f>
        <v>0.17823981802342237</v>
      </c>
      <c r="P455" s="1">
        <f>ABS(BA455-$A455)</f>
        <v>7.0910357789844891E-2</v>
      </c>
      <c r="Q455" s="1">
        <f>ABS(BB455-$A455)</f>
        <v>0.12457508790663319</v>
      </c>
      <c r="R455" s="15">
        <f>ABS(BC455-$A455)</f>
        <v>0.45904839712415546</v>
      </c>
      <c r="S455" s="1">
        <f>ABS(BD455-$A455)</f>
        <v>0.41326382482996493</v>
      </c>
      <c r="T455" s="1">
        <f>ABS(BE455-$A455)</f>
        <v>2.2892286147095042E-2</v>
      </c>
      <c r="U455" s="91">
        <f>ABS(BI455-$A455)</f>
        <v>0.23819221164607374</v>
      </c>
      <c r="V455" s="92">
        <f>ABS(BJ455-$A455)</f>
        <v>0.13027654235072994</v>
      </c>
      <c r="W455" s="92">
        <f>ABS(BK455-$A455)</f>
        <v>0.18423437699840139</v>
      </c>
      <c r="X455" s="15">
        <f t="shared" si="341"/>
        <v>0.14563989533071586</v>
      </c>
      <c r="Y455" s="1">
        <f t="shared" si="342"/>
        <v>6.2542511715485638E-2</v>
      </c>
      <c r="Z455" s="1">
        <f t="shared" si="343"/>
        <v>0.10044056157361014</v>
      </c>
      <c r="AA455" s="15">
        <f t="shared" si="344"/>
        <v>0.24844511971864458</v>
      </c>
      <c r="AB455" s="1">
        <f t="shared" si="345"/>
        <v>0.13986296455555491</v>
      </c>
      <c r="AC455" s="1">
        <f t="shared" si="346"/>
        <v>0.19178602297523684</v>
      </c>
      <c r="AD455" s="15">
        <f t="shared" si="347"/>
        <v>0.10894358500381296</v>
      </c>
      <c r="AE455" s="1">
        <f t="shared" si="348"/>
        <v>1.6488999090499945E-2</v>
      </c>
      <c r="AF455" s="1">
        <f t="shared" si="349"/>
        <v>4.3144231962468638E-2</v>
      </c>
      <c r="AG455" s="15">
        <f t="shared" si="350"/>
        <v>0.15011935502210871</v>
      </c>
      <c r="AH455" s="1">
        <f t="shared" si="351"/>
        <v>9.7711195092489156E-3</v>
      </c>
      <c r="AI455" s="1">
        <f t="shared" si="352"/>
        <v>7.7058318433973927E-2</v>
      </c>
      <c r="AJ455" s="1"/>
      <c r="AK455" s="1">
        <f t="shared" ref="AK455:AK486" si="392">627.5095*(CJ455+CP455-CD455)</f>
        <v>2.4188271799154695</v>
      </c>
      <c r="AL455" s="1">
        <f t="shared" si="354"/>
        <v>2.1385707432153622</v>
      </c>
      <c r="AM455" s="1">
        <f t="shared" si="358"/>
        <v>2.2786989615654161</v>
      </c>
      <c r="AN455" s="1">
        <f t="shared" si="355"/>
        <v>2.5656337421527082</v>
      </c>
      <c r="AO455" s="1">
        <f t="shared" si="359"/>
        <v>1.6960038494263525</v>
      </c>
      <c r="AP455" s="1">
        <f t="shared" si="360"/>
        <v>2.1308187957895304</v>
      </c>
      <c r="AQ455" s="1">
        <f t="shared" si="387"/>
        <v>2.7485173699149068</v>
      </c>
      <c r="AR455" s="1">
        <f t="shared" si="388"/>
        <v>1.8770992577152648</v>
      </c>
      <c r="AS455" s="1">
        <f t="shared" si="361"/>
        <v>2.3128083138150859</v>
      </c>
      <c r="AT455" s="1">
        <f t="shared" si="362"/>
        <v>2.8161365386239621</v>
      </c>
      <c r="AU455" s="1">
        <f t="shared" si="363"/>
        <v>1.9568605570088486</v>
      </c>
      <c r="AV455" s="1">
        <f t="shared" si="364"/>
        <v>2.3864985478164051</v>
      </c>
      <c r="AW455" s="1"/>
      <c r="AX455" s="1"/>
      <c r="AY455" s="1"/>
      <c r="AZ455" s="1">
        <f t="shared" si="389"/>
        <v>2.2026709686840982</v>
      </c>
      <c r="BA455" s="1">
        <f t="shared" si="390"/>
        <v>2.3100004289176757</v>
      </c>
      <c r="BB455" s="1">
        <f t="shared" si="391"/>
        <v>2.2563356988008874</v>
      </c>
      <c r="BC455" s="1">
        <f t="shared" si="365"/>
        <v>2.839959183831676</v>
      </c>
      <c r="BD455" s="1">
        <f t="shared" si="366"/>
        <v>1.9676469618775556</v>
      </c>
      <c r="BE455" s="1">
        <f t="shared" si="367"/>
        <v>2.4038030728546156</v>
      </c>
      <c r="BF455" s="87"/>
      <c r="BG455" s="87"/>
      <c r="BH455" s="87"/>
      <c r="BI455" s="1">
        <f t="shared" si="368"/>
        <v>2.1427185750614468</v>
      </c>
      <c r="BJ455" s="1">
        <f t="shared" si="369"/>
        <v>2.2506342443567906</v>
      </c>
      <c r="BK455" s="1">
        <f t="shared" si="370"/>
        <v>2.1966764097091191</v>
      </c>
      <c r="BL455" s="87"/>
      <c r="BM455" s="87"/>
      <c r="BN455" s="87"/>
      <c r="BO455" s="1">
        <f>AZ455+(AQ455-NormalPNO!Y455)*$BO$1</f>
        <v>2.2352708913768047</v>
      </c>
      <c r="BP455" s="1">
        <f>BA455+(AR455-NormalPNO!Z455)*$BP$1</f>
        <v>2.3183682749920349</v>
      </c>
      <c r="BQ455" s="1">
        <f>BB455+(AS455-NormalPNO!AA455)*$BQ$1</f>
        <v>2.2804702251339104</v>
      </c>
      <c r="BR455" s="1">
        <f>BI455+(BC455-NormalPNO!Y455)*$BR$1</f>
        <v>2.132465666988876</v>
      </c>
      <c r="BS455" s="1">
        <f>BJ455+(BD455-NormalPNO!Z455)*$BS$1</f>
        <v>2.2410478221519656</v>
      </c>
      <c r="BT455" s="1">
        <f>BK455+(BE455-NormalPNO!AA455)*$BT$1</f>
        <v>2.1891247637322837</v>
      </c>
      <c r="BU455" s="1">
        <f t="shared" si="371"/>
        <v>2.2719672017037076</v>
      </c>
      <c r="BV455" s="1">
        <f t="shared" si="372"/>
        <v>2.3973997857980205</v>
      </c>
      <c r="BW455" s="1">
        <f t="shared" si="373"/>
        <v>2.3377665547450519</v>
      </c>
      <c r="BX455" s="1">
        <f t="shared" si="374"/>
        <v>2.2307914316854118</v>
      </c>
      <c r="BY455" s="1">
        <f t="shared" si="375"/>
        <v>2.3711396671982716</v>
      </c>
      <c r="BZ455" s="1">
        <f t="shared" si="376"/>
        <v>2.3038524682735466</v>
      </c>
      <c r="CA455" s="1"/>
      <c r="CB455" t="s">
        <v>441</v>
      </c>
      <c r="CC455" s="13" t="s">
        <v>987</v>
      </c>
      <c r="CD455">
        <v>-327.61169865399802</v>
      </c>
      <c r="CE455" s="19">
        <v>-326.04913160299998</v>
      </c>
      <c r="CF455" s="19">
        <v>-327.52715121292601</v>
      </c>
      <c r="CG455" s="19">
        <v>-326.02998395700001</v>
      </c>
      <c r="CH455" s="19"/>
      <c r="CI455" s="19"/>
      <c r="CJ455">
        <v>-231.87697798458001</v>
      </c>
      <c r="CK455" s="19">
        <v>-230.79439325499999</v>
      </c>
      <c r="CL455">
        <v>-231.818222904111</v>
      </c>
      <c r="CM455" s="19">
        <v>-230.781199579</v>
      </c>
      <c r="CN455" s="19"/>
      <c r="CO455" s="19"/>
      <c r="CP455" s="19">
        <f>'[3]DLPNO-CCSD(T1 or T)_TightPNO'!BL455</f>
        <v>-95.730866023106003</v>
      </c>
      <c r="CQ455" s="19">
        <f>'[3]DLPNO-CCSD(T1 or T)_TightPNO'!BM455</f>
        <v>-95.261290779999996</v>
      </c>
      <c r="CR455" s="19">
        <f>'[3]DLPNO-CCSD(T1 or T)_TightPNO'!BN455</f>
        <v>-95.704548267763997</v>
      </c>
      <c r="CS455" s="19">
        <f>'[3]DLPNO-CCSD(T1 or T)_TightPNO'!BO455</f>
        <v>-95.255187922999994</v>
      </c>
      <c r="CT455" s="19"/>
      <c r="CU455" s="19"/>
      <c r="CV455" s="19">
        <f>'[3]DLPNO-CCSD(T1 or T)_TightPNO'!BR455</f>
        <v>-95.731036235960005</v>
      </c>
      <c r="CW455" s="19">
        <f>'[3]DLPNO-CCSD(T1 or T)_TightPNO'!BS455</f>
        <v>-95.261317066999993</v>
      </c>
      <c r="CX455" s="19">
        <f>'[3]DLPNO-CCSD(T1 or T)_TightPNO'!BT455</f>
        <v>-95.705047681031004</v>
      </c>
      <c r="CY455" s="19">
        <f>'[3]DLPNO-CCSD(T1 or T)_TightPNO'!BU455</f>
        <v>-95.255264521000001</v>
      </c>
      <c r="CZ455" s="19"/>
      <c r="DA455" s="19"/>
      <c r="DB455" s="19">
        <f>'[3]DLPNO-CCSD(T1 or T)_TightPNO'!BX455</f>
        <v>-231.87725438876799</v>
      </c>
      <c r="DC455" s="19">
        <f>'[3]DLPNO-CCSD(T1 or T)_TightPNO'!BY455</f>
        <v>-230.79442967899999</v>
      </c>
      <c r="DD455" s="19">
        <f>'[3]DLPNO-CCSD(T1 or T)_TightPNO'!BZ455</f>
        <v>-231.81911218394299</v>
      </c>
      <c r="DE455" s="19">
        <f>'[3]DLPNO-CCSD(T1 or T)_TightPNO'!CA455</f>
        <v>-230.78135301399999</v>
      </c>
      <c r="DF455" s="19"/>
      <c r="DG455" s="19"/>
      <c r="DH455" s="19"/>
      <c r="DI455" s="40" t="str">
        <f>'[3]DLPNO-CCSD(T1 or T)_TightPNO'!CE455</f>
        <v>56_Benzene-MeNH2_NH-pi_0.90.xyz</v>
      </c>
      <c r="DJ455" s="40">
        <f>'[3]DLPNO-CCSD(T1 or T)_TightPNO'!CF455</f>
        <v>-327.52688456332697</v>
      </c>
      <c r="DK455" s="40">
        <f>'[3]DLPNO-CCSD(T1 or T)_TightPNO'!CG455</f>
        <v>-326.02998395700001</v>
      </c>
      <c r="DL455" s="40">
        <f>'[3]DLPNO-CCSD(T1 or T)_TightPNO'!CH455</f>
        <v>-231.81817415686501</v>
      </c>
      <c r="DM455" s="40">
        <f>'[3]DLPNO-CCSD(T1 or T)_TightPNO'!CI455</f>
        <v>-230.781199579</v>
      </c>
      <c r="DN455" s="40">
        <f>'[3]DLPNO-CCSD(T1 or T)_TightPNO'!CJ455</f>
        <v>-95.704621809011002</v>
      </c>
      <c r="DO455" s="40">
        <f>'[3]DLPNO-CCSD(T1 or T)_TightPNO'!CK455</f>
        <v>-95.255187922999994</v>
      </c>
      <c r="DP455" s="40">
        <f>'[3]DLPNO-CCSD(T1 or T)_TightPNO'!CL455</f>
        <v>-95.705130357984999</v>
      </c>
      <c r="DQ455" s="40">
        <f>'[3]DLPNO-CCSD(T1 or T)_TightPNO'!CM455</f>
        <v>-95.255264521000001</v>
      </c>
      <c r="DR455" s="40">
        <f>'[3]DLPNO-CCSD(T1 or T)_TightPNO'!CN455</f>
        <v>-231.81905145128101</v>
      </c>
      <c r="DS455" s="40">
        <f>'[3]DLPNO-CCSD(T1 or T)_TightPNO'!CO455</f>
        <v>-230.78135301399999</v>
      </c>
      <c r="DT455" s="19"/>
      <c r="DU455" s="10"/>
      <c r="DV455" s="13" t="s">
        <v>987</v>
      </c>
      <c r="DW455">
        <f>'[3]DLPNO-CCSD(T1 or T)_TightPNO'!CS455</f>
        <v>-327.52766873396303</v>
      </c>
      <c r="DX455">
        <f>'[3]DLPNO-CCSD(T1 or T)_TightPNO'!CT455</f>
        <v>-326.02998395700001</v>
      </c>
      <c r="DY455">
        <f>'[3]DLPNO-CCSD(T1 or T)_TightPNO'!CU455</f>
        <v>-231.81860223983199</v>
      </c>
      <c r="DZ455">
        <f>'[3]DLPNO-CCSD(T1 or T)_TightPNO'!CV455</f>
        <v>-230.781199579</v>
      </c>
      <c r="EA455">
        <f>'[3]DLPNO-CCSD(T1 or T)_TightPNO'!CW455</f>
        <v>-95.704578695080002</v>
      </c>
      <c r="EB455">
        <f>'[3]DLPNO-CCSD(T1 or T)_TightPNO'!CX455</f>
        <v>-95.255187922999994</v>
      </c>
      <c r="EC455">
        <f>'[3]DLPNO-CCSD(T1 or T)_TightPNO'!CY455</f>
        <v>-95.705076651528998</v>
      </c>
      <c r="ED455">
        <f>'[3]DLPNO-CCSD(T1 or T)_TightPNO'!CZ455</f>
        <v>-95.255264521000001</v>
      </c>
      <c r="EE455">
        <f>'[3]DLPNO-CCSD(T1 or T)_TightPNO'!DA455</f>
        <v>-231.81947362676601</v>
      </c>
      <c r="EF455">
        <f>'[3]DLPNO-CCSD(T1 or T)_TightPNO'!DB455</f>
        <v>-230.78135301399999</v>
      </c>
      <c r="EH455" s="13" t="s">
        <v>987</v>
      </c>
      <c r="EJ455">
        <f t="shared" si="377"/>
        <v>-327.52728453772556</v>
      </c>
      <c r="EK455" s="36">
        <f t="shared" si="378"/>
        <v>-231.81824727773397</v>
      </c>
      <c r="EL455">
        <f t="shared" si="379"/>
        <v>-95.704511497140487</v>
      </c>
      <c r="EM455">
        <f t="shared" si="380"/>
        <v>-95.705006342554015</v>
      </c>
      <c r="EN455">
        <f t="shared" si="381"/>
        <v>-231.81914255027397</v>
      </c>
    </row>
    <row r="456" spans="1:144" ht="17" x14ac:dyDescent="0.2">
      <c r="A456" s="4">
        <f>'[1]De Raw'!$A454</f>
        <v>2.9766058923059298</v>
      </c>
      <c r="B456" t="s">
        <v>442</v>
      </c>
      <c r="C456" s="1">
        <f>ABS(AK456-$A456)</f>
        <v>4.707288165648027E-2</v>
      </c>
      <c r="D456" s="1">
        <f>ABS(AL456-$A456)</f>
        <v>0.19009823694606931</v>
      </c>
      <c r="E456" s="1">
        <f>ABS(AM456-$A456)</f>
        <v>7.1512677644794742E-2</v>
      </c>
      <c r="F456" s="1">
        <f>ABS(AN456-$A456)</f>
        <v>0.2058882551242025</v>
      </c>
      <c r="G456" s="1">
        <f>ABS(AO456-$A456)</f>
        <v>0.52641863269171107</v>
      </c>
      <c r="H456" s="1">
        <f>ABS(AP456-$A456)</f>
        <v>0.16026518878375429</v>
      </c>
      <c r="I456" s="15">
        <f>ABS(AQ456-$A456)</f>
        <v>0.34931423546337648</v>
      </c>
      <c r="J456" s="1">
        <f>ABS(AR456-$A456)</f>
        <v>0.38276417492863013</v>
      </c>
      <c r="K456" s="1">
        <f>ABS(AS456-$A456)</f>
        <v>1.6724969732626604E-2</v>
      </c>
      <c r="L456" s="15">
        <f>ABS(AT456-$A456)</f>
        <v>0.3926103333495008</v>
      </c>
      <c r="M456" s="1">
        <f>ABS(AU456-$A456)</f>
        <v>0.33191700107010202</v>
      </c>
      <c r="N456" s="1">
        <f>ABS(AV456-$A456)</f>
        <v>3.0346666139699607E-2</v>
      </c>
      <c r="O456" s="15">
        <f>ABS(AZ456-$A456)</f>
        <v>0.15108692988189354</v>
      </c>
      <c r="P456" s="1">
        <f>ABS(BA456-$A456)</f>
        <v>6.3779831209702653E-2</v>
      </c>
      <c r="Q456" s="1">
        <f>ABS(BB456-$A456)</f>
        <v>0.10743338054579876</v>
      </c>
      <c r="R456" s="15">
        <f>ABS(BC456-$A456)</f>
        <v>0.42102722565079853</v>
      </c>
      <c r="S456" s="1">
        <f>ABS(BD456-$A456)</f>
        <v>0.31093694601142019</v>
      </c>
      <c r="T456" s="1">
        <f>ABS(BE456-$A456)</f>
        <v>5.5045139819688949E-2</v>
      </c>
      <c r="U456" s="91">
        <f>ABS(BI456-$A456)</f>
        <v>0.19810442911355741</v>
      </c>
      <c r="V456" s="92">
        <f>ABS(BJ456-$A456)</f>
        <v>0.11087222927595697</v>
      </c>
      <c r="W456" s="92">
        <f>ABS(BK456-$A456)</f>
        <v>0.15448832919475741</v>
      </c>
      <c r="X456" s="15">
        <f t="shared" si="341"/>
        <v>0.12031762863507556</v>
      </c>
      <c r="Y456" s="1">
        <f t="shared" si="342"/>
        <v>5.598455104463973E-2</v>
      </c>
      <c r="Z456" s="1">
        <f t="shared" si="343"/>
        <v>8.4808239063902668E-2</v>
      </c>
      <c r="AA456" s="15">
        <f t="shared" si="344"/>
        <v>0.20849932556926376</v>
      </c>
      <c r="AB456" s="1">
        <f t="shared" si="345"/>
        <v>0.12031369179991014</v>
      </c>
      <c r="AC456" s="1">
        <f t="shared" si="346"/>
        <v>0.16202863385831812</v>
      </c>
      <c r="AD456" s="15">
        <f t="shared" si="347"/>
        <v>0.10671701902324537</v>
      </c>
      <c r="AE456" s="1">
        <f t="shared" si="348"/>
        <v>8.0634583098451174E-3</v>
      </c>
      <c r="AF456" s="1">
        <f t="shared" si="349"/>
        <v>5.541721243718678E-2</v>
      </c>
      <c r="AG456" s="15">
        <f t="shared" si="350"/>
        <v>0.14171197273911051</v>
      </c>
      <c r="AH456" s="1">
        <f t="shared" si="351"/>
        <v>3.4051010961010153E-2</v>
      </c>
      <c r="AI456" s="1">
        <f t="shared" si="352"/>
        <v>8.60267145541318E-2</v>
      </c>
      <c r="AJ456" s="1"/>
      <c r="AK456" s="1">
        <f t="shared" si="392"/>
        <v>3.02367877396241</v>
      </c>
      <c r="AL456" s="1">
        <f t="shared" si="354"/>
        <v>2.7865076553598604</v>
      </c>
      <c r="AM456" s="1">
        <f t="shared" si="358"/>
        <v>2.905093214661135</v>
      </c>
      <c r="AN456" s="1">
        <f t="shared" si="355"/>
        <v>3.1824941474301323</v>
      </c>
      <c r="AO456" s="1">
        <f t="shared" si="359"/>
        <v>2.4501872596142187</v>
      </c>
      <c r="AP456" s="1">
        <f t="shared" si="360"/>
        <v>2.8163407035221755</v>
      </c>
      <c r="AQ456" s="1">
        <f t="shared" si="387"/>
        <v>3.3259201277693062</v>
      </c>
      <c r="AR456" s="1">
        <f t="shared" si="388"/>
        <v>2.5938417173772996</v>
      </c>
      <c r="AS456" s="1">
        <f t="shared" si="361"/>
        <v>2.9598809225733032</v>
      </c>
      <c r="AT456" s="1">
        <f t="shared" si="362"/>
        <v>3.3692162256554306</v>
      </c>
      <c r="AU456" s="1">
        <f t="shared" si="363"/>
        <v>2.6446888912358277</v>
      </c>
      <c r="AV456" s="1">
        <f t="shared" si="364"/>
        <v>3.0069525584456294</v>
      </c>
      <c r="AW456" s="1"/>
      <c r="AX456" s="1"/>
      <c r="AY456" s="1"/>
      <c r="AZ456" s="1">
        <f t="shared" si="389"/>
        <v>2.8255189624240362</v>
      </c>
      <c r="BA456" s="1">
        <f t="shared" si="390"/>
        <v>2.9128260610962271</v>
      </c>
      <c r="BB456" s="1">
        <f t="shared" si="391"/>
        <v>2.869172511760131</v>
      </c>
      <c r="BC456" s="1">
        <f t="shared" si="365"/>
        <v>3.3976331179567283</v>
      </c>
      <c r="BD456" s="1">
        <f t="shared" si="366"/>
        <v>2.6656689462945096</v>
      </c>
      <c r="BE456" s="1">
        <f t="shared" si="367"/>
        <v>3.0316510321256187</v>
      </c>
      <c r="BF456" s="87"/>
      <c r="BG456" s="87"/>
      <c r="BH456" s="87"/>
      <c r="BI456" s="1">
        <f t="shared" si="368"/>
        <v>2.7785014631923723</v>
      </c>
      <c r="BJ456" s="1">
        <f t="shared" si="369"/>
        <v>2.8657336630299728</v>
      </c>
      <c r="BK456" s="1">
        <f t="shared" si="370"/>
        <v>2.8221175631111723</v>
      </c>
      <c r="BL456" s="87"/>
      <c r="BM456" s="87"/>
      <c r="BN456" s="87"/>
      <c r="BO456" s="1">
        <f>AZ456+(AQ456-NormalPNO!Y456)*$BO$1</f>
        <v>2.8562882636708542</v>
      </c>
      <c r="BP456" s="1">
        <f>BA456+(AR456-NormalPNO!Z456)*$BP$1</f>
        <v>2.92062134126129</v>
      </c>
      <c r="BQ456" s="1">
        <f>BB456+(AS456-NormalPNO!AA456)*$BQ$1</f>
        <v>2.8917976532420271</v>
      </c>
      <c r="BR456" s="1">
        <f>BI456+(BC456-NormalPNO!Y456)*$BR$1</f>
        <v>2.768106566736666</v>
      </c>
      <c r="BS456" s="1">
        <f>BJ456+(BD456-NormalPNO!Z456)*$BS$1</f>
        <v>2.8562922005060196</v>
      </c>
      <c r="BT456" s="1">
        <f>BK456+(BE456-NormalPNO!AA456)*$BT$1</f>
        <v>2.8145772584476116</v>
      </c>
      <c r="BU456" s="1">
        <f t="shared" si="371"/>
        <v>2.8698888732826844</v>
      </c>
      <c r="BV456" s="1">
        <f t="shared" si="372"/>
        <v>2.9685424339960846</v>
      </c>
      <c r="BW456" s="1">
        <f t="shared" si="373"/>
        <v>2.921188679868743</v>
      </c>
      <c r="BX456" s="1">
        <f t="shared" si="374"/>
        <v>2.8348939195668192</v>
      </c>
      <c r="BY456" s="1">
        <f t="shared" si="375"/>
        <v>2.9425548813449196</v>
      </c>
      <c r="BZ456" s="1">
        <f t="shared" si="376"/>
        <v>2.890579177751798</v>
      </c>
      <c r="CA456" s="1"/>
      <c r="CB456" t="s">
        <v>442</v>
      </c>
      <c r="CC456" s="13" t="s">
        <v>988</v>
      </c>
      <c r="CD456">
        <v>-327.61266254632801</v>
      </c>
      <c r="CE456" s="19">
        <v>-326.05214677100003</v>
      </c>
      <c r="CF456" s="19">
        <v>-327.528071362753</v>
      </c>
      <c r="CG456" s="19">
        <v>-326.03297564899998</v>
      </c>
      <c r="CH456" s="19"/>
      <c r="CI456" s="19"/>
      <c r="CJ456">
        <v>-231.87697798458001</v>
      </c>
      <c r="CK456" s="19">
        <v>-230.79439325499999</v>
      </c>
      <c r="CL456">
        <v>-231.818222904111</v>
      </c>
      <c r="CM456" s="19">
        <v>-230.781199579</v>
      </c>
      <c r="CN456" s="19"/>
      <c r="CO456" s="19"/>
      <c r="CP456" s="19">
        <f>'[3]DLPNO-CCSD(T1 or T)_TightPNO'!BL456</f>
        <v>-95.730866023106003</v>
      </c>
      <c r="CQ456" s="19">
        <f>'[3]DLPNO-CCSD(T1 or T)_TightPNO'!BM456</f>
        <v>-95.261290779999996</v>
      </c>
      <c r="CR456" s="19">
        <f>'[3]DLPNO-CCSD(T1 or T)_TightPNO'!BN456</f>
        <v>-95.704548267763997</v>
      </c>
      <c r="CS456" s="19">
        <f>'[3]DLPNO-CCSD(T1 or T)_TightPNO'!BO456</f>
        <v>-95.255187922999994</v>
      </c>
      <c r="CT456" s="19"/>
      <c r="CU456" s="19"/>
      <c r="CV456" s="19">
        <f>'[3]DLPNO-CCSD(T1 or T)_TightPNO'!BR456</f>
        <v>-95.731009228310995</v>
      </c>
      <c r="CW456" s="19">
        <f>'[3]DLPNO-CCSD(T1 or T)_TightPNO'!BS456</f>
        <v>-95.261314807000005</v>
      </c>
      <c r="CX456" s="19">
        <f>'[3]DLPNO-CCSD(T1 or T)_TightPNO'!BT456</f>
        <v>-95.704964815156004</v>
      </c>
      <c r="CY456" s="19">
        <f>'[3]DLPNO-CCSD(T1 or T)_TightPNO'!BU456</f>
        <v>-95.255254832000006</v>
      </c>
      <c r="CZ456" s="19"/>
      <c r="DA456" s="19"/>
      <c r="DB456" s="19">
        <f>'[3]DLPNO-CCSD(T1 or T)_TightPNO'!BX456</f>
        <v>-231.87721273559501</v>
      </c>
      <c r="DC456" s="19">
        <f>'[3]DLPNO-CCSD(T1 or T)_TightPNO'!BY456</f>
        <v>-230.79442603499999</v>
      </c>
      <c r="DD456" s="19">
        <f>'[3]DLPNO-CCSD(T1 or T)_TightPNO'!BZ456</f>
        <v>-231.81897299787801</v>
      </c>
      <c r="DE456" s="19">
        <f>'[3]DLPNO-CCSD(T1 or T)_TightPNO'!CA456</f>
        <v>-230.781334485</v>
      </c>
      <c r="DF456" s="19"/>
      <c r="DG456" s="19"/>
      <c r="DH456" s="19"/>
      <c r="DI456" s="40" t="str">
        <f>'[3]DLPNO-CCSD(T1 or T)_TightPNO'!CE456</f>
        <v>56_Benzene-MeNH2_NH-pi_0.95.xyz</v>
      </c>
      <c r="DJ456" s="40">
        <f>'[3]DLPNO-CCSD(T1 or T)_TightPNO'!CF456</f>
        <v>-327.52786759291502</v>
      </c>
      <c r="DK456" s="40">
        <f>'[3]DLPNO-CCSD(T1 or T)_TightPNO'!CG456</f>
        <v>-326.03297564899998</v>
      </c>
      <c r="DL456" s="40">
        <f>'[3]DLPNO-CCSD(T1 or T)_TightPNO'!CH456</f>
        <v>-231.81817415686501</v>
      </c>
      <c r="DM456" s="40">
        <f>'[3]DLPNO-CCSD(T1 or T)_TightPNO'!CI456</f>
        <v>-230.781199579</v>
      </c>
      <c r="DN456" s="40">
        <f>'[3]DLPNO-CCSD(T1 or T)_TightPNO'!CJ456</f>
        <v>-95.704621809011002</v>
      </c>
      <c r="DO456" s="40">
        <f>'[3]DLPNO-CCSD(T1 or T)_TightPNO'!CK456</f>
        <v>-95.255187922999994</v>
      </c>
      <c r="DP456" s="40">
        <f>'[3]DLPNO-CCSD(T1 or T)_TightPNO'!CL456</f>
        <v>-95.705045800321997</v>
      </c>
      <c r="DQ456" s="40">
        <f>'[3]DLPNO-CCSD(T1 or T)_TightPNO'!CM456</f>
        <v>-95.255254832000006</v>
      </c>
      <c r="DR456" s="40">
        <f>'[3]DLPNO-CCSD(T1 or T)_TightPNO'!CN456</f>
        <v>-231.81891717081501</v>
      </c>
      <c r="DS456" s="40">
        <f>'[3]DLPNO-CCSD(T1 or T)_TightPNO'!CO456</f>
        <v>-230.781334485</v>
      </c>
      <c r="DT456" s="19"/>
      <c r="DU456" s="10"/>
      <c r="DV456" s="13" t="s">
        <v>988</v>
      </c>
      <c r="DW456">
        <f>'[3]DLPNO-CCSD(T1 or T)_TightPNO'!CS456</f>
        <v>-327.52855012251098</v>
      </c>
      <c r="DX456">
        <f>'[3]DLPNO-CCSD(T1 or T)_TightPNO'!CT456</f>
        <v>-326.03297564899998</v>
      </c>
      <c r="DY456">
        <f>'[3]DLPNO-CCSD(T1 or T)_TightPNO'!CU456</f>
        <v>-231.81860223983199</v>
      </c>
      <c r="DZ456">
        <f>'[3]DLPNO-CCSD(T1 or T)_TightPNO'!CV456</f>
        <v>-230.781199579</v>
      </c>
      <c r="EA456">
        <f>'[3]DLPNO-CCSD(T1 or T)_TightPNO'!CW456</f>
        <v>-95.704578695080002</v>
      </c>
      <c r="EB456">
        <f>'[3]DLPNO-CCSD(T1 or T)_TightPNO'!CX456</f>
        <v>-95.255187922999994</v>
      </c>
      <c r="EC456">
        <f>'[3]DLPNO-CCSD(T1 or T)_TightPNO'!CY456</f>
        <v>-95.704993478722002</v>
      </c>
      <c r="ED456">
        <f>'[3]DLPNO-CCSD(T1 or T)_TightPNO'!CZ456</f>
        <v>-95.255254832000006</v>
      </c>
      <c r="EE456">
        <f>'[3]DLPNO-CCSD(T1 or T)_TightPNO'!DA456</f>
        <v>-231.81934206394399</v>
      </c>
      <c r="EF456">
        <f>'[3]DLPNO-CCSD(T1 or T)_TightPNO'!DB456</f>
        <v>-230.781334485</v>
      </c>
      <c r="EH456" s="13" t="s">
        <v>988</v>
      </c>
      <c r="EJ456">
        <f t="shared" si="377"/>
        <v>-327.52817324767199</v>
      </c>
      <c r="EK456" s="36">
        <f t="shared" si="378"/>
        <v>-231.81824727773397</v>
      </c>
      <c r="EL456">
        <f t="shared" si="379"/>
        <v>-95.704511497140487</v>
      </c>
      <c r="EM456">
        <f t="shared" si="380"/>
        <v>-95.704924322573007</v>
      </c>
      <c r="EN456">
        <f t="shared" si="381"/>
        <v>-231.81900091140949</v>
      </c>
    </row>
    <row r="457" spans="1:144" ht="17" x14ac:dyDescent="0.2">
      <c r="A457" s="4">
        <f>'[1]De Raw'!$A455</f>
        <v>3.1387591583576886</v>
      </c>
      <c r="B457" t="s">
        <v>443</v>
      </c>
      <c r="C457" s="1">
        <f>ABS(AK457-$A457)</f>
        <v>4.5484072013944665E-2</v>
      </c>
      <c r="D457" s="1">
        <f>ABS(AL457-$A457)</f>
        <v>0.15500048181056814</v>
      </c>
      <c r="E457" s="1">
        <f>ABS(AM457-$A457)</f>
        <v>5.4758204898311735E-2</v>
      </c>
      <c r="F457" s="1">
        <f>ABS(AN457-$A457)</f>
        <v>0.20659879339627318</v>
      </c>
      <c r="G457" s="1">
        <f>ABS(AO457-$A457)</f>
        <v>0.42530374434700224</v>
      </c>
      <c r="H457" s="1">
        <f>ABS(AP457-$A457)</f>
        <v>0.10935247547536475</v>
      </c>
      <c r="I457" s="15">
        <f>ABS(AQ457-$A457)</f>
        <v>0.32002341844003412</v>
      </c>
      <c r="J457" s="1">
        <f>ABS(AR457-$A457)</f>
        <v>0.31045419270571362</v>
      </c>
      <c r="K457" s="1">
        <f>ABS(AS457-$A457)</f>
        <v>4.7846128671600319E-3</v>
      </c>
      <c r="L457" s="15">
        <f>ABS(AT457-$A457)</f>
        <v>0.35276224128173217</v>
      </c>
      <c r="M457" s="1">
        <f>ABS(AU457-$A457)</f>
        <v>0.26477784840253138</v>
      </c>
      <c r="N457" s="1">
        <f>ABS(AV457-$A457)</f>
        <v>4.3992196439600395E-2</v>
      </c>
      <c r="O457" s="15">
        <f>ABS(AZ457-$A457)</f>
        <v>0.13451335210565585</v>
      </c>
      <c r="P457" s="1">
        <f>ABS(BA457-$A457)</f>
        <v>5.3079690145493075E-2</v>
      </c>
      <c r="Q457" s="1">
        <f>ABS(BB457-$A457)</f>
        <v>9.3796521125574461E-2</v>
      </c>
      <c r="R457" s="15">
        <f>ABS(BC457-$A457)</f>
        <v>0.37673573097974966</v>
      </c>
      <c r="S457" s="1">
        <f>ABS(BD457-$A457)</f>
        <v>0.25302941690290393</v>
      </c>
      <c r="T457" s="1">
        <f>ABS(BE457-$A457)</f>
        <v>6.1853157038422868E-2</v>
      </c>
      <c r="U457" s="91">
        <f>ABS(BI457-$A457)</f>
        <v>0.17169589189786283</v>
      </c>
      <c r="V457" s="92">
        <f>ABS(BJ457-$A457)</f>
        <v>9.0729345321364452E-2</v>
      </c>
      <c r="W457" s="92">
        <f>ABS(BK457-$A457)</f>
        <v>0.13121261860961342</v>
      </c>
      <c r="X457" s="15">
        <f t="shared" si="341"/>
        <v>0.1056680572410964</v>
      </c>
      <c r="Y457" s="1">
        <f t="shared" si="342"/>
        <v>4.5639985674861272E-2</v>
      </c>
      <c r="Z457" s="1">
        <f t="shared" si="343"/>
        <v>7.238818680375303E-2</v>
      </c>
      <c r="AA457" s="15">
        <f t="shared" si="344"/>
        <v>0.18195799408244184</v>
      </c>
      <c r="AB457" s="1">
        <f t="shared" si="345"/>
        <v>0.10019406607675041</v>
      </c>
      <c r="AC457" s="1">
        <f t="shared" si="346"/>
        <v>0.13871664936799633</v>
      </c>
      <c r="AD457" s="15">
        <f t="shared" si="347"/>
        <v>0.10096255371907059</v>
      </c>
      <c r="AE457" s="1">
        <f t="shared" si="348"/>
        <v>3.029312931233541E-3</v>
      </c>
      <c r="AF457" s="1">
        <f t="shared" si="349"/>
        <v>5.0470466688713245E-2</v>
      </c>
      <c r="AG457" s="15">
        <f t="shared" si="350"/>
        <v>0.1290541128694831</v>
      </c>
      <c r="AH457" s="1">
        <f t="shared" si="351"/>
        <v>2.1720349318827825E-2</v>
      </c>
      <c r="AI457" s="1">
        <f t="shared" si="352"/>
        <v>7.4188586455579131E-2</v>
      </c>
      <c r="AJ457" s="1"/>
      <c r="AK457" s="1">
        <f t="shared" si="392"/>
        <v>3.1842432303716333</v>
      </c>
      <c r="AL457" s="1">
        <f t="shared" si="354"/>
        <v>2.9837586765471205</v>
      </c>
      <c r="AM457" s="1">
        <f t="shared" si="358"/>
        <v>3.0840009534593769</v>
      </c>
      <c r="AN457" s="1">
        <f t="shared" si="355"/>
        <v>3.3453579517539618</v>
      </c>
      <c r="AO457" s="1">
        <f t="shared" si="359"/>
        <v>2.7134554140106864</v>
      </c>
      <c r="AP457" s="1">
        <f t="shared" si="360"/>
        <v>3.0294066828823238</v>
      </c>
      <c r="AQ457" s="1">
        <f t="shared" si="387"/>
        <v>3.4587825767977227</v>
      </c>
      <c r="AR457" s="1">
        <f t="shared" si="388"/>
        <v>2.828304965651975</v>
      </c>
      <c r="AS457" s="1">
        <f t="shared" si="361"/>
        <v>3.1435437712248486</v>
      </c>
      <c r="AT457" s="1">
        <f t="shared" si="362"/>
        <v>3.4915213996394208</v>
      </c>
      <c r="AU457" s="1">
        <f t="shared" si="363"/>
        <v>2.8739813099551572</v>
      </c>
      <c r="AV457" s="1">
        <f t="shared" si="364"/>
        <v>3.182751354797289</v>
      </c>
      <c r="AW457" s="1"/>
      <c r="AX457" s="1"/>
      <c r="AY457" s="1"/>
      <c r="AZ457" s="1">
        <f t="shared" si="389"/>
        <v>3.0042458062520327</v>
      </c>
      <c r="BA457" s="1">
        <f t="shared" si="390"/>
        <v>3.0856794682121955</v>
      </c>
      <c r="BB457" s="1">
        <f t="shared" si="391"/>
        <v>3.0449626372321141</v>
      </c>
      <c r="BC457" s="1">
        <f t="shared" si="365"/>
        <v>3.5154948893374383</v>
      </c>
      <c r="BD457" s="1">
        <f t="shared" si="366"/>
        <v>2.8857297414547847</v>
      </c>
      <c r="BE457" s="1">
        <f t="shared" si="367"/>
        <v>3.2006123153961115</v>
      </c>
      <c r="BF457" s="87"/>
      <c r="BG457" s="87"/>
      <c r="BH457" s="87"/>
      <c r="BI457" s="1">
        <f t="shared" si="368"/>
        <v>2.9670632664598258</v>
      </c>
      <c r="BJ457" s="1">
        <f t="shared" si="369"/>
        <v>3.0480298130363241</v>
      </c>
      <c r="BK457" s="1">
        <f t="shared" si="370"/>
        <v>3.0075465397480752</v>
      </c>
      <c r="BL457" s="87"/>
      <c r="BM457" s="87"/>
      <c r="BN457" s="87"/>
      <c r="BO457" s="1">
        <f>AZ457+(AQ457-NormalPNO!Y457)*$BO$1</f>
        <v>3.0330911011165922</v>
      </c>
      <c r="BP457" s="1">
        <f>BA457+(AR457-NormalPNO!Z457)*$BP$1</f>
        <v>3.0931191726828273</v>
      </c>
      <c r="BQ457" s="1">
        <f>BB457+(AS457-NormalPNO!AA457)*$BQ$1</f>
        <v>3.0663709715539356</v>
      </c>
      <c r="BR457" s="1">
        <f>BI457+(BC457-NormalPNO!Y457)*$BR$1</f>
        <v>2.9568011642752468</v>
      </c>
      <c r="BS457" s="1">
        <f>BJ457+(BD457-NormalPNO!Z457)*$BS$1</f>
        <v>3.0385650922809382</v>
      </c>
      <c r="BT457" s="1">
        <f>BK457+(BE457-NormalPNO!AA457)*$BT$1</f>
        <v>3.0000425089896923</v>
      </c>
      <c r="BU457" s="1">
        <f t="shared" si="371"/>
        <v>3.037796604638618</v>
      </c>
      <c r="BV457" s="1">
        <f t="shared" si="372"/>
        <v>3.1357298454264551</v>
      </c>
      <c r="BW457" s="1">
        <f t="shared" si="373"/>
        <v>3.0882886916689753</v>
      </c>
      <c r="BX457" s="1">
        <f t="shared" si="374"/>
        <v>3.0097050454882055</v>
      </c>
      <c r="BY457" s="1">
        <f t="shared" si="375"/>
        <v>3.1170388090388608</v>
      </c>
      <c r="BZ457" s="1">
        <f t="shared" si="376"/>
        <v>3.0645705719021095</v>
      </c>
      <c r="CA457" s="1"/>
      <c r="CB457" t="s">
        <v>443</v>
      </c>
      <c r="CC457" s="13" t="s">
        <v>989</v>
      </c>
      <c r="CD457">
        <v>-327.612918422066</v>
      </c>
      <c r="CE457" s="19">
        <v>-326.05404271499998</v>
      </c>
      <c r="CF457" s="19">
        <v>-327.52828309253402</v>
      </c>
      <c r="CG457" s="19">
        <v>-326.03485976500002</v>
      </c>
      <c r="CH457" s="19"/>
      <c r="CI457" s="19"/>
      <c r="CJ457">
        <v>-231.87697798458001</v>
      </c>
      <c r="CK457" s="19">
        <v>-230.79439325499999</v>
      </c>
      <c r="CL457">
        <v>-231.818222904111</v>
      </c>
      <c r="CM457" s="19">
        <v>-230.781199579</v>
      </c>
      <c r="CN457" s="19"/>
      <c r="CO457" s="19"/>
      <c r="CP457" s="19">
        <f>'[3]DLPNO-CCSD(T1 or T)_TightPNO'!BL457</f>
        <v>-95.730866023106003</v>
      </c>
      <c r="CQ457" s="19">
        <f>'[3]DLPNO-CCSD(T1 or T)_TightPNO'!BM457</f>
        <v>-95.261290779999996</v>
      </c>
      <c r="CR457" s="19">
        <f>'[3]DLPNO-CCSD(T1 or T)_TightPNO'!BN457</f>
        <v>-95.704548267763997</v>
      </c>
      <c r="CS457" s="19">
        <f>'[3]DLPNO-CCSD(T1 or T)_TightPNO'!BO457</f>
        <v>-95.255187922999994</v>
      </c>
      <c r="CT457" s="19"/>
      <c r="CU457" s="19"/>
      <c r="CV457" s="19">
        <f>'[3]DLPNO-CCSD(T1 or T)_TightPNO'!BR457</f>
        <v>-95.730984415286002</v>
      </c>
      <c r="CW457" s="19">
        <f>'[3]DLPNO-CCSD(T1 or T)_TightPNO'!BS457</f>
        <v>-95.261312296</v>
      </c>
      <c r="CX457" s="19">
        <f>'[3]DLPNO-CCSD(T1 or T)_TightPNO'!BT457</f>
        <v>-95.704901232687007</v>
      </c>
      <c r="CY457" s="19">
        <f>'[3]DLPNO-CCSD(T1 or T)_TightPNO'!BU457</f>
        <v>-95.255246412999995</v>
      </c>
      <c r="CZ457" s="19"/>
      <c r="DA457" s="19"/>
      <c r="DB457" s="19">
        <f>'[3]DLPNO-CCSD(T1 or T)_TightPNO'!BX457</f>
        <v>-231.87717908485999</v>
      </c>
      <c r="DC457" s="19">
        <f>'[3]DLPNO-CCSD(T1 or T)_TightPNO'!BY457</f>
        <v>-230.79442218700001</v>
      </c>
      <c r="DD457" s="19">
        <f>'[3]DLPNO-CCSD(T1 or T)_TightPNO'!BZ457</f>
        <v>-231.81887466917399</v>
      </c>
      <c r="DE457" s="19">
        <f>'[3]DLPNO-CCSD(T1 or T)_TightPNO'!CA457</f>
        <v>-230.781321682</v>
      </c>
      <c r="DF457" s="19"/>
      <c r="DG457" s="19"/>
      <c r="DH457" s="19"/>
      <c r="DI457" s="40" t="str">
        <f>'[3]DLPNO-CCSD(T1 or T)_TightPNO'!CE457</f>
        <v>56_Benzene-MeNH2_NH-pi_1.00.xyz</v>
      </c>
      <c r="DJ457" s="40">
        <f>'[3]DLPNO-CCSD(T1 or T)_TightPNO'!CF457</f>
        <v>-327.528127132897</v>
      </c>
      <c r="DK457" s="40">
        <f>'[3]DLPNO-CCSD(T1 or T)_TightPNO'!CG457</f>
        <v>-326.03485976399998</v>
      </c>
      <c r="DL457" s="40">
        <f>'[3]DLPNO-CCSD(T1 or T)_TightPNO'!CH457</f>
        <v>-231.81817415686501</v>
      </c>
      <c r="DM457" s="40">
        <f>'[3]DLPNO-CCSD(T1 or T)_TightPNO'!CI457</f>
        <v>-230.781199579</v>
      </c>
      <c r="DN457" s="40">
        <f>'[3]DLPNO-CCSD(T1 or T)_TightPNO'!CJ457</f>
        <v>-95.704621809011002</v>
      </c>
      <c r="DO457" s="40">
        <f>'[3]DLPNO-CCSD(T1 or T)_TightPNO'!CK457</f>
        <v>-95.255187922999994</v>
      </c>
      <c r="DP457" s="40">
        <f>'[3]DLPNO-CCSD(T1 or T)_TightPNO'!CL457</f>
        <v>-95.704979457910994</v>
      </c>
      <c r="DQ457" s="40">
        <f>'[3]DLPNO-CCSD(T1 or T)_TightPNO'!CM457</f>
        <v>-95.255246412999995</v>
      </c>
      <c r="DR457" s="40">
        <f>'[3]DLPNO-CCSD(T1 or T)_TightPNO'!CN457</f>
        <v>-231.81882350871601</v>
      </c>
      <c r="DS457" s="40">
        <f>'[3]DLPNO-CCSD(T1 or T)_TightPNO'!CO457</f>
        <v>-230.781321682</v>
      </c>
      <c r="DT457" s="19"/>
      <c r="DU457" s="10"/>
      <c r="DV457" s="13" t="s">
        <v>989</v>
      </c>
      <c r="DW457">
        <f>'[3]DLPNO-CCSD(T1 or T)_TightPNO'!CS457</f>
        <v>-327.52874502820401</v>
      </c>
      <c r="DX457">
        <f>'[3]DLPNO-CCSD(T1 or T)_TightPNO'!CT457</f>
        <v>-326.03485976399998</v>
      </c>
      <c r="DY457">
        <f>'[3]DLPNO-CCSD(T1 or T)_TightPNO'!CU457</f>
        <v>-231.81860223983199</v>
      </c>
      <c r="DZ457">
        <f>'[3]DLPNO-CCSD(T1 or T)_TightPNO'!CV457</f>
        <v>-230.781199579</v>
      </c>
      <c r="EA457">
        <f>'[3]DLPNO-CCSD(T1 or T)_TightPNO'!CW457</f>
        <v>-95.704578695080002</v>
      </c>
      <c r="EB457">
        <f>'[3]DLPNO-CCSD(T1 or T)_TightPNO'!CX457</f>
        <v>-95.255187922999994</v>
      </c>
      <c r="EC457">
        <f>'[3]DLPNO-CCSD(T1 or T)_TightPNO'!CY457</f>
        <v>-95.704928710163998</v>
      </c>
      <c r="ED457">
        <f>'[3]DLPNO-CCSD(T1 or T)_TightPNO'!CZ457</f>
        <v>-95.255246412999995</v>
      </c>
      <c r="EE457">
        <f>'[3]DLPNO-CCSD(T1 or T)_TightPNO'!DA457</f>
        <v>-231.81923633748201</v>
      </c>
      <c r="EF457">
        <f>'[3]DLPNO-CCSD(T1 or T)_TightPNO'!DB457</f>
        <v>-230.781321682</v>
      </c>
      <c r="EH457" s="13" t="s">
        <v>989</v>
      </c>
      <c r="EJ457">
        <f t="shared" si="377"/>
        <v>-327.52836107235254</v>
      </c>
      <c r="EK457" s="36">
        <f t="shared" si="378"/>
        <v>-231.81824727773397</v>
      </c>
      <c r="EL457">
        <f t="shared" si="379"/>
        <v>-95.704511497140487</v>
      </c>
      <c r="EM457">
        <f t="shared" si="380"/>
        <v>-95.704862120075006</v>
      </c>
      <c r="EN457">
        <f t="shared" si="381"/>
        <v>-231.81890024940299</v>
      </c>
    </row>
    <row r="458" spans="1:144" ht="17" x14ac:dyDescent="0.2">
      <c r="A458" s="4">
        <f>'[1]De Raw'!$A456</f>
        <v>3.0438663628966052</v>
      </c>
      <c r="B458" t="s">
        <v>444</v>
      </c>
      <c r="C458" s="1">
        <f>ABS(AK458-$A458)</f>
        <v>5.3015812511543192E-2</v>
      </c>
      <c r="D458" s="1">
        <f>ABS(AL458-$A458)</f>
        <v>0.11069695003907531</v>
      </c>
      <c r="E458" s="1">
        <f>ABS(AM458-$A458)</f>
        <v>2.8840568763766061E-2</v>
      </c>
      <c r="F458" s="1">
        <f>ABS(AN458-$A458)</f>
        <v>0.21318877957906679</v>
      </c>
      <c r="G458" s="1">
        <f>ABS(AO458-$A458)</f>
        <v>0.32133186095736077</v>
      </c>
      <c r="H458" s="1">
        <f>ABS(AP458-$A458)</f>
        <v>5.4071540689146769E-2</v>
      </c>
      <c r="I458" s="15">
        <f>ABS(AQ458-$A458)</f>
        <v>0.30914496142242376</v>
      </c>
      <c r="J458" s="1">
        <f>ABS(AR458-$A458)</f>
        <v>0.22400463425979922</v>
      </c>
      <c r="K458" s="1">
        <f>ABS(AS458-$A458)</f>
        <v>4.2570163581312048E-2</v>
      </c>
      <c r="L458" s="15">
        <f>ABS(AT458-$A458)</f>
        <v>0.31413154975918989</v>
      </c>
      <c r="M458" s="1">
        <f>ABS(AU458-$A458)</f>
        <v>0.2073512543580156</v>
      </c>
      <c r="N458" s="1">
        <f>ABS(AV458-$A458)</f>
        <v>5.3390147700587143E-2</v>
      </c>
      <c r="O458" s="15">
        <f>ABS(AZ458-$A458)</f>
        <v>0.1149112538491095</v>
      </c>
      <c r="P458" s="1">
        <f>ABS(BA458-$A458)</f>
        <v>3.640854089777168E-2</v>
      </c>
      <c r="Q458" s="1">
        <f>ABS(BB458-$A458)</f>
        <v>7.5659897373440366E-2</v>
      </c>
      <c r="R458" s="15">
        <f>ABS(BC458-$A458)</f>
        <v>0.35712305236193664</v>
      </c>
      <c r="S458" s="1">
        <f>ABS(BD458-$A458)</f>
        <v>0.17534102087534853</v>
      </c>
      <c r="T458" s="1">
        <f>ABS(BE458-$A458)</f>
        <v>9.0891015743294279E-2</v>
      </c>
      <c r="U458" s="91">
        <f>ABS(BI458-$A458)</f>
        <v>0.14636733799773705</v>
      </c>
      <c r="V458" s="92">
        <f>ABS(BJ458-$A458)</f>
        <v>6.8314077104442372E-2</v>
      </c>
      <c r="W458" s="92">
        <f>ABS(BK458-$A458)</f>
        <v>0.10734070755108949</v>
      </c>
      <c r="X458" s="15">
        <f t="shared" si="341"/>
        <v>9.1823647572314204E-2</v>
      </c>
      <c r="Y458" s="1">
        <f t="shared" si="342"/>
        <v>3.0242047769100555E-2</v>
      </c>
      <c r="Z458" s="1">
        <f t="shared" si="343"/>
        <v>5.8206856548727259E-2</v>
      </c>
      <c r="AA458" s="15">
        <f t="shared" si="344"/>
        <v>0.15445389110545449</v>
      </c>
      <c r="AB458" s="1">
        <f t="shared" si="345"/>
        <v>7.6115525135078688E-2</v>
      </c>
      <c r="AC458" s="1">
        <f t="shared" si="346"/>
        <v>0.11339716306365633</v>
      </c>
      <c r="AD458" s="15">
        <f t="shared" si="347"/>
        <v>0.10980099008878108</v>
      </c>
      <c r="AE458" s="1">
        <f t="shared" si="348"/>
        <v>1.8160409207456762E-2</v>
      </c>
      <c r="AF458" s="1">
        <f t="shared" si="349"/>
        <v>6.3703352790896783E-2</v>
      </c>
      <c r="AG458" s="15">
        <f t="shared" si="350"/>
        <v>0.13987238859194928</v>
      </c>
      <c r="AH458" s="1">
        <f t="shared" si="351"/>
        <v>4.3153722338685974E-2</v>
      </c>
      <c r="AI458" s="1">
        <f t="shared" si="352"/>
        <v>9.1603978426130439E-2</v>
      </c>
      <c r="AJ458" s="1"/>
      <c r="AK458" s="1">
        <f t="shared" si="392"/>
        <v>3.0968821754081484</v>
      </c>
      <c r="AL458" s="1">
        <f t="shared" si="354"/>
        <v>2.9331694128575299</v>
      </c>
      <c r="AM458" s="1">
        <f t="shared" si="358"/>
        <v>3.0150257941328391</v>
      </c>
      <c r="AN458" s="1">
        <f t="shared" si="355"/>
        <v>3.257055142475672</v>
      </c>
      <c r="AO458" s="1">
        <f t="shared" si="359"/>
        <v>2.7225345019392444</v>
      </c>
      <c r="AP458" s="1">
        <f t="shared" si="360"/>
        <v>2.9897948222074584</v>
      </c>
      <c r="AQ458" s="1">
        <f t="shared" si="387"/>
        <v>3.3530113243190289</v>
      </c>
      <c r="AR458" s="1">
        <f t="shared" si="388"/>
        <v>2.819861728636806</v>
      </c>
      <c r="AS458" s="1">
        <f t="shared" si="361"/>
        <v>3.0864365264779172</v>
      </c>
      <c r="AT458" s="1">
        <f t="shared" si="362"/>
        <v>3.3579979126557951</v>
      </c>
      <c r="AU458" s="1">
        <f t="shared" si="363"/>
        <v>2.8365151085385896</v>
      </c>
      <c r="AV458" s="1">
        <f t="shared" si="364"/>
        <v>3.0972565105971923</v>
      </c>
      <c r="AW458" s="1"/>
      <c r="AX458" s="1"/>
      <c r="AY458" s="1"/>
      <c r="AZ458" s="1">
        <f t="shared" si="389"/>
        <v>2.9289551090474957</v>
      </c>
      <c r="BA458" s="1">
        <f t="shared" si="390"/>
        <v>3.0074578219988335</v>
      </c>
      <c r="BB458" s="1">
        <f t="shared" si="391"/>
        <v>2.9682064655231648</v>
      </c>
      <c r="BC458" s="1">
        <f t="shared" si="365"/>
        <v>3.4009894152585418</v>
      </c>
      <c r="BD458" s="1">
        <f t="shared" si="366"/>
        <v>2.8685253420212566</v>
      </c>
      <c r="BE458" s="1">
        <f t="shared" si="367"/>
        <v>3.1347573786398994</v>
      </c>
      <c r="BF458" s="87"/>
      <c r="BG458" s="87"/>
      <c r="BH458" s="87"/>
      <c r="BI458" s="1">
        <f t="shared" si="368"/>
        <v>2.8974990248988681</v>
      </c>
      <c r="BJ458" s="1">
        <f t="shared" si="369"/>
        <v>2.9755522857921628</v>
      </c>
      <c r="BK458" s="1">
        <f t="shared" si="370"/>
        <v>2.9365256553455157</v>
      </c>
      <c r="BL458" s="87"/>
      <c r="BM458" s="87"/>
      <c r="BN458" s="87"/>
      <c r="BO458" s="1">
        <f>AZ458+(AQ458-NormalPNO!Y458)*$BO$1</f>
        <v>2.952042715324291</v>
      </c>
      <c r="BP458" s="1">
        <f>BA458+(AR458-NormalPNO!Z458)*$BP$1</f>
        <v>3.0136243151275046</v>
      </c>
      <c r="BQ458" s="1">
        <f>BB458+(AS458-NormalPNO!AA458)*$BQ$1</f>
        <v>2.9856595063478779</v>
      </c>
      <c r="BR458" s="1">
        <f>BI458+(BC458-NormalPNO!Y458)*$BR$1</f>
        <v>2.8894124717911507</v>
      </c>
      <c r="BS458" s="1">
        <f>BJ458+(BD458-NormalPNO!Z458)*$BS$1</f>
        <v>2.9677508377615265</v>
      </c>
      <c r="BT458" s="1">
        <f>BK458+(BE458-NormalPNO!AA458)*$BT$1</f>
        <v>2.9304691998329488</v>
      </c>
      <c r="BU458" s="1">
        <f t="shared" si="371"/>
        <v>2.9340653728078241</v>
      </c>
      <c r="BV458" s="1">
        <f t="shared" si="372"/>
        <v>3.0257059536891484</v>
      </c>
      <c r="BW458" s="1">
        <f t="shared" si="373"/>
        <v>2.9801630101057084</v>
      </c>
      <c r="BX458" s="1">
        <f t="shared" si="374"/>
        <v>2.9039939743046559</v>
      </c>
      <c r="BY458" s="1">
        <f t="shared" si="375"/>
        <v>3.0007126405579192</v>
      </c>
      <c r="BZ458" s="1">
        <f t="shared" si="376"/>
        <v>2.9522623844704747</v>
      </c>
      <c r="CA458" s="1"/>
      <c r="CB458" t="s">
        <v>444</v>
      </c>
      <c r="CC458" s="13" t="s">
        <v>990</v>
      </c>
      <c r="CD458">
        <v>-327.61277920336897</v>
      </c>
      <c r="CE458" s="19">
        <v>-326.05527905100001</v>
      </c>
      <c r="CF458" s="19">
        <v>-327.52811453532098</v>
      </c>
      <c r="CG458" s="19">
        <v>-326.03608992699998</v>
      </c>
      <c r="CH458" s="19"/>
      <c r="CI458" s="19"/>
      <c r="CJ458">
        <v>-231.87697798458001</v>
      </c>
      <c r="CK458" s="19">
        <v>-230.79439325499999</v>
      </c>
      <c r="CL458">
        <v>-231.818222904111</v>
      </c>
      <c r="CM458" s="19">
        <v>-230.781199579</v>
      </c>
      <c r="CN458" s="19"/>
      <c r="CO458" s="19"/>
      <c r="CP458" s="19">
        <f>'[3]DLPNO-CCSD(T1 or T)_TightPNO'!BL458</f>
        <v>-95.730866023106003</v>
      </c>
      <c r="CQ458" s="19">
        <f>'[3]DLPNO-CCSD(T1 or T)_TightPNO'!BM458</f>
        <v>-95.261290779999996</v>
      </c>
      <c r="CR458" s="19">
        <f>'[3]DLPNO-CCSD(T1 or T)_TightPNO'!BN458</f>
        <v>-95.704548267763997</v>
      </c>
      <c r="CS458" s="19">
        <f>'[3]DLPNO-CCSD(T1 or T)_TightPNO'!BO458</f>
        <v>-95.255187922999994</v>
      </c>
      <c r="CT458" s="19"/>
      <c r="CU458" s="19"/>
      <c r="CV458" s="19">
        <f>'[3]DLPNO-CCSD(T1 or T)_TightPNO'!BR458</f>
        <v>-95.730959122545997</v>
      </c>
      <c r="CW458" s="19">
        <f>'[3]DLPNO-CCSD(T1 or T)_TightPNO'!BS458</f>
        <v>-95.261309935</v>
      </c>
      <c r="CX458" s="19">
        <f>'[3]DLPNO-CCSD(T1 or T)_TightPNO'!BT458</f>
        <v>-95.704840398233003</v>
      </c>
      <c r="CY458" s="19">
        <f>'[3]DLPNO-CCSD(T1 or T)_TightPNO'!BU458</f>
        <v>-95.255238104</v>
      </c>
      <c r="CZ458" s="19"/>
      <c r="DA458" s="19"/>
      <c r="DB458" s="19">
        <f>'[3]DLPNO-CCSD(T1 or T)_TightPNO'!BX458</f>
        <v>-231.87714577802299</v>
      </c>
      <c r="DC458" s="19">
        <f>'[3]DLPNO-CCSD(T1 or T)_TightPNO'!BY458</f>
        <v>-230.794417845</v>
      </c>
      <c r="DD458" s="19">
        <f>'[3]DLPNO-CCSD(T1 or T)_TightPNO'!BZ458</f>
        <v>-231.818780401569</v>
      </c>
      <c r="DE458" s="19">
        <f>'[3]DLPNO-CCSD(T1 or T)_TightPNO'!CA458</f>
        <v>-230.78131107300001</v>
      </c>
      <c r="DF458" s="19"/>
      <c r="DG458" s="19"/>
      <c r="DH458" s="19"/>
      <c r="DI458" s="40" t="str">
        <f>'[3]DLPNO-CCSD(T1 or T)_TightPNO'!CE458</f>
        <v>56_Benzene-MeNH2_NH-pi_1.05.xyz</v>
      </c>
      <c r="DJ458" s="40">
        <f>'[3]DLPNO-CCSD(T1 or T)_TightPNO'!CF458</f>
        <v>-327.527986413419</v>
      </c>
      <c r="DK458" s="40">
        <f>'[3]DLPNO-CCSD(T1 or T)_TightPNO'!CG458</f>
        <v>-326.03608992699998</v>
      </c>
      <c r="DL458" s="40">
        <f>'[3]DLPNO-CCSD(T1 or T)_TightPNO'!CH458</f>
        <v>-231.81817415686501</v>
      </c>
      <c r="DM458" s="40">
        <f>'[3]DLPNO-CCSD(T1 or T)_TightPNO'!CI458</f>
        <v>-230.781199579</v>
      </c>
      <c r="DN458" s="40">
        <f>'[3]DLPNO-CCSD(T1 or T)_TightPNO'!CJ458</f>
        <v>-95.704621809011002</v>
      </c>
      <c r="DO458" s="40">
        <f>'[3]DLPNO-CCSD(T1 or T)_TightPNO'!CK458</f>
        <v>-95.255187922999994</v>
      </c>
      <c r="DP458" s="40">
        <f>'[3]DLPNO-CCSD(T1 or T)_TightPNO'!CL458</f>
        <v>-95.704917146187</v>
      </c>
      <c r="DQ458" s="40">
        <f>'[3]DLPNO-CCSD(T1 or T)_TightPNO'!CM458</f>
        <v>-95.255238104</v>
      </c>
      <c r="DR458" s="40">
        <f>'[3]DLPNO-CCSD(T1 or T)_TightPNO'!CN458</f>
        <v>-231.81873063251501</v>
      </c>
      <c r="DS458" s="40">
        <f>'[3]DLPNO-CCSD(T1 or T)_TightPNO'!CO458</f>
        <v>-230.78131107199999</v>
      </c>
      <c r="DT458" s="19"/>
      <c r="DU458" s="10"/>
      <c r="DV458" s="13" t="s">
        <v>990</v>
      </c>
      <c r="DW458">
        <f>'[3]DLPNO-CCSD(T1 or T)_TightPNO'!CS458</f>
        <v>-327.52853224499199</v>
      </c>
      <c r="DX458">
        <f>'[3]DLPNO-CCSD(T1 or T)_TightPNO'!CT458</f>
        <v>-326.03608992699998</v>
      </c>
      <c r="DY458">
        <f>'[3]DLPNO-CCSD(T1 or T)_TightPNO'!CU458</f>
        <v>-231.81860223983199</v>
      </c>
      <c r="DZ458">
        <f>'[3]DLPNO-CCSD(T1 or T)_TightPNO'!CV458</f>
        <v>-230.781199579</v>
      </c>
      <c r="EA458">
        <f>'[3]DLPNO-CCSD(T1 or T)_TightPNO'!CW458</f>
        <v>-95.704578695080002</v>
      </c>
      <c r="EB458">
        <f>'[3]DLPNO-CCSD(T1 or T)_TightPNO'!CX458</f>
        <v>-95.255187922999994</v>
      </c>
      <c r="EC458">
        <f>'[3]DLPNO-CCSD(T1 or T)_TightPNO'!CY458</f>
        <v>-95.704871369562994</v>
      </c>
      <c r="ED458">
        <f>'[3]DLPNO-CCSD(T1 or T)_TightPNO'!CZ458</f>
        <v>-95.255238104</v>
      </c>
      <c r="EE458">
        <f>'[3]DLPNO-CCSD(T1 or T)_TightPNO'!DA458</f>
        <v>-231.81914060106101</v>
      </c>
      <c r="EF458">
        <f>'[3]DLPNO-CCSD(T1 or T)_TightPNO'!DB458</f>
        <v>-230.78131107199999</v>
      </c>
      <c r="EH458" s="13" t="s">
        <v>990</v>
      </c>
      <c r="EJ458">
        <f t="shared" si="377"/>
        <v>-327.52817859627197</v>
      </c>
      <c r="EK458" s="36">
        <f t="shared" si="378"/>
        <v>-231.81824727773397</v>
      </c>
      <c r="EL458">
        <f t="shared" si="379"/>
        <v>-95.704511497140487</v>
      </c>
      <c r="EM458">
        <f t="shared" si="380"/>
        <v>-95.704802024255997</v>
      </c>
      <c r="EN458">
        <f t="shared" si="381"/>
        <v>-231.81880528609599</v>
      </c>
    </row>
    <row r="459" spans="1:144" ht="17" x14ac:dyDescent="0.2">
      <c r="A459" s="4">
        <f>'[1]De Raw'!$A457</f>
        <v>2.8028496833849919</v>
      </c>
      <c r="B459" t="s">
        <v>445</v>
      </c>
      <c r="C459" s="1">
        <f>ABS(AK459-$A459)</f>
        <v>4.686558131842844E-2</v>
      </c>
      <c r="D459" s="1">
        <f>ABS(AL459-$A459)</f>
        <v>8.8977497645449599E-2</v>
      </c>
      <c r="E459" s="1">
        <f>ABS(AM459-$A459)</f>
        <v>2.1055958163510358E-2</v>
      </c>
      <c r="F459" s="1">
        <f>ABS(AN459-$A459)</f>
        <v>0.20472859113575037</v>
      </c>
      <c r="G459" s="1">
        <f>ABS(AO459-$A459)</f>
        <v>0.24787468265511903</v>
      </c>
      <c r="H459" s="1">
        <f>ABS(AP459-$A459)</f>
        <v>2.157304575968455E-2</v>
      </c>
      <c r="I459" s="15">
        <f>ABS(AQ459-$A459)</f>
        <v>0.27576527573675014</v>
      </c>
      <c r="J459" s="1">
        <f>ABS(AR459-$A459)</f>
        <v>0.17358873004775877</v>
      </c>
      <c r="K459" s="1">
        <f>ABS(AS459-$A459)</f>
        <v>5.1088272844495908E-2</v>
      </c>
      <c r="L459" s="15">
        <f>ABS(AT459-$A459)</f>
        <v>0.27757797937873674</v>
      </c>
      <c r="M459" s="1">
        <f>ABS(AU459-$A459)</f>
        <v>0.16256576073708118</v>
      </c>
      <c r="N459" s="1">
        <f>ABS(AV459-$A459)</f>
        <v>5.7506109320827559E-2</v>
      </c>
      <c r="O459" s="15">
        <f>ABS(AZ459-$A459)</f>
        <v>0.10320891952603883</v>
      </c>
      <c r="P459" s="1">
        <f>ABS(BA459-$A459)</f>
        <v>3.3503467848774893E-2</v>
      </c>
      <c r="Q459" s="1">
        <f>ABS(BB459-$A459)</f>
        <v>6.8356193687406641E-2</v>
      </c>
      <c r="R459" s="15">
        <f>ABS(BC459-$A459)</f>
        <v>0.31128361805508487</v>
      </c>
      <c r="S459" s="1">
        <f>ABS(BD459-$A459)</f>
        <v>0.13644575374407886</v>
      </c>
      <c r="T459" s="1">
        <f>ABS(BE459-$A459)</f>
        <v>8.7418932155503004E-2</v>
      </c>
      <c r="U459" s="91">
        <f>ABS(BI459-$A459)</f>
        <v>0.12649596456903245</v>
      </c>
      <c r="V459" s="92">
        <f>ABS(BJ459-$A459)</f>
        <v>5.7855678727944948E-2</v>
      </c>
      <c r="W459" s="92">
        <f>ABS(BK459-$A459)</f>
        <v>9.2175821648488476E-2</v>
      </c>
      <c r="X459" s="15">
        <f t="shared" si="341"/>
        <v>8.8602544115190973E-2</v>
      </c>
      <c r="Y459" s="1">
        <f t="shared" si="342"/>
        <v>2.9346725062713741E-2</v>
      </c>
      <c r="Z459" s="1">
        <f t="shared" si="343"/>
        <v>5.6930972108104161E-2</v>
      </c>
      <c r="AA459" s="15">
        <f t="shared" si="344"/>
        <v>0.13135790823695492</v>
      </c>
      <c r="AB459" s="1">
        <f t="shared" si="345"/>
        <v>6.2937475769483164E-2</v>
      </c>
      <c r="AC459" s="1">
        <f t="shared" si="346"/>
        <v>9.5980511218725528E-2</v>
      </c>
      <c r="AD459" s="15">
        <f t="shared" si="347"/>
        <v>0.10135125791367727</v>
      </c>
      <c r="AE459" s="1">
        <f t="shared" si="348"/>
        <v>2.1424923025690656E-2</v>
      </c>
      <c r="AF459" s="1">
        <f t="shared" si="349"/>
        <v>6.1264210269793562E-2</v>
      </c>
      <c r="AG459" s="15">
        <f t="shared" si="350"/>
        <v>0.12413494784832491</v>
      </c>
      <c r="AH459" s="1">
        <f t="shared" si="351"/>
        <v>4.1201893126201039E-2</v>
      </c>
      <c r="AI459" s="1">
        <f t="shared" si="352"/>
        <v>8.2841634732595093E-2</v>
      </c>
      <c r="AJ459" s="1"/>
      <c r="AK459" s="1">
        <f t="shared" si="392"/>
        <v>2.8497152647034203</v>
      </c>
      <c r="AL459" s="1">
        <f t="shared" si="354"/>
        <v>2.7138721857395423</v>
      </c>
      <c r="AM459" s="1">
        <f t="shared" si="358"/>
        <v>2.7817937252214815</v>
      </c>
      <c r="AN459" s="1">
        <f t="shared" si="355"/>
        <v>3.0075782745207422</v>
      </c>
      <c r="AO459" s="1">
        <f t="shared" si="359"/>
        <v>2.5549750007298728</v>
      </c>
      <c r="AP459" s="1">
        <f t="shared" si="360"/>
        <v>2.7812766376253073</v>
      </c>
      <c r="AQ459" s="1">
        <f t="shared" si="387"/>
        <v>3.078614959121742</v>
      </c>
      <c r="AR459" s="1">
        <f t="shared" si="388"/>
        <v>2.6292609533372331</v>
      </c>
      <c r="AS459" s="1">
        <f t="shared" si="361"/>
        <v>2.8539379562294878</v>
      </c>
      <c r="AT459" s="1">
        <f t="shared" si="362"/>
        <v>3.0804276627637286</v>
      </c>
      <c r="AU459" s="1">
        <f t="shared" si="363"/>
        <v>2.6402839226479107</v>
      </c>
      <c r="AV459" s="1">
        <f t="shared" si="364"/>
        <v>2.8603557927058194</v>
      </c>
      <c r="AW459" s="1"/>
      <c r="AX459" s="1"/>
      <c r="AY459" s="1"/>
      <c r="AZ459" s="1">
        <f t="shared" si="389"/>
        <v>2.699640763858953</v>
      </c>
      <c r="BA459" s="1">
        <f t="shared" si="390"/>
        <v>2.769346215536217</v>
      </c>
      <c r="BB459" s="1">
        <f t="shared" si="391"/>
        <v>2.7344934896975852</v>
      </c>
      <c r="BC459" s="1">
        <f t="shared" si="365"/>
        <v>3.1141333014400767</v>
      </c>
      <c r="BD459" s="1">
        <f t="shared" si="366"/>
        <v>2.666403929640913</v>
      </c>
      <c r="BE459" s="1">
        <f t="shared" si="367"/>
        <v>2.8902686155404949</v>
      </c>
      <c r="BF459" s="87"/>
      <c r="BG459" s="87"/>
      <c r="BH459" s="87"/>
      <c r="BI459" s="1">
        <f t="shared" si="368"/>
        <v>2.6763537188159594</v>
      </c>
      <c r="BJ459" s="1">
        <f t="shared" si="369"/>
        <v>2.7449940046570469</v>
      </c>
      <c r="BK459" s="1">
        <f t="shared" si="370"/>
        <v>2.7106738617365034</v>
      </c>
      <c r="BL459" s="87"/>
      <c r="BM459" s="87"/>
      <c r="BN459" s="87"/>
      <c r="BO459" s="1">
        <f>AZ459+(AQ459-NormalPNO!Y459)*$BO$1</f>
        <v>2.7142471392698009</v>
      </c>
      <c r="BP459" s="1">
        <f>BA459+(AR459-NormalPNO!Z459)*$BP$1</f>
        <v>2.7735029583222781</v>
      </c>
      <c r="BQ459" s="1">
        <f>BB459+(AS459-NormalPNO!AA459)*$BQ$1</f>
        <v>2.7459187112768877</v>
      </c>
      <c r="BR459" s="1">
        <f>BI459+(BC459-NormalPNO!Y459)*$BR$1</f>
        <v>2.6714917751480369</v>
      </c>
      <c r="BS459" s="1">
        <f>BJ459+(BD459-NormalPNO!Z459)*$BS$1</f>
        <v>2.7399122076155087</v>
      </c>
      <c r="BT459" s="1">
        <f>BK459+(BE459-NormalPNO!AA459)*$BT$1</f>
        <v>2.7068691721662663</v>
      </c>
      <c r="BU459" s="1">
        <f t="shared" si="371"/>
        <v>2.7014984254713146</v>
      </c>
      <c r="BV459" s="1">
        <f t="shared" si="372"/>
        <v>2.7814247603593012</v>
      </c>
      <c r="BW459" s="1">
        <f t="shared" si="373"/>
        <v>2.7415854731151983</v>
      </c>
      <c r="BX459" s="1">
        <f t="shared" si="374"/>
        <v>2.6787147355366669</v>
      </c>
      <c r="BY459" s="1">
        <f t="shared" si="375"/>
        <v>2.7616477902587908</v>
      </c>
      <c r="BZ459" s="1">
        <f t="shared" si="376"/>
        <v>2.7200080486523968</v>
      </c>
      <c r="CA459" s="1"/>
      <c r="CB459" t="s">
        <v>445</v>
      </c>
      <c r="CC459" s="13" t="s">
        <v>991</v>
      </c>
      <c r="CD459">
        <v>-327.61238531784102</v>
      </c>
      <c r="CE459" s="19">
        <v>-326.056000649</v>
      </c>
      <c r="CF459" s="19">
        <v>-327.52767725689699</v>
      </c>
      <c r="CG459" s="19">
        <v>-326.03680826499999</v>
      </c>
      <c r="CH459" s="19"/>
      <c r="CI459" s="19"/>
      <c r="CJ459">
        <v>-231.87697798458001</v>
      </c>
      <c r="CK459" s="19">
        <v>-230.79439325499999</v>
      </c>
      <c r="CL459">
        <v>-231.818222904111</v>
      </c>
      <c r="CM459" s="19">
        <v>-230.781199579</v>
      </c>
      <c r="CN459" s="19"/>
      <c r="CO459" s="19"/>
      <c r="CP459" s="19">
        <f>'[3]DLPNO-CCSD(T1 or T)_TightPNO'!BL459</f>
        <v>-95.730866023106003</v>
      </c>
      <c r="CQ459" s="19">
        <f>'[3]DLPNO-CCSD(T1 or T)_TightPNO'!BM459</f>
        <v>-95.261290779999996</v>
      </c>
      <c r="CR459" s="19">
        <f>'[3]DLPNO-CCSD(T1 or T)_TightPNO'!BN459</f>
        <v>-95.704548267763997</v>
      </c>
      <c r="CS459" s="19">
        <f>'[3]DLPNO-CCSD(T1 or T)_TightPNO'!BO459</f>
        <v>-95.255187922999994</v>
      </c>
      <c r="CT459" s="19"/>
      <c r="CU459" s="19"/>
      <c r="CV459" s="19">
        <f>'[3]DLPNO-CCSD(T1 or T)_TightPNO'!BR459</f>
        <v>-95.730942890234999</v>
      </c>
      <c r="CW459" s="19">
        <f>'[3]DLPNO-CCSD(T1 or T)_TightPNO'!BS459</f>
        <v>-95.261307313000003</v>
      </c>
      <c r="CX459" s="19">
        <f>'[3]DLPNO-CCSD(T1 or T)_TightPNO'!BT459</f>
        <v>-95.704790327891999</v>
      </c>
      <c r="CY459" s="19">
        <f>'[3]DLPNO-CCSD(T1 or T)_TightPNO'!BU459</f>
        <v>-95.255231264000003</v>
      </c>
      <c r="CZ459" s="19"/>
      <c r="DA459" s="19"/>
      <c r="DB459" s="19">
        <f>'[3]DLPNO-CCSD(T1 or T)_TightPNO'!BX459</f>
        <v>-231.877117597168</v>
      </c>
      <c r="DC459" s="19">
        <f>'[3]DLPNO-CCSD(T1 or T)_TightPNO'!BY459</f>
        <v>-230.79441378300001</v>
      </c>
      <c r="DD459" s="19">
        <f>'[3]DLPNO-CCSD(T1 or T)_TightPNO'!BZ459</f>
        <v>-231.81869693514301</v>
      </c>
      <c r="DE459" s="19">
        <f>'[3]DLPNO-CCSD(T1 or T)_TightPNO'!CA459</f>
        <v>-230.78130081899999</v>
      </c>
      <c r="DF459" s="19"/>
      <c r="DG459" s="19"/>
      <c r="DH459" s="19"/>
      <c r="DI459" s="40" t="str">
        <f>'[3]DLPNO-CCSD(T1 or T)_TightPNO'!CE459</f>
        <v>56_Benzene-MeNH2_NH-pi_1.10.xyz</v>
      </c>
      <c r="DJ459" s="40">
        <f>'[3]DLPNO-CCSD(T1 or T)_TightPNO'!CF459</f>
        <v>-327.52758884674</v>
      </c>
      <c r="DK459" s="40">
        <f>'[3]DLPNO-CCSD(T1 or T)_TightPNO'!CG459</f>
        <v>-326.03680826499999</v>
      </c>
      <c r="DL459" s="40">
        <f>'[3]DLPNO-CCSD(T1 or T)_TightPNO'!CH459</f>
        <v>-231.81817415686501</v>
      </c>
      <c r="DM459" s="40">
        <f>'[3]DLPNO-CCSD(T1 or T)_TightPNO'!CI459</f>
        <v>-230.781199579</v>
      </c>
      <c r="DN459" s="40">
        <f>'[3]DLPNO-CCSD(T1 or T)_TightPNO'!CJ459</f>
        <v>-95.704621809011002</v>
      </c>
      <c r="DO459" s="40">
        <f>'[3]DLPNO-CCSD(T1 or T)_TightPNO'!CK459</f>
        <v>-95.255187922999994</v>
      </c>
      <c r="DP459" s="40">
        <f>'[3]DLPNO-CCSD(T1 or T)_TightPNO'!CL459</f>
        <v>-95.704867536007995</v>
      </c>
      <c r="DQ459" s="40">
        <f>'[3]DLPNO-CCSD(T1 or T)_TightPNO'!CM459</f>
        <v>-95.255231264000003</v>
      </c>
      <c r="DR459" s="40">
        <f>'[3]DLPNO-CCSD(T1 or T)_TightPNO'!CN459</f>
        <v>-231.81864969906599</v>
      </c>
      <c r="DS459" s="40">
        <f>'[3]DLPNO-CCSD(T1 or T)_TightPNO'!CO459</f>
        <v>-230.78130081899999</v>
      </c>
      <c r="DT459" s="19"/>
      <c r="DU459" s="10"/>
      <c r="DV459" s="13" t="s">
        <v>991</v>
      </c>
      <c r="DW459">
        <f>'[3]DLPNO-CCSD(T1 or T)_TightPNO'!CS459</f>
        <v>-327.528089908661</v>
      </c>
      <c r="DX459">
        <f>'[3]DLPNO-CCSD(T1 or T)_TightPNO'!CT459</f>
        <v>-326.03680826499999</v>
      </c>
      <c r="DY459">
        <f>'[3]DLPNO-CCSD(T1 or T)_TightPNO'!CU459</f>
        <v>-231.81860223983199</v>
      </c>
      <c r="DZ459">
        <f>'[3]DLPNO-CCSD(T1 or T)_TightPNO'!CV459</f>
        <v>-230.781199579</v>
      </c>
      <c r="EA459">
        <f>'[3]DLPNO-CCSD(T1 or T)_TightPNO'!CW459</f>
        <v>-95.704578695080002</v>
      </c>
      <c r="EB459">
        <f>'[3]DLPNO-CCSD(T1 or T)_TightPNO'!CX459</f>
        <v>-95.255187922999994</v>
      </c>
      <c r="EC459">
        <f>'[3]DLPNO-CCSD(T1 or T)_TightPNO'!CY459</f>
        <v>-95.704822735468994</v>
      </c>
      <c r="ED459">
        <f>'[3]DLPNO-CCSD(T1 or T)_TightPNO'!CZ459</f>
        <v>-95.255231264000003</v>
      </c>
      <c r="EE459">
        <f>'[3]DLPNO-CCSD(T1 or T)_TightPNO'!DA459</f>
        <v>-231.81905961311099</v>
      </c>
      <c r="EF459">
        <f>'[3]DLPNO-CCSD(T1 or T)_TightPNO'!DB459</f>
        <v>-230.78130081899999</v>
      </c>
      <c r="EH459" s="13" t="s">
        <v>991</v>
      </c>
      <c r="EJ459">
        <f t="shared" si="377"/>
        <v>-327.52772146197549</v>
      </c>
      <c r="EK459" s="36">
        <f t="shared" si="378"/>
        <v>-231.81824727773397</v>
      </c>
      <c r="EL459">
        <f t="shared" si="379"/>
        <v>-95.704511497140487</v>
      </c>
      <c r="EM459">
        <f t="shared" si="380"/>
        <v>-95.704751723833994</v>
      </c>
      <c r="EN459">
        <f t="shared" si="381"/>
        <v>-231.81872055318152</v>
      </c>
    </row>
    <row r="460" spans="1:144" ht="17" x14ac:dyDescent="0.2">
      <c r="A460" s="4">
        <f>'[1]De Raw'!$A458</f>
        <v>1.9224297524066436</v>
      </c>
      <c r="B460" t="s">
        <v>446</v>
      </c>
      <c r="C460" s="1">
        <f>ABS(AK460-$A460)</f>
        <v>9.2003773952540557E-2</v>
      </c>
      <c r="D460" s="1">
        <f>ABS(AL460-$A460)</f>
        <v>1.0128768537052135E-2</v>
      </c>
      <c r="E460" s="1">
        <f>ABS(AM460-$A460)</f>
        <v>5.1066271244796235E-2</v>
      </c>
      <c r="F460" s="1">
        <f>ABS(AN460-$A460)</f>
        <v>0.20073145020830307</v>
      </c>
      <c r="G460" s="1">
        <f>ABS(AO460-$A460)</f>
        <v>6.8594978955294206E-2</v>
      </c>
      <c r="H460" s="1">
        <f>ABS(AP460-$A460)</f>
        <v>6.6068235626504324E-2</v>
      </c>
      <c r="I460" s="15">
        <f>ABS(AQ460-$A460)</f>
        <v>0.23692598482582183</v>
      </c>
      <c r="J460" s="1">
        <f>ABS(AR460-$A460)</f>
        <v>2.8109538163897829E-2</v>
      </c>
      <c r="K460" s="1">
        <f>ABS(AS460-$A460)</f>
        <v>0.10440822333096222</v>
      </c>
      <c r="L460" s="15">
        <f>ABS(AT460-$A460)</f>
        <v>0.17729931552770872</v>
      </c>
      <c r="M460" s="1">
        <f>ABS(AU460-$A460)</f>
        <v>8.2664158635595841E-2</v>
      </c>
      <c r="N460" s="1">
        <f>ABS(AV460-$A460)</f>
        <v>4.7317578446056441E-2</v>
      </c>
      <c r="O460" s="15">
        <f>ABS(AZ460-$A460)</f>
        <v>3.0122046111400458E-3</v>
      </c>
      <c r="P460" s="1">
        <f>ABS(BA460-$A460)</f>
        <v>3.5199115641995071E-2</v>
      </c>
      <c r="Q460" s="1">
        <f>ABS(BB460-$A460)</f>
        <v>1.6093455515427291E-2</v>
      </c>
      <c r="R460" s="15">
        <f>ABS(BC460-$A460)</f>
        <v>0.25502325213458144</v>
      </c>
      <c r="S460" s="1">
        <f>ABS(BD460-$A460)</f>
        <v>7.8668178038692194E-3</v>
      </c>
      <c r="T460" s="1">
        <f>ABS(BE460-$A460)</f>
        <v>0.12357821716535633</v>
      </c>
      <c r="U460" s="91">
        <f>ABS(BI460-$A460)</f>
        <v>1.4877394579666303E-2</v>
      </c>
      <c r="V460" s="92">
        <f>ABS(BJ460-$A460)</f>
        <v>2.1927292970997936E-2</v>
      </c>
      <c r="W460" s="92">
        <f>ABS(BK460-$A460)</f>
        <v>3.5249491956654833E-3</v>
      </c>
      <c r="X460" s="15">
        <f t="shared" si="341"/>
        <v>5.8910990385507844E-3</v>
      </c>
      <c r="Y460" s="1">
        <f t="shared" si="342"/>
        <v>3.5121857993740013E-2</v>
      </c>
      <c r="Z460" s="1">
        <f t="shared" si="343"/>
        <v>1.49554445200204E-2</v>
      </c>
      <c r="AA460" s="15">
        <f t="shared" si="344"/>
        <v>1.2684799712166406E-2</v>
      </c>
      <c r="AB460" s="1">
        <f t="shared" si="345"/>
        <v>2.2875771372143916E-2</v>
      </c>
      <c r="AC460" s="1">
        <f t="shared" si="346"/>
        <v>4.6800679347143159E-3</v>
      </c>
      <c r="AD460" s="15">
        <f t="shared" si="347"/>
        <v>6.4117711359434226E-2</v>
      </c>
      <c r="AE460" s="1">
        <f t="shared" si="348"/>
        <v>2.4579734330440806E-2</v>
      </c>
      <c r="AF460" s="1">
        <f t="shared" si="349"/>
        <v>4.6994145472500026E-2</v>
      </c>
      <c r="AG460" s="15">
        <f t="shared" si="350"/>
        <v>9.2540151994695341E-2</v>
      </c>
      <c r="AH460" s="1">
        <f t="shared" si="351"/>
        <v>6.0495231061623134E-2</v>
      </c>
      <c r="AI460" s="1">
        <f t="shared" si="352"/>
        <v>7.9508445698372343E-2</v>
      </c>
      <c r="AJ460" s="1"/>
      <c r="AK460" s="1">
        <f t="shared" si="392"/>
        <v>2.0144335263591842</v>
      </c>
      <c r="AL460" s="1">
        <f t="shared" si="354"/>
        <v>1.9325585209436957</v>
      </c>
      <c r="AM460" s="1">
        <f t="shared" si="358"/>
        <v>1.9734960236514398</v>
      </c>
      <c r="AN460" s="1">
        <f t="shared" si="355"/>
        <v>2.1231612026149467</v>
      </c>
      <c r="AO460" s="1">
        <f t="shared" si="359"/>
        <v>1.8538347734513494</v>
      </c>
      <c r="AP460" s="1">
        <f t="shared" si="360"/>
        <v>1.9884979880331479</v>
      </c>
      <c r="AQ460" s="1">
        <f t="shared" si="387"/>
        <v>2.1593557372324654</v>
      </c>
      <c r="AR460" s="1">
        <f t="shared" si="388"/>
        <v>1.8943202142427458</v>
      </c>
      <c r="AS460" s="1">
        <f t="shared" si="361"/>
        <v>2.0268379757376058</v>
      </c>
      <c r="AT460" s="1">
        <f t="shared" si="362"/>
        <v>2.0997290679343523</v>
      </c>
      <c r="AU460" s="1">
        <f t="shared" si="363"/>
        <v>1.8397655937710478</v>
      </c>
      <c r="AV460" s="1">
        <f t="shared" si="364"/>
        <v>1.9697473308527</v>
      </c>
      <c r="AW460" s="1"/>
      <c r="AX460" s="1"/>
      <c r="AY460" s="1"/>
      <c r="AZ460" s="1">
        <f t="shared" si="389"/>
        <v>1.9194175477955036</v>
      </c>
      <c r="BA460" s="1">
        <f t="shared" si="390"/>
        <v>1.9576288680486387</v>
      </c>
      <c r="BB460" s="1">
        <f t="shared" si="391"/>
        <v>1.9385232079220709</v>
      </c>
      <c r="BC460" s="1">
        <f t="shared" si="365"/>
        <v>2.177453004541225</v>
      </c>
      <c r="BD460" s="1">
        <f t="shared" si="366"/>
        <v>1.9145629346027744</v>
      </c>
      <c r="BE460" s="1">
        <f t="shared" si="367"/>
        <v>2.0460079695719999</v>
      </c>
      <c r="BF460" s="87"/>
      <c r="BG460" s="87"/>
      <c r="BH460" s="87"/>
      <c r="BI460" s="1">
        <f t="shared" si="368"/>
        <v>1.9075523578269773</v>
      </c>
      <c r="BJ460" s="1">
        <f t="shared" si="369"/>
        <v>1.9443570453776415</v>
      </c>
      <c r="BK460" s="1">
        <f t="shared" si="370"/>
        <v>1.9259547016023091</v>
      </c>
      <c r="BL460" s="87"/>
      <c r="BM460" s="87"/>
      <c r="BN460" s="87"/>
      <c r="BO460" s="1">
        <f>AZ460+(AQ460-NormalPNO!Y460)*$BO$1</f>
        <v>1.9165386533680928</v>
      </c>
      <c r="BP460" s="1">
        <f>BA460+(AR460-NormalPNO!Z460)*$BP$1</f>
        <v>1.9575516104003836</v>
      </c>
      <c r="BQ460" s="1">
        <f>BB460+(AS460-NormalPNO!AA460)*$BQ$1</f>
        <v>1.937385196926664</v>
      </c>
      <c r="BR460" s="1">
        <f>BI460+(BC460-NormalPNO!Y460)*$BR$1</f>
        <v>1.9097449526944772</v>
      </c>
      <c r="BS460" s="1">
        <f>BJ460+(BD460-NormalPNO!Z460)*$BS$1</f>
        <v>1.9453055237787875</v>
      </c>
      <c r="BT460" s="1">
        <f>BK460+(BE460-NormalPNO!AA460)*$BT$1</f>
        <v>1.9271098203413579</v>
      </c>
      <c r="BU460" s="1">
        <f t="shared" si="371"/>
        <v>1.8583120410472094</v>
      </c>
      <c r="BV460" s="1">
        <f t="shared" si="372"/>
        <v>1.8978500180762028</v>
      </c>
      <c r="BW460" s="1">
        <f t="shared" si="373"/>
        <v>1.8754356069341436</v>
      </c>
      <c r="BX460" s="1">
        <f t="shared" si="374"/>
        <v>1.8298896004119483</v>
      </c>
      <c r="BY460" s="1">
        <f t="shared" si="375"/>
        <v>1.8619345213450205</v>
      </c>
      <c r="BZ460" s="1">
        <f t="shared" si="376"/>
        <v>1.8429213067082713</v>
      </c>
      <c r="CA460" s="1"/>
      <c r="CB460" t="s">
        <v>446</v>
      </c>
      <c r="CC460" s="13" t="s">
        <v>992</v>
      </c>
      <c r="CD460">
        <v>-327.61105421171698</v>
      </c>
      <c r="CE460" s="19">
        <v>-326.05664167700002</v>
      </c>
      <c r="CF460" s="19">
        <v>-327.52621232413998</v>
      </c>
      <c r="CG460" s="19">
        <v>-326.03742037799998</v>
      </c>
      <c r="CH460" s="19"/>
      <c r="CI460" s="19"/>
      <c r="CJ460">
        <v>-231.87697798458001</v>
      </c>
      <c r="CK460" s="19">
        <v>-230.79439325499999</v>
      </c>
      <c r="CL460">
        <v>-231.818222904111</v>
      </c>
      <c r="CM460" s="19">
        <v>-230.781199579</v>
      </c>
      <c r="CN460" s="19"/>
      <c r="CO460" s="19"/>
      <c r="CP460" s="19">
        <f>'[3]DLPNO-CCSD(T1 or T)_TightPNO'!BL460</f>
        <v>-95.730866023106003</v>
      </c>
      <c r="CQ460" s="19">
        <f>'[3]DLPNO-CCSD(T1 or T)_TightPNO'!BM460</f>
        <v>-95.261290779999996</v>
      </c>
      <c r="CR460" s="19">
        <f>'[3]DLPNO-CCSD(T1 or T)_TightPNO'!BN460</f>
        <v>-95.704548267763997</v>
      </c>
      <c r="CS460" s="19">
        <f>'[3]DLPNO-CCSD(T1 or T)_TightPNO'!BO460</f>
        <v>-95.255187922999994</v>
      </c>
      <c r="CT460" s="19"/>
      <c r="CU460" s="19"/>
      <c r="CV460" s="19">
        <f>'[3]DLPNO-CCSD(T1 or T)_TightPNO'!BR460</f>
        <v>-95.730913812295995</v>
      </c>
      <c r="CW460" s="19">
        <f>'[3]DLPNO-CCSD(T1 or T)_TightPNO'!BS460</f>
        <v>-95.261303562999998</v>
      </c>
      <c r="CX460" s="19">
        <f>'[3]DLPNO-CCSD(T1 or T)_TightPNO'!BT460</f>
        <v>-95.704689185095006</v>
      </c>
      <c r="CY460" s="19">
        <f>'[3]DLPNO-CCSD(T1 or T)_TightPNO'!BU460</f>
        <v>-95.255215000999996</v>
      </c>
      <c r="CZ460" s="19"/>
      <c r="DA460" s="19"/>
      <c r="DB460" s="19">
        <f>'[3]DLPNO-CCSD(T1 or T)_TightPNO'!BX460</f>
        <v>-231.877060671511</v>
      </c>
      <c r="DC460" s="19">
        <f>'[3]DLPNO-CCSD(T1 or T)_TightPNO'!BY460</f>
        <v>-230.79440795599999</v>
      </c>
      <c r="DD460" s="19">
        <f>'[3]DLPNO-CCSD(T1 or T)_TightPNO'!BZ460</f>
        <v>-231.81850434775299</v>
      </c>
      <c r="DE460" s="19">
        <f>'[3]DLPNO-CCSD(T1 or T)_TightPNO'!CA460</f>
        <v>-230.78126466800001</v>
      </c>
      <c r="DF460" s="19"/>
      <c r="DG460" s="19"/>
      <c r="DH460" s="19"/>
      <c r="DI460" s="40" t="str">
        <f>'[3]DLPNO-CCSD(T1 or T)_TightPNO'!CE460</f>
        <v>56_Benzene-MeNH2_NH-pi_1.25.xyz</v>
      </c>
      <c r="DJ460" s="40">
        <f>'[3]DLPNO-CCSD(T1 or T)_TightPNO'!CF460</f>
        <v>-327.52617943848099</v>
      </c>
      <c r="DK460" s="40">
        <f>'[3]DLPNO-CCSD(T1 or T)_TightPNO'!CG460</f>
        <v>-326.03742037799998</v>
      </c>
      <c r="DL460" s="40">
        <f>'[3]DLPNO-CCSD(T1 or T)_TightPNO'!CH460</f>
        <v>-231.81817415686501</v>
      </c>
      <c r="DM460" s="40">
        <f>'[3]DLPNO-CCSD(T1 or T)_TightPNO'!CI460</f>
        <v>-230.781199579</v>
      </c>
      <c r="DN460" s="40">
        <f>'[3]DLPNO-CCSD(T1 or T)_TightPNO'!CJ460</f>
        <v>-95.704621809011002</v>
      </c>
      <c r="DO460" s="40">
        <f>'[3]DLPNO-CCSD(T1 or T)_TightPNO'!CK460</f>
        <v>-95.255187922999994</v>
      </c>
      <c r="DP460" s="40">
        <f>'[3]DLPNO-CCSD(T1 or T)_TightPNO'!CL460</f>
        <v>-95.704767215296997</v>
      </c>
      <c r="DQ460" s="40">
        <f>'[3]DLPNO-CCSD(T1 or T)_TightPNO'!CM460</f>
        <v>-95.255215000999996</v>
      </c>
      <c r="DR460" s="40">
        <f>'[3]DLPNO-CCSD(T1 or T)_TightPNO'!CN460</f>
        <v>-231.818457949546</v>
      </c>
      <c r="DS460" s="40">
        <f>'[3]DLPNO-CCSD(T1 or T)_TightPNO'!CO460</f>
        <v>-230.78126466800001</v>
      </c>
      <c r="DT460" s="19"/>
      <c r="DU460" s="10"/>
      <c r="DV460" s="13" t="s">
        <v>992</v>
      </c>
      <c r="DW460">
        <f>'[3]DLPNO-CCSD(T1 or T)_TightPNO'!CS460</f>
        <v>-327.52652706603499</v>
      </c>
      <c r="DX460">
        <f>'[3]DLPNO-CCSD(T1 or T)_TightPNO'!CT460</f>
        <v>-326.03742037799998</v>
      </c>
      <c r="DY460">
        <f>'[3]DLPNO-CCSD(T1 or T)_TightPNO'!CU460</f>
        <v>-231.81860223983199</v>
      </c>
      <c r="DZ460">
        <f>'[3]DLPNO-CCSD(T1 or T)_TightPNO'!CV460</f>
        <v>-230.781199579</v>
      </c>
      <c r="EA460">
        <f>'[3]DLPNO-CCSD(T1 or T)_TightPNO'!CW460</f>
        <v>-95.704578695080002</v>
      </c>
      <c r="EB460">
        <f>'[3]DLPNO-CCSD(T1 or T)_TightPNO'!CX460</f>
        <v>-95.255187922999994</v>
      </c>
      <c r="EC460">
        <f>'[3]DLPNO-CCSD(T1 or T)_TightPNO'!CY460</f>
        <v>-95.704720151421</v>
      </c>
      <c r="ED460">
        <f>'[3]DLPNO-CCSD(T1 or T)_TightPNO'!CZ460</f>
        <v>-95.255215000999996</v>
      </c>
      <c r="EE460">
        <f>'[3]DLPNO-CCSD(T1 or T)_TightPNO'!DA460</f>
        <v>-231.81887506164</v>
      </c>
      <c r="EF460">
        <f>'[3]DLPNO-CCSD(T1 or T)_TightPNO'!DB460</f>
        <v>-230.781264669</v>
      </c>
      <c r="EH460" s="13" t="s">
        <v>992</v>
      </c>
      <c r="EJ460">
        <f t="shared" si="377"/>
        <v>-327.52622876696944</v>
      </c>
      <c r="EK460" s="36">
        <f t="shared" si="378"/>
        <v>-231.81824727773397</v>
      </c>
      <c r="EL460">
        <f t="shared" si="379"/>
        <v>-95.704511497140487</v>
      </c>
      <c r="EM460">
        <f t="shared" si="380"/>
        <v>-95.704650169994011</v>
      </c>
      <c r="EN460">
        <f t="shared" si="381"/>
        <v>-231.8185275468565</v>
      </c>
    </row>
    <row r="461" spans="1:144" ht="17" x14ac:dyDescent="0.2">
      <c r="A461" s="4">
        <f>'[1]De Raw'!$A459</f>
        <v>0.93270990388774444</v>
      </c>
      <c r="B461" t="s">
        <v>447</v>
      </c>
      <c r="C461" s="1">
        <f>ABS(AK461-$A461)</f>
        <v>0.10109298193611083</v>
      </c>
      <c r="D461" s="1">
        <f>ABS(AL461-$A461)</f>
        <v>6.3405714563636084E-2</v>
      </c>
      <c r="E461" s="1">
        <f>ABS(AM461-$A461)</f>
        <v>8.22493482498734E-2</v>
      </c>
      <c r="F461" s="1">
        <f>ABS(AN461-$A461)</f>
        <v>0.13612123303211909</v>
      </c>
      <c r="G461" s="1">
        <f>ABS(AO461-$A461)</f>
        <v>2.5771895296903269E-2</v>
      </c>
      <c r="H461" s="1">
        <f>ABS(AP461-$A461)</f>
        <v>8.0946564164511292E-2</v>
      </c>
      <c r="I461" s="15">
        <f>ABS(AQ461-$A461)</f>
        <v>0.16115043904853454</v>
      </c>
      <c r="J461" s="1">
        <f>ABS(AR461-$A461)</f>
        <v>4.9997119154543967E-2</v>
      </c>
      <c r="K461" s="1">
        <f>ABS(AS461-$A461)</f>
        <v>0.1055737791015392</v>
      </c>
      <c r="L461" s="15">
        <f>ABS(AT461-$A461)</f>
        <v>7.6413106107668494E-2</v>
      </c>
      <c r="M461" s="1">
        <f>ABS(AU461-$A461)</f>
        <v>3.2633851359824773E-2</v>
      </c>
      <c r="N461" s="1">
        <f>ABS(AV461-$A461)</f>
        <v>2.1889627373921861E-2</v>
      </c>
      <c r="O461" s="15">
        <f>ABS(AZ461-$A461)</f>
        <v>6.1717250478543817E-2</v>
      </c>
      <c r="P461" s="1">
        <f>ABS(BA461-$A461)</f>
        <v>7.2196850210009655E-2</v>
      </c>
      <c r="Q461" s="1">
        <f>ABS(BB461-$A461)</f>
        <v>6.6957050344276681E-2</v>
      </c>
      <c r="R461" s="15">
        <f>ABS(BC461-$A461)</f>
        <v>0.17366504209241196</v>
      </c>
      <c r="S461" s="1">
        <f>ABS(BD461-$A461)</f>
        <v>6.2109731136869017E-2</v>
      </c>
      <c r="T461" s="1">
        <f>ABS(BE461-$A461)</f>
        <v>0.1178873866146406</v>
      </c>
      <c r="U461" s="91">
        <f>ABS(BI461-$A461)</f>
        <v>5.3512246929503626E-2</v>
      </c>
      <c r="V461" s="92">
        <f>ABS(BJ461-$A461)</f>
        <v>6.425540580664546E-2</v>
      </c>
      <c r="W461" s="92">
        <f>ABS(BK461-$A461)</f>
        <v>5.8883826368074321E-2</v>
      </c>
      <c r="X461" s="15">
        <f t="shared" si="341"/>
        <v>5.3052043457454845E-2</v>
      </c>
      <c r="Y461" s="1">
        <f t="shared" si="342"/>
        <v>7.0470357582369525E-2</v>
      </c>
      <c r="Z461" s="1">
        <f t="shared" si="343"/>
        <v>6.1289124038006904E-2</v>
      </c>
      <c r="AA461" s="15">
        <f t="shared" si="344"/>
        <v>5.8048335486872604E-2</v>
      </c>
      <c r="AB461" s="1">
        <f t="shared" si="345"/>
        <v>6.7489688949961213E-2</v>
      </c>
      <c r="AC461" s="1">
        <f t="shared" si="346"/>
        <v>6.1804521800488232E-2</v>
      </c>
      <c r="AD461" s="15">
        <f t="shared" si="347"/>
        <v>2.512170482118492E-2</v>
      </c>
      <c r="AE461" s="1">
        <f t="shared" si="348"/>
        <v>1.8346981765098525E-2</v>
      </c>
      <c r="AF461" s="1">
        <f t="shared" si="349"/>
        <v>2.5517511536192194E-2</v>
      </c>
      <c r="AG461" s="15">
        <f t="shared" si="350"/>
        <v>5.6856737446943639E-2</v>
      </c>
      <c r="AH461" s="1">
        <f t="shared" si="351"/>
        <v>6.0585590137824608E-2</v>
      </c>
      <c r="AI461" s="1">
        <f t="shared" si="352"/>
        <v>6.2827519348550354E-2</v>
      </c>
      <c r="AJ461" s="1"/>
      <c r="AK461" s="1">
        <f t="shared" si="392"/>
        <v>1.0338028858238553</v>
      </c>
      <c r="AL461" s="1">
        <f t="shared" si="354"/>
        <v>0.99611561845138052</v>
      </c>
      <c r="AM461" s="1">
        <f t="shared" si="358"/>
        <v>1.0149592521376178</v>
      </c>
      <c r="AN461" s="1">
        <f t="shared" si="355"/>
        <v>1.0688311369198635</v>
      </c>
      <c r="AO461" s="1">
        <f t="shared" si="359"/>
        <v>0.95848179918464771</v>
      </c>
      <c r="AP461" s="1">
        <f t="shared" si="360"/>
        <v>1.0136564680522557</v>
      </c>
      <c r="AQ461" s="1">
        <f t="shared" si="387"/>
        <v>1.093860342936279</v>
      </c>
      <c r="AR461" s="1">
        <f t="shared" si="388"/>
        <v>0.98270702304228841</v>
      </c>
      <c r="AS461" s="1">
        <f t="shared" si="361"/>
        <v>1.0382836829892836</v>
      </c>
      <c r="AT461" s="1">
        <f t="shared" si="362"/>
        <v>1.0091230099954129</v>
      </c>
      <c r="AU461" s="1">
        <f t="shared" si="363"/>
        <v>0.90007605252791967</v>
      </c>
      <c r="AV461" s="1">
        <f t="shared" si="364"/>
        <v>0.9545995312616663</v>
      </c>
      <c r="AW461" s="1"/>
      <c r="AX461" s="1"/>
      <c r="AY461" s="1"/>
      <c r="AZ461" s="1">
        <f t="shared" si="389"/>
        <v>0.99442715436628826</v>
      </c>
      <c r="BA461" s="1">
        <f t="shared" si="390"/>
        <v>1.0049067540977541</v>
      </c>
      <c r="BB461" s="1">
        <f t="shared" si="391"/>
        <v>0.99966695423202112</v>
      </c>
      <c r="BC461" s="1">
        <f t="shared" si="365"/>
        <v>1.1063749459801564</v>
      </c>
      <c r="BD461" s="1">
        <f t="shared" si="366"/>
        <v>0.99481963502461346</v>
      </c>
      <c r="BE461" s="1">
        <f t="shared" si="367"/>
        <v>1.050597290502385</v>
      </c>
      <c r="BF461" s="87"/>
      <c r="BG461" s="87"/>
      <c r="BH461" s="87"/>
      <c r="BI461" s="1">
        <f t="shared" si="368"/>
        <v>0.98622215081724807</v>
      </c>
      <c r="BJ461" s="1">
        <f t="shared" si="369"/>
        <v>0.9969653096943899</v>
      </c>
      <c r="BK461" s="1">
        <f t="shared" si="370"/>
        <v>0.99159373025581876</v>
      </c>
      <c r="BL461" s="87"/>
      <c r="BM461" s="87"/>
      <c r="BN461" s="87"/>
      <c r="BO461" s="1">
        <f>AZ461+(AQ461-NormalPNO!Y461)*$BO$1</f>
        <v>0.98576194734519929</v>
      </c>
      <c r="BP461" s="1">
        <f>BA461+(AR461-NormalPNO!Z461)*$BP$1</f>
        <v>1.003180261470114</v>
      </c>
      <c r="BQ461" s="1">
        <f>BB461+(AS461-NormalPNO!AA461)*$BQ$1</f>
        <v>0.99399902792575134</v>
      </c>
      <c r="BR461" s="1">
        <f>BI461+(BC461-NormalPNO!Y461)*$BR$1</f>
        <v>0.99075823937461704</v>
      </c>
      <c r="BS461" s="1">
        <f>BJ461+(BD461-NormalPNO!Z461)*$BS$1</f>
        <v>1.0001995928377057</v>
      </c>
      <c r="BT461" s="1">
        <f>BK461+(BE461-NormalPNO!AA461)*$BT$1</f>
        <v>0.99451442568823267</v>
      </c>
      <c r="BU461" s="1">
        <f t="shared" si="371"/>
        <v>0.90758819906655952</v>
      </c>
      <c r="BV461" s="1">
        <f t="shared" si="372"/>
        <v>0.91436292212264592</v>
      </c>
      <c r="BW461" s="1">
        <f t="shared" si="373"/>
        <v>0.90719239235155225</v>
      </c>
      <c r="BX461" s="1">
        <f t="shared" si="374"/>
        <v>0.8758531664408008</v>
      </c>
      <c r="BY461" s="1">
        <f t="shared" si="375"/>
        <v>0.87212431374991983</v>
      </c>
      <c r="BZ461" s="1">
        <f t="shared" si="376"/>
        <v>0.86988238453919409</v>
      </c>
      <c r="CA461" s="1"/>
      <c r="CB461" t="s">
        <v>447</v>
      </c>
      <c r="CC461" s="13" t="s">
        <v>993</v>
      </c>
      <c r="CD461">
        <v>-327.60949147738302</v>
      </c>
      <c r="CE461" s="19">
        <v>-326.05642841700001</v>
      </c>
      <c r="CF461" s="19">
        <v>-327.52451434921801</v>
      </c>
      <c r="CG461" s="19">
        <v>-326.03716824499998</v>
      </c>
      <c r="CH461" s="19"/>
      <c r="CI461" s="19"/>
      <c r="CJ461">
        <v>-231.87697798458001</v>
      </c>
      <c r="CK461" s="19">
        <v>-230.79439325499999</v>
      </c>
      <c r="CL461">
        <v>-231.818222904111</v>
      </c>
      <c r="CM461" s="19">
        <v>-230.781199579</v>
      </c>
      <c r="CN461" s="19"/>
      <c r="CO461" s="19"/>
      <c r="CP461" s="19">
        <f>'[3]DLPNO-CCSD(T1 or T)_TightPNO'!BL461</f>
        <v>-95.730866023106003</v>
      </c>
      <c r="CQ461" s="19">
        <f>'[3]DLPNO-CCSD(T1 or T)_TightPNO'!BM461</f>
        <v>-95.261290779999996</v>
      </c>
      <c r="CR461" s="19">
        <f>'[3]DLPNO-CCSD(T1 or T)_TightPNO'!BN461</f>
        <v>-95.704548267763997</v>
      </c>
      <c r="CS461" s="19">
        <f>'[3]DLPNO-CCSD(T1 or T)_TightPNO'!BO461</f>
        <v>-95.255187922999994</v>
      </c>
      <c r="CT461" s="19"/>
      <c r="CU461" s="19"/>
      <c r="CV461" s="19">
        <f>'[3]DLPNO-CCSD(T1 or T)_TightPNO'!BR461</f>
        <v>-95.730888916951997</v>
      </c>
      <c r="CW461" s="19">
        <f>'[3]DLPNO-CCSD(T1 or T)_TightPNO'!BS461</f>
        <v>-95.261298857</v>
      </c>
      <c r="CX461" s="19">
        <f>'[3]DLPNO-CCSD(T1 or T)_TightPNO'!BT461</f>
        <v>-95.704603742642007</v>
      </c>
      <c r="CY461" s="19">
        <f>'[3]DLPNO-CCSD(T1 or T)_TightPNO'!BU461</f>
        <v>-95.255200004000002</v>
      </c>
      <c r="CZ461" s="19"/>
      <c r="DA461" s="19"/>
      <c r="DB461" s="19">
        <f>'[3]DLPNO-CCSD(T1 or T)_TightPNO'!BX461</f>
        <v>-231.877015149215</v>
      </c>
      <c r="DC461" s="19">
        <f>'[3]DLPNO-CCSD(T1 or T)_TightPNO'!BY461</f>
        <v>-230.79440249999999</v>
      </c>
      <c r="DD461" s="19">
        <f>'[3]DLPNO-CCSD(T1 or T)_TightPNO'!BZ461</f>
        <v>-231.818344563316</v>
      </c>
      <c r="DE461" s="19">
        <f>'[3]DLPNO-CCSD(T1 or T)_TightPNO'!CA461</f>
        <v>-230.781233254</v>
      </c>
      <c r="DF461" s="19"/>
      <c r="DG461" s="19"/>
      <c r="DH461" s="19"/>
      <c r="DI461" s="40" t="str">
        <f>'[3]DLPNO-CCSD(T1 or T)_TightPNO'!CE461</f>
        <v>56_Benzene-MeNH2_NH-pi_1.50.xyz</v>
      </c>
      <c r="DJ461" s="40">
        <f>'[3]DLPNO-CCSD(T1 or T)_TightPNO'!CF461</f>
        <v>-327.524499256642</v>
      </c>
      <c r="DK461" s="40">
        <f>'[3]DLPNO-CCSD(T1 or T)_TightPNO'!CG461</f>
        <v>-326.03716824499998</v>
      </c>
      <c r="DL461" s="40">
        <f>'[3]DLPNO-CCSD(T1 or T)_TightPNO'!CH461</f>
        <v>-231.81817415686501</v>
      </c>
      <c r="DM461" s="40">
        <f>'[3]DLPNO-CCSD(T1 or T)_TightPNO'!CI461</f>
        <v>-230.781199579</v>
      </c>
      <c r="DN461" s="40">
        <f>'[3]DLPNO-CCSD(T1 or T)_TightPNO'!CJ461</f>
        <v>-95.704621809011002</v>
      </c>
      <c r="DO461" s="40">
        <f>'[3]DLPNO-CCSD(T1 or T)_TightPNO'!CK461</f>
        <v>-95.255187922999994</v>
      </c>
      <c r="DP461" s="40">
        <f>'[3]DLPNO-CCSD(T1 or T)_TightPNO'!CL461</f>
        <v>-95.704678595565994</v>
      </c>
      <c r="DQ461" s="40">
        <f>'[3]DLPNO-CCSD(T1 or T)_TightPNO'!CM461</f>
        <v>-95.255200004000002</v>
      </c>
      <c r="DR461" s="40">
        <f>'[3]DLPNO-CCSD(T1 or T)_TightPNO'!CN461</f>
        <v>-231.81829322316599</v>
      </c>
      <c r="DS461" s="40">
        <f>'[3]DLPNO-CCSD(T1 or T)_TightPNO'!CO461</f>
        <v>-230.781233254</v>
      </c>
      <c r="DT461" s="19"/>
      <c r="DU461" s="10"/>
      <c r="DV461" s="13" t="s">
        <v>993</v>
      </c>
      <c r="DW461">
        <f>'[3]DLPNO-CCSD(T1 or T)_TightPNO'!CS461</f>
        <v>-327.52478907472499</v>
      </c>
      <c r="DX461">
        <f>'[3]DLPNO-CCSD(T1 or T)_TightPNO'!CT461</f>
        <v>-326.03716824499998</v>
      </c>
      <c r="DY461">
        <f>'[3]DLPNO-CCSD(T1 or T)_TightPNO'!CU461</f>
        <v>-231.81860223983199</v>
      </c>
      <c r="DZ461">
        <f>'[3]DLPNO-CCSD(T1 or T)_TightPNO'!CV461</f>
        <v>-230.781199579</v>
      </c>
      <c r="EA461">
        <f>'[3]DLPNO-CCSD(T1 or T)_TightPNO'!CW461</f>
        <v>-95.704578695080002</v>
      </c>
      <c r="EB461">
        <f>'[3]DLPNO-CCSD(T1 or T)_TightPNO'!CX461</f>
        <v>-95.255187922999994</v>
      </c>
      <c r="EC461">
        <f>'[3]DLPNO-CCSD(T1 or T)_TightPNO'!CY461</f>
        <v>-95.704637769521995</v>
      </c>
      <c r="ED461">
        <f>'[3]DLPNO-CCSD(T1 or T)_TightPNO'!CZ461</f>
        <v>-95.255200004000002</v>
      </c>
      <c r="EE461">
        <f>'[3]DLPNO-CCSD(T1 or T)_TightPNO'!DA461</f>
        <v>-231.818716942771</v>
      </c>
      <c r="EF461">
        <f>'[3]DLPNO-CCSD(T1 or T)_TightPNO'!DB461</f>
        <v>-230.781233254</v>
      </c>
      <c r="EH461" s="13" t="s">
        <v>993</v>
      </c>
      <c r="EJ461">
        <f t="shared" si="377"/>
        <v>-327.52452189550604</v>
      </c>
      <c r="EK461" s="36">
        <f t="shared" si="378"/>
        <v>-231.81824727773397</v>
      </c>
      <c r="EL461">
        <f t="shared" si="379"/>
        <v>-95.704511497140487</v>
      </c>
      <c r="EM461">
        <f t="shared" si="380"/>
        <v>-95.704566316180006</v>
      </c>
      <c r="EN461">
        <f t="shared" si="381"/>
        <v>-231.81837023339102</v>
      </c>
    </row>
    <row r="462" spans="1:144" ht="17" x14ac:dyDescent="0.2">
      <c r="A462" s="4">
        <f>'[1]De Raw'!$A460</f>
        <v>0.26026180890635608</v>
      </c>
      <c r="B462" t="s">
        <v>448</v>
      </c>
      <c r="C462" s="1">
        <f>ABS(AK462-$A462)</f>
        <v>2.2023759463474901E-2</v>
      </c>
      <c r="D462" s="1">
        <f>ABS(AL462-$A462)</f>
        <v>1.4579095306869738E-2</v>
      </c>
      <c r="E462" s="1">
        <f>ABS(AM462-$A462)</f>
        <v>1.830142738517232E-2</v>
      </c>
      <c r="F462" s="1">
        <f>ABS(AN462-$A462)</f>
        <v>2.9926846921616679E-2</v>
      </c>
      <c r="G462" s="1">
        <f>ABS(AO462-$A462)</f>
        <v>3.0328056004924608E-4</v>
      </c>
      <c r="H462" s="1">
        <f>ABS(AP462-$A462)</f>
        <v>1.5115063740832935E-2</v>
      </c>
      <c r="I462" s="15">
        <f>ABS(AQ462-$A462)</f>
        <v>4.2727777182324511E-2</v>
      </c>
      <c r="J462" s="1">
        <f>ABS(AR462-$A462)</f>
        <v>1.2276433526525743E-2</v>
      </c>
      <c r="K462" s="1">
        <f>ABS(AS462-$A462)</f>
        <v>2.7502105354425099E-2</v>
      </c>
      <c r="L462" s="15">
        <f>ABS(AT462-$A462)</f>
        <v>3.42016123392756E-2</v>
      </c>
      <c r="M462" s="1">
        <f>ABS(AU462-$A462)</f>
        <v>1.3443206879450442E-3</v>
      </c>
      <c r="N462" s="1">
        <f>ABS(AV462-$A462)</f>
        <v>1.7772966513610322E-2</v>
      </c>
      <c r="O462" s="15">
        <f>ABS(AZ462-$A462)</f>
        <v>8.4494944015349183E-3</v>
      </c>
      <c r="P462" s="1">
        <f>ABS(BA462-$A462)</f>
        <v>1.6088799451197733E-2</v>
      </c>
      <c r="Q462" s="1">
        <f>ABS(BB462-$A462)</f>
        <v>1.2269146926366381E-2</v>
      </c>
      <c r="R462" s="15">
        <f>ABS(BC462-$A462)</f>
        <v>4.9128242330513328E-2</v>
      </c>
      <c r="S462" s="1">
        <f>ABS(BD462-$A462)</f>
        <v>1.8263010027598947E-2</v>
      </c>
      <c r="T462" s="1">
        <f>ABS(BE462-$A462)</f>
        <v>3.3695626179056137E-2</v>
      </c>
      <c r="U462" s="91">
        <f>ABS(BI462-$A462)</f>
        <v>4.253129636925812E-3</v>
      </c>
      <c r="V462" s="92">
        <f>ABS(BJ462-$A462)</f>
        <v>1.2163794297962993E-2</v>
      </c>
      <c r="W462" s="92">
        <f>ABS(BK462-$A462)</f>
        <v>8.2084619674444026E-3</v>
      </c>
      <c r="X462" s="15">
        <f t="shared" si="341"/>
        <v>6.9028293754575532E-3</v>
      </c>
      <c r="Y462" s="1">
        <f t="shared" si="342"/>
        <v>1.5799328156204329E-2</v>
      </c>
      <c r="Z462" s="1">
        <f t="shared" si="343"/>
        <v>1.1285531083040312E-2</v>
      </c>
      <c r="AA462" s="15">
        <f t="shared" si="344"/>
        <v>5.2677014886103324E-3</v>
      </c>
      <c r="AB462" s="1">
        <f t="shared" si="345"/>
        <v>1.2867454015904889E-2</v>
      </c>
      <c r="AC462" s="1">
        <f t="shared" si="346"/>
        <v>8.8534839430965961E-3</v>
      </c>
      <c r="AD462" s="15">
        <f t="shared" si="347"/>
        <v>2.8813306427560859E-4</v>
      </c>
      <c r="AE462" s="1">
        <f t="shared" si="348"/>
        <v>4.109811647620476E-3</v>
      </c>
      <c r="AF462" s="1">
        <f t="shared" si="349"/>
        <v>1.5180329674531756E-3</v>
      </c>
      <c r="AG462" s="15">
        <f t="shared" si="350"/>
        <v>6.8520600320737257E-3</v>
      </c>
      <c r="AH462" s="1">
        <f t="shared" si="351"/>
        <v>4.352723008443582E-3</v>
      </c>
      <c r="AI462" s="1">
        <f t="shared" si="352"/>
        <v>5.9417272444115543E-3</v>
      </c>
      <c r="AJ462" s="1"/>
      <c r="AK462" s="1">
        <f t="shared" si="392"/>
        <v>0.28228556836983099</v>
      </c>
      <c r="AL462" s="1">
        <f t="shared" si="354"/>
        <v>0.27484090421322582</v>
      </c>
      <c r="AM462" s="1">
        <f t="shared" si="358"/>
        <v>0.2785632362915284</v>
      </c>
      <c r="AN462" s="1">
        <f t="shared" si="355"/>
        <v>0.29018865582797276</v>
      </c>
      <c r="AO462" s="1">
        <f t="shared" si="359"/>
        <v>0.26056508946640533</v>
      </c>
      <c r="AP462" s="1">
        <f t="shared" si="360"/>
        <v>0.27537687264718902</v>
      </c>
      <c r="AQ462" s="1">
        <f t="shared" si="387"/>
        <v>0.3029895860886806</v>
      </c>
      <c r="AR462" s="1">
        <f t="shared" si="388"/>
        <v>0.27253824243288183</v>
      </c>
      <c r="AS462" s="1">
        <f t="shared" si="361"/>
        <v>0.28776391426078118</v>
      </c>
      <c r="AT462" s="1">
        <f t="shared" si="362"/>
        <v>0.29446342124563168</v>
      </c>
      <c r="AU462" s="1">
        <f t="shared" si="363"/>
        <v>0.26160612959430113</v>
      </c>
      <c r="AV462" s="1">
        <f t="shared" si="364"/>
        <v>0.27803477541996641</v>
      </c>
      <c r="AW462" s="1"/>
      <c r="AX462" s="1"/>
      <c r="AY462" s="1"/>
      <c r="AZ462" s="1">
        <f t="shared" si="389"/>
        <v>0.268711303307891</v>
      </c>
      <c r="BA462" s="1">
        <f t="shared" si="390"/>
        <v>0.27635060835755382</v>
      </c>
      <c r="BB462" s="1">
        <f t="shared" si="391"/>
        <v>0.27253095583272247</v>
      </c>
      <c r="BC462" s="1">
        <f t="shared" si="365"/>
        <v>0.30939005123686941</v>
      </c>
      <c r="BD462" s="1">
        <f t="shared" si="366"/>
        <v>0.27852481893395503</v>
      </c>
      <c r="BE462" s="1">
        <f t="shared" si="367"/>
        <v>0.29395743508541222</v>
      </c>
      <c r="BF462" s="87"/>
      <c r="BG462" s="87"/>
      <c r="BH462" s="87"/>
      <c r="BI462" s="1">
        <f t="shared" si="368"/>
        <v>0.2645149385432819</v>
      </c>
      <c r="BJ462" s="1">
        <f t="shared" si="369"/>
        <v>0.27242560320431908</v>
      </c>
      <c r="BK462" s="1">
        <f t="shared" si="370"/>
        <v>0.26847027087380049</v>
      </c>
      <c r="BL462" s="87"/>
      <c r="BM462" s="87"/>
      <c r="BN462" s="87"/>
      <c r="BO462" s="1">
        <f>AZ462+(AQ462-NormalPNO!Y462)*$BO$1</f>
        <v>0.26716463828181364</v>
      </c>
      <c r="BP462" s="1">
        <f>BA462+(AR462-NormalPNO!Z462)*$BP$1</f>
        <v>0.27606113706256041</v>
      </c>
      <c r="BQ462" s="1">
        <f>BB462+(AS462-NormalPNO!AA462)*$BQ$1</f>
        <v>0.2715473399893964</v>
      </c>
      <c r="BR462" s="1">
        <f>BI462+(BC462-NormalPNO!Y462)*$BR$1</f>
        <v>0.26552951039496642</v>
      </c>
      <c r="BS462" s="1">
        <f>BJ462+(BD462-NormalPNO!Z462)*$BS$1</f>
        <v>0.27312926292226097</v>
      </c>
      <c r="BT462" s="1">
        <f>BK462+(BE462-NormalPNO!AA462)*$BT$1</f>
        <v>0.26911529284945268</v>
      </c>
      <c r="BU462" s="1">
        <f t="shared" si="371"/>
        <v>0.25997367584208048</v>
      </c>
      <c r="BV462" s="1">
        <f t="shared" si="372"/>
        <v>0.26437162055397656</v>
      </c>
      <c r="BW462" s="1">
        <f t="shared" si="373"/>
        <v>0.26177984187380926</v>
      </c>
      <c r="BX462" s="1">
        <f t="shared" si="374"/>
        <v>0.25340974887428236</v>
      </c>
      <c r="BY462" s="1">
        <f t="shared" si="375"/>
        <v>0.2559090858979125</v>
      </c>
      <c r="BZ462" s="1">
        <f t="shared" si="376"/>
        <v>0.25432008166194453</v>
      </c>
      <c r="CA462" s="1"/>
      <c r="CB462" t="s">
        <v>448</v>
      </c>
      <c r="CC462" s="13" t="s">
        <v>994</v>
      </c>
      <c r="CD462">
        <v>-327.60829385835501</v>
      </c>
      <c r="CE462" s="19">
        <v>-326.055976676</v>
      </c>
      <c r="CF462" s="19">
        <v>-327.523254016495</v>
      </c>
      <c r="CG462" s="19">
        <v>-326.03669245399999</v>
      </c>
      <c r="CH462" s="19"/>
      <c r="CI462" s="19"/>
      <c r="CJ462">
        <v>-231.87697798458001</v>
      </c>
      <c r="CK462" s="19">
        <v>-230.79439325499999</v>
      </c>
      <c r="CL462">
        <v>-231.818222904111</v>
      </c>
      <c r="CM462" s="19">
        <v>-230.781199579</v>
      </c>
      <c r="CN462" s="19"/>
      <c r="CO462" s="19"/>
      <c r="CP462" s="19">
        <f>'[3]DLPNO-CCSD(T1 or T)_TightPNO'!BL462</f>
        <v>-95.730866023106003</v>
      </c>
      <c r="CQ462" s="19">
        <f>'[3]DLPNO-CCSD(T1 or T)_TightPNO'!BM462</f>
        <v>-95.261290779999996</v>
      </c>
      <c r="CR462" s="19">
        <f>'[3]DLPNO-CCSD(T1 or T)_TightPNO'!BN462</f>
        <v>-95.704548267763997</v>
      </c>
      <c r="CS462" s="19">
        <f>'[3]DLPNO-CCSD(T1 or T)_TightPNO'!BO462</f>
        <v>-95.255187922999994</v>
      </c>
      <c r="CT462" s="19"/>
      <c r="CU462" s="19"/>
      <c r="CV462" s="19">
        <f>'[3]DLPNO-CCSD(T1 or T)_TightPNO'!BR462</f>
        <v>-95.730867422811002</v>
      </c>
      <c r="CW462" s="19">
        <f>'[3]DLPNO-CCSD(T1 or T)_TightPNO'!BS462</f>
        <v>-95.261293315000003</v>
      </c>
      <c r="CX462" s="19">
        <f>'[3]DLPNO-CCSD(T1 or T)_TightPNO'!BT462</f>
        <v>-95.704558915953996</v>
      </c>
      <c r="CY462" s="19">
        <f>'[3]DLPNO-CCSD(T1 or T)_TightPNO'!BU462</f>
        <v>-95.255190319999997</v>
      </c>
      <c r="CZ462" s="19"/>
      <c r="DA462" s="19"/>
      <c r="DB462" s="19">
        <f>'[3]DLPNO-CCSD(T1 or T)_TightPNO'!BX462</f>
        <v>-231.87698844870201</v>
      </c>
      <c r="DC462" s="19">
        <f>'[3]DLPNO-CCSD(T1 or T)_TightPNO'!BY462</f>
        <v>-230.79439737499999</v>
      </c>
      <c r="DD462" s="19">
        <f>'[3]DLPNO-CCSD(T1 or T)_TightPNO'!BZ462</f>
        <v>-231.81826078322399</v>
      </c>
      <c r="DE462" s="19">
        <f>'[3]DLPNO-CCSD(T1 or T)_TightPNO'!CA462</f>
        <v>-230.78121380100001</v>
      </c>
      <c r="DF462" s="19"/>
      <c r="DG462" s="19"/>
      <c r="DH462" s="19"/>
      <c r="DI462" s="40" t="str">
        <f>'[3]DLPNO-CCSD(T1 or T)_TightPNO'!CE462</f>
        <v>56_Benzene-MeNH2_NH-pi_2.00.xyz</v>
      </c>
      <c r="DJ462" s="40">
        <f>'[3]DLPNO-CCSD(T1 or T)_TightPNO'!CF462</f>
        <v>-327.52325841091601</v>
      </c>
      <c r="DK462" s="40">
        <f>'[3]DLPNO-CCSD(T1 or T)_TightPNO'!CG462</f>
        <v>-326.03669245399999</v>
      </c>
      <c r="DL462" s="40">
        <f>'[3]DLPNO-CCSD(T1 or T)_TightPNO'!CH462</f>
        <v>-231.81817415686501</v>
      </c>
      <c r="DM462" s="40">
        <f>'[3]DLPNO-CCSD(T1 or T)_TightPNO'!CI462</f>
        <v>-230.781199579</v>
      </c>
      <c r="DN462" s="40">
        <f>'[3]DLPNO-CCSD(T1 or T)_TightPNO'!CJ462</f>
        <v>-95.704621809011002</v>
      </c>
      <c r="DO462" s="40">
        <f>'[3]DLPNO-CCSD(T1 or T)_TightPNO'!CK462</f>
        <v>-95.255187922999994</v>
      </c>
      <c r="DP462" s="40">
        <f>'[3]DLPNO-CCSD(T1 or T)_TightPNO'!CL462</f>
        <v>-95.704632531903997</v>
      </c>
      <c r="DQ462" s="40">
        <f>'[3]DLPNO-CCSD(T1 or T)_TightPNO'!CM462</f>
        <v>-95.255190319999997</v>
      </c>
      <c r="DR462" s="40">
        <f>'[3]DLPNO-CCSD(T1 or T)_TightPNO'!CN462</f>
        <v>-231.81821064212801</v>
      </c>
      <c r="DS462" s="40">
        <f>'[3]DLPNO-CCSD(T1 or T)_TightPNO'!CO462</f>
        <v>-230.78121380100001</v>
      </c>
      <c r="DT462" s="19"/>
      <c r="DU462" s="10"/>
      <c r="DV462" s="13" t="s">
        <v>994</v>
      </c>
      <c r="DW462">
        <f>'[3]DLPNO-CCSD(T1 or T)_TightPNO'!CS462</f>
        <v>-327.52365019222401</v>
      </c>
      <c r="DX462">
        <f>'[3]DLPNO-CCSD(T1 or T)_TightPNO'!CT462</f>
        <v>-326.03669245399999</v>
      </c>
      <c r="DY462">
        <f>'[3]DLPNO-CCSD(T1 or T)_TightPNO'!CU462</f>
        <v>-231.81860223983199</v>
      </c>
      <c r="DZ462">
        <f>'[3]DLPNO-CCSD(T1 or T)_TightPNO'!CV462</f>
        <v>-230.781199579</v>
      </c>
      <c r="EA462">
        <f>'[3]DLPNO-CCSD(T1 or T)_TightPNO'!CW462</f>
        <v>-95.704578695080002</v>
      </c>
      <c r="EB462">
        <f>'[3]DLPNO-CCSD(T1 or T)_TightPNO'!CX462</f>
        <v>-95.255187922999994</v>
      </c>
      <c r="EC462">
        <f>'[3]DLPNO-CCSD(T1 or T)_TightPNO'!CY462</f>
        <v>-95.704592033496994</v>
      </c>
      <c r="ED462">
        <f>'[3]DLPNO-CCSD(T1 or T)_TightPNO'!CZ462</f>
        <v>-95.255190319999997</v>
      </c>
      <c r="EE462">
        <f>'[3]DLPNO-CCSD(T1 or T)_TightPNO'!DA462</f>
        <v>-231.81864126284</v>
      </c>
      <c r="EF462">
        <f>'[3]DLPNO-CCSD(T1 or T)_TightPNO'!DB462</f>
        <v>-230.78121380100001</v>
      </c>
      <c r="EH462" s="13" t="s">
        <v>994</v>
      </c>
      <c r="EJ462">
        <f t="shared" si="377"/>
        <v>-327.5232518192845</v>
      </c>
      <c r="EK462" s="36">
        <f t="shared" si="378"/>
        <v>-231.81824727773397</v>
      </c>
      <c r="EL462">
        <f t="shared" si="379"/>
        <v>-95.704511497140487</v>
      </c>
      <c r="EM462">
        <f t="shared" si="380"/>
        <v>-95.704522107978988</v>
      </c>
      <c r="EN462">
        <f t="shared" si="381"/>
        <v>-231.81828585377198</v>
      </c>
    </row>
    <row r="463" spans="1:144" ht="17" x14ac:dyDescent="0.2">
      <c r="A463" s="4">
        <f>'[1]De Raw'!$A461</f>
        <v>3.5946810158687672</v>
      </c>
      <c r="B463" t="s">
        <v>449</v>
      </c>
      <c r="C463" s="1">
        <f>ABS(AK463-$A463)</f>
        <v>0.13277851713782818</v>
      </c>
      <c r="D463" s="1">
        <f>ABS(AL463-$A463)</f>
        <v>0.32234622285356185</v>
      </c>
      <c r="E463" s="1">
        <f>ABS(AM463-$A463)</f>
        <v>9.4783852857866613E-2</v>
      </c>
      <c r="F463" s="1">
        <f>ABS(AN463-$A463)</f>
        <v>0.53765129987800719</v>
      </c>
      <c r="G463" s="1">
        <f>ABS(AO463-$A463)</f>
        <v>0.90048568126917106</v>
      </c>
      <c r="H463" s="1">
        <f>ABS(AP463-$A463)</f>
        <v>0.18141719069558171</v>
      </c>
      <c r="I463" s="15">
        <f>ABS(AQ463-$A463)</f>
        <v>0.79565989491530331</v>
      </c>
      <c r="J463" s="1">
        <f>ABS(AR463-$A463)</f>
        <v>0.64654854421728958</v>
      </c>
      <c r="K463" s="1">
        <f>ABS(AS463-$A463)</f>
        <v>7.4555675349007089E-2</v>
      </c>
      <c r="L463" s="15">
        <f>ABS(AT463-$A463)</f>
        <v>0.80852308667932604</v>
      </c>
      <c r="M463" s="1">
        <f>ABS(AU463-$A463)</f>
        <v>0.62158300848236125</v>
      </c>
      <c r="N463" s="1">
        <f>ABS(AV463-$A463)</f>
        <v>9.3470039098482616E-2</v>
      </c>
      <c r="O463" s="15">
        <f>ABS(AZ463-$A463)</f>
        <v>0.30182927970458007</v>
      </c>
      <c r="P463" s="1">
        <f>ABS(BA463-$A463)</f>
        <v>0.10978804677159104</v>
      </c>
      <c r="Q463" s="1">
        <f>ABS(BB463-$A463)</f>
        <v>0.20580866323808511</v>
      </c>
      <c r="R463" s="15">
        <f>ABS(BC463-$A463)</f>
        <v>0.92466419241611675</v>
      </c>
      <c r="S463" s="1">
        <f>ABS(BD463-$A463)</f>
        <v>0.51957997572701897</v>
      </c>
      <c r="T463" s="1">
        <f>ABS(BE463-$A463)</f>
        <v>0.20254210834454867</v>
      </c>
      <c r="U463" s="91">
        <f>ABS(BI463-$A463)</f>
        <v>0.38640892758669665</v>
      </c>
      <c r="V463" s="92">
        <f>ABS(BJ463-$A463)</f>
        <v>0.19303300080062824</v>
      </c>
      <c r="W463" s="92">
        <f>ABS(BK463-$A463)</f>
        <v>0.28972096419366178</v>
      </c>
      <c r="X463" s="15">
        <f t="shared" ref="X463:X526" si="393">ABS(BO463-$A463)</f>
        <v>0.27787589724647832</v>
      </c>
      <c r="Y463" s="1">
        <f t="shared" ref="Y463:Y526" si="394">ABS(BP463-$A463)</f>
        <v>0.10123054880479332</v>
      </c>
      <c r="Z463" s="1">
        <f t="shared" ref="Z463:Z526" si="395">ABS(BQ463-$A463)</f>
        <v>0.18445905615703451</v>
      </c>
      <c r="AA463" s="15">
        <f t="shared" ref="AA463:AA526" si="396">ABS(BR463-$A463)</f>
        <v>0.39090233875079949</v>
      </c>
      <c r="AB463" s="1">
        <f t="shared" ref="AB463:AB526" si="397">ABS(BS463-$A463)</f>
        <v>0.20143451984616911</v>
      </c>
      <c r="AC463" s="1">
        <f t="shared" ref="AC463:AC526" si="398">ABS(BT463-$A463)</f>
        <v>0.29478371307490869</v>
      </c>
      <c r="AD463" s="15">
        <f t="shared" ref="AD463:AD526" si="399">ABS(BU463-$A463)</f>
        <v>0.28864706006371277</v>
      </c>
      <c r="AE463" s="1">
        <f t="shared" ref="AE463:AE526" si="400">ABS(BV463-$A463)</f>
        <v>8.2431775162039589E-2</v>
      </c>
      <c r="AF463" s="1">
        <f t="shared" ref="AF463:AF526" si="401">ABS(BW463-$A463)</f>
        <v>0.18490748344631669</v>
      </c>
      <c r="AG463" s="15">
        <f t="shared" ref="AG463:AG526" si="402">ABS(BX463-$A463)</f>
        <v>0.36965483158717527</v>
      </c>
      <c r="AH463" s="1">
        <f t="shared" ref="AH463:AH526" si="403">ABS(BY463-$A463)</f>
        <v>0.15531442717097743</v>
      </c>
      <c r="AI463" s="1">
        <f t="shared" ref="AI463:AI526" si="404">ABS(BZ463-$A463)</f>
        <v>0.26221166144281982</v>
      </c>
      <c r="AJ463" s="1"/>
      <c r="AK463" s="1">
        <f t="shared" si="392"/>
        <v>3.7274595330065954</v>
      </c>
      <c r="AL463" s="1">
        <f t="shared" ref="AL463:AL526" si="405">627.5095*(CV463+DB463-CD463)</f>
        <v>3.2723347930152054</v>
      </c>
      <c r="AM463" s="1">
        <f t="shared" si="358"/>
        <v>3.4998971630109006</v>
      </c>
      <c r="AN463" s="1">
        <f t="shared" ref="AN463:AN526" si="406">627.5095*(DL463+DN463-DJ463)</f>
        <v>4.1323323157467744</v>
      </c>
      <c r="AO463" s="1">
        <f t="shared" si="359"/>
        <v>2.6941953345995961</v>
      </c>
      <c r="AP463" s="1">
        <f t="shared" si="360"/>
        <v>3.4132638251731855</v>
      </c>
      <c r="AQ463" s="1">
        <f t="shared" ref="AQ463:AQ494" si="407">627.5095*(CL463+CR463-CF463)</f>
        <v>4.3903409107840705</v>
      </c>
      <c r="AR463" s="1">
        <f t="shared" ref="AR463:AR494" si="408">627.5095*(CX463+DD463-CF463)</f>
        <v>2.9481324716514776</v>
      </c>
      <c r="AS463" s="1">
        <f t="shared" si="361"/>
        <v>3.6692366912177743</v>
      </c>
      <c r="AT463" s="1">
        <f t="shared" si="362"/>
        <v>4.4032041025480932</v>
      </c>
      <c r="AU463" s="1">
        <f t="shared" si="363"/>
        <v>2.9730980073864059</v>
      </c>
      <c r="AV463" s="1">
        <f t="shared" si="364"/>
        <v>3.6881510549672498</v>
      </c>
      <c r="AW463" s="1"/>
      <c r="AX463" s="1"/>
      <c r="AY463" s="1"/>
      <c r="AZ463" s="1">
        <f t="shared" si="389"/>
        <v>3.2928517361641871</v>
      </c>
      <c r="BA463" s="1">
        <f t="shared" si="390"/>
        <v>3.4848929690971762</v>
      </c>
      <c r="BB463" s="1">
        <f t="shared" si="391"/>
        <v>3.3888723526306821</v>
      </c>
      <c r="BC463" s="1">
        <f t="shared" si="365"/>
        <v>4.519345208284884</v>
      </c>
      <c r="BD463" s="1">
        <f t="shared" si="366"/>
        <v>3.0751010401417482</v>
      </c>
      <c r="BE463" s="1">
        <f t="shared" si="367"/>
        <v>3.7972231242133159</v>
      </c>
      <c r="BF463" s="87"/>
      <c r="BG463" s="87"/>
      <c r="BH463" s="87"/>
      <c r="BI463" s="1">
        <f t="shared" si="368"/>
        <v>3.2082720882820706</v>
      </c>
      <c r="BJ463" s="1">
        <f t="shared" si="369"/>
        <v>3.401648015068139</v>
      </c>
      <c r="BK463" s="1">
        <f t="shared" si="370"/>
        <v>3.3049600516751054</v>
      </c>
      <c r="BL463" s="87"/>
      <c r="BM463" s="87"/>
      <c r="BN463" s="87"/>
      <c r="BO463" s="1">
        <f>AZ463+(AQ463-NormalPNO!Y463)*$BO$1</f>
        <v>3.3168051186222889</v>
      </c>
      <c r="BP463" s="1">
        <f>BA463+(AR463-NormalPNO!Z463)*$BP$1</f>
        <v>3.4934504670639739</v>
      </c>
      <c r="BQ463" s="1">
        <f>BB463+(AS463-NormalPNO!AA463)*$BQ$1</f>
        <v>3.4102219597117327</v>
      </c>
      <c r="BR463" s="1">
        <f>BI463+(BC463-NormalPNO!Y463)*$BR$1</f>
        <v>3.2037786771179677</v>
      </c>
      <c r="BS463" s="1">
        <f>BJ463+(BD463-NormalPNO!Z463)*$BS$1</f>
        <v>3.3932464960225981</v>
      </c>
      <c r="BT463" s="1">
        <f>BK463+(BE463-NormalPNO!AA463)*$BT$1</f>
        <v>3.2998973027938585</v>
      </c>
      <c r="BU463" s="1">
        <f t="shared" si="371"/>
        <v>3.3060339558050544</v>
      </c>
      <c r="BV463" s="1">
        <f t="shared" si="372"/>
        <v>3.5122492407067276</v>
      </c>
      <c r="BW463" s="1">
        <f t="shared" si="373"/>
        <v>3.4097735324224505</v>
      </c>
      <c r="BX463" s="1">
        <f t="shared" si="374"/>
        <v>3.2250261842815919</v>
      </c>
      <c r="BY463" s="1">
        <f t="shared" si="375"/>
        <v>3.4393665886977898</v>
      </c>
      <c r="BZ463" s="1">
        <f t="shared" si="376"/>
        <v>3.3324693544259474</v>
      </c>
      <c r="CA463" s="1"/>
      <c r="CB463" t="s">
        <v>449</v>
      </c>
      <c r="CC463" s="13" t="s">
        <v>995</v>
      </c>
      <c r="CD463">
        <v>-480.08884874260701</v>
      </c>
      <c r="CE463" s="19">
        <v>-477.90314101299998</v>
      </c>
      <c r="CF463" s="19">
        <v>-479.96547627236299</v>
      </c>
      <c r="CG463" s="19">
        <v>-477.87464346199999</v>
      </c>
      <c r="CH463" s="19"/>
      <c r="CI463" s="19"/>
      <c r="CJ463">
        <v>-231.876982506491</v>
      </c>
      <c r="CK463" s="19">
        <v>-230.79432549800001</v>
      </c>
      <c r="CL463">
        <v>-231.81824159143801</v>
      </c>
      <c r="CM463" s="19">
        <v>-230.78113701199999</v>
      </c>
      <c r="CN463" s="19"/>
      <c r="CO463" s="19"/>
      <c r="CP463" s="19">
        <f>'[3]DLPNO-CCSD(T1 or T)_TightPNO'!BL463</f>
        <v>-248.20592615149101</v>
      </c>
      <c r="CQ463" s="19">
        <f>'[3]DLPNO-CCSD(T1 or T)_TightPNO'!BM463</f>
        <v>-247.118077427</v>
      </c>
      <c r="CR463" s="19">
        <f>'[3]DLPNO-CCSD(T1 or T)_TightPNO'!BN463</f>
        <v>-248.14023822762701</v>
      </c>
      <c r="CS463" s="19">
        <f>'[3]DLPNO-CCSD(T1 or T)_TightPNO'!BO463</f>
        <v>-247.10249069400001</v>
      </c>
      <c r="CT463" s="19"/>
      <c r="CU463" s="19"/>
      <c r="CV463" s="19">
        <f>'[3]DLPNO-CCSD(T1 or T)_TightPNO'!BR463</f>
        <v>-248.206214695032</v>
      </c>
      <c r="CW463" s="19">
        <f>'[3]DLPNO-CCSD(T1 or T)_TightPNO'!BS463</f>
        <v>-247.11811504299999</v>
      </c>
      <c r="CX463" s="19">
        <f>'[3]DLPNO-CCSD(T1 or T)_TightPNO'!BT463</f>
        <v>-248.141108100152</v>
      </c>
      <c r="CY463" s="19">
        <f>'[3]DLPNO-CCSD(T1 or T)_TightPNO'!BU463</f>
        <v>-247.10262435600001</v>
      </c>
      <c r="CZ463" s="19"/>
      <c r="DA463" s="19"/>
      <c r="DB463" s="19">
        <f>'[3]DLPNO-CCSD(T1 or T)_TightPNO'!BX463</f>
        <v>-231.87741925035999</v>
      </c>
      <c r="DC463" s="19">
        <f>'[3]DLPNO-CCSD(T1 or T)_TightPNO'!BY463</f>
        <v>-230.79438223299999</v>
      </c>
      <c r="DD463" s="19">
        <f>'[3]DLPNO-CCSD(T1 or T)_TightPNO'!BZ463</f>
        <v>-231.81967002426001</v>
      </c>
      <c r="DE463" s="19">
        <f>'[3]DLPNO-CCSD(T1 or T)_TightPNO'!CA463</f>
        <v>-230.78138271200001</v>
      </c>
      <c r="DF463" s="19"/>
      <c r="DG463" s="19"/>
      <c r="DH463" s="19"/>
      <c r="DI463" s="40" t="str">
        <f>'[3]DLPNO-CCSD(T1 or T)_TightPNO'!CE463</f>
        <v>57_Benzene-Peptide_NH-pi_0.90.xyz</v>
      </c>
      <c r="DJ463" s="40">
        <f>'[3]DLPNO-CCSD(T1 or T)_TightPNO'!CF463</f>
        <v>-479.96420813780401</v>
      </c>
      <c r="DK463" s="40">
        <f>'[3]DLPNO-CCSD(T1 or T)_TightPNO'!CG463</f>
        <v>-477.87464346199999</v>
      </c>
      <c r="DL463" s="40">
        <f>'[3]DLPNO-CCSD(T1 or T)_TightPNO'!CH463</f>
        <v>-231.81819304317099</v>
      </c>
      <c r="DM463" s="40">
        <f>'[3]DLPNO-CCSD(T1 or T)_TightPNO'!CI463</f>
        <v>-230.78113701199999</v>
      </c>
      <c r="DN463" s="40">
        <f>'[3]DLPNO-CCSD(T1 or T)_TightPNO'!CJ463</f>
        <v>-248.13942980418599</v>
      </c>
      <c r="DO463" s="40">
        <f>'[3]DLPNO-CCSD(T1 or T)_TightPNO'!CK463</f>
        <v>-247.10249069400001</v>
      </c>
      <c r="DP463" s="40">
        <f>'[3]DLPNO-CCSD(T1 or T)_TightPNO'!CL463</f>
        <v>-248.14029846082499</v>
      </c>
      <c r="DQ463" s="40">
        <f>'[3]DLPNO-CCSD(T1 or T)_TightPNO'!CM463</f>
        <v>-247.10262435600001</v>
      </c>
      <c r="DR463" s="40">
        <f>'[3]DLPNO-CCSD(T1 or T)_TightPNO'!CN463</f>
        <v>-231.819616203598</v>
      </c>
      <c r="DS463" s="40">
        <f>'[3]DLPNO-CCSD(T1 or T)_TightPNO'!CO463</f>
        <v>-230.78138271200001</v>
      </c>
      <c r="DT463" s="19"/>
      <c r="DU463" s="10"/>
      <c r="DV463" s="13" t="s">
        <v>995</v>
      </c>
      <c r="DW463">
        <f>'[3]DLPNO-CCSD(T1 or T)_TightPNO'!CS463</f>
        <v>-479.96622856987898</v>
      </c>
      <c r="DX463">
        <f>'[3]DLPNO-CCSD(T1 or T)_TightPNO'!CT463</f>
        <v>-477.87464346199999</v>
      </c>
      <c r="DY463">
        <f>'[3]DLPNO-CCSD(T1 or T)_TightPNO'!CU463</f>
        <v>-231.818622354697</v>
      </c>
      <c r="DZ463">
        <f>'[3]DLPNO-CCSD(T1 or T)_TightPNO'!CV463</f>
        <v>-230.78113701199999</v>
      </c>
      <c r="EA463">
        <f>'[3]DLPNO-CCSD(T1 or T)_TightPNO'!CW463</f>
        <v>-248.140589263084</v>
      </c>
      <c r="EB463">
        <f>'[3]DLPNO-CCSD(T1 or T)_TightPNO'!CX463</f>
        <v>-247.10249069400001</v>
      </c>
      <c r="EC463">
        <f>'[3]DLPNO-CCSD(T1 or T)_TightPNO'!CY463</f>
        <v>-248.14146286258699</v>
      </c>
      <c r="ED463">
        <f>'[3]DLPNO-CCSD(T1 or T)_TightPNO'!CZ463</f>
        <v>-247.10262435600001</v>
      </c>
      <c r="EE463">
        <f>'[3]DLPNO-CCSD(T1 or T)_TightPNO'!DA463</f>
        <v>-231.820027774229</v>
      </c>
      <c r="EF463">
        <f>'[3]DLPNO-CCSD(T1 or T)_TightPNO'!DB463</f>
        <v>-230.78138271200001</v>
      </c>
      <c r="EH463" s="13" t="s">
        <v>995</v>
      </c>
      <c r="EJ463">
        <f t="shared" si="377"/>
        <v>-479.96611033964246</v>
      </c>
      <c r="EK463" s="36">
        <f t="shared" si="378"/>
        <v>-231.8182658655715</v>
      </c>
      <c r="EL463">
        <f t="shared" si="379"/>
        <v>-248.14064243934752</v>
      </c>
      <c r="EM463">
        <f t="shared" si="380"/>
        <v>-248.14151291981551</v>
      </c>
      <c r="EN463">
        <f t="shared" si="381"/>
        <v>-231.81969693459101</v>
      </c>
    </row>
    <row r="464" spans="1:144" ht="17" x14ac:dyDescent="0.2">
      <c r="A464" s="4">
        <f>'[1]De Raw'!$A462</f>
        <v>4.8280703830446523</v>
      </c>
      <c r="B464" t="s">
        <v>450</v>
      </c>
      <c r="C464" s="1">
        <f>ABS(AK464-$A464)</f>
        <v>0.1454692225372245</v>
      </c>
      <c r="D464" s="1">
        <f>ABS(AL464-$A464)</f>
        <v>0.23592880637108138</v>
      </c>
      <c r="E464" s="1">
        <f>ABS(AM464-$A464)</f>
        <v>4.5229791916928441E-2</v>
      </c>
      <c r="F464" s="1">
        <f>ABS(AN464-$A464)</f>
        <v>0.45802711422374642</v>
      </c>
      <c r="G464" s="1">
        <f>ABS(AO464-$A464)</f>
        <v>0.72814335695810062</v>
      </c>
      <c r="H464" s="1">
        <f>ABS(AP464-$A464)</f>
        <v>0.13505812136717665</v>
      </c>
      <c r="I464" s="15">
        <f>ABS(AQ464-$A464)</f>
        <v>0.68960835566711065</v>
      </c>
      <c r="J464" s="1">
        <f>ABS(AR464-$A464)</f>
        <v>0.49796534974632412</v>
      </c>
      <c r="K464" s="1">
        <f>ABS(AS464-$A464)</f>
        <v>9.5821502960393268E-2</v>
      </c>
      <c r="L464" s="15">
        <f>ABS(AT464-$A464)</f>
        <v>0.70119634771819417</v>
      </c>
      <c r="M464" s="1">
        <f>ABS(AU464-$A464)</f>
        <v>0.49057757058628759</v>
      </c>
      <c r="N464" s="1">
        <f>ABS(AV464-$A464)</f>
        <v>0.10530938856595284</v>
      </c>
      <c r="O464" s="15">
        <f>ABS(AZ464-$A464)</f>
        <v>0.2112870807069811</v>
      </c>
      <c r="P464" s="1">
        <f>ABS(BA464-$A464)</f>
        <v>6.4128649319838971E-2</v>
      </c>
      <c r="Q464" s="1">
        <f>ABS(BB464-$A464)</f>
        <v>0.13770786501341004</v>
      </c>
      <c r="R464" s="15">
        <f>ABS(BC464-$A464)</f>
        <v>0.8053989763709577</v>
      </c>
      <c r="S464" s="1">
        <f>ABS(BD464-$A464)</f>
        <v>0.38287634612260035</v>
      </c>
      <c r="T464" s="1">
        <f>ABS(BE464-$A464)</f>
        <v>0.21126131512417867</v>
      </c>
      <c r="U464" s="91">
        <f>ABS(BI464-$A464)</f>
        <v>0.28720338827899283</v>
      </c>
      <c r="V464" s="92">
        <f>ABS(BJ464-$A464)</f>
        <v>0.139584952638236</v>
      </c>
      <c r="W464" s="92">
        <f>ABS(BK464-$A464)</f>
        <v>0.21339417045861442</v>
      </c>
      <c r="X464" s="15">
        <f t="shared" si="393"/>
        <v>0.18594657353102217</v>
      </c>
      <c r="Y464" s="1">
        <f t="shared" si="394"/>
        <v>5.5466937276156258E-2</v>
      </c>
      <c r="Z464" s="1">
        <f t="shared" si="395"/>
        <v>0.11570937553542038</v>
      </c>
      <c r="AA464" s="15">
        <f t="shared" si="396"/>
        <v>0.29297426001012816</v>
      </c>
      <c r="AB464" s="1">
        <f t="shared" si="397"/>
        <v>0.14863653236452556</v>
      </c>
      <c r="AC464" s="1">
        <f t="shared" si="398"/>
        <v>0.21917059796687521</v>
      </c>
      <c r="AD464" s="15">
        <f t="shared" si="399"/>
        <v>0.19941168778613161</v>
      </c>
      <c r="AE464" s="1">
        <f t="shared" si="400"/>
        <v>5.6033405723259655E-2</v>
      </c>
      <c r="AF464" s="1">
        <f t="shared" si="401"/>
        <v>0.12722334618358477</v>
      </c>
      <c r="AG464" s="15">
        <f t="shared" si="402"/>
        <v>0.27211021896089616</v>
      </c>
      <c r="AH464" s="1">
        <f t="shared" si="403"/>
        <v>0.1284233058317712</v>
      </c>
      <c r="AI464" s="1">
        <f t="shared" si="404"/>
        <v>0.19959486316782993</v>
      </c>
      <c r="AJ464" s="1"/>
      <c r="AK464" s="1">
        <f t="shared" si="392"/>
        <v>4.9735396055818768</v>
      </c>
      <c r="AL464" s="1">
        <f t="shared" si="405"/>
        <v>4.5921415766735709</v>
      </c>
      <c r="AM464" s="1">
        <f t="shared" ref="AM464:AM527" si="409">(AK464+AL464)/2</f>
        <v>4.7828405911277239</v>
      </c>
      <c r="AN464" s="1">
        <f t="shared" si="406"/>
        <v>5.2860974972683987</v>
      </c>
      <c r="AO464" s="1">
        <f t="shared" ref="AO464:AO527" si="410">627.5095*(DP464+DR464-DJ464)</f>
        <v>4.0999270260865517</v>
      </c>
      <c r="AP464" s="1">
        <f t="shared" ref="AP464:AP527" si="411">(AN464+AO464)/2</f>
        <v>4.6930122616774756</v>
      </c>
      <c r="AQ464" s="1">
        <f t="shared" si="407"/>
        <v>5.517678738711763</v>
      </c>
      <c r="AR464" s="1">
        <f t="shared" si="408"/>
        <v>4.3301050332983282</v>
      </c>
      <c r="AS464" s="1">
        <f t="shared" ref="AS464:AS527" si="412">(AQ464+AR464)/2</f>
        <v>4.9238918860050456</v>
      </c>
      <c r="AT464" s="1">
        <f t="shared" ref="AT464:AT527" si="413">627.5095*(DY464+EA464-DW464)</f>
        <v>5.5292667307628465</v>
      </c>
      <c r="AU464" s="1">
        <f t="shared" ref="AU464:AU527" si="414">627.5095*(EC464+EE464-DW464)</f>
        <v>4.3374928124583647</v>
      </c>
      <c r="AV464" s="1">
        <f t="shared" ref="AV464:AV527" si="415">(AT464+AU464)/2</f>
        <v>4.9333797716106051</v>
      </c>
      <c r="AW464" s="1"/>
      <c r="AX464" s="1"/>
      <c r="AY464" s="1"/>
      <c r="AZ464" s="1">
        <f t="shared" si="389"/>
        <v>4.6167833023376712</v>
      </c>
      <c r="BA464" s="1">
        <f t="shared" si="390"/>
        <v>4.7639417337248133</v>
      </c>
      <c r="BB464" s="1">
        <f t="shared" si="391"/>
        <v>4.6903625180312423</v>
      </c>
      <c r="BC464" s="1">
        <f t="shared" ref="BC464:BC527" si="416">627.5095*(EK464+EL464-EJ464)</f>
        <v>5.63346935941561</v>
      </c>
      <c r="BD464" s="1">
        <f t="shared" ref="BD464:BD527" si="417">627.5095*(EM464+EN464-EJ464)</f>
        <v>4.445194036922052</v>
      </c>
      <c r="BE464" s="1">
        <f t="shared" ref="BE464:BE527" si="418">(BC464+BD464)/2</f>
        <v>5.039331698168831</v>
      </c>
      <c r="BF464" s="87"/>
      <c r="BG464" s="87"/>
      <c r="BH464" s="87"/>
      <c r="BI464" s="1">
        <f t="shared" ref="BI464:BI527" si="419">AK464+(AK464-BC464)*$BA$2</f>
        <v>4.5408669947656595</v>
      </c>
      <c r="BJ464" s="1">
        <f t="shared" ref="BJ464:BJ527" si="420">AL464+(AL464-BD464)*$BA$2</f>
        <v>4.6884854304064163</v>
      </c>
      <c r="BK464" s="1">
        <f t="shared" ref="BK464:BK527" si="421">AM464+(AM464-BE464)*$BA$2</f>
        <v>4.6146762125860379</v>
      </c>
      <c r="BL464" s="87"/>
      <c r="BM464" s="87"/>
      <c r="BN464" s="87"/>
      <c r="BO464" s="1">
        <f>AZ464+(AQ464-NormalPNO!Y464)*$BO$1</f>
        <v>4.6421238095136301</v>
      </c>
      <c r="BP464" s="1">
        <f>BA464+(AR464-NormalPNO!Z464)*$BP$1</f>
        <v>4.772603445768496</v>
      </c>
      <c r="BQ464" s="1">
        <f>BB464+(AS464-NormalPNO!AA464)*$BQ$1</f>
        <v>4.7123610075092319</v>
      </c>
      <c r="BR464" s="1">
        <f>BI464+(BC464-NormalPNO!Y464)*$BR$1</f>
        <v>4.5350961230345241</v>
      </c>
      <c r="BS464" s="1">
        <f>BJ464+(BD464-NormalPNO!Z464)*$BS$1</f>
        <v>4.6794338506801267</v>
      </c>
      <c r="BT464" s="1">
        <f>BK464+(BE464-NormalPNO!AA464)*$BT$1</f>
        <v>4.6088997850777771</v>
      </c>
      <c r="BU464" s="1">
        <f t="shared" ref="BU464:BU527" si="422">AZ464+BU$1*(AT464-AQ464)</f>
        <v>4.6286586952585207</v>
      </c>
      <c r="BV464" s="1">
        <f t="shared" ref="BV464:BV527" si="423">BA464+BV$1*(AU464-AR464)</f>
        <v>4.7720369773213926</v>
      </c>
      <c r="BW464" s="1">
        <f t="shared" ref="BW464:BW527" si="424">BB464+BW$1*(AV464-AS464)</f>
        <v>4.7008470368610675</v>
      </c>
      <c r="BX464" s="1">
        <f t="shared" ref="BX464:BX527" si="425">BI464+$BX$1*(AT464-AQ464)</f>
        <v>4.5559601640837561</v>
      </c>
      <c r="BY464" s="1">
        <f t="shared" ref="BY464:BY527" si="426">BJ464+$BY$1*(AU464-AR464)</f>
        <v>4.6996470772128811</v>
      </c>
      <c r="BZ464" s="1">
        <f t="shared" ref="BZ464:BZ527" si="427">BK464+$BZ$1*(AV464-AS464)</f>
        <v>4.6284755198768224</v>
      </c>
      <c r="CA464" s="1"/>
      <c r="CB464" t="s">
        <v>450</v>
      </c>
      <c r="CC464" s="13" t="s">
        <v>996</v>
      </c>
      <c r="CD464">
        <v>-480.09083449752001</v>
      </c>
      <c r="CE464" s="19">
        <v>-477.90838286500002</v>
      </c>
      <c r="CF464" s="19">
        <v>-479.96727279947203</v>
      </c>
      <c r="CG464" s="19">
        <v>-477.879835958</v>
      </c>
      <c r="CH464" s="19"/>
      <c r="CI464" s="19"/>
      <c r="CJ464">
        <v>-231.876982506491</v>
      </c>
      <c r="CK464" s="19">
        <v>-230.79432549800001</v>
      </c>
      <c r="CL464">
        <v>-231.81824159143801</v>
      </c>
      <c r="CM464" s="19">
        <v>-230.78113701199999</v>
      </c>
      <c r="CN464" s="19"/>
      <c r="CO464" s="19"/>
      <c r="CP464" s="19">
        <f>'[3]DLPNO-CCSD(T1 or T)_TightPNO'!BL464</f>
        <v>-248.20592615149101</v>
      </c>
      <c r="CQ464" s="19">
        <f>'[3]DLPNO-CCSD(T1 or T)_TightPNO'!BM464</f>
        <v>-247.118077427</v>
      </c>
      <c r="CR464" s="19">
        <f>'[3]DLPNO-CCSD(T1 or T)_TightPNO'!BN464</f>
        <v>-248.14023822762701</v>
      </c>
      <c r="CS464" s="19">
        <f>'[3]DLPNO-CCSD(T1 or T)_TightPNO'!BO464</f>
        <v>-247.10249069400001</v>
      </c>
      <c r="CT464" s="19"/>
      <c r="CU464" s="19"/>
      <c r="CV464" s="19">
        <f>'[3]DLPNO-CCSD(T1 or T)_TightPNO'!BR464</f>
        <v>-248.20617110299401</v>
      </c>
      <c r="CW464" s="19">
        <f>'[3]DLPNO-CCSD(T1 or T)_TightPNO'!BS464</f>
        <v>-247.118109971</v>
      </c>
      <c r="CX464" s="19">
        <f>'[3]DLPNO-CCSD(T1 or T)_TightPNO'!BT464</f>
        <v>-248.14095309681801</v>
      </c>
      <c r="CY464" s="19">
        <f>'[3]DLPNO-CCSD(T1 or T)_TightPNO'!BU464</f>
        <v>-247.10260067300001</v>
      </c>
      <c r="CZ464" s="19"/>
      <c r="DA464" s="19"/>
      <c r="DB464" s="19">
        <f>'[3]DLPNO-CCSD(T1 or T)_TightPNO'!BX464</f>
        <v>-231.87734535141001</v>
      </c>
      <c r="DC464" s="19">
        <f>'[3]DLPNO-CCSD(T1 or T)_TightPNO'!BY464</f>
        <v>-230.794374952</v>
      </c>
      <c r="DD464" s="19">
        <f>'[3]DLPNO-CCSD(T1 or T)_TightPNO'!BZ464</f>
        <v>-231.81941924133301</v>
      </c>
      <c r="DE464" s="19">
        <f>'[3]DLPNO-CCSD(T1 or T)_TightPNO'!CA464</f>
        <v>-230.78135322599999</v>
      </c>
      <c r="DF464" s="19"/>
      <c r="DG464" s="19"/>
      <c r="DH464" s="19"/>
      <c r="DI464" s="40" t="str">
        <f>'[3]DLPNO-CCSD(T1 or T)_TightPNO'!CE464</f>
        <v>57_Benzene-Peptide_NH-pi_0.95.xyz</v>
      </c>
      <c r="DJ464" s="40">
        <f>'[3]DLPNO-CCSD(T1 or T)_TightPNO'!CF464</f>
        <v>-479.96604677957998</v>
      </c>
      <c r="DK464" s="40">
        <f>'[3]DLPNO-CCSD(T1 or T)_TightPNO'!CG464</f>
        <v>-477.879835958</v>
      </c>
      <c r="DL464" s="40">
        <f>'[3]DLPNO-CCSD(T1 or T)_TightPNO'!CH464</f>
        <v>-231.81819304317099</v>
      </c>
      <c r="DM464" s="40">
        <f>'[3]DLPNO-CCSD(T1 or T)_TightPNO'!CI464</f>
        <v>-230.78113701199999</v>
      </c>
      <c r="DN464" s="40">
        <f>'[3]DLPNO-CCSD(T1 or T)_TightPNO'!CJ464</f>
        <v>-248.13942980418599</v>
      </c>
      <c r="DO464" s="40">
        <f>'[3]DLPNO-CCSD(T1 or T)_TightPNO'!CK464</f>
        <v>-247.10249069400001</v>
      </c>
      <c r="DP464" s="40">
        <f>'[3]DLPNO-CCSD(T1 or T)_TightPNO'!CL464</f>
        <v>-248.14014657231201</v>
      </c>
      <c r="DQ464" s="40">
        <f>'[3]DLPNO-CCSD(T1 or T)_TightPNO'!CM464</f>
        <v>-247.10260067300001</v>
      </c>
      <c r="DR464" s="40">
        <f>'[3]DLPNO-CCSD(T1 or T)_TightPNO'!CN464</f>
        <v>-231.81936655793501</v>
      </c>
      <c r="DS464" s="40">
        <f>'[3]DLPNO-CCSD(T1 or T)_TightPNO'!CO464</f>
        <v>-230.78135322599999</v>
      </c>
      <c r="DT464" s="19"/>
      <c r="DU464" s="10"/>
      <c r="DV464" s="13" t="s">
        <v>996</v>
      </c>
      <c r="DW464">
        <f>'[3]DLPNO-CCSD(T1 or T)_TightPNO'!CS464</f>
        <v>-479.968023064828</v>
      </c>
      <c r="DX464">
        <f>'[3]DLPNO-CCSD(T1 or T)_TightPNO'!CT464</f>
        <v>-477.879835958</v>
      </c>
      <c r="DY464">
        <f>'[3]DLPNO-CCSD(T1 or T)_TightPNO'!CU464</f>
        <v>-231.818622354697</v>
      </c>
      <c r="DZ464">
        <f>'[3]DLPNO-CCSD(T1 or T)_TightPNO'!CV464</f>
        <v>-230.78113701199999</v>
      </c>
      <c r="EA464">
        <f>'[3]DLPNO-CCSD(T1 or T)_TightPNO'!CW464</f>
        <v>-248.140589263084</v>
      </c>
      <c r="EB464">
        <f>'[3]DLPNO-CCSD(T1 or T)_TightPNO'!CX464</f>
        <v>-247.10249069400001</v>
      </c>
      <c r="EC464">
        <f>'[3]DLPNO-CCSD(T1 or T)_TightPNO'!CY464</f>
        <v>-248.14131005087401</v>
      </c>
      <c r="ED464">
        <f>'[3]DLPNO-CCSD(T1 or T)_TightPNO'!CZ464</f>
        <v>-247.10260067300001</v>
      </c>
      <c r="EE464">
        <f>'[3]DLPNO-CCSD(T1 or T)_TightPNO'!DA464</f>
        <v>-231.81980077945801</v>
      </c>
      <c r="EF464">
        <f>'[3]DLPNO-CCSD(T1 or T)_TightPNO'!DB464</f>
        <v>-230.78135322599999</v>
      </c>
      <c r="EH464" s="13" t="s">
        <v>996</v>
      </c>
      <c r="EJ464">
        <f t="shared" ref="EJ464:EJ527" si="428">(CF464-DJ464)*EJ$10+DJ464</f>
        <v>-479.96788580941802</v>
      </c>
      <c r="EK464" s="36">
        <f t="shared" ref="EK464:EK527" si="429">(CL464-DL464)*EK$10+DL464</f>
        <v>-231.8182658655715</v>
      </c>
      <c r="EL464">
        <f t="shared" ref="EL464:EL527" si="430">(CR464-DN464)*EL$10+DN464</f>
        <v>-248.14064243934752</v>
      </c>
      <c r="EM464">
        <f t="shared" ref="EM464:EM527" si="431">(CX464-DP464)*EM$10+DP464</f>
        <v>-248.14135635907101</v>
      </c>
      <c r="EN464">
        <f t="shared" ref="EN464:EN527" si="432">(DD464-DR464)*EN$10+DR464</f>
        <v>-231.81944558303201</v>
      </c>
    </row>
    <row r="465" spans="1:144" ht="17" x14ac:dyDescent="0.2">
      <c r="A465" s="4">
        <f>'[1]De Raw'!$A463</f>
        <v>5.1760862018364611</v>
      </c>
      <c r="B465" t="s">
        <v>451</v>
      </c>
      <c r="C465" s="1">
        <f>ABS(AK465-$A465)</f>
        <v>0.15802688227145989</v>
      </c>
      <c r="D465" s="1">
        <f>ABS(AL465-$A465)</f>
        <v>0.16010832082226667</v>
      </c>
      <c r="E465" s="1">
        <f>ABS(AM465-$A465)</f>
        <v>1.04071927540339E-3</v>
      </c>
      <c r="F465" s="1">
        <f>ABS(AN465-$A465)</f>
        <v>0.41991670825757232</v>
      </c>
      <c r="G465" s="1">
        <f>ABS(AO465-$A465)</f>
        <v>0.57629643078056159</v>
      </c>
      <c r="H465" s="1">
        <f>ABS(AP465-$A465)</f>
        <v>7.8189861261495075E-2</v>
      </c>
      <c r="I465" s="15">
        <f>ABS(AQ465-$A465)</f>
        <v>0.62072367335315004</v>
      </c>
      <c r="J465" s="1">
        <f>ABS(AR465-$A465)</f>
        <v>0.37895645696032787</v>
      </c>
      <c r="K465" s="1">
        <f>ABS(AS465-$A465)</f>
        <v>0.12088360819641064</v>
      </c>
      <c r="L465" s="15">
        <f>ABS(AT465-$A465)</f>
        <v>0.61419639484141442</v>
      </c>
      <c r="M465" s="1">
        <f>ABS(AU465-$A465)</f>
        <v>0.38304403754604088</v>
      </c>
      <c r="N465" s="1">
        <f>ABS(AV465-$A465)</f>
        <v>0.11557617864768677</v>
      </c>
      <c r="O465" s="15">
        <f>ABS(AZ465-$A465)</f>
        <v>0.14533302452255814</v>
      </c>
      <c r="P465" s="1">
        <f>ABS(BA465-$A465)</f>
        <v>1.6623966790588085E-2</v>
      </c>
      <c r="Q465" s="1">
        <f>ABS(BB465-$A465)</f>
        <v>8.0978495656572669E-2</v>
      </c>
      <c r="R465" s="15">
        <f>ABS(BC465-$A465)</f>
        <v>0.72112715590093934</v>
      </c>
      <c r="S465" s="1">
        <f>ABS(BD465-$A465)</f>
        <v>0.28028647001454043</v>
      </c>
      <c r="T465" s="1">
        <f>ABS(BE465-$A465)</f>
        <v>0.22042034294319901</v>
      </c>
      <c r="U465" s="91">
        <f>ABS(BI465-$A465)</f>
        <v>0.21116099587348724</v>
      </c>
      <c r="V465" s="92">
        <f>ABS(BJ465-$A465)</f>
        <v>8.1315398890787094E-2</v>
      </c>
      <c r="W465" s="92">
        <f>ABS(BK465-$A465)</f>
        <v>0.14623819738213673</v>
      </c>
      <c r="X465" s="15">
        <f t="shared" si="393"/>
        <v>0.12699903313042427</v>
      </c>
      <c r="Y465" s="1">
        <f t="shared" si="394"/>
        <v>9.8466364104172754E-3</v>
      </c>
      <c r="Z465" s="1">
        <f t="shared" si="395"/>
        <v>6.4296091754459717E-2</v>
      </c>
      <c r="AA465" s="15">
        <f t="shared" si="396"/>
        <v>0.21451847008202396</v>
      </c>
      <c r="AB465" s="1">
        <f t="shared" si="397"/>
        <v>8.8046144175273788E-2</v>
      </c>
      <c r="AC465" s="1">
        <f t="shared" si="398"/>
        <v>0.15021022136567908</v>
      </c>
      <c r="AD465" s="15">
        <f t="shared" si="399"/>
        <v>0.15202219005606654</v>
      </c>
      <c r="AE465" s="1">
        <f t="shared" si="400"/>
        <v>2.1102980015697881E-2</v>
      </c>
      <c r="AF465" s="1">
        <f t="shared" si="401"/>
        <v>8.6843431992752684E-2</v>
      </c>
      <c r="AG465" s="15">
        <f t="shared" si="402"/>
        <v>0.21966266892691255</v>
      </c>
      <c r="AH465" s="1">
        <f t="shared" si="403"/>
        <v>8.7491020793169838E-2</v>
      </c>
      <c r="AI465" s="1">
        <f t="shared" si="404"/>
        <v>0.15395739366166605</v>
      </c>
      <c r="AJ465" s="1"/>
      <c r="AK465" s="1">
        <f t="shared" si="392"/>
        <v>5.334113084107921</v>
      </c>
      <c r="AL465" s="1">
        <f t="shared" si="405"/>
        <v>5.0159778810141944</v>
      </c>
      <c r="AM465" s="1">
        <f t="shared" si="409"/>
        <v>5.1750454825610577</v>
      </c>
      <c r="AN465" s="1">
        <f t="shared" si="406"/>
        <v>5.5960029100940334</v>
      </c>
      <c r="AO465" s="1">
        <f t="shared" si="410"/>
        <v>4.5997897710558995</v>
      </c>
      <c r="AP465" s="1">
        <f t="shared" si="411"/>
        <v>5.097896340574966</v>
      </c>
      <c r="AQ465" s="1">
        <f t="shared" si="407"/>
        <v>5.7968098751896111</v>
      </c>
      <c r="AR465" s="1">
        <f t="shared" si="408"/>
        <v>4.7971297448761332</v>
      </c>
      <c r="AS465" s="1">
        <f t="shared" si="412"/>
        <v>5.2969698100328717</v>
      </c>
      <c r="AT465" s="1">
        <f t="shared" si="413"/>
        <v>5.7902825966778755</v>
      </c>
      <c r="AU465" s="1">
        <f t="shared" si="414"/>
        <v>4.7930421642904202</v>
      </c>
      <c r="AV465" s="1">
        <f t="shared" si="415"/>
        <v>5.2916623804841478</v>
      </c>
      <c r="AW465" s="1"/>
      <c r="AX465" s="1"/>
      <c r="AY465" s="1"/>
      <c r="AZ465" s="1">
        <f t="shared" si="389"/>
        <v>5.0307531773139029</v>
      </c>
      <c r="BA465" s="1">
        <f t="shared" si="390"/>
        <v>5.159462235045873</v>
      </c>
      <c r="BB465" s="1">
        <f t="shared" si="391"/>
        <v>5.0951077061798884</v>
      </c>
      <c r="BC465" s="1">
        <f t="shared" si="416"/>
        <v>5.8972133577374004</v>
      </c>
      <c r="BD465" s="1">
        <f t="shared" si="417"/>
        <v>4.8957997318219206</v>
      </c>
      <c r="BE465" s="1">
        <f t="shared" si="418"/>
        <v>5.3965065447796601</v>
      </c>
      <c r="BF465" s="87"/>
      <c r="BG465" s="87"/>
      <c r="BH465" s="87"/>
      <c r="BI465" s="1">
        <f t="shared" si="419"/>
        <v>4.9649252059629738</v>
      </c>
      <c r="BJ465" s="1">
        <f t="shared" si="420"/>
        <v>5.094770802945674</v>
      </c>
      <c r="BK465" s="1">
        <f t="shared" si="421"/>
        <v>5.0298480044543243</v>
      </c>
      <c r="BL465" s="87"/>
      <c r="BM465" s="87"/>
      <c r="BN465" s="87"/>
      <c r="BO465" s="1">
        <f>AZ465+(AQ465-NormalPNO!Y465)*$BO$1</f>
        <v>5.0490871687060368</v>
      </c>
      <c r="BP465" s="1">
        <f>BA465+(AR465-NormalPNO!Z465)*$BP$1</f>
        <v>5.1662395654260438</v>
      </c>
      <c r="BQ465" s="1">
        <f>BB465+(AS465-NormalPNO!AA465)*$BQ$1</f>
        <v>5.1117901100820013</v>
      </c>
      <c r="BR465" s="1">
        <f>BI465+(BC465-NormalPNO!Y465)*$BR$1</f>
        <v>4.9615677317544371</v>
      </c>
      <c r="BS465" s="1">
        <f>BJ465+(BD465-NormalPNO!Z465)*$BS$1</f>
        <v>5.0880400576611873</v>
      </c>
      <c r="BT465" s="1">
        <f>BK465+(BE465-NormalPNO!AA465)*$BT$1</f>
        <v>5.025875980470782</v>
      </c>
      <c r="BU465" s="1">
        <f t="shared" si="422"/>
        <v>5.0240640117803945</v>
      </c>
      <c r="BV465" s="1">
        <f t="shared" si="423"/>
        <v>5.1549832218207632</v>
      </c>
      <c r="BW465" s="1">
        <f t="shared" si="424"/>
        <v>5.0892427698437084</v>
      </c>
      <c r="BX465" s="1">
        <f t="shared" si="425"/>
        <v>4.9564235329095485</v>
      </c>
      <c r="BY465" s="1">
        <f t="shared" si="426"/>
        <v>5.0885951810432912</v>
      </c>
      <c r="BZ465" s="1">
        <f t="shared" si="427"/>
        <v>5.022128808174795</v>
      </c>
      <c r="CA465" s="1"/>
      <c r="CB465" t="s">
        <v>451</v>
      </c>
      <c r="CC465" s="13" t="s">
        <v>997</v>
      </c>
      <c r="CD465">
        <v>-480.09140910791001</v>
      </c>
      <c r="CE465" s="19">
        <v>-477.91143965399999</v>
      </c>
      <c r="CF465" s="19">
        <v>-479.96771762323402</v>
      </c>
      <c r="CG465" s="19">
        <v>-477.88285932000002</v>
      </c>
      <c r="CH465" s="19"/>
      <c r="CI465" s="19"/>
      <c r="CJ465">
        <v>-231.876982506491</v>
      </c>
      <c r="CK465" s="19">
        <v>-230.79432549800001</v>
      </c>
      <c r="CL465">
        <v>-231.81824159143801</v>
      </c>
      <c r="CM465" s="19">
        <v>-230.78113701199999</v>
      </c>
      <c r="CN465" s="19"/>
      <c r="CO465" s="19"/>
      <c r="CP465" s="19">
        <f>'[3]DLPNO-CCSD(T1 or T)_TightPNO'!BL465</f>
        <v>-248.20592615149101</v>
      </c>
      <c r="CQ465" s="19">
        <f>'[3]DLPNO-CCSD(T1 or T)_TightPNO'!BM465</f>
        <v>-247.118077427</v>
      </c>
      <c r="CR465" s="19">
        <f>'[3]DLPNO-CCSD(T1 or T)_TightPNO'!BN465</f>
        <v>-248.14023822762701</v>
      </c>
      <c r="CS465" s="19">
        <f>'[3]DLPNO-CCSD(T1 or T)_TightPNO'!BO465</f>
        <v>-247.10249069400001</v>
      </c>
      <c r="CT465" s="19"/>
      <c r="CU465" s="19"/>
      <c r="CV465" s="19">
        <f>'[3]DLPNO-CCSD(T1 or T)_TightPNO'!BR465</f>
        <v>-248.20612840441001</v>
      </c>
      <c r="CW465" s="19">
        <f>'[3]DLPNO-CCSD(T1 or T)_TightPNO'!BS465</f>
        <v>-247.118105415</v>
      </c>
      <c r="CX465" s="19">
        <f>'[3]DLPNO-CCSD(T1 or T)_TightPNO'!BT465</f>
        <v>-248.140823609194</v>
      </c>
      <c r="CY465" s="19">
        <f>'[3]DLPNO-CCSD(T1 or T)_TightPNO'!BU465</f>
        <v>-247.102582899</v>
      </c>
      <c r="CZ465" s="19"/>
      <c r="DA465" s="19"/>
      <c r="DB465" s="19">
        <f>'[3]DLPNO-CCSD(T1 or T)_TightPNO'!BX465</f>
        <v>-231.87728723426801</v>
      </c>
      <c r="DC465" s="19">
        <f>'[3]DLPNO-CCSD(T1 or T)_TightPNO'!BY465</f>
        <v>-230.794368257</v>
      </c>
      <c r="DD465" s="19">
        <f>'[3]DLPNO-CCSD(T1 or T)_TightPNO'!BZ465</f>
        <v>-231.81924930149799</v>
      </c>
      <c r="DE465" s="19">
        <f>'[3]DLPNO-CCSD(T1 or T)_TightPNO'!CA465</f>
        <v>-230.781327971</v>
      </c>
      <c r="DF465" s="19"/>
      <c r="DG465" s="19"/>
      <c r="DH465" s="19"/>
      <c r="DI465" s="40" t="str">
        <f>'[3]DLPNO-CCSD(T1 or T)_TightPNO'!CE465</f>
        <v>57_Benzene-Peptide_NH-pi_1.00.xyz</v>
      </c>
      <c r="DJ465" s="40">
        <f>'[3]DLPNO-CCSD(T1 or T)_TightPNO'!CF465</f>
        <v>-479.96654064527098</v>
      </c>
      <c r="DK465" s="40">
        <f>'[3]DLPNO-CCSD(T1 or T)_TightPNO'!CG465</f>
        <v>-477.88285932000002</v>
      </c>
      <c r="DL465" s="40">
        <f>'[3]DLPNO-CCSD(T1 or T)_TightPNO'!CH465</f>
        <v>-231.81819304317099</v>
      </c>
      <c r="DM465" s="40">
        <f>'[3]DLPNO-CCSD(T1 or T)_TightPNO'!CI465</f>
        <v>-230.78113701199999</v>
      </c>
      <c r="DN465" s="40">
        <f>'[3]DLPNO-CCSD(T1 or T)_TightPNO'!CJ465</f>
        <v>-248.13942980418599</v>
      </c>
      <c r="DO465" s="40">
        <f>'[3]DLPNO-CCSD(T1 or T)_TightPNO'!CK465</f>
        <v>-247.10249069400001</v>
      </c>
      <c r="DP465" s="40">
        <f>'[3]DLPNO-CCSD(T1 or T)_TightPNO'!CL465</f>
        <v>-248.14001624578799</v>
      </c>
      <c r="DQ465" s="40">
        <f>'[3]DLPNO-CCSD(T1 or T)_TightPNO'!CM465</f>
        <v>-247.102582899</v>
      </c>
      <c r="DR465" s="40">
        <f>'[3]DLPNO-CCSD(T1 or T)_TightPNO'!CN465</f>
        <v>-231.819194168194</v>
      </c>
      <c r="DS465" s="40">
        <f>'[3]DLPNO-CCSD(T1 or T)_TightPNO'!CO465</f>
        <v>-230.781327971</v>
      </c>
      <c r="DT465" s="19"/>
      <c r="DU465" s="10"/>
      <c r="DV465" s="13" t="s">
        <v>997</v>
      </c>
      <c r="DW465">
        <f>'[3]DLPNO-CCSD(T1 or T)_TightPNO'!CS465</f>
        <v>-479.96843902006998</v>
      </c>
      <c r="DX465">
        <f>'[3]DLPNO-CCSD(T1 or T)_TightPNO'!CT465</f>
        <v>-477.88285932000002</v>
      </c>
      <c r="DY465">
        <f>'[3]DLPNO-CCSD(T1 or T)_TightPNO'!CU465</f>
        <v>-231.818622354697</v>
      </c>
      <c r="DZ465">
        <f>'[3]DLPNO-CCSD(T1 or T)_TightPNO'!CV465</f>
        <v>-230.78113701199999</v>
      </c>
      <c r="EA465">
        <f>'[3]DLPNO-CCSD(T1 or T)_TightPNO'!CW465</f>
        <v>-248.140589263084</v>
      </c>
      <c r="EB465">
        <f>'[3]DLPNO-CCSD(T1 or T)_TightPNO'!CX465</f>
        <v>-247.10249069400001</v>
      </c>
      <c r="EC465">
        <f>'[3]DLPNO-CCSD(T1 or T)_TightPNO'!CY465</f>
        <v>-248.141182835677</v>
      </c>
      <c r="ED465">
        <f>'[3]DLPNO-CCSD(T1 or T)_TightPNO'!CZ465</f>
        <v>-247.102582899</v>
      </c>
      <c r="EE465">
        <f>'[3]DLPNO-CCSD(T1 or T)_TightPNO'!DA465</f>
        <v>-231.819617985825</v>
      </c>
      <c r="EF465">
        <f>'[3]DLPNO-CCSD(T1 or T)_TightPNO'!DB465</f>
        <v>-230.781327971</v>
      </c>
      <c r="EH465" s="13" t="s">
        <v>997</v>
      </c>
      <c r="EJ465">
        <f t="shared" si="428"/>
        <v>-479.96830611221554</v>
      </c>
      <c r="EK465" s="36">
        <f t="shared" si="429"/>
        <v>-231.8182658655715</v>
      </c>
      <c r="EL465">
        <f t="shared" si="430"/>
        <v>-248.14064243934752</v>
      </c>
      <c r="EM465">
        <f t="shared" si="431"/>
        <v>-248.14122729089701</v>
      </c>
      <c r="EN465">
        <f t="shared" si="432"/>
        <v>-231.81927686814998</v>
      </c>
    </row>
    <row r="466" spans="1:144" ht="17" x14ac:dyDescent="0.2">
      <c r="A466" s="4">
        <f>'[1]De Raw'!$A464</f>
        <v>5.0589008838585592</v>
      </c>
      <c r="B466" t="s">
        <v>452</v>
      </c>
      <c r="C466" s="1">
        <f>ABS(AK466-$A466)</f>
        <v>0.14063370977232825</v>
      </c>
      <c r="D466" s="1">
        <f>ABS(AL466-$A466)</f>
        <v>0.12119743028542285</v>
      </c>
      <c r="E466" s="1">
        <f>ABS(AM466-$A466)</f>
        <v>9.7181397434527028E-3</v>
      </c>
      <c r="F466" s="1">
        <f>ABS(AN466-$A466)</f>
        <v>0.38727319376174574</v>
      </c>
      <c r="G466" s="1">
        <f>ABS(AO466-$A466)</f>
        <v>0.4559128820169196</v>
      </c>
      <c r="H466" s="1">
        <f>ABS(AP466-$A466)</f>
        <v>3.4319844127587373E-2</v>
      </c>
      <c r="I466" s="15">
        <f>ABS(AQ466-$A466)</f>
        <v>0.55111791654057907</v>
      </c>
      <c r="J466" s="1">
        <f>ABS(AR466-$A466)</f>
        <v>0.29537186372427104</v>
      </c>
      <c r="K466" s="1">
        <f>ABS(AS466-$A466)</f>
        <v>0.12787302640815401</v>
      </c>
      <c r="L466" s="15">
        <f>ABS(AT466-$A466)</f>
        <v>0.53667832622153178</v>
      </c>
      <c r="M466" s="1">
        <f>ABS(AU466-$A466)</f>
        <v>0.30347138797194262</v>
      </c>
      <c r="N466" s="1">
        <f>ABS(AV466-$A466)</f>
        <v>0.11660346912479458</v>
      </c>
      <c r="O466" s="15">
        <f>ABS(AZ466-$A466)</f>
        <v>0.1284938335904009</v>
      </c>
      <c r="P466" s="1">
        <f>ABS(BA466-$A466)</f>
        <v>7.0026899882478233E-3</v>
      </c>
      <c r="Q466" s="1">
        <f>ABS(BB466-$A466)</f>
        <v>6.774826178932436E-2</v>
      </c>
      <c r="R466" s="15">
        <f>ABS(BC466-$A466)</f>
        <v>0.63304027791216111</v>
      </c>
      <c r="S466" s="1">
        <f>ABS(BD466-$A466)</f>
        <v>0.21510135459578184</v>
      </c>
      <c r="T466" s="1">
        <f>ABS(BE466-$A466)</f>
        <v>0.20896946165818964</v>
      </c>
      <c r="U466" s="91">
        <f>ABS(BI466-$A466)</f>
        <v>0.18220494719447444</v>
      </c>
      <c r="V466" s="92">
        <f>ABS(BJ466-$A466)</f>
        <v>5.9630792531598864E-2</v>
      </c>
      <c r="W466" s="92">
        <f>ABS(BK466-$A466)</f>
        <v>0.1209178698630371</v>
      </c>
      <c r="X466" s="15">
        <f t="shared" si="393"/>
        <v>0.1100401512972935</v>
      </c>
      <c r="Y466" s="1">
        <f t="shared" si="394"/>
        <v>3.0176083960409272E-4</v>
      </c>
      <c r="Z466" s="1">
        <f t="shared" si="395"/>
        <v>5.1138054485500462E-2</v>
      </c>
      <c r="AA466" s="15">
        <f t="shared" si="396"/>
        <v>0.18652547736355007</v>
      </c>
      <c r="AB466" s="1">
        <f t="shared" si="397"/>
        <v>6.6990943907383027E-2</v>
      </c>
      <c r="AC466" s="1">
        <f t="shared" si="398"/>
        <v>0.12548608382085735</v>
      </c>
      <c r="AD466" s="15">
        <f t="shared" si="399"/>
        <v>0.14329154900985142</v>
      </c>
      <c r="AE466" s="1">
        <f t="shared" si="400"/>
        <v>1.5877836413303648E-2</v>
      </c>
      <c r="AF466" s="1">
        <f t="shared" si="401"/>
        <v>8.0201603919833886E-2</v>
      </c>
      <c r="AG466" s="15">
        <f t="shared" si="402"/>
        <v>0.20101227642015829</v>
      </c>
      <c r="AH466" s="1">
        <f t="shared" si="403"/>
        <v>7.1867762126188062E-2</v>
      </c>
      <c r="AI466" s="1">
        <f t="shared" si="404"/>
        <v>0.13730846419029685</v>
      </c>
      <c r="AJ466" s="1"/>
      <c r="AK466" s="1">
        <f t="shared" si="392"/>
        <v>5.1995345936308874</v>
      </c>
      <c r="AL466" s="1">
        <f t="shared" si="405"/>
        <v>4.9377034535731363</v>
      </c>
      <c r="AM466" s="1">
        <f t="shared" si="409"/>
        <v>5.0686190236020119</v>
      </c>
      <c r="AN466" s="1">
        <f t="shared" si="406"/>
        <v>5.4461740776203049</v>
      </c>
      <c r="AO466" s="1">
        <f t="shared" si="410"/>
        <v>4.6029880018416396</v>
      </c>
      <c r="AP466" s="1">
        <f t="shared" si="411"/>
        <v>5.0245810397309718</v>
      </c>
      <c r="AQ466" s="1">
        <f t="shared" si="407"/>
        <v>5.6100188003991383</v>
      </c>
      <c r="AR466" s="1">
        <f t="shared" si="408"/>
        <v>4.7635290201342881</v>
      </c>
      <c r="AS466" s="1">
        <f t="shared" si="412"/>
        <v>5.1867739102667132</v>
      </c>
      <c r="AT466" s="1">
        <f t="shared" si="413"/>
        <v>5.595579210080091</v>
      </c>
      <c r="AU466" s="1">
        <f t="shared" si="414"/>
        <v>4.7554294958866166</v>
      </c>
      <c r="AV466" s="1">
        <f t="shared" si="415"/>
        <v>5.1755043529833538</v>
      </c>
      <c r="AW466" s="1"/>
      <c r="AX466" s="1"/>
      <c r="AY466" s="1"/>
      <c r="AZ466" s="1">
        <f t="shared" si="389"/>
        <v>4.9304070502681583</v>
      </c>
      <c r="BA466" s="1">
        <f t="shared" si="390"/>
        <v>5.0518981938703114</v>
      </c>
      <c r="BB466" s="1">
        <f t="shared" si="391"/>
        <v>4.9911526220692348</v>
      </c>
      <c r="BC466" s="1">
        <f t="shared" si="416"/>
        <v>5.6919411617707203</v>
      </c>
      <c r="BD466" s="1">
        <f t="shared" si="417"/>
        <v>4.8437995292627773</v>
      </c>
      <c r="BE466" s="1">
        <f t="shared" si="418"/>
        <v>5.2678703455167488</v>
      </c>
      <c r="BF466" s="87"/>
      <c r="BG466" s="87"/>
      <c r="BH466" s="87"/>
      <c r="BI466" s="1">
        <f t="shared" si="419"/>
        <v>4.8766959366640847</v>
      </c>
      <c r="BJ466" s="1">
        <f t="shared" si="420"/>
        <v>4.9992700913269603</v>
      </c>
      <c r="BK466" s="1">
        <f t="shared" si="421"/>
        <v>4.9379830139955221</v>
      </c>
      <c r="BL466" s="87"/>
      <c r="BM466" s="87"/>
      <c r="BN466" s="87"/>
      <c r="BO466" s="1">
        <f>AZ466+(AQ466-NormalPNO!Y466)*$BO$1</f>
        <v>4.9488607325612657</v>
      </c>
      <c r="BP466" s="1">
        <f>BA466+(AR466-NormalPNO!Z466)*$BP$1</f>
        <v>5.0585991230189551</v>
      </c>
      <c r="BQ466" s="1">
        <f>BB466+(AS466-NormalPNO!AA466)*$BQ$1</f>
        <v>5.0077628293730587</v>
      </c>
      <c r="BR466" s="1">
        <f>BI466+(BC466-NormalPNO!Y466)*$BR$1</f>
        <v>4.8723754064950091</v>
      </c>
      <c r="BS466" s="1">
        <f>BJ466+(BD466-NormalPNO!Z466)*$BS$1</f>
        <v>4.9919099399511762</v>
      </c>
      <c r="BT466" s="1">
        <f>BK466+(BE466-NormalPNO!AA466)*$BT$1</f>
        <v>4.9334148000377018</v>
      </c>
      <c r="BU466" s="1">
        <f t="shared" si="422"/>
        <v>4.9156093348487078</v>
      </c>
      <c r="BV466" s="1">
        <f t="shared" si="423"/>
        <v>5.0430230474452555</v>
      </c>
      <c r="BW466" s="1">
        <f t="shared" si="424"/>
        <v>4.9786992799387253</v>
      </c>
      <c r="BX466" s="1">
        <f t="shared" si="425"/>
        <v>4.8578886074384009</v>
      </c>
      <c r="BY466" s="1">
        <f t="shared" si="426"/>
        <v>4.9870331217323711</v>
      </c>
      <c r="BZ466" s="1">
        <f t="shared" si="427"/>
        <v>4.9215924196682623</v>
      </c>
      <c r="CA466" s="1"/>
      <c r="CB466" t="s">
        <v>452</v>
      </c>
      <c r="CC466" s="13" t="s">
        <v>998</v>
      </c>
      <c r="CD466">
        <v>-480.09119464344298</v>
      </c>
      <c r="CE466" s="19">
        <v>-477.91318343799998</v>
      </c>
      <c r="CF466" s="19">
        <v>-479.967419952721</v>
      </c>
      <c r="CG466" s="19">
        <v>-477.88457743200001</v>
      </c>
      <c r="CH466" s="19"/>
      <c r="CI466" s="19"/>
      <c r="CJ466">
        <v>-231.876982506491</v>
      </c>
      <c r="CK466" s="19">
        <v>-230.79432549800001</v>
      </c>
      <c r="CL466">
        <v>-231.81824159143801</v>
      </c>
      <c r="CM466" s="19">
        <v>-230.78113701199999</v>
      </c>
      <c r="CN466" s="19"/>
      <c r="CO466" s="19"/>
      <c r="CP466" s="19">
        <f>'[3]DLPNO-CCSD(T1 or T)_TightPNO'!BL466</f>
        <v>-248.20592615149101</v>
      </c>
      <c r="CQ466" s="19">
        <f>'[3]DLPNO-CCSD(T1 or T)_TightPNO'!BM466</f>
        <v>-247.118077427</v>
      </c>
      <c r="CR466" s="19">
        <f>'[3]DLPNO-CCSD(T1 or T)_TightPNO'!BN466</f>
        <v>-248.14023822762701</v>
      </c>
      <c r="CS466" s="19">
        <f>'[3]DLPNO-CCSD(T1 or T)_TightPNO'!BO466</f>
        <v>-247.10249069400001</v>
      </c>
      <c r="CT466" s="19"/>
      <c r="CU466" s="19"/>
      <c r="CV466" s="19">
        <f>'[3]DLPNO-CCSD(T1 or T)_TightPNO'!BR466</f>
        <v>-248.20608825912799</v>
      </c>
      <c r="CW466" s="19">
        <f>'[3]DLPNO-CCSD(T1 or T)_TightPNO'!BS466</f>
        <v>-247.11810231600001</v>
      </c>
      <c r="CX466" s="19">
        <f>'[3]DLPNO-CCSD(T1 or T)_TightPNO'!BT466</f>
        <v>-248.14072129470401</v>
      </c>
      <c r="CY466" s="19">
        <f>'[3]DLPNO-CCSD(T1 or T)_TightPNO'!BU466</f>
        <v>-247.10256790299999</v>
      </c>
      <c r="CZ466" s="19"/>
      <c r="DA466" s="19"/>
      <c r="DB466" s="19">
        <f>'[3]DLPNO-CCSD(T1 or T)_TightPNO'!BX466</f>
        <v>-231.87723765331799</v>
      </c>
      <c r="DC466" s="19">
        <f>'[3]DLPNO-CCSD(T1 or T)_TightPNO'!BY466</f>
        <v>-230.79436240800001</v>
      </c>
      <c r="DD466" s="19">
        <f>'[3]DLPNO-CCSD(T1 or T)_TightPNO'!BZ466</f>
        <v>-231.819107491636</v>
      </c>
      <c r="DE466" s="19">
        <f>'[3]DLPNO-CCSD(T1 or T)_TightPNO'!CA466</f>
        <v>-230.78130505799999</v>
      </c>
      <c r="DF466" s="19"/>
      <c r="DG466" s="19"/>
      <c r="DH466" s="19"/>
      <c r="DI466" s="40" t="str">
        <f>'[3]DLPNO-CCSD(T1 or T)_TightPNO'!CE466</f>
        <v>57_Benzene-Peptide_NH-pi_1.05.xyz</v>
      </c>
      <c r="DJ466" s="40">
        <f>'[3]DLPNO-CCSD(T1 or T)_TightPNO'!CF466</f>
        <v>-479.96630187783802</v>
      </c>
      <c r="DK466" s="40">
        <f>'[3]DLPNO-CCSD(T1 or T)_TightPNO'!CG466</f>
        <v>-477.88457743200001</v>
      </c>
      <c r="DL466" s="40">
        <f>'[3]DLPNO-CCSD(T1 or T)_TightPNO'!CH466</f>
        <v>-231.81819304317099</v>
      </c>
      <c r="DM466" s="40">
        <f>'[3]DLPNO-CCSD(T1 or T)_TightPNO'!CI466</f>
        <v>-230.78113701199999</v>
      </c>
      <c r="DN466" s="40">
        <f>'[3]DLPNO-CCSD(T1 or T)_TightPNO'!CJ466</f>
        <v>-248.13942980418599</v>
      </c>
      <c r="DO466" s="40">
        <f>'[3]DLPNO-CCSD(T1 or T)_TightPNO'!CK466</f>
        <v>-247.10249069400001</v>
      </c>
      <c r="DP466" s="40">
        <f>'[3]DLPNO-CCSD(T1 or T)_TightPNO'!CL466</f>
        <v>-248.13991509354801</v>
      </c>
      <c r="DQ466" s="40">
        <f>'[3]DLPNO-CCSD(T1 or T)_TightPNO'!CM466</f>
        <v>-247.10256790299999</v>
      </c>
      <c r="DR466" s="40">
        <f>'[3]DLPNO-CCSD(T1 or T)_TightPNO'!CN466</f>
        <v>-231.81905145629599</v>
      </c>
      <c r="DS466" s="40">
        <f>'[3]DLPNO-CCSD(T1 or T)_TightPNO'!CO466</f>
        <v>-230.78130505799999</v>
      </c>
      <c r="DT466" s="19"/>
      <c r="DU466" s="10"/>
      <c r="DV466" s="13" t="s">
        <v>998</v>
      </c>
      <c r="DW466">
        <f>'[3]DLPNO-CCSD(T1 or T)_TightPNO'!CS466</f>
        <v>-479.96812874048601</v>
      </c>
      <c r="DX466">
        <f>'[3]DLPNO-CCSD(T1 or T)_TightPNO'!CT466</f>
        <v>-477.88457743200001</v>
      </c>
      <c r="DY466">
        <f>'[3]DLPNO-CCSD(T1 or T)_TightPNO'!CU466</f>
        <v>-231.818622354697</v>
      </c>
      <c r="DZ466">
        <f>'[3]DLPNO-CCSD(T1 or T)_TightPNO'!CV466</f>
        <v>-230.78113701199999</v>
      </c>
      <c r="EA466">
        <f>'[3]DLPNO-CCSD(T1 or T)_TightPNO'!CW466</f>
        <v>-248.140589263084</v>
      </c>
      <c r="EB466">
        <f>'[3]DLPNO-CCSD(T1 or T)_TightPNO'!CX466</f>
        <v>-247.10249069400001</v>
      </c>
      <c r="EC466">
        <f>'[3]DLPNO-CCSD(T1 or T)_TightPNO'!CY466</f>
        <v>-248.14108066420499</v>
      </c>
      <c r="ED466">
        <f>'[3]DLPNO-CCSD(T1 or T)_TightPNO'!CZ466</f>
        <v>-247.10256790299999</v>
      </c>
      <c r="EE466">
        <f>'[3]DLPNO-CCSD(T1 or T)_TightPNO'!DA466</f>
        <v>-231.81946981731301</v>
      </c>
      <c r="EF466">
        <f>'[3]DLPNO-CCSD(T1 or T)_TightPNO'!DB466</f>
        <v>-230.78130505799999</v>
      </c>
      <c r="EH466" s="13" t="s">
        <v>998</v>
      </c>
      <c r="EJ466">
        <f t="shared" si="428"/>
        <v>-479.96797899016246</v>
      </c>
      <c r="EK466" s="36">
        <f t="shared" si="429"/>
        <v>-231.8182658655715</v>
      </c>
      <c r="EL466">
        <f t="shared" si="430"/>
        <v>-248.14064243934752</v>
      </c>
      <c r="EM466">
        <f t="shared" si="431"/>
        <v>-248.14112439528202</v>
      </c>
      <c r="EN466">
        <f t="shared" si="432"/>
        <v>-231.81913550930602</v>
      </c>
    </row>
    <row r="467" spans="1:144" ht="17" x14ac:dyDescent="0.2">
      <c r="A467" s="4">
        <f>'[1]De Raw'!$A465</f>
        <v>4.7147165389222607</v>
      </c>
      <c r="B467" t="s">
        <v>453</v>
      </c>
      <c r="C467" s="1">
        <f>ABS(AK467-$A467)</f>
        <v>0.14734465858417956</v>
      </c>
      <c r="D467" s="1">
        <f>ABS(AL467-$A467)</f>
        <v>6.9783254429318653E-2</v>
      </c>
      <c r="E467" s="1">
        <f>ABS(AM467-$A467)</f>
        <v>3.8780702077430007E-2</v>
      </c>
      <c r="F467" s="1">
        <f>ABS(AN467-$A467)</f>
        <v>0.36406366819543301</v>
      </c>
      <c r="G467" s="1">
        <f>ABS(AO467-$A467)</f>
        <v>0.35173425226897681</v>
      </c>
      <c r="H467" s="1">
        <f>ABS(AP467-$A467)</f>
        <v>6.1647079632276558E-3</v>
      </c>
      <c r="I467" s="15">
        <f>ABS(AQ467-$A467)</f>
        <v>0.49277865027881784</v>
      </c>
      <c r="J467" s="1">
        <f>ABS(AR467-$A467)</f>
        <v>0.22437945976103091</v>
      </c>
      <c r="K467" s="1">
        <f>ABS(AS467-$A467)</f>
        <v>0.13419959525889347</v>
      </c>
      <c r="L467" s="15">
        <f>ABS(AT467-$A467)</f>
        <v>0.46380769756090601</v>
      </c>
      <c r="M467" s="1">
        <f>ABS(AU467-$A467)</f>
        <v>0.24717555529877888</v>
      </c>
      <c r="N467" s="1">
        <f>ABS(AV467-$A467)</f>
        <v>0.10831607113106401</v>
      </c>
      <c r="O467" s="15">
        <f>ABS(AZ467-$A467)</f>
        <v>7.9133729733560365E-2</v>
      </c>
      <c r="P467" s="1">
        <f>ABS(BA467-$A467)</f>
        <v>3.1575327138749998E-2</v>
      </c>
      <c r="Q467" s="1">
        <f>ABS(BB467-$A467)</f>
        <v>2.3779201297405628E-2</v>
      </c>
      <c r="R467" s="15">
        <f>ABS(BC467-$A467)</f>
        <v>0.5571361413205107</v>
      </c>
      <c r="S467" s="1">
        <f>ABS(BD467-$A467)</f>
        <v>0.1607020635427272</v>
      </c>
      <c r="T467" s="1">
        <f>ABS(BE467-$A467)</f>
        <v>0.19821703888889175</v>
      </c>
      <c r="U467" s="91">
        <f>ABS(BI467-$A467)</f>
        <v>0.12132871111275456</v>
      </c>
      <c r="V467" s="92">
        <f>ABS(BJ467-$A467)</f>
        <v>1.0173760717490765E-2</v>
      </c>
      <c r="W467" s="92">
        <f>ABS(BK467-$A467)</f>
        <v>6.5751235915123551E-2</v>
      </c>
      <c r="X467" s="15">
        <f t="shared" si="393"/>
        <v>7.0628212736960627E-2</v>
      </c>
      <c r="Y467" s="1">
        <f t="shared" si="394"/>
        <v>3.5642850227159073E-2</v>
      </c>
      <c r="Z467" s="1">
        <f t="shared" si="395"/>
        <v>1.4653777832243087E-2</v>
      </c>
      <c r="AA467" s="15">
        <f t="shared" si="396"/>
        <v>0.1220119790585672</v>
      </c>
      <c r="AB467" s="1">
        <f t="shared" si="397"/>
        <v>1.4031405515710915E-2</v>
      </c>
      <c r="AC467" s="1">
        <f t="shared" si="398"/>
        <v>6.7598028709404012E-2</v>
      </c>
      <c r="AD467" s="15">
        <f t="shared" si="399"/>
        <v>0.10882320874769125</v>
      </c>
      <c r="AE467" s="1">
        <f t="shared" si="400"/>
        <v>6.5962444629699135E-3</v>
      </c>
      <c r="AF467" s="1">
        <f t="shared" si="401"/>
        <v>5.2381600966035613E-2</v>
      </c>
      <c r="AG467" s="15">
        <f t="shared" si="402"/>
        <v>0.15906290119076161</v>
      </c>
      <c r="AH467" s="1">
        <f t="shared" si="403"/>
        <v>4.4614688288138638E-2</v>
      </c>
      <c r="AI467" s="1">
        <f t="shared" si="404"/>
        <v>0.10339657841367433</v>
      </c>
      <c r="AJ467" s="1"/>
      <c r="AK467" s="1">
        <f t="shared" si="392"/>
        <v>4.8620611975064403</v>
      </c>
      <c r="AL467" s="1">
        <f t="shared" si="405"/>
        <v>4.6449332844929421</v>
      </c>
      <c r="AM467" s="1">
        <f t="shared" si="409"/>
        <v>4.7534972409996907</v>
      </c>
      <c r="AN467" s="1">
        <f t="shared" si="406"/>
        <v>5.0787802071176937</v>
      </c>
      <c r="AO467" s="1">
        <f t="shared" si="410"/>
        <v>4.3629822866532839</v>
      </c>
      <c r="AP467" s="1">
        <f t="shared" si="411"/>
        <v>4.7208812468854884</v>
      </c>
      <c r="AQ467" s="1">
        <f t="shared" si="407"/>
        <v>5.2074951892010786</v>
      </c>
      <c r="AR467" s="1">
        <f t="shared" si="408"/>
        <v>4.4903370791612298</v>
      </c>
      <c r="AS467" s="1">
        <f t="shared" si="412"/>
        <v>4.8489161341811542</v>
      </c>
      <c r="AT467" s="1">
        <f t="shared" si="413"/>
        <v>5.1785242364831667</v>
      </c>
      <c r="AU467" s="1">
        <f t="shared" si="414"/>
        <v>4.4675409836234818</v>
      </c>
      <c r="AV467" s="1">
        <f t="shared" si="415"/>
        <v>4.8230326100533247</v>
      </c>
      <c r="AW467" s="1"/>
      <c r="AX467" s="1"/>
      <c r="AY467" s="1"/>
      <c r="AZ467" s="1">
        <f t="shared" si="389"/>
        <v>4.6355828091887004</v>
      </c>
      <c r="BA467" s="1">
        <f t="shared" si="390"/>
        <v>4.7462918660610107</v>
      </c>
      <c r="BB467" s="1">
        <f t="shared" si="391"/>
        <v>4.6909373376248551</v>
      </c>
      <c r="BC467" s="1">
        <f t="shared" si="416"/>
        <v>5.2718526802427714</v>
      </c>
      <c r="BD467" s="1">
        <f t="shared" si="417"/>
        <v>4.5540144753795335</v>
      </c>
      <c r="BE467" s="1">
        <f t="shared" si="418"/>
        <v>4.9129335778111525</v>
      </c>
      <c r="BF467" s="87"/>
      <c r="BG467" s="87"/>
      <c r="BH467" s="87"/>
      <c r="BI467" s="1">
        <f t="shared" si="419"/>
        <v>4.5933878278095062</v>
      </c>
      <c r="BJ467" s="1">
        <f t="shared" si="420"/>
        <v>4.70454277820477</v>
      </c>
      <c r="BK467" s="1">
        <f t="shared" si="421"/>
        <v>4.6489653030071372</v>
      </c>
      <c r="BL467" s="87"/>
      <c r="BM467" s="87"/>
      <c r="BN467" s="87"/>
      <c r="BO467" s="1">
        <f>AZ467+(AQ467-NormalPNO!Y467)*$BO$1</f>
        <v>4.6440883261853001</v>
      </c>
      <c r="BP467" s="1">
        <f>BA467+(AR467-NormalPNO!Z467)*$BP$1</f>
        <v>4.7503593891494198</v>
      </c>
      <c r="BQ467" s="1">
        <f>BB467+(AS467-NormalPNO!AA467)*$BQ$1</f>
        <v>4.7000627610900176</v>
      </c>
      <c r="BR467" s="1">
        <f>BI467+(BC467-NormalPNO!Y467)*$BR$1</f>
        <v>4.5927045598636935</v>
      </c>
      <c r="BS467" s="1">
        <f>BJ467+(BD467-NormalPNO!Z467)*$BS$1</f>
        <v>4.7006851334065498</v>
      </c>
      <c r="BT467" s="1">
        <f>BK467+(BE467-NormalPNO!AA467)*$BT$1</f>
        <v>4.6471185102128567</v>
      </c>
      <c r="BU467" s="1">
        <f t="shared" si="422"/>
        <v>4.6058933301745695</v>
      </c>
      <c r="BV467" s="1">
        <f t="shared" si="423"/>
        <v>4.7213127833852306</v>
      </c>
      <c r="BW467" s="1">
        <f t="shared" si="424"/>
        <v>4.6623349379562251</v>
      </c>
      <c r="BX467" s="1">
        <f t="shared" si="425"/>
        <v>4.5556536377314991</v>
      </c>
      <c r="BY467" s="1">
        <f t="shared" si="426"/>
        <v>4.6701018506341221</v>
      </c>
      <c r="BZ467" s="1">
        <f t="shared" si="427"/>
        <v>4.6113199605085864</v>
      </c>
      <c r="CA467" s="1"/>
      <c r="CB467" t="s">
        <v>453</v>
      </c>
      <c r="CC467" s="13" t="s">
        <v>999</v>
      </c>
      <c r="CD467">
        <v>-480.09065684537597</v>
      </c>
      <c r="CE467" s="19">
        <v>-477.91412978199997</v>
      </c>
      <c r="CF467" s="19">
        <v>-479.96677849054203</v>
      </c>
      <c r="CG467" s="19">
        <v>-477.88550754900001</v>
      </c>
      <c r="CH467" s="19"/>
      <c r="CI467" s="19"/>
      <c r="CJ467">
        <v>-231.876982506491</v>
      </c>
      <c r="CK467" s="19">
        <v>-230.79432549800001</v>
      </c>
      <c r="CL467">
        <v>-231.81824159143801</v>
      </c>
      <c r="CM467" s="19">
        <v>-230.78113701199999</v>
      </c>
      <c r="CN467" s="19"/>
      <c r="CO467" s="19"/>
      <c r="CP467" s="19">
        <f>'[3]DLPNO-CCSD(T1 or T)_TightPNO'!BL467</f>
        <v>-248.20592615149101</v>
      </c>
      <c r="CQ467" s="19">
        <f>'[3]DLPNO-CCSD(T1 or T)_TightPNO'!BM467</f>
        <v>-247.118077427</v>
      </c>
      <c r="CR467" s="19">
        <f>'[3]DLPNO-CCSD(T1 or T)_TightPNO'!BN467</f>
        <v>-248.14023822762701</v>
      </c>
      <c r="CS467" s="19">
        <f>'[3]DLPNO-CCSD(T1 or T)_TightPNO'!BO467</f>
        <v>-247.10249069400001</v>
      </c>
      <c r="CT467" s="19"/>
      <c r="CU467" s="19"/>
      <c r="CV467" s="19">
        <f>'[3]DLPNO-CCSD(T1 or T)_TightPNO'!BR467</f>
        <v>-248.206058076228</v>
      </c>
      <c r="CW467" s="19">
        <f>'[3]DLPNO-CCSD(T1 or T)_TightPNO'!BS467</f>
        <v>-247.118098618</v>
      </c>
      <c r="CX467" s="19">
        <f>'[3]DLPNO-CCSD(T1 or T)_TightPNO'!BT467</f>
        <v>-248.14064266088599</v>
      </c>
      <c r="CY467" s="19">
        <f>'[3]DLPNO-CCSD(T1 or T)_TightPNO'!BU467</f>
        <v>-247.10255642499999</v>
      </c>
      <c r="CZ467" s="19"/>
      <c r="DA467" s="19"/>
      <c r="DB467" s="19">
        <f>'[3]DLPNO-CCSD(T1 or T)_TightPNO'!BX467</f>
        <v>-231.87719659709401</v>
      </c>
      <c r="DC467" s="19">
        <f>'[3]DLPNO-CCSD(T1 or T)_TightPNO'!BY467</f>
        <v>-230.79435716200001</v>
      </c>
      <c r="DD467" s="19">
        <f>'[3]DLPNO-CCSD(T1 or T)_TightPNO'!BZ467</f>
        <v>-231.818980022327</v>
      </c>
      <c r="DE467" s="19">
        <f>'[3]DLPNO-CCSD(T1 or T)_TightPNO'!CA467</f>
        <v>-230.78128577999999</v>
      </c>
      <c r="DF467" s="19"/>
      <c r="DG467" s="19"/>
      <c r="DH467" s="19"/>
      <c r="DI467" s="40" t="str">
        <f>'[3]DLPNO-CCSD(T1 or T)_TightPNO'!CE467</f>
        <v>57_Benzene-Peptide_NH-pi_1.10.xyz</v>
      </c>
      <c r="DJ467" s="40">
        <f>'[3]DLPNO-CCSD(T1 or T)_TightPNO'!CF467</f>
        <v>-479.96571639846201</v>
      </c>
      <c r="DK467" s="40">
        <f>'[3]DLPNO-CCSD(T1 or T)_TightPNO'!CG467</f>
        <v>-477.88550754900001</v>
      </c>
      <c r="DL467" s="40">
        <f>'[3]DLPNO-CCSD(T1 or T)_TightPNO'!CH467</f>
        <v>-231.81819304317099</v>
      </c>
      <c r="DM467" s="40">
        <f>'[3]DLPNO-CCSD(T1 or T)_TightPNO'!CI467</f>
        <v>-230.78113701199999</v>
      </c>
      <c r="DN467" s="40">
        <f>'[3]DLPNO-CCSD(T1 or T)_TightPNO'!CJ467</f>
        <v>-248.13942980418599</v>
      </c>
      <c r="DO467" s="40">
        <f>'[3]DLPNO-CCSD(T1 or T)_TightPNO'!CK467</f>
        <v>-247.10249069400001</v>
      </c>
      <c r="DP467" s="40">
        <f>'[3]DLPNO-CCSD(T1 or T)_TightPNO'!CL467</f>
        <v>-248.13983535898399</v>
      </c>
      <c r="DQ467" s="40">
        <f>'[3]DLPNO-CCSD(T1 or T)_TightPNO'!CM467</f>
        <v>-247.10255642499999</v>
      </c>
      <c r="DR467" s="40">
        <f>'[3]DLPNO-CCSD(T1 or T)_TightPNO'!CN467</f>
        <v>-231.81892818492099</v>
      </c>
      <c r="DS467" s="40">
        <f>'[3]DLPNO-CCSD(T1 or T)_TightPNO'!CO467</f>
        <v>-230.78128577999999</v>
      </c>
      <c r="DT467" s="19"/>
      <c r="DU467" s="10"/>
      <c r="DV467" s="13" t="s">
        <v>999</v>
      </c>
      <c r="DW467">
        <f>'[3]DLPNO-CCSD(T1 or T)_TightPNO'!CS467</f>
        <v>-479.96746412110798</v>
      </c>
      <c r="DX467">
        <f>'[3]DLPNO-CCSD(T1 or T)_TightPNO'!CT467</f>
        <v>-477.88550754900001</v>
      </c>
      <c r="DY467">
        <f>'[3]DLPNO-CCSD(T1 or T)_TightPNO'!CU467</f>
        <v>-231.818622354697</v>
      </c>
      <c r="DZ467">
        <f>'[3]DLPNO-CCSD(T1 or T)_TightPNO'!CV467</f>
        <v>-230.78113701199999</v>
      </c>
      <c r="EA467">
        <f>'[3]DLPNO-CCSD(T1 or T)_TightPNO'!CW467</f>
        <v>-248.140589263084</v>
      </c>
      <c r="EB467">
        <f>'[3]DLPNO-CCSD(T1 or T)_TightPNO'!CX467</f>
        <v>-247.10249069400001</v>
      </c>
      <c r="EC467">
        <f>'[3]DLPNO-CCSD(T1 or T)_TightPNO'!CY467</f>
        <v>-248.14100510249301</v>
      </c>
      <c r="ED467">
        <f>'[3]DLPNO-CCSD(T1 or T)_TightPNO'!CZ467</f>
        <v>-247.10255642499999</v>
      </c>
      <c r="EE467">
        <f>'[3]DLPNO-CCSD(T1 or T)_TightPNO'!DA467</f>
        <v>-231.81933953917499</v>
      </c>
      <c r="EF467">
        <f>'[3]DLPNO-CCSD(T1 or T)_TightPNO'!DB467</f>
        <v>-230.78128577999999</v>
      </c>
      <c r="EH467" s="13" t="s">
        <v>999</v>
      </c>
      <c r="EJ467">
        <f t="shared" si="428"/>
        <v>-479.96730953658204</v>
      </c>
      <c r="EK467" s="36">
        <f t="shared" si="429"/>
        <v>-231.8182658655715</v>
      </c>
      <c r="EL467">
        <f t="shared" si="430"/>
        <v>-248.14064243934752</v>
      </c>
      <c r="EM467">
        <f t="shared" si="431"/>
        <v>-248.14104631183699</v>
      </c>
      <c r="EN467">
        <f t="shared" si="432"/>
        <v>-231.81900594103001</v>
      </c>
    </row>
    <row r="468" spans="1:144" ht="17" x14ac:dyDescent="0.2">
      <c r="A468" s="4">
        <f>'[1]De Raw'!$A466</f>
        <v>3.3838945216388283</v>
      </c>
      <c r="B468" t="s">
        <v>454</v>
      </c>
      <c r="C468" s="1">
        <f>ABS(AK468-$A468)</f>
        <v>0.16757826526344966</v>
      </c>
      <c r="D468" s="1">
        <f>ABS(AL468-$A468)</f>
        <v>2.8954042848947648E-2</v>
      </c>
      <c r="E468" s="1">
        <f>ABS(AM468-$A468)</f>
        <v>9.8266154056198651E-2</v>
      </c>
      <c r="F468" s="1">
        <f>ABS(AN468-$A468)</f>
        <v>0.34872053088052546</v>
      </c>
      <c r="G468" s="1">
        <f>ABS(AO468-$A468)</f>
        <v>0.10009086049344917</v>
      </c>
      <c r="H468" s="1">
        <f>ABS(AP468-$A468)</f>
        <v>0.12431483519353792</v>
      </c>
      <c r="I468" s="15">
        <f>ABS(AQ468-$A468)</f>
        <v>0.4222429813990316</v>
      </c>
      <c r="J468" s="1">
        <f>ABS(AR468-$A468)</f>
        <v>2.7754931926273763E-2</v>
      </c>
      <c r="K468" s="1">
        <f>ABS(AS468-$A468)</f>
        <v>0.19724402473637914</v>
      </c>
      <c r="L468" s="15">
        <f>ABS(AT468-$A468)</f>
        <v>0.31059001527463392</v>
      </c>
      <c r="M468" s="1">
        <f>ABS(AU468-$A468)</f>
        <v>0.13012793618963503</v>
      </c>
      <c r="N468" s="1">
        <f>ABS(AV468-$A468)</f>
        <v>9.0231039542499669E-2</v>
      </c>
      <c r="O468" s="15">
        <f>ABS(AZ468-$A468)</f>
        <v>6.1133132381963051E-4</v>
      </c>
      <c r="P468" s="1">
        <f>ABS(BA468-$A468)</f>
        <v>6.6134394288122067E-2</v>
      </c>
      <c r="Q468" s="1">
        <f>ABS(BB468-$A468)</f>
        <v>3.3372862805970627E-2</v>
      </c>
      <c r="R468" s="15">
        <f>ABS(BC468-$A468)</f>
        <v>0.45900420664044939</v>
      </c>
      <c r="S468" s="1">
        <f>ABS(BD468-$A468)</f>
        <v>8.4130323394790985E-3</v>
      </c>
      <c r="T468" s="1">
        <f>ABS(BE468-$A468)</f>
        <v>0.23370861948996424</v>
      </c>
      <c r="U468" s="91">
        <f>ABS(BI468-$A468)</f>
        <v>2.3490590448318915E-2</v>
      </c>
      <c r="V468" s="92">
        <f>ABS(BJ468-$A468)</f>
        <v>4.2421434786202639E-2</v>
      </c>
      <c r="W468" s="92">
        <f>ABS(BK468-$A468)</f>
        <v>9.4654221689420837E-3</v>
      </c>
      <c r="X468" s="15">
        <f t="shared" si="393"/>
        <v>1.103109226664678E-2</v>
      </c>
      <c r="Y468" s="1">
        <f t="shared" si="394"/>
        <v>6.5215617352210487E-2</v>
      </c>
      <c r="Z468" s="1">
        <f t="shared" si="395"/>
        <v>2.7860479292521223E-2</v>
      </c>
      <c r="AA468" s="15">
        <f t="shared" si="396"/>
        <v>1.641499548389147E-2</v>
      </c>
      <c r="AB468" s="1">
        <f t="shared" si="397"/>
        <v>4.5355204997452603E-2</v>
      </c>
      <c r="AC468" s="1">
        <f t="shared" si="398"/>
        <v>1.314002419634841E-2</v>
      </c>
      <c r="AD468" s="15">
        <f t="shared" si="399"/>
        <v>0.11381080822032841</v>
      </c>
      <c r="AE468" s="1">
        <f t="shared" si="400"/>
        <v>4.6041997192079354E-2</v>
      </c>
      <c r="AF468" s="1">
        <f t="shared" si="401"/>
        <v>8.4881056449080283E-2</v>
      </c>
      <c r="AG468" s="15">
        <f t="shared" si="402"/>
        <v>0.16891674496709852</v>
      </c>
      <c r="AH468" s="1">
        <f t="shared" si="403"/>
        <v>0.1122463336123678</v>
      </c>
      <c r="AI468" s="1">
        <f t="shared" si="404"/>
        <v>0.14617568989603091</v>
      </c>
      <c r="AJ468" s="1"/>
      <c r="AK468" s="1">
        <f t="shared" si="392"/>
        <v>3.551472786902278</v>
      </c>
      <c r="AL468" s="1">
        <f t="shared" si="405"/>
        <v>3.412848564487776</v>
      </c>
      <c r="AM468" s="1">
        <f t="shared" si="409"/>
        <v>3.482160675695027</v>
      </c>
      <c r="AN468" s="1">
        <f t="shared" si="406"/>
        <v>3.7326150525193538</v>
      </c>
      <c r="AO468" s="1">
        <f t="shared" si="410"/>
        <v>3.2838036611453791</v>
      </c>
      <c r="AP468" s="1">
        <f t="shared" si="411"/>
        <v>3.5082093568323662</v>
      </c>
      <c r="AQ468" s="1">
        <f t="shared" si="407"/>
        <v>3.8061375030378599</v>
      </c>
      <c r="AR468" s="1">
        <f t="shared" si="408"/>
        <v>3.3561395897125545</v>
      </c>
      <c r="AS468" s="1">
        <f t="shared" si="412"/>
        <v>3.5811385463752075</v>
      </c>
      <c r="AT468" s="1">
        <f t="shared" si="413"/>
        <v>3.6944845369134622</v>
      </c>
      <c r="AU468" s="1">
        <f t="shared" si="414"/>
        <v>3.2537665854491933</v>
      </c>
      <c r="AV468" s="1">
        <f t="shared" si="415"/>
        <v>3.474125561181328</v>
      </c>
      <c r="AW468" s="1"/>
      <c r="AX468" s="1"/>
      <c r="AY468" s="1"/>
      <c r="AZ468" s="1">
        <f t="shared" si="389"/>
        <v>3.3845058529626479</v>
      </c>
      <c r="BA468" s="1">
        <f t="shared" si="390"/>
        <v>3.4500289159269504</v>
      </c>
      <c r="BB468" s="1">
        <f t="shared" si="391"/>
        <v>3.4172673844447989</v>
      </c>
      <c r="BC468" s="1">
        <f t="shared" si="416"/>
        <v>3.8428987282792777</v>
      </c>
      <c r="BD468" s="1">
        <f t="shared" si="417"/>
        <v>3.3923075539783074</v>
      </c>
      <c r="BE468" s="1">
        <f t="shared" si="418"/>
        <v>3.6176031411287926</v>
      </c>
      <c r="BF468" s="87"/>
      <c r="BG468" s="87"/>
      <c r="BH468" s="87"/>
      <c r="BI468" s="1">
        <f t="shared" si="419"/>
        <v>3.3604039311905094</v>
      </c>
      <c r="BJ468" s="1">
        <f t="shared" si="420"/>
        <v>3.426315956425031</v>
      </c>
      <c r="BK468" s="1">
        <f t="shared" si="421"/>
        <v>3.3933599438077704</v>
      </c>
      <c r="BL468" s="87"/>
      <c r="BM468" s="87"/>
      <c r="BN468" s="87"/>
      <c r="BO468" s="1">
        <f>AZ468+(AQ468-NormalPNO!Y468)*$BO$1</f>
        <v>3.3728634293721815</v>
      </c>
      <c r="BP468" s="1">
        <f>BA468+(AR468-NormalPNO!Z468)*$BP$1</f>
        <v>3.4491101389910388</v>
      </c>
      <c r="BQ468" s="1">
        <f>BB468+(AS468-NormalPNO!AA468)*$BQ$1</f>
        <v>3.4117550009313495</v>
      </c>
      <c r="BR468" s="1">
        <f>BI468+(BC468-NormalPNO!Y468)*$BR$1</f>
        <v>3.3674795261549368</v>
      </c>
      <c r="BS468" s="1">
        <f>BJ468+(BD468-NormalPNO!Z468)*$BS$1</f>
        <v>3.4292497266362809</v>
      </c>
      <c r="BT468" s="1">
        <f>BK468+(BE468-NormalPNO!AA468)*$BT$1</f>
        <v>3.3970345458351767</v>
      </c>
      <c r="BU468" s="1">
        <f t="shared" si="422"/>
        <v>3.2700837134184999</v>
      </c>
      <c r="BV468" s="1">
        <f t="shared" si="423"/>
        <v>3.337852524446749</v>
      </c>
      <c r="BW468" s="1">
        <f t="shared" si="424"/>
        <v>3.299013465189748</v>
      </c>
      <c r="BX468" s="1">
        <f t="shared" si="425"/>
        <v>3.2149777766717298</v>
      </c>
      <c r="BY468" s="1">
        <f t="shared" si="426"/>
        <v>3.2716481880264605</v>
      </c>
      <c r="BZ468" s="1">
        <f t="shared" si="427"/>
        <v>3.2377188317427974</v>
      </c>
      <c r="CA468" s="1"/>
      <c r="CB468" t="s">
        <v>454</v>
      </c>
      <c r="CC468" s="13" t="s">
        <v>1000</v>
      </c>
      <c r="CD468">
        <v>-480.08856828988701</v>
      </c>
      <c r="CE468" s="19">
        <v>-477.91480965199997</v>
      </c>
      <c r="CF468" s="19">
        <v>-479.96454528501101</v>
      </c>
      <c r="CG468" s="19">
        <v>-477.88615144400001</v>
      </c>
      <c r="CH468" s="19"/>
      <c r="CI468" s="19"/>
      <c r="CJ468">
        <v>-231.876982506491</v>
      </c>
      <c r="CK468" s="19">
        <v>-230.79432549800001</v>
      </c>
      <c r="CL468">
        <v>-231.81824159143801</v>
      </c>
      <c r="CM468" s="19">
        <v>-230.78113701199999</v>
      </c>
      <c r="CN468" s="19"/>
      <c r="CO468" s="19"/>
      <c r="CP468" s="19">
        <f>'[3]DLPNO-CCSD(T1 or T)_TightPNO'!BL468</f>
        <v>-248.20592615149101</v>
      </c>
      <c r="CQ468" s="19">
        <f>'[3]DLPNO-CCSD(T1 or T)_TightPNO'!BM468</f>
        <v>-247.118077427</v>
      </c>
      <c r="CR468" s="19">
        <f>'[3]DLPNO-CCSD(T1 or T)_TightPNO'!BN468</f>
        <v>-248.14023822762701</v>
      </c>
      <c r="CS468" s="19">
        <f>'[3]DLPNO-CCSD(T1 or T)_TightPNO'!BO468</f>
        <v>-247.10249069400001</v>
      </c>
      <c r="CT468" s="19"/>
      <c r="CU468" s="19"/>
      <c r="CV468" s="19">
        <f>'[3]DLPNO-CCSD(T1 or T)_TightPNO'!BR468</f>
        <v>-248.20601208391599</v>
      </c>
      <c r="CW468" s="19">
        <f>'[3]DLPNO-CCSD(T1 or T)_TightPNO'!BS468</f>
        <v>-247.11809116200001</v>
      </c>
      <c r="CX468" s="19">
        <f>'[3]DLPNO-CCSD(T1 or T)_TightPNO'!BT468</f>
        <v>-248.14048295194701</v>
      </c>
      <c r="CY468" s="19">
        <f>'[3]DLPNO-CCSD(T1 or T)_TightPNO'!BU468</f>
        <v>-247.102530943</v>
      </c>
      <c r="CZ468" s="19"/>
      <c r="DA468" s="19"/>
      <c r="DB468" s="19">
        <f>'[3]DLPNO-CCSD(T1 or T)_TightPNO'!BX468</f>
        <v>-231.877117485817</v>
      </c>
      <c r="DC468" s="19">
        <f>'[3]DLPNO-CCSD(T1 or T)_TightPNO'!BY468</f>
        <v>-230.79434787100001</v>
      </c>
      <c r="DD468" s="19">
        <f>'[3]DLPNO-CCSD(T1 or T)_TightPNO'!BZ468</f>
        <v>-231.81871398441001</v>
      </c>
      <c r="DE468" s="19">
        <f>'[3]DLPNO-CCSD(T1 or T)_TightPNO'!CA468</f>
        <v>-230.78124215299999</v>
      </c>
      <c r="DF468" s="19"/>
      <c r="DG468" s="19"/>
      <c r="DH468" s="19"/>
      <c r="DI468" s="40" t="str">
        <f>'[3]DLPNO-CCSD(T1 or T)_TightPNO'!CE468</f>
        <v>57_Benzene-Peptide_NH-pi_1.25.xyz</v>
      </c>
      <c r="DJ468" s="40">
        <f>'[3]DLPNO-CCSD(T1 or T)_TightPNO'!CF468</f>
        <v>-479.96357114782501</v>
      </c>
      <c r="DK468" s="40">
        <f>'[3]DLPNO-CCSD(T1 or T)_TightPNO'!CG468</f>
        <v>-477.88615144400001</v>
      </c>
      <c r="DL468" s="40">
        <f>'[3]DLPNO-CCSD(T1 or T)_TightPNO'!CH468</f>
        <v>-231.81819304317099</v>
      </c>
      <c r="DM468" s="40">
        <f>'[3]DLPNO-CCSD(T1 or T)_TightPNO'!CI468</f>
        <v>-230.78113701199999</v>
      </c>
      <c r="DN468" s="40">
        <f>'[3]DLPNO-CCSD(T1 or T)_TightPNO'!CJ468</f>
        <v>-248.13942980418599</v>
      </c>
      <c r="DO468" s="40">
        <f>'[3]DLPNO-CCSD(T1 or T)_TightPNO'!CK468</f>
        <v>-247.10249069400001</v>
      </c>
      <c r="DP468" s="40">
        <f>'[3]DLPNO-CCSD(T1 or T)_TightPNO'!CL468</f>
        <v>-248.13967387563</v>
      </c>
      <c r="DQ468" s="40">
        <f>'[3]DLPNO-CCSD(T1 or T)_TightPNO'!CM468</f>
        <v>-247.102530943</v>
      </c>
      <c r="DR468" s="40">
        <f>'[3]DLPNO-CCSD(T1 or T)_TightPNO'!CN468</f>
        <v>-231.81866419817601</v>
      </c>
      <c r="DS468" s="40">
        <f>'[3]DLPNO-CCSD(T1 or T)_TightPNO'!CO468</f>
        <v>-230.78124215299999</v>
      </c>
      <c r="DT468" s="19"/>
      <c r="DU468" s="10"/>
      <c r="DV468" s="13" t="s">
        <v>1000</v>
      </c>
      <c r="DW468">
        <f>'[3]DLPNO-CCSD(T1 or T)_TightPNO'!CS468</f>
        <v>-479.96509915340698</v>
      </c>
      <c r="DX468">
        <f>'[3]DLPNO-CCSD(T1 or T)_TightPNO'!CT468</f>
        <v>-477.88615144400001</v>
      </c>
      <c r="DY468">
        <f>'[3]DLPNO-CCSD(T1 or T)_TightPNO'!CU468</f>
        <v>-231.818622354697</v>
      </c>
      <c r="DZ468">
        <f>'[3]DLPNO-CCSD(T1 or T)_TightPNO'!CV468</f>
        <v>-230.78113701199999</v>
      </c>
      <c r="EA468">
        <f>'[3]DLPNO-CCSD(T1 or T)_TightPNO'!CW468</f>
        <v>-248.140589263084</v>
      </c>
      <c r="EB468">
        <f>'[3]DLPNO-CCSD(T1 or T)_TightPNO'!CX468</f>
        <v>-247.10249069400001</v>
      </c>
      <c r="EC468">
        <f>'[3]DLPNO-CCSD(T1 or T)_TightPNO'!CY468</f>
        <v>-248.14083847135799</v>
      </c>
      <c r="ED468">
        <f>'[3]DLPNO-CCSD(T1 or T)_TightPNO'!CZ468</f>
        <v>-247.102530943</v>
      </c>
      <c r="EE468">
        <f>'[3]DLPNO-CCSD(T1 or T)_TightPNO'!DA468</f>
        <v>-231.81907547515499</v>
      </c>
      <c r="EF468">
        <f>'[3]DLPNO-CCSD(T1 or T)_TightPNO'!DB468</f>
        <v>-230.78124215299999</v>
      </c>
      <c r="EH468" s="13" t="s">
        <v>1000</v>
      </c>
      <c r="EJ468">
        <f t="shared" si="428"/>
        <v>-479.96503235360399</v>
      </c>
      <c r="EK468" s="36">
        <f t="shared" si="429"/>
        <v>-231.8182658655715</v>
      </c>
      <c r="EL468">
        <f t="shared" si="430"/>
        <v>-248.14064243934752</v>
      </c>
      <c r="EM468">
        <f t="shared" si="431"/>
        <v>-248.14088749010551</v>
      </c>
      <c r="EN468">
        <f t="shared" si="432"/>
        <v>-231.81873887752701</v>
      </c>
    </row>
    <row r="469" spans="1:144" ht="17" x14ac:dyDescent="0.2">
      <c r="A469" s="4">
        <f>'[1]De Raw'!$A467</f>
        <v>1.7994252788482106</v>
      </c>
      <c r="B469" t="s">
        <v>455</v>
      </c>
      <c r="C469" s="1">
        <f>ABS(AK469-$A469)</f>
        <v>0.13629502528053905</v>
      </c>
      <c r="D469" s="1">
        <f>ABS(AL469-$A469)</f>
        <v>7.3630003309816283E-2</v>
      </c>
      <c r="E469" s="1">
        <f>ABS(AM469-$A469)</f>
        <v>0.10496251429517756</v>
      </c>
      <c r="F469" s="1">
        <f>ABS(AN469-$A469)</f>
        <v>0.21663267696577027</v>
      </c>
      <c r="G469" s="1">
        <f>ABS(AO469-$A469)</f>
        <v>9.5318512259827681E-3</v>
      </c>
      <c r="H469" s="1">
        <f>ABS(AP469-$A469)</f>
        <v>0.11308226409587663</v>
      </c>
      <c r="I469" s="15">
        <f>ABS(AQ469-$A469)</f>
        <v>0.26201034060670203</v>
      </c>
      <c r="J469" s="1">
        <f>ABS(AR469-$A469)</f>
        <v>5.7146138819438752E-2</v>
      </c>
      <c r="K469" s="1">
        <f>ABS(AS469-$A469)</f>
        <v>0.1595782397130705</v>
      </c>
      <c r="L469" s="15">
        <f>ABS(AT469-$A469)</f>
        <v>0.14984212896302096</v>
      </c>
      <c r="M469" s="1">
        <f>ABS(AU469-$A469)</f>
        <v>4.8258280378951524E-2</v>
      </c>
      <c r="N469" s="1">
        <f>ABS(AV469-$A469)</f>
        <v>5.0791924292034718E-2</v>
      </c>
      <c r="O469" s="15">
        <f>ABS(AZ469-$A469)</f>
        <v>5.387174706681086E-2</v>
      </c>
      <c r="P469" s="1">
        <f>ABS(BA469-$A469)</f>
        <v>8.443739098094305E-2</v>
      </c>
      <c r="Q469" s="1">
        <f>ABS(BB469-$A469)</f>
        <v>6.9154569023876622E-2</v>
      </c>
      <c r="R469" s="15">
        <f>ABS(BC469-$A469)</f>
        <v>0.28469917242716791</v>
      </c>
      <c r="S469" s="1">
        <f>ABS(BD469-$A469)</f>
        <v>8.0953282616166744E-2</v>
      </c>
      <c r="T469" s="1">
        <f>ABS(BE469-$A469)</f>
        <v>0.18282622752166722</v>
      </c>
      <c r="U469" s="91">
        <f>ABS(BI469-$A469)</f>
        <v>3.899616971467279E-2</v>
      </c>
      <c r="V469" s="92">
        <f>ABS(BJ469-$A469)</f>
        <v>6.8828609890580816E-2</v>
      </c>
      <c r="W469" s="92">
        <f>ABS(BK469-$A469)</f>
        <v>5.3912389802626581E-2</v>
      </c>
      <c r="X469" s="15">
        <f t="shared" si="393"/>
        <v>4.1046860231341853E-2</v>
      </c>
      <c r="Y469" s="1">
        <f t="shared" si="394"/>
        <v>8.2563850324248955E-2</v>
      </c>
      <c r="Z469" s="1">
        <f t="shared" si="395"/>
        <v>6.1789175296850907E-2</v>
      </c>
      <c r="AA469" s="15">
        <f t="shared" si="396"/>
        <v>4.591469667251924E-2</v>
      </c>
      <c r="AB469" s="1">
        <f t="shared" si="397"/>
        <v>7.2773386400139639E-2</v>
      </c>
      <c r="AC469" s="1">
        <f t="shared" si="398"/>
        <v>5.7954603959039286E-2</v>
      </c>
      <c r="AD469" s="15">
        <f t="shared" si="399"/>
        <v>6.1078416915498979E-2</v>
      </c>
      <c r="AE469" s="1">
        <f t="shared" si="400"/>
        <v>3.1060708120692837E-2</v>
      </c>
      <c r="AF469" s="1">
        <f t="shared" si="401"/>
        <v>5.1058955872627765E-2</v>
      </c>
      <c r="AG469" s="15">
        <f t="shared" si="402"/>
        <v>0.10710108363025816</v>
      </c>
      <c r="AH469" s="1">
        <f t="shared" si="403"/>
        <v>9.0419098175334556E-2</v>
      </c>
      <c r="AI469" s="1">
        <f t="shared" si="404"/>
        <v>0.1043078773818209</v>
      </c>
      <c r="AJ469" s="1"/>
      <c r="AK469" s="1">
        <f t="shared" si="392"/>
        <v>1.9357203041287496</v>
      </c>
      <c r="AL469" s="1">
        <f t="shared" si="405"/>
        <v>1.8730552821580269</v>
      </c>
      <c r="AM469" s="1">
        <f t="shared" si="409"/>
        <v>1.9043877931433881</v>
      </c>
      <c r="AN469" s="1">
        <f t="shared" si="406"/>
        <v>2.0160579558139808</v>
      </c>
      <c r="AO469" s="1">
        <f t="shared" si="410"/>
        <v>1.8089571300741933</v>
      </c>
      <c r="AP469" s="1">
        <f t="shared" si="411"/>
        <v>1.9125075429440872</v>
      </c>
      <c r="AQ469" s="1">
        <f t="shared" si="407"/>
        <v>2.0614356194549126</v>
      </c>
      <c r="AR469" s="1">
        <f t="shared" si="408"/>
        <v>1.8565714176676493</v>
      </c>
      <c r="AS469" s="1">
        <f t="shared" si="412"/>
        <v>1.9590035185612811</v>
      </c>
      <c r="AT469" s="1">
        <f t="shared" si="413"/>
        <v>1.9492674078112315</v>
      </c>
      <c r="AU469" s="1">
        <f t="shared" si="414"/>
        <v>1.7511669984692591</v>
      </c>
      <c r="AV469" s="1">
        <f t="shared" si="415"/>
        <v>1.8502172031402453</v>
      </c>
      <c r="AW469" s="1"/>
      <c r="AX469" s="1"/>
      <c r="AY469" s="1"/>
      <c r="AZ469" s="1">
        <f t="shared" si="389"/>
        <v>1.8532970259150214</v>
      </c>
      <c r="BA469" s="1">
        <f t="shared" si="390"/>
        <v>1.8838626698291536</v>
      </c>
      <c r="BB469" s="1">
        <f t="shared" si="391"/>
        <v>1.8685798478720872</v>
      </c>
      <c r="BC469" s="1">
        <f t="shared" si="416"/>
        <v>2.0841244512753785</v>
      </c>
      <c r="BD469" s="1">
        <f t="shared" si="417"/>
        <v>1.8803785614643773</v>
      </c>
      <c r="BE469" s="1">
        <f t="shared" si="418"/>
        <v>1.9822515063698778</v>
      </c>
      <c r="BF469" s="87"/>
      <c r="BG469" s="87"/>
      <c r="BH469" s="87"/>
      <c r="BI469" s="1">
        <f t="shared" si="419"/>
        <v>1.8384214485628834</v>
      </c>
      <c r="BJ469" s="1">
        <f t="shared" si="420"/>
        <v>1.8682538887387914</v>
      </c>
      <c r="BK469" s="1">
        <f t="shared" si="421"/>
        <v>1.8533376686508372</v>
      </c>
      <c r="BL469" s="87"/>
      <c r="BM469" s="87"/>
      <c r="BN469" s="87"/>
      <c r="BO469" s="1">
        <f>AZ469+(AQ469-NormalPNO!Y469)*$BO$1</f>
        <v>1.8404721390795524</v>
      </c>
      <c r="BP469" s="1">
        <f>BA469+(AR469-NormalPNO!Z469)*$BP$1</f>
        <v>1.8819891291724595</v>
      </c>
      <c r="BQ469" s="1">
        <f>BB469+(AS469-NormalPNO!AA469)*$BQ$1</f>
        <v>1.8612144541450615</v>
      </c>
      <c r="BR469" s="1">
        <f>BI469+(BC469-NormalPNO!Y469)*$BR$1</f>
        <v>1.8453399755207298</v>
      </c>
      <c r="BS469" s="1">
        <f>BJ469+(BD469-NormalPNO!Z469)*$BS$1</f>
        <v>1.8721986652483502</v>
      </c>
      <c r="BT469" s="1">
        <f>BK469+(BE469-NormalPNO!AA469)*$BT$1</f>
        <v>1.8573798828072499</v>
      </c>
      <c r="BU469" s="1">
        <f t="shared" si="422"/>
        <v>1.7383468619327116</v>
      </c>
      <c r="BV469" s="1">
        <f t="shared" si="423"/>
        <v>1.7683645707275177</v>
      </c>
      <c r="BW469" s="1">
        <f t="shared" si="424"/>
        <v>1.7483663229755828</v>
      </c>
      <c r="BX469" s="1">
        <f t="shared" si="425"/>
        <v>1.6923241952179524</v>
      </c>
      <c r="BY469" s="1">
        <f t="shared" si="426"/>
        <v>1.709006180672876</v>
      </c>
      <c r="BZ469" s="1">
        <f t="shared" si="427"/>
        <v>1.6951174014663897</v>
      </c>
      <c r="CA469" s="1"/>
      <c r="CB469" t="s">
        <v>455</v>
      </c>
      <c r="CC469" s="13" t="s">
        <v>1001</v>
      </c>
      <c r="CD469">
        <v>-480.08599342451402</v>
      </c>
      <c r="CE469" s="19">
        <v>-477.91418896099998</v>
      </c>
      <c r="CF469" s="19">
        <v>-479.961764925696</v>
      </c>
      <c r="CG469" s="19">
        <v>-477.88548123999999</v>
      </c>
      <c r="CH469" s="19"/>
      <c r="CI469" s="19"/>
      <c r="CJ469">
        <v>-231.876982506491</v>
      </c>
      <c r="CK469" s="19">
        <v>-230.79432549800001</v>
      </c>
      <c r="CL469">
        <v>-231.81824159143801</v>
      </c>
      <c r="CM469" s="19">
        <v>-230.78113701199999</v>
      </c>
      <c r="CN469" s="19"/>
      <c r="CO469" s="19"/>
      <c r="CP469" s="19">
        <f>'[3]DLPNO-CCSD(T1 or T)_TightPNO'!BL469</f>
        <v>-248.20592615149101</v>
      </c>
      <c r="CQ469" s="19">
        <f>'[3]DLPNO-CCSD(T1 or T)_TightPNO'!BM469</f>
        <v>-247.118077427</v>
      </c>
      <c r="CR469" s="19">
        <f>'[3]DLPNO-CCSD(T1 or T)_TightPNO'!BN469</f>
        <v>-248.14023822762701</v>
      </c>
      <c r="CS469" s="19">
        <f>'[3]DLPNO-CCSD(T1 or T)_TightPNO'!BO469</f>
        <v>-247.10249069400001</v>
      </c>
      <c r="CT469" s="19"/>
      <c r="CU469" s="19"/>
      <c r="CV469" s="19">
        <f>'[3]DLPNO-CCSD(T1 or T)_TightPNO'!BR469</f>
        <v>-248.20595945904699</v>
      </c>
      <c r="CW469" s="19">
        <f>'[3]DLPNO-CCSD(T1 or T)_TightPNO'!BS469</f>
        <v>-247.11808540600001</v>
      </c>
      <c r="CX469" s="19">
        <f>'[3]DLPNO-CCSD(T1 or T)_TightPNO'!BT469</f>
        <v>-248.140340711991</v>
      </c>
      <c r="CY469" s="19">
        <f>'[3]DLPNO-CCSD(T1 or T)_TightPNO'!BU469</f>
        <v>-247.102509209</v>
      </c>
      <c r="CZ469" s="19"/>
      <c r="DA469" s="19"/>
      <c r="DB469" s="19">
        <f>'[3]DLPNO-CCSD(T1 or T)_TightPNO'!BX469</f>
        <v>-231.877049062</v>
      </c>
      <c r="DC469" s="19">
        <f>'[3]DLPNO-CCSD(T1 or T)_TightPNO'!BY469</f>
        <v>-230.794340132</v>
      </c>
      <c r="DD469" s="19">
        <f>'[3]DLPNO-CCSD(T1 or T)_TightPNO'!BZ469</f>
        <v>-231.81846557894701</v>
      </c>
      <c r="DE469" s="19">
        <f>'[3]DLPNO-CCSD(T1 or T)_TightPNO'!CA469</f>
        <v>-230.78119596299999</v>
      </c>
      <c r="DF469" s="19"/>
      <c r="DG469" s="19"/>
      <c r="DH469" s="19"/>
      <c r="DI469" s="40" t="str">
        <f>'[3]DLPNO-CCSD(T1 or T)_TightPNO'!CE469</f>
        <v>57_Benzene-Peptide_NH-pi_1.50.xyz</v>
      </c>
      <c r="DJ469" s="40">
        <f>'[3]DLPNO-CCSD(T1 or T)_TightPNO'!CF469</f>
        <v>-479.96083564008097</v>
      </c>
      <c r="DK469" s="40">
        <f>'[3]DLPNO-CCSD(T1 or T)_TightPNO'!CG469</f>
        <v>-477.88548123999999</v>
      </c>
      <c r="DL469" s="40">
        <f>'[3]DLPNO-CCSD(T1 or T)_TightPNO'!CH469</f>
        <v>-231.81819304317099</v>
      </c>
      <c r="DM469" s="40">
        <f>'[3]DLPNO-CCSD(T1 or T)_TightPNO'!CI469</f>
        <v>-230.78113701199999</v>
      </c>
      <c r="DN469" s="40">
        <f>'[3]DLPNO-CCSD(T1 or T)_TightPNO'!CJ469</f>
        <v>-248.13942980418599</v>
      </c>
      <c r="DO469" s="40">
        <f>'[3]DLPNO-CCSD(T1 or T)_TightPNO'!CK469</f>
        <v>-247.10249069400001</v>
      </c>
      <c r="DP469" s="40">
        <f>'[3]DLPNO-CCSD(T1 or T)_TightPNO'!CL469</f>
        <v>-248.139535153167</v>
      </c>
      <c r="DQ469" s="40">
        <f>'[3]DLPNO-CCSD(T1 or T)_TightPNO'!CM469</f>
        <v>-247.102509209</v>
      </c>
      <c r="DR469" s="40">
        <f>'[3]DLPNO-CCSD(T1 or T)_TightPNO'!CN469</f>
        <v>-231.81841773035001</v>
      </c>
      <c r="DS469" s="40">
        <f>'[3]DLPNO-CCSD(T1 or T)_TightPNO'!CO469</f>
        <v>-230.78119596299999</v>
      </c>
      <c r="DT469" s="19"/>
      <c r="DU469" s="10"/>
      <c r="DV469" s="13" t="s">
        <v>1001</v>
      </c>
      <c r="DW469">
        <f>'[3]DLPNO-CCSD(T1 or T)_TightPNO'!CS469</f>
        <v>-479.962317972996</v>
      </c>
      <c r="DX469">
        <f>'[3]DLPNO-CCSD(T1 or T)_TightPNO'!CT469</f>
        <v>-477.88548123999999</v>
      </c>
      <c r="DY469">
        <f>'[3]DLPNO-CCSD(T1 or T)_TightPNO'!CU469</f>
        <v>-231.818622354697</v>
      </c>
      <c r="DZ469">
        <f>'[3]DLPNO-CCSD(T1 or T)_TightPNO'!CV469</f>
        <v>-230.78113701199999</v>
      </c>
      <c r="EA469">
        <f>'[3]DLPNO-CCSD(T1 or T)_TightPNO'!CW469</f>
        <v>-248.140589263084</v>
      </c>
      <c r="EB469">
        <f>'[3]DLPNO-CCSD(T1 or T)_TightPNO'!CX469</f>
        <v>-247.10249069400001</v>
      </c>
      <c r="EC469">
        <f>'[3]DLPNO-CCSD(T1 or T)_TightPNO'!CY469</f>
        <v>-248.14069277509401</v>
      </c>
      <c r="ED469">
        <f>'[3]DLPNO-CCSD(T1 or T)_TightPNO'!CZ469</f>
        <v>-247.102509209</v>
      </c>
      <c r="EE469">
        <f>'[3]DLPNO-CCSD(T1 or T)_TightPNO'!DA469</f>
        <v>-231.818834535771</v>
      </c>
      <c r="EF469">
        <f>'[3]DLPNO-CCSD(T1 or T)_TightPNO'!DB469</f>
        <v>-230.78119596299999</v>
      </c>
      <c r="EH469" s="13" t="s">
        <v>1001</v>
      </c>
      <c r="EJ469">
        <f t="shared" si="428"/>
        <v>-479.96222956850352</v>
      </c>
      <c r="EK469" s="36">
        <f t="shared" si="429"/>
        <v>-231.8182658655715</v>
      </c>
      <c r="EL469">
        <f t="shared" si="430"/>
        <v>-248.14064243934752</v>
      </c>
      <c r="EM469">
        <f t="shared" si="431"/>
        <v>-248.14074349140299</v>
      </c>
      <c r="EN469">
        <f t="shared" si="432"/>
        <v>-231.81848950324553</v>
      </c>
    </row>
    <row r="470" spans="1:144" ht="17" x14ac:dyDescent="0.2">
      <c r="A470" s="4">
        <f>'[1]De Raw'!$A468</f>
        <v>0.61943052097971263</v>
      </c>
      <c r="B470" t="s">
        <v>456</v>
      </c>
      <c r="C470" s="1">
        <f>ABS(AK470-$A470)</f>
        <v>3.0599243909770757E-2</v>
      </c>
      <c r="D470" s="1">
        <f>ABS(AL470-$A470)</f>
        <v>1.8467767783115652E-2</v>
      </c>
      <c r="E470" s="1">
        <f>ABS(AM470-$A470)</f>
        <v>2.4533505846443204E-2</v>
      </c>
      <c r="F470" s="1">
        <f>ABS(AN470-$A470)</f>
        <v>5.2299570953945551E-2</v>
      </c>
      <c r="G470" s="1">
        <f>ABS(AO470-$A470)</f>
        <v>4.1548106570176158E-3</v>
      </c>
      <c r="H470" s="1">
        <f>ABS(AP470-$A470)</f>
        <v>2.4072380148463912E-2</v>
      </c>
      <c r="I470" s="15">
        <f>ABS(AQ470-$A470)</f>
        <v>7.1705576455646791E-2</v>
      </c>
      <c r="J470" s="1">
        <f>ABS(AR470-$A470)</f>
        <v>1.5364833037965875E-2</v>
      </c>
      <c r="K470" s="1">
        <f>ABS(AS470-$A470)</f>
        <v>4.3535204746806277E-2</v>
      </c>
      <c r="L470" s="15">
        <f>ABS(AT470-$A470)</f>
        <v>5.7049812898138819E-2</v>
      </c>
      <c r="M470" s="1">
        <f>ABS(AU470-$A470)</f>
        <v>2.7466918763645598E-3</v>
      </c>
      <c r="N470" s="1">
        <f>ABS(AV470-$A470)</f>
        <v>2.7151560510887185E-2</v>
      </c>
      <c r="O470" s="15">
        <f>ABS(AZ470-$A470)</f>
        <v>3.6485205632600382E-3</v>
      </c>
      <c r="P470" s="1">
        <f>ABS(BA470-$A470)</f>
        <v>2.0502158367230128E-2</v>
      </c>
      <c r="Q470" s="1">
        <f>ABS(BB470-$A470)</f>
        <v>1.2075339465245083E-2</v>
      </c>
      <c r="R470" s="15">
        <f>ABS(BC470-$A470)</f>
        <v>8.1408579188662622E-2</v>
      </c>
      <c r="S470" s="1">
        <f>ABS(BD470-$A470)</f>
        <v>2.5124654885457565E-2</v>
      </c>
      <c r="T470" s="1">
        <f>ABS(BE470-$A470)</f>
        <v>5.3266617037060149E-2</v>
      </c>
      <c r="U470" s="91">
        <f>ABS(BI470-$A470)</f>
        <v>2.7131012621873785E-3</v>
      </c>
      <c r="V470" s="92">
        <f>ABS(BJ470-$A470)</f>
        <v>1.4103283978973091E-2</v>
      </c>
      <c r="W470" s="92">
        <f>ABS(BK470-$A470)</f>
        <v>5.6950913583928564E-3</v>
      </c>
      <c r="X470" s="15">
        <f t="shared" si="393"/>
        <v>6.847030856205194E-5</v>
      </c>
      <c r="Y470" s="1">
        <f t="shared" si="394"/>
        <v>1.9960289196914061E-2</v>
      </c>
      <c r="Z470" s="1">
        <f t="shared" si="395"/>
        <v>9.9423537235234782E-3</v>
      </c>
      <c r="AA470" s="15">
        <f t="shared" si="396"/>
        <v>5.5413479890020767E-4</v>
      </c>
      <c r="AB470" s="1">
        <f t="shared" si="397"/>
        <v>1.5361464740234143E-2</v>
      </c>
      <c r="AC470" s="1">
        <f t="shared" si="398"/>
        <v>6.9678371328414368E-3</v>
      </c>
      <c r="AD470" s="15">
        <f t="shared" si="399"/>
        <v>1.1370729539194491E-2</v>
      </c>
      <c r="AE470" s="1">
        <f t="shared" si="400"/>
        <v>6.5624758525573146E-4</v>
      </c>
      <c r="AF470" s="1">
        <f t="shared" si="401"/>
        <v>6.0292871748560684E-3</v>
      </c>
      <c r="AG470" s="15">
        <f t="shared" si="402"/>
        <v>2.1801992580401275E-2</v>
      </c>
      <c r="AH470" s="1">
        <f t="shared" si="403"/>
        <v>1.3260073782689896E-2</v>
      </c>
      <c r="AI470" s="1">
        <f t="shared" si="404"/>
        <v>1.8133499199430192E-2</v>
      </c>
      <c r="AJ470" s="1"/>
      <c r="AK470" s="1">
        <f t="shared" si="392"/>
        <v>0.65002976488948339</v>
      </c>
      <c r="AL470" s="1">
        <f t="shared" si="405"/>
        <v>0.63789828876282828</v>
      </c>
      <c r="AM470" s="1">
        <f t="shared" si="409"/>
        <v>0.64396402682615583</v>
      </c>
      <c r="AN470" s="1">
        <f t="shared" si="406"/>
        <v>0.67173009193365818</v>
      </c>
      <c r="AO470" s="1">
        <f t="shared" si="410"/>
        <v>0.61527571032269501</v>
      </c>
      <c r="AP470" s="1">
        <f t="shared" si="411"/>
        <v>0.64350290112817654</v>
      </c>
      <c r="AQ470" s="1">
        <f t="shared" si="407"/>
        <v>0.69113609743535942</v>
      </c>
      <c r="AR470" s="1">
        <f t="shared" si="408"/>
        <v>0.6347953540176785</v>
      </c>
      <c r="AS470" s="1">
        <f t="shared" si="412"/>
        <v>0.66296572572651891</v>
      </c>
      <c r="AT470" s="1">
        <f t="shared" si="413"/>
        <v>0.67648033387785145</v>
      </c>
      <c r="AU470" s="1">
        <f t="shared" si="414"/>
        <v>0.61668382910334807</v>
      </c>
      <c r="AV470" s="1">
        <f t="shared" si="415"/>
        <v>0.64658208149059981</v>
      </c>
      <c r="AW470" s="1"/>
      <c r="AX470" s="1"/>
      <c r="AY470" s="1"/>
      <c r="AZ470" s="1">
        <f t="shared" si="389"/>
        <v>0.62307904154297267</v>
      </c>
      <c r="BA470" s="1">
        <f t="shared" si="390"/>
        <v>0.63993267934694276</v>
      </c>
      <c r="BB470" s="1">
        <f t="shared" si="391"/>
        <v>0.63150586044495771</v>
      </c>
      <c r="BC470" s="1">
        <f t="shared" si="416"/>
        <v>0.70083910016837525</v>
      </c>
      <c r="BD470" s="1">
        <f t="shared" si="417"/>
        <v>0.64455517586517019</v>
      </c>
      <c r="BE470" s="1">
        <f t="shared" si="418"/>
        <v>0.67269713801677278</v>
      </c>
      <c r="BF470" s="87"/>
      <c r="BG470" s="87"/>
      <c r="BH470" s="87"/>
      <c r="BI470" s="1">
        <f t="shared" si="419"/>
        <v>0.61671741971752525</v>
      </c>
      <c r="BJ470" s="1">
        <f t="shared" si="420"/>
        <v>0.63353380495868572</v>
      </c>
      <c r="BK470" s="1">
        <f t="shared" si="421"/>
        <v>0.62512561233810549</v>
      </c>
      <c r="BL470" s="87"/>
      <c r="BM470" s="87"/>
      <c r="BN470" s="87"/>
      <c r="BO470" s="1">
        <f>AZ470+(AQ470-NormalPNO!Y470)*$BO$1</f>
        <v>0.61936205067115058</v>
      </c>
      <c r="BP470" s="1">
        <f>BA470+(AR470-NormalPNO!Z470)*$BP$1</f>
        <v>0.63939081017662669</v>
      </c>
      <c r="BQ470" s="1">
        <f>BB470+(AS470-NormalPNO!AA470)*$BQ$1</f>
        <v>0.62937287470323611</v>
      </c>
      <c r="BR470" s="1">
        <f>BI470+(BC470-NormalPNO!Y470)*$BR$1</f>
        <v>0.61887638618081242</v>
      </c>
      <c r="BS470" s="1">
        <f>BJ470+(BD470-NormalPNO!Z470)*$BS$1</f>
        <v>0.63479198571994677</v>
      </c>
      <c r="BT470" s="1">
        <f>BK470+(BE470-NormalPNO!AA470)*$BT$1</f>
        <v>0.62639835811255407</v>
      </c>
      <c r="BU470" s="1">
        <f t="shared" si="422"/>
        <v>0.60805979144051814</v>
      </c>
      <c r="BV470" s="1">
        <f t="shared" si="423"/>
        <v>0.62008676856496836</v>
      </c>
      <c r="BW470" s="1">
        <f t="shared" si="424"/>
        <v>0.61340123380485656</v>
      </c>
      <c r="BX470" s="1">
        <f t="shared" si="425"/>
        <v>0.59762852839931135</v>
      </c>
      <c r="BY470" s="1">
        <f t="shared" si="426"/>
        <v>0.60617044719702273</v>
      </c>
      <c r="BZ470" s="1">
        <f t="shared" si="427"/>
        <v>0.60129702178028244</v>
      </c>
      <c r="CA470" s="1"/>
      <c r="CB470" t="s">
        <v>456</v>
      </c>
      <c r="CC470" s="13" t="s">
        <v>1002</v>
      </c>
      <c r="CD470">
        <v>-480.08394454630701</v>
      </c>
      <c r="CE470" s="19">
        <v>-477.913206038</v>
      </c>
      <c r="CF470" s="19">
        <v>-479.95958121449797</v>
      </c>
      <c r="CG470" s="19">
        <v>-477.88445786300002</v>
      </c>
      <c r="CH470" s="19"/>
      <c r="CI470" s="19"/>
      <c r="CJ470">
        <v>-231.876982506491</v>
      </c>
      <c r="CK470" s="19">
        <v>-230.79432549800001</v>
      </c>
      <c r="CL470">
        <v>-231.81824159143801</v>
      </c>
      <c r="CM470" s="19">
        <v>-230.78113701199999</v>
      </c>
      <c r="CN470" s="19"/>
      <c r="CO470" s="19"/>
      <c r="CP470" s="19">
        <f>'[3]DLPNO-CCSD(T1 or T)_TightPNO'!BL470</f>
        <v>-248.20592615149101</v>
      </c>
      <c r="CQ470" s="19">
        <f>'[3]DLPNO-CCSD(T1 or T)_TightPNO'!BM470</f>
        <v>-247.118077427</v>
      </c>
      <c r="CR470" s="19">
        <f>'[3]DLPNO-CCSD(T1 or T)_TightPNO'!BN470</f>
        <v>-248.14023822762701</v>
      </c>
      <c r="CS470" s="19">
        <f>'[3]DLPNO-CCSD(T1 or T)_TightPNO'!BO470</f>
        <v>-247.10249069400001</v>
      </c>
      <c r="CT470" s="19"/>
      <c r="CU470" s="19"/>
      <c r="CV470" s="19">
        <f>'[3]DLPNO-CCSD(T1 or T)_TightPNO'!BR470</f>
        <v>-248.20592842658399</v>
      </c>
      <c r="CW470" s="19">
        <f>'[3]DLPNO-CCSD(T1 or T)_TightPNO'!BS470</f>
        <v>-247.11807952500001</v>
      </c>
      <c r="CX470" s="19">
        <f>'[3]DLPNO-CCSD(T1 or T)_TightPNO'!BT470</f>
        <v>-248.14026259499599</v>
      </c>
      <c r="CY470" s="19">
        <f>'[3]DLPNO-CCSD(T1 or T)_TightPNO'!BU470</f>
        <v>-247.102495463</v>
      </c>
      <c r="CZ470" s="19"/>
      <c r="DA470" s="19"/>
      <c r="DB470" s="19">
        <f>'[3]DLPNO-CCSD(T1 or T)_TightPNO'!BX470</f>
        <v>-231.87699956413499</v>
      </c>
      <c r="DC470" s="19">
        <f>'[3]DLPNO-CCSD(T1 or T)_TightPNO'!BY470</f>
        <v>-230.79433218</v>
      </c>
      <c r="DD470" s="19">
        <f>'[3]DLPNO-CCSD(T1 or T)_TightPNO'!BZ470</f>
        <v>-231.818307008755</v>
      </c>
      <c r="DE470" s="19">
        <f>'[3]DLPNO-CCSD(T1 or T)_TightPNO'!CA470</f>
        <v>-230.781162999</v>
      </c>
      <c r="DF470" s="19"/>
      <c r="DG470" s="19"/>
      <c r="DH470" s="19"/>
      <c r="DI470" s="40" t="str">
        <f>'[3]DLPNO-CCSD(T1 or T)_TightPNO'!CE470</f>
        <v>57_Benzene-Peptide_NH-pi_2.00.xyz</v>
      </c>
      <c r="DJ470" s="40">
        <f>'[3]DLPNO-CCSD(T1 or T)_TightPNO'!CF470</f>
        <v>-479.95869331735298</v>
      </c>
      <c r="DK470" s="40">
        <f>'[3]DLPNO-CCSD(T1 or T)_TightPNO'!CG470</f>
        <v>-477.88445786300002</v>
      </c>
      <c r="DL470" s="40">
        <f>'[3]DLPNO-CCSD(T1 or T)_TightPNO'!CH470</f>
        <v>-231.81819304317099</v>
      </c>
      <c r="DM470" s="40">
        <f>'[3]DLPNO-CCSD(T1 or T)_TightPNO'!CI470</f>
        <v>-230.78113701199999</v>
      </c>
      <c r="DN470" s="40">
        <f>'[3]DLPNO-CCSD(T1 or T)_TightPNO'!CJ470</f>
        <v>-248.13942980418599</v>
      </c>
      <c r="DO470" s="40">
        <f>'[3]DLPNO-CCSD(T1 or T)_TightPNO'!CK470</f>
        <v>-247.10249069400001</v>
      </c>
      <c r="DP470" s="40">
        <f>'[3]DLPNO-CCSD(T1 or T)_TightPNO'!CL470</f>
        <v>-248.13945554391799</v>
      </c>
      <c r="DQ470" s="40">
        <f>'[3]DLPNO-CCSD(T1 or T)_TightPNO'!CM470</f>
        <v>-247.102495463</v>
      </c>
      <c r="DR470" s="40">
        <f>'[3]DLPNO-CCSD(T1 or T)_TightPNO'!CN470</f>
        <v>-231.818257269219</v>
      </c>
      <c r="DS470" s="40">
        <f>'[3]DLPNO-CCSD(T1 or T)_TightPNO'!CO470</f>
        <v>-230.781162999</v>
      </c>
      <c r="DT470" s="19"/>
      <c r="DU470" s="10"/>
      <c r="DV470" s="13" t="s">
        <v>1002</v>
      </c>
      <c r="DW470">
        <f>'[3]DLPNO-CCSD(T1 or T)_TightPNO'!CS470</f>
        <v>-479.96028965776901</v>
      </c>
      <c r="DX470">
        <f>'[3]DLPNO-CCSD(T1 or T)_TightPNO'!CT470</f>
        <v>-477.88445786300002</v>
      </c>
      <c r="DY470">
        <f>'[3]DLPNO-CCSD(T1 or T)_TightPNO'!CU470</f>
        <v>-231.818622354697</v>
      </c>
      <c r="DZ470">
        <f>'[3]DLPNO-CCSD(T1 or T)_TightPNO'!CV470</f>
        <v>-230.78113701199999</v>
      </c>
      <c r="EA470">
        <f>'[3]DLPNO-CCSD(T1 or T)_TightPNO'!CW470</f>
        <v>-248.140589263084</v>
      </c>
      <c r="EB470">
        <f>'[3]DLPNO-CCSD(T1 or T)_TightPNO'!CX470</f>
        <v>-247.10249069400001</v>
      </c>
      <c r="EC470">
        <f>'[3]DLPNO-CCSD(T1 or T)_TightPNO'!CY470</f>
        <v>-248.14061859105399</v>
      </c>
      <c r="ED470">
        <f>'[3]DLPNO-CCSD(T1 or T)_TightPNO'!CZ470</f>
        <v>-247.102495463</v>
      </c>
      <c r="EE470">
        <f>'[3]DLPNO-CCSD(T1 or T)_TightPNO'!DA470</f>
        <v>-231.81868831851901</v>
      </c>
      <c r="EF470">
        <f>'[3]DLPNO-CCSD(T1 or T)_TightPNO'!DB470</f>
        <v>-230.781162999</v>
      </c>
      <c r="EH470" s="13" t="s">
        <v>1002</v>
      </c>
      <c r="EJ470">
        <f t="shared" si="428"/>
        <v>-479.96002516307044</v>
      </c>
      <c r="EK470" s="36">
        <f t="shared" si="429"/>
        <v>-231.8182658655715</v>
      </c>
      <c r="EL470">
        <f t="shared" si="430"/>
        <v>-248.14064243934752</v>
      </c>
      <c r="EM470">
        <f t="shared" si="431"/>
        <v>-248.140666120535</v>
      </c>
      <c r="EN470">
        <f t="shared" si="432"/>
        <v>-231.818331878523</v>
      </c>
    </row>
    <row r="471" spans="1:144" ht="17" x14ac:dyDescent="0.2">
      <c r="A471" s="4">
        <f>'[1]De Raw'!$A469</f>
        <v>2.8841623138751111</v>
      </c>
      <c r="B471" t="s">
        <v>457</v>
      </c>
      <c r="C471" s="1">
        <f>ABS(AK471-$A471)</f>
        <v>7.7235725550265144E-2</v>
      </c>
      <c r="D471" s="1">
        <f>ABS(AL471-$A471)</f>
        <v>0.21025968085216817</v>
      </c>
      <c r="E471" s="1">
        <f>ABS(AM471-$A471)</f>
        <v>6.6511977650951515E-2</v>
      </c>
      <c r="F471" s="1">
        <f>ABS(AN471-$A471)</f>
        <v>9.9399128306079554E-2</v>
      </c>
      <c r="G471" s="1">
        <f>ABS(AO471-$A471)</f>
        <v>0.72398734101356244</v>
      </c>
      <c r="H471" s="1">
        <f>ABS(AP471-$A471)</f>
        <v>0.31229410635374144</v>
      </c>
      <c r="I471" s="15">
        <f>ABS(AQ471-$A471)</f>
        <v>0.32293169124698373</v>
      </c>
      <c r="J471" s="1">
        <f>ABS(AR471-$A471)</f>
        <v>0.48716100498671233</v>
      </c>
      <c r="K471" s="1">
        <f>ABS(AS471-$A471)</f>
        <v>8.2114656869864522E-2</v>
      </c>
      <c r="L471" s="15">
        <f>ABS(AT471-$A471)</f>
        <v>0.28294383286788394</v>
      </c>
      <c r="M471" s="1">
        <f>ABS(AU471-$A471)</f>
        <v>0.50018417399019954</v>
      </c>
      <c r="N471" s="1">
        <f>ABS(AV471-$A471)</f>
        <v>0.1086201705611578</v>
      </c>
      <c r="O471" s="15">
        <f>ABS(AZ471-$A471)</f>
        <v>8.3850987584651815E-2</v>
      </c>
      <c r="P471" s="1">
        <f>ABS(BA471-$A471)</f>
        <v>2.8713663028661962E-2</v>
      </c>
      <c r="Q471" s="1">
        <f>ABS(BB471-$A471)</f>
        <v>5.6282325306656666E-2</v>
      </c>
      <c r="R471" s="15">
        <f>ABS(BC471-$A471)</f>
        <v>0.43469797271743627</v>
      </c>
      <c r="S471" s="1">
        <f>ABS(BD471-$A471)</f>
        <v>0.36874783697328706</v>
      </c>
      <c r="T471" s="1">
        <f>ABS(BE471-$A471)</f>
        <v>3.2975067872074604E-2</v>
      </c>
      <c r="U471" s="91">
        <f>ABS(BI471-$A471)</f>
        <v>0.15712880014593322</v>
      </c>
      <c r="V471" s="92">
        <f>ABS(BJ471-$A471)</f>
        <v>0.10634940268391091</v>
      </c>
      <c r="W471" s="92">
        <f>ABS(BK471-$A471)</f>
        <v>0.13173910141492229</v>
      </c>
      <c r="X471" s="15">
        <f t="shared" si="393"/>
        <v>0.10039230591567172</v>
      </c>
      <c r="Y471" s="1">
        <f t="shared" si="394"/>
        <v>3.0964521462391481E-2</v>
      </c>
      <c r="Z471" s="1">
        <f t="shared" si="395"/>
        <v>6.5533493318755465E-2</v>
      </c>
      <c r="AA471" s="15">
        <f t="shared" si="396"/>
        <v>0.14414792617725958</v>
      </c>
      <c r="AB471" s="1">
        <f t="shared" si="397"/>
        <v>9.7946047271757042E-2</v>
      </c>
      <c r="AC471" s="1">
        <f t="shared" si="398"/>
        <v>0.12373667448405579</v>
      </c>
      <c r="AD471" s="15">
        <f t="shared" si="399"/>
        <v>0.1248306092673146</v>
      </c>
      <c r="AE471" s="1">
        <f t="shared" si="400"/>
        <v>4.2983949565235324E-2</v>
      </c>
      <c r="AF471" s="1">
        <f t="shared" si="401"/>
        <v>8.5572050008618561E-2</v>
      </c>
      <c r="AG471" s="15">
        <f t="shared" si="402"/>
        <v>0.20921232889907859</v>
      </c>
      <c r="AH471" s="1">
        <f t="shared" si="403"/>
        <v>0.12602514143692201</v>
      </c>
      <c r="AI471" s="1">
        <f t="shared" si="404"/>
        <v>0.17028907382520719</v>
      </c>
      <c r="AJ471" s="1"/>
      <c r="AK471" s="1">
        <f t="shared" si="392"/>
        <v>2.9613980394253763</v>
      </c>
      <c r="AL471" s="1">
        <f t="shared" si="405"/>
        <v>2.673902633022943</v>
      </c>
      <c r="AM471" s="1">
        <f t="shared" si="409"/>
        <v>2.8176503362241596</v>
      </c>
      <c r="AN471" s="1">
        <f t="shared" si="406"/>
        <v>2.9835614421811907</v>
      </c>
      <c r="AO471" s="1">
        <f t="shared" si="410"/>
        <v>2.1601749728615487</v>
      </c>
      <c r="AP471" s="1">
        <f t="shared" si="411"/>
        <v>2.5718682075213697</v>
      </c>
      <c r="AQ471" s="1">
        <f t="shared" si="407"/>
        <v>3.2070940051220949</v>
      </c>
      <c r="AR471" s="1">
        <f t="shared" si="408"/>
        <v>2.3970013088883988</v>
      </c>
      <c r="AS471" s="1">
        <f t="shared" si="412"/>
        <v>2.8020476570052466</v>
      </c>
      <c r="AT471" s="1">
        <f t="shared" si="413"/>
        <v>3.1671061467429951</v>
      </c>
      <c r="AU471" s="1">
        <f t="shared" si="414"/>
        <v>2.3839781398849116</v>
      </c>
      <c r="AV471" s="1">
        <f t="shared" si="415"/>
        <v>2.7755421433139533</v>
      </c>
      <c r="AW471" s="1"/>
      <c r="AX471" s="1"/>
      <c r="AY471" s="1"/>
      <c r="AZ471" s="1">
        <f t="shared" si="389"/>
        <v>2.8003113262904593</v>
      </c>
      <c r="BA471" s="1">
        <f t="shared" si="390"/>
        <v>2.8554486508464492</v>
      </c>
      <c r="BB471" s="1">
        <f t="shared" si="391"/>
        <v>2.8278799885684545</v>
      </c>
      <c r="BC471" s="1">
        <f t="shared" si="416"/>
        <v>3.3188602865925474</v>
      </c>
      <c r="BD471" s="1">
        <f t="shared" si="417"/>
        <v>2.5154144769018241</v>
      </c>
      <c r="BE471" s="1">
        <f t="shared" si="418"/>
        <v>2.9171373817471857</v>
      </c>
      <c r="BF471" s="87"/>
      <c r="BG471" s="87"/>
      <c r="BH471" s="87"/>
      <c r="BI471" s="1">
        <f t="shared" si="419"/>
        <v>2.7270335137291779</v>
      </c>
      <c r="BJ471" s="1">
        <f t="shared" si="420"/>
        <v>2.7778129111912002</v>
      </c>
      <c r="BK471" s="1">
        <f t="shared" si="421"/>
        <v>2.7524232124601888</v>
      </c>
      <c r="BL471" s="87"/>
      <c r="BM471" s="87"/>
      <c r="BN471" s="87"/>
      <c r="BO471" s="1">
        <f>AZ471+(AQ471-NormalPNO!Y471)*$BO$1</f>
        <v>2.7837700079594394</v>
      </c>
      <c r="BP471" s="1">
        <f>BA471+(AR471-NormalPNO!Z471)*$BP$1</f>
        <v>2.8531977924127196</v>
      </c>
      <c r="BQ471" s="1">
        <f>BB471+(AS471-NormalPNO!AA471)*$BQ$1</f>
        <v>2.8186288205563557</v>
      </c>
      <c r="BR471" s="1">
        <f>BI471+(BC471-NormalPNO!Y471)*$BR$1</f>
        <v>2.7400143876978516</v>
      </c>
      <c r="BS471" s="1">
        <f>BJ471+(BD471-NormalPNO!Z471)*$BS$1</f>
        <v>2.7862162666033541</v>
      </c>
      <c r="BT471" s="1">
        <f>BK471+(BE471-NormalPNO!AA471)*$BT$1</f>
        <v>2.7604256393910553</v>
      </c>
      <c r="BU471" s="1">
        <f t="shared" si="422"/>
        <v>2.7593317046077965</v>
      </c>
      <c r="BV471" s="1">
        <f t="shared" si="423"/>
        <v>2.8411783643098758</v>
      </c>
      <c r="BW471" s="1">
        <f t="shared" si="424"/>
        <v>2.7985902638664926</v>
      </c>
      <c r="BX471" s="1">
        <f t="shared" si="425"/>
        <v>2.6749499849760325</v>
      </c>
      <c r="BY471" s="1">
        <f t="shared" si="426"/>
        <v>2.7581371724381891</v>
      </c>
      <c r="BZ471" s="1">
        <f t="shared" si="427"/>
        <v>2.7138732400499039</v>
      </c>
      <c r="CA471" s="1"/>
      <c r="CB471" t="s">
        <v>457</v>
      </c>
      <c r="CC471" s="13" t="s">
        <v>1003</v>
      </c>
      <c r="CD471">
        <v>-495.82248570210197</v>
      </c>
      <c r="CE471" s="19">
        <v>-493.58192151100002</v>
      </c>
      <c r="CF471" s="19">
        <v>-495.69864031207698</v>
      </c>
      <c r="CG471" s="19">
        <v>-493.55367989400003</v>
      </c>
      <c r="CH471" s="19"/>
      <c r="CI471" s="19"/>
      <c r="CJ471">
        <v>-247.90888390622601</v>
      </c>
      <c r="CK471" s="19">
        <v>-246.792649686</v>
      </c>
      <c r="CL471">
        <v>-247.846765047237</v>
      </c>
      <c r="CM471" s="19">
        <v>-246.77847290299999</v>
      </c>
      <c r="CN471" s="19"/>
      <c r="CO471" s="19"/>
      <c r="CP471" s="19">
        <f>'[3]DLPNO-CCSD(T1 or T)_TightPNO'!BL471</f>
        <v>-247.908882507898</v>
      </c>
      <c r="CQ471" s="19">
        <f>'[3]DLPNO-CCSD(T1 or T)_TightPNO'!BM471</f>
        <v>-246.79264968699999</v>
      </c>
      <c r="CR471" s="19">
        <f>'[3]DLPNO-CCSD(T1 or T)_TightPNO'!BN471</f>
        <v>-247.84676443543401</v>
      </c>
      <c r="CS471" s="19">
        <f>'[3]DLPNO-CCSD(T1 or T)_TightPNO'!BO471</f>
        <v>-246.77847263999999</v>
      </c>
      <c r="CT471" s="19"/>
      <c r="CU471" s="19"/>
      <c r="CV471" s="19">
        <f>'[3]DLPNO-CCSD(T1 or T)_TightPNO'!BR471</f>
        <v>-247.909112439111</v>
      </c>
      <c r="CW471" s="19">
        <f>'[3]DLPNO-CCSD(T1 or T)_TightPNO'!BS471</f>
        <v>-246.79268015400001</v>
      </c>
      <c r="CX471" s="19">
        <f>'[3]DLPNO-CCSD(T1 or T)_TightPNO'!BT471</f>
        <v>-247.84741042148099</v>
      </c>
      <c r="CY471" s="19">
        <f>'[3]DLPNO-CCSD(T1 or T)_TightPNO'!BU471</f>
        <v>-246.77857047399999</v>
      </c>
      <c r="CZ471" s="19"/>
      <c r="DA471" s="19"/>
      <c r="DB471" s="19">
        <f>'[3]DLPNO-CCSD(T1 or T)_TightPNO'!BX471</f>
        <v>-247.909112128087</v>
      </c>
      <c r="DC471" s="19">
        <f>'[3]DLPNO-CCSD(T1 or T)_TightPNO'!BY471</f>
        <v>-246.79267972</v>
      </c>
      <c r="DD471" s="19">
        <f>'[3]DLPNO-CCSD(T1 or T)_TightPNO'!BZ471</f>
        <v>-247.847410026022</v>
      </c>
      <c r="DE471" s="19">
        <f>'[3]DLPNO-CCSD(T1 or T)_TightPNO'!CA471</f>
        <v>-246.77856966600001</v>
      </c>
      <c r="DF471" s="19"/>
      <c r="DG471" s="19"/>
      <c r="DH471" s="19"/>
      <c r="DI471" s="40" t="str">
        <f>'[3]DLPNO-CCSD(T1 or T)_TightPNO'!CE471</f>
        <v>58_Pyridine-Pyridine_CH-N_0.90.xyz</v>
      </c>
      <c r="DJ471" s="40">
        <f>'[3]DLPNO-CCSD(T1 or T)_TightPNO'!CF471</f>
        <v>-495.69745881501802</v>
      </c>
      <c r="DK471" s="40">
        <f>'[3]DLPNO-CCSD(T1 or T)_TightPNO'!CG471</f>
        <v>-493.55367989400003</v>
      </c>
      <c r="DL471" s="40">
        <f>'[3]DLPNO-CCSD(T1 or T)_TightPNO'!CH471</f>
        <v>-247.84635237111601</v>
      </c>
      <c r="DM471" s="40">
        <f>'[3]DLPNO-CCSD(T1 or T)_TightPNO'!CI471</f>
        <v>-246.77847290299999</v>
      </c>
      <c r="DN471" s="40">
        <f>'[3]DLPNO-CCSD(T1 or T)_TightPNO'!CJ471</f>
        <v>-247.84635183629501</v>
      </c>
      <c r="DO471" s="40">
        <f>'[3]DLPNO-CCSD(T1 or T)_TightPNO'!CK471</f>
        <v>-246.77847263999999</v>
      </c>
      <c r="DP471" s="40">
        <f>'[3]DLPNO-CCSD(T1 or T)_TightPNO'!CL471</f>
        <v>-247.847008743933</v>
      </c>
      <c r="DQ471" s="40">
        <f>'[3]DLPNO-CCSD(T1 or T)_TightPNO'!CM471</f>
        <v>-246.77857047399999</v>
      </c>
      <c r="DR471" s="40">
        <f>'[3]DLPNO-CCSD(T1 or T)_TightPNO'!CN471</f>
        <v>-247.847007613285</v>
      </c>
      <c r="DS471" s="40">
        <f>'[3]DLPNO-CCSD(T1 or T)_TightPNO'!CO471</f>
        <v>-246.77856966600001</v>
      </c>
      <c r="DT471" s="19"/>
      <c r="DU471" s="10"/>
      <c r="DV471" s="13" t="s">
        <v>1003</v>
      </c>
      <c r="DW471">
        <f>'[3]DLPNO-CCSD(T1 or T)_TightPNO'!CS471</f>
        <v>-495.69945998776001</v>
      </c>
      <c r="DX471">
        <f>'[3]DLPNO-CCSD(T1 or T)_TightPNO'!CT471</f>
        <v>-493.55367989400003</v>
      </c>
      <c r="DY471">
        <f>'[3]DLPNO-CCSD(T1 or T)_TightPNO'!CU471</f>
        <v>-247.84720703120701</v>
      </c>
      <c r="DZ471">
        <f>'[3]DLPNO-CCSD(T1 or T)_TightPNO'!CV471</f>
        <v>-246.77847290299999</v>
      </c>
      <c r="EA471">
        <f>'[3]DLPNO-CCSD(T1 or T)_TightPNO'!CW471</f>
        <v>-247.847205851853</v>
      </c>
      <c r="EB471">
        <f>'[3]DLPNO-CCSD(T1 or T)_TightPNO'!CX471</f>
        <v>-246.77847263999999</v>
      </c>
      <c r="EC471">
        <f>'[3]DLPNO-CCSD(T1 or T)_TightPNO'!CY471</f>
        <v>-247.84783143897599</v>
      </c>
      <c r="ED471">
        <f>'[3]DLPNO-CCSD(T1 or T)_TightPNO'!CZ471</f>
        <v>-246.77857047399999</v>
      </c>
      <c r="EE471">
        <f>'[3]DLPNO-CCSD(T1 or T)_TightPNO'!DA471</f>
        <v>-247.84782943795</v>
      </c>
      <c r="EF471">
        <f>'[3]DLPNO-CCSD(T1 or T)_TightPNO'!DB471</f>
        <v>-246.77856966600001</v>
      </c>
      <c r="EH471" s="13" t="s">
        <v>1003</v>
      </c>
      <c r="EJ471">
        <f t="shared" si="428"/>
        <v>-495.69923106060645</v>
      </c>
      <c r="EK471" s="36">
        <f t="shared" si="429"/>
        <v>-247.84697138529748</v>
      </c>
      <c r="EL471">
        <f t="shared" si="430"/>
        <v>-247.84697073500351</v>
      </c>
      <c r="EM471">
        <f t="shared" si="431"/>
        <v>-247.84761126025498</v>
      </c>
      <c r="EN471">
        <f t="shared" si="432"/>
        <v>-247.84761123239051</v>
      </c>
    </row>
    <row r="472" spans="1:144" ht="17" x14ac:dyDescent="0.2">
      <c r="A472" s="4">
        <f>'[1]De Raw'!$A470</f>
        <v>3.869330573647761</v>
      </c>
      <c r="B472" t="s">
        <v>458</v>
      </c>
      <c r="C472" s="1">
        <f>ABS(AK472-$A472)</f>
        <v>0.10885628682028337</v>
      </c>
      <c r="D472" s="1">
        <f>ABS(AL472-$A472)</f>
        <v>0.1320521202729048</v>
      </c>
      <c r="E472" s="1">
        <f>ABS(AM472-$A472)</f>
        <v>1.1597916726310942E-2</v>
      </c>
      <c r="F472" s="1">
        <f>ABS(AN472-$A472)</f>
        <v>0.13572247040967067</v>
      </c>
      <c r="G472" s="1">
        <f>ABS(AO472-$A472)</f>
        <v>0.5554698330835639</v>
      </c>
      <c r="H472" s="1">
        <f>ABS(AP472-$A472)</f>
        <v>0.20987368133694684</v>
      </c>
      <c r="I472" s="15">
        <f>ABS(AQ472-$A472)</f>
        <v>0.33985503185848298</v>
      </c>
      <c r="J472" s="1">
        <f>ABS(AR472-$A472)</f>
        <v>0.33677355299524869</v>
      </c>
      <c r="K472" s="1">
        <f>ABS(AS472-$A472)</f>
        <v>1.5407394316171441E-3</v>
      </c>
      <c r="L472" s="15">
        <f>ABS(AT472-$A472)</f>
        <v>0.28290776287072017</v>
      </c>
      <c r="M472" s="1">
        <f>ABS(AU472-$A472)</f>
        <v>0.36790229940439723</v>
      </c>
      <c r="N472" s="1">
        <f>ABS(AV472-$A472)</f>
        <v>4.2497268266838528E-2</v>
      </c>
      <c r="O472" s="15">
        <f>ABS(AZ472-$A472)</f>
        <v>4.2594423699019668E-2</v>
      </c>
      <c r="P472" s="1">
        <f>ABS(BA472-$A472)</f>
        <v>2.1702818410176405E-3</v>
      </c>
      <c r="Q472" s="1">
        <f>ABS(BB472-$A472)</f>
        <v>2.0212070929001236E-2</v>
      </c>
      <c r="R472" s="15">
        <f>ABS(BC472-$A472)</f>
        <v>0.44192131256505451</v>
      </c>
      <c r="S472" s="1">
        <f>ABS(BD472-$A472)</f>
        <v>0.227425412986761</v>
      </c>
      <c r="T472" s="1">
        <f>ABS(BE472-$A472)</f>
        <v>0.10724794978914698</v>
      </c>
      <c r="U472" s="91">
        <f>ABS(BI472-$A472)</f>
        <v>0.10951258262891628</v>
      </c>
      <c r="V472" s="92">
        <f>ABS(BJ472-$A472)</f>
        <v>6.9522114130705415E-2</v>
      </c>
      <c r="W472" s="92">
        <f>ABS(BK472-$A472)</f>
        <v>8.9517348379811068E-2</v>
      </c>
      <c r="X472" s="15">
        <f t="shared" si="393"/>
        <v>6.208370879384395E-2</v>
      </c>
      <c r="Y472" s="1">
        <f t="shared" si="394"/>
        <v>9.785884389752475E-4</v>
      </c>
      <c r="Z472" s="1">
        <f t="shared" si="395"/>
        <v>3.1857829277992522E-2</v>
      </c>
      <c r="AA472" s="15">
        <f t="shared" si="396"/>
        <v>9.5674930696555194E-2</v>
      </c>
      <c r="AB472" s="1">
        <f t="shared" si="397"/>
        <v>6.006336137580881E-2</v>
      </c>
      <c r="AC472" s="1">
        <f t="shared" si="398"/>
        <v>8.0777720864456004E-2</v>
      </c>
      <c r="AD472" s="15">
        <f t="shared" si="399"/>
        <v>0.10095407669306677</v>
      </c>
      <c r="AE472" s="1">
        <f t="shared" si="400"/>
        <v>3.1939398426813259E-2</v>
      </c>
      <c r="AF472" s="1">
        <f t="shared" si="401"/>
        <v>6.8875950336641178E-2</v>
      </c>
      <c r="AG472" s="15">
        <f t="shared" si="402"/>
        <v>0.18368546514786299</v>
      </c>
      <c r="AH472" s="1">
        <f t="shared" si="403"/>
        <v>0.11655222499628204</v>
      </c>
      <c r="AI472" s="1">
        <f t="shared" si="404"/>
        <v>0.1535668137684798</v>
      </c>
      <c r="AJ472" s="1"/>
      <c r="AK472" s="1">
        <f t="shared" si="392"/>
        <v>3.9781868604680444</v>
      </c>
      <c r="AL472" s="1">
        <f t="shared" si="405"/>
        <v>3.7372784533748562</v>
      </c>
      <c r="AM472" s="1">
        <f t="shared" si="409"/>
        <v>3.8577326569214501</v>
      </c>
      <c r="AN472" s="1">
        <f t="shared" si="406"/>
        <v>4.0050530440574317</v>
      </c>
      <c r="AO472" s="1">
        <f t="shared" si="410"/>
        <v>3.3138607405641971</v>
      </c>
      <c r="AP472" s="1">
        <f t="shared" si="411"/>
        <v>3.6594568923108142</v>
      </c>
      <c r="AQ472" s="1">
        <f t="shared" si="407"/>
        <v>4.209185605506244</v>
      </c>
      <c r="AR472" s="1">
        <f t="shared" si="408"/>
        <v>3.5325570206525123</v>
      </c>
      <c r="AS472" s="1">
        <f t="shared" si="412"/>
        <v>3.8708713130793782</v>
      </c>
      <c r="AT472" s="1">
        <f t="shared" si="413"/>
        <v>4.1522383365184812</v>
      </c>
      <c r="AU472" s="1">
        <f t="shared" si="414"/>
        <v>3.5014282742433638</v>
      </c>
      <c r="AV472" s="1">
        <f t="shared" si="415"/>
        <v>3.8268333053809225</v>
      </c>
      <c r="AW472" s="1"/>
      <c r="AX472" s="1"/>
      <c r="AY472" s="1"/>
      <c r="AZ472" s="1">
        <f t="shared" si="389"/>
        <v>3.8267361499487413</v>
      </c>
      <c r="BA472" s="1">
        <f t="shared" si="390"/>
        <v>3.8715008554887786</v>
      </c>
      <c r="BB472" s="1">
        <f t="shared" si="391"/>
        <v>3.8491185027187598</v>
      </c>
      <c r="BC472" s="1">
        <f t="shared" si="416"/>
        <v>4.3112518862128155</v>
      </c>
      <c r="BD472" s="1">
        <f t="shared" si="417"/>
        <v>3.641905160661</v>
      </c>
      <c r="BE472" s="1">
        <f t="shared" si="418"/>
        <v>3.976578523436908</v>
      </c>
      <c r="BF472" s="87"/>
      <c r="BG472" s="87"/>
      <c r="BH472" s="87"/>
      <c r="BI472" s="1">
        <f t="shared" si="419"/>
        <v>3.7598179910188447</v>
      </c>
      <c r="BJ472" s="1">
        <f t="shared" si="420"/>
        <v>3.7998084595170556</v>
      </c>
      <c r="BK472" s="1">
        <f t="shared" si="421"/>
        <v>3.7798132252679499</v>
      </c>
      <c r="BL472" s="87"/>
      <c r="BM472" s="87"/>
      <c r="BN472" s="87"/>
      <c r="BO472" s="1">
        <f>AZ472+(AQ472-NormalPNO!Y472)*$BO$1</f>
        <v>3.8072468648539171</v>
      </c>
      <c r="BP472" s="1">
        <f>BA472+(AR472-NormalPNO!Z472)*$BP$1</f>
        <v>3.8683519852087858</v>
      </c>
      <c r="BQ472" s="1">
        <f>BB472+(AS472-NormalPNO!AA472)*$BQ$1</f>
        <v>3.8374727443697685</v>
      </c>
      <c r="BR472" s="1">
        <f>BI472+(BC472-NormalPNO!Y472)*$BR$1</f>
        <v>3.7736556429512058</v>
      </c>
      <c r="BS472" s="1">
        <f>BJ472+(BD472-NormalPNO!Z472)*$BS$1</f>
        <v>3.8092672122719522</v>
      </c>
      <c r="BT472" s="1">
        <f>BK472+(BE472-NormalPNO!AA472)*$BT$1</f>
        <v>3.788552852783305</v>
      </c>
      <c r="BU472" s="1">
        <f t="shared" si="422"/>
        <v>3.7683764969546942</v>
      </c>
      <c r="BV472" s="1">
        <f t="shared" si="423"/>
        <v>3.8373911752209477</v>
      </c>
      <c r="BW472" s="1">
        <f t="shared" si="424"/>
        <v>3.8004546233111198</v>
      </c>
      <c r="BX472" s="1">
        <f t="shared" si="425"/>
        <v>3.685645108499898</v>
      </c>
      <c r="BY472" s="1">
        <f t="shared" si="426"/>
        <v>3.752778348651479</v>
      </c>
      <c r="BZ472" s="1">
        <f t="shared" si="427"/>
        <v>3.7157637598792812</v>
      </c>
      <c r="CA472" s="1"/>
      <c r="CB472" t="s">
        <v>458</v>
      </c>
      <c r="CC472" s="13" t="s">
        <v>1004</v>
      </c>
      <c r="CD472">
        <v>-495.82410605816199</v>
      </c>
      <c r="CE472" s="19">
        <v>-493.585059591</v>
      </c>
      <c r="CF472" s="19">
        <v>-495.70023724662599</v>
      </c>
      <c r="CG472" s="19">
        <v>-493.55680545600001</v>
      </c>
      <c r="CH472" s="19"/>
      <c r="CI472" s="19"/>
      <c r="CJ472">
        <v>-247.90888390622601</v>
      </c>
      <c r="CK472" s="19">
        <v>-246.792649686</v>
      </c>
      <c r="CL472">
        <v>-247.846765047237</v>
      </c>
      <c r="CM472" s="19">
        <v>-246.77847290299999</v>
      </c>
      <c r="CN472" s="19"/>
      <c r="CO472" s="19"/>
      <c r="CP472" s="19">
        <f>'[3]DLPNO-CCSD(T1 or T)_TightPNO'!BL472</f>
        <v>-247.908882507898</v>
      </c>
      <c r="CQ472" s="19">
        <f>'[3]DLPNO-CCSD(T1 or T)_TightPNO'!BM472</f>
        <v>-246.79264968699999</v>
      </c>
      <c r="CR472" s="19">
        <f>'[3]DLPNO-CCSD(T1 or T)_TightPNO'!BN472</f>
        <v>-247.84676443543401</v>
      </c>
      <c r="CS472" s="19">
        <f>'[3]DLPNO-CCSD(T1 or T)_TightPNO'!BO472</f>
        <v>-246.77847263999999</v>
      </c>
      <c r="CT472" s="19"/>
      <c r="CU472" s="19"/>
      <c r="CV472" s="19">
        <f>'[3]DLPNO-CCSD(T1 or T)_TightPNO'!BR472</f>
        <v>-247.90907453962501</v>
      </c>
      <c r="CW472" s="19">
        <f>'[3]DLPNO-CCSD(T1 or T)_TightPNO'!BS472</f>
        <v>-246.79267606299999</v>
      </c>
      <c r="CX472" s="19">
        <f>'[3]DLPNO-CCSD(T1 or T)_TightPNO'!BT472</f>
        <v>-247.84730429402401</v>
      </c>
      <c r="CY472" s="19">
        <f>'[3]DLPNO-CCSD(T1 or T)_TightPNO'!BU472</f>
        <v>-246.778557132</v>
      </c>
      <c r="CZ472" s="19"/>
      <c r="DA472" s="19"/>
      <c r="DB472" s="19">
        <f>'[3]DLPNO-CCSD(T1 or T)_TightPNO'!BX472</f>
        <v>-247.90907578646701</v>
      </c>
      <c r="DC472" s="19">
        <f>'[3]DLPNO-CCSD(T1 or T)_TightPNO'!BY472</f>
        <v>-246.79267568099999</v>
      </c>
      <c r="DD472" s="19">
        <f>'[3]DLPNO-CCSD(T1 or T)_TightPNO'!BZ472</f>
        <v>-247.847303464888</v>
      </c>
      <c r="DE472" s="19">
        <f>'[3]DLPNO-CCSD(T1 or T)_TightPNO'!CA472</f>
        <v>-246.77855579000001</v>
      </c>
      <c r="DF472" s="19"/>
      <c r="DG472" s="19"/>
      <c r="DH472" s="19"/>
      <c r="DI472" s="40" t="str">
        <f>'[3]DLPNO-CCSD(T1 or T)_TightPNO'!CE472</f>
        <v>58_Pyridine-Pyridine_CH-N_0.95.xyz</v>
      </c>
      <c r="DJ472" s="40">
        <f>'[3]DLPNO-CCSD(T1 or T)_TightPNO'!CF472</f>
        <v>-495.69908666543603</v>
      </c>
      <c r="DK472" s="40">
        <f>'[3]DLPNO-CCSD(T1 or T)_TightPNO'!CG472</f>
        <v>-493.55680545600001</v>
      </c>
      <c r="DL472" s="40">
        <f>'[3]DLPNO-CCSD(T1 or T)_TightPNO'!CH472</f>
        <v>-247.84635237111601</v>
      </c>
      <c r="DM472" s="40">
        <f>'[3]DLPNO-CCSD(T1 or T)_TightPNO'!CI472</f>
        <v>-246.77847290299999</v>
      </c>
      <c r="DN472" s="40">
        <f>'[3]DLPNO-CCSD(T1 or T)_TightPNO'!CJ472</f>
        <v>-247.84635183629501</v>
      </c>
      <c r="DO472" s="40">
        <f>'[3]DLPNO-CCSD(T1 or T)_TightPNO'!CK472</f>
        <v>-246.77847263999999</v>
      </c>
      <c r="DP472" s="40">
        <f>'[3]DLPNO-CCSD(T1 or T)_TightPNO'!CL472</f>
        <v>-247.84690332101701</v>
      </c>
      <c r="DQ472" s="40">
        <f>'[3]DLPNO-CCSD(T1 or T)_TightPNO'!CM472</f>
        <v>-246.778557132</v>
      </c>
      <c r="DR472" s="40">
        <f>'[3]DLPNO-CCSD(T1 or T)_TightPNO'!CN472</f>
        <v>-247.84690237139699</v>
      </c>
      <c r="DS472" s="40">
        <f>'[3]DLPNO-CCSD(T1 or T)_TightPNO'!CO472</f>
        <v>-246.77855579000001</v>
      </c>
      <c r="DT472" s="19"/>
      <c r="DU472" s="10"/>
      <c r="DV472" s="13" t="s">
        <v>1004</v>
      </c>
      <c r="DW472">
        <f>'[3]DLPNO-CCSD(T1 or T)_TightPNO'!CS472</f>
        <v>-495.70102989576901</v>
      </c>
      <c r="DX472">
        <f>'[3]DLPNO-CCSD(T1 or T)_TightPNO'!CT472</f>
        <v>-493.55680545600001</v>
      </c>
      <c r="DY472">
        <f>'[3]DLPNO-CCSD(T1 or T)_TightPNO'!CU472</f>
        <v>-247.84720703120701</v>
      </c>
      <c r="DZ472">
        <f>'[3]DLPNO-CCSD(T1 or T)_TightPNO'!CV472</f>
        <v>-246.77847290299999</v>
      </c>
      <c r="EA472">
        <f>'[3]DLPNO-CCSD(T1 or T)_TightPNO'!CW472</f>
        <v>-247.847205851853</v>
      </c>
      <c r="EB472">
        <f>'[3]DLPNO-CCSD(T1 or T)_TightPNO'!CX472</f>
        <v>-246.77847263999999</v>
      </c>
      <c r="EC472">
        <f>'[3]DLPNO-CCSD(T1 or T)_TightPNO'!CY472</f>
        <v>-247.84772599675</v>
      </c>
      <c r="ED472">
        <f>'[3]DLPNO-CCSD(T1 or T)_TightPNO'!CZ472</f>
        <v>-246.778557132</v>
      </c>
      <c r="EE472">
        <f>'[3]DLPNO-CCSD(T1 or T)_TightPNO'!DA472</f>
        <v>-247.84772401811799</v>
      </c>
      <c r="EF472">
        <f>'[3]DLPNO-CCSD(T1 or T)_TightPNO'!DB472</f>
        <v>-246.77855579000001</v>
      </c>
      <c r="EH472" s="13" t="s">
        <v>1004</v>
      </c>
      <c r="EJ472">
        <f t="shared" si="428"/>
        <v>-495.70081253722094</v>
      </c>
      <c r="EK472" s="36">
        <f t="shared" si="429"/>
        <v>-247.84697138529748</v>
      </c>
      <c r="EL472">
        <f t="shared" si="430"/>
        <v>-247.84697073500351</v>
      </c>
      <c r="EM472">
        <f t="shared" si="431"/>
        <v>-247.84750478052752</v>
      </c>
      <c r="EN472">
        <f t="shared" si="432"/>
        <v>-247.8475040116335</v>
      </c>
    </row>
    <row r="473" spans="1:144" ht="17" x14ac:dyDescent="0.2">
      <c r="A473" s="4">
        <f>'[1]De Raw'!$A471</f>
        <v>4.1664560706554461</v>
      </c>
      <c r="B473" t="s">
        <v>459</v>
      </c>
      <c r="C473" s="1">
        <f>ABS(AK473-$A473)</f>
        <v>8.4344389874815739E-2</v>
      </c>
      <c r="D473" s="1">
        <f>ABS(AL473-$A473)</f>
        <v>0.10584610088842261</v>
      </c>
      <c r="E473" s="1">
        <f>ABS(AM473-$A473)</f>
        <v>1.0750855506802992E-2</v>
      </c>
      <c r="F473" s="1">
        <f>ABS(AN473-$A473)</f>
        <v>0.16305900333388834</v>
      </c>
      <c r="G473" s="1">
        <f>ABS(AO473-$A473)</f>
        <v>0.38495451967235139</v>
      </c>
      <c r="H473" s="1">
        <f>ABS(AP473-$A473)</f>
        <v>0.11094775816923175</v>
      </c>
      <c r="I473" s="15">
        <f>ABS(AQ473-$A473)</f>
        <v>0.33213744713546145</v>
      </c>
      <c r="J473" s="1">
        <f>ABS(AR473-$A473)</f>
        <v>0.20261712894408701</v>
      </c>
      <c r="K473" s="1">
        <f>ABS(AS473-$A473)</f>
        <v>6.4760159095687442E-2</v>
      </c>
      <c r="L473" s="15">
        <f>ABS(AT473-$A473)</f>
        <v>0.23904621700792106</v>
      </c>
      <c r="M473" s="1">
        <f>ABS(AU473-$A473)</f>
        <v>0.27271050488371573</v>
      </c>
      <c r="N473" s="1">
        <f>ABS(AV473-$A473)</f>
        <v>1.6832143937897115E-2</v>
      </c>
      <c r="O473" s="15">
        <f>ABS(AZ473-$A473)</f>
        <v>7.8117248510575443E-2</v>
      </c>
      <c r="P473" s="1">
        <f>ABS(BA473-$A473)</f>
        <v>4.2399691453210764E-2</v>
      </c>
      <c r="Q473" s="1">
        <f>ABS(BB473-$A473)</f>
        <v>6.0258469981892659E-2</v>
      </c>
      <c r="R473" s="15">
        <f>ABS(BC473-$A473)</f>
        <v>0.41667666901841294</v>
      </c>
      <c r="S473" s="1">
        <f>ABS(BD473-$A473)</f>
        <v>0.11144843357995526</v>
      </c>
      <c r="T473" s="1">
        <f>ABS(BE473-$A473)</f>
        <v>0.15261411771922884</v>
      </c>
      <c r="U473" s="91">
        <f>ABS(BI473-$A473)</f>
        <v>0.1335440657376763</v>
      </c>
      <c r="V473" s="92">
        <f>ABS(BJ473-$A473)</f>
        <v>0.10217301917294463</v>
      </c>
      <c r="W473" s="92">
        <f>ABS(BK473-$A473)</f>
        <v>0.11785854245531002</v>
      </c>
      <c r="X473" s="15">
        <f t="shared" si="393"/>
        <v>0.10810590177362833</v>
      </c>
      <c r="Y473" s="1">
        <f t="shared" si="394"/>
        <v>4.8463177846228334E-2</v>
      </c>
      <c r="Z473" s="1">
        <f t="shared" si="395"/>
        <v>8.0006827461846619E-2</v>
      </c>
      <c r="AA473" s="15">
        <f t="shared" si="396"/>
        <v>0.11581789723784652</v>
      </c>
      <c r="AB473" s="1">
        <f t="shared" si="397"/>
        <v>8.8830171202763708E-2</v>
      </c>
      <c r="AC473" s="1">
        <f t="shared" si="398"/>
        <v>0.10615121610221223</v>
      </c>
      <c r="AD473" s="15">
        <f t="shared" si="399"/>
        <v>0.17351729110435876</v>
      </c>
      <c r="AE473" s="1">
        <f t="shared" si="400"/>
        <v>0.11920531063134021</v>
      </c>
      <c r="AF473" s="1">
        <f t="shared" si="401"/>
        <v>0.15042144971081406</v>
      </c>
      <c r="AG473" s="15">
        <f t="shared" si="402"/>
        <v>0.25479386399012727</v>
      </c>
      <c r="AH473" s="1">
        <f t="shared" si="403"/>
        <v>0.20807189470281351</v>
      </c>
      <c r="AI473" s="1">
        <f t="shared" si="404"/>
        <v>0.2365274755486344</v>
      </c>
      <c r="AJ473" s="1"/>
      <c r="AK473" s="1">
        <f t="shared" si="392"/>
        <v>4.2508004605302618</v>
      </c>
      <c r="AL473" s="1">
        <f t="shared" si="405"/>
        <v>4.0606099697670235</v>
      </c>
      <c r="AM473" s="1">
        <f t="shared" si="409"/>
        <v>4.1557052151486431</v>
      </c>
      <c r="AN473" s="1">
        <f t="shared" si="406"/>
        <v>4.3295150739893344</v>
      </c>
      <c r="AO473" s="1">
        <f t="shared" si="410"/>
        <v>3.7815015509830947</v>
      </c>
      <c r="AP473" s="1">
        <f t="shared" si="411"/>
        <v>4.0555083124862144</v>
      </c>
      <c r="AQ473" s="1">
        <f t="shared" si="407"/>
        <v>4.4985935177909075</v>
      </c>
      <c r="AR473" s="1">
        <f t="shared" si="408"/>
        <v>3.9638389417113591</v>
      </c>
      <c r="AS473" s="1">
        <f t="shared" si="412"/>
        <v>4.2312162297511335</v>
      </c>
      <c r="AT473" s="1">
        <f t="shared" si="413"/>
        <v>4.4055022876633672</v>
      </c>
      <c r="AU473" s="1">
        <f t="shared" si="414"/>
        <v>3.8937455657717304</v>
      </c>
      <c r="AV473" s="1">
        <f t="shared" si="415"/>
        <v>4.149623926717549</v>
      </c>
      <c r="AW473" s="1"/>
      <c r="AX473" s="1"/>
      <c r="AY473" s="1"/>
      <c r="AZ473" s="1">
        <f t="shared" si="389"/>
        <v>4.0883388221448707</v>
      </c>
      <c r="BA473" s="1">
        <f t="shared" si="390"/>
        <v>4.1240563792022353</v>
      </c>
      <c r="BB473" s="1">
        <f t="shared" si="391"/>
        <v>4.1061976006735534</v>
      </c>
      <c r="BC473" s="1">
        <f t="shared" si="416"/>
        <v>4.583132739673859</v>
      </c>
      <c r="BD473" s="1">
        <f t="shared" si="417"/>
        <v>4.0550076370754908</v>
      </c>
      <c r="BE473" s="1">
        <f t="shared" si="418"/>
        <v>4.3190701883746749</v>
      </c>
      <c r="BF473" s="87"/>
      <c r="BG473" s="87"/>
      <c r="BH473" s="87"/>
      <c r="BI473" s="1">
        <f t="shared" si="419"/>
        <v>4.0329120049177698</v>
      </c>
      <c r="BJ473" s="1">
        <f t="shared" si="420"/>
        <v>4.0642830514825015</v>
      </c>
      <c r="BK473" s="1">
        <f t="shared" si="421"/>
        <v>4.0485975282001361</v>
      </c>
      <c r="BL473" s="87"/>
      <c r="BM473" s="87"/>
      <c r="BN473" s="87"/>
      <c r="BO473" s="1">
        <f>AZ473+(AQ473-NormalPNO!Y473)*$BO$1</f>
        <v>4.0583501688818178</v>
      </c>
      <c r="BP473" s="1">
        <f>BA473+(AR473-NormalPNO!Z473)*$BP$1</f>
        <v>4.1179928928092178</v>
      </c>
      <c r="BQ473" s="1">
        <f>BB473+(AS473-NormalPNO!AA473)*$BQ$1</f>
        <v>4.0864492431935995</v>
      </c>
      <c r="BR473" s="1">
        <f>BI473+(BC473-NormalPNO!Y473)*$BR$1</f>
        <v>4.0506381734175996</v>
      </c>
      <c r="BS473" s="1">
        <f>BJ473+(BD473-NormalPNO!Z473)*$BS$1</f>
        <v>4.0776258994526824</v>
      </c>
      <c r="BT473" s="1">
        <f>BK473+(BE473-NormalPNO!AA473)*$BT$1</f>
        <v>4.0603048545532339</v>
      </c>
      <c r="BU473" s="1">
        <f t="shared" si="422"/>
        <v>3.9929387795510873</v>
      </c>
      <c r="BV473" s="1">
        <f t="shared" si="423"/>
        <v>4.0472507600241059</v>
      </c>
      <c r="BW473" s="1">
        <f t="shared" si="424"/>
        <v>4.016034620944632</v>
      </c>
      <c r="BX473" s="1">
        <f t="shared" si="425"/>
        <v>3.9116622066653188</v>
      </c>
      <c r="BY473" s="1">
        <f t="shared" si="426"/>
        <v>3.9583841759526326</v>
      </c>
      <c r="BZ473" s="1">
        <f t="shared" si="427"/>
        <v>3.9299285951068117</v>
      </c>
      <c r="CA473" s="1"/>
      <c r="CB473" t="s">
        <v>459</v>
      </c>
      <c r="CC473" s="13" t="s">
        <v>1005</v>
      </c>
      <c r="CD473">
        <v>-495.82454049556901</v>
      </c>
      <c r="CE473" s="19">
        <v>-493.58721207600001</v>
      </c>
      <c r="CF473" s="19">
        <v>-495.70069844747201</v>
      </c>
      <c r="CG473" s="19">
        <v>-493.55894793099998</v>
      </c>
      <c r="CH473" s="19"/>
      <c r="CI473" s="19"/>
      <c r="CJ473">
        <v>-247.90888390622601</v>
      </c>
      <c r="CK473" s="19">
        <v>-246.792649686</v>
      </c>
      <c r="CL473">
        <v>-247.846765047237</v>
      </c>
      <c r="CM473" s="19">
        <v>-246.77847290299999</v>
      </c>
      <c r="CN473" s="19"/>
      <c r="CO473" s="19"/>
      <c r="CP473" s="19">
        <f>'[3]DLPNO-CCSD(T1 or T)_TightPNO'!BL473</f>
        <v>-247.908882507898</v>
      </c>
      <c r="CQ473" s="19">
        <f>'[3]DLPNO-CCSD(T1 or T)_TightPNO'!BM473</f>
        <v>-246.79264968699999</v>
      </c>
      <c r="CR473" s="19">
        <f>'[3]DLPNO-CCSD(T1 or T)_TightPNO'!BN473</f>
        <v>-247.84676443543401</v>
      </c>
      <c r="CS473" s="19">
        <f>'[3]DLPNO-CCSD(T1 or T)_TightPNO'!BO473</f>
        <v>-246.77847263999999</v>
      </c>
      <c r="CT473" s="19"/>
      <c r="CU473" s="19"/>
      <c r="CV473" s="19">
        <f>'[3]DLPNO-CCSD(T1 or T)_TightPNO'!BR473</f>
        <v>-247.90903501334799</v>
      </c>
      <c r="CW473" s="19">
        <f>'[3]DLPNO-CCSD(T1 or T)_TightPNO'!BS473</f>
        <v>-246.79267059700001</v>
      </c>
      <c r="CX473" s="19">
        <f>'[3]DLPNO-CCSD(T1 or T)_TightPNO'!BT473</f>
        <v>-247.847189988688</v>
      </c>
      <c r="CY473" s="19">
        <f>'[3]DLPNO-CCSD(T1 or T)_TightPNO'!BU473</f>
        <v>-246.77854015599999</v>
      </c>
      <c r="CZ473" s="19"/>
      <c r="DA473" s="19"/>
      <c r="DB473" s="19">
        <f>'[3]DLPNO-CCSD(T1 or T)_TightPNO'!BX473</f>
        <v>-247.909034488603</v>
      </c>
      <c r="DC473" s="19">
        <f>'[3]DLPNO-CCSD(T1 or T)_TightPNO'!BY473</f>
        <v>-246.79266994599999</v>
      </c>
      <c r="DD473" s="19">
        <f>'[3]DLPNO-CCSD(T1 or T)_TightPNO'!BZ473</f>
        <v>-247.84719167960901</v>
      </c>
      <c r="DE473" s="19">
        <f>'[3]DLPNO-CCSD(T1 or T)_TightPNO'!CA473</f>
        <v>-246.77854088999999</v>
      </c>
      <c r="DF473" s="19"/>
      <c r="DG473" s="19"/>
      <c r="DH473" s="19"/>
      <c r="DI473" s="40" t="str">
        <f>'[3]DLPNO-CCSD(T1 or T)_TightPNO'!CE473</f>
        <v>58_Pyridine-Pyridine_CH-N_1.00.xyz</v>
      </c>
      <c r="DJ473" s="40">
        <f>'[3]DLPNO-CCSD(T1 or T)_TightPNO'!CF473</f>
        <v>-495.69960372857201</v>
      </c>
      <c r="DK473" s="40">
        <f>'[3]DLPNO-CCSD(T1 or T)_TightPNO'!CG473</f>
        <v>-493.55894793099998</v>
      </c>
      <c r="DL473" s="40">
        <f>'[3]DLPNO-CCSD(T1 or T)_TightPNO'!CH473</f>
        <v>-247.84635237111601</v>
      </c>
      <c r="DM473" s="40">
        <f>'[3]DLPNO-CCSD(T1 or T)_TightPNO'!CI473</f>
        <v>-246.77847290299999</v>
      </c>
      <c r="DN473" s="40">
        <f>'[3]DLPNO-CCSD(T1 or T)_TightPNO'!CJ473</f>
        <v>-247.84635183629501</v>
      </c>
      <c r="DO473" s="40">
        <f>'[3]DLPNO-CCSD(T1 or T)_TightPNO'!CK473</f>
        <v>-246.77847263999999</v>
      </c>
      <c r="DP473" s="40">
        <f>'[3]DLPNO-CCSD(T1 or T)_TightPNO'!CL473</f>
        <v>-247.84678822794501</v>
      </c>
      <c r="DQ473" s="40">
        <f>'[3]DLPNO-CCSD(T1 or T)_TightPNO'!CM473</f>
        <v>-246.77854015599999</v>
      </c>
      <c r="DR473" s="40">
        <f>'[3]DLPNO-CCSD(T1 or T)_TightPNO'!CN473</f>
        <v>-247.846789294568</v>
      </c>
      <c r="DS473" s="40">
        <f>'[3]DLPNO-CCSD(T1 or T)_TightPNO'!CO473</f>
        <v>-246.77854088999999</v>
      </c>
      <c r="DT473" s="19"/>
      <c r="DU473" s="10"/>
      <c r="DV473" s="13" t="s">
        <v>1005</v>
      </c>
      <c r="DW473">
        <f>'[3]DLPNO-CCSD(T1 or T)_TightPNO'!CS473</f>
        <v>-495.70143349754898</v>
      </c>
      <c r="DX473">
        <f>'[3]DLPNO-CCSD(T1 or T)_TightPNO'!CT473</f>
        <v>-493.55894793099998</v>
      </c>
      <c r="DY473">
        <f>'[3]DLPNO-CCSD(T1 or T)_TightPNO'!CU473</f>
        <v>-247.84720703120701</v>
      </c>
      <c r="DZ473">
        <f>'[3]DLPNO-CCSD(T1 or T)_TightPNO'!CV473</f>
        <v>-246.77847290299999</v>
      </c>
      <c r="EA473">
        <f>'[3]DLPNO-CCSD(T1 or T)_TightPNO'!CW473</f>
        <v>-247.847205851853</v>
      </c>
      <c r="EB473">
        <f>'[3]DLPNO-CCSD(T1 or T)_TightPNO'!CX473</f>
        <v>-246.77847263999999</v>
      </c>
      <c r="EC473">
        <f>'[3]DLPNO-CCSD(T1 or T)_TightPNO'!CY473</f>
        <v>-247.84761389022901</v>
      </c>
      <c r="ED473">
        <f>'[3]DLPNO-CCSD(T1 or T)_TightPNO'!CZ473</f>
        <v>-246.77854015599999</v>
      </c>
      <c r="EE473">
        <f>'[3]DLPNO-CCSD(T1 or T)_TightPNO'!DA473</f>
        <v>-247.84761452904499</v>
      </c>
      <c r="EF473">
        <f>'[3]DLPNO-CCSD(T1 or T)_TightPNO'!DB473</f>
        <v>-246.77854088999999</v>
      </c>
      <c r="EH473" s="13" t="s">
        <v>1005</v>
      </c>
      <c r="EJ473">
        <f t="shared" si="428"/>
        <v>-495.70124580692197</v>
      </c>
      <c r="EK473" s="36">
        <f t="shared" si="429"/>
        <v>-247.84697138529748</v>
      </c>
      <c r="EL473">
        <f t="shared" si="430"/>
        <v>-247.84697073500351</v>
      </c>
      <c r="EM473">
        <f t="shared" si="431"/>
        <v>-247.8473908690595</v>
      </c>
      <c r="EN473">
        <f t="shared" si="432"/>
        <v>-247.84739287212952</v>
      </c>
    </row>
    <row r="474" spans="1:144" ht="17" x14ac:dyDescent="0.2">
      <c r="A474" s="4">
        <f>'[1]De Raw'!$A472</f>
        <v>3.8897704404877391</v>
      </c>
      <c r="B474" t="s">
        <v>460</v>
      </c>
      <c r="C474" s="1">
        <f>ABS(AK474-$A474)</f>
        <v>0.12340305906142479</v>
      </c>
      <c r="D474" s="1">
        <f>ABS(AL474-$A474)</f>
        <v>2.8584916313170172E-2</v>
      </c>
      <c r="E474" s="1">
        <f>ABS(AM474-$A474)</f>
        <v>4.7409071374127087E-2</v>
      </c>
      <c r="F474" s="1">
        <f>ABS(AN474-$A474)</f>
        <v>0.16415450299667711</v>
      </c>
      <c r="G474" s="1">
        <f>ABS(AO474-$A474)</f>
        <v>0.28348204756727258</v>
      </c>
      <c r="H474" s="1">
        <f>ABS(AP474-$A474)</f>
        <v>5.9663772285297512E-2</v>
      </c>
      <c r="I474" s="15">
        <f>ABS(AQ474-$A474)</f>
        <v>0.29551311294742266</v>
      </c>
      <c r="J474" s="1">
        <f>ABS(AR474-$A474)</f>
        <v>0.14471373890968797</v>
      </c>
      <c r="K474" s="1">
        <f>ABS(AS474-$A474)</f>
        <v>7.5399687018867567E-2</v>
      </c>
      <c r="L474" s="15">
        <f>ABS(AT474-$A474)</f>
        <v>0.22376736330810942</v>
      </c>
      <c r="M474" s="1">
        <f>ABS(AU474-$A474)</f>
        <v>0.19275568304534785</v>
      </c>
      <c r="N474" s="1">
        <f>ABS(AV474-$A474)</f>
        <v>1.5505840131380566E-2</v>
      </c>
      <c r="O474" s="15">
        <f>ABS(AZ474-$A474)</f>
        <v>1.0561796896821019E-2</v>
      </c>
      <c r="P474" s="1">
        <f>ABS(BA474-$A474)</f>
        <v>4.7553128034664827E-2</v>
      </c>
      <c r="Q474" s="1">
        <f>ABS(BB474-$A474)</f>
        <v>2.9057462465742478E-2</v>
      </c>
      <c r="R474" s="15">
        <f>ABS(BC474-$A474)</f>
        <v>0.36119241790496037</v>
      </c>
      <c r="S474" s="1">
        <f>ABS(BD474-$A474)</f>
        <v>7.5329584563060603E-2</v>
      </c>
      <c r="T474" s="1">
        <f>ABS(BE474-$A474)</f>
        <v>0.14293141667095011</v>
      </c>
      <c r="U474" s="91">
        <f>ABS(BI474-$A474)</f>
        <v>3.2499811081127206E-2</v>
      </c>
      <c r="V474" s="92">
        <f>ABS(BJ474-$A474)</f>
        <v>2.0624935602655547E-3</v>
      </c>
      <c r="W474" s="92">
        <f>ABS(BK474-$A474)</f>
        <v>1.5218658760431492E-2</v>
      </c>
      <c r="X474" s="15">
        <f t="shared" si="393"/>
        <v>1.3198820446620019E-2</v>
      </c>
      <c r="Y474" s="1">
        <f t="shared" si="394"/>
        <v>4.2807242526828659E-2</v>
      </c>
      <c r="Z474" s="1">
        <f t="shared" si="395"/>
        <v>1.3498011082036854E-2</v>
      </c>
      <c r="AA474" s="15">
        <f t="shared" si="396"/>
        <v>1.8519082054900604E-2</v>
      </c>
      <c r="AB474" s="1">
        <f t="shared" si="397"/>
        <v>1.2425413962752874E-2</v>
      </c>
      <c r="AC474" s="1">
        <f t="shared" si="398"/>
        <v>6.0520843730573759E-3</v>
      </c>
      <c r="AD474" s="15">
        <f t="shared" si="399"/>
        <v>6.2963362907555442E-2</v>
      </c>
      <c r="AE474" s="1">
        <f t="shared" si="400"/>
        <v>5.0893822795559096E-3</v>
      </c>
      <c r="AF474" s="1">
        <f t="shared" si="401"/>
        <v>3.7127796462184115E-2</v>
      </c>
      <c r="AG474" s="15">
        <f t="shared" si="402"/>
        <v>0.12594747158920327</v>
      </c>
      <c r="AH474" s="1">
        <f t="shared" si="403"/>
        <v>7.0520511524509999E-2</v>
      </c>
      <c r="AI474" s="1">
        <f t="shared" si="404"/>
        <v>0.10232906801150321</v>
      </c>
      <c r="AJ474" s="1"/>
      <c r="AK474" s="1">
        <f t="shared" si="392"/>
        <v>4.0131734995491639</v>
      </c>
      <c r="AL474" s="1">
        <f t="shared" si="405"/>
        <v>3.861185524174569</v>
      </c>
      <c r="AM474" s="1">
        <f t="shared" si="409"/>
        <v>3.9371795118618662</v>
      </c>
      <c r="AN474" s="1">
        <f t="shared" si="406"/>
        <v>4.0539249434844162</v>
      </c>
      <c r="AO474" s="1">
        <f t="shared" si="410"/>
        <v>3.6062883929204665</v>
      </c>
      <c r="AP474" s="1">
        <f t="shared" si="411"/>
        <v>3.8301066682024416</v>
      </c>
      <c r="AQ474" s="1">
        <f t="shared" si="407"/>
        <v>4.1852835534351618</v>
      </c>
      <c r="AR474" s="1">
        <f t="shared" si="408"/>
        <v>3.7450567015780512</v>
      </c>
      <c r="AS474" s="1">
        <f t="shared" si="412"/>
        <v>3.9651701275066067</v>
      </c>
      <c r="AT474" s="1">
        <f t="shared" si="413"/>
        <v>4.1135378037958485</v>
      </c>
      <c r="AU474" s="1">
        <f t="shared" si="414"/>
        <v>3.6970147574423913</v>
      </c>
      <c r="AV474" s="1">
        <f t="shared" si="415"/>
        <v>3.9052762806191197</v>
      </c>
      <c r="AW474" s="1"/>
      <c r="AX474" s="1"/>
      <c r="AY474" s="1"/>
      <c r="AZ474" s="1">
        <f t="shared" si="389"/>
        <v>3.9003322373845601</v>
      </c>
      <c r="BA474" s="1">
        <f t="shared" si="390"/>
        <v>3.9373235685224039</v>
      </c>
      <c r="BB474" s="1">
        <f t="shared" si="391"/>
        <v>3.9188279029534816</v>
      </c>
      <c r="BC474" s="1">
        <f t="shared" si="416"/>
        <v>4.2509628583926995</v>
      </c>
      <c r="BD474" s="1">
        <f t="shared" si="417"/>
        <v>3.8144408559246785</v>
      </c>
      <c r="BE474" s="1">
        <f t="shared" si="418"/>
        <v>4.0327018571586892</v>
      </c>
      <c r="BF474" s="87"/>
      <c r="BG474" s="87"/>
      <c r="BH474" s="87"/>
      <c r="BI474" s="1">
        <f t="shared" si="419"/>
        <v>3.8572706294066119</v>
      </c>
      <c r="BJ474" s="1">
        <f t="shared" si="420"/>
        <v>3.8918329340480047</v>
      </c>
      <c r="BK474" s="1">
        <f t="shared" si="421"/>
        <v>3.8745517817273076</v>
      </c>
      <c r="BL474" s="87"/>
      <c r="BM474" s="87"/>
      <c r="BN474" s="87"/>
      <c r="BO474" s="1">
        <f>AZ474+(AQ474-NormalPNO!Y474)*$BO$1</f>
        <v>3.8765716200411191</v>
      </c>
      <c r="BP474" s="1">
        <f>BA474+(AR474-NormalPNO!Z474)*$BP$1</f>
        <v>3.9325776830145678</v>
      </c>
      <c r="BQ474" s="1">
        <f>BB474+(AS474-NormalPNO!AA474)*$BQ$1</f>
        <v>3.903268451569776</v>
      </c>
      <c r="BR474" s="1">
        <f>BI474+(BC474-NormalPNO!Y474)*$BR$1</f>
        <v>3.8712513584328385</v>
      </c>
      <c r="BS474" s="1">
        <f>BJ474+(BD474-NormalPNO!Z474)*$BS$1</f>
        <v>3.902195854450492</v>
      </c>
      <c r="BT474" s="1">
        <f>BK474+(BE474-NormalPNO!AA474)*$BT$1</f>
        <v>3.8837183561146817</v>
      </c>
      <c r="BU474" s="1">
        <f t="shared" si="422"/>
        <v>3.8268070775801837</v>
      </c>
      <c r="BV474" s="1">
        <f t="shared" si="423"/>
        <v>3.8846810582081832</v>
      </c>
      <c r="BW474" s="1">
        <f t="shared" si="424"/>
        <v>3.852642644025555</v>
      </c>
      <c r="BX474" s="1">
        <f t="shared" si="425"/>
        <v>3.7638229688985358</v>
      </c>
      <c r="BY474" s="1">
        <f t="shared" si="426"/>
        <v>3.8192499289632291</v>
      </c>
      <c r="BZ474" s="1">
        <f t="shared" si="427"/>
        <v>3.7874413724762359</v>
      </c>
      <c r="CA474" s="1"/>
      <c r="CB474" t="s">
        <v>460</v>
      </c>
      <c r="CC474" s="13" t="s">
        <v>1006</v>
      </c>
      <c r="CD474">
        <v>-495.82416181291802</v>
      </c>
      <c r="CE474" s="19">
        <v>-493.58791950900002</v>
      </c>
      <c r="CF474" s="19">
        <v>-495.70019915628302</v>
      </c>
      <c r="CG474" s="19">
        <v>-493.55964718199999</v>
      </c>
      <c r="CH474" s="19"/>
      <c r="CI474" s="19"/>
      <c r="CJ474">
        <v>-247.90888390622601</v>
      </c>
      <c r="CK474" s="19">
        <v>-246.792649686</v>
      </c>
      <c r="CL474">
        <v>-247.846765047237</v>
      </c>
      <c r="CM474" s="19">
        <v>-246.77847290299999</v>
      </c>
      <c r="CN474" s="19"/>
      <c r="CO474" s="19"/>
      <c r="CP474" s="19">
        <f>'[3]DLPNO-CCSD(T1 or T)_TightPNO'!BL474</f>
        <v>-247.908882507898</v>
      </c>
      <c r="CQ474" s="19">
        <f>'[3]DLPNO-CCSD(T1 or T)_TightPNO'!BM474</f>
        <v>-246.79264968699999</v>
      </c>
      <c r="CR474" s="19">
        <f>'[3]DLPNO-CCSD(T1 or T)_TightPNO'!BN474</f>
        <v>-247.84676443543401</v>
      </c>
      <c r="CS474" s="19">
        <f>'[3]DLPNO-CCSD(T1 or T)_TightPNO'!BO474</f>
        <v>-246.77847263999999</v>
      </c>
      <c r="CT474" s="19"/>
      <c r="CU474" s="19"/>
      <c r="CV474" s="19">
        <f>'[3]DLPNO-CCSD(T1 or T)_TightPNO'!BR474</f>
        <v>-247.90900513802899</v>
      </c>
      <c r="CW474" s="19">
        <f>'[3]DLPNO-CCSD(T1 or T)_TightPNO'!BS474</f>
        <v>-246.79266689599999</v>
      </c>
      <c r="CX474" s="19">
        <f>'[3]DLPNO-CCSD(T1 or T)_TightPNO'!BT474</f>
        <v>-247.847114550886</v>
      </c>
      <c r="CY474" s="19">
        <f>'[3]DLPNO-CCSD(T1 or T)_TightPNO'!BU474</f>
        <v>-246.77852770300001</v>
      </c>
      <c r="CZ474" s="19"/>
      <c r="DA474" s="19"/>
      <c r="DB474" s="19">
        <f>'[3]DLPNO-CCSD(T1 or T)_TightPNO'!BX474</f>
        <v>-247.90900348434101</v>
      </c>
      <c r="DC474" s="19">
        <f>'[3]DLPNO-CCSD(T1 or T)_TightPNO'!BY474</f>
        <v>-246.792665113</v>
      </c>
      <c r="DD474" s="19">
        <f>'[3]DLPNO-CCSD(T1 or T)_TightPNO'!BZ474</f>
        <v>-247.84711647789999</v>
      </c>
      <c r="DE474" s="19">
        <f>'[3]DLPNO-CCSD(T1 or T)_TightPNO'!CA474</f>
        <v>-246.77852926899999</v>
      </c>
      <c r="DF474" s="19"/>
      <c r="DG474" s="19"/>
      <c r="DH474" s="19"/>
      <c r="DI474" s="40" t="str">
        <f>'[3]DLPNO-CCSD(T1 or T)_TightPNO'!CE474</f>
        <v>58_Pyridine-Pyridine_CH-N_1.05.xyz</v>
      </c>
      <c r="DJ474" s="40">
        <f>'[3]DLPNO-CCSD(T1 or T)_TightPNO'!CF474</f>
        <v>-495.699164547762</v>
      </c>
      <c r="DK474" s="40">
        <f>'[3]DLPNO-CCSD(T1 or T)_TightPNO'!CG474</f>
        <v>-493.55964718199999</v>
      </c>
      <c r="DL474" s="40">
        <f>'[3]DLPNO-CCSD(T1 or T)_TightPNO'!CH474</f>
        <v>-247.84635237111601</v>
      </c>
      <c r="DM474" s="40">
        <f>'[3]DLPNO-CCSD(T1 or T)_TightPNO'!CI474</f>
        <v>-246.77847290299999</v>
      </c>
      <c r="DN474" s="40">
        <f>'[3]DLPNO-CCSD(T1 or T)_TightPNO'!CJ474</f>
        <v>-247.84635183629501</v>
      </c>
      <c r="DO474" s="40">
        <f>'[3]DLPNO-CCSD(T1 or T)_TightPNO'!CK474</f>
        <v>-246.77847263999999</v>
      </c>
      <c r="DP474" s="40">
        <f>'[3]DLPNO-CCSD(T1 or T)_TightPNO'!CL474</f>
        <v>-247.846707868256</v>
      </c>
      <c r="DQ474" s="40">
        <f>'[3]DLPNO-CCSD(T1 or T)_TightPNO'!CM474</f>
        <v>-246.77852770300001</v>
      </c>
      <c r="DR474" s="40">
        <f>'[3]DLPNO-CCSD(T1 or T)_TightPNO'!CN474</f>
        <v>-247.846709693376</v>
      </c>
      <c r="DS474" s="40">
        <f>'[3]DLPNO-CCSD(T1 or T)_TightPNO'!CO474</f>
        <v>-246.77852926899999</v>
      </c>
      <c r="DT474" s="19"/>
      <c r="DU474" s="10"/>
      <c r="DV474" s="13" t="s">
        <v>1006</v>
      </c>
      <c r="DW474">
        <f>'[3]DLPNO-CCSD(T1 or T)_TightPNO'!CS474</f>
        <v>-495.70096822254698</v>
      </c>
      <c r="DX474">
        <f>'[3]DLPNO-CCSD(T1 or T)_TightPNO'!CT474</f>
        <v>-493.55964718199999</v>
      </c>
      <c r="DY474">
        <f>'[3]DLPNO-CCSD(T1 or T)_TightPNO'!CU474</f>
        <v>-247.84720703120701</v>
      </c>
      <c r="DZ474">
        <f>'[3]DLPNO-CCSD(T1 or T)_TightPNO'!CV474</f>
        <v>-246.77847290299999</v>
      </c>
      <c r="EA474">
        <f>'[3]DLPNO-CCSD(T1 or T)_TightPNO'!CW474</f>
        <v>-247.847205851853</v>
      </c>
      <c r="EB474">
        <f>'[3]DLPNO-CCSD(T1 or T)_TightPNO'!CX474</f>
        <v>-246.77847263999999</v>
      </c>
      <c r="EC474">
        <f>'[3]DLPNO-CCSD(T1 or T)_TightPNO'!CY474</f>
        <v>-247.84753757463201</v>
      </c>
      <c r="ED474">
        <f>'[3]DLPNO-CCSD(T1 or T)_TightPNO'!CZ474</f>
        <v>-246.77852770300001</v>
      </c>
      <c r="EE474">
        <f>'[3]DLPNO-CCSD(T1 or T)_TightPNO'!DA474</f>
        <v>-247.84753908012601</v>
      </c>
      <c r="EF474">
        <f>'[3]DLPNO-CCSD(T1 or T)_TightPNO'!DB474</f>
        <v>-246.77852926899999</v>
      </c>
      <c r="EH474" s="13" t="s">
        <v>1006</v>
      </c>
      <c r="EJ474">
        <f t="shared" si="428"/>
        <v>-495.7007164605435</v>
      </c>
      <c r="EK474" s="36">
        <f t="shared" si="429"/>
        <v>-247.84697138529748</v>
      </c>
      <c r="EL474">
        <f t="shared" si="430"/>
        <v>-247.84697073500351</v>
      </c>
      <c r="EM474">
        <f t="shared" si="431"/>
        <v>-247.847317892201</v>
      </c>
      <c r="EN474">
        <f t="shared" si="432"/>
        <v>-247.84731987016198</v>
      </c>
    </row>
    <row r="475" spans="1:144" ht="17" x14ac:dyDescent="0.2">
      <c r="A475" s="4">
        <f>'[1]De Raw'!$A473</f>
        <v>3.4419874128967924</v>
      </c>
      <c r="B475" t="s">
        <v>461</v>
      </c>
      <c r="C475" s="1">
        <f>ABS(AK475-$A475)</f>
        <v>0.13242419462730792</v>
      </c>
      <c r="D475" s="1">
        <f>ABS(AL475-$A475)</f>
        <v>8.9758953732461677E-3</v>
      </c>
      <c r="E475" s="1">
        <f>ABS(AM475-$A475)</f>
        <v>7.0700045000276823E-2</v>
      </c>
      <c r="F475" s="1">
        <f>ABS(AN475-$A475)</f>
        <v>0.20990587489322188</v>
      </c>
      <c r="G475" s="1">
        <f>ABS(AO475-$A475)</f>
        <v>0.16424830418674574</v>
      </c>
      <c r="H475" s="1">
        <f>ABS(AP475-$A475)</f>
        <v>2.2828785353238068E-2</v>
      </c>
      <c r="I475" s="15">
        <f>ABS(AQ475-$A475)</f>
        <v>0.31627824568789764</v>
      </c>
      <c r="J475" s="1">
        <f>ABS(AR475-$A475)</f>
        <v>5.9122209260805469E-2</v>
      </c>
      <c r="K475" s="1">
        <f>ABS(AS475-$A475)</f>
        <v>0.12857801821354631</v>
      </c>
      <c r="L475" s="15">
        <f>ABS(AT475-$A475)</f>
        <v>0.20989385620873779</v>
      </c>
      <c r="M475" s="1">
        <f>ABS(AU475-$A475)</f>
        <v>0.13863301684472962</v>
      </c>
      <c r="N475" s="1">
        <f>ABS(AV475-$A475)</f>
        <v>3.5630419682004089E-2</v>
      </c>
      <c r="O475" s="15">
        <f>ABS(AZ475-$A475)</f>
        <v>1.1883164586759865E-2</v>
      </c>
      <c r="P475" s="1">
        <f>ABS(BA475-$A475)</f>
        <v>5.3623351488817139E-2</v>
      </c>
      <c r="Q475" s="1">
        <f>ABS(BB475-$A475)</f>
        <v>3.2753258037788058E-2</v>
      </c>
      <c r="R475" s="15">
        <f>ABS(BC475-$A475)</f>
        <v>0.36946443108523574</v>
      </c>
      <c r="S475" s="1">
        <f>ABS(BD475-$A475)</f>
        <v>6.559161815669956E-3</v>
      </c>
      <c r="T475" s="1">
        <f>ABS(BE475-$A475)</f>
        <v>0.18145263463478312</v>
      </c>
      <c r="U475" s="91">
        <f>ABS(BI475-$A475)</f>
        <v>2.2987525151862531E-2</v>
      </c>
      <c r="V475" s="92">
        <f>ABS(BJ475-$A475)</f>
        <v>1.9161212392307281E-2</v>
      </c>
      <c r="W475" s="92">
        <f>ABS(BK475-$A475)</f>
        <v>1.9131563797780693E-3</v>
      </c>
      <c r="X475" s="15">
        <f t="shared" si="393"/>
        <v>9.8412591993457532E-3</v>
      </c>
      <c r="Y475" s="1">
        <f t="shared" si="394"/>
        <v>4.916767109831266E-2</v>
      </c>
      <c r="Z475" s="1">
        <f t="shared" si="395"/>
        <v>1.8352311751073103E-2</v>
      </c>
      <c r="AA475" s="15">
        <f t="shared" si="396"/>
        <v>1.0542494474061304E-2</v>
      </c>
      <c r="AB475" s="1">
        <f t="shared" si="397"/>
        <v>2.837728101271253E-2</v>
      </c>
      <c r="AC475" s="1">
        <f t="shared" si="398"/>
        <v>6.2429574788929187E-3</v>
      </c>
      <c r="AD475" s="15">
        <f t="shared" si="399"/>
        <v>9.7139729124287921E-2</v>
      </c>
      <c r="AE475" s="1">
        <f t="shared" si="400"/>
        <v>3.3501526232812662E-2</v>
      </c>
      <c r="AF475" s="1">
        <f t="shared" si="401"/>
        <v>6.9957808210726835E-2</v>
      </c>
      <c r="AG475" s="15">
        <f t="shared" si="402"/>
        <v>0.16155144512462227</v>
      </c>
      <c r="AH475" s="1">
        <f t="shared" si="403"/>
        <v>0.10096576113029165</v>
      </c>
      <c r="AI475" s="1">
        <f t="shared" si="404"/>
        <v>0.13709738260249704</v>
      </c>
      <c r="AJ475" s="1"/>
      <c r="AK475" s="1">
        <f t="shared" si="392"/>
        <v>3.5744116075241004</v>
      </c>
      <c r="AL475" s="1">
        <f t="shared" si="405"/>
        <v>3.4509633082700386</v>
      </c>
      <c r="AM475" s="1">
        <f t="shared" si="409"/>
        <v>3.5126874578970693</v>
      </c>
      <c r="AN475" s="1">
        <f t="shared" si="406"/>
        <v>3.6518932877900143</v>
      </c>
      <c r="AO475" s="1">
        <f t="shared" si="410"/>
        <v>3.2777391087100467</v>
      </c>
      <c r="AP475" s="1">
        <f t="shared" si="411"/>
        <v>3.4648161982500305</v>
      </c>
      <c r="AQ475" s="1">
        <f t="shared" si="407"/>
        <v>3.7582656585846901</v>
      </c>
      <c r="AR475" s="1">
        <f t="shared" si="408"/>
        <v>3.382865203635987</v>
      </c>
      <c r="AS475" s="1">
        <f t="shared" si="412"/>
        <v>3.5705654311103387</v>
      </c>
      <c r="AT475" s="1">
        <f t="shared" si="413"/>
        <v>3.6518812691055302</v>
      </c>
      <c r="AU475" s="1">
        <f t="shared" si="414"/>
        <v>3.3033543960520628</v>
      </c>
      <c r="AV475" s="1">
        <f t="shared" si="415"/>
        <v>3.4776178325787965</v>
      </c>
      <c r="AW475" s="1"/>
      <c r="AX475" s="1"/>
      <c r="AY475" s="1"/>
      <c r="AZ475" s="1">
        <f t="shared" si="389"/>
        <v>3.4538705774835523</v>
      </c>
      <c r="BA475" s="1">
        <f t="shared" si="390"/>
        <v>3.4956107643856096</v>
      </c>
      <c r="BB475" s="1">
        <f t="shared" si="391"/>
        <v>3.4747406709345805</v>
      </c>
      <c r="BC475" s="1">
        <f t="shared" si="416"/>
        <v>3.8114518439820282</v>
      </c>
      <c r="BD475" s="1">
        <f t="shared" si="417"/>
        <v>3.4354282510811225</v>
      </c>
      <c r="BE475" s="1">
        <f t="shared" si="418"/>
        <v>3.6234400475315756</v>
      </c>
      <c r="BF475" s="87"/>
      <c r="BG475" s="87"/>
      <c r="BH475" s="87"/>
      <c r="BI475" s="1">
        <f t="shared" si="419"/>
        <v>3.4189998877449299</v>
      </c>
      <c r="BJ475" s="1">
        <f t="shared" si="420"/>
        <v>3.4611486252890997</v>
      </c>
      <c r="BK475" s="1">
        <f t="shared" si="421"/>
        <v>3.4400742565170144</v>
      </c>
      <c r="BL475" s="87"/>
      <c r="BM475" s="87"/>
      <c r="BN475" s="87"/>
      <c r="BO475" s="1">
        <f>AZ475+(AQ475-NormalPNO!Y475)*$BO$1</f>
        <v>3.4321461536974467</v>
      </c>
      <c r="BP475" s="1">
        <f>BA475+(AR475-NormalPNO!Z475)*$BP$1</f>
        <v>3.4911550839951051</v>
      </c>
      <c r="BQ475" s="1">
        <f>BB475+(AS475-NormalPNO!AA475)*$BQ$1</f>
        <v>3.4603397246478655</v>
      </c>
      <c r="BR475" s="1">
        <f>BI475+(BC475-NormalPNO!Y475)*$BR$1</f>
        <v>3.4314449184227311</v>
      </c>
      <c r="BS475" s="1">
        <f>BJ475+(BD475-NormalPNO!Z475)*$BS$1</f>
        <v>3.470364693909505</v>
      </c>
      <c r="BT475" s="1">
        <f>BK475+(BE475-NormalPNO!AA475)*$BT$1</f>
        <v>3.4482303703756854</v>
      </c>
      <c r="BU475" s="1">
        <f t="shared" si="422"/>
        <v>3.3448476837725045</v>
      </c>
      <c r="BV475" s="1">
        <f t="shared" si="423"/>
        <v>3.4084858866639798</v>
      </c>
      <c r="BW475" s="1">
        <f t="shared" si="424"/>
        <v>3.3720296046860656</v>
      </c>
      <c r="BX475" s="1">
        <f t="shared" si="425"/>
        <v>3.2804359677721702</v>
      </c>
      <c r="BY475" s="1">
        <f t="shared" si="426"/>
        <v>3.3410216517665008</v>
      </c>
      <c r="BZ475" s="1">
        <f t="shared" si="427"/>
        <v>3.3048900302942954</v>
      </c>
      <c r="CA475" s="1"/>
      <c r="CB475" t="s">
        <v>461</v>
      </c>
      <c r="CC475" s="13" t="s">
        <v>1007</v>
      </c>
      <c r="CD475">
        <v>-495.82346260136501</v>
      </c>
      <c r="CE475" s="19">
        <v>-493.58802592199999</v>
      </c>
      <c r="CF475" s="19">
        <v>-495.69951865998001</v>
      </c>
      <c r="CG475" s="19">
        <v>-493.55974385500002</v>
      </c>
      <c r="CH475" s="19"/>
      <c r="CI475" s="19"/>
      <c r="CJ475">
        <v>-247.90888390622601</v>
      </c>
      <c r="CK475" s="19">
        <v>-246.792649686</v>
      </c>
      <c r="CL475">
        <v>-247.846765047237</v>
      </c>
      <c r="CM475" s="19">
        <v>-246.77847290299999</v>
      </c>
      <c r="CN475" s="19"/>
      <c r="CO475" s="19"/>
      <c r="CP475" s="19">
        <f>'[3]DLPNO-CCSD(T1 or T)_TightPNO'!BL475</f>
        <v>-247.908882507898</v>
      </c>
      <c r="CQ475" s="19">
        <f>'[3]DLPNO-CCSD(T1 or T)_TightPNO'!BM475</f>
        <v>-246.79264968699999</v>
      </c>
      <c r="CR475" s="19">
        <f>'[3]DLPNO-CCSD(T1 or T)_TightPNO'!BN475</f>
        <v>-247.84676443543401</v>
      </c>
      <c r="CS475" s="19">
        <f>'[3]DLPNO-CCSD(T1 or T)_TightPNO'!BO475</f>
        <v>-246.77847263999999</v>
      </c>
      <c r="CT475" s="19"/>
      <c r="CU475" s="19"/>
      <c r="CV475" s="19">
        <f>'[3]DLPNO-CCSD(T1 or T)_TightPNO'!BR475</f>
        <v>-247.90898262277901</v>
      </c>
      <c r="CW475" s="19">
        <f>'[3]DLPNO-CCSD(T1 or T)_TightPNO'!BS475</f>
        <v>-246.792665728</v>
      </c>
      <c r="CX475" s="19">
        <f>'[3]DLPNO-CCSD(T1 or T)_TightPNO'!BT475</f>
        <v>-247.84706378016699</v>
      </c>
      <c r="CY475" s="19">
        <f>'[3]DLPNO-CCSD(T1 or T)_TightPNO'!BU475</f>
        <v>-246.77852048599999</v>
      </c>
      <c r="CZ475" s="19"/>
      <c r="DA475" s="19"/>
      <c r="DB475" s="19">
        <f>'[3]DLPNO-CCSD(T1 or T)_TightPNO'!BX475</f>
        <v>-247.90898051872401</v>
      </c>
      <c r="DC475" s="19">
        <f>'[3]DLPNO-CCSD(T1 or T)_TightPNO'!BY475</f>
        <v>-246.79266359600001</v>
      </c>
      <c r="DD475" s="19">
        <f>'[3]DLPNO-CCSD(T1 or T)_TightPNO'!BZ475</f>
        <v>-247.84706394118399</v>
      </c>
      <c r="DE475" s="19">
        <f>'[3]DLPNO-CCSD(T1 or T)_TightPNO'!CA475</f>
        <v>-246.77852001299999</v>
      </c>
      <c r="DF475" s="19"/>
      <c r="DG475" s="19"/>
      <c r="DH475" s="19"/>
      <c r="DI475" s="40" t="str">
        <f>'[3]DLPNO-CCSD(T1 or T)_TightPNO'!CE475</f>
        <v>58_Pyridine-Pyridine_CH-N_1.10.xyz</v>
      </c>
      <c r="DJ475" s="40">
        <f>'[3]DLPNO-CCSD(T1 or T)_TightPNO'!CF475</f>
        <v>-495.69852386956399</v>
      </c>
      <c r="DK475" s="40">
        <f>'[3]DLPNO-CCSD(T1 or T)_TightPNO'!CG475</f>
        <v>-493.55974385500002</v>
      </c>
      <c r="DL475" s="40">
        <f>'[3]DLPNO-CCSD(T1 or T)_TightPNO'!CH475</f>
        <v>-247.84635237111601</v>
      </c>
      <c r="DM475" s="40">
        <f>'[3]DLPNO-CCSD(T1 or T)_TightPNO'!CI475</f>
        <v>-246.77847290299999</v>
      </c>
      <c r="DN475" s="40">
        <f>'[3]DLPNO-CCSD(T1 or T)_TightPNO'!CJ475</f>
        <v>-247.84635183629501</v>
      </c>
      <c r="DO475" s="40">
        <f>'[3]DLPNO-CCSD(T1 or T)_TightPNO'!CK475</f>
        <v>-246.77847263999999</v>
      </c>
      <c r="DP475" s="40">
        <f>'[3]DLPNO-CCSD(T1 or T)_TightPNO'!CL475</f>
        <v>-247.84665023148401</v>
      </c>
      <c r="DQ475" s="40">
        <f>'[3]DLPNO-CCSD(T1 or T)_TightPNO'!CM475</f>
        <v>-246.77852048599999</v>
      </c>
      <c r="DR475" s="40">
        <f>'[3]DLPNO-CCSD(T1 or T)_TightPNO'!CN475</f>
        <v>-247.84665022854</v>
      </c>
      <c r="DS475" s="40">
        <f>'[3]DLPNO-CCSD(T1 or T)_TightPNO'!CO475</f>
        <v>-246.77852001400001</v>
      </c>
      <c r="DT475" s="19"/>
      <c r="DU475" s="10"/>
      <c r="DV475" s="13" t="s">
        <v>1007</v>
      </c>
      <c r="DW475">
        <f>'[3]DLPNO-CCSD(T1 or T)_TightPNO'!CS475</f>
        <v>-495.70023252606001</v>
      </c>
      <c r="DX475">
        <f>'[3]DLPNO-CCSD(T1 or T)_TightPNO'!CT475</f>
        <v>-493.55974385500002</v>
      </c>
      <c r="DY475">
        <f>'[3]DLPNO-CCSD(T1 or T)_TightPNO'!CU475</f>
        <v>-247.84720703120701</v>
      </c>
      <c r="DZ475">
        <f>'[3]DLPNO-CCSD(T1 or T)_TightPNO'!CV475</f>
        <v>-246.77847290299999</v>
      </c>
      <c r="EA475">
        <f>'[3]DLPNO-CCSD(T1 or T)_TightPNO'!CW475</f>
        <v>-247.847205851853</v>
      </c>
      <c r="EB475">
        <f>'[3]DLPNO-CCSD(T1 or T)_TightPNO'!CX475</f>
        <v>-246.77847263999999</v>
      </c>
      <c r="EC475">
        <f>'[3]DLPNO-CCSD(T1 or T)_TightPNO'!CY475</f>
        <v>-247.847484245858</v>
      </c>
      <c r="ED475">
        <f>'[3]DLPNO-CCSD(T1 or T)_TightPNO'!CZ475</f>
        <v>-246.77852048599999</v>
      </c>
      <c r="EE475">
        <f>'[3]DLPNO-CCSD(T1 or T)_TightPNO'!DA475</f>
        <v>-247.84748405010501</v>
      </c>
      <c r="EF475">
        <f>'[3]DLPNO-CCSD(T1 or T)_TightPNO'!DB475</f>
        <v>-246.77852001400001</v>
      </c>
      <c r="EH475" s="13" t="s">
        <v>1007</v>
      </c>
      <c r="EJ475">
        <f t="shared" si="428"/>
        <v>-495.70001605518803</v>
      </c>
      <c r="EK475" s="36">
        <f t="shared" si="429"/>
        <v>-247.84697138529748</v>
      </c>
      <c r="EL475">
        <f t="shared" si="430"/>
        <v>-247.84697073500351</v>
      </c>
      <c r="EM475">
        <f t="shared" si="431"/>
        <v>-247.8472705545085</v>
      </c>
      <c r="EN475">
        <f t="shared" si="432"/>
        <v>-247.84727079750598</v>
      </c>
    </row>
    <row r="476" spans="1:144" ht="17" x14ac:dyDescent="0.2">
      <c r="A476" s="4">
        <f>'[1]De Raw'!$A474</f>
        <v>2.173357099918495</v>
      </c>
      <c r="B476" t="s">
        <v>462</v>
      </c>
      <c r="C476" s="1">
        <f>ABS(AK476-$A476)</f>
        <v>0.10437463858816631</v>
      </c>
      <c r="D476" s="1">
        <f>ABS(AL476-$A476)</f>
        <v>3.1649897589672626E-2</v>
      </c>
      <c r="E476" s="1">
        <f>ABS(AM476-$A476)</f>
        <v>6.801226808891947E-2</v>
      </c>
      <c r="F476" s="1">
        <f>ABS(AN476-$A476)</f>
        <v>0.19528515333504881</v>
      </c>
      <c r="G476" s="1">
        <f>ABS(AO476-$A476)</f>
        <v>5.923127858041255E-2</v>
      </c>
      <c r="H476" s="1">
        <f>ABS(AP476-$A476)</f>
        <v>6.8026937377318131E-2</v>
      </c>
      <c r="I476" s="15">
        <f>ABS(AQ476-$A476)</f>
        <v>0.2649143497615305</v>
      </c>
      <c r="J476" s="1">
        <f>ABS(AR476-$A476)</f>
        <v>5.6574613724391654E-3</v>
      </c>
      <c r="K476" s="1">
        <f>ABS(AS476-$A476)</f>
        <v>0.13528590556698461</v>
      </c>
      <c r="L476" s="15">
        <f>ABS(AT476-$A476)</f>
        <v>0.16721758961658395</v>
      </c>
      <c r="M476" s="1">
        <f>ABS(AU476-$A476)</f>
        <v>6.4368880803292949E-2</v>
      </c>
      <c r="N476" s="1">
        <f>ABS(AV476-$A476)</f>
        <v>5.1424354406645278E-2</v>
      </c>
      <c r="O476" s="15">
        <f>ABS(AZ476-$A476)</f>
        <v>8.807095296297085E-4</v>
      </c>
      <c r="P476" s="1">
        <f>ABS(BA476-$A476)</f>
        <v>4.8691431441195032E-2</v>
      </c>
      <c r="Q476" s="1">
        <f>ABS(BB476-$A476)</f>
        <v>2.3905360955782662E-2</v>
      </c>
      <c r="R476" s="15">
        <f>ABS(BC476-$A476)</f>
        <v>0.29972894797477156</v>
      </c>
      <c r="S476" s="1">
        <f>ABS(BD476-$A476)</f>
        <v>3.8101831313195333E-2</v>
      </c>
      <c r="T476" s="1">
        <f>ABS(BE476-$A476)</f>
        <v>0.16891538964398345</v>
      </c>
      <c r="U476" s="91">
        <f>ABS(BI476-$A476)</f>
        <v>2.3706355768389642E-2</v>
      </c>
      <c r="V476" s="92">
        <f>ABS(BJ476-$A476)</f>
        <v>2.7419788259471112E-2</v>
      </c>
      <c r="W476" s="92">
        <f>ABS(BK476-$A476)</f>
        <v>1.8567162455407349E-3</v>
      </c>
      <c r="X476" s="15">
        <f t="shared" si="393"/>
        <v>1.700515126681923E-2</v>
      </c>
      <c r="Y476" s="1">
        <f t="shared" si="394"/>
        <v>4.5601925178033298E-2</v>
      </c>
      <c r="Z476" s="1">
        <f t="shared" si="395"/>
        <v>1.3543269848999007E-2</v>
      </c>
      <c r="AA476" s="15">
        <f t="shared" si="396"/>
        <v>1.4698582084850642E-2</v>
      </c>
      <c r="AB476" s="1">
        <f t="shared" si="397"/>
        <v>3.3646802767230533E-2</v>
      </c>
      <c r="AC476" s="1">
        <f t="shared" si="398"/>
        <v>7.5749814858183662E-3</v>
      </c>
      <c r="AD476" s="15">
        <f t="shared" si="399"/>
        <v>0.10100050670422123</v>
      </c>
      <c r="AE476" s="1">
        <f t="shared" si="400"/>
        <v>2.8040734722681648E-2</v>
      </c>
      <c r="AF476" s="1">
        <f t="shared" si="401"/>
        <v>6.8765234874724968E-2</v>
      </c>
      <c r="AG476" s="15">
        <f t="shared" si="402"/>
        <v>0.15095478122440253</v>
      </c>
      <c r="AH476" s="1">
        <f t="shared" si="403"/>
        <v>7.8377810935451375E-2</v>
      </c>
      <c r="AI476" s="1">
        <f t="shared" si="404"/>
        <v>0.12011264157062973</v>
      </c>
      <c r="AJ476" s="1"/>
      <c r="AK476" s="1">
        <f t="shared" si="392"/>
        <v>2.2777317385066613</v>
      </c>
      <c r="AL476" s="1">
        <f t="shared" si="405"/>
        <v>2.2050069975081676</v>
      </c>
      <c r="AM476" s="1">
        <f t="shared" si="409"/>
        <v>2.2413693680074145</v>
      </c>
      <c r="AN476" s="1">
        <f t="shared" si="406"/>
        <v>2.3686422532535438</v>
      </c>
      <c r="AO476" s="1">
        <f t="shared" si="410"/>
        <v>2.1141258213380825</v>
      </c>
      <c r="AP476" s="1">
        <f t="shared" si="411"/>
        <v>2.2413840372958131</v>
      </c>
      <c r="AQ476" s="1">
        <f t="shared" si="407"/>
        <v>2.4382714496800255</v>
      </c>
      <c r="AR476" s="1">
        <f t="shared" si="408"/>
        <v>2.1790145612909342</v>
      </c>
      <c r="AS476" s="1">
        <f t="shared" si="412"/>
        <v>2.3086430054854796</v>
      </c>
      <c r="AT476" s="1">
        <f t="shared" si="413"/>
        <v>2.340574689535079</v>
      </c>
      <c r="AU476" s="1">
        <f t="shared" si="414"/>
        <v>2.1089882191152021</v>
      </c>
      <c r="AV476" s="1">
        <f t="shared" si="415"/>
        <v>2.2247814543251403</v>
      </c>
      <c r="AW476" s="1"/>
      <c r="AX476" s="1"/>
      <c r="AY476" s="1"/>
      <c r="AZ476" s="1">
        <f t="shared" si="389"/>
        <v>2.1724763903888653</v>
      </c>
      <c r="BA476" s="1">
        <f t="shared" si="390"/>
        <v>2.22204853135969</v>
      </c>
      <c r="BB476" s="1">
        <f t="shared" si="391"/>
        <v>2.1972624608742777</v>
      </c>
      <c r="BC476" s="1">
        <f t="shared" si="416"/>
        <v>2.4730860478932666</v>
      </c>
      <c r="BD476" s="1">
        <f t="shared" si="417"/>
        <v>2.2114589312316904</v>
      </c>
      <c r="BE476" s="1">
        <f t="shared" si="418"/>
        <v>2.3422724895624785</v>
      </c>
      <c r="BF476" s="87"/>
      <c r="BG476" s="87"/>
      <c r="BH476" s="87"/>
      <c r="BI476" s="1">
        <f t="shared" si="419"/>
        <v>2.1496507441501054</v>
      </c>
      <c r="BJ476" s="1">
        <f t="shared" si="420"/>
        <v>2.2007768881779661</v>
      </c>
      <c r="BK476" s="1">
        <f t="shared" si="421"/>
        <v>2.1752138161640358</v>
      </c>
      <c r="BL476" s="87"/>
      <c r="BM476" s="87"/>
      <c r="BN476" s="87"/>
      <c r="BO476" s="1">
        <f>AZ476+(AQ476-NormalPNO!Y476)*$BO$1</f>
        <v>2.1563519486516758</v>
      </c>
      <c r="BP476" s="1">
        <f>BA476+(AR476-NormalPNO!Z476)*$BP$1</f>
        <v>2.2189590250965283</v>
      </c>
      <c r="BQ476" s="1">
        <f>BB476+(AS476-NormalPNO!AA476)*$BQ$1</f>
        <v>2.186900369767494</v>
      </c>
      <c r="BR476" s="1">
        <f>BI476+(BC476-NormalPNO!Y476)*$BR$1</f>
        <v>2.1586585178336444</v>
      </c>
      <c r="BS476" s="1">
        <f>BJ476+(BD476-NormalPNO!Z476)*$BS$1</f>
        <v>2.2070039026857255</v>
      </c>
      <c r="BT476" s="1">
        <f>BK476+(BE476-NormalPNO!AA476)*$BT$1</f>
        <v>2.1809320814043134</v>
      </c>
      <c r="BU476" s="1">
        <f t="shared" si="422"/>
        <v>2.0723565932142738</v>
      </c>
      <c r="BV476" s="1">
        <f t="shared" si="423"/>
        <v>2.1453163651958134</v>
      </c>
      <c r="BW476" s="1">
        <f t="shared" si="424"/>
        <v>2.10459186504377</v>
      </c>
      <c r="BX476" s="1">
        <f t="shared" si="425"/>
        <v>2.0224023186940925</v>
      </c>
      <c r="BY476" s="1">
        <f t="shared" si="426"/>
        <v>2.0949792889830436</v>
      </c>
      <c r="BZ476" s="1">
        <f t="shared" si="427"/>
        <v>2.0532444583478653</v>
      </c>
      <c r="CA476" s="1"/>
      <c r="CB476" t="s">
        <v>462</v>
      </c>
      <c r="CC476" s="13" t="s">
        <v>1008</v>
      </c>
      <c r="CD476">
        <v>-495.82139621054699</v>
      </c>
      <c r="CE476" s="19">
        <v>-493.58738656499997</v>
      </c>
      <c r="CF476" s="19">
        <v>-495.69741511539797</v>
      </c>
      <c r="CG476" s="19">
        <v>-493.55908695400001</v>
      </c>
      <c r="CH476" s="19"/>
      <c r="CI476" s="19"/>
      <c r="CJ476">
        <v>-247.90888390622601</v>
      </c>
      <c r="CK476" s="19">
        <v>-246.792649686</v>
      </c>
      <c r="CL476">
        <v>-247.846765047237</v>
      </c>
      <c r="CM476" s="19">
        <v>-246.77847290299999</v>
      </c>
      <c r="CN476" s="19"/>
      <c r="CO476" s="19"/>
      <c r="CP476" s="19">
        <f>'[3]DLPNO-CCSD(T1 or T)_TightPNO'!BL476</f>
        <v>-247.908882507898</v>
      </c>
      <c r="CQ476" s="19">
        <f>'[3]DLPNO-CCSD(T1 or T)_TightPNO'!BM476</f>
        <v>-246.79264968699999</v>
      </c>
      <c r="CR476" s="19">
        <f>'[3]DLPNO-CCSD(T1 or T)_TightPNO'!BN476</f>
        <v>-247.84676443543401</v>
      </c>
      <c r="CS476" s="19">
        <f>'[3]DLPNO-CCSD(T1 or T)_TightPNO'!BO476</f>
        <v>-246.77847263999999</v>
      </c>
      <c r="CT476" s="19"/>
      <c r="CU476" s="19"/>
      <c r="CV476" s="19">
        <f>'[3]DLPNO-CCSD(T1 or T)_TightPNO'!BR476</f>
        <v>-247.90894111386601</v>
      </c>
      <c r="CW476" s="19">
        <f>'[3]DLPNO-CCSD(T1 or T)_TightPNO'!BS476</f>
        <v>-246.79266115900001</v>
      </c>
      <c r="CX476" s="19">
        <f>'[3]DLPNO-CCSD(T1 or T)_TightPNO'!BT476</f>
        <v>-247.84697143438501</v>
      </c>
      <c r="CY476" s="19">
        <f>'[3]DLPNO-CCSD(T1 or T)_TightPNO'!BU476</f>
        <v>-246.77850726400001</v>
      </c>
      <c r="CZ476" s="19"/>
      <c r="DA476" s="19"/>
      <c r="DB476" s="19">
        <f>'[3]DLPNO-CCSD(T1 or T)_TightPNO'!BX476</f>
        <v>-247.90894119450499</v>
      </c>
      <c r="DC476" s="19">
        <f>'[3]DLPNO-CCSD(T1 or T)_TightPNO'!BY476</f>
        <v>-246.792660625</v>
      </c>
      <c r="DD476" s="19">
        <f>'[3]DLPNO-CCSD(T1 or T)_TightPNO'!BZ476</f>
        <v>-247.84697120041901</v>
      </c>
      <c r="DE476" s="19">
        <f>'[3]DLPNO-CCSD(T1 or T)_TightPNO'!CA476</f>
        <v>-246.77850692600001</v>
      </c>
      <c r="DF476" s="19"/>
      <c r="DG476" s="19"/>
      <c r="DH476" s="19"/>
      <c r="DI476" s="40" t="str">
        <f>'[3]DLPNO-CCSD(T1 or T)_TightPNO'!CE476</f>
        <v>58_Pyridine-Pyridine_CH-N_1.25.xyz</v>
      </c>
      <c r="DJ476" s="40">
        <f>'[3]DLPNO-CCSD(T1 or T)_TightPNO'!CF476</f>
        <v>-495.69647887895502</v>
      </c>
      <c r="DK476" s="40">
        <f>'[3]DLPNO-CCSD(T1 or T)_TightPNO'!CG476</f>
        <v>-493.559086955</v>
      </c>
      <c r="DL476" s="40">
        <f>'[3]DLPNO-CCSD(T1 or T)_TightPNO'!CH476</f>
        <v>-247.84635237111601</v>
      </c>
      <c r="DM476" s="40">
        <f>'[3]DLPNO-CCSD(T1 or T)_TightPNO'!CI476</f>
        <v>-246.77847290299999</v>
      </c>
      <c r="DN476" s="40">
        <f>'[3]DLPNO-CCSD(T1 or T)_TightPNO'!CJ476</f>
        <v>-247.84635183629501</v>
      </c>
      <c r="DO476" s="40">
        <f>'[3]DLPNO-CCSD(T1 or T)_TightPNO'!CK476</f>
        <v>-246.77847263999999</v>
      </c>
      <c r="DP476" s="40">
        <f>'[3]DLPNO-CCSD(T1 or T)_TightPNO'!CL476</f>
        <v>-247.846554944925</v>
      </c>
      <c r="DQ476" s="40">
        <f>'[3]DLPNO-CCSD(T1 or T)_TightPNO'!CM476</f>
        <v>-246.77850726400001</v>
      </c>
      <c r="DR476" s="40">
        <f>'[3]DLPNO-CCSD(T1 or T)_TightPNO'!CN476</f>
        <v>-247.846554860221</v>
      </c>
      <c r="DS476" s="40">
        <f>'[3]DLPNO-CCSD(T1 or T)_TightPNO'!CO476</f>
        <v>-246.77850692600001</v>
      </c>
      <c r="DT476" s="19"/>
      <c r="DU476" s="10"/>
      <c r="DV476" s="13" t="s">
        <v>1008</v>
      </c>
      <c r="DW476">
        <f>'[3]DLPNO-CCSD(T1 or T)_TightPNO'!CS476</f>
        <v>-495.69814282609599</v>
      </c>
      <c r="DX476">
        <f>'[3]DLPNO-CCSD(T1 or T)_TightPNO'!CT476</f>
        <v>-493.55908695400001</v>
      </c>
      <c r="DY476">
        <f>'[3]DLPNO-CCSD(T1 or T)_TightPNO'!CU476</f>
        <v>-247.84720703120701</v>
      </c>
      <c r="DZ476">
        <f>'[3]DLPNO-CCSD(T1 or T)_TightPNO'!CV476</f>
        <v>-246.77847290299999</v>
      </c>
      <c r="EA476">
        <f>'[3]DLPNO-CCSD(T1 or T)_TightPNO'!CW476</f>
        <v>-247.847205851853</v>
      </c>
      <c r="EB476">
        <f>'[3]DLPNO-CCSD(T1 or T)_TightPNO'!CX476</f>
        <v>-246.77847263999999</v>
      </c>
      <c r="EC476">
        <f>'[3]DLPNO-CCSD(T1 or T)_TightPNO'!CY476</f>
        <v>-247.84739101873899</v>
      </c>
      <c r="ED476">
        <f>'[3]DLPNO-CCSD(T1 or T)_TightPNO'!CZ476</f>
        <v>-246.77850726400001</v>
      </c>
      <c r="EE476">
        <f>'[3]DLPNO-CCSD(T1 or T)_TightPNO'!DA476</f>
        <v>-247.847390920838</v>
      </c>
      <c r="EF476">
        <f>'[3]DLPNO-CCSD(T1 or T)_TightPNO'!DB476</f>
        <v>-246.77850692499999</v>
      </c>
      <c r="EH476" s="13" t="s">
        <v>1008</v>
      </c>
      <c r="EJ476">
        <f t="shared" si="428"/>
        <v>-495.69788323361945</v>
      </c>
      <c r="EK476" s="36">
        <f t="shared" si="429"/>
        <v>-247.84697138529748</v>
      </c>
      <c r="EL476">
        <f t="shared" si="430"/>
        <v>-247.84697073500351</v>
      </c>
      <c r="EM476">
        <f t="shared" si="431"/>
        <v>-247.84717967911502</v>
      </c>
      <c r="EN476">
        <f t="shared" si="432"/>
        <v>-247.84717937051801</v>
      </c>
    </row>
    <row r="477" spans="1:144" ht="17" x14ac:dyDescent="0.2">
      <c r="A477" s="4">
        <f>'[1]De Raw'!$A475</f>
        <v>1.0051319071793694</v>
      </c>
      <c r="B477" t="s">
        <v>463</v>
      </c>
      <c r="C477" s="1">
        <f>ABS(AK477-$A477)</f>
        <v>6.5404067024174894E-2</v>
      </c>
      <c r="D477" s="1">
        <f>ABS(AL477-$A477)</f>
        <v>2.094996368197477E-2</v>
      </c>
      <c r="E477" s="1">
        <f>ABS(AM477-$A477)</f>
        <v>4.3177015353074832E-2</v>
      </c>
      <c r="F477" s="1">
        <f>ABS(AN477-$A477)</f>
        <v>0.13021070611745045</v>
      </c>
      <c r="G477" s="1">
        <f>ABS(AO477-$A477)</f>
        <v>1.5693178696888244E-2</v>
      </c>
      <c r="H477" s="1">
        <f>ABS(AP477-$A477)</f>
        <v>5.7258763710281046E-2</v>
      </c>
      <c r="I477" s="15">
        <f>ABS(AQ477-$A477)</f>
        <v>0.16659303990762808</v>
      </c>
      <c r="J477" s="1">
        <f>ABS(AR477-$A477)</f>
        <v>1.6091157678474355E-2</v>
      </c>
      <c r="K477" s="1">
        <f>ABS(AS477-$A477)</f>
        <v>9.1342098793051107E-2</v>
      </c>
      <c r="L477" s="15">
        <f>ABS(AT477-$A477)</f>
        <v>0.10312181818757549</v>
      </c>
      <c r="M477" s="1">
        <f>ABS(AU477-$A477)</f>
        <v>2.1575634095777674E-2</v>
      </c>
      <c r="N477" s="1">
        <f>ABS(AV477-$A477)</f>
        <v>4.0773092045898851E-2</v>
      </c>
      <c r="O477" s="15">
        <f>ABS(AZ477-$A477)</f>
        <v>9.3889876718988852E-4</v>
      </c>
      <c r="P477" s="1">
        <f>ABS(BA477-$A477)</f>
        <v>2.4135563765576462E-2</v>
      </c>
      <c r="Q477" s="1">
        <f>ABS(BB477-$A477)</f>
        <v>1.1598332499193509E-2</v>
      </c>
      <c r="R477" s="15">
        <f>ABS(BC477-$A477)</f>
        <v>0.18478420678488194</v>
      </c>
      <c r="S477" s="1">
        <f>ABS(BD477-$A477)</f>
        <v>3.1983325848320865E-2</v>
      </c>
      <c r="T477" s="1">
        <f>ABS(BE477-$A477)</f>
        <v>0.1083837663166014</v>
      </c>
      <c r="U477" s="91">
        <f>ABS(BI477-$A477)</f>
        <v>1.2865652517647264E-2</v>
      </c>
      <c r="V477" s="92">
        <f>ABS(BJ477-$A477)</f>
        <v>1.3716112523027624E-2</v>
      </c>
      <c r="W477" s="92">
        <f>ABS(BK477-$A477)</f>
        <v>4.2523000269012456E-4</v>
      </c>
      <c r="X477" s="15">
        <f t="shared" si="393"/>
        <v>1.031388845780612E-2</v>
      </c>
      <c r="Y477" s="1">
        <f t="shared" si="394"/>
        <v>2.238013452396781E-2</v>
      </c>
      <c r="Z477" s="1">
        <f t="shared" si="395"/>
        <v>5.6349884130910688E-3</v>
      </c>
      <c r="AA477" s="15">
        <f t="shared" si="396"/>
        <v>7.7292455915651814E-3</v>
      </c>
      <c r="AB477" s="1">
        <f t="shared" si="397"/>
        <v>1.7150519319450108E-2</v>
      </c>
      <c r="AC477" s="1">
        <f t="shared" si="398"/>
        <v>3.6373273450411858E-3</v>
      </c>
      <c r="AD477" s="15">
        <f t="shared" si="399"/>
        <v>6.5984309030611921E-2</v>
      </c>
      <c r="AE477" s="1">
        <f t="shared" si="400"/>
        <v>1.7138254564515787E-2</v>
      </c>
      <c r="AF477" s="1">
        <f t="shared" si="401"/>
        <v>4.4282579801792288E-2</v>
      </c>
      <c r="AG477" s="15">
        <f t="shared" si="402"/>
        <v>9.5535876316915513E-2</v>
      </c>
      <c r="AH477" s="1">
        <f t="shared" si="403"/>
        <v>4.319184547212751E-2</v>
      </c>
      <c r="AI477" s="1">
        <f t="shared" si="404"/>
        <v>7.312300745548761E-2</v>
      </c>
      <c r="AJ477" s="1"/>
      <c r="AK477" s="1">
        <f t="shared" si="392"/>
        <v>1.0705359742035443</v>
      </c>
      <c r="AL477" s="1">
        <f t="shared" si="405"/>
        <v>1.0260818708613442</v>
      </c>
      <c r="AM477" s="1">
        <f t="shared" si="409"/>
        <v>1.0483089225324442</v>
      </c>
      <c r="AN477" s="1">
        <f t="shared" si="406"/>
        <v>1.1353426132968198</v>
      </c>
      <c r="AO477" s="1">
        <f t="shared" si="410"/>
        <v>0.98943872848248116</v>
      </c>
      <c r="AP477" s="1">
        <f t="shared" si="411"/>
        <v>1.0623906708896504</v>
      </c>
      <c r="AQ477" s="1">
        <f t="shared" si="407"/>
        <v>1.1717249470869975</v>
      </c>
      <c r="AR477" s="1">
        <f t="shared" si="408"/>
        <v>1.0212230648578438</v>
      </c>
      <c r="AS477" s="1">
        <f t="shared" si="412"/>
        <v>1.0964740059724205</v>
      </c>
      <c r="AT477" s="1">
        <f t="shared" si="413"/>
        <v>1.1082537253669449</v>
      </c>
      <c r="AU477" s="1">
        <f t="shared" si="414"/>
        <v>0.98355627308359173</v>
      </c>
      <c r="AV477" s="1">
        <f t="shared" si="415"/>
        <v>1.0459049992252683</v>
      </c>
      <c r="AW477" s="1"/>
      <c r="AX477" s="1"/>
      <c r="AY477" s="1"/>
      <c r="AZ477" s="1">
        <f t="shared" si="389"/>
        <v>1.0041930084121795</v>
      </c>
      <c r="BA477" s="1">
        <f t="shared" si="390"/>
        <v>1.0292674709449459</v>
      </c>
      <c r="BB477" s="1">
        <f t="shared" si="391"/>
        <v>1.0167302396785629</v>
      </c>
      <c r="BC477" s="1">
        <f t="shared" si="416"/>
        <v>1.1899161139642513</v>
      </c>
      <c r="BD477" s="1">
        <f t="shared" si="417"/>
        <v>1.0371152330276903</v>
      </c>
      <c r="BE477" s="1">
        <f t="shared" si="418"/>
        <v>1.1135156734959708</v>
      </c>
      <c r="BF477" s="87"/>
      <c r="BG477" s="87"/>
      <c r="BH477" s="87"/>
      <c r="BI477" s="1">
        <f t="shared" si="419"/>
        <v>0.99226625466172214</v>
      </c>
      <c r="BJ477" s="1">
        <f t="shared" si="420"/>
        <v>1.018848019702397</v>
      </c>
      <c r="BK477" s="1">
        <f t="shared" si="421"/>
        <v>1.0055571371820595</v>
      </c>
      <c r="BL477" s="87"/>
      <c r="BM477" s="87"/>
      <c r="BN477" s="87"/>
      <c r="BO477" s="1">
        <f>AZ477+(AQ477-NormalPNO!Y477)*$BO$1</f>
        <v>0.99481801872156328</v>
      </c>
      <c r="BP477" s="1">
        <f>BA477+(AR477-NormalPNO!Z477)*$BP$1</f>
        <v>1.0275120417033372</v>
      </c>
      <c r="BQ477" s="1">
        <f>BB477+(AS477-NormalPNO!AA477)*$BQ$1</f>
        <v>1.0107668955924605</v>
      </c>
      <c r="BR477" s="1">
        <f>BI477+(BC477-NormalPNO!Y477)*$BR$1</f>
        <v>0.99740266158780422</v>
      </c>
      <c r="BS477" s="1">
        <f>BJ477+(BD477-NormalPNO!Z477)*$BS$1</f>
        <v>1.0222824264988195</v>
      </c>
      <c r="BT477" s="1">
        <f>BK477+(BE477-NormalPNO!AA477)*$BT$1</f>
        <v>1.0087692345244106</v>
      </c>
      <c r="BU477" s="1">
        <f t="shared" si="422"/>
        <v>0.93914759814875748</v>
      </c>
      <c r="BV477" s="1">
        <f t="shared" si="423"/>
        <v>0.98799365261485361</v>
      </c>
      <c r="BW477" s="1">
        <f t="shared" si="424"/>
        <v>0.96084932737757711</v>
      </c>
      <c r="BX477" s="1">
        <f t="shared" si="425"/>
        <v>0.90959603086245389</v>
      </c>
      <c r="BY477" s="1">
        <f t="shared" si="426"/>
        <v>0.96194006170724189</v>
      </c>
      <c r="BZ477" s="1">
        <f t="shared" si="427"/>
        <v>0.93200889972388179</v>
      </c>
      <c r="CA477" s="1"/>
      <c r="CB477" t="s">
        <v>463</v>
      </c>
      <c r="CC477" s="13" t="s">
        <v>1009</v>
      </c>
      <c r="CD477">
        <v>-495.819472421721</v>
      </c>
      <c r="CE477" s="19">
        <v>-493.5863794</v>
      </c>
      <c r="CF477" s="19">
        <v>-495.69539674515403</v>
      </c>
      <c r="CG477" s="19">
        <v>-493.55805297500001</v>
      </c>
      <c r="CH477" s="19"/>
      <c r="CI477" s="19"/>
      <c r="CJ477">
        <v>-247.90888390622601</v>
      </c>
      <c r="CK477" s="19">
        <v>-246.792649686</v>
      </c>
      <c r="CL477">
        <v>-247.846765047237</v>
      </c>
      <c r="CM477" s="19">
        <v>-246.77847290299999</v>
      </c>
      <c r="CN477" s="19"/>
      <c r="CO477" s="19"/>
      <c r="CP477" s="19">
        <f>'[3]DLPNO-CCSD(T1 or T)_TightPNO'!BL477</f>
        <v>-247.908882507898</v>
      </c>
      <c r="CQ477" s="19">
        <f>'[3]DLPNO-CCSD(T1 or T)_TightPNO'!BM477</f>
        <v>-246.79264968699999</v>
      </c>
      <c r="CR477" s="19">
        <f>'[3]DLPNO-CCSD(T1 or T)_TightPNO'!BN477</f>
        <v>-247.84676443543401</v>
      </c>
      <c r="CS477" s="19">
        <f>'[3]DLPNO-CCSD(T1 or T)_TightPNO'!BO477</f>
        <v>-246.77847263999999</v>
      </c>
      <c r="CT477" s="19"/>
      <c r="CU477" s="19"/>
      <c r="CV477" s="19">
        <f>'[3]DLPNO-CCSD(T1 or T)_TightPNO'!BR477</f>
        <v>-247.90891828153201</v>
      </c>
      <c r="CW477" s="19">
        <f>'[3]DLPNO-CCSD(T1 or T)_TightPNO'!BS477</f>
        <v>-246.79265602300001</v>
      </c>
      <c r="CX477" s="19">
        <f>'[3]DLPNO-CCSD(T1 or T)_TightPNO'!BT477</f>
        <v>-247.84688440202899</v>
      </c>
      <c r="CY477" s="19">
        <f>'[3]DLPNO-CCSD(T1 or T)_TightPNO'!BU477</f>
        <v>-246.77849017700001</v>
      </c>
      <c r="CZ477" s="19"/>
      <c r="DA477" s="19"/>
      <c r="DB477" s="19">
        <f>'[3]DLPNO-CCSD(T1 or T)_TightPNO'!BX477</f>
        <v>-247.90891897471201</v>
      </c>
      <c r="DC477" s="19">
        <f>'[3]DLPNO-CCSD(T1 or T)_TightPNO'!BY477</f>
        <v>-246.792655846</v>
      </c>
      <c r="DD477" s="19">
        <f>'[3]DLPNO-CCSD(T1 or T)_TightPNO'!BZ477</f>
        <v>-247.84688492064799</v>
      </c>
      <c r="DE477" s="19">
        <f>'[3]DLPNO-CCSD(T1 or T)_TightPNO'!CA477</f>
        <v>-246.77849010400001</v>
      </c>
      <c r="DF477" s="19"/>
      <c r="DG477" s="19"/>
      <c r="DH477" s="19"/>
      <c r="DI477" s="40" t="str">
        <f>'[3]DLPNO-CCSD(T1 or T)_TightPNO'!CE477</f>
        <v>58_Pyridine-Pyridine_CH-N_1.50.xyz</v>
      </c>
      <c r="DJ477" s="40">
        <f>'[3]DLPNO-CCSD(T1 or T)_TightPNO'!CF477</f>
        <v>-495.69451349095698</v>
      </c>
      <c r="DK477" s="40">
        <f>'[3]DLPNO-CCSD(T1 or T)_TightPNO'!CG477</f>
        <v>-493.558052976</v>
      </c>
      <c r="DL477" s="40">
        <f>'[3]DLPNO-CCSD(T1 or T)_TightPNO'!CH477</f>
        <v>-247.84635237111601</v>
      </c>
      <c r="DM477" s="40">
        <f>'[3]DLPNO-CCSD(T1 or T)_TightPNO'!CI477</f>
        <v>-246.77847290299999</v>
      </c>
      <c r="DN477" s="40">
        <f>'[3]DLPNO-CCSD(T1 or T)_TightPNO'!CJ477</f>
        <v>-247.84635183629501</v>
      </c>
      <c r="DO477" s="40">
        <f>'[3]DLPNO-CCSD(T1 or T)_TightPNO'!CK477</f>
        <v>-246.77847263999999</v>
      </c>
      <c r="DP477" s="40">
        <f>'[3]DLPNO-CCSD(T1 or T)_TightPNO'!CL477</f>
        <v>-247.846468064742</v>
      </c>
      <c r="DQ477" s="40">
        <f>'[3]DLPNO-CCSD(T1 or T)_TightPNO'!CM477</f>
        <v>-246.77849017700001</v>
      </c>
      <c r="DR477" s="40">
        <f>'[3]DLPNO-CCSD(T1 or T)_TightPNO'!CN477</f>
        <v>-247.84646865529999</v>
      </c>
      <c r="DS477" s="40">
        <f>'[3]DLPNO-CCSD(T1 or T)_TightPNO'!CO477</f>
        <v>-246.77849010400001</v>
      </c>
      <c r="DT477" s="19"/>
      <c r="DU477" s="10"/>
      <c r="DV477" s="13" t="s">
        <v>1009</v>
      </c>
      <c r="DW477">
        <f>'[3]DLPNO-CCSD(T1 or T)_TightPNO'!CS477</f>
        <v>-495.69617899771703</v>
      </c>
      <c r="DX477">
        <f>'[3]DLPNO-CCSD(T1 or T)_TightPNO'!CT477</f>
        <v>-493.558052976</v>
      </c>
      <c r="DY477">
        <f>'[3]DLPNO-CCSD(T1 or T)_TightPNO'!CU477</f>
        <v>-247.84720703120701</v>
      </c>
      <c r="DZ477">
        <f>'[3]DLPNO-CCSD(T1 or T)_TightPNO'!CV477</f>
        <v>-246.77847290299999</v>
      </c>
      <c r="EA477">
        <f>'[3]DLPNO-CCSD(T1 or T)_TightPNO'!CW477</f>
        <v>-247.847205851853</v>
      </c>
      <c r="EB477">
        <f>'[3]DLPNO-CCSD(T1 or T)_TightPNO'!CX477</f>
        <v>-246.77847263999999</v>
      </c>
      <c r="EC477">
        <f>'[3]DLPNO-CCSD(T1 or T)_TightPNO'!CY477</f>
        <v>-247.84730525334501</v>
      </c>
      <c r="ED477">
        <f>'[3]DLPNO-CCSD(T1 or T)_TightPNO'!CZ477</f>
        <v>-246.77849017700001</v>
      </c>
      <c r="EE477">
        <f>'[3]DLPNO-CCSD(T1 or T)_TightPNO'!DA477</f>
        <v>-247.84730634774601</v>
      </c>
      <c r="EF477">
        <f>'[3]DLPNO-CCSD(T1 or T)_TightPNO'!DB477</f>
        <v>-246.77849010400001</v>
      </c>
      <c r="EH477" s="13" t="s">
        <v>1009</v>
      </c>
      <c r="EJ477">
        <f t="shared" si="428"/>
        <v>-495.69583837225252</v>
      </c>
      <c r="EK477" s="36">
        <f t="shared" si="429"/>
        <v>-247.84697138529748</v>
      </c>
      <c r="EL477">
        <f t="shared" si="430"/>
        <v>-247.84697073500351</v>
      </c>
      <c r="EM477">
        <f t="shared" si="431"/>
        <v>-247.84709257067249</v>
      </c>
      <c r="EN477">
        <f t="shared" si="432"/>
        <v>-247.847093053322</v>
      </c>
    </row>
    <row r="478" spans="1:144" ht="17" x14ac:dyDescent="0.2">
      <c r="A478" s="4">
        <f>'[1]De Raw'!$A476</f>
        <v>0.27404254530923783</v>
      </c>
      <c r="B478" t="s">
        <v>464</v>
      </c>
      <c r="C478" s="1">
        <f>ABS(AK478-$A478)</f>
        <v>1.504326699457742E-2</v>
      </c>
      <c r="D478" s="1">
        <f>ABS(AL478-$A478)</f>
        <v>1.9130781124604423E-3</v>
      </c>
      <c r="E478" s="1">
        <f>ABS(AM478-$A478)</f>
        <v>8.4781725535189589E-3</v>
      </c>
      <c r="F478" s="1">
        <f>ABS(AN478-$A478)</f>
        <v>3.754742053458382E-2</v>
      </c>
      <c r="G478" s="1">
        <f>ABS(AO478-$A478)</f>
        <v>7.5154930987895718E-3</v>
      </c>
      <c r="H478" s="1">
        <f>ABS(AP478-$A478)</f>
        <v>1.5015963717897096E-2</v>
      </c>
      <c r="I478" s="15">
        <f>ABS(AQ478-$A478)</f>
        <v>5.3105824561094195E-2</v>
      </c>
      <c r="J478" s="1">
        <f>ABS(AR478-$A478)</f>
        <v>2.1941998234962234E-3</v>
      </c>
      <c r="K478" s="1">
        <f>ABS(AS478-$A478)</f>
        <v>2.7650012192295181E-2</v>
      </c>
      <c r="L478" s="15">
        <f>ABS(AT478-$A478)</f>
        <v>4.2831115140614606E-2</v>
      </c>
      <c r="M478" s="1">
        <f>ABS(AU478-$A478)</f>
        <v>4.4499333284734321E-3</v>
      </c>
      <c r="N478" s="1">
        <f>ABS(AV478-$A478)</f>
        <v>2.3640524234544047E-2</v>
      </c>
      <c r="O478" s="15">
        <f>ABS(AZ478-$A478)</f>
        <v>9.9118529420160195E-3</v>
      </c>
      <c r="P478" s="1">
        <f>ABS(BA478-$A478)</f>
        <v>1.728765064042237E-3</v>
      </c>
      <c r="Q478" s="1">
        <f>ABS(BB478-$A478)</f>
        <v>4.091543938986808E-3</v>
      </c>
      <c r="R478" s="15">
        <f>ABS(BC478-$A478)</f>
        <v>6.088502657434941E-2</v>
      </c>
      <c r="S478" s="1">
        <f>ABS(BD478-$A478)</f>
        <v>7.0490463024739936E-3</v>
      </c>
      <c r="T478" s="1">
        <f>ABS(BE478-$A478)</f>
        <v>3.3967036438411702E-2</v>
      </c>
      <c r="U478" s="91">
        <f>ABS(BI478-$A478)</f>
        <v>1.5012164945814421E-2</v>
      </c>
      <c r="V478" s="92">
        <f>ABS(BJ478-$A478)</f>
        <v>1.4542390192991417E-3</v>
      </c>
      <c r="W478" s="92">
        <f>ABS(BK478-$A478)</f>
        <v>8.233201982556726E-3</v>
      </c>
      <c r="X478" s="15">
        <f t="shared" si="393"/>
        <v>1.1632390320275576E-2</v>
      </c>
      <c r="Y478" s="1">
        <f t="shared" si="394"/>
        <v>1.4969234513441676E-3</v>
      </c>
      <c r="Z478" s="1">
        <f t="shared" si="395"/>
        <v>5.0503766769507408E-3</v>
      </c>
      <c r="AA478" s="15">
        <f t="shared" si="396"/>
        <v>1.3851117340557051E-2</v>
      </c>
      <c r="AB478" s="1">
        <f t="shared" si="397"/>
        <v>8.8821558620061358E-4</v>
      </c>
      <c r="AC478" s="1">
        <f t="shared" si="398"/>
        <v>7.5949106771444064E-3</v>
      </c>
      <c r="AD478" s="15">
        <f t="shared" si="399"/>
        <v>2.0441391707478274E-2</v>
      </c>
      <c r="AE478" s="1">
        <f t="shared" si="400"/>
        <v>4.2005108777957156E-3</v>
      </c>
      <c r="AF478" s="1">
        <f t="shared" si="401"/>
        <v>8.5221993809501129E-3</v>
      </c>
      <c r="AG478" s="15">
        <f t="shared" si="402"/>
        <v>2.8394805207726082E-2</v>
      </c>
      <c r="AH478" s="1">
        <f t="shared" si="403"/>
        <v>1.9537811890281698E-3</v>
      </c>
      <c r="AI478" s="1">
        <f t="shared" si="404"/>
        <v>1.406465471163354E-2</v>
      </c>
      <c r="AJ478" s="1"/>
      <c r="AK478" s="1">
        <f t="shared" si="392"/>
        <v>0.28908581230381525</v>
      </c>
      <c r="AL478" s="1">
        <f t="shared" si="405"/>
        <v>0.27595562342169827</v>
      </c>
      <c r="AM478" s="1">
        <f t="shared" si="409"/>
        <v>0.28252071786275679</v>
      </c>
      <c r="AN478" s="1">
        <f t="shared" si="406"/>
        <v>0.31158996584382165</v>
      </c>
      <c r="AO478" s="1">
        <f t="shared" si="410"/>
        <v>0.26652705221044826</v>
      </c>
      <c r="AP478" s="1">
        <f t="shared" si="411"/>
        <v>0.28905850902713492</v>
      </c>
      <c r="AQ478" s="1">
        <f t="shared" si="407"/>
        <v>0.32714836987033202</v>
      </c>
      <c r="AR478" s="1">
        <f t="shared" si="408"/>
        <v>0.27623674513273405</v>
      </c>
      <c r="AS478" s="1">
        <f t="shared" si="412"/>
        <v>0.30169255750153301</v>
      </c>
      <c r="AT478" s="1">
        <f t="shared" si="413"/>
        <v>0.31687366044985243</v>
      </c>
      <c r="AU478" s="1">
        <f t="shared" si="414"/>
        <v>0.27849247863771126</v>
      </c>
      <c r="AV478" s="1">
        <f t="shared" si="415"/>
        <v>0.29768306954378188</v>
      </c>
      <c r="AW478" s="1"/>
      <c r="AX478" s="1"/>
      <c r="AY478" s="1"/>
      <c r="AZ478" s="1">
        <f t="shared" si="389"/>
        <v>0.26413069236722181</v>
      </c>
      <c r="BA478" s="1">
        <f t="shared" si="390"/>
        <v>0.27577131037328007</v>
      </c>
      <c r="BB478" s="1">
        <f t="shared" si="391"/>
        <v>0.26995100137025102</v>
      </c>
      <c r="BC478" s="1">
        <f t="shared" si="416"/>
        <v>0.33492757188358724</v>
      </c>
      <c r="BD478" s="1">
        <f t="shared" si="417"/>
        <v>0.28109159161171182</v>
      </c>
      <c r="BE478" s="1">
        <f t="shared" si="418"/>
        <v>0.30800958174764953</v>
      </c>
      <c r="BF478" s="87"/>
      <c r="BG478" s="87"/>
      <c r="BH478" s="87"/>
      <c r="BI478" s="1">
        <f t="shared" si="419"/>
        <v>0.25903038036342341</v>
      </c>
      <c r="BJ478" s="1">
        <f t="shared" si="420"/>
        <v>0.27258830628993869</v>
      </c>
      <c r="BK478" s="1">
        <f t="shared" si="421"/>
        <v>0.2658093433266811</v>
      </c>
      <c r="BL478" s="87"/>
      <c r="BM478" s="87"/>
      <c r="BN478" s="87"/>
      <c r="BO478" s="1">
        <f>AZ478+(AQ478-NormalPNO!Y478)*$BO$1</f>
        <v>0.26241015498896225</v>
      </c>
      <c r="BP478" s="1">
        <f>BA478+(AR478-NormalPNO!Z478)*$BP$1</f>
        <v>0.275539468760582</v>
      </c>
      <c r="BQ478" s="1">
        <f>BB478+(AS478-NormalPNO!AA478)*$BQ$1</f>
        <v>0.26899216863228709</v>
      </c>
      <c r="BR478" s="1">
        <f>BI478+(BC478-NormalPNO!Y478)*$BR$1</f>
        <v>0.26019142796868078</v>
      </c>
      <c r="BS478" s="1">
        <f>BJ478+(BD478-NormalPNO!Z478)*$BS$1</f>
        <v>0.27315432972303721</v>
      </c>
      <c r="BT478" s="1">
        <f>BK478+(BE478-NormalPNO!AA478)*$BT$1</f>
        <v>0.26644763463209342</v>
      </c>
      <c r="BU478" s="1">
        <f t="shared" si="422"/>
        <v>0.25360115360175955</v>
      </c>
      <c r="BV478" s="1">
        <f t="shared" si="423"/>
        <v>0.27824305618703354</v>
      </c>
      <c r="BW478" s="1">
        <f t="shared" si="424"/>
        <v>0.26552034592828772</v>
      </c>
      <c r="BX478" s="1">
        <f t="shared" si="425"/>
        <v>0.24564774010151175</v>
      </c>
      <c r="BY478" s="1">
        <f t="shared" si="426"/>
        <v>0.275996326498266</v>
      </c>
      <c r="BZ478" s="1">
        <f t="shared" si="427"/>
        <v>0.25997789059760429</v>
      </c>
      <c r="CA478" s="1"/>
      <c r="CB478" t="s">
        <v>464</v>
      </c>
      <c r="CC478" s="13" t="s">
        <v>1010</v>
      </c>
      <c r="CD478">
        <v>-495.81822710167103</v>
      </c>
      <c r="CE478" s="19">
        <v>-493.58561330200001</v>
      </c>
      <c r="CF478" s="19">
        <v>-495.69405082676201</v>
      </c>
      <c r="CG478" s="19">
        <v>-493.55726926199998</v>
      </c>
      <c r="CH478" s="19"/>
      <c r="CI478" s="19"/>
      <c r="CJ478">
        <v>-247.90888390622601</v>
      </c>
      <c r="CK478" s="19">
        <v>-246.792649686</v>
      </c>
      <c r="CL478">
        <v>-247.846765047237</v>
      </c>
      <c r="CM478" s="19">
        <v>-246.77847290299999</v>
      </c>
      <c r="CN478" s="19"/>
      <c r="CO478" s="19"/>
      <c r="CP478" s="19">
        <f>'[3]DLPNO-CCSD(T1 or T)_TightPNO'!BL478</f>
        <v>-247.908882507898</v>
      </c>
      <c r="CQ478" s="19">
        <f>'[3]DLPNO-CCSD(T1 or T)_TightPNO'!BM478</f>
        <v>-246.79264968699999</v>
      </c>
      <c r="CR478" s="19">
        <f>'[3]DLPNO-CCSD(T1 or T)_TightPNO'!BN478</f>
        <v>-247.84676443543401</v>
      </c>
      <c r="CS478" s="19">
        <f>'[3]DLPNO-CCSD(T1 or T)_TightPNO'!BO478</f>
        <v>-246.77847263999999</v>
      </c>
      <c r="CT478" s="19"/>
      <c r="CU478" s="19"/>
      <c r="CV478" s="19">
        <f>'[3]DLPNO-CCSD(T1 or T)_TightPNO'!BR478</f>
        <v>-247.90889325716401</v>
      </c>
      <c r="CW478" s="19">
        <f>'[3]DLPNO-CCSD(T1 or T)_TightPNO'!BS478</f>
        <v>-246.79265106099999</v>
      </c>
      <c r="CX478" s="19">
        <f>'[3]DLPNO-CCSD(T1 or T)_TightPNO'!BT478</f>
        <v>-247.8468050843</v>
      </c>
      <c r="CY478" s="19">
        <f>'[3]DLPNO-CCSD(T1 or T)_TightPNO'!BU478</f>
        <v>-246.77847765499999</v>
      </c>
      <c r="CZ478" s="19"/>
      <c r="DA478" s="19"/>
      <c r="DB478" s="19">
        <f>'[3]DLPNO-CCSD(T1 or T)_TightPNO'!BX478</f>
        <v>-247.90889408124701</v>
      </c>
      <c r="DC478" s="19">
        <f>'[3]DLPNO-CCSD(T1 or T)_TightPNO'!BY478</f>
        <v>-246.79265056200001</v>
      </c>
      <c r="DD478" s="19">
        <f>'[3]DLPNO-CCSD(T1 or T)_TightPNO'!BZ478</f>
        <v>-247.846805531206</v>
      </c>
      <c r="DE478" s="19">
        <f>'[3]DLPNO-CCSD(T1 or T)_TightPNO'!CA478</f>
        <v>-246.778477829</v>
      </c>
      <c r="DF478" s="19"/>
      <c r="DG478" s="19"/>
      <c r="DH478" s="19"/>
      <c r="DI478" s="40" t="str">
        <f>'[3]DLPNO-CCSD(T1 or T)_TightPNO'!CE478</f>
        <v>58_Pyridine-Pyridine_CH-N_2.00.xyz</v>
      </c>
      <c r="DJ478" s="40">
        <f>'[3]DLPNO-CCSD(T1 or T)_TightPNO'!CF478</f>
        <v>-495.693200757608</v>
      </c>
      <c r="DK478" s="40">
        <f>'[3]DLPNO-CCSD(T1 or T)_TightPNO'!CG478</f>
        <v>-493.55726926199998</v>
      </c>
      <c r="DL478" s="40">
        <f>'[3]DLPNO-CCSD(T1 or T)_TightPNO'!CH478</f>
        <v>-247.84635237111601</v>
      </c>
      <c r="DM478" s="40">
        <f>'[3]DLPNO-CCSD(T1 or T)_TightPNO'!CI478</f>
        <v>-246.77847290299999</v>
      </c>
      <c r="DN478" s="40">
        <f>'[3]DLPNO-CCSD(T1 or T)_TightPNO'!CJ478</f>
        <v>-247.84635183629501</v>
      </c>
      <c r="DO478" s="40">
        <f>'[3]DLPNO-CCSD(T1 or T)_TightPNO'!CK478</f>
        <v>-246.77847263999999</v>
      </c>
      <c r="DP478" s="40">
        <f>'[3]DLPNO-CCSD(T1 or T)_TightPNO'!CL478</f>
        <v>-247.84638782851599</v>
      </c>
      <c r="DQ478" s="40">
        <f>'[3]DLPNO-CCSD(T1 or T)_TightPNO'!CM478</f>
        <v>-246.77847765499999</v>
      </c>
      <c r="DR478" s="40">
        <f>'[3]DLPNO-CCSD(T1 or T)_TightPNO'!CN478</f>
        <v>-247.84638819121599</v>
      </c>
      <c r="DS478" s="40">
        <f>'[3]DLPNO-CCSD(T1 or T)_TightPNO'!CO478</f>
        <v>-246.778477829</v>
      </c>
      <c r="DT478" s="19"/>
      <c r="DU478" s="10"/>
      <c r="DV478" s="13" t="s">
        <v>1010</v>
      </c>
      <c r="DW478">
        <f>'[3]DLPNO-CCSD(T1 or T)_TightPNO'!CS478</f>
        <v>-495.69491785335998</v>
      </c>
      <c r="DX478">
        <f>'[3]DLPNO-CCSD(T1 or T)_TightPNO'!CT478</f>
        <v>-493.55726926199998</v>
      </c>
      <c r="DY478">
        <f>'[3]DLPNO-CCSD(T1 or T)_TightPNO'!CU478</f>
        <v>-247.84720703120701</v>
      </c>
      <c r="DZ478">
        <f>'[3]DLPNO-CCSD(T1 or T)_TightPNO'!CV478</f>
        <v>-246.77847290299999</v>
      </c>
      <c r="EA478">
        <f>'[3]DLPNO-CCSD(T1 or T)_TightPNO'!CW478</f>
        <v>-247.847205851853</v>
      </c>
      <c r="EB478">
        <f>'[3]DLPNO-CCSD(T1 or T)_TightPNO'!CX478</f>
        <v>-246.77847263999999</v>
      </c>
      <c r="EC478">
        <f>'[3]DLPNO-CCSD(T1 or T)_TightPNO'!CY478</f>
        <v>-247.84723713511201</v>
      </c>
      <c r="ED478">
        <f>'[3]DLPNO-CCSD(T1 or T)_TightPNO'!CZ478</f>
        <v>-246.77847765499999</v>
      </c>
      <c r="EE478">
        <f>'[3]DLPNO-CCSD(T1 or T)_TightPNO'!DA478</f>
        <v>-247.84723691225199</v>
      </c>
      <c r="EF478">
        <f>'[3]DLPNO-CCSD(T1 or T)_TightPNO'!DB478</f>
        <v>-246.778477829</v>
      </c>
      <c r="EH478" s="13" t="s">
        <v>1010</v>
      </c>
      <c r="EJ478">
        <f t="shared" si="428"/>
        <v>-495.69447586133901</v>
      </c>
      <c r="EK478" s="36">
        <f t="shared" si="429"/>
        <v>-247.84697138529748</v>
      </c>
      <c r="EL478">
        <f t="shared" si="430"/>
        <v>-247.84697073500351</v>
      </c>
      <c r="EM478">
        <f t="shared" si="431"/>
        <v>-247.84701371219199</v>
      </c>
      <c r="EN478">
        <f t="shared" si="432"/>
        <v>-247.84701420120101</v>
      </c>
    </row>
    <row r="479" spans="1:144" ht="17" x14ac:dyDescent="0.2">
      <c r="A479" s="4">
        <f>'[1]De Raw'!$A477</f>
        <v>2.6036641171629271</v>
      </c>
      <c r="B479" t="s">
        <v>465</v>
      </c>
      <c r="C479" s="1">
        <f>ABS(AK479-$A479)</f>
        <v>9.3610058508626359E-3</v>
      </c>
      <c r="D479" s="1">
        <f>ABS(AL479-$A479)</f>
        <v>0.129264373386758</v>
      </c>
      <c r="E479" s="1">
        <f>ABS(AM479-$A479)</f>
        <v>6.9312689618810541E-2</v>
      </c>
      <c r="F479" s="1">
        <f>ABS(AN479-$A479)</f>
        <v>3.8006896729465556E-2</v>
      </c>
      <c r="G479" s="1">
        <f>ABS(AO479-$A479)</f>
        <v>0.35063986618018728</v>
      </c>
      <c r="H479" s="1">
        <f>ABS(AP479-$A479)</f>
        <v>0.19432338145482619</v>
      </c>
      <c r="I479" s="15">
        <f>ABS(AQ479-$A479)</f>
        <v>1.0646723550601145E-2</v>
      </c>
      <c r="J479" s="1">
        <f>ABS(AR479-$A479)</f>
        <v>0.29340095398263966</v>
      </c>
      <c r="K479" s="1">
        <f>ABS(AS479-$A479)</f>
        <v>0.14137711521601926</v>
      </c>
      <c r="L479" s="15">
        <f>ABS(AT479-$A479)</f>
        <v>3.8486785538632606E-2</v>
      </c>
      <c r="M479" s="1">
        <f>ABS(AU479-$A479)</f>
        <v>0.27335817379144833</v>
      </c>
      <c r="N479" s="1">
        <f>ABS(AV479-$A479)</f>
        <v>0.11743569412640786</v>
      </c>
      <c r="O479" s="15">
        <f>ABS(AZ479-$A479)</f>
        <v>2.2478760379046392E-2</v>
      </c>
      <c r="P479" s="1">
        <f>ABS(BA479-$A479)</f>
        <v>2.165079414699056E-2</v>
      </c>
      <c r="Q479" s="1">
        <f>ABS(BB479-$A479)</f>
        <v>2.2064777263019142E-2</v>
      </c>
      <c r="R479" s="15">
        <f>ABS(BC479-$A479)</f>
        <v>3.4973533690634717E-2</v>
      </c>
      <c r="S479" s="1">
        <f>ABS(BD479-$A479)</f>
        <v>0.26478149787494809</v>
      </c>
      <c r="T479" s="1">
        <f>ABS(BE479-$A479)</f>
        <v>0.11490398209215646</v>
      </c>
      <c r="U479" s="91">
        <f>ABS(BI479-$A479)</f>
        <v>3.8428252571166333E-2</v>
      </c>
      <c r="V479" s="92">
        <f>ABS(BJ479-$A479)</f>
        <v>4.041469245937801E-2</v>
      </c>
      <c r="W479" s="92">
        <f>ABS(BK479-$A479)</f>
        <v>3.9421472515272615E-2</v>
      </c>
      <c r="X479" s="15">
        <f t="shared" si="393"/>
        <v>2.4563469321787768E-2</v>
      </c>
      <c r="Y479" s="1">
        <f t="shared" si="394"/>
        <v>2.2393046446349096E-2</v>
      </c>
      <c r="Z479" s="1">
        <f t="shared" si="395"/>
        <v>2.3919086968475334E-2</v>
      </c>
      <c r="AA479" s="15">
        <f t="shared" si="396"/>
        <v>3.6288622514023317E-2</v>
      </c>
      <c r="AB479" s="1">
        <f t="shared" si="397"/>
        <v>3.8069048304220754E-2</v>
      </c>
      <c r="AC479" s="1">
        <f t="shared" si="398"/>
        <v>3.7701509386107723E-2</v>
      </c>
      <c r="AD479" s="15">
        <f t="shared" si="399"/>
        <v>6.0517799933710315E-3</v>
      </c>
      <c r="AE479" s="1">
        <f t="shared" si="400"/>
        <v>3.1131171535925262E-4</v>
      </c>
      <c r="AF479" s="1">
        <f t="shared" si="401"/>
        <v>4.3915155995035704E-3</v>
      </c>
      <c r="AG479" s="15">
        <f t="shared" si="402"/>
        <v>2.1670290943709425E-3</v>
      </c>
      <c r="AH479" s="1">
        <f t="shared" si="403"/>
        <v>1.0133544543666329E-2</v>
      </c>
      <c r="AI479" s="1">
        <f t="shared" si="404"/>
        <v>4.6007505622132072E-3</v>
      </c>
      <c r="AJ479" s="1"/>
      <c r="AK479" s="1">
        <f t="shared" si="392"/>
        <v>2.5943031113120645</v>
      </c>
      <c r="AL479" s="1">
        <f t="shared" si="405"/>
        <v>2.4743997437761691</v>
      </c>
      <c r="AM479" s="1">
        <f t="shared" si="409"/>
        <v>2.5343514275441166</v>
      </c>
      <c r="AN479" s="1">
        <f t="shared" si="406"/>
        <v>2.5656572204334616</v>
      </c>
      <c r="AO479" s="1">
        <f t="shared" si="410"/>
        <v>2.2530242509827398</v>
      </c>
      <c r="AP479" s="1">
        <f t="shared" si="411"/>
        <v>2.4093407357081009</v>
      </c>
      <c r="AQ479" s="1">
        <f t="shared" si="407"/>
        <v>2.6143108407135283</v>
      </c>
      <c r="AR479" s="1">
        <f t="shared" si="408"/>
        <v>2.3102631631802875</v>
      </c>
      <c r="AS479" s="1">
        <f t="shared" si="412"/>
        <v>2.4622870019469079</v>
      </c>
      <c r="AT479" s="1">
        <f t="shared" si="413"/>
        <v>2.6421509027015597</v>
      </c>
      <c r="AU479" s="1">
        <f t="shared" si="414"/>
        <v>2.3303059433714788</v>
      </c>
      <c r="AV479" s="1">
        <f t="shared" si="415"/>
        <v>2.4862284230365193</v>
      </c>
      <c r="AW479" s="1"/>
      <c r="AX479" s="1"/>
      <c r="AY479" s="1"/>
      <c r="AZ479" s="1">
        <f t="shared" ref="AZ479:AZ510" si="433">AK479+(AK479-AQ479)*$BA$2</f>
        <v>2.5811853567838807</v>
      </c>
      <c r="BA479" s="1">
        <f t="shared" ref="BA479:BA510" si="434">AL479+(AL479-AR479)*$BA$2</f>
        <v>2.5820133230159366</v>
      </c>
      <c r="BB479" s="1">
        <f t="shared" ref="BB479:BB510" si="435">AM479+(AM479-AS479)*$BA$2</f>
        <v>2.581599339899908</v>
      </c>
      <c r="BC479" s="1">
        <f t="shared" si="416"/>
        <v>2.6386376508535618</v>
      </c>
      <c r="BD479" s="1">
        <f t="shared" si="417"/>
        <v>2.338882619287979</v>
      </c>
      <c r="BE479" s="1">
        <f t="shared" si="418"/>
        <v>2.4887601350707707</v>
      </c>
      <c r="BF479" s="87"/>
      <c r="BG479" s="87"/>
      <c r="BH479" s="87"/>
      <c r="BI479" s="1">
        <f t="shared" si="419"/>
        <v>2.5652358645917608</v>
      </c>
      <c r="BJ479" s="1">
        <f t="shared" si="420"/>
        <v>2.5632494247035491</v>
      </c>
      <c r="BK479" s="1">
        <f t="shared" si="421"/>
        <v>2.5642426446476545</v>
      </c>
      <c r="BL479" s="87"/>
      <c r="BM479" s="87"/>
      <c r="BN479" s="87"/>
      <c r="BO479" s="1">
        <f>AZ479+(AQ479-NormalPNO!Y479)*$BO$1</f>
        <v>2.5791006478411393</v>
      </c>
      <c r="BP479" s="1">
        <f>BA479+(AR479-NormalPNO!Z479)*$BP$1</f>
        <v>2.581271070716578</v>
      </c>
      <c r="BQ479" s="1">
        <f>BB479+(AS479-NormalPNO!AA479)*$BQ$1</f>
        <v>2.5797450301944518</v>
      </c>
      <c r="BR479" s="1">
        <f>BI479+(BC479-NormalPNO!Y479)*$BR$1</f>
        <v>2.5673754946489038</v>
      </c>
      <c r="BS479" s="1">
        <f>BJ479+(BD479-NormalPNO!Z479)*$BS$1</f>
        <v>2.5655950688587064</v>
      </c>
      <c r="BT479" s="1">
        <f>BK479+(BE479-NormalPNO!AA479)*$BT$1</f>
        <v>2.5659626077768194</v>
      </c>
      <c r="BU479" s="1">
        <f t="shared" si="422"/>
        <v>2.6097158971562981</v>
      </c>
      <c r="BV479" s="1">
        <f t="shared" si="423"/>
        <v>2.6039754288782864</v>
      </c>
      <c r="BW479" s="1">
        <f t="shared" si="424"/>
        <v>2.6080556327624307</v>
      </c>
      <c r="BX479" s="1">
        <f t="shared" si="425"/>
        <v>2.6014970880685562</v>
      </c>
      <c r="BY479" s="1">
        <f t="shared" si="426"/>
        <v>2.5935305726192608</v>
      </c>
      <c r="BZ479" s="1">
        <f t="shared" si="427"/>
        <v>2.5990633666007139</v>
      </c>
      <c r="CA479" s="1"/>
      <c r="CB479" t="s">
        <v>465</v>
      </c>
      <c r="CC479" s="13" t="s">
        <v>1011</v>
      </c>
      <c r="CD479">
        <v>-153.578476745041</v>
      </c>
      <c r="CE479" s="19">
        <v>-152.92153353399999</v>
      </c>
      <c r="CF479" s="19">
        <v>-153.537324388998</v>
      </c>
      <c r="CG479" s="19">
        <v>-152.911616302</v>
      </c>
      <c r="CH479" s="19"/>
      <c r="CI479" s="19"/>
      <c r="CJ479">
        <v>-77.210917627827001</v>
      </c>
      <c r="CK479" s="19">
        <v>-76.853330544000002</v>
      </c>
      <c r="CL479">
        <v>-77.191609376613997</v>
      </c>
      <c r="CM479" s="19">
        <v>-76.848802618999997</v>
      </c>
      <c r="CN479" s="19"/>
      <c r="CO479" s="19"/>
      <c r="CP479" s="19">
        <f>'[3]DLPNO-CCSD(T1 or T)_TightPNO'!BL479</f>
        <v>-76.363424832217007</v>
      </c>
      <c r="CQ479" s="19">
        <f>'[3]DLPNO-CCSD(T1 or T)_TightPNO'!BM479</f>
        <v>-76.065763009999998</v>
      </c>
      <c r="CR479" s="19">
        <f>'[3]DLPNO-CCSD(T1 or T)_TightPNO'!BN479</f>
        <v>-76.341548843042006</v>
      </c>
      <c r="CS479" s="19">
        <f>'[3]DLPNO-CCSD(T1 or T)_TightPNO'!BO479</f>
        <v>-76.060313145999999</v>
      </c>
      <c r="CT479" s="19"/>
      <c r="CU479" s="19"/>
      <c r="CV479" s="19">
        <f>'[3]DLPNO-CCSD(T1 or T)_TightPNO'!BR479</f>
        <v>-76.363575305067997</v>
      </c>
      <c r="CW479" s="19">
        <f>'[3]DLPNO-CCSD(T1 or T)_TightPNO'!BS479</f>
        <v>-76.065791821999994</v>
      </c>
      <c r="CX479" s="19">
        <f>'[3]DLPNO-CCSD(T1 or T)_TightPNO'!BT479</f>
        <v>-76.341900756138998</v>
      </c>
      <c r="CY479" s="19">
        <f>'[3]DLPNO-CCSD(T1 or T)_TightPNO'!BU479</f>
        <v>-76.060389060000006</v>
      </c>
      <c r="CZ479" s="19"/>
      <c r="DA479" s="19"/>
      <c r="DB479" s="19">
        <f>'[3]DLPNO-CCSD(T1 or T)_TightPNO'!BX479</f>
        <v>-77.210958233146997</v>
      </c>
      <c r="DC479" s="19">
        <f>'[3]DLPNO-CCSD(T1 or T)_TightPNO'!BY479</f>
        <v>-76.853337120000006</v>
      </c>
      <c r="DD479" s="19">
        <f>'[3]DLPNO-CCSD(T1 or T)_TightPNO'!BZ479</f>
        <v>-77.191741994313006</v>
      </c>
      <c r="DE479" s="19">
        <f>'[3]DLPNO-CCSD(T1 or T)_TightPNO'!CA479</f>
        <v>-76.848852543999996</v>
      </c>
      <c r="DF479" s="19"/>
      <c r="DG479" s="19"/>
      <c r="DH479" s="19"/>
      <c r="DI479" s="40" t="str">
        <f>'[3]DLPNO-CCSD(T1 or T)_TightPNO'!CE479</f>
        <v>59_Ethyne-Water_CH-O_0.90.xyz</v>
      </c>
      <c r="DJ479" s="40">
        <f>'[3]DLPNO-CCSD(T1 or T)_TightPNO'!CF479</f>
        <v>-153.53737537932199</v>
      </c>
      <c r="DK479" s="40">
        <f>'[3]DLPNO-CCSD(T1 or T)_TightPNO'!CG479</f>
        <v>-152.911616302</v>
      </c>
      <c r="DL479" s="40">
        <f>'[3]DLPNO-CCSD(T1 or T)_TightPNO'!CH479</f>
        <v>-77.191684302916997</v>
      </c>
      <c r="DM479" s="40">
        <f>'[3]DLPNO-CCSD(T1 or T)_TightPNO'!CI479</f>
        <v>-76.848802618999997</v>
      </c>
      <c r="DN479" s="40">
        <f>'[3]DLPNO-CCSD(T1 or T)_TightPNO'!CJ479</f>
        <v>-76.341602441538996</v>
      </c>
      <c r="DO479" s="40">
        <f>'[3]DLPNO-CCSD(T1 or T)_TightPNO'!CK479</f>
        <v>-76.060313145999999</v>
      </c>
      <c r="DP479" s="40">
        <f>'[3]DLPNO-CCSD(T1 or T)_TightPNO'!CL479</f>
        <v>-76.341966898785998</v>
      </c>
      <c r="DQ479" s="40">
        <f>'[3]DLPNO-CCSD(T1 or T)_TightPNO'!CM479</f>
        <v>-76.060389060000006</v>
      </c>
      <c r="DR479" s="40">
        <f>'[3]DLPNO-CCSD(T1 or T)_TightPNO'!CN479</f>
        <v>-77.191818057999001</v>
      </c>
      <c r="DS479" s="40">
        <f>'[3]DLPNO-CCSD(T1 or T)_TightPNO'!CO479</f>
        <v>-76.848852543999996</v>
      </c>
      <c r="DT479" s="19"/>
      <c r="DU479" s="10"/>
      <c r="DV479" s="13" t="s">
        <v>1011</v>
      </c>
      <c r="DW479">
        <f>'[3]DLPNO-CCSD(T1 or T)_TightPNO'!CS479</f>
        <v>-153.53737955330499</v>
      </c>
      <c r="DX479">
        <f>'[3]DLPNO-CCSD(T1 or T)_TightPNO'!CT479</f>
        <v>-152.911616302</v>
      </c>
      <c r="DY479">
        <f>'[3]DLPNO-CCSD(T1 or T)_TightPNO'!CU479</f>
        <v>-77.191612282560001</v>
      </c>
      <c r="DZ479">
        <f>'[3]DLPNO-CCSD(T1 or T)_TightPNO'!CV479</f>
        <v>-76.848802618999997</v>
      </c>
      <c r="EA479">
        <f>'[3]DLPNO-CCSD(T1 or T)_TightPNO'!CW479</f>
        <v>-76.341556735441998</v>
      </c>
      <c r="EB479">
        <f>'[3]DLPNO-CCSD(T1 or T)_TightPNO'!CX479</f>
        <v>-76.060313145999999</v>
      </c>
      <c r="EC479">
        <f>'[3]DLPNO-CCSD(T1 or T)_TightPNO'!CY479</f>
        <v>-76.341909280050999</v>
      </c>
      <c r="ED479">
        <f>'[3]DLPNO-CCSD(T1 or T)_TightPNO'!CZ479</f>
        <v>-76.060389060000006</v>
      </c>
      <c r="EE479">
        <f>'[3]DLPNO-CCSD(T1 or T)_TightPNO'!DA479</f>
        <v>-77.191756694505997</v>
      </c>
      <c r="EF479">
        <f>'[3]DLPNO-CCSD(T1 or T)_TightPNO'!DB479</f>
        <v>-76.848852543999996</v>
      </c>
      <c r="EH479" s="13" t="s">
        <v>1011</v>
      </c>
      <c r="EJ479">
        <f t="shared" si="428"/>
        <v>-153.53729889383601</v>
      </c>
      <c r="EK479" s="36">
        <f t="shared" si="429"/>
        <v>-77.191571913462496</v>
      </c>
      <c r="EL479">
        <f t="shared" si="430"/>
        <v>-76.341522043793503</v>
      </c>
      <c r="EM479">
        <f t="shared" si="431"/>
        <v>-76.341867684815497</v>
      </c>
      <c r="EN479">
        <f t="shared" si="432"/>
        <v>-77.191703962470001</v>
      </c>
    </row>
    <row r="480" spans="1:144" ht="17" x14ac:dyDescent="0.2">
      <c r="A480" s="4">
        <f>'[1]De Raw'!$A478</f>
        <v>2.8649401714786658</v>
      </c>
      <c r="B480" t="s">
        <v>466</v>
      </c>
      <c r="C480" s="1">
        <f>ABS(AK480-$A480)</f>
        <v>3.2843203049566227E-3</v>
      </c>
      <c r="D480" s="1">
        <f>ABS(AL480-$A480)</f>
        <v>0.10472008701142244</v>
      </c>
      <c r="E480" s="1">
        <f>ABS(AM480-$A480)</f>
        <v>5.4002203658189529E-2</v>
      </c>
      <c r="F480" s="1">
        <f>ABS(AN480-$A480)</f>
        <v>1.9133432529168548E-2</v>
      </c>
      <c r="G480" s="1">
        <f>ABS(AO480-$A480)</f>
        <v>0.2851399361041711</v>
      </c>
      <c r="H480" s="1">
        <f>ABS(AP480-$A480)</f>
        <v>0.1521366843166696</v>
      </c>
      <c r="I480" s="15">
        <f>ABS(AQ480-$A480)</f>
        <v>2.4418194763904832E-2</v>
      </c>
      <c r="J480" s="1">
        <f>ABS(AR480-$A480)</f>
        <v>0.23261922580499084</v>
      </c>
      <c r="K480" s="1">
        <f>ABS(AS480-$A480)</f>
        <v>0.104100515520543</v>
      </c>
      <c r="L480" s="15">
        <f>ABS(AT480-$A480)</f>
        <v>5.3023520928186851E-2</v>
      </c>
      <c r="M480" s="1">
        <f>ABS(AU480-$A480)</f>
        <v>0.21193196698190508</v>
      </c>
      <c r="N480" s="1">
        <f>ABS(AV480-$A480)</f>
        <v>7.9454223026859339E-2</v>
      </c>
      <c r="O480" s="15">
        <f>ABS(AZ480-$A480)</f>
        <v>2.1447040581453969E-2</v>
      </c>
      <c r="P480" s="1">
        <f>ABS(BA480-$A480)</f>
        <v>2.0865019132635165E-2</v>
      </c>
      <c r="Q480" s="1">
        <f>ABS(BB480-$A480)</f>
        <v>2.1156029857044789E-2</v>
      </c>
      <c r="R480" s="15">
        <f>ABS(BC480-$A480)</f>
        <v>4.6194008419359278E-2</v>
      </c>
      <c r="S480" s="1">
        <f>ABS(BD480-$A480)</f>
        <v>0.20635887063756586</v>
      </c>
      <c r="T480" s="1">
        <f>ABS(BE480-$A480)</f>
        <v>8.0082431109103069E-2</v>
      </c>
      <c r="U480" s="91">
        <f>ABS(BI480-$A480)</f>
        <v>3.572401186850227E-2</v>
      </c>
      <c r="V480" s="92">
        <f>ABS(BJ480-$A480)</f>
        <v>3.8082209849139126E-2</v>
      </c>
      <c r="W480" s="92">
        <f>ABS(BK480-$A480)</f>
        <v>3.690311085882092E-2</v>
      </c>
      <c r="X480" s="15">
        <f t="shared" si="393"/>
        <v>2.3182353433681246E-2</v>
      </c>
      <c r="Y480" s="1">
        <f t="shared" si="394"/>
        <v>2.1561757783191027E-2</v>
      </c>
      <c r="Z480" s="1">
        <f t="shared" si="395"/>
        <v>2.2817978477485568E-2</v>
      </c>
      <c r="AA480" s="15">
        <f t="shared" si="396"/>
        <v>3.3867925950642697E-2</v>
      </c>
      <c r="AB480" s="1">
        <f t="shared" si="397"/>
        <v>3.5905046956089315E-2</v>
      </c>
      <c r="AC480" s="1">
        <f t="shared" si="398"/>
        <v>3.5351654103799479E-2</v>
      </c>
      <c r="AD480" s="15">
        <f t="shared" si="399"/>
        <v>7.8677437515359827E-3</v>
      </c>
      <c r="AE480" s="1">
        <f t="shared" si="400"/>
        <v>1.8032815691864101E-3</v>
      </c>
      <c r="AF480" s="1">
        <f t="shared" si="401"/>
        <v>6.0791760126361893E-3</v>
      </c>
      <c r="AG480" s="15">
        <f t="shared" si="402"/>
        <v>1.533955628681305E-3</v>
      </c>
      <c r="AH480" s="1">
        <f t="shared" si="403"/>
        <v>6.8273670370730954E-3</v>
      </c>
      <c r="AI480" s="1">
        <f t="shared" si="404"/>
        <v>1.0572145402969468E-3</v>
      </c>
      <c r="AJ480" s="1"/>
      <c r="AK480" s="1">
        <f t="shared" si="392"/>
        <v>2.8616558511737091</v>
      </c>
      <c r="AL480" s="1">
        <f t="shared" si="405"/>
        <v>2.7602200844672433</v>
      </c>
      <c r="AM480" s="1">
        <f t="shared" si="409"/>
        <v>2.8109379678204762</v>
      </c>
      <c r="AN480" s="1">
        <f t="shared" si="406"/>
        <v>2.8458067389494972</v>
      </c>
      <c r="AO480" s="1">
        <f t="shared" si="410"/>
        <v>2.5798002353744947</v>
      </c>
      <c r="AP480" s="1">
        <f t="shared" si="411"/>
        <v>2.7128034871619962</v>
      </c>
      <c r="AQ480" s="1">
        <f t="shared" si="407"/>
        <v>2.8893583662425706</v>
      </c>
      <c r="AR480" s="1">
        <f t="shared" si="408"/>
        <v>2.6323209456736749</v>
      </c>
      <c r="AS480" s="1">
        <f t="shared" si="412"/>
        <v>2.7608396559581228</v>
      </c>
      <c r="AT480" s="1">
        <f t="shared" si="413"/>
        <v>2.9179636924068526</v>
      </c>
      <c r="AU480" s="1">
        <f t="shared" si="414"/>
        <v>2.6530082044967607</v>
      </c>
      <c r="AV480" s="1">
        <f t="shared" si="415"/>
        <v>2.7854859484518064</v>
      </c>
      <c r="AW480" s="1"/>
      <c r="AX480" s="1"/>
      <c r="AY480" s="1"/>
      <c r="AZ480" s="1">
        <f t="shared" si="433"/>
        <v>2.8434931308972118</v>
      </c>
      <c r="BA480" s="1">
        <f t="shared" si="434"/>
        <v>2.8440751523460306</v>
      </c>
      <c r="BB480" s="1">
        <f t="shared" si="435"/>
        <v>2.843784141621621</v>
      </c>
      <c r="BC480" s="1">
        <f t="shared" si="416"/>
        <v>2.911134179898025</v>
      </c>
      <c r="BD480" s="1">
        <f t="shared" si="417"/>
        <v>2.6585813008410999</v>
      </c>
      <c r="BE480" s="1">
        <f t="shared" si="418"/>
        <v>2.7848577403695627</v>
      </c>
      <c r="BF480" s="87"/>
      <c r="BG480" s="87"/>
      <c r="BH480" s="87"/>
      <c r="BI480" s="1">
        <f t="shared" si="419"/>
        <v>2.8292161596101635</v>
      </c>
      <c r="BJ480" s="1">
        <f t="shared" si="420"/>
        <v>2.8268579616295266</v>
      </c>
      <c r="BK480" s="1">
        <f t="shared" si="421"/>
        <v>2.8280370606198448</v>
      </c>
      <c r="BL480" s="87"/>
      <c r="BM480" s="87"/>
      <c r="BN480" s="87"/>
      <c r="BO480" s="1">
        <f>AZ480+(AQ480-NormalPNO!Y480)*$BO$1</f>
        <v>2.8417578180449845</v>
      </c>
      <c r="BP480" s="1">
        <f>BA480+(AR480-NormalPNO!Z480)*$BP$1</f>
        <v>2.8433784136954747</v>
      </c>
      <c r="BQ480" s="1">
        <f>BB480+(AS480-NormalPNO!AA480)*$BQ$1</f>
        <v>2.8421221930011802</v>
      </c>
      <c r="BR480" s="1">
        <f>BI480+(BC480-NormalPNO!Y480)*$BR$1</f>
        <v>2.8310722455280231</v>
      </c>
      <c r="BS480" s="1">
        <f>BJ480+(BD480-NormalPNO!Z480)*$BS$1</f>
        <v>2.8290351245225764</v>
      </c>
      <c r="BT480" s="1">
        <f>BK480+(BE480-NormalPNO!AA480)*$BT$1</f>
        <v>2.8295885173748663</v>
      </c>
      <c r="BU480" s="1">
        <f t="shared" si="422"/>
        <v>2.8728079152302017</v>
      </c>
      <c r="BV480" s="1">
        <f t="shared" si="423"/>
        <v>2.8667434530478522</v>
      </c>
      <c r="BW480" s="1">
        <f t="shared" si="424"/>
        <v>2.8710193474913019</v>
      </c>
      <c r="BX480" s="1">
        <f t="shared" si="425"/>
        <v>2.8664741271073471</v>
      </c>
      <c r="BY480" s="1">
        <f t="shared" si="426"/>
        <v>2.8581128044415927</v>
      </c>
      <c r="BZ480" s="1">
        <f t="shared" si="427"/>
        <v>2.8638829569383688</v>
      </c>
      <c r="CA480" s="1"/>
      <c r="CB480" t="s">
        <v>466</v>
      </c>
      <c r="CC480" s="13" t="s">
        <v>1012</v>
      </c>
      <c r="CD480">
        <v>-153.57890279873399</v>
      </c>
      <c r="CE480" s="19">
        <v>-152.92233057799999</v>
      </c>
      <c r="CF480" s="19">
        <v>-153.53776270511199</v>
      </c>
      <c r="CG480" s="19">
        <v>-152.91241539800001</v>
      </c>
      <c r="CH480" s="19"/>
      <c r="CI480" s="19"/>
      <c r="CJ480">
        <v>-77.210917627827001</v>
      </c>
      <c r="CK480" s="19">
        <v>-76.853330544000002</v>
      </c>
      <c r="CL480">
        <v>-77.191609376613997</v>
      </c>
      <c r="CM480" s="19">
        <v>-76.848802618999997</v>
      </c>
      <c r="CN480" s="19"/>
      <c r="CO480" s="19"/>
      <c r="CP480" s="19">
        <f>'[3]DLPNO-CCSD(T1 or T)_TightPNO'!BL480</f>
        <v>-76.363424832217007</v>
      </c>
      <c r="CQ480" s="19">
        <f>'[3]DLPNO-CCSD(T1 or T)_TightPNO'!BM480</f>
        <v>-76.065763009999998</v>
      </c>
      <c r="CR480" s="19">
        <f>'[3]DLPNO-CCSD(T1 or T)_TightPNO'!BN480</f>
        <v>-76.341548843042006</v>
      </c>
      <c r="CS480" s="19">
        <f>'[3]DLPNO-CCSD(T1 or T)_TightPNO'!BO480</f>
        <v>-76.060313145999999</v>
      </c>
      <c r="CT480" s="19"/>
      <c r="CU480" s="19"/>
      <c r="CV480" s="19">
        <f>'[3]DLPNO-CCSD(T1 or T)_TightPNO'!BR480</f>
        <v>-76.363554712539994</v>
      </c>
      <c r="CW480" s="19">
        <f>'[3]DLPNO-CCSD(T1 or T)_TightPNO'!BS480</f>
        <v>-76.065789120000005</v>
      </c>
      <c r="CX480" s="19">
        <f>'[3]DLPNO-CCSD(T1 or T)_TightPNO'!BT480</f>
        <v>-76.341857716378996</v>
      </c>
      <c r="CY480" s="19">
        <f>'[3]DLPNO-CCSD(T1 or T)_TightPNO'!BU480</f>
        <v>-76.060384897000006</v>
      </c>
      <c r="CZ480" s="19"/>
      <c r="DA480" s="19"/>
      <c r="DB480" s="19">
        <f>'[3]DLPNO-CCSD(T1 or T)_TightPNO'!BX480</f>
        <v>-77.210949395680998</v>
      </c>
      <c r="DC480" s="19">
        <f>'[3]DLPNO-CCSD(T1 or T)_TightPNO'!BY480</f>
        <v>-76.853336780999996</v>
      </c>
      <c r="DD480" s="19">
        <f>'[3]DLPNO-CCSD(T1 or T)_TightPNO'!BZ480</f>
        <v>-77.191710118463007</v>
      </c>
      <c r="DE480" s="19">
        <f>'[3]DLPNO-CCSD(T1 or T)_TightPNO'!CA480</f>
        <v>-76.848844353999993</v>
      </c>
      <c r="DF480" s="19"/>
      <c r="DG480" s="19"/>
      <c r="DH480" s="19"/>
      <c r="DI480" s="40" t="str">
        <f>'[3]DLPNO-CCSD(T1 or T)_TightPNO'!CE480</f>
        <v>59_Ethyne-Water_CH-O_0.95.xyz</v>
      </c>
      <c r="DJ480" s="40">
        <f>'[3]DLPNO-CCSD(T1 or T)_TightPNO'!CF480</f>
        <v>-153.53782182597899</v>
      </c>
      <c r="DK480" s="40">
        <f>'[3]DLPNO-CCSD(T1 or T)_TightPNO'!CG480</f>
        <v>-152.91241539800001</v>
      </c>
      <c r="DL480" s="40">
        <f>'[3]DLPNO-CCSD(T1 or T)_TightPNO'!CH480</f>
        <v>-77.191684302916997</v>
      </c>
      <c r="DM480" s="40">
        <f>'[3]DLPNO-CCSD(T1 or T)_TightPNO'!CI480</f>
        <v>-76.848802618999997</v>
      </c>
      <c r="DN480" s="40">
        <f>'[3]DLPNO-CCSD(T1 or T)_TightPNO'!CJ480</f>
        <v>-76.341602441538996</v>
      </c>
      <c r="DO480" s="40">
        <f>'[3]DLPNO-CCSD(T1 or T)_TightPNO'!CK480</f>
        <v>-76.060313145999999</v>
      </c>
      <c r="DP480" s="40">
        <f>'[3]DLPNO-CCSD(T1 or T)_TightPNO'!CL480</f>
        <v>-76.341923549322999</v>
      </c>
      <c r="DQ480" s="40">
        <f>'[3]DLPNO-CCSD(T1 or T)_TightPNO'!CM480</f>
        <v>-76.060384897000006</v>
      </c>
      <c r="DR480" s="40">
        <f>'[3]DLPNO-CCSD(T1 or T)_TightPNO'!CN480</f>
        <v>-77.191787103462005</v>
      </c>
      <c r="DS480" s="40">
        <f>'[3]DLPNO-CCSD(T1 or T)_TightPNO'!CO480</f>
        <v>-76.848844353999993</v>
      </c>
      <c r="DT480" s="19"/>
      <c r="DU480" s="10"/>
      <c r="DV480" s="13" t="s">
        <v>1012</v>
      </c>
      <c r="DW480">
        <f>'[3]DLPNO-CCSD(T1 or T)_TightPNO'!CS480</f>
        <v>-153.53781908894501</v>
      </c>
      <c r="DX480">
        <f>'[3]DLPNO-CCSD(T1 or T)_TightPNO'!CT480</f>
        <v>-152.91241539800001</v>
      </c>
      <c r="DY480">
        <f>'[3]DLPNO-CCSD(T1 or T)_TightPNO'!CU480</f>
        <v>-77.191612282560001</v>
      </c>
      <c r="DZ480">
        <f>'[3]DLPNO-CCSD(T1 or T)_TightPNO'!CV480</f>
        <v>-76.848802618999997</v>
      </c>
      <c r="EA480">
        <f>'[3]DLPNO-CCSD(T1 or T)_TightPNO'!CW480</f>
        <v>-76.341556735441998</v>
      </c>
      <c r="EB480">
        <f>'[3]DLPNO-CCSD(T1 or T)_TightPNO'!CX480</f>
        <v>-76.060313145999999</v>
      </c>
      <c r="EC480">
        <f>'[3]DLPNO-CCSD(T1 or T)_TightPNO'!CY480</f>
        <v>-76.341867603523994</v>
      </c>
      <c r="ED480">
        <f>'[3]DLPNO-CCSD(T1 or T)_TightPNO'!CZ480</f>
        <v>-76.060384897000006</v>
      </c>
      <c r="EE480">
        <f>'[3]DLPNO-CCSD(T1 or T)_TightPNO'!DA480</f>
        <v>-77.191723647906997</v>
      </c>
      <c r="EF480">
        <f>'[3]DLPNO-CCSD(T1 or T)_TightPNO'!DB480</f>
        <v>-76.848844353999993</v>
      </c>
      <c r="EH480" s="13" t="s">
        <v>1012</v>
      </c>
      <c r="EJ480">
        <f t="shared" si="428"/>
        <v>-153.5377331446785</v>
      </c>
      <c r="EK480" s="36">
        <f t="shared" si="429"/>
        <v>-77.191571913462496</v>
      </c>
      <c r="EL480">
        <f t="shared" si="430"/>
        <v>-76.341522043793503</v>
      </c>
      <c r="EM480">
        <f t="shared" si="431"/>
        <v>-76.341824799906988</v>
      </c>
      <c r="EN480">
        <f t="shared" si="432"/>
        <v>-77.191671625963508</v>
      </c>
    </row>
    <row r="481" spans="1:144" ht="17" x14ac:dyDescent="0.2">
      <c r="A481" s="4">
        <f>'[1]De Raw'!$A479</f>
        <v>2.8987164397677967</v>
      </c>
      <c r="B481" t="s">
        <v>467</v>
      </c>
      <c r="C481" s="1">
        <f>ABS(AK481-$A481)</f>
        <v>2.5743676553644512E-3</v>
      </c>
      <c r="D481" s="1">
        <f>ABS(AL481-$A481)</f>
        <v>8.8378186229211231E-2</v>
      </c>
      <c r="E481" s="1">
        <f>ABS(AM481-$A481)</f>
        <v>4.5476276942287619E-2</v>
      </c>
      <c r="F481" s="1">
        <f>ABS(AN481-$A481)</f>
        <v>1.1980952208077156E-3</v>
      </c>
      <c r="G481" s="1">
        <f>ABS(AO481-$A481)</f>
        <v>0.22767559644120761</v>
      </c>
      <c r="H481" s="1">
        <f>ABS(AP481-$A481)</f>
        <v>0.11323875061019972</v>
      </c>
      <c r="I481" s="15">
        <f>ABS(AQ481-$A481)</f>
        <v>3.2865164483771192E-2</v>
      </c>
      <c r="J481" s="1">
        <f>ABS(AR481-$A481)</f>
        <v>0.19012743723657266</v>
      </c>
      <c r="K481" s="1">
        <f>ABS(AS481-$A481)</f>
        <v>7.8631136376400512E-2</v>
      </c>
      <c r="L481" s="15">
        <f>ABS(AT481-$A481)</f>
        <v>6.4279216883795343E-2</v>
      </c>
      <c r="M481" s="1">
        <f>ABS(AU481-$A481)</f>
        <v>0.16796704904132742</v>
      </c>
      <c r="N481" s="1">
        <f>ABS(AV481-$A481)</f>
        <v>5.1843916078766039E-2</v>
      </c>
      <c r="O481" s="15">
        <f>ABS(AZ481-$A481)</f>
        <v>2.5809742038269246E-2</v>
      </c>
      <c r="P481" s="1">
        <f>ABS(BA481-$A481)</f>
        <v>2.1667882857980825E-2</v>
      </c>
      <c r="Q481" s="1">
        <f>ABS(BB481-$A481)</f>
        <v>2.3738812448125035E-2</v>
      </c>
      <c r="R481" s="15">
        <f>ABS(BC481-$A481)</f>
        <v>4.8698699106335397E-2</v>
      </c>
      <c r="S481" s="1">
        <f>ABS(BD481-$A481)</f>
        <v>0.17135335765209003</v>
      </c>
      <c r="T481" s="1">
        <f>ABS(BE481-$A481)</f>
        <v>6.1327329272877318E-2</v>
      </c>
      <c r="U481" s="91">
        <f>ABS(BI481-$A481)</f>
        <v>3.6190751113547304E-2</v>
      </c>
      <c r="V481" s="92">
        <f>ABS(BJ481-$A481)</f>
        <v>3.3976814198476202E-2</v>
      </c>
      <c r="W481" s="92">
        <f>ABS(BK481-$A481)</f>
        <v>3.5083782656011309E-2</v>
      </c>
      <c r="X481" s="15">
        <f t="shared" si="393"/>
        <v>2.89458699001095E-2</v>
      </c>
      <c r="Y481" s="1">
        <f t="shared" si="394"/>
        <v>2.2585862367822784E-2</v>
      </c>
      <c r="Z481" s="1">
        <f t="shared" si="395"/>
        <v>2.6230175960245017E-2</v>
      </c>
      <c r="AA481" s="15">
        <f t="shared" si="396"/>
        <v>3.3993099888093514E-2</v>
      </c>
      <c r="AB481" s="1">
        <f t="shared" si="397"/>
        <v>3.1753945681038953E-2</v>
      </c>
      <c r="AC481" s="1">
        <f t="shared" si="398"/>
        <v>3.3394976015084676E-2</v>
      </c>
      <c r="AD481" s="15">
        <f t="shared" si="399"/>
        <v>6.3834294656386348E-3</v>
      </c>
      <c r="AE481" s="1">
        <f t="shared" si="400"/>
        <v>2.6146162191000855E-3</v>
      </c>
      <c r="AF481" s="1">
        <f t="shared" si="401"/>
        <v>5.8622100857732562E-3</v>
      </c>
      <c r="AG481" s="15">
        <f t="shared" si="402"/>
        <v>4.7255361734115375E-3</v>
      </c>
      <c r="AH481" s="1">
        <f t="shared" si="403"/>
        <v>4.9632963452683754E-4</v>
      </c>
      <c r="AI481" s="1">
        <f t="shared" si="404"/>
        <v>3.8759075974637014E-3</v>
      </c>
      <c r="AJ481" s="1"/>
      <c r="AK481" s="1">
        <f t="shared" si="392"/>
        <v>2.8961420721124322</v>
      </c>
      <c r="AL481" s="1">
        <f t="shared" si="405"/>
        <v>2.8103382535385855</v>
      </c>
      <c r="AM481" s="1">
        <f t="shared" si="409"/>
        <v>2.8532401628255091</v>
      </c>
      <c r="AN481" s="1">
        <f t="shared" si="406"/>
        <v>2.8999145349886044</v>
      </c>
      <c r="AO481" s="1">
        <f t="shared" si="410"/>
        <v>2.6710408433265891</v>
      </c>
      <c r="AP481" s="1">
        <f t="shared" si="411"/>
        <v>2.785477689157597</v>
      </c>
      <c r="AQ481" s="1">
        <f t="shared" si="407"/>
        <v>2.9315816042515679</v>
      </c>
      <c r="AR481" s="1">
        <f t="shared" si="408"/>
        <v>2.708589002531224</v>
      </c>
      <c r="AS481" s="1">
        <f t="shared" si="412"/>
        <v>2.8200853033913962</v>
      </c>
      <c r="AT481" s="1">
        <f t="shared" si="413"/>
        <v>2.962995656651592</v>
      </c>
      <c r="AU481" s="1">
        <f t="shared" si="414"/>
        <v>2.7307493907264693</v>
      </c>
      <c r="AV481" s="1">
        <f t="shared" si="415"/>
        <v>2.8468725236890307</v>
      </c>
      <c r="AW481" s="1"/>
      <c r="AX481" s="1"/>
      <c r="AY481" s="1"/>
      <c r="AZ481" s="1">
        <f t="shared" si="433"/>
        <v>2.8729066977295274</v>
      </c>
      <c r="BA481" s="1">
        <f t="shared" si="434"/>
        <v>2.8770485569098159</v>
      </c>
      <c r="BB481" s="1">
        <f t="shared" si="435"/>
        <v>2.8749776273196717</v>
      </c>
      <c r="BC481" s="1">
        <f t="shared" si="416"/>
        <v>2.9474151388741321</v>
      </c>
      <c r="BD481" s="1">
        <f t="shared" si="417"/>
        <v>2.7273630821157067</v>
      </c>
      <c r="BE481" s="1">
        <f t="shared" si="418"/>
        <v>2.8373891104949194</v>
      </c>
      <c r="BF481" s="87"/>
      <c r="BG481" s="87"/>
      <c r="BH481" s="87"/>
      <c r="BI481" s="1">
        <f t="shared" si="419"/>
        <v>2.8625256886542494</v>
      </c>
      <c r="BJ481" s="1">
        <f t="shared" si="420"/>
        <v>2.8647396255693205</v>
      </c>
      <c r="BK481" s="1">
        <f t="shared" si="421"/>
        <v>2.8636326571117854</v>
      </c>
      <c r="BL481" s="87"/>
      <c r="BM481" s="87"/>
      <c r="BN481" s="87"/>
      <c r="BO481" s="1">
        <f>AZ481+(AQ481-NormalPNO!Y481)*$BO$1</f>
        <v>2.8697705698676872</v>
      </c>
      <c r="BP481" s="1">
        <f>BA481+(AR481-NormalPNO!Z481)*$BP$1</f>
        <v>2.8761305773999739</v>
      </c>
      <c r="BQ481" s="1">
        <f>BB481+(AS481-NormalPNO!AA481)*$BQ$1</f>
        <v>2.8724862638075517</v>
      </c>
      <c r="BR481" s="1">
        <f>BI481+(BC481-NormalPNO!Y481)*$BR$1</f>
        <v>2.8647233398797032</v>
      </c>
      <c r="BS481" s="1">
        <f>BJ481+(BD481-NormalPNO!Z481)*$BS$1</f>
        <v>2.8669624940867577</v>
      </c>
      <c r="BT481" s="1">
        <f>BK481+(BE481-NormalPNO!AA481)*$BT$1</f>
        <v>2.865321463752712</v>
      </c>
      <c r="BU481" s="1">
        <f t="shared" si="422"/>
        <v>2.9050998692334353</v>
      </c>
      <c r="BV481" s="1">
        <f t="shared" si="423"/>
        <v>2.9013310559868968</v>
      </c>
      <c r="BW481" s="1">
        <f t="shared" si="424"/>
        <v>2.9045786498535699</v>
      </c>
      <c r="BX481" s="1">
        <f t="shared" si="425"/>
        <v>2.9034419759412082</v>
      </c>
      <c r="BY481" s="1">
        <f t="shared" si="426"/>
        <v>2.8982201101332699</v>
      </c>
      <c r="BZ481" s="1">
        <f t="shared" si="427"/>
        <v>2.9025923473652604</v>
      </c>
      <c r="CA481" s="1"/>
      <c r="CB481" t="s">
        <v>467</v>
      </c>
      <c r="CC481" s="13" t="s">
        <v>1013</v>
      </c>
      <c r="CD481">
        <v>-153.57895775602299</v>
      </c>
      <c r="CE481" s="19">
        <v>-152.92268736299999</v>
      </c>
      <c r="CF481" s="19">
        <v>-153.537829992122</v>
      </c>
      <c r="CG481" s="19">
        <v>-152.91277504300001</v>
      </c>
      <c r="CH481" s="19"/>
      <c r="CI481" s="19"/>
      <c r="CJ481">
        <v>-77.210917627827001</v>
      </c>
      <c r="CK481" s="19">
        <v>-76.853330544000002</v>
      </c>
      <c r="CL481">
        <v>-77.191609376613997</v>
      </c>
      <c r="CM481" s="19">
        <v>-76.848802618999997</v>
      </c>
      <c r="CN481" s="19"/>
      <c r="CO481" s="19"/>
      <c r="CP481" s="19">
        <f>'[3]DLPNO-CCSD(T1 or T)_TightPNO'!BL481</f>
        <v>-76.363424832217007</v>
      </c>
      <c r="CQ481" s="19">
        <f>'[3]DLPNO-CCSD(T1 or T)_TightPNO'!BM481</f>
        <v>-76.065763009999998</v>
      </c>
      <c r="CR481" s="19">
        <f>'[3]DLPNO-CCSD(T1 or T)_TightPNO'!BN481</f>
        <v>-76.341548843042006</v>
      </c>
      <c r="CS481" s="19">
        <f>'[3]DLPNO-CCSD(T1 or T)_TightPNO'!BO481</f>
        <v>-76.060313145999999</v>
      </c>
      <c r="CT481" s="19"/>
      <c r="CU481" s="19"/>
      <c r="CV481" s="19">
        <f>'[3]DLPNO-CCSD(T1 or T)_TightPNO'!BR481</f>
        <v>-76.363538113071002</v>
      </c>
      <c r="CW481" s="19">
        <f>'[3]DLPNO-CCSD(T1 or T)_TightPNO'!BS481</f>
        <v>-76.065786376999995</v>
      </c>
      <c r="CX481" s="19">
        <f>'[3]DLPNO-CCSD(T1 or T)_TightPNO'!BT481</f>
        <v>-76.341824668911002</v>
      </c>
      <c r="CY481" s="19">
        <f>'[3]DLPNO-CCSD(T1 or T)_TightPNO'!BU481</f>
        <v>-76.060381309999997</v>
      </c>
      <c r="CZ481" s="19"/>
      <c r="DA481" s="19"/>
      <c r="DB481" s="19">
        <f>'[3]DLPNO-CCSD(T1 or T)_TightPNO'!BX481</f>
        <v>-77.210941084056003</v>
      </c>
      <c r="DC481" s="19">
        <f>'[3]DLPNO-CCSD(T1 or T)_TightPNO'!BY481</f>
        <v>-76.853336573999997</v>
      </c>
      <c r="DD481" s="19">
        <f>'[3]DLPNO-CCSD(T1 or T)_TightPNO'!BZ481</f>
        <v>-77.191688912060997</v>
      </c>
      <c r="DE481" s="19">
        <f>'[3]DLPNO-CCSD(T1 or T)_TightPNO'!CA481</f>
        <v>-76.848837352000004</v>
      </c>
      <c r="DF481" s="19"/>
      <c r="DG481" s="19"/>
      <c r="DH481" s="19"/>
      <c r="DI481" s="40" t="str">
        <f>'[3]DLPNO-CCSD(T1 or T)_TightPNO'!CE481</f>
        <v>59_Ethyne-Water_CH-O_1.00.xyz</v>
      </c>
      <c r="DJ481" s="40">
        <f>'[3]DLPNO-CCSD(T1 or T)_TightPNO'!CF481</f>
        <v>-153.53790805223699</v>
      </c>
      <c r="DK481" s="40">
        <f>'[3]DLPNO-CCSD(T1 or T)_TightPNO'!CG481</f>
        <v>-152.91277504300001</v>
      </c>
      <c r="DL481" s="40">
        <f>'[3]DLPNO-CCSD(T1 or T)_TightPNO'!CH481</f>
        <v>-77.191684302916997</v>
      </c>
      <c r="DM481" s="40">
        <f>'[3]DLPNO-CCSD(T1 or T)_TightPNO'!CI481</f>
        <v>-76.848802618999997</v>
      </c>
      <c r="DN481" s="40">
        <f>'[3]DLPNO-CCSD(T1 or T)_TightPNO'!CJ481</f>
        <v>-76.341602441538996</v>
      </c>
      <c r="DO481" s="40">
        <f>'[3]DLPNO-CCSD(T1 or T)_TightPNO'!CK481</f>
        <v>-76.060313145999999</v>
      </c>
      <c r="DP481" s="40">
        <f>'[3]DLPNO-CCSD(T1 or T)_TightPNO'!CL481</f>
        <v>-76.341885437144995</v>
      </c>
      <c r="DQ481" s="40">
        <f>'[3]DLPNO-CCSD(T1 or T)_TightPNO'!CM481</f>
        <v>-76.060381309999997</v>
      </c>
      <c r="DR481" s="40">
        <f>'[3]DLPNO-CCSD(T1 or T)_TightPNO'!CN481</f>
        <v>-77.191766040740006</v>
      </c>
      <c r="DS481" s="40">
        <f>'[3]DLPNO-CCSD(T1 or T)_TightPNO'!CO481</f>
        <v>-76.848837352000004</v>
      </c>
      <c r="DT481" s="19"/>
      <c r="DU481" s="10"/>
      <c r="DV481" s="13" t="s">
        <v>1013</v>
      </c>
      <c r="DW481">
        <f>'[3]DLPNO-CCSD(T1 or T)_TightPNO'!CS481</f>
        <v>-153.53789085194501</v>
      </c>
      <c r="DX481">
        <f>'[3]DLPNO-CCSD(T1 or T)_TightPNO'!CT481</f>
        <v>-152.91277504300001</v>
      </c>
      <c r="DY481">
        <f>'[3]DLPNO-CCSD(T1 or T)_TightPNO'!CU481</f>
        <v>-77.191612282560001</v>
      </c>
      <c r="DZ481">
        <f>'[3]DLPNO-CCSD(T1 or T)_TightPNO'!CV481</f>
        <v>-76.848802618999997</v>
      </c>
      <c r="EA481">
        <f>'[3]DLPNO-CCSD(T1 or T)_TightPNO'!CW481</f>
        <v>-76.341556735441998</v>
      </c>
      <c r="EB481">
        <f>'[3]DLPNO-CCSD(T1 or T)_TightPNO'!CX481</f>
        <v>-76.060313145999999</v>
      </c>
      <c r="EC481">
        <f>'[3]DLPNO-CCSD(T1 or T)_TightPNO'!CY481</f>
        <v>-76.341832133859</v>
      </c>
      <c r="ED481">
        <f>'[3]DLPNO-CCSD(T1 or T)_TightPNO'!CZ481</f>
        <v>-76.060381309999997</v>
      </c>
      <c r="EE481">
        <f>'[3]DLPNO-CCSD(T1 or T)_TightPNO'!DA481</f>
        <v>-77.191706992110994</v>
      </c>
      <c r="EF481">
        <f>'[3]DLPNO-CCSD(T1 or T)_TightPNO'!DB481</f>
        <v>-76.848837352000004</v>
      </c>
      <c r="EH481" s="13" t="s">
        <v>1013</v>
      </c>
      <c r="EJ481">
        <f t="shared" si="428"/>
        <v>-153.53779096206449</v>
      </c>
      <c r="EK481" s="36">
        <f t="shared" si="429"/>
        <v>-77.191571913462496</v>
      </c>
      <c r="EL481">
        <f t="shared" si="430"/>
        <v>-76.341522043793503</v>
      </c>
      <c r="EM481">
        <f t="shared" si="431"/>
        <v>-76.341794284794005</v>
      </c>
      <c r="EN481">
        <f t="shared" si="432"/>
        <v>-77.191650347721492</v>
      </c>
    </row>
    <row r="482" spans="1:144" ht="17" x14ac:dyDescent="0.2">
      <c r="A482" s="4">
        <f>'[1]De Raw'!$A480</f>
        <v>2.7992667666611362</v>
      </c>
      <c r="B482" t="s">
        <v>468</v>
      </c>
      <c r="C482" s="1">
        <f>ABS(AK482-$A482)</f>
        <v>3.2175802647214091E-3</v>
      </c>
      <c r="D482" s="1">
        <f>ABS(AL482-$A482)</f>
        <v>7.6743173326986547E-2</v>
      </c>
      <c r="E482" s="1">
        <f>ABS(AM482-$A482)</f>
        <v>3.9980376795853978E-2</v>
      </c>
      <c r="F482" s="1">
        <f>ABS(AN482-$A482)</f>
        <v>1.1525157429776556E-2</v>
      </c>
      <c r="G482" s="1">
        <f>ABS(AO482-$A482)</f>
        <v>0.18768528792754058</v>
      </c>
      <c r="H482" s="1">
        <f>ABS(AP482-$A482)</f>
        <v>8.8080065248882011E-2</v>
      </c>
      <c r="I482" s="15">
        <f>ABS(AQ482-$A482)</f>
        <v>4.0392733616605003E-2</v>
      </c>
      <c r="J482" s="1">
        <f>ABS(AR482-$A482)</f>
        <v>0.1541750645115747</v>
      </c>
      <c r="K482" s="1">
        <f>ABS(AS482-$A482)</f>
        <v>5.6891165447484848E-2</v>
      </c>
      <c r="L482" s="15">
        <f>ABS(AT482-$A482)</f>
        <v>7.7211207811247462E-2</v>
      </c>
      <c r="M482" s="1">
        <f>ABS(AU482-$A482)</f>
        <v>0.1312889980041505</v>
      </c>
      <c r="N482" s="1">
        <f>ABS(AV482-$A482)</f>
        <v>2.7038895096451743E-2</v>
      </c>
      <c r="O482" s="15">
        <f>ABS(AZ482-$A482)</f>
        <v>3.1809999769877084E-2</v>
      </c>
      <c r="P482" s="1">
        <f>ABS(BA482-$A482)</f>
        <v>2.5976166195324613E-2</v>
      </c>
      <c r="Q482" s="1">
        <f>ABS(BB482-$A482)</f>
        <v>2.8893082982600848E-2</v>
      </c>
      <c r="R482" s="15">
        <f>ABS(BC482-$A482)</f>
        <v>5.4826521710019005E-2</v>
      </c>
      <c r="S482" s="1">
        <f>ABS(BD482-$A482)</f>
        <v>0.13741995281250885</v>
      </c>
      <c r="T482" s="1">
        <f>ABS(BE482-$A482)</f>
        <v>4.1296715551244922E-2</v>
      </c>
      <c r="U482" s="91">
        <f>ABS(BI482-$A482)</f>
        <v>4.1273286948650068E-2</v>
      </c>
      <c r="V482" s="92">
        <f>ABS(BJ482-$A482)</f>
        <v>3.6961392852007169E-2</v>
      </c>
      <c r="W482" s="92">
        <f>ABS(BK482-$A482)</f>
        <v>3.9117339900328396E-2</v>
      </c>
      <c r="X482" s="15">
        <f t="shared" si="393"/>
        <v>3.4240304479645989E-2</v>
      </c>
      <c r="Y482" s="1">
        <f t="shared" si="394"/>
        <v>2.6681755619646808E-2</v>
      </c>
      <c r="Z482" s="1">
        <f t="shared" si="395"/>
        <v>3.0815047053956324E-2</v>
      </c>
      <c r="AA482" s="15">
        <f t="shared" si="396"/>
        <v>3.9463828800794687E-2</v>
      </c>
      <c r="AB482" s="1">
        <f t="shared" si="397"/>
        <v>3.5157978054076722E-2</v>
      </c>
      <c r="AC482" s="1">
        <f t="shared" si="398"/>
        <v>3.7738033109929514E-2</v>
      </c>
      <c r="AD482" s="15">
        <f t="shared" si="399"/>
        <v>5.9216318950467972E-3</v>
      </c>
      <c r="AE482" s="1">
        <f t="shared" si="400"/>
        <v>8.9849679945297467E-4</v>
      </c>
      <c r="AF482" s="1">
        <f t="shared" si="401"/>
        <v>4.094950771203365E-3</v>
      </c>
      <c r="AG482" s="15">
        <f t="shared" si="402"/>
        <v>6.6821709601905255E-3</v>
      </c>
      <c r="AH482" s="1">
        <f t="shared" si="403"/>
        <v>2.3845348258584309E-3</v>
      </c>
      <c r="AI482" s="1">
        <f t="shared" si="404"/>
        <v>4.3002000055181178E-3</v>
      </c>
      <c r="AJ482" s="1"/>
      <c r="AK482" s="1">
        <f t="shared" si="392"/>
        <v>2.7960491863964148</v>
      </c>
      <c r="AL482" s="1">
        <f t="shared" si="405"/>
        <v>2.7225235933341496</v>
      </c>
      <c r="AM482" s="1">
        <f t="shared" si="409"/>
        <v>2.7592863898652822</v>
      </c>
      <c r="AN482" s="1">
        <f t="shared" si="406"/>
        <v>2.8107919240909127</v>
      </c>
      <c r="AO482" s="1">
        <f t="shared" si="410"/>
        <v>2.6115814787335956</v>
      </c>
      <c r="AP482" s="1">
        <f t="shared" si="411"/>
        <v>2.7111867014122542</v>
      </c>
      <c r="AQ482" s="1">
        <f t="shared" si="407"/>
        <v>2.8396595002777412</v>
      </c>
      <c r="AR482" s="1">
        <f t="shared" si="408"/>
        <v>2.6450917021495615</v>
      </c>
      <c r="AS482" s="1">
        <f t="shared" si="412"/>
        <v>2.7423756012136513</v>
      </c>
      <c r="AT482" s="1">
        <f t="shared" si="413"/>
        <v>2.8764779744723836</v>
      </c>
      <c r="AU482" s="1">
        <f t="shared" si="414"/>
        <v>2.6679777686569857</v>
      </c>
      <c r="AV482" s="1">
        <f t="shared" si="415"/>
        <v>2.7722278715646844</v>
      </c>
      <c r="AW482" s="1"/>
      <c r="AX482" s="1"/>
      <c r="AY482" s="1"/>
      <c r="AZ482" s="1">
        <f t="shared" si="433"/>
        <v>2.7674567668912591</v>
      </c>
      <c r="BA482" s="1">
        <f t="shared" si="434"/>
        <v>2.7732906004658116</v>
      </c>
      <c r="BB482" s="1">
        <f t="shared" si="435"/>
        <v>2.7703736836785353</v>
      </c>
      <c r="BC482" s="1">
        <f t="shared" si="416"/>
        <v>2.8540932883711552</v>
      </c>
      <c r="BD482" s="1">
        <f t="shared" si="417"/>
        <v>2.6618468138486273</v>
      </c>
      <c r="BE482" s="1">
        <f t="shared" si="418"/>
        <v>2.7579700511098912</v>
      </c>
      <c r="BF482" s="87"/>
      <c r="BG482" s="87"/>
      <c r="BH482" s="87"/>
      <c r="BI482" s="1">
        <f t="shared" si="419"/>
        <v>2.7579934797124861</v>
      </c>
      <c r="BJ482" s="1">
        <f t="shared" si="420"/>
        <v>2.762305373809129</v>
      </c>
      <c r="BK482" s="1">
        <f t="shared" si="421"/>
        <v>2.7601494267608078</v>
      </c>
      <c r="BL482" s="87"/>
      <c r="BM482" s="87"/>
      <c r="BN482" s="87"/>
      <c r="BO482" s="1">
        <f>AZ482+(AQ482-NormalPNO!Y482)*$BO$1</f>
        <v>2.7650264621814902</v>
      </c>
      <c r="BP482" s="1">
        <f>BA482+(AR482-NormalPNO!Z482)*$BP$1</f>
        <v>2.7725850110414894</v>
      </c>
      <c r="BQ482" s="1">
        <f>BB482+(AS482-NormalPNO!AA482)*$BQ$1</f>
        <v>2.7684517196071798</v>
      </c>
      <c r="BR482" s="1">
        <f>BI482+(BC482-NormalPNO!Y482)*$BR$1</f>
        <v>2.7598029378603415</v>
      </c>
      <c r="BS482" s="1">
        <f>BJ482+(BD482-NormalPNO!Z482)*$BS$1</f>
        <v>2.7641087886070594</v>
      </c>
      <c r="BT482" s="1">
        <f>BK482+(BE482-NormalPNO!AA482)*$BT$1</f>
        <v>2.7615287335512066</v>
      </c>
      <c r="BU482" s="1">
        <f t="shared" si="422"/>
        <v>2.805188398556183</v>
      </c>
      <c r="BV482" s="1">
        <f t="shared" si="423"/>
        <v>2.7983682698616832</v>
      </c>
      <c r="BW482" s="1">
        <f t="shared" si="424"/>
        <v>2.8033617174323395</v>
      </c>
      <c r="BX482" s="1">
        <f t="shared" si="425"/>
        <v>2.8059489376213267</v>
      </c>
      <c r="BY482" s="1">
        <f t="shared" si="426"/>
        <v>2.7968822318352777</v>
      </c>
      <c r="BZ482" s="1">
        <f t="shared" si="427"/>
        <v>2.8035669666666543</v>
      </c>
      <c r="CA482" s="1"/>
      <c r="CB482" t="s">
        <v>468</v>
      </c>
      <c r="CC482" s="13" t="s">
        <v>1014</v>
      </c>
      <c r="CD482">
        <v>-153.57879824786301</v>
      </c>
      <c r="CE482" s="19">
        <v>-152.92277001100001</v>
      </c>
      <c r="CF482" s="19">
        <v>-153.53768350493101</v>
      </c>
      <c r="CG482" s="19">
        <v>-152.912858449</v>
      </c>
      <c r="CH482" s="19"/>
      <c r="CI482" s="19"/>
      <c r="CJ482">
        <v>-77.210917627827001</v>
      </c>
      <c r="CK482" s="19">
        <v>-76.853330544000002</v>
      </c>
      <c r="CL482">
        <v>-77.191609376613997</v>
      </c>
      <c r="CM482" s="19">
        <v>-76.848802618999997</v>
      </c>
      <c r="CN482" s="19"/>
      <c r="CO482" s="19"/>
      <c r="CP482" s="19">
        <f>'[3]DLPNO-CCSD(T1 or T)_TightPNO'!BL482</f>
        <v>-76.363424832217007</v>
      </c>
      <c r="CQ482" s="19">
        <f>'[3]DLPNO-CCSD(T1 or T)_TightPNO'!BM482</f>
        <v>-76.065763009999998</v>
      </c>
      <c r="CR482" s="19">
        <f>'[3]DLPNO-CCSD(T1 or T)_TightPNO'!BN482</f>
        <v>-76.341548843042006</v>
      </c>
      <c r="CS482" s="19">
        <f>'[3]DLPNO-CCSD(T1 or T)_TightPNO'!BO482</f>
        <v>-76.060313145999999</v>
      </c>
      <c r="CT482" s="19"/>
      <c r="CU482" s="19"/>
      <c r="CV482" s="19">
        <f>'[3]DLPNO-CCSD(T1 or T)_TightPNO'!BR482</f>
        <v>-76.363523657741993</v>
      </c>
      <c r="CW482" s="19">
        <f>'[3]DLPNO-CCSD(T1 or T)_TightPNO'!BS482</f>
        <v>-76.065783929999995</v>
      </c>
      <c r="CX482" s="19">
        <f>'[3]DLPNO-CCSD(T1 or T)_TightPNO'!BT482</f>
        <v>-76.341794009948998</v>
      </c>
      <c r="CY482" s="19">
        <f>'[3]DLPNO-CCSD(T1 or T)_TightPNO'!BU482</f>
        <v>-76.060376949000002</v>
      </c>
      <c r="CZ482" s="19"/>
      <c r="DA482" s="19"/>
      <c r="DB482" s="19">
        <f>'[3]DLPNO-CCSD(T1 or T)_TightPNO'!BX482</f>
        <v>-77.210935972787993</v>
      </c>
      <c r="DC482" s="19">
        <f>'[3]DLPNO-CCSD(T1 or T)_TightPNO'!BY482</f>
        <v>-76.853336354000007</v>
      </c>
      <c r="DD482" s="19">
        <f>'[3]DLPNO-CCSD(T1 or T)_TightPNO'!BZ482</f>
        <v>-77.191674273217004</v>
      </c>
      <c r="DE482" s="19">
        <f>'[3]DLPNO-CCSD(T1 or T)_TightPNO'!CA482</f>
        <v>-76.848831946000004</v>
      </c>
      <c r="DF482" s="19"/>
      <c r="DG482" s="19"/>
      <c r="DH482" s="19"/>
      <c r="DI482" s="40" t="str">
        <f>'[3]DLPNO-CCSD(T1 or T)_TightPNO'!CE482</f>
        <v>59_Ethyne-Water_CH-O_1.05.xyz</v>
      </c>
      <c r="DJ482" s="40">
        <f>'[3]DLPNO-CCSD(T1 or T)_TightPNO'!CF482</f>
        <v>-153.537766026322</v>
      </c>
      <c r="DK482" s="40">
        <f>'[3]DLPNO-CCSD(T1 or T)_TightPNO'!CG482</f>
        <v>-152.912858449</v>
      </c>
      <c r="DL482" s="40">
        <f>'[3]DLPNO-CCSD(T1 or T)_TightPNO'!CH482</f>
        <v>-77.191684302916997</v>
      </c>
      <c r="DM482" s="40">
        <f>'[3]DLPNO-CCSD(T1 or T)_TightPNO'!CI482</f>
        <v>-76.848802618999997</v>
      </c>
      <c r="DN482" s="40">
        <f>'[3]DLPNO-CCSD(T1 or T)_TightPNO'!CJ482</f>
        <v>-76.341602441538996</v>
      </c>
      <c r="DO482" s="40">
        <f>'[3]DLPNO-CCSD(T1 or T)_TightPNO'!CK482</f>
        <v>-76.060313145999999</v>
      </c>
      <c r="DP482" s="40">
        <f>'[3]DLPNO-CCSD(T1 or T)_TightPNO'!CL482</f>
        <v>-76.341854677270007</v>
      </c>
      <c r="DQ482" s="40">
        <f>'[3]DLPNO-CCSD(T1 or T)_TightPNO'!CM482</f>
        <v>-76.060376949000002</v>
      </c>
      <c r="DR482" s="40">
        <f>'[3]DLPNO-CCSD(T1 or T)_TightPNO'!CN482</f>
        <v>-77.191749529225007</v>
      </c>
      <c r="DS482" s="40">
        <f>'[3]DLPNO-CCSD(T1 or T)_TightPNO'!CO482</f>
        <v>-76.848831946000004</v>
      </c>
      <c r="DT482" s="19"/>
      <c r="DU482" s="10"/>
      <c r="DV482" s="13" t="s">
        <v>1014</v>
      </c>
      <c r="DW482">
        <f>'[3]DLPNO-CCSD(T1 or T)_TightPNO'!CS482</f>
        <v>-153.537752977248</v>
      </c>
      <c r="DX482">
        <f>'[3]DLPNO-CCSD(T1 or T)_TightPNO'!CT482</f>
        <v>-152.912858449</v>
      </c>
      <c r="DY482">
        <f>'[3]DLPNO-CCSD(T1 or T)_TightPNO'!CU482</f>
        <v>-77.191612282560001</v>
      </c>
      <c r="DZ482">
        <f>'[3]DLPNO-CCSD(T1 or T)_TightPNO'!CV482</f>
        <v>-76.848802618999997</v>
      </c>
      <c r="EA482">
        <f>'[3]DLPNO-CCSD(T1 or T)_TightPNO'!CW482</f>
        <v>-76.341556735441998</v>
      </c>
      <c r="EB482">
        <f>'[3]DLPNO-CCSD(T1 or T)_TightPNO'!CX482</f>
        <v>-76.060313145999999</v>
      </c>
      <c r="EC482">
        <f>'[3]DLPNO-CCSD(T1 or T)_TightPNO'!CY482</f>
        <v>-76.341802032589996</v>
      </c>
      <c r="ED482">
        <f>'[3]DLPNO-CCSD(T1 or T)_TightPNO'!CZ482</f>
        <v>-76.060376949000002</v>
      </c>
      <c r="EE482">
        <f>'[3]DLPNO-CCSD(T1 or T)_TightPNO'!DA482</f>
        <v>-77.191699251626005</v>
      </c>
      <c r="EF482">
        <f>'[3]DLPNO-CCSD(T1 or T)_TightPNO'!DB482</f>
        <v>-76.848831946000004</v>
      </c>
      <c r="EH482" s="13" t="s">
        <v>1014</v>
      </c>
      <c r="EJ482">
        <f t="shared" si="428"/>
        <v>-153.53764224423551</v>
      </c>
      <c r="EK482" s="36">
        <f t="shared" si="429"/>
        <v>-77.191571913462496</v>
      </c>
      <c r="EL482">
        <f t="shared" si="430"/>
        <v>-76.341522043793503</v>
      </c>
      <c r="EM482">
        <f t="shared" si="431"/>
        <v>-76.341763676288494</v>
      </c>
      <c r="EN482">
        <f t="shared" si="432"/>
        <v>-77.191636645213009</v>
      </c>
    </row>
    <row r="483" spans="1:144" ht="17" x14ac:dyDescent="0.2">
      <c r="A483" s="4">
        <f>'[1]De Raw'!$A481</f>
        <v>2.6278814114356974</v>
      </c>
      <c r="B483" t="s">
        <v>469</v>
      </c>
      <c r="C483" s="1">
        <f>ABS(AK483-$A483)</f>
        <v>6.165024396298513E-4</v>
      </c>
      <c r="D483" s="1">
        <f>ABS(AL483-$A483)</f>
        <v>6.4451786967758551E-2</v>
      </c>
      <c r="E483" s="1">
        <f>ABS(AM483-$A483)</f>
        <v>3.2534144703694423E-2</v>
      </c>
      <c r="F483" s="1">
        <f>ABS(AN483-$A483)</f>
        <v>2.0690644764708388E-2</v>
      </c>
      <c r="G483" s="1">
        <f>ABS(AO483-$A483)</f>
        <v>0.15432477309876358</v>
      </c>
      <c r="H483" s="1">
        <f>ABS(AP483-$A483)</f>
        <v>6.6817064167027596E-2</v>
      </c>
      <c r="I483" s="15">
        <f>ABS(AQ483-$A483)</f>
        <v>4.6705495607530789E-2</v>
      </c>
      <c r="J483" s="1">
        <f>ABS(AR483-$A483)</f>
        <v>0.12588703842467508</v>
      </c>
      <c r="K483" s="1">
        <f>ABS(AS483-$A483)</f>
        <v>3.9590771408572145E-2</v>
      </c>
      <c r="L483" s="15">
        <f>ABS(AT483-$A483)</f>
        <v>7.8815435967270364E-2</v>
      </c>
      <c r="M483" s="1">
        <f>ABS(AU483-$A483)</f>
        <v>0.10517895946891009</v>
      </c>
      <c r="N483" s="1">
        <f>ABS(AV483-$A483)</f>
        <v>1.3181761750820087E-2</v>
      </c>
      <c r="O483" s="15">
        <f>ABS(AZ483-$A483)</f>
        <v>3.1642429555599261E-2</v>
      </c>
      <c r="P483" s="1">
        <f>ABS(BA483-$A483)</f>
        <v>2.4172726219859442E-2</v>
      </c>
      <c r="Q483" s="1">
        <f>ABS(BB483-$A483)</f>
        <v>2.7907577887729573E-2</v>
      </c>
      <c r="R483" s="15">
        <f>ABS(BC483-$A483)</f>
        <v>5.9712921037859079E-2</v>
      </c>
      <c r="S483" s="1">
        <f>ABS(BD483-$A483)</f>
        <v>0.11166817109654881</v>
      </c>
      <c r="T483" s="1">
        <f>ABS(BE483-$A483)</f>
        <v>2.5977625029344864E-2</v>
      </c>
      <c r="U483" s="91">
        <f>ABS(BI483-$A483)</f>
        <v>4.0170544386371354E-2</v>
      </c>
      <c r="V483" s="92">
        <f>ABS(BJ483-$A483)</f>
        <v>3.3495103963809392E-2</v>
      </c>
      <c r="W483" s="92">
        <f>ABS(BK483-$A483)</f>
        <v>3.6832824175090817E-2</v>
      </c>
      <c r="X483" s="15">
        <f t="shared" si="393"/>
        <v>3.3510497587654786E-2</v>
      </c>
      <c r="Y483" s="1">
        <f t="shared" si="394"/>
        <v>2.4699362436434225E-2</v>
      </c>
      <c r="Z483" s="1">
        <f t="shared" si="395"/>
        <v>2.9361310269466756E-2</v>
      </c>
      <c r="AA483" s="15">
        <f t="shared" si="396"/>
        <v>3.8685621805884196E-2</v>
      </c>
      <c r="AB483" s="1">
        <f t="shared" si="397"/>
        <v>3.2079179150421133E-2</v>
      </c>
      <c r="AC483" s="1">
        <f t="shared" si="398"/>
        <v>3.5727633036494399E-2</v>
      </c>
      <c r="AD483" s="15">
        <f t="shared" si="399"/>
        <v>1.2638890504188538E-3</v>
      </c>
      <c r="AE483" s="1">
        <f t="shared" si="400"/>
        <v>1.4816116192868378E-3</v>
      </c>
      <c r="AF483" s="1">
        <f t="shared" si="401"/>
        <v>1.2755057353994737E-3</v>
      </c>
      <c r="AG483" s="15">
        <f t="shared" si="402"/>
        <v>1.652125538416982E-3</v>
      </c>
      <c r="AH483" s="1">
        <f t="shared" si="403"/>
        <v>2.2088055596913847E-3</v>
      </c>
      <c r="AI483" s="1">
        <f t="shared" si="404"/>
        <v>1.5767914824884599E-3</v>
      </c>
      <c r="AJ483" s="1"/>
      <c r="AK483" s="1">
        <f t="shared" si="392"/>
        <v>2.6272649089960676</v>
      </c>
      <c r="AL483" s="1">
        <f t="shared" si="405"/>
        <v>2.5634296244679389</v>
      </c>
      <c r="AM483" s="1">
        <f t="shared" si="409"/>
        <v>2.595347266732003</v>
      </c>
      <c r="AN483" s="1">
        <f t="shared" si="406"/>
        <v>2.6485720562004058</v>
      </c>
      <c r="AO483" s="1">
        <f t="shared" si="410"/>
        <v>2.4735566383369338</v>
      </c>
      <c r="AP483" s="1">
        <f t="shared" si="411"/>
        <v>2.5610643472686698</v>
      </c>
      <c r="AQ483" s="1">
        <f t="shared" si="407"/>
        <v>2.6745869070432282</v>
      </c>
      <c r="AR483" s="1">
        <f t="shared" si="408"/>
        <v>2.5019943730110223</v>
      </c>
      <c r="AS483" s="1">
        <f t="shared" si="412"/>
        <v>2.5882906400271253</v>
      </c>
      <c r="AT483" s="1">
        <f t="shared" si="413"/>
        <v>2.7066968474029678</v>
      </c>
      <c r="AU483" s="1">
        <f t="shared" si="414"/>
        <v>2.5227024519667873</v>
      </c>
      <c r="AV483" s="1">
        <f t="shared" si="415"/>
        <v>2.6146996496848773</v>
      </c>
      <c r="AW483" s="1"/>
      <c r="AX483" s="1"/>
      <c r="AY483" s="1"/>
      <c r="AZ483" s="1">
        <f t="shared" si="433"/>
        <v>2.5962389818800982</v>
      </c>
      <c r="BA483" s="1">
        <f t="shared" si="434"/>
        <v>2.603708685215838</v>
      </c>
      <c r="BB483" s="1">
        <f t="shared" si="435"/>
        <v>2.5999738335479678</v>
      </c>
      <c r="BC483" s="1">
        <f t="shared" si="416"/>
        <v>2.6875943324735565</v>
      </c>
      <c r="BD483" s="1">
        <f t="shared" si="417"/>
        <v>2.5162132403391486</v>
      </c>
      <c r="BE483" s="1">
        <f t="shared" si="418"/>
        <v>2.6019037864063526</v>
      </c>
      <c r="BF483" s="87"/>
      <c r="BG483" s="87"/>
      <c r="BH483" s="87"/>
      <c r="BI483" s="1">
        <f t="shared" si="419"/>
        <v>2.5877108670493261</v>
      </c>
      <c r="BJ483" s="1">
        <f t="shared" si="420"/>
        <v>2.594386307471888</v>
      </c>
      <c r="BK483" s="1">
        <f t="shared" si="421"/>
        <v>2.5910485872606066</v>
      </c>
      <c r="BL483" s="87"/>
      <c r="BM483" s="87"/>
      <c r="BN483" s="87"/>
      <c r="BO483" s="1">
        <f>AZ483+(AQ483-NormalPNO!Y483)*$BO$1</f>
        <v>2.5943709138480426</v>
      </c>
      <c r="BP483" s="1">
        <f>BA483+(AR483-NormalPNO!Z483)*$BP$1</f>
        <v>2.6031820489992632</v>
      </c>
      <c r="BQ483" s="1">
        <f>BB483+(AS483-NormalPNO!AA483)*$BQ$1</f>
        <v>2.5985201011662307</v>
      </c>
      <c r="BR483" s="1">
        <f>BI483+(BC483-NormalPNO!Y483)*$BR$1</f>
        <v>2.5891957896298132</v>
      </c>
      <c r="BS483" s="1">
        <f>BJ483+(BD483-NormalPNO!Z483)*$BS$1</f>
        <v>2.5958022322852763</v>
      </c>
      <c r="BT483" s="1">
        <f>BK483+(BE483-NormalPNO!AA483)*$BT$1</f>
        <v>2.592153778399203</v>
      </c>
      <c r="BU483" s="1">
        <f t="shared" si="422"/>
        <v>2.6291453004861163</v>
      </c>
      <c r="BV483" s="1">
        <f t="shared" si="423"/>
        <v>2.6263997998164106</v>
      </c>
      <c r="BW483" s="1">
        <f t="shared" si="424"/>
        <v>2.6291569171710969</v>
      </c>
      <c r="BX483" s="1">
        <f t="shared" si="425"/>
        <v>2.6295335369741144</v>
      </c>
      <c r="BY483" s="1">
        <f t="shared" si="426"/>
        <v>2.625672605876006</v>
      </c>
      <c r="BZ483" s="1">
        <f t="shared" si="427"/>
        <v>2.6294582029181859</v>
      </c>
      <c r="CA483" s="1"/>
      <c r="CB483" t="s">
        <v>469</v>
      </c>
      <c r="CC483" s="13" t="s">
        <v>1015</v>
      </c>
      <c r="CD483">
        <v>-153.57852927300701</v>
      </c>
      <c r="CE483" s="19">
        <v>-152.92268800599999</v>
      </c>
      <c r="CF483" s="19">
        <v>-153.53742044501999</v>
      </c>
      <c r="CG483" s="19">
        <v>-152.91277463700001</v>
      </c>
      <c r="CH483" s="19"/>
      <c r="CI483" s="19"/>
      <c r="CJ483">
        <v>-77.210917627827001</v>
      </c>
      <c r="CK483" s="19">
        <v>-76.853330544000002</v>
      </c>
      <c r="CL483">
        <v>-77.191609376613997</v>
      </c>
      <c r="CM483" s="19">
        <v>-76.848802618999997</v>
      </c>
      <c r="CN483" s="19"/>
      <c r="CO483" s="19"/>
      <c r="CP483" s="19">
        <f>'[3]DLPNO-CCSD(T1 or T)_TightPNO'!BL483</f>
        <v>-76.363424832217007</v>
      </c>
      <c r="CQ483" s="19">
        <f>'[3]DLPNO-CCSD(T1 or T)_TightPNO'!BM483</f>
        <v>-76.065763009999998</v>
      </c>
      <c r="CR483" s="19">
        <f>'[3]DLPNO-CCSD(T1 or T)_TightPNO'!BN483</f>
        <v>-76.341548843042006</v>
      </c>
      <c r="CS483" s="19">
        <f>'[3]DLPNO-CCSD(T1 or T)_TightPNO'!BO483</f>
        <v>-76.060313145999999</v>
      </c>
      <c r="CT483" s="19"/>
      <c r="CU483" s="19"/>
      <c r="CV483" s="19">
        <f>'[3]DLPNO-CCSD(T1 or T)_TightPNO'!BR483</f>
        <v>-76.363511992018005</v>
      </c>
      <c r="CW483" s="19">
        <f>'[3]DLPNO-CCSD(T1 or T)_TightPNO'!BS483</f>
        <v>-76.065782085999999</v>
      </c>
      <c r="CX483" s="19">
        <f>'[3]DLPNO-CCSD(T1 or T)_TightPNO'!BT483</f>
        <v>-76.341770900225001</v>
      </c>
      <c r="CY483" s="19">
        <f>'[3]DLPNO-CCSD(T1 or T)_TightPNO'!BU483</f>
        <v>-76.060371712999995</v>
      </c>
      <c r="CZ483" s="19"/>
      <c r="DA483" s="19"/>
      <c r="DB483" s="19">
        <f>'[3]DLPNO-CCSD(T1 or T)_TightPNO'!BX483</f>
        <v>-77.210932196022995</v>
      </c>
      <c r="DC483" s="19">
        <f>'[3]DLPNO-CCSD(T1 or T)_TightPNO'!BY483</f>
        <v>-76.853336024000001</v>
      </c>
      <c r="DD483" s="19">
        <f>'[3]DLPNO-CCSD(T1 or T)_TightPNO'!BZ483</f>
        <v>-77.191662363130007</v>
      </c>
      <c r="DE483" s="19">
        <f>'[3]DLPNO-CCSD(T1 or T)_TightPNO'!CA483</f>
        <v>-76.848828194999996</v>
      </c>
      <c r="DF483" s="19"/>
      <c r="DG483" s="19"/>
      <c r="DH483" s="19"/>
      <c r="DI483" s="40" t="str">
        <f>'[3]DLPNO-CCSD(T1 or T)_TightPNO'!CE483</f>
        <v>59_Ethyne-Water_CH-O_1.10.xyz</v>
      </c>
      <c r="DJ483" s="40">
        <f>'[3]DLPNO-CCSD(T1 or T)_TightPNO'!CF483</f>
        <v>-153.537507512518</v>
      </c>
      <c r="DK483" s="40">
        <f>'[3]DLPNO-CCSD(T1 or T)_TightPNO'!CG483</f>
        <v>-152.91277463700001</v>
      </c>
      <c r="DL483" s="40">
        <f>'[3]DLPNO-CCSD(T1 or T)_TightPNO'!CH483</f>
        <v>-77.191684302916997</v>
      </c>
      <c r="DM483" s="40">
        <f>'[3]DLPNO-CCSD(T1 or T)_TightPNO'!CI483</f>
        <v>-76.848802618999997</v>
      </c>
      <c r="DN483" s="40">
        <f>'[3]DLPNO-CCSD(T1 or T)_TightPNO'!CJ483</f>
        <v>-76.341602441538996</v>
      </c>
      <c r="DO483" s="40">
        <f>'[3]DLPNO-CCSD(T1 or T)_TightPNO'!CK483</f>
        <v>-76.060313145999999</v>
      </c>
      <c r="DP483" s="40">
        <f>'[3]DLPNO-CCSD(T1 or T)_TightPNO'!CL483</f>
        <v>-76.341828016925007</v>
      </c>
      <c r="DQ483" s="40">
        <f>'[3]DLPNO-CCSD(T1 or T)_TightPNO'!CM483</f>
        <v>-76.060371712999995</v>
      </c>
      <c r="DR483" s="40">
        <f>'[3]DLPNO-CCSD(T1 or T)_TightPNO'!CN483</f>
        <v>-77.191737632341002</v>
      </c>
      <c r="DS483" s="40">
        <f>'[3]DLPNO-CCSD(T1 or T)_TightPNO'!CO483</f>
        <v>-76.848828194999996</v>
      </c>
      <c r="DT483" s="19"/>
      <c r="DU483" s="10"/>
      <c r="DV483" s="13" t="s">
        <v>1015</v>
      </c>
      <c r="DW483">
        <f>'[3]DLPNO-CCSD(T1 or T)_TightPNO'!CS483</f>
        <v>-153.53748241381101</v>
      </c>
      <c r="DX483">
        <f>'[3]DLPNO-CCSD(T1 or T)_TightPNO'!CT483</f>
        <v>-152.91277463700001</v>
      </c>
      <c r="DY483">
        <f>'[3]DLPNO-CCSD(T1 or T)_TightPNO'!CU483</f>
        <v>-77.191612282560001</v>
      </c>
      <c r="DZ483">
        <f>'[3]DLPNO-CCSD(T1 or T)_TightPNO'!CV483</f>
        <v>-76.848802618999997</v>
      </c>
      <c r="EA483">
        <f>'[3]DLPNO-CCSD(T1 or T)_TightPNO'!CW483</f>
        <v>-76.341556735441998</v>
      </c>
      <c r="EB483">
        <f>'[3]DLPNO-CCSD(T1 or T)_TightPNO'!CX483</f>
        <v>-76.060313145999999</v>
      </c>
      <c r="EC483">
        <f>'[3]DLPNO-CCSD(T1 or T)_TightPNO'!CY483</f>
        <v>-76.341774882872997</v>
      </c>
      <c r="ED483">
        <f>'[3]DLPNO-CCSD(T1 or T)_TightPNO'!CZ483</f>
        <v>-76.060371712999995</v>
      </c>
      <c r="EE483">
        <f>'[3]DLPNO-CCSD(T1 or T)_TightPNO'!DA483</f>
        <v>-77.191687348849996</v>
      </c>
      <c r="EF483">
        <f>'[3]DLPNO-CCSD(T1 or T)_TightPNO'!DB483</f>
        <v>-76.848828194999996</v>
      </c>
      <c r="EH483" s="13" t="s">
        <v>1015</v>
      </c>
      <c r="EJ483">
        <f t="shared" si="428"/>
        <v>-153.537376911271</v>
      </c>
      <c r="EK483" s="36">
        <f t="shared" si="429"/>
        <v>-77.191571913462496</v>
      </c>
      <c r="EL483">
        <f t="shared" si="430"/>
        <v>-76.341522043793503</v>
      </c>
      <c r="EM483">
        <f t="shared" si="431"/>
        <v>-76.341742341875005</v>
      </c>
      <c r="EN483">
        <f t="shared" si="432"/>
        <v>-77.191624728524516</v>
      </c>
    </row>
    <row r="484" spans="1:144" ht="17" x14ac:dyDescent="0.2">
      <c r="A484" s="4">
        <f>'[1]De Raw'!$A482</f>
        <v>1.9993102075106444</v>
      </c>
      <c r="B484" t="s">
        <v>470</v>
      </c>
      <c r="C484" s="1">
        <f>ABS(AK484-$A484)</f>
        <v>1.5250625001776985E-3</v>
      </c>
      <c r="D484" s="1">
        <f>ABS(AL484-$A484)</f>
        <v>4.1635121215531035E-2</v>
      </c>
      <c r="E484" s="1">
        <f>ABS(AM484-$A484)</f>
        <v>2.0055029357676668E-2</v>
      </c>
      <c r="F484" s="1">
        <f>ABS(AN484-$A484)</f>
        <v>3.7343922242854211E-2</v>
      </c>
      <c r="G484" s="1">
        <f>ABS(AO484-$A484)</f>
        <v>8.6347183005722972E-2</v>
      </c>
      <c r="H484" s="1">
        <f>ABS(AP484-$A484)</f>
        <v>2.450163038143427E-2</v>
      </c>
      <c r="I484" s="15">
        <f>ABS(AQ484-$A484)</f>
        <v>5.0635602564659044E-2</v>
      </c>
      <c r="J484" s="1">
        <f>ABS(AR484-$A484)</f>
        <v>7.2437841952100346E-2</v>
      </c>
      <c r="K484" s="1">
        <f>ABS(AS484-$A484)</f>
        <v>1.090111969372054E-2</v>
      </c>
      <c r="L484" s="15">
        <f>ABS(AT484-$A484)</f>
        <v>7.0235895679983118E-2</v>
      </c>
      <c r="M484" s="1">
        <f>ABS(AU484-$A484)</f>
        <v>5.7264539878826959E-2</v>
      </c>
      <c r="N484" s="1">
        <f>ABS(AV484-$A484)</f>
        <v>6.4856779005781906E-3</v>
      </c>
      <c r="O484" s="15">
        <f>ABS(AZ484-$A484)</f>
        <v>3.0673494186883143E-2</v>
      </c>
      <c r="P484" s="1">
        <f>ABS(BA484-$A484)</f>
        <v>2.1439799631815859E-2</v>
      </c>
      <c r="Q484" s="1">
        <f>ABS(BB484-$A484)</f>
        <v>2.6056646909349501E-2</v>
      </c>
      <c r="R484" s="15">
        <f>ABS(BC484-$A484)</f>
        <v>5.7281442734478771E-2</v>
      </c>
      <c r="S484" s="1">
        <f>ABS(BD484-$A484)</f>
        <v>6.5483171407453966E-2</v>
      </c>
      <c r="T484" s="1">
        <f>ABS(BE484-$A484)</f>
        <v>4.1008643364877084E-3</v>
      </c>
      <c r="U484" s="91">
        <f>ABS(BI484-$A484)</f>
        <v>3.5030735242675304E-2</v>
      </c>
      <c r="V484" s="92">
        <f>ABS(BJ484-$A484)</f>
        <v>2.5999520487616001E-2</v>
      </c>
      <c r="W484" s="92">
        <f>ABS(BK484-$A484)</f>
        <v>3.0515127865145653E-2</v>
      </c>
      <c r="X484" s="15">
        <f t="shared" si="393"/>
        <v>3.1761622096717623E-2</v>
      </c>
      <c r="Y484" s="1">
        <f t="shared" si="394"/>
        <v>2.1802041423810703E-2</v>
      </c>
      <c r="Z484" s="1">
        <f t="shared" si="395"/>
        <v>2.6986715238980441E-2</v>
      </c>
      <c r="AA484" s="15">
        <f t="shared" si="396"/>
        <v>3.4211563496240993E-2</v>
      </c>
      <c r="AB484" s="1">
        <f t="shared" si="397"/>
        <v>2.5140870556573436E-2</v>
      </c>
      <c r="AC484" s="1">
        <f t="shared" si="398"/>
        <v>2.9873072391324973E-2</v>
      </c>
      <c r="AD484" s="15">
        <f t="shared" si="399"/>
        <v>1.0587082228520117E-2</v>
      </c>
      <c r="AE484" s="1">
        <f t="shared" si="400"/>
        <v>4.8134801673587191E-3</v>
      </c>
      <c r="AF484" s="1">
        <f t="shared" si="401"/>
        <v>6.8434929627039232E-3</v>
      </c>
      <c r="AG484" s="15">
        <f t="shared" si="402"/>
        <v>9.5016753874563875E-3</v>
      </c>
      <c r="AH484" s="1">
        <f t="shared" si="403"/>
        <v>3.0753053803476149E-3</v>
      </c>
      <c r="AI484" s="1">
        <f t="shared" si="404"/>
        <v>5.2275376916492977E-3</v>
      </c>
      <c r="AJ484" s="1"/>
      <c r="AK484" s="1">
        <f t="shared" si="392"/>
        <v>2.0008352700108221</v>
      </c>
      <c r="AL484" s="1">
        <f t="shared" si="405"/>
        <v>1.9576750862951133</v>
      </c>
      <c r="AM484" s="1">
        <f t="shared" si="409"/>
        <v>1.9792551781529677</v>
      </c>
      <c r="AN484" s="1">
        <f t="shared" si="406"/>
        <v>2.0366541297534986</v>
      </c>
      <c r="AO484" s="1">
        <f t="shared" si="410"/>
        <v>1.9129630245049214</v>
      </c>
      <c r="AP484" s="1">
        <f t="shared" si="411"/>
        <v>1.9748085771292101</v>
      </c>
      <c r="AQ484" s="1">
        <f t="shared" si="407"/>
        <v>2.0499458100753034</v>
      </c>
      <c r="AR484" s="1">
        <f t="shared" si="408"/>
        <v>1.926872365558544</v>
      </c>
      <c r="AS484" s="1">
        <f t="shared" si="412"/>
        <v>1.9884090878169238</v>
      </c>
      <c r="AT484" s="1">
        <f t="shared" si="413"/>
        <v>2.0695461031906275</v>
      </c>
      <c r="AU484" s="1">
        <f t="shared" si="414"/>
        <v>1.9420456676318174</v>
      </c>
      <c r="AV484" s="1">
        <f t="shared" si="415"/>
        <v>2.0057958854112226</v>
      </c>
      <c r="AW484" s="1"/>
      <c r="AX484" s="1"/>
      <c r="AY484" s="1"/>
      <c r="AZ484" s="1">
        <f t="shared" si="433"/>
        <v>1.9686367133237612</v>
      </c>
      <c r="BA484" s="1">
        <f t="shared" si="434"/>
        <v>1.9778704078788285</v>
      </c>
      <c r="BB484" s="1">
        <f t="shared" si="435"/>
        <v>1.9732535606012949</v>
      </c>
      <c r="BC484" s="1">
        <f t="shared" si="416"/>
        <v>2.0565916502451231</v>
      </c>
      <c r="BD484" s="1">
        <f t="shared" si="417"/>
        <v>1.9338270361031904</v>
      </c>
      <c r="BE484" s="1">
        <f t="shared" si="418"/>
        <v>1.9952093431741567</v>
      </c>
      <c r="BF484" s="87"/>
      <c r="BG484" s="87"/>
      <c r="BH484" s="87"/>
      <c r="BI484" s="1">
        <f t="shared" si="419"/>
        <v>1.9642794722679691</v>
      </c>
      <c r="BJ484" s="1">
        <f t="shared" si="420"/>
        <v>1.9733106870230284</v>
      </c>
      <c r="BK484" s="1">
        <f t="shared" si="421"/>
        <v>1.9687950796454987</v>
      </c>
      <c r="BL484" s="87"/>
      <c r="BM484" s="87"/>
      <c r="BN484" s="87"/>
      <c r="BO484" s="1">
        <f>AZ484+(AQ484-NormalPNO!Y484)*$BO$1</f>
        <v>1.9675485854139267</v>
      </c>
      <c r="BP484" s="1">
        <f>BA484+(AR484-NormalPNO!Z484)*$BP$1</f>
        <v>1.9775081660868337</v>
      </c>
      <c r="BQ484" s="1">
        <f>BB484+(AS484-NormalPNO!AA484)*$BQ$1</f>
        <v>1.9723234922716639</v>
      </c>
      <c r="BR484" s="1">
        <f>BI484+(BC484-NormalPNO!Y484)*$BR$1</f>
        <v>1.9650986440144034</v>
      </c>
      <c r="BS484" s="1">
        <f>BJ484+(BD484-NormalPNO!Z484)*$BS$1</f>
        <v>1.9741693369540709</v>
      </c>
      <c r="BT484" s="1">
        <f>BK484+(BE484-NormalPNO!AA484)*$BT$1</f>
        <v>1.9694371351193194</v>
      </c>
      <c r="BU484" s="1">
        <f t="shared" si="422"/>
        <v>1.9887231252821242</v>
      </c>
      <c r="BV484" s="1">
        <f t="shared" si="423"/>
        <v>1.9944967273432856</v>
      </c>
      <c r="BW484" s="1">
        <f t="shared" si="424"/>
        <v>1.9924667145479404</v>
      </c>
      <c r="BX484" s="1">
        <f t="shared" si="425"/>
        <v>1.989808532123188</v>
      </c>
      <c r="BY484" s="1">
        <f t="shared" si="426"/>
        <v>1.9962349021302968</v>
      </c>
      <c r="BZ484" s="1">
        <f t="shared" si="427"/>
        <v>1.9940826698189951</v>
      </c>
      <c r="CA484" s="1"/>
      <c r="CB484" t="s">
        <v>470</v>
      </c>
      <c r="CC484" s="13" t="s">
        <v>1016</v>
      </c>
      <c r="CD484">
        <v>-153.577530993875</v>
      </c>
      <c r="CE484" s="19">
        <v>-152.92205062400001</v>
      </c>
      <c r="CF484" s="19">
        <v>-153.536425016111</v>
      </c>
      <c r="CG484" s="19">
        <v>-152.91212686899999</v>
      </c>
      <c r="CH484" s="19"/>
      <c r="CI484" s="19"/>
      <c r="CJ484">
        <v>-77.210917627827001</v>
      </c>
      <c r="CK484" s="19">
        <v>-76.853330544000002</v>
      </c>
      <c r="CL484">
        <v>-77.191609376613997</v>
      </c>
      <c r="CM484" s="19">
        <v>-76.848802618999997</v>
      </c>
      <c r="CN484" s="19"/>
      <c r="CO484" s="19"/>
      <c r="CP484" s="19">
        <f>'[3]DLPNO-CCSD(T1 or T)_TightPNO'!BL484</f>
        <v>-76.363424832217007</v>
      </c>
      <c r="CQ484" s="19">
        <f>'[3]DLPNO-CCSD(T1 or T)_TightPNO'!BM484</f>
        <v>-76.065763009999998</v>
      </c>
      <c r="CR484" s="19">
        <f>'[3]DLPNO-CCSD(T1 or T)_TightPNO'!BN484</f>
        <v>-76.341548843042006</v>
      </c>
      <c r="CS484" s="19">
        <f>'[3]DLPNO-CCSD(T1 or T)_TightPNO'!BO484</f>
        <v>-76.060313145999999</v>
      </c>
      <c r="CT484" s="19"/>
      <c r="CU484" s="19"/>
      <c r="CV484" s="19">
        <f>'[3]DLPNO-CCSD(T1 or T)_TightPNO'!BR484</f>
        <v>-76.363486959377994</v>
      </c>
      <c r="CW484" s="19">
        <f>'[3]DLPNO-CCSD(T1 or T)_TightPNO'!BS484</f>
        <v>-76.065778799</v>
      </c>
      <c r="CX484" s="19">
        <f>'[3]DLPNO-CCSD(T1 or T)_TightPNO'!BT484</f>
        <v>-76.341710415997994</v>
      </c>
      <c r="CY484" s="19">
        <f>'[3]DLPNO-CCSD(T1 or T)_TightPNO'!BU484</f>
        <v>-76.060355958000002</v>
      </c>
      <c r="CZ484" s="19"/>
      <c r="DA484" s="19"/>
      <c r="DB484" s="19">
        <f>'[3]DLPNO-CCSD(T1 or T)_TightPNO'!BX484</f>
        <v>-77.210924280794003</v>
      </c>
      <c r="DC484" s="19">
        <f>'[3]DLPNO-CCSD(T1 or T)_TightPNO'!BY484</f>
        <v>-76.853334477999994</v>
      </c>
      <c r="DD484" s="19">
        <f>'[3]DLPNO-CCSD(T1 or T)_TightPNO'!BZ484</f>
        <v>-77.191643933668004</v>
      </c>
      <c r="DE484" s="19">
        <f>'[3]DLPNO-CCSD(T1 or T)_TightPNO'!CA484</f>
        <v>-76.848823424000003</v>
      </c>
      <c r="DF484" s="19"/>
      <c r="DG484" s="19"/>
      <c r="DH484" s="19"/>
      <c r="DI484" s="40" t="str">
        <f>'[3]DLPNO-CCSD(T1 or T)_TightPNO'!CE484</f>
        <v>59_Ethyne-Water_CH-O_1.25.xyz</v>
      </c>
      <c r="DJ484" s="40">
        <f>'[3]DLPNO-CCSD(T1 or T)_TightPNO'!CF484</f>
        <v>-153.53653235927101</v>
      </c>
      <c r="DK484" s="40">
        <f>'[3]DLPNO-CCSD(T1 or T)_TightPNO'!CG484</f>
        <v>-152.91212686899999</v>
      </c>
      <c r="DL484" s="40">
        <f>'[3]DLPNO-CCSD(T1 or T)_TightPNO'!CH484</f>
        <v>-77.191684302916997</v>
      </c>
      <c r="DM484" s="40">
        <f>'[3]DLPNO-CCSD(T1 or T)_TightPNO'!CI484</f>
        <v>-76.848802618999997</v>
      </c>
      <c r="DN484" s="40">
        <f>'[3]DLPNO-CCSD(T1 or T)_TightPNO'!CJ484</f>
        <v>-76.341602441538996</v>
      </c>
      <c r="DO484" s="40">
        <f>'[3]DLPNO-CCSD(T1 or T)_TightPNO'!CK484</f>
        <v>-76.060313145999999</v>
      </c>
      <c r="DP484" s="40">
        <f>'[3]DLPNO-CCSD(T1 or T)_TightPNO'!CL484</f>
        <v>-76.341765390491005</v>
      </c>
      <c r="DQ484" s="40">
        <f>'[3]DLPNO-CCSD(T1 or T)_TightPNO'!CM484</f>
        <v>-76.060355958000002</v>
      </c>
      <c r="DR484" s="40">
        <f>'[3]DLPNO-CCSD(T1 or T)_TightPNO'!CN484</f>
        <v>-77.191718468280001</v>
      </c>
      <c r="DS484" s="40">
        <f>'[3]DLPNO-CCSD(T1 or T)_TightPNO'!CO484</f>
        <v>-76.848823424000003</v>
      </c>
      <c r="DT484" s="19"/>
      <c r="DU484" s="10"/>
      <c r="DV484" s="13" t="s">
        <v>1016</v>
      </c>
      <c r="DW484">
        <f>'[3]DLPNO-CCSD(T1 or T)_TightPNO'!CS484</f>
        <v>-153.536467049511</v>
      </c>
      <c r="DX484">
        <f>'[3]DLPNO-CCSD(T1 or T)_TightPNO'!CT484</f>
        <v>-152.91212686899999</v>
      </c>
      <c r="DY484">
        <f>'[3]DLPNO-CCSD(T1 or T)_TightPNO'!CU484</f>
        <v>-77.191612282560001</v>
      </c>
      <c r="DZ484">
        <f>'[3]DLPNO-CCSD(T1 or T)_TightPNO'!CV484</f>
        <v>-76.848802618999997</v>
      </c>
      <c r="EA484">
        <f>'[3]DLPNO-CCSD(T1 or T)_TightPNO'!CW484</f>
        <v>-76.341556735441998</v>
      </c>
      <c r="EB484">
        <f>'[3]DLPNO-CCSD(T1 or T)_TightPNO'!CX484</f>
        <v>-76.060313145999999</v>
      </c>
      <c r="EC484">
        <f>'[3]DLPNO-CCSD(T1 or T)_TightPNO'!CY484</f>
        <v>-76.341714503873007</v>
      </c>
      <c r="ED484">
        <f>'[3]DLPNO-CCSD(T1 or T)_TightPNO'!CZ484</f>
        <v>-76.060355958000002</v>
      </c>
      <c r="EE484">
        <f>'[3]DLPNO-CCSD(T1 or T)_TightPNO'!DA484</f>
        <v>-77.191657698998</v>
      </c>
      <c r="EF484">
        <f>'[3]DLPNO-CCSD(T1 or T)_TightPNO'!DB484</f>
        <v>-76.848823424000003</v>
      </c>
      <c r="EH484" s="13" t="s">
        <v>1016</v>
      </c>
      <c r="EJ484">
        <f t="shared" si="428"/>
        <v>-153.53637134453101</v>
      </c>
      <c r="EK484" s="36">
        <f t="shared" si="429"/>
        <v>-77.191571913462496</v>
      </c>
      <c r="EL484">
        <f t="shared" si="430"/>
        <v>-76.341522043793503</v>
      </c>
      <c r="EM484">
        <f t="shared" si="431"/>
        <v>-76.341682928751482</v>
      </c>
      <c r="EN484">
        <f t="shared" si="432"/>
        <v>-77.191606666362006</v>
      </c>
    </row>
    <row r="485" spans="1:144" ht="17" x14ac:dyDescent="0.2">
      <c r="A485" s="4">
        <f>'[1]De Raw'!$A483</f>
        <v>1.178145809840379</v>
      </c>
      <c r="B485" t="s">
        <v>471</v>
      </c>
      <c r="C485" s="1">
        <f>ABS(AK485-$A485)</f>
        <v>1.864672609225515E-2</v>
      </c>
      <c r="D485" s="1">
        <f>ABS(AL485-$A485)</f>
        <v>4.0835636852964985E-3</v>
      </c>
      <c r="E485" s="1">
        <f>ABS(AM485-$A485)</f>
        <v>7.2815812034794369E-3</v>
      </c>
      <c r="F485" s="1">
        <f>ABS(AN485-$A485)</f>
        <v>5.566144511947746E-2</v>
      </c>
      <c r="G485" s="1">
        <f>ABS(AO485-$A485)</f>
        <v>2.2501495872430333E-2</v>
      </c>
      <c r="H485" s="1">
        <f>ABS(AP485-$A485)</f>
        <v>1.6579974623523563E-2</v>
      </c>
      <c r="I485" s="15">
        <f>ABS(AQ485-$A485)</f>
        <v>6.1062609513627741E-2</v>
      </c>
      <c r="J485" s="1">
        <f>ABS(AR485-$A485)</f>
        <v>1.696528452952073E-2</v>
      </c>
      <c r="K485" s="1">
        <f>ABS(AS485-$A485)</f>
        <v>2.2048662492053506E-2</v>
      </c>
      <c r="L485" s="15">
        <f>ABS(AT485-$A485)</f>
        <v>5.9739277313369143E-2</v>
      </c>
      <c r="M485" s="1">
        <f>ABS(AU485-$A485)</f>
        <v>2.4032507372173884E-2</v>
      </c>
      <c r="N485" s="1">
        <f>ABS(AV485-$A485)</f>
        <v>1.7853384970597741E-2</v>
      </c>
      <c r="O485" s="15">
        <f>ABS(AZ485-$A485)</f>
        <v>9.162583782603706E-3</v>
      </c>
      <c r="P485" s="1">
        <f>ABS(BA485-$A485)</f>
        <v>4.3621349017086697E-3</v>
      </c>
      <c r="Q485" s="1">
        <f>ABS(BB485-$A485)</f>
        <v>2.4002244404472961E-3</v>
      </c>
      <c r="R485" s="15">
        <f>ABS(BC485-$A485)</f>
        <v>6.3763191719620194E-2</v>
      </c>
      <c r="S485" s="1">
        <f>ABS(BD485-$A485)</f>
        <v>1.4197178866983462E-2</v>
      </c>
      <c r="T485" s="1">
        <f>ABS(BE485-$A485)</f>
        <v>2.4783006426318366E-2</v>
      </c>
      <c r="U485" s="91">
        <f>ABS(BI485-$A485)</f>
        <v>1.0933178223909934E-2</v>
      </c>
      <c r="V485" s="92">
        <f>ABS(BJ485-$A485)</f>
        <v>2.5472697633095454E-3</v>
      </c>
      <c r="W485" s="92">
        <f>ABS(BK485-$A485)</f>
        <v>4.1929542303000833E-3</v>
      </c>
      <c r="X485" s="15">
        <f t="shared" si="393"/>
        <v>1.2447413898318382E-2</v>
      </c>
      <c r="Y485" s="1">
        <f t="shared" si="394"/>
        <v>3.5445072718813808E-3</v>
      </c>
      <c r="Z485" s="1">
        <f t="shared" si="395"/>
        <v>4.793737671040077E-3</v>
      </c>
      <c r="AA485" s="15">
        <f t="shared" si="396"/>
        <v>9.3141241700598343E-3</v>
      </c>
      <c r="AB485" s="1">
        <f t="shared" si="397"/>
        <v>3.9578579538841474E-3</v>
      </c>
      <c r="AC485" s="1">
        <f t="shared" si="398"/>
        <v>3.0435455875188477E-3</v>
      </c>
      <c r="AD485" s="15">
        <f t="shared" si="399"/>
        <v>1.0518736753162061E-2</v>
      </c>
      <c r="AE485" s="1">
        <f t="shared" si="400"/>
        <v>3.3818554400792955E-3</v>
      </c>
      <c r="AF485" s="1">
        <f t="shared" si="401"/>
        <v>7.0361852855349571E-3</v>
      </c>
      <c r="AG485" s="15">
        <f t="shared" si="402"/>
        <v>1.2656796679509918E-2</v>
      </c>
      <c r="AH485" s="1">
        <f t="shared" si="403"/>
        <v>8.1300723125035113E-3</v>
      </c>
      <c r="AI485" s="1">
        <f t="shared" si="404"/>
        <v>1.0294621777257706E-2</v>
      </c>
      <c r="AJ485" s="1"/>
      <c r="AK485" s="1">
        <f t="shared" si="392"/>
        <v>1.1967925359326341</v>
      </c>
      <c r="AL485" s="1">
        <f t="shared" si="405"/>
        <v>1.1740622461550825</v>
      </c>
      <c r="AM485" s="1">
        <f t="shared" si="409"/>
        <v>1.1854273910438584</v>
      </c>
      <c r="AN485" s="1">
        <f t="shared" si="406"/>
        <v>1.2338072549598564</v>
      </c>
      <c r="AO485" s="1">
        <f t="shared" si="410"/>
        <v>1.1556443139679486</v>
      </c>
      <c r="AP485" s="1">
        <f t="shared" si="411"/>
        <v>1.1947257844639025</v>
      </c>
      <c r="AQ485" s="1">
        <f t="shared" si="407"/>
        <v>1.2392084193540067</v>
      </c>
      <c r="AR485" s="1">
        <f t="shared" si="408"/>
        <v>1.1611805253108582</v>
      </c>
      <c r="AS485" s="1">
        <f t="shared" si="412"/>
        <v>1.2001944723324325</v>
      </c>
      <c r="AT485" s="1">
        <f t="shared" si="413"/>
        <v>1.2378850871537481</v>
      </c>
      <c r="AU485" s="1">
        <f t="shared" si="414"/>
        <v>1.1541133024682051</v>
      </c>
      <c r="AV485" s="1">
        <f t="shared" si="415"/>
        <v>1.1959991948109767</v>
      </c>
      <c r="AW485" s="1"/>
      <c r="AX485" s="1"/>
      <c r="AY485" s="1"/>
      <c r="AZ485" s="1">
        <f t="shared" si="433"/>
        <v>1.1689832260577753</v>
      </c>
      <c r="BA485" s="1">
        <f t="shared" si="434"/>
        <v>1.1825079447420876</v>
      </c>
      <c r="BB485" s="1">
        <f t="shared" si="435"/>
        <v>1.1757455853999317</v>
      </c>
      <c r="BC485" s="1">
        <f t="shared" si="416"/>
        <v>1.2419090015599992</v>
      </c>
      <c r="BD485" s="1">
        <f t="shared" si="417"/>
        <v>1.1639486309733955</v>
      </c>
      <c r="BE485" s="1">
        <f t="shared" si="418"/>
        <v>1.2029288162666973</v>
      </c>
      <c r="BF485" s="87"/>
      <c r="BG485" s="87"/>
      <c r="BH485" s="87"/>
      <c r="BI485" s="1">
        <f t="shared" si="419"/>
        <v>1.167212631616469</v>
      </c>
      <c r="BJ485" s="1">
        <f t="shared" si="420"/>
        <v>1.1806930796036885</v>
      </c>
      <c r="BK485" s="1">
        <f t="shared" si="421"/>
        <v>1.1739528556100789</v>
      </c>
      <c r="BL485" s="87"/>
      <c r="BM485" s="87"/>
      <c r="BN485" s="87"/>
      <c r="BO485" s="1">
        <f>AZ485+(AQ485-NormalPNO!Y485)*$BO$1</f>
        <v>1.1656983959420606</v>
      </c>
      <c r="BP485" s="1">
        <f>BA485+(AR485-NormalPNO!Z485)*$BP$1</f>
        <v>1.1816903171122604</v>
      </c>
      <c r="BQ485" s="1">
        <f>BB485+(AS485-NormalPNO!AA485)*$BQ$1</f>
        <v>1.1733520721693389</v>
      </c>
      <c r="BR485" s="1">
        <f>BI485+(BC485-NormalPNO!Y485)*$BR$1</f>
        <v>1.1688316856703191</v>
      </c>
      <c r="BS485" s="1">
        <f>BJ485+(BD485-NormalPNO!Z485)*$BS$1</f>
        <v>1.1821036677942631</v>
      </c>
      <c r="BT485" s="1">
        <f>BK485+(BE485-NormalPNO!AA485)*$BT$1</f>
        <v>1.1751022642528601</v>
      </c>
      <c r="BU485" s="1">
        <f t="shared" si="422"/>
        <v>1.1676270730872169</v>
      </c>
      <c r="BV485" s="1">
        <f t="shared" si="423"/>
        <v>1.1747639544002997</v>
      </c>
      <c r="BW485" s="1">
        <f t="shared" si="424"/>
        <v>1.171109624554844</v>
      </c>
      <c r="BX485" s="1">
        <f t="shared" si="425"/>
        <v>1.1654890131608691</v>
      </c>
      <c r="BY485" s="1">
        <f t="shared" si="426"/>
        <v>1.1700157375278755</v>
      </c>
      <c r="BZ485" s="1">
        <f t="shared" si="427"/>
        <v>1.1678511880631213</v>
      </c>
      <c r="CA485" s="1"/>
      <c r="CB485" t="s">
        <v>471</v>
      </c>
      <c r="CC485" s="13" t="s">
        <v>1017</v>
      </c>
      <c r="CD485">
        <v>-153.57624967027101</v>
      </c>
      <c r="CE485" s="19">
        <v>-152.92097486899999</v>
      </c>
      <c r="CF485" s="19">
        <v>-153.535133023893</v>
      </c>
      <c r="CG485" s="19">
        <v>-152.91103645600001</v>
      </c>
      <c r="CH485" s="19"/>
      <c r="CI485" s="19"/>
      <c r="CJ485">
        <v>-77.210917627827001</v>
      </c>
      <c r="CK485" s="19">
        <v>-76.853330544000002</v>
      </c>
      <c r="CL485">
        <v>-77.191609376613997</v>
      </c>
      <c r="CM485" s="19">
        <v>-76.848802618999997</v>
      </c>
      <c r="CN485" s="19"/>
      <c r="CO485" s="19"/>
      <c r="CP485" s="19">
        <f>'[3]DLPNO-CCSD(T1 or T)_TightPNO'!BL485</f>
        <v>-76.363424832217007</v>
      </c>
      <c r="CQ485" s="19">
        <f>'[3]DLPNO-CCSD(T1 or T)_TightPNO'!BM485</f>
        <v>-76.065763009999998</v>
      </c>
      <c r="CR485" s="19">
        <f>'[3]DLPNO-CCSD(T1 or T)_TightPNO'!BN485</f>
        <v>-76.341548843042006</v>
      </c>
      <c r="CS485" s="19">
        <f>'[3]DLPNO-CCSD(T1 or T)_TightPNO'!BO485</f>
        <v>-76.060313145999999</v>
      </c>
      <c r="CT485" s="19"/>
      <c r="CU485" s="19"/>
      <c r="CV485" s="19">
        <f>'[3]DLPNO-CCSD(T1 or T)_TightPNO'!BR485</f>
        <v>-76.363462079681</v>
      </c>
      <c r="CW485" s="19">
        <f>'[3]DLPNO-CCSD(T1 or T)_TightPNO'!BS485</f>
        <v>-76.065773758999995</v>
      </c>
      <c r="CX485" s="19">
        <f>'[3]DLPNO-CCSD(T1 or T)_TightPNO'!BT485</f>
        <v>-76.341656639419</v>
      </c>
      <c r="CY485" s="19">
        <f>'[3]DLPNO-CCSD(T1 or T)_TightPNO'!BU485</f>
        <v>-76.060343442999994</v>
      </c>
      <c r="CZ485" s="19"/>
      <c r="DA485" s="19"/>
      <c r="DB485" s="19">
        <f>'[3]DLPNO-CCSD(T1 or T)_TightPNO'!BX485</f>
        <v>-77.210916603384007</v>
      </c>
      <c r="DC485" s="19">
        <f>'[3]DLPNO-CCSD(T1 or T)_TightPNO'!BY485</f>
        <v>-76.853333117000005</v>
      </c>
      <c r="DD485" s="19">
        <f>'[3]DLPNO-CCSD(T1 or T)_TightPNO'!BZ485</f>
        <v>-77.191625925596</v>
      </c>
      <c r="DE485" s="19">
        <f>'[3]DLPNO-CCSD(T1 or T)_TightPNO'!CA485</f>
        <v>-76.848816111000005</v>
      </c>
      <c r="DF485" s="19"/>
      <c r="DG485" s="19"/>
      <c r="DH485" s="19"/>
      <c r="DI485" s="40" t="str">
        <f>'[3]DLPNO-CCSD(T1 or T)_TightPNO'!CE485</f>
        <v>59_Ethyne-Water_CH-O_1.50.xyz</v>
      </c>
      <c r="DJ485" s="40">
        <f>'[3]DLPNO-CCSD(T1 or T)_TightPNO'!CF485</f>
        <v>-153.53525294139001</v>
      </c>
      <c r="DK485" s="40">
        <f>'[3]DLPNO-CCSD(T1 or T)_TightPNO'!CG485</f>
        <v>-152.91103645600001</v>
      </c>
      <c r="DL485" s="40">
        <f>'[3]DLPNO-CCSD(T1 or T)_TightPNO'!CH485</f>
        <v>-77.191684302916997</v>
      </c>
      <c r="DM485" s="40">
        <f>'[3]DLPNO-CCSD(T1 or T)_TightPNO'!CI485</f>
        <v>-76.848802618999997</v>
      </c>
      <c r="DN485" s="40">
        <f>'[3]DLPNO-CCSD(T1 or T)_TightPNO'!CJ485</f>
        <v>-76.341602441538996</v>
      </c>
      <c r="DO485" s="40">
        <f>'[3]DLPNO-CCSD(T1 or T)_TightPNO'!CK485</f>
        <v>-76.060313145999999</v>
      </c>
      <c r="DP485" s="40">
        <f>'[3]DLPNO-CCSD(T1 or T)_TightPNO'!CL485</f>
        <v>-76.341710873856996</v>
      </c>
      <c r="DQ485" s="40">
        <f>'[3]DLPNO-CCSD(T1 or T)_TightPNO'!CM485</f>
        <v>-76.060343442999994</v>
      </c>
      <c r="DR485" s="40">
        <f>'[3]DLPNO-CCSD(T1 or T)_TightPNO'!CN485</f>
        <v>-77.191700431168996</v>
      </c>
      <c r="DS485" s="40">
        <f>'[3]DLPNO-CCSD(T1 or T)_TightPNO'!CO485</f>
        <v>-76.848816111000005</v>
      </c>
      <c r="DT485" s="19"/>
      <c r="DU485" s="10"/>
      <c r="DV485" s="13" t="s">
        <v>1017</v>
      </c>
      <c r="DW485">
        <f>'[3]DLPNO-CCSD(T1 or T)_TightPNO'!CS485</f>
        <v>-153.535141713375</v>
      </c>
      <c r="DX485">
        <f>'[3]DLPNO-CCSD(T1 or T)_TightPNO'!CT485</f>
        <v>-152.91103645600001</v>
      </c>
      <c r="DY485">
        <f>'[3]DLPNO-CCSD(T1 or T)_TightPNO'!CU485</f>
        <v>-77.191612282560001</v>
      </c>
      <c r="DZ485">
        <f>'[3]DLPNO-CCSD(T1 or T)_TightPNO'!CV485</f>
        <v>-76.848802618999997</v>
      </c>
      <c r="EA485">
        <f>'[3]DLPNO-CCSD(T1 or T)_TightPNO'!CW485</f>
        <v>-76.341556735441998</v>
      </c>
      <c r="EB485">
        <f>'[3]DLPNO-CCSD(T1 or T)_TightPNO'!CX485</f>
        <v>-76.060313145999999</v>
      </c>
      <c r="EC485">
        <f>'[3]DLPNO-CCSD(T1 or T)_TightPNO'!CY485</f>
        <v>-76.341663016080005</v>
      </c>
      <c r="ED485">
        <f>'[3]DLPNO-CCSD(T1 or T)_TightPNO'!CZ485</f>
        <v>-76.060343442999994</v>
      </c>
      <c r="EE485">
        <f>'[3]DLPNO-CCSD(T1 or T)_TightPNO'!DA485</f>
        <v>-77.191639500752999</v>
      </c>
      <c r="EF485">
        <f>'[3]DLPNO-CCSD(T1 or T)_TightPNO'!DB485</f>
        <v>-76.848816111000005</v>
      </c>
      <c r="EH485" s="13" t="s">
        <v>1017</v>
      </c>
      <c r="EJ485">
        <f t="shared" si="428"/>
        <v>-153.5350730651445</v>
      </c>
      <c r="EK485" s="36">
        <f t="shared" si="429"/>
        <v>-77.191571913462496</v>
      </c>
      <c r="EL485">
        <f t="shared" si="430"/>
        <v>-76.341522043793503</v>
      </c>
      <c r="EM485">
        <f t="shared" si="431"/>
        <v>-76.341629522200009</v>
      </c>
      <c r="EN485">
        <f t="shared" si="432"/>
        <v>-77.191588672809502</v>
      </c>
    </row>
    <row r="486" spans="1:144" ht="17" x14ac:dyDescent="0.2">
      <c r="A486" s="4">
        <f>'[1]De Raw'!$A484</f>
        <v>0.46129656124649965</v>
      </c>
      <c r="B486" t="s">
        <v>472</v>
      </c>
      <c r="C486" s="1">
        <f>ABS(AK486-$A486)</f>
        <v>0.40597527313174553</v>
      </c>
      <c r="D486" s="1">
        <f>ABS(AL486-$A486)</f>
        <v>0.39689268307232251</v>
      </c>
      <c r="E486" s="1">
        <f>ABS(AM486-$A486)</f>
        <v>0.40143397810203396</v>
      </c>
      <c r="F486" s="1">
        <f>ABS(AN486-$A486)</f>
        <v>2.3946287240269926E-2</v>
      </c>
      <c r="G486" s="1">
        <f>ABS(AO486-$A486)</f>
        <v>6.9755090489807547E-3</v>
      </c>
      <c r="H486" s="1">
        <f>ABS(AP486-$A486)</f>
        <v>8.4853890956445577E-3</v>
      </c>
      <c r="I486" s="15">
        <f>ABS(AQ486-$A486)</f>
        <v>2.6659148234821628E-2</v>
      </c>
      <c r="J486" s="1">
        <f>ABS(AR486-$A486)</f>
        <v>4.6809139014186707E-3</v>
      </c>
      <c r="K486" s="1">
        <f>ABS(AS486-$A486)</f>
        <v>1.0989117166701479E-2</v>
      </c>
      <c r="L486" s="15">
        <f>ABS(AT486-$A486)</f>
        <v>3.2935761182363799E-2</v>
      </c>
      <c r="M486" s="1">
        <f>ABS(AU486-$A486)</f>
        <v>8.2392893298287584E-3</v>
      </c>
      <c r="N486" s="1">
        <f>ABS(AV486-$A486)</f>
        <v>1.2348235926267548E-2</v>
      </c>
      <c r="O486" s="15">
        <f>ABS(AZ486-$A486)</f>
        <v>0.65466795160308444</v>
      </c>
      <c r="P486" s="1">
        <f>ABS(BA486-$A486)</f>
        <v>0.66017812463352188</v>
      </c>
      <c r="Q486" s="1">
        <f>ABS(BB486-$A486)</f>
        <v>0.65742303811830305</v>
      </c>
      <c r="R486" s="15">
        <f>ABS(BC486-$A486)</f>
        <v>2.8015578732097535E-2</v>
      </c>
      <c r="S486" s="1">
        <f>ABS(BD486-$A486)</f>
        <v>3.5336163008853338E-3</v>
      </c>
      <c r="T486" s="1">
        <f>ABS(BE486-$A486)</f>
        <v>1.2240981215606128E-2</v>
      </c>
      <c r="U486" s="91">
        <f>ABS(BI486-$A486)</f>
        <v>0.65377862918469432</v>
      </c>
      <c r="V486" s="92">
        <f>ABS(BJ486-$A486)</f>
        <v>0.65942591692456176</v>
      </c>
      <c r="W486" s="92">
        <f>ABS(BK486-$A486)</f>
        <v>0.65660227305462793</v>
      </c>
      <c r="X486" s="15">
        <f t="shared" si="393"/>
        <v>0.65440852706727792</v>
      </c>
      <c r="Y486" s="1">
        <f t="shared" si="394"/>
        <v>0.66009799247825174</v>
      </c>
      <c r="Z486" s="1">
        <f t="shared" si="395"/>
        <v>0.6572106510209561</v>
      </c>
      <c r="AA486" s="15">
        <f t="shared" si="396"/>
        <v>0.65396271646823401</v>
      </c>
      <c r="AB486" s="1">
        <f t="shared" si="397"/>
        <v>0.65959990195954088</v>
      </c>
      <c r="AC486" s="1">
        <f t="shared" si="398"/>
        <v>0.6567386383013103</v>
      </c>
      <c r="AD486" s="15">
        <f t="shared" si="399"/>
        <v>0.66110023466261469</v>
      </c>
      <c r="AE486" s="1">
        <f t="shared" si="400"/>
        <v>0.65627899401834555</v>
      </c>
      <c r="AF486" s="1">
        <f t="shared" si="401"/>
        <v>0.65892492239674438</v>
      </c>
      <c r="AG486" s="15">
        <f t="shared" si="402"/>
        <v>0.66195381445784562</v>
      </c>
      <c r="AH486" s="1">
        <f t="shared" si="403"/>
        <v>0.6540498317876966</v>
      </c>
      <c r="AI486" s="1">
        <f t="shared" si="404"/>
        <v>0.65857899349452587</v>
      </c>
      <c r="AJ486" s="1"/>
      <c r="AK486" s="1">
        <f t="shared" si="392"/>
        <v>0.86727183437824518</v>
      </c>
      <c r="AL486" s="1">
        <f t="shared" si="405"/>
        <v>0.85818924431882215</v>
      </c>
      <c r="AM486" s="1">
        <f t="shared" si="409"/>
        <v>0.86273053934853361</v>
      </c>
      <c r="AN486" s="1">
        <f t="shared" si="406"/>
        <v>0.48524284848676957</v>
      </c>
      <c r="AO486" s="1">
        <f t="shared" si="410"/>
        <v>0.45432105219751889</v>
      </c>
      <c r="AP486" s="1">
        <f t="shared" si="411"/>
        <v>0.46978195034214421</v>
      </c>
      <c r="AQ486" s="1">
        <f t="shared" si="407"/>
        <v>0.48795570948132128</v>
      </c>
      <c r="AR486" s="1">
        <f t="shared" si="408"/>
        <v>0.45661564734508098</v>
      </c>
      <c r="AS486" s="1">
        <f t="shared" si="412"/>
        <v>0.47228567841320113</v>
      </c>
      <c r="AT486" s="1">
        <f t="shared" si="413"/>
        <v>0.49423232242886345</v>
      </c>
      <c r="AU486" s="1">
        <f t="shared" si="414"/>
        <v>0.45305727191667089</v>
      </c>
      <c r="AV486" s="1">
        <f t="shared" si="415"/>
        <v>0.4736447971727672</v>
      </c>
      <c r="AW486" s="1"/>
      <c r="AX486" s="1"/>
      <c r="AY486" s="1"/>
      <c r="AZ486" s="1">
        <f t="shared" si="433"/>
        <v>1.1159645128495841</v>
      </c>
      <c r="BA486" s="1">
        <f t="shared" si="434"/>
        <v>1.1214746858800215</v>
      </c>
      <c r="BB486" s="1">
        <f t="shared" si="435"/>
        <v>1.1187195993648027</v>
      </c>
      <c r="BC486" s="1">
        <f t="shared" si="416"/>
        <v>0.48931213997859718</v>
      </c>
      <c r="BD486" s="1">
        <f t="shared" si="417"/>
        <v>0.45776294494561431</v>
      </c>
      <c r="BE486" s="1">
        <f t="shared" si="418"/>
        <v>0.47353754246210578</v>
      </c>
      <c r="BF486" s="87"/>
      <c r="BG486" s="87"/>
      <c r="BH486" s="87"/>
      <c r="BI486" s="1">
        <f t="shared" si="419"/>
        <v>1.115075190431194</v>
      </c>
      <c r="BJ486" s="1">
        <f t="shared" si="420"/>
        <v>1.1207224781710614</v>
      </c>
      <c r="BK486" s="1">
        <f t="shared" si="421"/>
        <v>1.1178988343011276</v>
      </c>
      <c r="BL486" s="87"/>
      <c r="BM486" s="87"/>
      <c r="BN486" s="87"/>
      <c r="BO486" s="1">
        <f>AZ486+(AQ486-NormalPNO!Y486)*$BO$1</f>
        <v>1.1157050883137776</v>
      </c>
      <c r="BP486" s="1">
        <f>BA486+(AR486-NormalPNO!Z486)*$BP$1</f>
        <v>1.1213945537247514</v>
      </c>
      <c r="BQ486" s="1">
        <f>BB486+(AS486-NormalPNO!AA486)*$BQ$1</f>
        <v>1.1185072122674558</v>
      </c>
      <c r="BR486" s="1">
        <f>BI486+(BC486-NormalPNO!Y486)*$BR$1</f>
        <v>1.1152592777147337</v>
      </c>
      <c r="BS486" s="1">
        <f>BJ486+(BD486-NormalPNO!Z486)*$BS$1</f>
        <v>1.1208964632060405</v>
      </c>
      <c r="BT486" s="1">
        <f>BK486+(BE486-NormalPNO!AA486)*$BT$1</f>
        <v>1.1180351995478099</v>
      </c>
      <c r="BU486" s="1">
        <f t="shared" si="422"/>
        <v>1.1223967959091143</v>
      </c>
      <c r="BV486" s="1">
        <f t="shared" si="423"/>
        <v>1.1175755552648452</v>
      </c>
      <c r="BW486" s="1">
        <f t="shared" si="424"/>
        <v>1.120221483643244</v>
      </c>
      <c r="BX486" s="1">
        <f t="shared" si="425"/>
        <v>1.1232503757043453</v>
      </c>
      <c r="BY486" s="1">
        <f t="shared" si="426"/>
        <v>1.1153463930341962</v>
      </c>
      <c r="BZ486" s="1">
        <f t="shared" si="427"/>
        <v>1.1198755547410255</v>
      </c>
      <c r="CA486" s="1"/>
      <c r="CB486" t="s">
        <v>472</v>
      </c>
      <c r="CC486" s="13" t="s">
        <v>1018</v>
      </c>
      <c r="CD486">
        <v>-153.57572454562899</v>
      </c>
      <c r="CE486" s="19">
        <v>-152.919892084</v>
      </c>
      <c r="CF486" s="19">
        <v>-153.533935826544</v>
      </c>
      <c r="CG486" s="19">
        <v>-152.90993452500001</v>
      </c>
      <c r="CH486" s="19"/>
      <c r="CI486" s="19"/>
      <c r="CJ486">
        <v>-77.210917627827001</v>
      </c>
      <c r="CK486" s="19">
        <v>-76.853330544000002</v>
      </c>
      <c r="CL486">
        <v>-77.191609376613997</v>
      </c>
      <c r="CM486" s="19">
        <v>-76.848802618999997</v>
      </c>
      <c r="CN486" s="19"/>
      <c r="CO486" s="19"/>
      <c r="CP486" s="19">
        <f>'[3]DLPNO-CCSD(T1 or T)_TightPNO'!BL486</f>
        <v>-76.363424832217007</v>
      </c>
      <c r="CQ486" s="19">
        <f>'[3]DLPNO-CCSD(T1 or T)_TightPNO'!BM486</f>
        <v>-76.065763009999998</v>
      </c>
      <c r="CR486" s="19">
        <f>'[3]DLPNO-CCSD(T1 or T)_TightPNO'!BN486</f>
        <v>-76.341548843042006</v>
      </c>
      <c r="CS486" s="19">
        <f>'[3]DLPNO-CCSD(T1 or T)_TightPNO'!BO486</f>
        <v>-76.060313145999999</v>
      </c>
      <c r="CT486" s="19"/>
      <c r="CU486" s="19"/>
      <c r="CV486" s="19">
        <f>'[3]DLPNO-CCSD(T1 or T)_TightPNO'!BR486</f>
        <v>-76.363439678519001</v>
      </c>
      <c r="CW486" s="19">
        <f>'[3]DLPNO-CCSD(T1 or T)_TightPNO'!BS486</f>
        <v>-76.065768703000003</v>
      </c>
      <c r="CX486" s="19">
        <f>'[3]DLPNO-CCSD(T1 or T)_TightPNO'!BT486</f>
        <v>-76.341602679893995</v>
      </c>
      <c r="CY486" s="19">
        <f>'[3]DLPNO-CCSD(T1 or T)_TightPNO'!BU486</f>
        <v>-76.060332591999995</v>
      </c>
      <c r="CZ486" s="19"/>
      <c r="DA486" s="19"/>
      <c r="DB486" s="19">
        <f>'[3]DLPNO-CCSD(T1 or T)_TightPNO'!BX486</f>
        <v>-77.210917255552999</v>
      </c>
      <c r="DC486" s="19">
        <f>'[3]DLPNO-CCSD(T1 or T)_TightPNO'!BY486</f>
        <v>-76.853331279000002</v>
      </c>
      <c r="DD486" s="19">
        <f>'[3]DLPNO-CCSD(T1 or T)_TightPNO'!BZ486</f>
        <v>-77.191605483328004</v>
      </c>
      <c r="DE486" s="19">
        <f>'[3]DLPNO-CCSD(T1 or T)_TightPNO'!CA486</f>
        <v>-76.848805307000006</v>
      </c>
      <c r="DF486" s="19"/>
      <c r="DG486" s="19"/>
      <c r="DH486" s="19"/>
      <c r="DI486" s="40" t="str">
        <f>'[3]DLPNO-CCSD(T1 or T)_TightPNO'!CE486</f>
        <v>59_Ethyne-Water_CH-O_2.00.xyz</v>
      </c>
      <c r="DJ486" s="40">
        <f>'[3]DLPNO-CCSD(T1 or T)_TightPNO'!CF486</f>
        <v>-153.534060028125</v>
      </c>
      <c r="DK486" s="40">
        <f>'[3]DLPNO-CCSD(T1 or T)_TightPNO'!CG486</f>
        <v>-152.90993452500001</v>
      </c>
      <c r="DL486" s="40">
        <f>'[3]DLPNO-CCSD(T1 or T)_TightPNO'!CH486</f>
        <v>-77.191684302916997</v>
      </c>
      <c r="DM486" s="40">
        <f>'[3]DLPNO-CCSD(T1 or T)_TightPNO'!CI486</f>
        <v>-76.848802618999997</v>
      </c>
      <c r="DN486" s="40">
        <f>'[3]DLPNO-CCSD(T1 or T)_TightPNO'!CJ486</f>
        <v>-76.341602441538996</v>
      </c>
      <c r="DO486" s="40">
        <f>'[3]DLPNO-CCSD(T1 or T)_TightPNO'!CK486</f>
        <v>-76.060313145999999</v>
      </c>
      <c r="DP486" s="40">
        <f>'[3]DLPNO-CCSD(T1 or T)_TightPNO'!CL486</f>
        <v>-76.341656247150993</v>
      </c>
      <c r="DQ486" s="40">
        <f>'[3]DLPNO-CCSD(T1 or T)_TightPNO'!CM486</f>
        <v>-76.060332591999995</v>
      </c>
      <c r="DR486" s="40">
        <f>'[3]DLPNO-CCSD(T1 or T)_TightPNO'!CN486</f>
        <v>-77.191679774321997</v>
      </c>
      <c r="DS486" s="40">
        <f>'[3]DLPNO-CCSD(T1 or T)_TightPNO'!CO486</f>
        <v>-76.848805307000006</v>
      </c>
      <c r="DT486" s="19"/>
      <c r="DU486" s="10"/>
      <c r="DV486" s="13" t="s">
        <v>1018</v>
      </c>
      <c r="DW486">
        <f>'[3]DLPNO-CCSD(T1 or T)_TightPNO'!CS486</f>
        <v>-153.53395662730901</v>
      </c>
      <c r="DX486">
        <f>'[3]DLPNO-CCSD(T1 or T)_TightPNO'!CT486</f>
        <v>-152.90993452500001</v>
      </c>
      <c r="DY486">
        <f>'[3]DLPNO-CCSD(T1 or T)_TightPNO'!CU486</f>
        <v>-77.191612282560001</v>
      </c>
      <c r="DZ486">
        <f>'[3]DLPNO-CCSD(T1 or T)_TightPNO'!CV486</f>
        <v>-76.848802618999997</v>
      </c>
      <c r="EA486">
        <f>'[3]DLPNO-CCSD(T1 or T)_TightPNO'!CW486</f>
        <v>-76.341556735441998</v>
      </c>
      <c r="EB486">
        <f>'[3]DLPNO-CCSD(T1 or T)_TightPNO'!CX486</f>
        <v>-76.060313145999999</v>
      </c>
      <c r="EC486">
        <f>'[3]DLPNO-CCSD(T1 or T)_TightPNO'!CY486</f>
        <v>-76.341611129396995</v>
      </c>
      <c r="ED486">
        <f>'[3]DLPNO-CCSD(T1 or T)_TightPNO'!CZ486</f>
        <v>-76.060332591999995</v>
      </c>
      <c r="EE486">
        <f>'[3]DLPNO-CCSD(T1 or T)_TightPNO'!DA486</f>
        <v>-77.191623505221997</v>
      </c>
      <c r="EF486">
        <f>'[3]DLPNO-CCSD(T1 or T)_TightPNO'!DB486</f>
        <v>-76.848805307000006</v>
      </c>
      <c r="EH486" s="13" t="s">
        <v>1018</v>
      </c>
      <c r="EJ486">
        <f t="shared" si="428"/>
        <v>-153.53387372575349</v>
      </c>
      <c r="EK486" s="36">
        <f t="shared" si="429"/>
        <v>-77.191571913462496</v>
      </c>
      <c r="EL486">
        <f t="shared" si="430"/>
        <v>-76.341522043793503</v>
      </c>
      <c r="EM486">
        <f t="shared" si="431"/>
        <v>-76.341575896265496</v>
      </c>
      <c r="EN486">
        <f t="shared" si="432"/>
        <v>-77.191568337831001</v>
      </c>
    </row>
    <row r="487" spans="1:144" ht="17" x14ac:dyDescent="0.2">
      <c r="A487" s="4">
        <f>'[1]De Raw'!$A485</f>
        <v>4.3060926028233091</v>
      </c>
      <c r="B487" t="s">
        <v>473</v>
      </c>
      <c r="C487" s="1">
        <f>ABS(AK487-$A487)</f>
        <v>5.3113915664651401E-2</v>
      </c>
      <c r="D487" s="1">
        <f>ABS(AL487-$A487)</f>
        <v>0.24145249787514</v>
      </c>
      <c r="E487" s="1">
        <f>ABS(AM487-$A487)</f>
        <v>0.14728320676989526</v>
      </c>
      <c r="F487" s="1">
        <f>ABS(AN487-$A487)</f>
        <v>0.12105126114187392</v>
      </c>
      <c r="G487" s="1">
        <f>ABS(AO487-$A487)</f>
        <v>0.70549642824192382</v>
      </c>
      <c r="H487" s="1">
        <f>ABS(AP487-$A487)</f>
        <v>0.41327384469189887</v>
      </c>
      <c r="I487" s="15">
        <f>ABS(AQ487-$A487)</f>
        <v>1.5350992786460793E-2</v>
      </c>
      <c r="J487" s="1">
        <f>ABS(AR487-$A487)</f>
        <v>0.57246886766513994</v>
      </c>
      <c r="K487" s="1">
        <f>ABS(AS487-$A487)</f>
        <v>0.27855893743933979</v>
      </c>
      <c r="L487" s="15">
        <f>ABS(AT487-$A487)</f>
        <v>9.3541605078058865E-2</v>
      </c>
      <c r="M487" s="1">
        <f>ABS(AU487-$A487)</f>
        <v>0.48655986281797947</v>
      </c>
      <c r="N487" s="1">
        <f>ABS(AV487-$A487)</f>
        <v>0.19650912886996075</v>
      </c>
      <c r="O487" s="15">
        <f>ABS(AZ487-$A487)</f>
        <v>9.8001860959961107E-2</v>
      </c>
      <c r="P487" s="1">
        <f>ABS(BA487-$A487)</f>
        <v>2.4426797627610242E-2</v>
      </c>
      <c r="Q487" s="1">
        <f>ABS(BB487-$A487)</f>
        <v>6.1214329293784786E-2</v>
      </c>
      <c r="R487" s="15">
        <f>ABS(BC487-$A487)</f>
        <v>8.3552119750628151E-2</v>
      </c>
      <c r="S487" s="1">
        <f>ABS(BD487-$A487)</f>
        <v>0.50595508737674777</v>
      </c>
      <c r="T487" s="1">
        <f>ABS(BE487-$A487)</f>
        <v>0.21120148381305981</v>
      </c>
      <c r="U487" s="91">
        <f>ABS(BI487-$A487)</f>
        <v>0.14271686205328837</v>
      </c>
      <c r="V487" s="92">
        <f>ABS(BJ487-$A487)</f>
        <v>6.8035516291151232E-2</v>
      </c>
      <c r="W487" s="92">
        <f>ABS(BK487-$A487)</f>
        <v>0.10537618917221891</v>
      </c>
      <c r="X487" s="15">
        <f t="shared" si="393"/>
        <v>0.11012637926861313</v>
      </c>
      <c r="Y487" s="1">
        <f t="shared" si="394"/>
        <v>2.6901122955392154E-2</v>
      </c>
      <c r="Z487" s="1">
        <f t="shared" si="395"/>
        <v>6.9232940256629405E-2</v>
      </c>
      <c r="AA487" s="15">
        <f t="shared" si="396"/>
        <v>0.13387692696881359</v>
      </c>
      <c r="AB487" s="1">
        <f t="shared" si="397"/>
        <v>6.139488947377636E-2</v>
      </c>
      <c r="AC487" s="1">
        <f t="shared" si="398"/>
        <v>9.9543396640039639E-2</v>
      </c>
      <c r="AD487" s="15">
        <f t="shared" si="399"/>
        <v>1.7871995527602991E-2</v>
      </c>
      <c r="AE487" s="1">
        <f t="shared" si="400"/>
        <v>6.9708977997552601E-2</v>
      </c>
      <c r="AF487" s="1">
        <f t="shared" si="401"/>
        <v>2.9454213592641665E-2</v>
      </c>
      <c r="AG487" s="15">
        <f t="shared" si="402"/>
        <v>4.0874873795072375E-2</v>
      </c>
      <c r="AH487" s="1">
        <f t="shared" si="403"/>
        <v>6.1758018251116376E-2</v>
      </c>
      <c r="AI487" s="1">
        <f t="shared" si="404"/>
        <v>1.3958146070554456E-2</v>
      </c>
      <c r="AJ487" s="1"/>
      <c r="AK487" s="1">
        <f t="shared" ref="AK487:AK518" si="436">627.5095*(CJ487+CP487-CD487)</f>
        <v>4.2529786871586577</v>
      </c>
      <c r="AL487" s="1">
        <f t="shared" si="405"/>
        <v>4.0646401049481691</v>
      </c>
      <c r="AM487" s="1">
        <f t="shared" si="409"/>
        <v>4.1588093960534138</v>
      </c>
      <c r="AN487" s="1">
        <f t="shared" si="406"/>
        <v>4.1850413416814352</v>
      </c>
      <c r="AO487" s="1">
        <f t="shared" si="410"/>
        <v>3.6005961745813853</v>
      </c>
      <c r="AP487" s="1">
        <f t="shared" si="411"/>
        <v>3.8928187581314102</v>
      </c>
      <c r="AQ487" s="1">
        <f t="shared" si="407"/>
        <v>4.3214435956097699</v>
      </c>
      <c r="AR487" s="1">
        <f t="shared" si="408"/>
        <v>3.7336237351581691</v>
      </c>
      <c r="AS487" s="1">
        <f t="shared" si="412"/>
        <v>4.0275336653839693</v>
      </c>
      <c r="AT487" s="1">
        <f t="shared" si="413"/>
        <v>4.3996342079013679</v>
      </c>
      <c r="AU487" s="1">
        <f t="shared" si="414"/>
        <v>3.8195327400053296</v>
      </c>
      <c r="AV487" s="1">
        <f t="shared" si="415"/>
        <v>4.1095834739533483</v>
      </c>
      <c r="AW487" s="1"/>
      <c r="AX487" s="1"/>
      <c r="AY487" s="1"/>
      <c r="AZ487" s="1">
        <f t="shared" si="433"/>
        <v>4.208090741863348</v>
      </c>
      <c r="BA487" s="1">
        <f t="shared" si="434"/>
        <v>4.2816658051956988</v>
      </c>
      <c r="BB487" s="1">
        <f t="shared" si="435"/>
        <v>4.2448782735295243</v>
      </c>
      <c r="BC487" s="1">
        <f t="shared" si="416"/>
        <v>4.3896447225739372</v>
      </c>
      <c r="BD487" s="1">
        <f t="shared" si="417"/>
        <v>3.8001375154465613</v>
      </c>
      <c r="BE487" s="1">
        <f t="shared" si="418"/>
        <v>4.0948911190102493</v>
      </c>
      <c r="BF487" s="87"/>
      <c r="BG487" s="87"/>
      <c r="BH487" s="87"/>
      <c r="BI487" s="1">
        <f t="shared" si="419"/>
        <v>4.1633757407700207</v>
      </c>
      <c r="BJ487" s="1">
        <f t="shared" si="420"/>
        <v>4.2380570865321578</v>
      </c>
      <c r="BK487" s="1">
        <f t="shared" si="421"/>
        <v>4.2007164136510902</v>
      </c>
      <c r="BL487" s="87"/>
      <c r="BM487" s="87"/>
      <c r="BN487" s="87"/>
      <c r="BO487" s="1">
        <f>AZ487+(AQ487-NormalPNO!Y487)*$BO$1</f>
        <v>4.195966223554696</v>
      </c>
      <c r="BP487" s="1">
        <f>BA487+(AR487-NormalPNO!Z487)*$BP$1</f>
        <v>4.2791914798679169</v>
      </c>
      <c r="BQ487" s="1">
        <f>BB487+(AS487-NormalPNO!AA487)*$BQ$1</f>
        <v>4.2368596625666797</v>
      </c>
      <c r="BR487" s="1">
        <f>BI487+(BC487-NormalPNO!Y487)*$BR$1</f>
        <v>4.1722156758544955</v>
      </c>
      <c r="BS487" s="1">
        <f>BJ487+(BD487-NormalPNO!Z487)*$BS$1</f>
        <v>4.2446977133495327</v>
      </c>
      <c r="BT487" s="1">
        <f>BK487+(BE487-NormalPNO!AA487)*$BT$1</f>
        <v>4.2065492061832694</v>
      </c>
      <c r="BU487" s="1">
        <f t="shared" si="422"/>
        <v>4.2882206072957061</v>
      </c>
      <c r="BV487" s="1">
        <f t="shared" si="423"/>
        <v>4.3758015808208617</v>
      </c>
      <c r="BW487" s="1">
        <f t="shared" si="424"/>
        <v>4.3355468164159507</v>
      </c>
      <c r="BX487" s="1">
        <f t="shared" si="425"/>
        <v>4.2652177290282367</v>
      </c>
      <c r="BY487" s="1">
        <f t="shared" si="426"/>
        <v>4.3678506210744255</v>
      </c>
      <c r="BZ487" s="1">
        <f t="shared" si="427"/>
        <v>4.3200507488938635</v>
      </c>
      <c r="CA487" s="1"/>
      <c r="CB487" t="s">
        <v>473</v>
      </c>
      <c r="CC487" s="13" t="s">
        <v>1019</v>
      </c>
      <c r="CD487">
        <v>-306.04840825534399</v>
      </c>
      <c r="CE487" s="19">
        <v>-304.77461737300001</v>
      </c>
      <c r="CF487" s="19">
        <v>-305.968471590332</v>
      </c>
      <c r="CG487" s="19">
        <v>-304.75543220600002</v>
      </c>
      <c r="CH487" s="19"/>
      <c r="CI487" s="19"/>
      <c r="CJ487">
        <v>-77.210864672181003</v>
      </c>
      <c r="CK487" s="19">
        <v>-76.853225406999996</v>
      </c>
      <c r="CL487">
        <v>-77.191558877229994</v>
      </c>
      <c r="CM487" s="19">
        <v>-76.848697228000006</v>
      </c>
      <c r="CN487" s="19"/>
      <c r="CO487" s="19"/>
      <c r="CP487" s="19">
        <f>'[3]DLPNO-CCSD(T1 or T)_TightPNO'!BL487</f>
        <v>-228.83076603049301</v>
      </c>
      <c r="CQ487" s="19">
        <f>'[3]DLPNO-CCSD(T1 or T)_TightPNO'!BM487</f>
        <v>-227.91982726000001</v>
      </c>
      <c r="CR487" s="19">
        <f>'[3]DLPNO-CCSD(T1 or T)_TightPNO'!BN487</f>
        <v>-228.77002605466001</v>
      </c>
      <c r="CS487" s="19">
        <f>'[3]DLPNO-CCSD(T1 or T)_TightPNO'!BO487</f>
        <v>-227.90504815400001</v>
      </c>
      <c r="CT487" s="19"/>
      <c r="CU487" s="19"/>
      <c r="CV487" s="19">
        <f>'[3]DLPNO-CCSD(T1 or T)_TightPNO'!BR487</f>
        <v>-228.83092371457599</v>
      </c>
      <c r="CW487" s="19">
        <f>'[3]DLPNO-CCSD(T1 or T)_TightPNO'!BS487</f>
        <v>-227.919855633</v>
      </c>
      <c r="CX487" s="19">
        <f>'[3]DLPNO-CCSD(T1 or T)_TightPNO'!BT487</f>
        <v>-228.77047864068399</v>
      </c>
      <c r="CY487" s="19">
        <f>'[3]DLPNO-CCSD(T1 or T)_TightPNO'!BU487</f>
        <v>-227.90513445400001</v>
      </c>
      <c r="CZ487" s="19"/>
      <c r="DA487" s="19"/>
      <c r="DB487" s="19">
        <f>'[3]DLPNO-CCSD(T1 or T)_TightPNO'!BX487</f>
        <v>-77.211007124720993</v>
      </c>
      <c r="DC487" s="19">
        <f>'[3]DLPNO-CCSD(T1 or T)_TightPNO'!BY487</f>
        <v>-76.853241335000007</v>
      </c>
      <c r="DD487" s="19">
        <f>'[3]DLPNO-CCSD(T1 or T)_TightPNO'!BZ487</f>
        <v>-77.192043041741996</v>
      </c>
      <c r="DE487" s="19">
        <f>'[3]DLPNO-CCSD(T1 or T)_TightPNO'!CA487</f>
        <v>-76.848787994999995</v>
      </c>
      <c r="DF487" s="19"/>
      <c r="DG487" s="19"/>
      <c r="DH487" s="19"/>
      <c r="DI487" s="40" t="str">
        <f>'[3]DLPNO-CCSD(T1 or T)_TightPNO'!CE487</f>
        <v>60_Ethyne-AcOH_OH-pi_0.90.xyz</v>
      </c>
      <c r="DJ487" s="40">
        <f>'[3]DLPNO-CCSD(T1 or T)_TightPNO'!CF487</f>
        <v>-305.96760043892601</v>
      </c>
      <c r="DK487" s="40">
        <f>'[3]DLPNO-CCSD(T1 or T)_TightPNO'!CG487</f>
        <v>-304.75543220600002</v>
      </c>
      <c r="DL487" s="40">
        <f>'[3]DLPNO-CCSD(T1 or T)_TightPNO'!CH487</f>
        <v>-77.191634537555998</v>
      </c>
      <c r="DM487" s="40">
        <f>'[3]DLPNO-CCSD(T1 or T)_TightPNO'!CI487</f>
        <v>-76.848697228000006</v>
      </c>
      <c r="DN487" s="40">
        <f>'[3]DLPNO-CCSD(T1 or T)_TightPNO'!CJ487</f>
        <v>-228.769296613747</v>
      </c>
      <c r="DO487" s="40">
        <f>'[3]DLPNO-CCSD(T1 or T)_TightPNO'!CK487</f>
        <v>-227.90504815400001</v>
      </c>
      <c r="DP487" s="40">
        <f>'[3]DLPNO-CCSD(T1 or T)_TightPNO'!CL487</f>
        <v>-228.76974447701801</v>
      </c>
      <c r="DQ487" s="40">
        <f>'[3]DLPNO-CCSD(T1 or T)_TightPNO'!CM487</f>
        <v>-227.90513445400001</v>
      </c>
      <c r="DR487" s="40">
        <f>'[3]DLPNO-CCSD(T1 or T)_TightPNO'!CN487</f>
        <v>-77.192118046904994</v>
      </c>
      <c r="DS487" s="40">
        <f>'[3]DLPNO-CCSD(T1 or T)_TightPNO'!CO487</f>
        <v>-76.848787994999995</v>
      </c>
      <c r="DT487" s="19"/>
      <c r="DU487" s="10"/>
      <c r="DV487" s="13" t="s">
        <v>1019</v>
      </c>
      <c r="DW487">
        <f>'[3]DLPNO-CCSD(T1 or T)_TightPNO'!CS487</f>
        <v>-305.968897634624</v>
      </c>
      <c r="DX487">
        <f>'[3]DLPNO-CCSD(T1 or T)_TightPNO'!CT487</f>
        <v>-304.75543220600002</v>
      </c>
      <c r="DY487">
        <f>'[3]DLPNO-CCSD(T1 or T)_TightPNO'!CU487</f>
        <v>-77.191561645294996</v>
      </c>
      <c r="DZ487">
        <f>'[3]DLPNO-CCSD(T1 or T)_TightPNO'!CV487</f>
        <v>-76.848697228000006</v>
      </c>
      <c r="EA487">
        <f>'[3]DLPNO-CCSD(T1 or T)_TightPNO'!CW487</f>
        <v>-228.77032472622</v>
      </c>
      <c r="EB487">
        <f>'[3]DLPNO-CCSD(T1 or T)_TightPNO'!CX487</f>
        <v>-227.90504815400001</v>
      </c>
      <c r="EC487">
        <f>'[3]DLPNO-CCSD(T1 or T)_TightPNO'!CY487</f>
        <v>-228.77076645842399</v>
      </c>
      <c r="ED487">
        <f>'[3]DLPNO-CCSD(T1 or T)_TightPNO'!CZ487</f>
        <v>-227.90513445400001</v>
      </c>
      <c r="EE487">
        <f>'[3]DLPNO-CCSD(T1 or T)_TightPNO'!DA487</f>
        <v>-77.192044363586007</v>
      </c>
      <c r="EF487">
        <f>'[3]DLPNO-CCSD(T1 or T)_TightPNO'!DB487</f>
        <v>-76.848787994999995</v>
      </c>
      <c r="EH487" s="13" t="s">
        <v>1019</v>
      </c>
      <c r="EJ487">
        <f t="shared" si="428"/>
        <v>-305.96890716603502</v>
      </c>
      <c r="EK487" s="36">
        <f t="shared" si="429"/>
        <v>-77.191521047066999</v>
      </c>
      <c r="EL487">
        <f t="shared" si="430"/>
        <v>-228.77039077511651</v>
      </c>
      <c r="EM487">
        <f t="shared" si="431"/>
        <v>-228.77084572251698</v>
      </c>
      <c r="EN487">
        <f t="shared" si="432"/>
        <v>-77.192005539160505</v>
      </c>
    </row>
    <row r="488" spans="1:144" ht="17" x14ac:dyDescent="0.2">
      <c r="A488" s="4">
        <f>'[1]De Raw'!$A486</f>
        <v>4.7866031555995709</v>
      </c>
      <c r="B488" t="s">
        <v>474</v>
      </c>
      <c r="C488" s="1">
        <f>ABS(AK488-$A488)</f>
        <v>2.6151296471982555E-2</v>
      </c>
      <c r="D488" s="1">
        <f>ABS(AL488-$A488)</f>
        <v>0.18147272026100136</v>
      </c>
      <c r="E488" s="1">
        <f>ABS(AM488-$A488)</f>
        <v>0.10381200836649196</v>
      </c>
      <c r="F488" s="1">
        <f>ABS(AN488-$A488)</f>
        <v>7.6845935912787766E-2</v>
      </c>
      <c r="G488" s="1">
        <f>ABS(AO488-$A488)</f>
        <v>0.56616909027522766</v>
      </c>
      <c r="H488" s="1">
        <f>ABS(AP488-$A488)</f>
        <v>0.32150751309400771</v>
      </c>
      <c r="I488" s="15">
        <f>ABS(AQ488-$A488)</f>
        <v>4.0952801143038897E-2</v>
      </c>
      <c r="J488" s="1">
        <f>ABS(AR488-$A488)</f>
        <v>0.45214114501963465</v>
      </c>
      <c r="K488" s="1">
        <f>ABS(AS488-$A488)</f>
        <v>0.20559417193829788</v>
      </c>
      <c r="L488" s="15">
        <f>ABS(AT488-$A488)</f>
        <v>0.10589786511374566</v>
      </c>
      <c r="M488" s="1">
        <f>ABS(AU488-$A488)</f>
        <v>0.3810183629736299</v>
      </c>
      <c r="N488" s="1">
        <f>ABS(AV488-$A488)</f>
        <v>0.13756024892994212</v>
      </c>
      <c r="O488" s="15">
        <f>ABS(AZ488-$A488)</f>
        <v>7.0147047448339883E-2</v>
      </c>
      <c r="P488" s="1">
        <f>ABS(BA488-$A488)</f>
        <v>4.0132053270278689E-3</v>
      </c>
      <c r="Q488" s="1">
        <f>ABS(BB488-$A488)</f>
        <v>3.7080126387683876E-2</v>
      </c>
      <c r="R488" s="15">
        <f>ABS(BC488-$A488)</f>
        <v>9.9852169653116718E-2</v>
      </c>
      <c r="S488" s="1">
        <f>ABS(BD488-$A488)</f>
        <v>0.3951271723561689</v>
      </c>
      <c r="T488" s="1">
        <f>ABS(BE488-$A488)</f>
        <v>0.14763750135152609</v>
      </c>
      <c r="U488" s="91">
        <f>ABS(BI488-$A488)</f>
        <v>0.10876349624555903</v>
      </c>
      <c r="V488" s="92">
        <f>ABS(BJ488-$A488)</f>
        <v>4.1393523856386949E-2</v>
      </c>
      <c r="W488" s="92">
        <f>ABS(BK488-$A488)</f>
        <v>7.5078510050972547E-2</v>
      </c>
      <c r="X488" s="15">
        <f t="shared" si="393"/>
        <v>8.5860572365422883E-2</v>
      </c>
      <c r="Y488" s="1">
        <f t="shared" si="394"/>
        <v>7.2799960027705168E-3</v>
      </c>
      <c r="Z488" s="1">
        <f t="shared" si="395"/>
        <v>4.7562464550444439E-2</v>
      </c>
      <c r="AA488" s="15">
        <f t="shared" si="396"/>
        <v>9.8757155640629257E-2</v>
      </c>
      <c r="AB488" s="1">
        <f t="shared" si="397"/>
        <v>3.3882750452629118E-2</v>
      </c>
      <c r="AC488" s="1">
        <f t="shared" si="398"/>
        <v>6.8478628368967343E-2</v>
      </c>
      <c r="AD488" s="15">
        <f t="shared" si="399"/>
        <v>3.5912412722600706E-3</v>
      </c>
      <c r="AE488" s="1">
        <f t="shared" si="400"/>
        <v>7.3920397377733593E-2</v>
      </c>
      <c r="AF488" s="1">
        <f t="shared" si="401"/>
        <v>3.810026432339253E-2</v>
      </c>
      <c r="AG488" s="15">
        <f t="shared" si="402"/>
        <v>2.4173617122121627E-2</v>
      </c>
      <c r="AH488" s="1">
        <f t="shared" si="403"/>
        <v>6.6060604900586739E-2</v>
      </c>
      <c r="AI488" s="1">
        <f t="shared" si="404"/>
        <v>2.3870934411108102E-2</v>
      </c>
      <c r="AJ488" s="1"/>
      <c r="AK488" s="1">
        <f t="shared" si="436"/>
        <v>4.7604518591275884</v>
      </c>
      <c r="AL488" s="1">
        <f t="shared" si="405"/>
        <v>4.6051304353385696</v>
      </c>
      <c r="AM488" s="1">
        <f t="shared" si="409"/>
        <v>4.682791147233079</v>
      </c>
      <c r="AN488" s="1">
        <f t="shared" si="406"/>
        <v>4.7097572196867832</v>
      </c>
      <c r="AO488" s="1">
        <f t="shared" si="410"/>
        <v>4.2204340653243433</v>
      </c>
      <c r="AP488" s="1">
        <f t="shared" si="411"/>
        <v>4.4650956425055632</v>
      </c>
      <c r="AQ488" s="1">
        <f t="shared" si="407"/>
        <v>4.8275559567426098</v>
      </c>
      <c r="AR488" s="1">
        <f t="shared" si="408"/>
        <v>4.3344620105799363</v>
      </c>
      <c r="AS488" s="1">
        <f t="shared" si="412"/>
        <v>4.5810089836612731</v>
      </c>
      <c r="AT488" s="1">
        <f t="shared" si="413"/>
        <v>4.8925010207133166</v>
      </c>
      <c r="AU488" s="1">
        <f t="shared" si="414"/>
        <v>4.405584792625941</v>
      </c>
      <c r="AV488" s="1">
        <f t="shared" si="415"/>
        <v>4.6490429066696288</v>
      </c>
      <c r="AW488" s="1"/>
      <c r="AX488" s="1"/>
      <c r="AY488" s="1"/>
      <c r="AZ488" s="1">
        <f t="shared" si="433"/>
        <v>4.7164561081512311</v>
      </c>
      <c r="BA488" s="1">
        <f t="shared" si="434"/>
        <v>4.7825899502725431</v>
      </c>
      <c r="BB488" s="1">
        <f t="shared" si="435"/>
        <v>4.7495230292118871</v>
      </c>
      <c r="BC488" s="1">
        <f t="shared" si="416"/>
        <v>4.8864553252526877</v>
      </c>
      <c r="BD488" s="1">
        <f t="shared" si="417"/>
        <v>4.391475983243402</v>
      </c>
      <c r="BE488" s="1">
        <f t="shared" si="418"/>
        <v>4.6389656542480449</v>
      </c>
      <c r="BF488" s="87"/>
      <c r="BG488" s="87"/>
      <c r="BH488" s="87"/>
      <c r="BI488" s="1">
        <f t="shared" si="419"/>
        <v>4.6778396593540119</v>
      </c>
      <c r="BJ488" s="1">
        <f t="shared" si="420"/>
        <v>4.745209631743184</v>
      </c>
      <c r="BK488" s="1">
        <f t="shared" si="421"/>
        <v>4.7115246455485984</v>
      </c>
      <c r="BL488" s="87"/>
      <c r="BM488" s="87"/>
      <c r="BN488" s="87"/>
      <c r="BO488" s="1">
        <f>AZ488+(AQ488-NormalPNO!Y488)*$BO$1</f>
        <v>4.7007425832341481</v>
      </c>
      <c r="BP488" s="1">
        <f>BA488+(AR488-NormalPNO!Z488)*$BP$1</f>
        <v>4.7793231595968004</v>
      </c>
      <c r="BQ488" s="1">
        <f>BB488+(AS488-NormalPNO!AA488)*$BQ$1</f>
        <v>4.7390406910491265</v>
      </c>
      <c r="BR488" s="1">
        <f>BI488+(BC488-NormalPNO!Y488)*$BR$1</f>
        <v>4.6878459999589417</v>
      </c>
      <c r="BS488" s="1">
        <f>BJ488+(BD488-NormalPNO!Z488)*$BS$1</f>
        <v>4.7527204051469418</v>
      </c>
      <c r="BT488" s="1">
        <f>BK488+(BE488-NormalPNO!AA488)*$BT$1</f>
        <v>4.7181245272306036</v>
      </c>
      <c r="BU488" s="1">
        <f t="shared" si="422"/>
        <v>4.7830119143273109</v>
      </c>
      <c r="BV488" s="1">
        <f t="shared" si="423"/>
        <v>4.8605235529773045</v>
      </c>
      <c r="BW488" s="1">
        <f t="shared" si="424"/>
        <v>4.8247034199229635</v>
      </c>
      <c r="BX488" s="1">
        <f t="shared" si="425"/>
        <v>4.7624295384774493</v>
      </c>
      <c r="BY488" s="1">
        <f t="shared" si="426"/>
        <v>4.8526637605001577</v>
      </c>
      <c r="BZ488" s="1">
        <f t="shared" si="427"/>
        <v>4.810474090010679</v>
      </c>
      <c r="CA488" s="1"/>
      <c r="CB488" t="s">
        <v>474</v>
      </c>
      <c r="CC488" s="13" t="s">
        <v>1020</v>
      </c>
      <c r="CD488">
        <v>-306.04921696528697</v>
      </c>
      <c r="CE488" s="19">
        <v>-304.77646295099998</v>
      </c>
      <c r="CF488" s="19">
        <v>-305.96927813168497</v>
      </c>
      <c r="CG488" s="19">
        <v>-304.75725622300001</v>
      </c>
      <c r="CH488" s="19"/>
      <c r="CI488" s="19"/>
      <c r="CJ488">
        <v>-77.210864672181003</v>
      </c>
      <c r="CK488" s="19">
        <v>-76.853225406999996</v>
      </c>
      <c r="CL488">
        <v>-77.191558877229994</v>
      </c>
      <c r="CM488" s="19">
        <v>-76.848697228000006</v>
      </c>
      <c r="CN488" s="19"/>
      <c r="CO488" s="19"/>
      <c r="CP488" s="19">
        <f>'[3]DLPNO-CCSD(T1 or T)_TightPNO'!BL488</f>
        <v>-228.83076603049301</v>
      </c>
      <c r="CQ488" s="19">
        <f>'[3]DLPNO-CCSD(T1 or T)_TightPNO'!BM488</f>
        <v>-227.91982726000001</v>
      </c>
      <c r="CR488" s="19">
        <f>'[3]DLPNO-CCSD(T1 or T)_TightPNO'!BN488</f>
        <v>-228.77002605466001</v>
      </c>
      <c r="CS488" s="19">
        <f>'[3]DLPNO-CCSD(T1 or T)_TightPNO'!BO488</f>
        <v>-227.90504815400001</v>
      </c>
      <c r="CT488" s="19"/>
      <c r="CU488" s="19"/>
      <c r="CV488" s="19">
        <f>'[3]DLPNO-CCSD(T1 or T)_TightPNO'!BR488</f>
        <v>-228.83089928093</v>
      </c>
      <c r="CW488" s="19">
        <f>'[3]DLPNO-CCSD(T1 or T)_TightPNO'!BS488</f>
        <v>-227.91985212599999</v>
      </c>
      <c r="CX488" s="19">
        <f>'[3]DLPNO-CCSD(T1 or T)_TightPNO'!BT488</f>
        <v>-228.77040803188001</v>
      </c>
      <c r="CY488" s="19">
        <f>'[3]DLPNO-CCSD(T1 or T)_TightPNO'!BU488</f>
        <v>-227.90512092399999</v>
      </c>
      <c r="CZ488" s="19"/>
      <c r="DA488" s="19"/>
      <c r="DB488" s="19">
        <f>'[3]DLPNO-CCSD(T1 or T)_TightPNO'!BX488</f>
        <v>-77.210978942178002</v>
      </c>
      <c r="DC488" s="19">
        <f>'[3]DLPNO-CCSD(T1 or T)_TightPNO'!BY488</f>
        <v>-76.853239361000007</v>
      </c>
      <c r="DD488" s="19">
        <f>'[3]DLPNO-CCSD(T1 or T)_TightPNO'!BZ488</f>
        <v>-77.191962695198995</v>
      </c>
      <c r="DE488" s="19">
        <f>'[3]DLPNO-CCSD(T1 or T)_TightPNO'!CA488</f>
        <v>-76.848778120000006</v>
      </c>
      <c r="DF488" s="19"/>
      <c r="DG488" s="19"/>
      <c r="DH488" s="19"/>
      <c r="DI488" s="40" t="str">
        <f>'[3]DLPNO-CCSD(T1 or T)_TightPNO'!CE488</f>
        <v>60_Ethyne-AcOH_OH-pi_0.95.xyz</v>
      </c>
      <c r="DJ488" s="40">
        <f>'[3]DLPNO-CCSD(T1 or T)_TightPNO'!CF488</f>
        <v>-305.96843662686899</v>
      </c>
      <c r="DK488" s="40">
        <f>'[3]DLPNO-CCSD(T1 or T)_TightPNO'!CG488</f>
        <v>-304.75725622300001</v>
      </c>
      <c r="DL488" s="40">
        <f>'[3]DLPNO-CCSD(T1 or T)_TightPNO'!CH488</f>
        <v>-77.191634537555998</v>
      </c>
      <c r="DM488" s="40">
        <f>'[3]DLPNO-CCSD(T1 or T)_TightPNO'!CI488</f>
        <v>-76.848697228000006</v>
      </c>
      <c r="DN488" s="40">
        <f>'[3]DLPNO-CCSD(T1 or T)_TightPNO'!CJ488</f>
        <v>-228.769296613747</v>
      </c>
      <c r="DO488" s="40">
        <f>'[3]DLPNO-CCSD(T1 or T)_TightPNO'!CK488</f>
        <v>-227.90504815400001</v>
      </c>
      <c r="DP488" s="40">
        <f>'[3]DLPNO-CCSD(T1 or T)_TightPNO'!CL488</f>
        <v>-228.76967435825301</v>
      </c>
      <c r="DQ488" s="40">
        <f>'[3]DLPNO-CCSD(T1 or T)_TightPNO'!CM488</f>
        <v>-227.90512092399999</v>
      </c>
      <c r="DR488" s="40">
        <f>'[3]DLPNO-CCSD(T1 or T)_TightPNO'!CN488</f>
        <v>-77.192036579100005</v>
      </c>
      <c r="DS488" s="40">
        <f>'[3]DLPNO-CCSD(T1 or T)_TightPNO'!CO488</f>
        <v>-76.848778120000006</v>
      </c>
      <c r="DT488" s="19"/>
      <c r="DU488" s="10"/>
      <c r="DV488" s="13" t="s">
        <v>1020</v>
      </c>
      <c r="DW488">
        <f>'[3]DLPNO-CCSD(T1 or T)_TightPNO'!CS488</f>
        <v>-305.969683067853</v>
      </c>
      <c r="DX488">
        <f>'[3]DLPNO-CCSD(T1 or T)_TightPNO'!CT488</f>
        <v>-304.75725622300001</v>
      </c>
      <c r="DY488">
        <f>'[3]DLPNO-CCSD(T1 or T)_TightPNO'!CU488</f>
        <v>-77.191561645294996</v>
      </c>
      <c r="DZ488">
        <f>'[3]DLPNO-CCSD(T1 or T)_TightPNO'!CV488</f>
        <v>-76.848697228000006</v>
      </c>
      <c r="EA488">
        <f>'[3]DLPNO-CCSD(T1 or T)_TightPNO'!CW488</f>
        <v>-228.77032472622</v>
      </c>
      <c r="EB488">
        <f>'[3]DLPNO-CCSD(T1 or T)_TightPNO'!CX488</f>
        <v>-227.90504815400001</v>
      </c>
      <c r="EC488">
        <f>'[3]DLPNO-CCSD(T1 or T)_TightPNO'!CY488</f>
        <v>-228.77069679726301</v>
      </c>
      <c r="ED488">
        <f>'[3]DLPNO-CCSD(T1 or T)_TightPNO'!CZ488</f>
        <v>-227.90512092399999</v>
      </c>
      <c r="EE488">
        <f>'[3]DLPNO-CCSD(T1 or T)_TightPNO'!DA488</f>
        <v>-77.191965524620997</v>
      </c>
      <c r="EF488">
        <f>'[3]DLPNO-CCSD(T1 or T)_TightPNO'!DB488</f>
        <v>-76.848778120000006</v>
      </c>
      <c r="EH488" s="13" t="s">
        <v>1020</v>
      </c>
      <c r="EJ488">
        <f t="shared" si="428"/>
        <v>-305.96969888409296</v>
      </c>
      <c r="EK488" s="36">
        <f t="shared" si="429"/>
        <v>-77.191521047066999</v>
      </c>
      <c r="EL488">
        <f t="shared" si="430"/>
        <v>-228.77039077511651</v>
      </c>
      <c r="EM488">
        <f t="shared" si="431"/>
        <v>-228.77077486869351</v>
      </c>
      <c r="EN488">
        <f t="shared" si="432"/>
        <v>-77.191925753248483</v>
      </c>
    </row>
    <row r="489" spans="1:144" ht="17" x14ac:dyDescent="0.2">
      <c r="A489" s="4">
        <f>'[1]De Raw'!$A487</f>
        <v>4.8541547361380548</v>
      </c>
      <c r="B489" t="s">
        <v>475</v>
      </c>
      <c r="C489" s="1">
        <f>ABS(AK489-$A489)</f>
        <v>1.785791404803394E-2</v>
      </c>
      <c r="D489" s="1">
        <f>ABS(AL489-$A489)</f>
        <v>0.14785825706043987</v>
      </c>
      <c r="E489" s="1">
        <f>ABS(AM489-$A489)</f>
        <v>8.2858085554237348E-2</v>
      </c>
      <c r="F489" s="1">
        <f>ABS(AN489-$A489)</f>
        <v>5.8399596638429863E-2</v>
      </c>
      <c r="G489" s="1">
        <f>ABS(AO489-$A489)</f>
        <v>0.46618894566618962</v>
      </c>
      <c r="H489" s="1">
        <f>ABS(AP489-$A489)</f>
        <v>0.26229427115231019</v>
      </c>
      <c r="I489" s="15">
        <f>ABS(AQ489-$A489)</f>
        <v>4.2261118031346356E-2</v>
      </c>
      <c r="J489" s="1">
        <f>ABS(AR489-$A489)</f>
        <v>0.36787376486248302</v>
      </c>
      <c r="K489" s="1">
        <f>ABS(AS489-$A489)</f>
        <v>0.16280632341556789</v>
      </c>
      <c r="L489" s="15">
        <f>ABS(AT489-$A489)</f>
        <v>0.10871922160147829</v>
      </c>
      <c r="M489" s="1">
        <f>ABS(AU489-$A489)</f>
        <v>0.30158346298459104</v>
      </c>
      <c r="N489" s="1">
        <f>ABS(AV489-$A489)</f>
        <v>9.6432120691556378E-2</v>
      </c>
      <c r="O489" s="15">
        <f>ABS(AZ489-$A489)</f>
        <v>5.7274016168628705E-2</v>
      </c>
      <c r="P489" s="1">
        <f>ABS(BA489-$A489)</f>
        <v>3.6085340743934324E-3</v>
      </c>
      <c r="Q489" s="1">
        <f>ABS(BB489-$A489)</f>
        <v>3.0441275121511957E-2</v>
      </c>
      <c r="R489" s="15">
        <f>ABS(BC489-$A489)</f>
        <v>9.2591475330564776E-2</v>
      </c>
      <c r="S489" s="1">
        <f>ABS(BD489-$A489)</f>
        <v>0.31871617449629941</v>
      </c>
      <c r="T489" s="1">
        <f>ABS(BE489-$A489)</f>
        <v>0.11306234958286687</v>
      </c>
      <c r="U489" s="91">
        <f>ABS(BI489-$A489)</f>
        <v>9.0272326927401281E-2</v>
      </c>
      <c r="V489" s="92">
        <f>ABS(BJ489-$A489)</f>
        <v>3.5837938555115301E-2</v>
      </c>
      <c r="W489" s="92">
        <f>ABS(BK489-$A489)</f>
        <v>6.3055132741259179E-2</v>
      </c>
      <c r="X489" s="15">
        <f t="shared" si="393"/>
        <v>7.0343095484626694E-2</v>
      </c>
      <c r="Y489" s="1">
        <f t="shared" si="394"/>
        <v>6.3670960292343537E-3</v>
      </c>
      <c r="Z489" s="1">
        <f t="shared" si="395"/>
        <v>3.922189086167549E-2</v>
      </c>
      <c r="AA489" s="15">
        <f t="shared" si="396"/>
        <v>8.1883904091498927E-2</v>
      </c>
      <c r="AB489" s="1">
        <f t="shared" si="397"/>
        <v>2.9454298661975464E-2</v>
      </c>
      <c r="AC489" s="1">
        <f t="shared" si="398"/>
        <v>5.7485950788832341E-2</v>
      </c>
      <c r="AD489" s="15">
        <f t="shared" si="399"/>
        <v>1.0832355426272144E-2</v>
      </c>
      <c r="AE489" s="1">
        <f t="shared" si="400"/>
        <v>6.9029823159560522E-2</v>
      </c>
      <c r="AF489" s="1">
        <f t="shared" si="401"/>
        <v>4.2905053787295699E-2</v>
      </c>
      <c r="AG489" s="15">
        <f t="shared" si="402"/>
        <v>3.7117385768228317E-3</v>
      </c>
      <c r="AH489" s="1">
        <f t="shared" si="403"/>
        <v>6.4315154847757405E-2</v>
      </c>
      <c r="AI489" s="1">
        <f t="shared" si="404"/>
        <v>3.3480392416504579E-2</v>
      </c>
      <c r="AJ489" s="1"/>
      <c r="AK489" s="1">
        <f t="shared" si="436"/>
        <v>4.8362968220900209</v>
      </c>
      <c r="AL489" s="1">
        <f t="shared" si="405"/>
        <v>4.7062964790776149</v>
      </c>
      <c r="AM489" s="1">
        <f t="shared" si="409"/>
        <v>4.7712966505838175</v>
      </c>
      <c r="AN489" s="1">
        <f t="shared" si="406"/>
        <v>4.795755139499625</v>
      </c>
      <c r="AO489" s="1">
        <f t="shared" si="410"/>
        <v>4.3879657904718652</v>
      </c>
      <c r="AP489" s="1">
        <f t="shared" si="411"/>
        <v>4.5918604649857446</v>
      </c>
      <c r="AQ489" s="1">
        <f t="shared" si="407"/>
        <v>4.8964158541694012</v>
      </c>
      <c r="AR489" s="1">
        <f t="shared" si="408"/>
        <v>4.4862809712755718</v>
      </c>
      <c r="AS489" s="1">
        <f t="shared" si="412"/>
        <v>4.6913484127224869</v>
      </c>
      <c r="AT489" s="1">
        <f t="shared" si="413"/>
        <v>4.9628739577395331</v>
      </c>
      <c r="AU489" s="1">
        <f t="shared" si="414"/>
        <v>4.5525712731534638</v>
      </c>
      <c r="AV489" s="1">
        <f t="shared" si="415"/>
        <v>4.7577226154464984</v>
      </c>
      <c r="AW489" s="1"/>
      <c r="AX489" s="1"/>
      <c r="AY489" s="1"/>
      <c r="AZ489" s="1">
        <f t="shared" si="433"/>
        <v>4.7968807199694261</v>
      </c>
      <c r="BA489" s="1">
        <f t="shared" si="434"/>
        <v>4.8505462020636614</v>
      </c>
      <c r="BB489" s="1">
        <f t="shared" si="435"/>
        <v>4.8237134610165429</v>
      </c>
      <c r="BC489" s="1">
        <f t="shared" si="416"/>
        <v>4.9467462114686196</v>
      </c>
      <c r="BD489" s="1">
        <f t="shared" si="417"/>
        <v>4.5354385616417554</v>
      </c>
      <c r="BE489" s="1">
        <f t="shared" si="418"/>
        <v>4.7410923865551879</v>
      </c>
      <c r="BF489" s="87"/>
      <c r="BG489" s="87"/>
      <c r="BH489" s="87"/>
      <c r="BI489" s="1">
        <f t="shared" si="419"/>
        <v>4.7638824092106535</v>
      </c>
      <c r="BJ489" s="1">
        <f t="shared" si="420"/>
        <v>4.8183167975829395</v>
      </c>
      <c r="BK489" s="1">
        <f t="shared" si="421"/>
        <v>4.7910996033967956</v>
      </c>
      <c r="BL489" s="87"/>
      <c r="BM489" s="87"/>
      <c r="BN489" s="87"/>
      <c r="BO489" s="1">
        <f>AZ489+(AQ489-NormalPNO!Y489)*$BO$1</f>
        <v>4.7838116406534281</v>
      </c>
      <c r="BP489" s="1">
        <f>BA489+(AR489-NormalPNO!Z489)*$BP$1</f>
        <v>4.8477876401088205</v>
      </c>
      <c r="BQ489" s="1">
        <f>BB489+(AS489-NormalPNO!AA489)*$BQ$1</f>
        <v>4.8149328452763793</v>
      </c>
      <c r="BR489" s="1">
        <f>BI489+(BC489-NormalPNO!Y489)*$BR$1</f>
        <v>4.7722708320465559</v>
      </c>
      <c r="BS489" s="1">
        <f>BJ489+(BD489-NormalPNO!Z489)*$BS$1</f>
        <v>4.8247004374760794</v>
      </c>
      <c r="BT489" s="1">
        <f>BK489+(BE489-NormalPNO!AA489)*$BT$1</f>
        <v>4.7966687853492225</v>
      </c>
      <c r="BU489" s="1">
        <f t="shared" si="422"/>
        <v>4.864987091564327</v>
      </c>
      <c r="BV489" s="1">
        <f t="shared" si="423"/>
        <v>4.9231845592976153</v>
      </c>
      <c r="BW489" s="1">
        <f t="shared" si="424"/>
        <v>4.8970597899253505</v>
      </c>
      <c r="BX489" s="1">
        <f t="shared" si="425"/>
        <v>4.850442997561232</v>
      </c>
      <c r="BY489" s="1">
        <f t="shared" si="426"/>
        <v>4.9184698909858122</v>
      </c>
      <c r="BZ489" s="1">
        <f t="shared" si="427"/>
        <v>4.8876351285545594</v>
      </c>
      <c r="CA489" s="1"/>
      <c r="CB489" t="s">
        <v>475</v>
      </c>
      <c r="CC489" s="13" t="s">
        <v>1021</v>
      </c>
      <c r="CD489">
        <v>-306.04933783192399</v>
      </c>
      <c r="CE489" s="19">
        <v>-304.77743097299998</v>
      </c>
      <c r="CF489" s="19">
        <v>-305.96938786691197</v>
      </c>
      <c r="CG489" s="19">
        <v>-304.75820189699999</v>
      </c>
      <c r="CH489" s="19"/>
      <c r="CI489" s="19"/>
      <c r="CJ489">
        <v>-77.210864672181003</v>
      </c>
      <c r="CK489" s="19">
        <v>-76.853225406999996</v>
      </c>
      <c r="CL489">
        <v>-77.191558877229994</v>
      </c>
      <c r="CM489" s="19">
        <v>-76.848697228000006</v>
      </c>
      <c r="CN489" s="19"/>
      <c r="CO489" s="19"/>
      <c r="CP489" s="19">
        <f>'[3]DLPNO-CCSD(T1 or T)_TightPNO'!BL489</f>
        <v>-228.83076603049301</v>
      </c>
      <c r="CQ489" s="19">
        <f>'[3]DLPNO-CCSD(T1 or T)_TightPNO'!BM489</f>
        <v>-227.91982726000001</v>
      </c>
      <c r="CR489" s="19">
        <f>'[3]DLPNO-CCSD(T1 or T)_TightPNO'!BN489</f>
        <v>-228.77002605466001</v>
      </c>
      <c r="CS489" s="19">
        <f>'[3]DLPNO-CCSD(T1 or T)_TightPNO'!BO489</f>
        <v>-227.90504815400001</v>
      </c>
      <c r="CT489" s="19"/>
      <c r="CU489" s="19"/>
      <c r="CV489" s="19">
        <f>'[3]DLPNO-CCSD(T1 or T)_TightPNO'!BR489</f>
        <v>-228.83088065543899</v>
      </c>
      <c r="CW489" s="19">
        <f>'[3]DLPNO-CCSD(T1 or T)_TightPNO'!BS489</f>
        <v>-227.91984971299999</v>
      </c>
      <c r="CX489" s="19">
        <f>'[3]DLPNO-CCSD(T1 or T)_TightPNO'!BT489</f>
        <v>-228.77034168737501</v>
      </c>
      <c r="CY489" s="19">
        <f>'[3]DLPNO-CCSD(T1 or T)_TightPNO'!BU489</f>
        <v>-227.90510907000001</v>
      </c>
      <c r="CZ489" s="19"/>
      <c r="DA489" s="19"/>
      <c r="DB489" s="19">
        <f>'[3]DLPNO-CCSD(T1 or T)_TightPNO'!BX489</f>
        <v>-77.210957215959994</v>
      </c>
      <c r="DC489" s="19">
        <f>'[3]DLPNO-CCSD(T1 or T)_TightPNO'!BY489</f>
        <v>-76.853237660000005</v>
      </c>
      <c r="DD489" s="19">
        <f>'[3]DLPNO-CCSD(T1 or T)_TightPNO'!BZ489</f>
        <v>-77.191896836026999</v>
      </c>
      <c r="DE489" s="19">
        <f>'[3]DLPNO-CCSD(T1 or T)_TightPNO'!CA489</f>
        <v>-76.848767863000006</v>
      </c>
      <c r="DF489" s="19"/>
      <c r="DG489" s="19"/>
      <c r="DH489" s="19"/>
      <c r="DI489" s="40" t="str">
        <f>'[3]DLPNO-CCSD(T1 or T)_TightPNO'!CE489</f>
        <v>60_Ethyne-AcOH_OH-pi_1.00.xyz</v>
      </c>
      <c r="DJ489" s="40">
        <f>'[3]DLPNO-CCSD(T1 or T)_TightPNO'!CF489</f>
        <v>-305.96857367327198</v>
      </c>
      <c r="DK489" s="40">
        <f>'[3]DLPNO-CCSD(T1 or T)_TightPNO'!CG489</f>
        <v>-304.75820189699999</v>
      </c>
      <c r="DL489" s="40">
        <f>'[3]DLPNO-CCSD(T1 or T)_TightPNO'!CH489</f>
        <v>-77.191634537555998</v>
      </c>
      <c r="DM489" s="40">
        <f>'[3]DLPNO-CCSD(T1 or T)_TightPNO'!CI489</f>
        <v>-76.848697228000006</v>
      </c>
      <c r="DN489" s="40">
        <f>'[3]DLPNO-CCSD(T1 or T)_TightPNO'!CJ489</f>
        <v>-228.769296613747</v>
      </c>
      <c r="DO489" s="40">
        <f>'[3]DLPNO-CCSD(T1 or T)_TightPNO'!CK489</f>
        <v>-227.90504815400001</v>
      </c>
      <c r="DP489" s="40">
        <f>'[3]DLPNO-CCSD(T1 or T)_TightPNO'!CL489</f>
        <v>-228.76961275996101</v>
      </c>
      <c r="DQ489" s="40">
        <f>'[3]DLPNO-CCSD(T1 or T)_TightPNO'!CM489</f>
        <v>-227.90510907000001</v>
      </c>
      <c r="DR489" s="40">
        <f>'[3]DLPNO-CCSD(T1 or T)_TightPNO'!CN489</f>
        <v>-77.191968245007999</v>
      </c>
      <c r="DS489" s="40">
        <f>'[3]DLPNO-CCSD(T1 or T)_TightPNO'!CO489</f>
        <v>-76.848767863000006</v>
      </c>
      <c r="DT489" s="19"/>
      <c r="DU489" s="10"/>
      <c r="DV489" s="13" t="s">
        <v>1021</v>
      </c>
      <c r="DW489">
        <f>'[3]DLPNO-CCSD(T1 or T)_TightPNO'!CS489</f>
        <v>-305.96979521426198</v>
      </c>
      <c r="DX489">
        <f>'[3]DLPNO-CCSD(T1 or T)_TightPNO'!CT489</f>
        <v>-304.75820189699999</v>
      </c>
      <c r="DY489">
        <f>'[3]DLPNO-CCSD(T1 or T)_TightPNO'!CU489</f>
        <v>-77.191561645294996</v>
      </c>
      <c r="DZ489">
        <f>'[3]DLPNO-CCSD(T1 or T)_TightPNO'!CV489</f>
        <v>-76.848697228000006</v>
      </c>
      <c r="EA489">
        <f>'[3]DLPNO-CCSD(T1 or T)_TightPNO'!CW489</f>
        <v>-228.77032472622</v>
      </c>
      <c r="EB489">
        <f>'[3]DLPNO-CCSD(T1 or T)_TightPNO'!CX489</f>
        <v>-227.90504815400001</v>
      </c>
      <c r="EC489">
        <f>'[3]DLPNO-CCSD(T1 or T)_TightPNO'!CY489</f>
        <v>-228.77063870130101</v>
      </c>
      <c r="ED489">
        <f>'[3]DLPNO-CCSD(T1 or T)_TightPNO'!CZ489</f>
        <v>-227.90510907000001</v>
      </c>
      <c r="EE489">
        <f>'[3]DLPNO-CCSD(T1 or T)_TightPNO'!DA489</f>
        <v>-77.191901529134995</v>
      </c>
      <c r="EF489">
        <f>'[3]DLPNO-CCSD(T1 or T)_TightPNO'!DB489</f>
        <v>-76.848767863000006</v>
      </c>
      <c r="EH489" s="13" t="s">
        <v>1021</v>
      </c>
      <c r="EJ489">
        <f t="shared" si="428"/>
        <v>-305.96979496373194</v>
      </c>
      <c r="EK489" s="36">
        <f t="shared" si="429"/>
        <v>-77.191521047066999</v>
      </c>
      <c r="EL489">
        <f t="shared" si="430"/>
        <v>-228.77039077511651</v>
      </c>
      <c r="EM489">
        <f t="shared" si="431"/>
        <v>-228.77070615108201</v>
      </c>
      <c r="EN489">
        <f t="shared" si="432"/>
        <v>-77.191861131536498</v>
      </c>
    </row>
    <row r="490" spans="1:144" ht="17" x14ac:dyDescent="0.2">
      <c r="A490" s="4">
        <f>'[1]De Raw'!$A488</f>
        <v>4.6787397090324134</v>
      </c>
      <c r="B490" t="s">
        <v>476</v>
      </c>
      <c r="C490" s="1">
        <f>ABS(AK490-$A490)</f>
        <v>5.0927594814025312E-3</v>
      </c>
      <c r="D490" s="1">
        <f>ABS(AL490-$A490)</f>
        <v>0.11457046641818724</v>
      </c>
      <c r="E490" s="1">
        <f>ABS(AM490-$A490)</f>
        <v>5.9831612949794888E-2</v>
      </c>
      <c r="F490" s="1">
        <f>ABS(AN490-$A490)</f>
        <v>3.2375815780808281E-2</v>
      </c>
      <c r="G490" s="1">
        <f>ABS(AO490-$A490)</f>
        <v>0.36401371242581604</v>
      </c>
      <c r="H490" s="1">
        <f>ABS(AP490-$A490)</f>
        <v>0.19819476410331216</v>
      </c>
      <c r="I490" s="15">
        <f>ABS(AQ490-$A490)</f>
        <v>5.1067751288176311E-2</v>
      </c>
      <c r="J490" s="1">
        <f>ABS(AR490-$A490)</f>
        <v>0.28505150631888743</v>
      </c>
      <c r="K490" s="1">
        <f>ABS(AS490-$A490)</f>
        <v>0.11699187751535511</v>
      </c>
      <c r="L490" s="15">
        <f>ABS(AT490-$A490)</f>
        <v>9.8413202522396048E-2</v>
      </c>
      <c r="M490" s="1">
        <f>ABS(AU490-$A490)</f>
        <v>0.24609923433585212</v>
      </c>
      <c r="N490" s="1">
        <f>ABS(AV490-$A490)</f>
        <v>7.3843015906728482E-2</v>
      </c>
      <c r="O490" s="15">
        <f>ABS(AZ490-$A490)</f>
        <v>4.19135190823825E-2</v>
      </c>
      <c r="P490" s="1">
        <f>ABS(BA490-$A490)</f>
        <v>2.7972417681532136E-3</v>
      </c>
      <c r="Q490" s="1">
        <f>ABS(BB490-$A490)</f>
        <v>2.2355380425268301E-2</v>
      </c>
      <c r="R490" s="15">
        <f>ABS(BC490-$A490)</f>
        <v>9.2789534804833096E-2</v>
      </c>
      <c r="S490" s="1">
        <f>ABS(BD490-$A490)</f>
        <v>0.24557040326542268</v>
      </c>
      <c r="T490" s="1">
        <f>ABS(BE490-$A490)</f>
        <v>7.6390434230294346E-2</v>
      </c>
      <c r="U490" s="91">
        <f>ABS(BI490-$A490)</f>
        <v>6.9267753221989636E-2</v>
      </c>
      <c r="V490" s="92">
        <f>ABS(BJ490-$A490)</f>
        <v>2.8682408843603291E-2</v>
      </c>
      <c r="W490" s="92">
        <f>ABS(BK490-$A490)</f>
        <v>4.897508103279602E-2</v>
      </c>
      <c r="X490" s="15">
        <f t="shared" si="393"/>
        <v>5.2965727300652965E-2</v>
      </c>
      <c r="Y490" s="1">
        <f t="shared" si="394"/>
        <v>4.9664194902439007E-3</v>
      </c>
      <c r="Z490" s="1">
        <f t="shared" si="395"/>
        <v>2.9535244288112494E-2</v>
      </c>
      <c r="AA490" s="15">
        <f t="shared" si="396"/>
        <v>6.2215244301087047E-2</v>
      </c>
      <c r="AB490" s="1">
        <f t="shared" si="397"/>
        <v>2.3628960875095473E-2</v>
      </c>
      <c r="AC490" s="1">
        <f t="shared" si="398"/>
        <v>4.4423708375708415E-2</v>
      </c>
      <c r="AD490" s="15">
        <f t="shared" si="399"/>
        <v>6.6061756104280889E-3</v>
      </c>
      <c r="AE490" s="1">
        <f t="shared" si="400"/>
        <v>3.9885156218051776E-2</v>
      </c>
      <c r="AF490" s="1">
        <f t="shared" si="401"/>
        <v>2.5325954576922882E-2</v>
      </c>
      <c r="AG490" s="15">
        <f t="shared" si="402"/>
        <v>7.6010806207635895E-3</v>
      </c>
      <c r="AH490" s="1">
        <f t="shared" si="403"/>
        <v>3.0167685720109638E-2</v>
      </c>
      <c r="AI490" s="1">
        <f t="shared" si="404"/>
        <v>1.3781198431206398E-2</v>
      </c>
      <c r="AJ490" s="1"/>
      <c r="AK490" s="1">
        <f t="shared" si="436"/>
        <v>4.6736469495510109</v>
      </c>
      <c r="AL490" s="1">
        <f t="shared" si="405"/>
        <v>4.5641692426142262</v>
      </c>
      <c r="AM490" s="1">
        <f t="shared" si="409"/>
        <v>4.6189080960826185</v>
      </c>
      <c r="AN490" s="1">
        <f t="shared" si="406"/>
        <v>4.6463638932516051</v>
      </c>
      <c r="AO490" s="1">
        <f t="shared" si="410"/>
        <v>4.3147259966065974</v>
      </c>
      <c r="AP490" s="1">
        <f t="shared" si="411"/>
        <v>4.4805449449291013</v>
      </c>
      <c r="AQ490" s="1">
        <f t="shared" si="407"/>
        <v>4.7298074603205897</v>
      </c>
      <c r="AR490" s="1">
        <f t="shared" si="408"/>
        <v>4.393688202713526</v>
      </c>
      <c r="AS490" s="1">
        <f t="shared" si="412"/>
        <v>4.5617478315170583</v>
      </c>
      <c r="AT490" s="1">
        <f t="shared" si="413"/>
        <v>4.7771529115548095</v>
      </c>
      <c r="AU490" s="1">
        <f t="shared" si="414"/>
        <v>4.4326404746965613</v>
      </c>
      <c r="AV490" s="1">
        <f t="shared" si="415"/>
        <v>4.6048966931256849</v>
      </c>
      <c r="AW490" s="1"/>
      <c r="AX490" s="1"/>
      <c r="AY490" s="1"/>
      <c r="AZ490" s="1">
        <f t="shared" si="433"/>
        <v>4.6368261899500309</v>
      </c>
      <c r="BA490" s="1">
        <f t="shared" si="434"/>
        <v>4.6759424672642602</v>
      </c>
      <c r="BB490" s="1">
        <f t="shared" si="435"/>
        <v>4.6563843286071451</v>
      </c>
      <c r="BC490" s="1">
        <f t="shared" si="416"/>
        <v>4.7715292438372465</v>
      </c>
      <c r="BD490" s="1">
        <f t="shared" si="417"/>
        <v>4.4331693057669908</v>
      </c>
      <c r="BE490" s="1">
        <f t="shared" si="418"/>
        <v>4.6023492748021191</v>
      </c>
      <c r="BF490" s="87"/>
      <c r="BG490" s="87"/>
      <c r="BH490" s="87"/>
      <c r="BI490" s="1">
        <f t="shared" si="419"/>
        <v>4.6094719558104238</v>
      </c>
      <c r="BJ490" s="1">
        <f t="shared" si="420"/>
        <v>4.6500573001888101</v>
      </c>
      <c r="BK490" s="1">
        <f t="shared" si="421"/>
        <v>4.6297646279996174</v>
      </c>
      <c r="BL490" s="87"/>
      <c r="BM490" s="87"/>
      <c r="BN490" s="87"/>
      <c r="BO490" s="1">
        <f>AZ490+(AQ490-NormalPNO!Y490)*$BO$1</f>
        <v>4.6257739817317605</v>
      </c>
      <c r="BP490" s="1">
        <f>BA490+(AR490-NormalPNO!Z490)*$BP$1</f>
        <v>4.6737732895421695</v>
      </c>
      <c r="BQ490" s="1">
        <f>BB490+(AS490-NormalPNO!AA490)*$BQ$1</f>
        <v>4.6492044647443009</v>
      </c>
      <c r="BR490" s="1">
        <f>BI490+(BC490-NormalPNO!Y490)*$BR$1</f>
        <v>4.6165244647313264</v>
      </c>
      <c r="BS490" s="1">
        <f>BJ490+(BD490-NormalPNO!Z490)*$BS$1</f>
        <v>4.655110748157318</v>
      </c>
      <c r="BT490" s="1">
        <f>BK490+(BE490-NormalPNO!AA490)*$BT$1</f>
        <v>4.634316000656705</v>
      </c>
      <c r="BU490" s="1">
        <f t="shared" si="422"/>
        <v>4.6853458846428415</v>
      </c>
      <c r="BV490" s="1">
        <f t="shared" si="423"/>
        <v>4.7186248652504652</v>
      </c>
      <c r="BW490" s="1">
        <f t="shared" si="424"/>
        <v>4.7040656636093363</v>
      </c>
      <c r="BX490" s="1">
        <f t="shared" si="425"/>
        <v>4.6711386284116498</v>
      </c>
      <c r="BY490" s="1">
        <f t="shared" si="426"/>
        <v>4.7089073947525231</v>
      </c>
      <c r="BZ490" s="1">
        <f t="shared" si="427"/>
        <v>4.6925209074636198</v>
      </c>
      <c r="CA490" s="1"/>
      <c r="CB490" t="s">
        <v>476</v>
      </c>
      <c r="CC490" s="13" t="s">
        <v>1022</v>
      </c>
      <c r="CD490">
        <v>-306.049078632864</v>
      </c>
      <c r="CE490" s="19">
        <v>-304.77783792299999</v>
      </c>
      <c r="CF490" s="19">
        <v>-305.96912235954699</v>
      </c>
      <c r="CG490" s="19">
        <v>-304.75858990099999</v>
      </c>
      <c r="CH490" s="19"/>
      <c r="CI490" s="19"/>
      <c r="CJ490">
        <v>-77.210864672181003</v>
      </c>
      <c r="CK490" s="19">
        <v>-76.853225406999996</v>
      </c>
      <c r="CL490">
        <v>-77.191558877229994</v>
      </c>
      <c r="CM490" s="19">
        <v>-76.848697228000006</v>
      </c>
      <c r="CN490" s="19"/>
      <c r="CO490" s="19"/>
      <c r="CP490" s="19">
        <f>'[3]DLPNO-CCSD(T1 or T)_TightPNO'!BL490</f>
        <v>-228.83076603049301</v>
      </c>
      <c r="CQ490" s="19">
        <f>'[3]DLPNO-CCSD(T1 or T)_TightPNO'!BM490</f>
        <v>-227.91982726000001</v>
      </c>
      <c r="CR490" s="19">
        <f>'[3]DLPNO-CCSD(T1 or T)_TightPNO'!BN490</f>
        <v>-228.77002605466001</v>
      </c>
      <c r="CS490" s="19">
        <f>'[3]DLPNO-CCSD(T1 or T)_TightPNO'!BO490</f>
        <v>-227.90504815400001</v>
      </c>
      <c r="CT490" s="19"/>
      <c r="CU490" s="19"/>
      <c r="CV490" s="19">
        <f>'[3]DLPNO-CCSD(T1 or T)_TightPNO'!BR490</f>
        <v>-228.830864230533</v>
      </c>
      <c r="CW490" s="19">
        <f>'[3]DLPNO-CCSD(T1 or T)_TightPNO'!BS490</f>
        <v>-227.91984761200001</v>
      </c>
      <c r="CX490" s="19">
        <f>'[3]DLPNO-CCSD(T1 or T)_TightPNO'!BT490</f>
        <v>-228.77027930686199</v>
      </c>
      <c r="CY490" s="19">
        <f>'[3]DLPNO-CCSD(T1 or T)_TightPNO'!BU490</f>
        <v>-227.90509952900001</v>
      </c>
      <c r="CZ490" s="19"/>
      <c r="DA490" s="19"/>
      <c r="DB490" s="19">
        <f>'[3]DLPNO-CCSD(T1 or T)_TightPNO'!BX490</f>
        <v>-77.210940935964999</v>
      </c>
      <c r="DC490" s="19">
        <f>'[3]DLPNO-CCSD(T1 or T)_TightPNO'!BY490</f>
        <v>-76.853236520999999</v>
      </c>
      <c r="DD490" s="19">
        <f>'[3]DLPNO-CCSD(T1 or T)_TightPNO'!BZ490</f>
        <v>-77.191841265137995</v>
      </c>
      <c r="DE490" s="19">
        <f>'[3]DLPNO-CCSD(T1 or T)_TightPNO'!CA490</f>
        <v>-76.848757895000006</v>
      </c>
      <c r="DF490" s="19"/>
      <c r="DG490" s="19"/>
      <c r="DH490" s="19"/>
      <c r="DI490" s="40" t="str">
        <f>'[3]DLPNO-CCSD(T1 or T)_TightPNO'!CE490</f>
        <v>60_Ethyne-AcOH_OH-pi_1.05.xyz</v>
      </c>
      <c r="DJ490" s="40">
        <f>'[3]DLPNO-CCSD(T1 or T)_TightPNO'!CF490</f>
        <v>-305.96833560317702</v>
      </c>
      <c r="DK490" s="40">
        <f>'[3]DLPNO-CCSD(T1 or T)_TightPNO'!CG490</f>
        <v>-304.75858990099999</v>
      </c>
      <c r="DL490" s="40">
        <f>'[3]DLPNO-CCSD(T1 or T)_TightPNO'!CH490</f>
        <v>-77.191634537555998</v>
      </c>
      <c r="DM490" s="40">
        <f>'[3]DLPNO-CCSD(T1 or T)_TightPNO'!CI490</f>
        <v>-76.848697228000006</v>
      </c>
      <c r="DN490" s="40">
        <f>'[3]DLPNO-CCSD(T1 or T)_TightPNO'!CJ490</f>
        <v>-228.769296613747</v>
      </c>
      <c r="DO490" s="40">
        <f>'[3]DLPNO-CCSD(T1 or T)_TightPNO'!CK490</f>
        <v>-227.90504815400001</v>
      </c>
      <c r="DP490" s="40">
        <f>'[3]DLPNO-CCSD(T1 or T)_TightPNO'!CL490</f>
        <v>-228.76954327374401</v>
      </c>
      <c r="DQ490" s="40">
        <f>'[3]DLPNO-CCSD(T1 or T)_TightPNO'!CM490</f>
        <v>-227.90509952900001</v>
      </c>
      <c r="DR490" s="40">
        <f>'[3]DLPNO-CCSD(T1 or T)_TightPNO'!CN490</f>
        <v>-77.191916376166006</v>
      </c>
      <c r="DS490" s="40">
        <f>'[3]DLPNO-CCSD(T1 or T)_TightPNO'!CO490</f>
        <v>-76.848757895000006</v>
      </c>
      <c r="DT490" s="19"/>
      <c r="DU490" s="10"/>
      <c r="DV490" s="13" t="s">
        <v>1022</v>
      </c>
      <c r="DW490">
        <f>'[3]DLPNO-CCSD(T1 or T)_TightPNO'!CS490</f>
        <v>-305.96949924894801</v>
      </c>
      <c r="DX490">
        <f>'[3]DLPNO-CCSD(T1 or T)_TightPNO'!CT490</f>
        <v>-304.75858990099999</v>
      </c>
      <c r="DY490">
        <f>'[3]DLPNO-CCSD(T1 or T)_TightPNO'!CU490</f>
        <v>-77.191561645294996</v>
      </c>
      <c r="DZ490">
        <f>'[3]DLPNO-CCSD(T1 or T)_TightPNO'!CV490</f>
        <v>-76.848697228000006</v>
      </c>
      <c r="EA490">
        <f>'[3]DLPNO-CCSD(T1 or T)_TightPNO'!CW490</f>
        <v>-228.77032472622</v>
      </c>
      <c r="EB490">
        <f>'[3]DLPNO-CCSD(T1 or T)_TightPNO'!CX490</f>
        <v>-227.90504815400001</v>
      </c>
      <c r="EC490">
        <f>'[3]DLPNO-CCSD(T1 or T)_TightPNO'!CY490</f>
        <v>-228.770587680761</v>
      </c>
      <c r="ED490">
        <f>'[3]DLPNO-CCSD(T1 or T)_TightPNO'!CZ490</f>
        <v>-227.90509952900001</v>
      </c>
      <c r="EE490">
        <f>'[3]DLPNO-CCSD(T1 or T)_TightPNO'!DA490</f>
        <v>-77.191847706245994</v>
      </c>
      <c r="EF490">
        <f>'[3]DLPNO-CCSD(T1 or T)_TightPNO'!DB490</f>
        <v>-76.848757895000006</v>
      </c>
      <c r="EH490" s="13" t="s">
        <v>1022</v>
      </c>
      <c r="EJ490">
        <f t="shared" si="428"/>
        <v>-305.96951573773197</v>
      </c>
      <c r="EK490" s="36">
        <f t="shared" si="429"/>
        <v>-77.191521047066999</v>
      </c>
      <c r="EL490">
        <f t="shared" si="430"/>
        <v>-228.77039077511651</v>
      </c>
      <c r="EM490">
        <f t="shared" si="431"/>
        <v>-228.77064732342097</v>
      </c>
      <c r="EN490">
        <f t="shared" si="432"/>
        <v>-77.191803709623997</v>
      </c>
    </row>
    <row r="491" spans="1:144" ht="17" x14ac:dyDescent="0.2">
      <c r="A491" s="4">
        <f>'[1]De Raw'!$A489</f>
        <v>4.3711262204712806</v>
      </c>
      <c r="B491" t="s">
        <v>477</v>
      </c>
      <c r="C491" s="1">
        <f>ABS(AK491-$A491)</f>
        <v>2.4621007725889044E-3</v>
      </c>
      <c r="D491" s="1">
        <f>ABS(AL491-$A491)</f>
        <v>9.5838305518699762E-2</v>
      </c>
      <c r="E491" s="1">
        <f>ABS(AM491-$A491)</f>
        <v>4.9150203145644333E-2</v>
      </c>
      <c r="F491" s="1">
        <f>ABS(AN491-$A491)</f>
        <v>3.6480137462189255E-2</v>
      </c>
      <c r="G491" s="1">
        <f>ABS(AO491-$A491)</f>
        <v>0.31337260746426576</v>
      </c>
      <c r="H491" s="1">
        <f>ABS(AP491-$A491)</f>
        <v>0.17492637246322751</v>
      </c>
      <c r="I491" s="15">
        <f>ABS(AQ491-$A491)</f>
        <v>3.6819503846659885E-2</v>
      </c>
      <c r="J491" s="1">
        <f>ABS(AR491-$A491)</f>
        <v>0.24708878086518649</v>
      </c>
      <c r="K491" s="1">
        <f>ABS(AS491-$A491)</f>
        <v>0.10513463850926286</v>
      </c>
      <c r="L491" s="15">
        <f>ABS(AT491-$A491)</f>
        <v>8.9436421442437464E-2</v>
      </c>
      <c r="M491" s="1">
        <f>ABS(AU491-$A491)</f>
        <v>0.20308928433583961</v>
      </c>
      <c r="N491" s="1">
        <f>ABS(AV491-$A491)</f>
        <v>5.682643144670152E-2</v>
      </c>
      <c r="O491" s="15">
        <f>ABS(AZ491-$A491)</f>
        <v>2.8216469823121315E-2</v>
      </c>
      <c r="P491" s="1">
        <f>ABS(BA491-$A491)</f>
        <v>3.3267005674577632E-3</v>
      </c>
      <c r="Q491" s="1">
        <f>ABS(BB491-$A491)</f>
        <v>1.2444884627831776E-2</v>
      </c>
      <c r="R491" s="15">
        <f>ABS(BC491-$A491)</f>
        <v>7.3469324465414765E-2</v>
      </c>
      <c r="S491" s="1">
        <f>ABS(BD491-$A491)</f>
        <v>0.21394686758348147</v>
      </c>
      <c r="T491" s="1">
        <f>ABS(BE491-$A491)</f>
        <v>7.0238771559033353E-2</v>
      </c>
      <c r="U491" s="91">
        <f>ABS(BI491-$A491)</f>
        <v>5.2245350898632914E-2</v>
      </c>
      <c r="V491" s="92">
        <f>ABS(BJ491-$A491)</f>
        <v>1.8402275984572114E-2</v>
      </c>
      <c r="W491" s="92">
        <f>ABS(BK491-$A491)</f>
        <v>3.5323813441602958E-2</v>
      </c>
      <c r="X491" s="15">
        <f t="shared" si="393"/>
        <v>3.8552084908091366E-2</v>
      </c>
      <c r="Y491" s="1">
        <f t="shared" si="394"/>
        <v>1.402937489308087E-3</v>
      </c>
      <c r="Z491" s="1">
        <f t="shared" si="395"/>
        <v>1.900195147205519E-2</v>
      </c>
      <c r="AA491" s="15">
        <f t="shared" si="396"/>
        <v>4.576650751691691E-2</v>
      </c>
      <c r="AB491" s="1">
        <f t="shared" si="397"/>
        <v>1.3996951447439621E-2</v>
      </c>
      <c r="AC491" s="1">
        <f t="shared" si="398"/>
        <v>3.1241611188959517E-2</v>
      </c>
      <c r="AD491" s="15">
        <f t="shared" si="399"/>
        <v>2.5705432088729552E-2</v>
      </c>
      <c r="AE491" s="1">
        <f t="shared" si="400"/>
        <v>5.1539652635469224E-2</v>
      </c>
      <c r="AF491" s="1">
        <f t="shared" si="401"/>
        <v>4.0937747460999319E-2</v>
      </c>
      <c r="AG491" s="15">
        <f t="shared" si="402"/>
        <v>1.6287320056656895E-2</v>
      </c>
      <c r="AH491" s="1">
        <f t="shared" si="403"/>
        <v>4.8073295264149607E-2</v>
      </c>
      <c r="AI491" s="1">
        <f t="shared" si="404"/>
        <v>3.4936286820622442E-2</v>
      </c>
      <c r="AJ491" s="1"/>
      <c r="AK491" s="1">
        <f t="shared" si="436"/>
        <v>4.3686641196986917</v>
      </c>
      <c r="AL491" s="1">
        <f t="shared" si="405"/>
        <v>4.2752879149525809</v>
      </c>
      <c r="AM491" s="1">
        <f t="shared" si="409"/>
        <v>4.3219760173256363</v>
      </c>
      <c r="AN491" s="1">
        <f t="shared" si="406"/>
        <v>4.3346460830090914</v>
      </c>
      <c r="AO491" s="1">
        <f t="shared" si="410"/>
        <v>4.0577536130070149</v>
      </c>
      <c r="AP491" s="1">
        <f t="shared" si="411"/>
        <v>4.1961998480080531</v>
      </c>
      <c r="AQ491" s="1">
        <f t="shared" si="407"/>
        <v>4.4079457243179405</v>
      </c>
      <c r="AR491" s="1">
        <f t="shared" si="408"/>
        <v>4.1240374396060941</v>
      </c>
      <c r="AS491" s="1">
        <f t="shared" si="412"/>
        <v>4.2659915819620178</v>
      </c>
      <c r="AT491" s="1">
        <f t="shared" si="413"/>
        <v>4.4605626419137181</v>
      </c>
      <c r="AU491" s="1">
        <f t="shared" si="414"/>
        <v>4.168036936135441</v>
      </c>
      <c r="AV491" s="1">
        <f t="shared" si="415"/>
        <v>4.3142997890245791</v>
      </c>
      <c r="AW491" s="1"/>
      <c r="AX491" s="1"/>
      <c r="AY491" s="1"/>
      <c r="AZ491" s="1">
        <f t="shared" si="433"/>
        <v>4.3429097506481593</v>
      </c>
      <c r="BA491" s="1">
        <f t="shared" si="434"/>
        <v>4.3744529210387384</v>
      </c>
      <c r="BB491" s="1">
        <f t="shared" si="435"/>
        <v>4.3586813358434489</v>
      </c>
      <c r="BC491" s="1">
        <f t="shared" si="416"/>
        <v>4.4445955449366954</v>
      </c>
      <c r="BD491" s="1">
        <f t="shared" si="417"/>
        <v>4.1571793528877992</v>
      </c>
      <c r="BE491" s="1">
        <f t="shared" si="418"/>
        <v>4.3008874489122473</v>
      </c>
      <c r="BF491" s="87"/>
      <c r="BG491" s="87"/>
      <c r="BH491" s="87"/>
      <c r="BI491" s="1">
        <f t="shared" si="419"/>
        <v>4.3188808695726477</v>
      </c>
      <c r="BJ491" s="1">
        <f t="shared" si="420"/>
        <v>4.3527239444867085</v>
      </c>
      <c r="BK491" s="1">
        <f t="shared" si="421"/>
        <v>4.3358024070296777</v>
      </c>
      <c r="BL491" s="87"/>
      <c r="BM491" s="87"/>
      <c r="BN491" s="87"/>
      <c r="BO491" s="1">
        <f>AZ491+(AQ491-NormalPNO!Y491)*$BO$1</f>
        <v>4.3325741355631893</v>
      </c>
      <c r="BP491" s="1">
        <f>BA491+(AR491-NormalPNO!Z491)*$BP$1</f>
        <v>4.3725291579605887</v>
      </c>
      <c r="BQ491" s="1">
        <f>BB491+(AS491-NormalPNO!AA491)*$BQ$1</f>
        <v>4.3521242689992254</v>
      </c>
      <c r="BR491" s="1">
        <f>BI491+(BC491-NormalPNO!Y491)*$BR$1</f>
        <v>4.3253597129543637</v>
      </c>
      <c r="BS491" s="1">
        <f>BJ491+(BD491-NormalPNO!Z491)*$BS$1</f>
        <v>4.357129269023841</v>
      </c>
      <c r="BT491" s="1">
        <f>BK491+(BE491-NormalPNO!AA491)*$BT$1</f>
        <v>4.3398846092823211</v>
      </c>
      <c r="BU491" s="1">
        <f t="shared" si="422"/>
        <v>4.3968316525600102</v>
      </c>
      <c r="BV491" s="1">
        <f t="shared" si="423"/>
        <v>4.4226658731067499</v>
      </c>
      <c r="BW491" s="1">
        <f t="shared" si="424"/>
        <v>4.41206396793228</v>
      </c>
      <c r="BX491" s="1">
        <f t="shared" si="425"/>
        <v>4.3874135405279375</v>
      </c>
      <c r="BY491" s="1">
        <f t="shared" si="426"/>
        <v>4.4191995157354302</v>
      </c>
      <c r="BZ491" s="1">
        <f t="shared" si="427"/>
        <v>4.4060625072919031</v>
      </c>
      <c r="CA491" s="1"/>
      <c r="CB491" t="s">
        <v>477</v>
      </c>
      <c r="CC491" s="13" t="s">
        <v>1023</v>
      </c>
      <c r="CD491">
        <v>-306.04859261180798</v>
      </c>
      <c r="CE491" s="19">
        <v>-304.77789343500001</v>
      </c>
      <c r="CF491" s="19">
        <v>-305.96860944024297</v>
      </c>
      <c r="CG491" s="19">
        <v>-304.75863203799997</v>
      </c>
      <c r="CH491" s="19"/>
      <c r="CI491" s="19"/>
      <c r="CJ491">
        <v>-77.210864672181003</v>
      </c>
      <c r="CK491" s="19">
        <v>-76.853225406999996</v>
      </c>
      <c r="CL491">
        <v>-77.191558877229994</v>
      </c>
      <c r="CM491" s="19">
        <v>-76.848697228000006</v>
      </c>
      <c r="CN491" s="19"/>
      <c r="CO491" s="19"/>
      <c r="CP491" s="19">
        <f>'[3]DLPNO-CCSD(T1 or T)_TightPNO'!BL491</f>
        <v>-228.83076603049301</v>
      </c>
      <c r="CQ491" s="19">
        <f>'[3]DLPNO-CCSD(T1 or T)_TightPNO'!BM491</f>
        <v>-227.91982726000001</v>
      </c>
      <c r="CR491" s="19">
        <f>'[3]DLPNO-CCSD(T1 or T)_TightPNO'!BN491</f>
        <v>-228.77002605466001</v>
      </c>
      <c r="CS491" s="19">
        <f>'[3]DLPNO-CCSD(T1 or T)_TightPNO'!BO491</f>
        <v>-227.90504815400001</v>
      </c>
      <c r="CT491" s="19"/>
      <c r="CU491" s="19"/>
      <c r="CV491" s="19">
        <f>'[3]DLPNO-CCSD(T1 or T)_TightPNO'!BR491</f>
        <v>-228.830851071582</v>
      </c>
      <c r="CW491" s="19">
        <f>'[3]DLPNO-CCSD(T1 or T)_TightPNO'!BS491</f>
        <v>-227.91984544900001</v>
      </c>
      <c r="CX491" s="19">
        <f>'[3]DLPNO-CCSD(T1 or T)_TightPNO'!BT491</f>
        <v>-228.77023971825</v>
      </c>
      <c r="CY491" s="19">
        <f>'[3]DLPNO-CCSD(T1 or T)_TightPNO'!BU491</f>
        <v>-227.90509233</v>
      </c>
      <c r="CZ491" s="19"/>
      <c r="DA491" s="19"/>
      <c r="DB491" s="19">
        <f>'[3]DLPNO-CCSD(T1 or T)_TightPNO'!BX491</f>
        <v>-77.210928435539998</v>
      </c>
      <c r="DC491" s="19">
        <f>'[3]DLPNO-CCSD(T1 or T)_TightPNO'!BY491</f>
        <v>-76.853235885999993</v>
      </c>
      <c r="DD491" s="19">
        <f>'[3]DLPNO-CCSD(T1 or T)_TightPNO'!BZ491</f>
        <v>-77.191797650271994</v>
      </c>
      <c r="DE491" s="19">
        <f>'[3]DLPNO-CCSD(T1 or T)_TightPNO'!CA491</f>
        <v>-76.848749404000003</v>
      </c>
      <c r="DF491" s="19"/>
      <c r="DG491" s="19"/>
      <c r="DH491" s="19"/>
      <c r="DI491" s="40" t="str">
        <f>'[3]DLPNO-CCSD(T1 or T)_TightPNO'!CE491</f>
        <v>60_Ethyne-AcOH_OH-pi_1.10.xyz</v>
      </c>
      <c r="DJ491" s="40">
        <f>'[3]DLPNO-CCSD(T1 or T)_TightPNO'!CF491</f>
        <v>-305.96783884924702</v>
      </c>
      <c r="DK491" s="40">
        <f>'[3]DLPNO-CCSD(T1 or T)_TightPNO'!CG491</f>
        <v>-304.75863203799997</v>
      </c>
      <c r="DL491" s="40">
        <f>'[3]DLPNO-CCSD(T1 or T)_TightPNO'!CH491</f>
        <v>-77.191634537555998</v>
      </c>
      <c r="DM491" s="40">
        <f>'[3]DLPNO-CCSD(T1 or T)_TightPNO'!CI491</f>
        <v>-76.848697228000006</v>
      </c>
      <c r="DN491" s="40">
        <f>'[3]DLPNO-CCSD(T1 or T)_TightPNO'!CJ491</f>
        <v>-228.769296613747</v>
      </c>
      <c r="DO491" s="40">
        <f>'[3]DLPNO-CCSD(T1 or T)_TightPNO'!CK491</f>
        <v>-227.90504815400001</v>
      </c>
      <c r="DP491" s="40">
        <f>'[3]DLPNO-CCSD(T1 or T)_TightPNO'!CL491</f>
        <v>-228.76950208778601</v>
      </c>
      <c r="DQ491" s="40">
        <f>'[3]DLPNO-CCSD(T1 or T)_TightPNO'!CM491</f>
        <v>-227.90509233</v>
      </c>
      <c r="DR491" s="40">
        <f>'[3]DLPNO-CCSD(T1 or T)_TightPNO'!CN491</f>
        <v>-77.191870319737006</v>
      </c>
      <c r="DS491" s="40">
        <f>'[3]DLPNO-CCSD(T1 or T)_TightPNO'!CO491</f>
        <v>-76.848749404000003</v>
      </c>
      <c r="DT491" s="19"/>
      <c r="DU491" s="10"/>
      <c r="DV491" s="13" t="s">
        <v>1023</v>
      </c>
      <c r="DW491">
        <f>'[3]DLPNO-CCSD(T1 or T)_TightPNO'!CS491</f>
        <v>-305.96899473026002</v>
      </c>
      <c r="DX491">
        <f>'[3]DLPNO-CCSD(T1 or T)_TightPNO'!CT491</f>
        <v>-304.75863203799997</v>
      </c>
      <c r="DY491">
        <f>'[3]DLPNO-CCSD(T1 or T)_TightPNO'!CU491</f>
        <v>-77.191561645294996</v>
      </c>
      <c r="DZ491">
        <f>'[3]DLPNO-CCSD(T1 or T)_TightPNO'!CV491</f>
        <v>-76.848697228000006</v>
      </c>
      <c r="EA491">
        <f>'[3]DLPNO-CCSD(T1 or T)_TightPNO'!CW491</f>
        <v>-228.77032472622</v>
      </c>
      <c r="EB491">
        <f>'[3]DLPNO-CCSD(T1 or T)_TightPNO'!CX491</f>
        <v>-227.90504815400001</v>
      </c>
      <c r="EC491">
        <f>'[3]DLPNO-CCSD(T1 or T)_TightPNO'!CY491</f>
        <v>-228.77054881491301</v>
      </c>
      <c r="ED491">
        <f>'[3]DLPNO-CCSD(T1 or T)_TightPNO'!CZ491</f>
        <v>-227.90509233</v>
      </c>
      <c r="EE491">
        <f>'[3]DLPNO-CCSD(T1 or T)_TightPNO'!DA491</f>
        <v>-77.191803725968001</v>
      </c>
      <c r="EF491">
        <f>'[3]DLPNO-CCSD(T1 or T)_TightPNO'!DB491</f>
        <v>-76.848749404000003</v>
      </c>
      <c r="EH491" s="13" t="s">
        <v>1023</v>
      </c>
      <c r="EJ491">
        <f t="shared" si="428"/>
        <v>-305.96899473574092</v>
      </c>
      <c r="EK491" s="36">
        <f t="shared" si="429"/>
        <v>-77.191521047066999</v>
      </c>
      <c r="EL491">
        <f t="shared" si="430"/>
        <v>-228.77039077511651</v>
      </c>
      <c r="EM491">
        <f t="shared" si="431"/>
        <v>-228.770608533482</v>
      </c>
      <c r="EN491">
        <f t="shared" si="432"/>
        <v>-77.19176131553948</v>
      </c>
    </row>
    <row r="492" spans="1:144" ht="17" x14ac:dyDescent="0.2">
      <c r="A492" s="4">
        <f>'[1]De Raw'!$A490</f>
        <v>3.2343559410339537</v>
      </c>
      <c r="B492" t="s">
        <v>478</v>
      </c>
      <c r="C492" s="1">
        <f>ABS(AK492-$A492)</f>
        <v>4.0552830084865654E-3</v>
      </c>
      <c r="D492" s="1">
        <f>ABS(AL492-$A492)</f>
        <v>5.2458622913473363E-2</v>
      </c>
      <c r="E492" s="1">
        <f>ABS(AM492-$A492)</f>
        <v>2.4201669952493177E-2</v>
      </c>
      <c r="F492" s="1">
        <f>ABS(AN492-$A492)</f>
        <v>1.0054438887399986E-2</v>
      </c>
      <c r="G492" s="1">
        <f>ABS(AO492-$A492)</f>
        <v>0.17321818133152389</v>
      </c>
      <c r="H492" s="1">
        <f>ABS(AP492-$A492)</f>
        <v>8.1581871222061952E-2</v>
      </c>
      <c r="I492" s="15">
        <f>ABS(AQ492-$A492)</f>
        <v>4.8566054189603136E-2</v>
      </c>
      <c r="J492" s="1">
        <f>ABS(AR492-$A492)</f>
        <v>0.13648174459341433</v>
      </c>
      <c r="K492" s="1">
        <f>ABS(AS492-$A492)</f>
        <v>4.3957845201905599E-2</v>
      </c>
      <c r="L492" s="15">
        <f>ABS(AT492-$A492)</f>
        <v>6.961882221272564E-2</v>
      </c>
      <c r="M492" s="1">
        <f>ABS(AU492-$A492)</f>
        <v>0.11565477144799141</v>
      </c>
      <c r="N492" s="1">
        <f>ABS(AV492-$A492)</f>
        <v>2.3017974617633108E-2</v>
      </c>
      <c r="O492" s="15">
        <f>ABS(AZ492-$A492)</f>
        <v>2.5127507227137524E-2</v>
      </c>
      <c r="P492" s="1">
        <f>ABS(BA492-$A492)</f>
        <v>2.62982129592082E-3</v>
      </c>
      <c r="Q492" s="1">
        <f>ABS(BB492-$A492)</f>
        <v>1.124884296560813E-2</v>
      </c>
      <c r="R492" s="15">
        <f>ABS(BC492-$A492)</f>
        <v>6.7821861822869867E-2</v>
      </c>
      <c r="S492" s="1">
        <f>ABS(BD492-$A492)</f>
        <v>0.1181135262421944</v>
      </c>
      <c r="T492" s="1">
        <f>ABS(BE492-$A492)</f>
        <v>2.5145832209662267E-2</v>
      </c>
      <c r="U492" s="91">
        <f>ABS(BI492-$A492)</f>
        <v>3.7752276020574183E-2</v>
      </c>
      <c r="V492" s="92">
        <f>ABS(BJ492-$A492)</f>
        <v>9.4130134814105482E-3</v>
      </c>
      <c r="W492" s="92">
        <f>ABS(BK492-$A492)</f>
        <v>2.3582644750991921E-2</v>
      </c>
      <c r="X492" s="15">
        <f t="shared" si="393"/>
        <v>3.3810257714881775E-2</v>
      </c>
      <c r="Y492" s="1">
        <f t="shared" si="394"/>
        <v>8.6507184473960663E-4</v>
      </c>
      <c r="Z492" s="1">
        <f t="shared" si="395"/>
        <v>1.6980425812146649E-2</v>
      </c>
      <c r="AA492" s="15">
        <f t="shared" si="396"/>
        <v>3.2876717524282562E-2</v>
      </c>
      <c r="AB492" s="1">
        <f t="shared" si="397"/>
        <v>5.8627966502440287E-3</v>
      </c>
      <c r="AC492" s="1">
        <f t="shared" si="398"/>
        <v>2.0412530386563876E-2</v>
      </c>
      <c r="AD492" s="15">
        <f t="shared" si="399"/>
        <v>3.5525966434954981E-3</v>
      </c>
      <c r="AE492" s="1">
        <f t="shared" si="400"/>
        <v>2.5451215566019147E-2</v>
      </c>
      <c r="AF492" s="1">
        <f t="shared" si="401"/>
        <v>1.1890608389734325E-2</v>
      </c>
      <c r="AG492" s="15">
        <f t="shared" si="402"/>
        <v>1.0331391454305283E-2</v>
      </c>
      <c r="AH492" s="1">
        <f t="shared" si="403"/>
        <v>2.2052913323009626E-2</v>
      </c>
      <c r="AI492" s="1">
        <f t="shared" si="404"/>
        <v>6.8725821387931596E-3</v>
      </c>
      <c r="AJ492" s="1"/>
      <c r="AK492" s="1">
        <f t="shared" si="436"/>
        <v>3.2384112240424403</v>
      </c>
      <c r="AL492" s="1">
        <f t="shared" si="405"/>
        <v>3.1818973181204804</v>
      </c>
      <c r="AM492" s="1">
        <f t="shared" si="409"/>
        <v>3.2101542710814606</v>
      </c>
      <c r="AN492" s="1">
        <f t="shared" si="406"/>
        <v>3.2444103799213537</v>
      </c>
      <c r="AO492" s="1">
        <f t="shared" si="410"/>
        <v>3.0611377597024299</v>
      </c>
      <c r="AP492" s="1">
        <f t="shared" si="411"/>
        <v>3.1527740698118918</v>
      </c>
      <c r="AQ492" s="1">
        <f t="shared" si="407"/>
        <v>3.2829219952235569</v>
      </c>
      <c r="AR492" s="1">
        <f t="shared" si="408"/>
        <v>3.0978741964405394</v>
      </c>
      <c r="AS492" s="1">
        <f t="shared" si="412"/>
        <v>3.1903980958320481</v>
      </c>
      <c r="AT492" s="1">
        <f t="shared" si="413"/>
        <v>3.3039747632466794</v>
      </c>
      <c r="AU492" s="1">
        <f t="shared" si="414"/>
        <v>3.1187011695859623</v>
      </c>
      <c r="AV492" s="1">
        <f t="shared" si="415"/>
        <v>3.2113379664163206</v>
      </c>
      <c r="AW492" s="1"/>
      <c r="AX492" s="1"/>
      <c r="AY492" s="1"/>
      <c r="AZ492" s="1">
        <f t="shared" si="433"/>
        <v>3.2092284338068162</v>
      </c>
      <c r="BA492" s="1">
        <f t="shared" si="434"/>
        <v>3.2369857623298746</v>
      </c>
      <c r="BB492" s="1">
        <f t="shared" si="435"/>
        <v>3.2231070980683456</v>
      </c>
      <c r="BC492" s="1">
        <f t="shared" si="416"/>
        <v>3.3021778028568236</v>
      </c>
      <c r="BD492" s="1">
        <f t="shared" si="417"/>
        <v>3.1162424147917593</v>
      </c>
      <c r="BE492" s="1">
        <f t="shared" si="418"/>
        <v>3.2092101088242915</v>
      </c>
      <c r="BF492" s="87"/>
      <c r="BG492" s="87"/>
      <c r="BH492" s="87"/>
      <c r="BI492" s="1">
        <f t="shared" si="419"/>
        <v>3.1966036650133796</v>
      </c>
      <c r="BJ492" s="1">
        <f t="shared" si="420"/>
        <v>3.2249429275525432</v>
      </c>
      <c r="BK492" s="1">
        <f t="shared" si="421"/>
        <v>3.2107732962829618</v>
      </c>
      <c r="BL492" s="87"/>
      <c r="BM492" s="87"/>
      <c r="BN492" s="87"/>
      <c r="BO492" s="1">
        <f>AZ492+(AQ492-NormalPNO!Y492)*$BO$1</f>
        <v>3.200545683319072</v>
      </c>
      <c r="BP492" s="1">
        <f>BA492+(AR492-NormalPNO!Z492)*$BP$1</f>
        <v>3.2352210128786933</v>
      </c>
      <c r="BQ492" s="1">
        <f>BB492+(AS492-NormalPNO!AA492)*$BQ$1</f>
        <v>3.2173755152218071</v>
      </c>
      <c r="BR492" s="1">
        <f>BI492+(BC492-NormalPNO!Y492)*$BR$1</f>
        <v>3.2014792235096712</v>
      </c>
      <c r="BS492" s="1">
        <f>BJ492+(BD492-NormalPNO!Z492)*$BS$1</f>
        <v>3.2284931443837097</v>
      </c>
      <c r="BT492" s="1">
        <f>BK492+(BE492-NormalPNO!AA492)*$BT$1</f>
        <v>3.2139434106473899</v>
      </c>
      <c r="BU492" s="1">
        <f t="shared" si="422"/>
        <v>3.2308033443904582</v>
      </c>
      <c r="BV492" s="1">
        <f t="shared" si="423"/>
        <v>3.2598071565999729</v>
      </c>
      <c r="BW492" s="1">
        <f t="shared" si="424"/>
        <v>3.2462465494236881</v>
      </c>
      <c r="BX492" s="1">
        <f t="shared" si="425"/>
        <v>3.2240245495796485</v>
      </c>
      <c r="BY492" s="1">
        <f t="shared" si="426"/>
        <v>3.2564088543569634</v>
      </c>
      <c r="BZ492" s="1">
        <f t="shared" si="427"/>
        <v>3.2412285231727469</v>
      </c>
      <c r="CA492" s="1"/>
      <c r="CB492" t="s">
        <v>478</v>
      </c>
      <c r="CC492" s="13" t="s">
        <v>1024</v>
      </c>
      <c r="CD492">
        <v>-306.04679143924301</v>
      </c>
      <c r="CE492" s="19">
        <v>-304.77713579300001</v>
      </c>
      <c r="CF492" s="19">
        <v>-305.96681660088501</v>
      </c>
      <c r="CG492" s="19">
        <v>-304.75786279800002</v>
      </c>
      <c r="CH492" s="19"/>
      <c r="CI492" s="19"/>
      <c r="CJ492">
        <v>-77.210864672181003</v>
      </c>
      <c r="CK492" s="19">
        <v>-76.853225406999996</v>
      </c>
      <c r="CL492">
        <v>-77.191558877229994</v>
      </c>
      <c r="CM492" s="19">
        <v>-76.848697228000006</v>
      </c>
      <c r="CN492" s="19"/>
      <c r="CO492" s="19"/>
      <c r="CP492" s="19">
        <f>'[3]DLPNO-CCSD(T1 or T)_TightPNO'!BL492</f>
        <v>-228.83076603049301</v>
      </c>
      <c r="CQ492" s="19">
        <f>'[3]DLPNO-CCSD(T1 or T)_TightPNO'!BM492</f>
        <v>-227.91982726000001</v>
      </c>
      <c r="CR492" s="19">
        <f>'[3]DLPNO-CCSD(T1 or T)_TightPNO'!BN492</f>
        <v>-228.77002605466001</v>
      </c>
      <c r="CS492" s="19">
        <f>'[3]DLPNO-CCSD(T1 or T)_TightPNO'!BO492</f>
        <v>-227.90504815400001</v>
      </c>
      <c r="CT492" s="19"/>
      <c r="CU492" s="19"/>
      <c r="CV492" s="19">
        <f>'[3]DLPNO-CCSD(T1 or T)_TightPNO'!BR492</f>
        <v>-228.83082167195701</v>
      </c>
      <c r="CW492" s="19">
        <f>'[3]DLPNO-CCSD(T1 or T)_TightPNO'!BS492</f>
        <v>-227.91983971499999</v>
      </c>
      <c r="CX492" s="19">
        <f>'[3]DLPNO-CCSD(T1 or T)_TightPNO'!BT492</f>
        <v>-228.770167695661</v>
      </c>
      <c r="CY492" s="19">
        <f>'[3]DLPNO-CCSD(T1 or T)_TightPNO'!BU492</f>
        <v>-227.905078997</v>
      </c>
      <c r="CZ492" s="19"/>
      <c r="DA492" s="19"/>
      <c r="DB492" s="19">
        <f>'[3]DLPNO-CCSD(T1 or T)_TightPNO'!BX492</f>
        <v>-77.210899091355003</v>
      </c>
      <c r="DC492" s="19">
        <f>'[3]DLPNO-CCSD(T1 or T)_TightPNO'!BY492</f>
        <v>-76.853233876000004</v>
      </c>
      <c r="DD492" s="19">
        <f>'[3]DLPNO-CCSD(T1 or T)_TightPNO'!BZ492</f>
        <v>-77.191712128654999</v>
      </c>
      <c r="DE492" s="19">
        <f>'[3]DLPNO-CCSD(T1 or T)_TightPNO'!CA492</f>
        <v>-76.848734379000007</v>
      </c>
      <c r="DF492" s="19"/>
      <c r="DG492" s="19"/>
      <c r="DH492" s="19"/>
      <c r="DI492" s="40" t="str">
        <f>'[3]DLPNO-CCSD(T1 or T)_TightPNO'!CE492</f>
        <v>60_Ethyne-AcOH_OH-pi_1.25.xyz</v>
      </c>
      <c r="DJ492" s="40">
        <f>'[3]DLPNO-CCSD(T1 or T)_TightPNO'!CF492</f>
        <v>-305.96610144813502</v>
      </c>
      <c r="DK492" s="40">
        <f>'[3]DLPNO-CCSD(T1 or T)_TightPNO'!CG492</f>
        <v>-304.75786279800002</v>
      </c>
      <c r="DL492" s="40">
        <f>'[3]DLPNO-CCSD(T1 or T)_TightPNO'!CH492</f>
        <v>-77.191634537555998</v>
      </c>
      <c r="DM492" s="40">
        <f>'[3]DLPNO-CCSD(T1 or T)_TightPNO'!CI492</f>
        <v>-76.848697228000006</v>
      </c>
      <c r="DN492" s="40">
        <f>'[3]DLPNO-CCSD(T1 or T)_TightPNO'!CJ492</f>
        <v>-228.769296613747</v>
      </c>
      <c r="DO492" s="40">
        <f>'[3]DLPNO-CCSD(T1 or T)_TightPNO'!CK492</f>
        <v>-227.90504815400001</v>
      </c>
      <c r="DP492" s="40">
        <f>'[3]DLPNO-CCSD(T1 or T)_TightPNO'!CL492</f>
        <v>-228.76943867498801</v>
      </c>
      <c r="DQ492" s="40">
        <f>'[3]DLPNO-CCSD(T1 or T)_TightPNO'!CM492</f>
        <v>-227.905078997</v>
      </c>
      <c r="DR492" s="40">
        <f>'[3]DLPNO-CCSD(T1 or T)_TightPNO'!CN492</f>
        <v>-77.191784539813995</v>
      </c>
      <c r="DS492" s="40">
        <f>'[3]DLPNO-CCSD(T1 or T)_TightPNO'!CO492</f>
        <v>-76.848734379000007</v>
      </c>
      <c r="DT492" s="19"/>
      <c r="DU492" s="10"/>
      <c r="DV492" s="13" t="s">
        <v>1024</v>
      </c>
      <c r="DW492">
        <f>'[3]DLPNO-CCSD(T1 or T)_TightPNO'!CS492</f>
        <v>-305.96715159023</v>
      </c>
      <c r="DX492">
        <f>'[3]DLPNO-CCSD(T1 or T)_TightPNO'!CT492</f>
        <v>-304.75786279800002</v>
      </c>
      <c r="DY492">
        <f>'[3]DLPNO-CCSD(T1 or T)_TightPNO'!CU492</f>
        <v>-77.191561645294996</v>
      </c>
      <c r="DZ492">
        <f>'[3]DLPNO-CCSD(T1 or T)_TightPNO'!CV492</f>
        <v>-76.848697228000006</v>
      </c>
      <c r="EA492">
        <f>'[3]DLPNO-CCSD(T1 or T)_TightPNO'!CW492</f>
        <v>-228.77032472622</v>
      </c>
      <c r="EB492">
        <f>'[3]DLPNO-CCSD(T1 or T)_TightPNO'!CX492</f>
        <v>-227.90504815400001</v>
      </c>
      <c r="EC492">
        <f>'[3]DLPNO-CCSD(T1 or T)_TightPNO'!CY492</f>
        <v>-228.77046490441799</v>
      </c>
      <c r="ED492">
        <f>'[3]DLPNO-CCSD(T1 or T)_TightPNO'!CZ492</f>
        <v>-227.905078997</v>
      </c>
      <c r="EE492">
        <f>'[3]DLPNO-CCSD(T1 or T)_TightPNO'!DA492</f>
        <v>-77.191716719349998</v>
      </c>
      <c r="EF492">
        <f>'[3]DLPNO-CCSD(T1 or T)_TightPNO'!DB492</f>
        <v>-76.848734379000007</v>
      </c>
      <c r="EH492" s="13" t="s">
        <v>1024</v>
      </c>
      <c r="EJ492">
        <f t="shared" si="428"/>
        <v>-305.96717417726001</v>
      </c>
      <c r="EK492" s="36">
        <f t="shared" si="429"/>
        <v>-77.191521047066999</v>
      </c>
      <c r="EL492">
        <f t="shared" si="430"/>
        <v>-228.77039077511651</v>
      </c>
      <c r="EM492">
        <f t="shared" si="431"/>
        <v>-228.77053220599748</v>
      </c>
      <c r="EN492">
        <f t="shared" si="432"/>
        <v>-77.191675923075508</v>
      </c>
    </row>
    <row r="493" spans="1:144" ht="17" x14ac:dyDescent="0.2">
      <c r="A493" s="4">
        <f>'[1]De Raw'!$A491</f>
        <v>1.7600803610665878</v>
      </c>
      <c r="B493" t="s">
        <v>479</v>
      </c>
      <c r="C493" s="1">
        <f>ABS(AK493-$A493)</f>
        <v>2.0677778502566246E-2</v>
      </c>
      <c r="D493" s="1">
        <f>ABS(AL493-$A493)</f>
        <v>8.6406720107765622E-3</v>
      </c>
      <c r="E493" s="1">
        <f>ABS(AM493-$A493)</f>
        <v>6.0185532458947311E-3</v>
      </c>
      <c r="F493" s="1">
        <f>ABS(AN493-$A493)</f>
        <v>4.0526111707533508E-2</v>
      </c>
      <c r="G493" s="1">
        <f>ABS(AO493-$A493)</f>
        <v>5.3565267526385796E-2</v>
      </c>
      <c r="H493" s="1">
        <f>ABS(AP493-$A493)</f>
        <v>6.5195779094262551E-3</v>
      </c>
      <c r="I493" s="15">
        <f>ABS(AQ493-$A493)</f>
        <v>6.0217709949515141E-2</v>
      </c>
      <c r="J493" s="1">
        <f>ABS(AR493-$A493)</f>
        <v>3.6238089303061827E-2</v>
      </c>
      <c r="K493" s="1">
        <f>ABS(AS493-$A493)</f>
        <v>1.1989810323226768E-2</v>
      </c>
      <c r="L493" s="15">
        <f>ABS(AT493-$A493)</f>
        <v>5.8560442283941416E-2</v>
      </c>
      <c r="M493" s="1">
        <f>ABS(AU493-$A493)</f>
        <v>3.9977309847623488E-2</v>
      </c>
      <c r="N493" s="1">
        <f>ABS(AV493-$A493)</f>
        <v>9.2915662181589642E-3</v>
      </c>
      <c r="O493" s="15">
        <f>ABS(AZ493-$A493)</f>
        <v>5.2459584880164556E-3</v>
      </c>
      <c r="P493" s="1">
        <f>ABS(BA493-$A493)</f>
        <v>9.4531425539869929E-3</v>
      </c>
      <c r="Q493" s="1">
        <f>ABS(BB493-$A493)</f>
        <v>2.1035920329850466E-3</v>
      </c>
      <c r="R493" s="15">
        <f>ABS(BC493-$A493)</f>
        <v>7.0063509034836047E-2</v>
      </c>
      <c r="S493" s="1">
        <f>ABS(BD493-$A493)</f>
        <v>2.757450019139962E-2</v>
      </c>
      <c r="T493" s="1">
        <f>ABS(BE493-$A493)</f>
        <v>2.1244504421718213E-2</v>
      </c>
      <c r="U493" s="91">
        <f>ABS(BI493-$A493)</f>
        <v>1.1701202506141151E-2</v>
      </c>
      <c r="V493" s="92">
        <f>ABS(BJ493-$A493)</f>
        <v>3.7729959956516179E-3</v>
      </c>
      <c r="W493" s="92">
        <f>ABS(BK493-$A493)</f>
        <v>3.9641032552448774E-3</v>
      </c>
      <c r="X493" s="15">
        <f t="shared" si="393"/>
        <v>1.3211798268722097E-2</v>
      </c>
      <c r="Y493" s="1">
        <f t="shared" si="394"/>
        <v>7.800399417044579E-3</v>
      </c>
      <c r="Z493" s="1">
        <f t="shared" si="395"/>
        <v>3.205344168643709E-3</v>
      </c>
      <c r="AA493" s="15">
        <f t="shared" si="396"/>
        <v>7.612798231424911E-3</v>
      </c>
      <c r="AB493" s="1">
        <f t="shared" si="397"/>
        <v>6.749518176785152E-3</v>
      </c>
      <c r="AC493" s="1">
        <f t="shared" si="398"/>
        <v>1.306015999323451E-3</v>
      </c>
      <c r="AD493" s="15">
        <f t="shared" si="399"/>
        <v>6.9443290613606656E-3</v>
      </c>
      <c r="AE493" s="1">
        <f t="shared" si="400"/>
        <v>5.355848832309329E-3</v>
      </c>
      <c r="AF493" s="1">
        <f t="shared" si="401"/>
        <v>8.7808294742064419E-4</v>
      </c>
      <c r="AG493" s="15">
        <f t="shared" si="402"/>
        <v>1.3859766420548869E-2</v>
      </c>
      <c r="AH493" s="1">
        <f t="shared" si="403"/>
        <v>1.8763145949571847E-3</v>
      </c>
      <c r="AI493" s="1">
        <f t="shared" si="404"/>
        <v>7.8884654471289561E-3</v>
      </c>
      <c r="AJ493" s="1"/>
      <c r="AK493" s="1">
        <f t="shared" si="436"/>
        <v>1.7807581395691541</v>
      </c>
      <c r="AL493" s="1">
        <f t="shared" si="405"/>
        <v>1.7514396890558113</v>
      </c>
      <c r="AM493" s="1">
        <f t="shared" si="409"/>
        <v>1.7660989143124826</v>
      </c>
      <c r="AN493" s="1">
        <f t="shared" si="406"/>
        <v>1.8006064727741213</v>
      </c>
      <c r="AO493" s="1">
        <f t="shared" si="410"/>
        <v>1.706515093540202</v>
      </c>
      <c r="AP493" s="1">
        <f t="shared" si="411"/>
        <v>1.7535607831571616</v>
      </c>
      <c r="AQ493" s="1">
        <f t="shared" si="407"/>
        <v>1.820298071016103</v>
      </c>
      <c r="AR493" s="1">
        <f t="shared" si="408"/>
        <v>1.723842271763526</v>
      </c>
      <c r="AS493" s="1">
        <f t="shared" si="412"/>
        <v>1.7720701713898146</v>
      </c>
      <c r="AT493" s="1">
        <f t="shared" si="413"/>
        <v>1.8186408033505292</v>
      </c>
      <c r="AU493" s="1">
        <f t="shared" si="414"/>
        <v>1.7201030512189643</v>
      </c>
      <c r="AV493" s="1">
        <f t="shared" si="415"/>
        <v>1.7693719272847468</v>
      </c>
      <c r="AW493" s="1"/>
      <c r="AX493" s="1"/>
      <c r="AY493" s="1"/>
      <c r="AZ493" s="1">
        <f t="shared" si="433"/>
        <v>1.7548344025785714</v>
      </c>
      <c r="BA493" s="1">
        <f t="shared" si="434"/>
        <v>1.7695335036205748</v>
      </c>
      <c r="BB493" s="1">
        <f t="shared" si="435"/>
        <v>1.7621839530995729</v>
      </c>
      <c r="BC493" s="1">
        <f t="shared" si="416"/>
        <v>1.8301438701014239</v>
      </c>
      <c r="BD493" s="1">
        <f t="shared" si="417"/>
        <v>1.7325058608751882</v>
      </c>
      <c r="BE493" s="1">
        <f t="shared" si="418"/>
        <v>1.781324865488306</v>
      </c>
      <c r="BF493" s="87"/>
      <c r="BG493" s="87"/>
      <c r="BH493" s="87"/>
      <c r="BI493" s="1">
        <f t="shared" si="419"/>
        <v>1.7483791585604467</v>
      </c>
      <c r="BJ493" s="1">
        <f t="shared" si="420"/>
        <v>1.7638533570622394</v>
      </c>
      <c r="BK493" s="1">
        <f t="shared" si="421"/>
        <v>1.756116257811343</v>
      </c>
      <c r="BL493" s="87"/>
      <c r="BM493" s="87"/>
      <c r="BN493" s="87"/>
      <c r="BO493" s="1">
        <f>AZ493+(AQ493-NormalPNO!Y493)*$BO$1</f>
        <v>1.7468685627978657</v>
      </c>
      <c r="BP493" s="1">
        <f>BA493+(AR493-NormalPNO!Z493)*$BP$1</f>
        <v>1.7678807604836324</v>
      </c>
      <c r="BQ493" s="1">
        <f>BB493+(AS493-NormalPNO!AA493)*$BQ$1</f>
        <v>1.7568750168979441</v>
      </c>
      <c r="BR493" s="1">
        <f>BI493+(BC493-NormalPNO!Y493)*$BR$1</f>
        <v>1.7524675628351629</v>
      </c>
      <c r="BS493" s="1">
        <f>BJ493+(BD493-NormalPNO!Z493)*$BS$1</f>
        <v>1.766829879243373</v>
      </c>
      <c r="BT493" s="1">
        <f>BK493+(BE493-NormalPNO!AA493)*$BT$1</f>
        <v>1.7587743450672644</v>
      </c>
      <c r="BU493" s="1">
        <f t="shared" si="422"/>
        <v>1.7531360320052272</v>
      </c>
      <c r="BV493" s="1">
        <f t="shared" si="423"/>
        <v>1.7654362098988972</v>
      </c>
      <c r="BW493" s="1">
        <f t="shared" si="424"/>
        <v>1.7592022781191672</v>
      </c>
      <c r="BX493" s="1">
        <f t="shared" si="425"/>
        <v>1.746220594646039</v>
      </c>
      <c r="BY493" s="1">
        <f t="shared" si="426"/>
        <v>1.7582040464716306</v>
      </c>
      <c r="BZ493" s="1">
        <f t="shared" si="427"/>
        <v>1.7521918956194589</v>
      </c>
      <c r="CA493" s="1"/>
      <c r="CB493" t="s">
        <v>479</v>
      </c>
      <c r="CC493" s="13" t="s">
        <v>1025</v>
      </c>
      <c r="CD493">
        <v>-306.04446852128802</v>
      </c>
      <c r="CE493" s="19">
        <v>-304.77551952900001</v>
      </c>
      <c r="CF493" s="19">
        <v>-305.96448576139301</v>
      </c>
      <c r="CG493" s="19">
        <v>-304.75624416199997</v>
      </c>
      <c r="CH493" s="19"/>
      <c r="CI493" s="19"/>
      <c r="CJ493">
        <v>-77.210864672181003</v>
      </c>
      <c r="CK493" s="19">
        <v>-76.853225406999996</v>
      </c>
      <c r="CL493">
        <v>-77.191558877229994</v>
      </c>
      <c r="CM493" s="19">
        <v>-76.848697228000006</v>
      </c>
      <c r="CN493" s="19"/>
      <c r="CO493" s="19"/>
      <c r="CP493" s="19">
        <f>'[3]DLPNO-CCSD(T1 or T)_TightPNO'!BL493</f>
        <v>-228.83076603049301</v>
      </c>
      <c r="CQ493" s="19">
        <f>'[3]DLPNO-CCSD(T1 or T)_TightPNO'!BM493</f>
        <v>-227.91982726000001</v>
      </c>
      <c r="CR493" s="19">
        <f>'[3]DLPNO-CCSD(T1 or T)_TightPNO'!BN493</f>
        <v>-228.77002605466001</v>
      </c>
      <c r="CS493" s="19">
        <f>'[3]DLPNO-CCSD(T1 or T)_TightPNO'!BO493</f>
        <v>-227.90504815400001</v>
      </c>
      <c r="CT493" s="19"/>
      <c r="CU493" s="19"/>
      <c r="CV493" s="19">
        <f>'[3]DLPNO-CCSD(T1 or T)_TightPNO'!BR493</f>
        <v>-228.83079345616699</v>
      </c>
      <c r="CW493" s="19">
        <f>'[3]DLPNO-CCSD(T1 or T)_TightPNO'!BS493</f>
        <v>-227.91983461999999</v>
      </c>
      <c r="CX493" s="19">
        <f>'[3]DLPNO-CCSD(T1 or T)_TightPNO'!BT493</f>
        <v>-228.77009960044199</v>
      </c>
      <c r="CY493" s="19">
        <f>'[3]DLPNO-CCSD(T1 or T)_TightPNO'!BU493</f>
        <v>-227.90506458300001</v>
      </c>
      <c r="CZ493" s="19"/>
      <c r="DA493" s="19"/>
      <c r="DB493" s="19">
        <f>'[3]DLPNO-CCSD(T1 or T)_TightPNO'!BX493</f>
        <v>-77.210883968429997</v>
      </c>
      <c r="DC493" s="19">
        <f>'[3]DLPNO-CCSD(T1 or T)_TightPNO'!BY493</f>
        <v>-76.853230053000004</v>
      </c>
      <c r="DD493" s="19">
        <f>'[3]DLPNO-CCSD(T1 or T)_TightPNO'!BZ493</f>
        <v>-77.191639043541997</v>
      </c>
      <c r="DE493" s="19">
        <f>'[3]DLPNO-CCSD(T1 or T)_TightPNO'!CA493</f>
        <v>-76.848718125000005</v>
      </c>
      <c r="DF493" s="19"/>
      <c r="DG493" s="19"/>
      <c r="DH493" s="19"/>
      <c r="DI493" s="40" t="str">
        <f>'[3]DLPNO-CCSD(T1 or T)_TightPNO'!CE493</f>
        <v>60_Ethyne-AcOH_OH-pi_1.50.xyz</v>
      </c>
      <c r="DJ493" s="40">
        <f>'[3]DLPNO-CCSD(T1 or T)_TightPNO'!CF493</f>
        <v>-305.96380060024802</v>
      </c>
      <c r="DK493" s="40">
        <f>'[3]DLPNO-CCSD(T1 or T)_TightPNO'!CG493</f>
        <v>-304.75624416199997</v>
      </c>
      <c r="DL493" s="40">
        <f>'[3]DLPNO-CCSD(T1 or T)_TightPNO'!CH493</f>
        <v>-77.191634537555998</v>
      </c>
      <c r="DM493" s="40">
        <f>'[3]DLPNO-CCSD(T1 or T)_TightPNO'!CI493</f>
        <v>-76.848697228000006</v>
      </c>
      <c r="DN493" s="40">
        <f>'[3]DLPNO-CCSD(T1 or T)_TightPNO'!CJ493</f>
        <v>-228.769296613747</v>
      </c>
      <c r="DO493" s="40">
        <f>'[3]DLPNO-CCSD(T1 or T)_TightPNO'!CK493</f>
        <v>-227.90504815400001</v>
      </c>
      <c r="DP493" s="40">
        <f>'[3]DLPNO-CCSD(T1 or T)_TightPNO'!CL493</f>
        <v>-228.76937014119801</v>
      </c>
      <c r="DQ493" s="40">
        <f>'[3]DLPNO-CCSD(T1 or T)_TightPNO'!CM493</f>
        <v>-227.90506458300001</v>
      </c>
      <c r="DR493" s="40">
        <f>'[3]DLPNO-CCSD(T1 or T)_TightPNO'!CN493</f>
        <v>-77.191710954255996</v>
      </c>
      <c r="DS493" s="40">
        <f>'[3]DLPNO-CCSD(T1 or T)_TightPNO'!CO493</f>
        <v>-76.848718125000005</v>
      </c>
      <c r="DT493" s="19"/>
      <c r="DU493" s="10"/>
      <c r="DV493" s="13" t="s">
        <v>1025</v>
      </c>
      <c r="DW493">
        <f>'[3]DLPNO-CCSD(T1 or T)_TightPNO'!CS493</f>
        <v>-305.96478455999397</v>
      </c>
      <c r="DX493">
        <f>'[3]DLPNO-CCSD(T1 or T)_TightPNO'!CT493</f>
        <v>-304.75624416199997</v>
      </c>
      <c r="DY493">
        <f>'[3]DLPNO-CCSD(T1 or T)_TightPNO'!CU493</f>
        <v>-77.191561645294996</v>
      </c>
      <c r="DZ493">
        <f>'[3]DLPNO-CCSD(T1 or T)_TightPNO'!CV493</f>
        <v>-76.848697228000006</v>
      </c>
      <c r="EA493">
        <f>'[3]DLPNO-CCSD(T1 or T)_TightPNO'!CW493</f>
        <v>-228.77032472622</v>
      </c>
      <c r="EB493">
        <f>'[3]DLPNO-CCSD(T1 or T)_TightPNO'!CX493</f>
        <v>-227.90504815400001</v>
      </c>
      <c r="EC493">
        <f>'[3]DLPNO-CCSD(T1 or T)_TightPNO'!CY493</f>
        <v>-228.770397488752</v>
      </c>
      <c r="ED493">
        <f>'[3]DLPNO-CCSD(T1 or T)_TightPNO'!CZ493</f>
        <v>-227.90506458300001</v>
      </c>
      <c r="EE493">
        <f>'[3]DLPNO-CCSD(T1 or T)_TightPNO'!DA493</f>
        <v>-77.191645912659993</v>
      </c>
      <c r="EF493">
        <f>'[3]DLPNO-CCSD(T1 or T)_TightPNO'!DB493</f>
        <v>-76.848718125000005</v>
      </c>
      <c r="EH493" s="13" t="s">
        <v>1025</v>
      </c>
      <c r="EJ493">
        <f t="shared" si="428"/>
        <v>-305.96482834196547</v>
      </c>
      <c r="EK493" s="36">
        <f t="shared" si="429"/>
        <v>-77.191521047066999</v>
      </c>
      <c r="EL493">
        <f t="shared" si="430"/>
        <v>-228.77039077511651</v>
      </c>
      <c r="EM493">
        <f t="shared" si="431"/>
        <v>-228.77046433006399</v>
      </c>
      <c r="EN493">
        <f t="shared" si="432"/>
        <v>-77.191603088184991</v>
      </c>
    </row>
    <row r="494" spans="1:144" ht="17" x14ac:dyDescent="0.2">
      <c r="A494" s="4">
        <f>'[1]De Raw'!$A492</f>
        <v>0.55585167832237625</v>
      </c>
      <c r="B494" t="s">
        <v>480</v>
      </c>
      <c r="C494" s="1">
        <f>ABS(AK494-$A494)</f>
        <v>2.6586158893180389E-3</v>
      </c>
      <c r="D494" s="1">
        <f>ABS(AL494-$A494)</f>
        <v>2.9853012956393421E-4</v>
      </c>
      <c r="E494" s="1">
        <f>ABS(AM494-$A494)</f>
        <v>1.1800428798770524E-3</v>
      </c>
      <c r="F494" s="1">
        <f>ABS(AN494-$A494)</f>
        <v>7.9767246529705016E-4</v>
      </c>
      <c r="G494" s="1">
        <f>ABS(AO494-$A494)</f>
        <v>1.6308599210390518E-2</v>
      </c>
      <c r="H494" s="1">
        <f>ABS(AP494-$A494)</f>
        <v>7.7554633725467337E-3</v>
      </c>
      <c r="I494" s="15">
        <f>ABS(AQ494-$A494)</f>
        <v>1.3436890365501775E-2</v>
      </c>
      <c r="J494" s="1">
        <f>ABS(AR494-$A494)</f>
        <v>7.4342375154582419E-3</v>
      </c>
      <c r="K494" s="1">
        <f>ABS(AS494-$A494)</f>
        <v>3.0013264250218219E-3</v>
      </c>
      <c r="L494" s="15">
        <f>ABS(AT494-$A494)</f>
        <v>2.1987003510065439E-2</v>
      </c>
      <c r="M494" s="1">
        <f>ABS(AU494-$A494)</f>
        <v>8.7927378055335792E-3</v>
      </c>
      <c r="N494" s="1">
        <f>ABS(AV494-$A494)</f>
        <v>6.59713285226593E-3</v>
      </c>
      <c r="O494" s="15">
        <f>ABS(AZ494-$A494)</f>
        <v>4.4079910193911553E-3</v>
      </c>
      <c r="P494" s="1">
        <f>ABS(BA494-$A494)</f>
        <v>4.3798846967711969E-3</v>
      </c>
      <c r="Q494" s="1">
        <f>ABS(BB494-$A494)</f>
        <v>1.4053161309979245E-5</v>
      </c>
      <c r="R494" s="15">
        <f>ABS(BC494-$A494)</f>
        <v>1.9756499279934392E-2</v>
      </c>
      <c r="S494" s="1">
        <f>ABS(BD494-$A494)</f>
        <v>2.9970566858269487E-3</v>
      </c>
      <c r="T494" s="1">
        <f>ABS(BE494-$A494)</f>
        <v>8.3797212970536661E-3</v>
      </c>
      <c r="U494" s="91">
        <f>ABS(BI494-$A494)</f>
        <v>8.5513436602753234E-3</v>
      </c>
      <c r="V494" s="92">
        <f>ABS(BJ494-$A494)</f>
        <v>1.4707165571817837E-3</v>
      </c>
      <c r="W494" s="92">
        <f>ABS(BK494-$A494)</f>
        <v>3.5403135515467143E-3</v>
      </c>
      <c r="X494" s="15">
        <f t="shared" si="393"/>
        <v>6.8420563505979803E-3</v>
      </c>
      <c r="Y494" s="1">
        <f t="shared" si="394"/>
        <v>3.9488671513875362E-3</v>
      </c>
      <c r="Z494" s="1">
        <f t="shared" si="395"/>
        <v>1.5251844756992705E-3</v>
      </c>
      <c r="AA494" s="15">
        <f t="shared" si="396"/>
        <v>7.1392391609705896E-3</v>
      </c>
      <c r="AB494" s="1">
        <f t="shared" si="397"/>
        <v>2.3358117277820778E-3</v>
      </c>
      <c r="AC494" s="1">
        <f t="shared" si="398"/>
        <v>2.6902559252930391E-3</v>
      </c>
      <c r="AD494" s="15">
        <f t="shared" si="399"/>
        <v>4.3541787043895885E-3</v>
      </c>
      <c r="AE494" s="1">
        <f t="shared" si="400"/>
        <v>2.8912924505827275E-3</v>
      </c>
      <c r="AF494" s="1">
        <f t="shared" si="401"/>
        <v>3.9594665207522972E-3</v>
      </c>
      <c r="AG494" s="15">
        <f t="shared" si="402"/>
        <v>2.5850382781053005E-3</v>
      </c>
      <c r="AH494" s="1">
        <f t="shared" si="403"/>
        <v>5.8174062864257969E-4</v>
      </c>
      <c r="AI494" s="1">
        <f t="shared" si="404"/>
        <v>1.6894752455109963E-3</v>
      </c>
      <c r="AJ494" s="1"/>
      <c r="AK494" s="1">
        <f t="shared" si="436"/>
        <v>0.55851029421169429</v>
      </c>
      <c r="AL494" s="1">
        <f t="shared" si="405"/>
        <v>0.55555314819281232</v>
      </c>
      <c r="AM494" s="1">
        <f t="shared" si="409"/>
        <v>0.5570317212022533</v>
      </c>
      <c r="AN494" s="1">
        <f t="shared" si="406"/>
        <v>0.5566493507876733</v>
      </c>
      <c r="AO494" s="1">
        <f t="shared" si="410"/>
        <v>0.53954307911198573</v>
      </c>
      <c r="AP494" s="1">
        <f t="shared" si="411"/>
        <v>0.54809621494982952</v>
      </c>
      <c r="AQ494" s="1">
        <f t="shared" si="407"/>
        <v>0.56928856868787803</v>
      </c>
      <c r="AR494" s="1">
        <f t="shared" si="408"/>
        <v>0.54841744080691801</v>
      </c>
      <c r="AS494" s="1">
        <f t="shared" si="412"/>
        <v>0.55885300474739807</v>
      </c>
      <c r="AT494" s="1">
        <f t="shared" si="413"/>
        <v>0.57783868183244169</v>
      </c>
      <c r="AU494" s="1">
        <f t="shared" si="414"/>
        <v>0.54705894051684267</v>
      </c>
      <c r="AV494" s="1">
        <f t="shared" si="415"/>
        <v>0.56244881117464218</v>
      </c>
      <c r="AW494" s="1"/>
      <c r="AX494" s="1"/>
      <c r="AY494" s="1"/>
      <c r="AZ494" s="1">
        <f t="shared" si="433"/>
        <v>0.5514436873029851</v>
      </c>
      <c r="BA494" s="1">
        <f t="shared" si="434"/>
        <v>0.56023156301914745</v>
      </c>
      <c r="BB494" s="1">
        <f t="shared" si="435"/>
        <v>0.55583762516106627</v>
      </c>
      <c r="BC494" s="1">
        <f t="shared" si="416"/>
        <v>0.57560817760231064</v>
      </c>
      <c r="BD494" s="1">
        <f t="shared" si="417"/>
        <v>0.5528546216365493</v>
      </c>
      <c r="BE494" s="1">
        <f t="shared" si="418"/>
        <v>0.56423139961942992</v>
      </c>
      <c r="BF494" s="87"/>
      <c r="BG494" s="87"/>
      <c r="BH494" s="87"/>
      <c r="BI494" s="1">
        <f t="shared" si="419"/>
        <v>0.54730033466210093</v>
      </c>
      <c r="BJ494" s="1">
        <f t="shared" si="420"/>
        <v>0.55732239487955804</v>
      </c>
      <c r="BK494" s="1">
        <f t="shared" si="421"/>
        <v>0.55231136477082954</v>
      </c>
      <c r="BL494" s="87"/>
      <c r="BM494" s="87"/>
      <c r="BN494" s="87"/>
      <c r="BO494" s="1">
        <f>AZ494+(AQ494-NormalPNO!Y494)*$BO$1</f>
        <v>0.54900962197177827</v>
      </c>
      <c r="BP494" s="1">
        <f>BA494+(AR494-NormalPNO!Z494)*$BP$1</f>
        <v>0.55980054547376379</v>
      </c>
      <c r="BQ494" s="1">
        <f>BB494+(AS494-NormalPNO!AA494)*$BQ$1</f>
        <v>0.55432649384667698</v>
      </c>
      <c r="BR494" s="1">
        <f>BI494+(BC494-NormalPNO!Y494)*$BR$1</f>
        <v>0.54871243916140566</v>
      </c>
      <c r="BS494" s="1">
        <f>BJ494+(BD494-NormalPNO!Z494)*$BS$1</f>
        <v>0.55818749005015833</v>
      </c>
      <c r="BT494" s="1">
        <f>BK494+(BE494-NormalPNO!AA494)*$BT$1</f>
        <v>0.55316142239708321</v>
      </c>
      <c r="BU494" s="1">
        <f t="shared" si="422"/>
        <v>0.56020585702676584</v>
      </c>
      <c r="BV494" s="1">
        <f t="shared" si="423"/>
        <v>0.55874297077295898</v>
      </c>
      <c r="BW494" s="1">
        <f t="shared" si="424"/>
        <v>0.55981114484312855</v>
      </c>
      <c r="BX494" s="1">
        <f t="shared" si="425"/>
        <v>0.55843671660048155</v>
      </c>
      <c r="BY494" s="1">
        <f t="shared" si="426"/>
        <v>0.55526993769373367</v>
      </c>
      <c r="BZ494" s="1">
        <f t="shared" si="427"/>
        <v>0.55754115356788725</v>
      </c>
      <c r="CA494" s="1"/>
      <c r="CB494" t="s">
        <v>480</v>
      </c>
      <c r="CC494" s="13" t="s">
        <v>1026</v>
      </c>
      <c r="CD494">
        <v>-306.04252074544502</v>
      </c>
      <c r="CE494" s="19">
        <v>-304.77391662999997</v>
      </c>
      <c r="CF494" s="19">
        <v>-305.962492150934</v>
      </c>
      <c r="CG494" s="19">
        <v>-304.754620698</v>
      </c>
      <c r="CH494" s="19"/>
      <c r="CI494" s="19"/>
      <c r="CJ494">
        <v>-77.210864672181003</v>
      </c>
      <c r="CK494" s="19">
        <v>-76.853225406999996</v>
      </c>
      <c r="CL494">
        <v>-77.191558877229994</v>
      </c>
      <c r="CM494" s="19">
        <v>-76.848697228000006</v>
      </c>
      <c r="CN494" s="19"/>
      <c r="CO494" s="19"/>
      <c r="CP494" s="19">
        <f>'[3]DLPNO-CCSD(T1 or T)_TightPNO'!BL494</f>
        <v>-228.83076603049301</v>
      </c>
      <c r="CQ494" s="19">
        <f>'[3]DLPNO-CCSD(T1 or T)_TightPNO'!BM494</f>
        <v>-227.91982726000001</v>
      </c>
      <c r="CR494" s="19">
        <f>'[3]DLPNO-CCSD(T1 or T)_TightPNO'!BN494</f>
        <v>-228.77002605466001</v>
      </c>
      <c r="CS494" s="19">
        <f>'[3]DLPNO-CCSD(T1 or T)_TightPNO'!BO494</f>
        <v>-227.90504815400001</v>
      </c>
      <c r="CT494" s="19"/>
      <c r="CU494" s="19"/>
      <c r="CV494" s="19">
        <f>'[3]DLPNO-CCSD(T1 or T)_TightPNO'!BR494</f>
        <v>-228.830768705634</v>
      </c>
      <c r="CW494" s="19">
        <f>'[3]DLPNO-CCSD(T1 or T)_TightPNO'!BS494</f>
        <v>-227.91983014799999</v>
      </c>
      <c r="CX494" s="19">
        <f>'[3]DLPNO-CCSD(T1 or T)_TightPNO'!BT494</f>
        <v>-228.77003164007201</v>
      </c>
      <c r="CY494" s="19">
        <f>'[3]DLPNO-CCSD(T1 or T)_TightPNO'!BU494</f>
        <v>-227.90505257000001</v>
      </c>
      <c r="CZ494" s="19"/>
      <c r="DA494" s="19"/>
      <c r="DB494" s="19">
        <f>'[3]DLPNO-CCSD(T1 or T)_TightPNO'!BX494</f>
        <v>-77.210866709551993</v>
      </c>
      <c r="DC494" s="19">
        <f>'[3]DLPNO-CCSD(T1 or T)_TightPNO'!BY494</f>
        <v>-76.853226878000001</v>
      </c>
      <c r="DD494" s="19">
        <f>'[3]DLPNO-CCSD(T1 or T)_TightPNO'!BZ494</f>
        <v>-77.191586552076004</v>
      </c>
      <c r="DE494" s="19">
        <f>'[3]DLPNO-CCSD(T1 or T)_TightPNO'!CA494</f>
        <v>-76.848705010000003</v>
      </c>
      <c r="DF494" s="19"/>
      <c r="DG494" s="19"/>
      <c r="DH494" s="19"/>
      <c r="DI494" s="40" t="str">
        <f>'[3]DLPNO-CCSD(T1 or T)_TightPNO'!CE494</f>
        <v>60_Ethyne-AcOH_OH-pi_2.00.xyz</v>
      </c>
      <c r="DJ494" s="40">
        <f>'[3]DLPNO-CCSD(T1 or T)_TightPNO'!CF494</f>
        <v>-305.961818228472</v>
      </c>
      <c r="DK494" s="40">
        <f>'[3]DLPNO-CCSD(T1 or T)_TightPNO'!CG494</f>
        <v>-304.754620698</v>
      </c>
      <c r="DL494" s="40">
        <f>'[3]DLPNO-CCSD(T1 or T)_TightPNO'!CH494</f>
        <v>-77.191634537555998</v>
      </c>
      <c r="DM494" s="40">
        <f>'[3]DLPNO-CCSD(T1 or T)_TightPNO'!CI494</f>
        <v>-76.848697228000006</v>
      </c>
      <c r="DN494" s="40">
        <f>'[3]DLPNO-CCSD(T1 or T)_TightPNO'!CJ494</f>
        <v>-228.769296613747</v>
      </c>
      <c r="DO494" s="40">
        <f>'[3]DLPNO-CCSD(T1 or T)_TightPNO'!CK494</f>
        <v>-227.90504815400001</v>
      </c>
      <c r="DP494" s="40">
        <f>'[3]DLPNO-CCSD(T1 or T)_TightPNO'!CL494</f>
        <v>-228.76929695016801</v>
      </c>
      <c r="DQ494" s="40">
        <f>'[3]DLPNO-CCSD(T1 or T)_TightPNO'!CM494</f>
        <v>-227.90505257000001</v>
      </c>
      <c r="DR494" s="40">
        <f>'[3]DLPNO-CCSD(T1 or T)_TightPNO'!CN494</f>
        <v>-77.191661461712997</v>
      </c>
      <c r="DS494" s="40">
        <f>'[3]DLPNO-CCSD(T1 or T)_TightPNO'!CO494</f>
        <v>-76.848705010000003</v>
      </c>
      <c r="DT494" s="19"/>
      <c r="DU494" s="10"/>
      <c r="DV494" s="13" t="s">
        <v>1026</v>
      </c>
      <c r="DW494">
        <f>'[3]DLPNO-CCSD(T1 or T)_TightPNO'!CS494</f>
        <v>-305.96280721603102</v>
      </c>
      <c r="DX494">
        <f>'[3]DLPNO-CCSD(T1 or T)_TightPNO'!CT494</f>
        <v>-304.754620698</v>
      </c>
      <c r="DY494">
        <f>'[3]DLPNO-CCSD(T1 or T)_TightPNO'!CU494</f>
        <v>-77.191561645294996</v>
      </c>
      <c r="DZ494">
        <f>'[3]DLPNO-CCSD(T1 or T)_TightPNO'!CV494</f>
        <v>-76.848697228000006</v>
      </c>
      <c r="EA494">
        <f>'[3]DLPNO-CCSD(T1 or T)_TightPNO'!CW494</f>
        <v>-228.77032472622</v>
      </c>
      <c r="EB494">
        <f>'[3]DLPNO-CCSD(T1 or T)_TightPNO'!CX494</f>
        <v>-227.90504815400001</v>
      </c>
      <c r="EC494">
        <f>'[3]DLPNO-CCSD(T1 or T)_TightPNO'!CY494</f>
        <v>-228.77034644128</v>
      </c>
      <c r="ED494">
        <f>'[3]DLPNO-CCSD(T1 or T)_TightPNO'!CZ494</f>
        <v>-227.90505257000001</v>
      </c>
      <c r="EE494">
        <f>'[3]DLPNO-CCSD(T1 or T)_TightPNO'!DA494</f>
        <v>-77.191588980872993</v>
      </c>
      <c r="EF494">
        <f>'[3]DLPNO-CCSD(T1 or T)_TightPNO'!DB494</f>
        <v>-76.848705010000003</v>
      </c>
      <c r="EH494" s="13" t="s">
        <v>1026</v>
      </c>
      <c r="EJ494">
        <f t="shared" si="428"/>
        <v>-305.96282911216497</v>
      </c>
      <c r="EK494" s="36">
        <f t="shared" si="429"/>
        <v>-77.191521047066999</v>
      </c>
      <c r="EL494">
        <f t="shared" si="430"/>
        <v>-228.77039077511651</v>
      </c>
      <c r="EM494">
        <f t="shared" si="431"/>
        <v>-228.770398985024</v>
      </c>
      <c r="EN494">
        <f t="shared" si="432"/>
        <v>-77.191549097257507</v>
      </c>
    </row>
    <row r="495" spans="1:144" ht="17" x14ac:dyDescent="0.2">
      <c r="A495" s="4">
        <f>'[1]De Raw'!$A493</f>
        <v>2.6292916243640265</v>
      </c>
      <c r="B495" t="s">
        <v>481</v>
      </c>
      <c r="C495" s="1">
        <f>ABS(AK495-$A495)</f>
        <v>5.4179656294329526E-2</v>
      </c>
      <c r="D495" s="1">
        <f>ABS(AL495-$A495)</f>
        <v>0.26010647127032627</v>
      </c>
      <c r="E495" s="1">
        <f>ABS(AM495-$A495)</f>
        <v>0.10296340748799837</v>
      </c>
      <c r="F495" s="1">
        <f>ABS(AN495-$A495)</f>
        <v>0.1262186900783977</v>
      </c>
      <c r="G495" s="1">
        <f>ABS(AO495-$A495)</f>
        <v>0.72110218634019163</v>
      </c>
      <c r="H495" s="1">
        <f>ABS(AP495-$A495)</f>
        <v>0.29744174813089685</v>
      </c>
      <c r="I495" s="15">
        <f>ABS(AQ495-$A495)</f>
        <v>0.36195622556156337</v>
      </c>
      <c r="J495" s="1">
        <f>ABS(AR495-$A495)</f>
        <v>0.48169707746371859</v>
      </c>
      <c r="K495" s="1">
        <f>ABS(AS495-$A495)</f>
        <v>5.987042595107761E-2</v>
      </c>
      <c r="L495" s="15">
        <f>ABS(AT495-$A495)</f>
        <v>0.39473950811546299</v>
      </c>
      <c r="M495" s="1">
        <f>ABS(AU495-$A495)</f>
        <v>0.42649132549928659</v>
      </c>
      <c r="N495" s="1">
        <f>ABS(AV495-$A495)</f>
        <v>1.58759086919118E-2</v>
      </c>
      <c r="O495" s="15">
        <f>ABS(AZ495-$A495)</f>
        <v>0.14760923259771941</v>
      </c>
      <c r="P495" s="1">
        <f>ABS(BA495-$A495)</f>
        <v>0.11482405968474563</v>
      </c>
      <c r="Q495" s="1">
        <f>ABS(BB495-$A495)</f>
        <v>0.13121664614123274</v>
      </c>
      <c r="R495" s="15">
        <f>ABS(BC495-$A495)</f>
        <v>0.47982499332098083</v>
      </c>
      <c r="S495" s="1">
        <f>ABS(BD495-$A495)</f>
        <v>0.36199452300764756</v>
      </c>
      <c r="T495" s="1">
        <f>ABS(BE495-$A495)</f>
        <v>5.8915235156666412E-2</v>
      </c>
      <c r="U495" s="91">
        <f>ABS(BI495-$A495)</f>
        <v>0.22488804474990864</v>
      </c>
      <c r="V495" s="92">
        <f>ABS(BJ495-$A495)</f>
        <v>0.19330516537365128</v>
      </c>
      <c r="W495" s="92">
        <f>ABS(BK495-$A495)</f>
        <v>0.20909660506177996</v>
      </c>
      <c r="X495" s="15">
        <f t="shared" si="393"/>
        <v>0.15566029770640721</v>
      </c>
      <c r="Y495" s="1">
        <f t="shared" si="394"/>
        <v>0.11506263285552087</v>
      </c>
      <c r="Z495" s="1">
        <f t="shared" si="395"/>
        <v>0.13443298663558778</v>
      </c>
      <c r="AA495" s="15">
        <f t="shared" si="396"/>
        <v>0.21544851246449648</v>
      </c>
      <c r="AB495" s="1">
        <f t="shared" si="397"/>
        <v>0.18804289891189852</v>
      </c>
      <c r="AC495" s="1">
        <f t="shared" si="398"/>
        <v>0.20363152776892601</v>
      </c>
      <c r="AD495" s="15">
        <f t="shared" si="399"/>
        <v>0.11401287182645037</v>
      </c>
      <c r="AE495" s="1">
        <f t="shared" si="400"/>
        <v>5.4331724924404856E-2</v>
      </c>
      <c r="AF495" s="1">
        <f t="shared" si="401"/>
        <v>8.2600825526522037E-2</v>
      </c>
      <c r="AG495" s="15">
        <f t="shared" si="402"/>
        <v>0.18218835767662078</v>
      </c>
      <c r="AH495" s="1">
        <f t="shared" si="403"/>
        <v>0.10989889513137419</v>
      </c>
      <c r="AI495" s="1">
        <f t="shared" si="404"/>
        <v>0.14511039274770798</v>
      </c>
      <c r="AJ495" s="1"/>
      <c r="AK495" s="1">
        <f t="shared" si="436"/>
        <v>2.6834712806583561</v>
      </c>
      <c r="AL495" s="1">
        <f t="shared" si="405"/>
        <v>2.3691851530937003</v>
      </c>
      <c r="AM495" s="1">
        <f t="shared" si="409"/>
        <v>2.5263282168760282</v>
      </c>
      <c r="AN495" s="1">
        <f t="shared" si="406"/>
        <v>2.7555103144424242</v>
      </c>
      <c r="AO495" s="1">
        <f t="shared" si="410"/>
        <v>1.9081894380238349</v>
      </c>
      <c r="AP495" s="1">
        <f t="shared" si="411"/>
        <v>2.3318498762331297</v>
      </c>
      <c r="AQ495" s="1">
        <f t="shared" ref="AQ495:AQ526" si="437">627.5095*(CL495+CR495-CF495)</f>
        <v>2.9912478499255899</v>
      </c>
      <c r="AR495" s="1">
        <f t="shared" ref="AR495:AR526" si="438">627.5095*(CX495+DD495-CF495)</f>
        <v>2.1475945469003079</v>
      </c>
      <c r="AS495" s="1">
        <f t="shared" si="412"/>
        <v>2.5694211984129489</v>
      </c>
      <c r="AT495" s="1">
        <f t="shared" si="413"/>
        <v>3.0240311324794895</v>
      </c>
      <c r="AU495" s="1">
        <f t="shared" si="414"/>
        <v>2.2028002988647399</v>
      </c>
      <c r="AV495" s="1">
        <f t="shared" si="415"/>
        <v>2.6134157156721147</v>
      </c>
      <c r="AW495" s="1"/>
      <c r="AX495" s="1"/>
      <c r="AY495" s="1"/>
      <c r="AZ495" s="1">
        <f t="shared" si="433"/>
        <v>2.4816823917663071</v>
      </c>
      <c r="BA495" s="1">
        <f t="shared" si="434"/>
        <v>2.5144675646792809</v>
      </c>
      <c r="BB495" s="1">
        <f t="shared" si="435"/>
        <v>2.4980749782227938</v>
      </c>
      <c r="BC495" s="1">
        <f t="shared" si="416"/>
        <v>3.1091166176850074</v>
      </c>
      <c r="BD495" s="1">
        <f t="shared" si="417"/>
        <v>2.267297101356379</v>
      </c>
      <c r="BE495" s="1">
        <f t="shared" si="418"/>
        <v>2.6882068595206929</v>
      </c>
      <c r="BF495" s="87"/>
      <c r="BG495" s="87"/>
      <c r="BH495" s="87"/>
      <c r="BI495" s="1">
        <f t="shared" si="419"/>
        <v>2.4044035796141179</v>
      </c>
      <c r="BJ495" s="1">
        <f t="shared" si="420"/>
        <v>2.4359864589903752</v>
      </c>
      <c r="BK495" s="1">
        <f t="shared" si="421"/>
        <v>2.4201950193022466</v>
      </c>
      <c r="BL495" s="87"/>
      <c r="BM495" s="87"/>
      <c r="BN495" s="87"/>
      <c r="BO495" s="1">
        <f>AZ495+(AQ495-NormalPNO!Y495)*$BO$1</f>
        <v>2.4736313266576193</v>
      </c>
      <c r="BP495" s="1">
        <f>BA495+(AR495-NormalPNO!Z495)*$BP$1</f>
        <v>2.5142289915085057</v>
      </c>
      <c r="BQ495" s="1">
        <f>BB495+(AS495-NormalPNO!AA495)*$BQ$1</f>
        <v>2.4948586377284387</v>
      </c>
      <c r="BR495" s="1">
        <f>BI495+(BC495-NormalPNO!Y495)*$BR$1</f>
        <v>2.41384311189953</v>
      </c>
      <c r="BS495" s="1">
        <f>BJ495+(BD495-NormalPNO!Z495)*$BS$1</f>
        <v>2.441248725452128</v>
      </c>
      <c r="BT495" s="1">
        <f>BK495+(BE495-NormalPNO!AA495)*$BT$1</f>
        <v>2.4256600965951005</v>
      </c>
      <c r="BU495" s="1">
        <f t="shared" si="422"/>
        <v>2.5152787525375762</v>
      </c>
      <c r="BV495" s="1">
        <f t="shared" si="423"/>
        <v>2.5749598994396217</v>
      </c>
      <c r="BW495" s="1">
        <f t="shared" si="424"/>
        <v>2.5466907988375045</v>
      </c>
      <c r="BX495" s="1">
        <f t="shared" si="425"/>
        <v>2.4471032666874057</v>
      </c>
      <c r="BY495" s="1">
        <f t="shared" si="426"/>
        <v>2.5193927292326523</v>
      </c>
      <c r="BZ495" s="1">
        <f t="shared" si="427"/>
        <v>2.4841812316163185</v>
      </c>
      <c r="CA495" s="1"/>
      <c r="CB495" t="s">
        <v>481</v>
      </c>
      <c r="CC495" s="13" t="s">
        <v>1027</v>
      </c>
      <c r="CD495">
        <v>-426.291748381937</v>
      </c>
      <c r="CE495" s="19">
        <v>-424.33036167400002</v>
      </c>
      <c r="CF495" s="19">
        <v>-426.178585782695</v>
      </c>
      <c r="CG495" s="19">
        <v>-424.30367551699999</v>
      </c>
      <c r="CH495" s="19"/>
      <c r="CI495" s="19"/>
      <c r="CJ495">
        <v>-197.45659168514101</v>
      </c>
      <c r="CK495" s="19">
        <v>-196.41610220800001</v>
      </c>
      <c r="CL495">
        <v>-197.40369928030401</v>
      </c>
      <c r="CM495" s="19">
        <v>-196.40407979099999</v>
      </c>
      <c r="CN495" s="19"/>
      <c r="CO495" s="19"/>
      <c r="CP495" s="19">
        <f>'[3]DLPNO-CCSD(T1 or T)_TightPNO'!BL495</f>
        <v>-228.83088031328199</v>
      </c>
      <c r="CQ495" s="19">
        <f>'[3]DLPNO-CCSD(T1 or T)_TightPNO'!BM495</f>
        <v>-227.91996608100001</v>
      </c>
      <c r="CR495" s="19">
        <f>'[3]DLPNO-CCSD(T1 or T)_TightPNO'!BN495</f>
        <v>-228.770119645714</v>
      </c>
      <c r="CS495" s="19">
        <f>'[3]DLPNO-CCSD(T1 or T)_TightPNO'!BO495</f>
        <v>-227.90517652899999</v>
      </c>
      <c r="CT495" s="19"/>
      <c r="CU495" s="19"/>
      <c r="CV495" s="19">
        <f>'[3]DLPNO-CCSD(T1 or T)_TightPNO'!BR495</f>
        <v>-228.83119891183301</v>
      </c>
      <c r="CW495" s="19">
        <f>'[3]DLPNO-CCSD(T1 or T)_TightPNO'!BS495</f>
        <v>-227.92003617500001</v>
      </c>
      <c r="CX495" s="19">
        <f>'[3]DLPNO-CCSD(T1 or T)_TightPNO'!BT495</f>
        <v>-228.77091956436601</v>
      </c>
      <c r="CY495" s="19">
        <f>'[3]DLPNO-CCSD(T1 or T)_TightPNO'!BU495</f>
        <v>-227.905360659</v>
      </c>
      <c r="CZ495" s="19"/>
      <c r="DA495" s="19"/>
      <c r="DB495" s="19">
        <f>'[3]DLPNO-CCSD(T1 or T)_TightPNO'!BX495</f>
        <v>-197.456773933394</v>
      </c>
      <c r="DC495" s="19">
        <f>'[3]DLPNO-CCSD(T1 or T)_TightPNO'!BY495</f>
        <v>-196.416120463</v>
      </c>
      <c r="DD495" s="19">
        <f>'[3]DLPNO-CCSD(T1 or T)_TightPNO'!BZ495</f>
        <v>-197.40424380871301</v>
      </c>
      <c r="DE495" s="19">
        <f>'[3]DLPNO-CCSD(T1 or T)_TightPNO'!CA495</f>
        <v>-196.404122441</v>
      </c>
      <c r="DF495" s="19"/>
      <c r="DG495" s="19"/>
      <c r="DH495" s="19"/>
      <c r="DI495" s="40" t="str">
        <f>'[3]DLPNO-CCSD(T1 or T)_TightPNO'!CE495</f>
        <v>61_Pentane-AcOH_0.90.xyz</v>
      </c>
      <c r="DJ495" s="40">
        <f>'[3]DLPNO-CCSD(T1 or T)_TightPNO'!CF495</f>
        <v>-426.17741252716502</v>
      </c>
      <c r="DK495" s="40">
        <f>'[3]DLPNO-CCSD(T1 or T)_TightPNO'!CG495</f>
        <v>-424.30367551699999</v>
      </c>
      <c r="DL495" s="40">
        <f>'[3]DLPNO-CCSD(T1 or T)_TightPNO'!CH495</f>
        <v>-197.40363065633801</v>
      </c>
      <c r="DM495" s="40">
        <f>'[3]DLPNO-CCSD(T1 or T)_TightPNO'!CI495</f>
        <v>-196.40407979099999</v>
      </c>
      <c r="DN495" s="40">
        <f>'[3]DLPNO-CCSD(T1 or T)_TightPNO'!CJ495</f>
        <v>-228.76939068581001</v>
      </c>
      <c r="DO495" s="40">
        <f>'[3]DLPNO-CCSD(T1 or T)_TightPNO'!CK495</f>
        <v>-227.90517652899999</v>
      </c>
      <c r="DP495" s="40">
        <f>'[3]DLPNO-CCSD(T1 or T)_TightPNO'!CL495</f>
        <v>-228.770191906148</v>
      </c>
      <c r="DQ495" s="40">
        <f>'[3]DLPNO-CCSD(T1 or T)_TightPNO'!CM495</f>
        <v>-227.905360659</v>
      </c>
      <c r="DR495" s="40">
        <f>'[3]DLPNO-CCSD(T1 or T)_TightPNO'!CN495</f>
        <v>-197.40417972771101</v>
      </c>
      <c r="DS495" s="40">
        <f>'[3]DLPNO-CCSD(T1 or T)_TightPNO'!CO495</f>
        <v>-196.404122441</v>
      </c>
      <c r="DT495" s="19"/>
      <c r="DU495" s="10"/>
      <c r="DV495" s="13" t="s">
        <v>1027</v>
      </c>
      <c r="DW495">
        <f>'[3]DLPNO-CCSD(T1 or T)_TightPNO'!CS495</f>
        <v>-426.17912162720501</v>
      </c>
      <c r="DX495">
        <f>'[3]DLPNO-CCSD(T1 or T)_TightPNO'!CT495</f>
        <v>-424.30367551699999</v>
      </c>
      <c r="DY495">
        <f>'[3]DLPNO-CCSD(T1 or T)_TightPNO'!CU495</f>
        <v>-197.403884009444</v>
      </c>
      <c r="DZ495">
        <f>'[3]DLPNO-CCSD(T1 or T)_TightPNO'!CV495</f>
        <v>-196.40407979099999</v>
      </c>
      <c r="EA495">
        <f>'[3]DLPNO-CCSD(T1 or T)_TightPNO'!CW495</f>
        <v>-228.77041851760001</v>
      </c>
      <c r="EB495">
        <f>'[3]DLPNO-CCSD(T1 or T)_TightPNO'!CX495</f>
        <v>-227.90517652899999</v>
      </c>
      <c r="EC495">
        <f>'[3]DLPNO-CCSD(T1 or T)_TightPNO'!CY495</f>
        <v>-228.771203999346</v>
      </c>
      <c r="ED495">
        <f>'[3]DLPNO-CCSD(T1 or T)_TightPNO'!CZ495</f>
        <v>-227.905360659</v>
      </c>
      <c r="EE495">
        <f>'[3]DLPNO-CCSD(T1 or T)_TightPNO'!DA495</f>
        <v>-197.404407242281</v>
      </c>
      <c r="EF495">
        <f>'[3]DLPNO-CCSD(T1 or T)_TightPNO'!DB495</f>
        <v>-196.404122441</v>
      </c>
      <c r="EH495" s="13" t="s">
        <v>1027</v>
      </c>
      <c r="EJ495">
        <f t="shared" si="428"/>
        <v>-426.17917241045996</v>
      </c>
      <c r="EK495" s="36">
        <f t="shared" si="429"/>
        <v>-197.40373359228701</v>
      </c>
      <c r="EL495">
        <f t="shared" si="430"/>
        <v>-228.770484125666</v>
      </c>
      <c r="EM495">
        <f t="shared" si="431"/>
        <v>-228.77128339347502</v>
      </c>
      <c r="EN495">
        <f t="shared" si="432"/>
        <v>-197.404275849214</v>
      </c>
    </row>
    <row r="496" spans="1:144" ht="17" x14ac:dyDescent="0.2">
      <c r="A496" s="4">
        <f>'[1]De Raw'!$A494</f>
        <v>2.8350284774207295</v>
      </c>
      <c r="B496" t="s">
        <v>482</v>
      </c>
      <c r="C496" s="1">
        <f>ABS(AK496-$A496)</f>
        <v>6.6510729238348443E-2</v>
      </c>
      <c r="D496" s="1">
        <f>ABS(AL496-$A496)</f>
        <v>0.20451458213826612</v>
      </c>
      <c r="E496" s="1">
        <f>ABS(AM496-$A496)</f>
        <v>6.9001926449959061E-2</v>
      </c>
      <c r="F496" s="1">
        <f>ABS(AN496-$A496)</f>
        <v>0.14318255645551758</v>
      </c>
      <c r="G496" s="1">
        <f>ABS(AO496-$A496)</f>
        <v>0.59391313687261249</v>
      </c>
      <c r="H496" s="1">
        <f>ABS(AP496-$A496)</f>
        <v>0.22536529020854745</v>
      </c>
      <c r="I496" s="15">
        <f>ABS(AQ496-$A496)</f>
        <v>0.33857218114114351</v>
      </c>
      <c r="J496" s="1">
        <f>ABS(AR496-$A496)</f>
        <v>0.39674790686958117</v>
      </c>
      <c r="K496" s="1">
        <f>ABS(AS496-$A496)</f>
        <v>2.9087862864218827E-2</v>
      </c>
      <c r="L496" s="15">
        <f>ABS(AT496-$A496)</f>
        <v>0.36334244474070321</v>
      </c>
      <c r="M496" s="1">
        <f>ABS(AU496-$A496)</f>
        <v>0.35362015157232118</v>
      </c>
      <c r="N496" s="1">
        <f>ABS(AV496-$A496)</f>
        <v>4.8611465841910118E-3</v>
      </c>
      <c r="O496" s="15">
        <f>ABS(AZ496-$A496)</f>
        <v>0.11186210213256542</v>
      </c>
      <c r="P496" s="1">
        <f>ABS(BA496-$A496)</f>
        <v>7.8479812506807356E-2</v>
      </c>
      <c r="Q496" s="1">
        <f>ABS(BB496-$A496)</f>
        <v>9.5170957319686611E-2</v>
      </c>
      <c r="R496" s="15">
        <f>ABS(BC496-$A496)</f>
        <v>0.43626699350179132</v>
      </c>
      <c r="S496" s="1">
        <f>ABS(BD496-$A496)</f>
        <v>0.29816529188590035</v>
      </c>
      <c r="T496" s="1">
        <f>ABS(BE496-$A496)</f>
        <v>6.9050850807945263E-2</v>
      </c>
      <c r="U496" s="91">
        <f>ABS(BI496-$A496)</f>
        <v>0.17591417628397821</v>
      </c>
      <c r="V496" s="92">
        <f>ABS(BJ496-$A496)</f>
        <v>0.14311396054800296</v>
      </c>
      <c r="W496" s="92">
        <f>ABS(BK496-$A496)</f>
        <v>0.15951406841599081</v>
      </c>
      <c r="X496" s="15">
        <f t="shared" si="393"/>
        <v>0.12180829984363717</v>
      </c>
      <c r="Y496" s="1">
        <f t="shared" si="394"/>
        <v>7.9257978713481059E-2</v>
      </c>
      <c r="Z496" s="1">
        <f t="shared" si="395"/>
        <v>9.9870088255704204E-2</v>
      </c>
      <c r="AA496" s="15">
        <f t="shared" si="396"/>
        <v>0.16660933551984147</v>
      </c>
      <c r="AB496" s="1">
        <f t="shared" si="397"/>
        <v>0.13785695897363937</v>
      </c>
      <c r="AC496" s="1">
        <f t="shared" si="398"/>
        <v>0.15409782767781932</v>
      </c>
      <c r="AD496" s="15">
        <f t="shared" si="399"/>
        <v>8.6477496093740225E-2</v>
      </c>
      <c r="AE496" s="1">
        <f t="shared" si="400"/>
        <v>3.12220808743362E-2</v>
      </c>
      <c r="AF496" s="1">
        <f t="shared" si="401"/>
        <v>5.7655851888062326E-2</v>
      </c>
      <c r="AG496" s="15">
        <f t="shared" si="402"/>
        <v>0.14365131478787552</v>
      </c>
      <c r="AH496" s="1">
        <f t="shared" si="403"/>
        <v>7.7955438378363606E-2</v>
      </c>
      <c r="AI496" s="1">
        <f t="shared" si="404"/>
        <v>0.11013817656060709</v>
      </c>
      <c r="AJ496" s="1"/>
      <c r="AK496" s="1">
        <f t="shared" si="436"/>
        <v>2.9015392066590779</v>
      </c>
      <c r="AL496" s="1">
        <f t="shared" si="405"/>
        <v>2.6305138952824634</v>
      </c>
      <c r="AM496" s="1">
        <f t="shared" si="409"/>
        <v>2.7660265509707704</v>
      </c>
      <c r="AN496" s="1">
        <f t="shared" si="406"/>
        <v>2.9782110338762471</v>
      </c>
      <c r="AO496" s="1">
        <f t="shared" si="410"/>
        <v>2.241115340548117</v>
      </c>
      <c r="AP496" s="1">
        <f t="shared" si="411"/>
        <v>2.609663187212182</v>
      </c>
      <c r="AQ496" s="1">
        <f t="shared" si="437"/>
        <v>3.173600658561873</v>
      </c>
      <c r="AR496" s="1">
        <f t="shared" si="438"/>
        <v>2.4382805705511483</v>
      </c>
      <c r="AS496" s="1">
        <f t="shared" si="412"/>
        <v>2.8059406145565107</v>
      </c>
      <c r="AT496" s="1">
        <f t="shared" si="413"/>
        <v>3.1983709221614327</v>
      </c>
      <c r="AU496" s="1">
        <f t="shared" si="414"/>
        <v>2.4814083258484083</v>
      </c>
      <c r="AV496" s="1">
        <f t="shared" si="415"/>
        <v>2.8398896240049205</v>
      </c>
      <c r="AW496" s="1"/>
      <c r="AX496" s="1"/>
      <c r="AY496" s="1"/>
      <c r="AZ496" s="1">
        <f t="shared" si="433"/>
        <v>2.7231663752881641</v>
      </c>
      <c r="BA496" s="1">
        <f t="shared" si="434"/>
        <v>2.7565486649139221</v>
      </c>
      <c r="BB496" s="1">
        <f t="shared" si="435"/>
        <v>2.7398575201010429</v>
      </c>
      <c r="BC496" s="1">
        <f t="shared" si="416"/>
        <v>3.2712954709225208</v>
      </c>
      <c r="BD496" s="1">
        <f t="shared" si="417"/>
        <v>2.5368631855348291</v>
      </c>
      <c r="BE496" s="1">
        <f t="shared" si="418"/>
        <v>2.9040793282286748</v>
      </c>
      <c r="BF496" s="87"/>
      <c r="BG496" s="87"/>
      <c r="BH496" s="87"/>
      <c r="BI496" s="1">
        <f t="shared" si="419"/>
        <v>2.6591143011367513</v>
      </c>
      <c r="BJ496" s="1">
        <f t="shared" si="420"/>
        <v>2.6919145168727265</v>
      </c>
      <c r="BK496" s="1">
        <f t="shared" si="421"/>
        <v>2.6755144090047387</v>
      </c>
      <c r="BL496" s="87"/>
      <c r="BM496" s="87"/>
      <c r="BN496" s="87"/>
      <c r="BO496" s="1">
        <f>AZ496+(AQ496-NormalPNO!Y496)*$BO$1</f>
        <v>2.7132201775770923</v>
      </c>
      <c r="BP496" s="1">
        <f>BA496+(AR496-NormalPNO!Z496)*$BP$1</f>
        <v>2.7557704987072484</v>
      </c>
      <c r="BQ496" s="1">
        <f>BB496+(AS496-NormalPNO!AA496)*$BQ$1</f>
        <v>2.7351583891650253</v>
      </c>
      <c r="BR496" s="1">
        <f>BI496+(BC496-NormalPNO!Y496)*$BR$1</f>
        <v>2.668419141900888</v>
      </c>
      <c r="BS496" s="1">
        <f>BJ496+(BD496-NormalPNO!Z496)*$BS$1</f>
        <v>2.6971715184470901</v>
      </c>
      <c r="BT496" s="1">
        <f>BK496+(BE496-NormalPNO!AA496)*$BT$1</f>
        <v>2.6809306497429102</v>
      </c>
      <c r="BU496" s="1">
        <f t="shared" si="422"/>
        <v>2.7485509813269893</v>
      </c>
      <c r="BV496" s="1">
        <f t="shared" si="423"/>
        <v>2.8038063965463933</v>
      </c>
      <c r="BW496" s="1">
        <f t="shared" si="424"/>
        <v>2.7773726255326672</v>
      </c>
      <c r="BX496" s="1">
        <f t="shared" si="425"/>
        <v>2.691377162632854</v>
      </c>
      <c r="BY496" s="1">
        <f t="shared" si="426"/>
        <v>2.7570730390423659</v>
      </c>
      <c r="BZ496" s="1">
        <f t="shared" si="427"/>
        <v>2.7248903008601224</v>
      </c>
      <c r="CA496" s="1"/>
      <c r="CB496" t="s">
        <v>482</v>
      </c>
      <c r="CC496" s="13" t="s">
        <v>1028</v>
      </c>
      <c r="CD496">
        <v>-426.29209589528301</v>
      </c>
      <c r="CE496" s="19">
        <v>-424.33229592999999</v>
      </c>
      <c r="CF496" s="19">
        <v>-426.17887638038098</v>
      </c>
      <c r="CG496" s="19">
        <v>-424.30559741799999</v>
      </c>
      <c r="CH496" s="19"/>
      <c r="CI496" s="19"/>
      <c r="CJ496">
        <v>-197.45659168514101</v>
      </c>
      <c r="CK496" s="19">
        <v>-196.41610220800001</v>
      </c>
      <c r="CL496">
        <v>-197.40369928030401</v>
      </c>
      <c r="CM496" s="19">
        <v>-196.40407979099999</v>
      </c>
      <c r="CN496" s="19"/>
      <c r="CO496" s="19"/>
      <c r="CP496" s="19">
        <f>'[3]DLPNO-CCSD(T1 or T)_TightPNO'!BL496</f>
        <v>-228.83088031328199</v>
      </c>
      <c r="CQ496" s="19">
        <f>'[3]DLPNO-CCSD(T1 or T)_TightPNO'!BM496</f>
        <v>-227.91996608100001</v>
      </c>
      <c r="CR496" s="19">
        <f>'[3]DLPNO-CCSD(T1 or T)_TightPNO'!BN496</f>
        <v>-228.770119645714</v>
      </c>
      <c r="CS496" s="19">
        <f>'[3]DLPNO-CCSD(T1 or T)_TightPNO'!BO496</f>
        <v>-227.90517652899999</v>
      </c>
      <c r="CT496" s="19"/>
      <c r="CU496" s="19"/>
      <c r="CV496" s="19">
        <f>'[3]DLPNO-CCSD(T1 or T)_TightPNO'!BR496</f>
        <v>-228.831157398183</v>
      </c>
      <c r="CW496" s="19">
        <f>'[3]DLPNO-CCSD(T1 or T)_TightPNO'!BS496</f>
        <v>-227.92003045800001</v>
      </c>
      <c r="CX496" s="19">
        <f>'[3]DLPNO-CCSD(T1 or T)_TightPNO'!BT496</f>
        <v>-228.77082021943099</v>
      </c>
      <c r="CY496" s="19">
        <f>'[3]DLPNO-CCSD(T1 or T)_TightPNO'!BU496</f>
        <v>-227.905341322</v>
      </c>
      <c r="CZ496" s="19"/>
      <c r="DA496" s="19"/>
      <c r="DB496" s="19">
        <f>'[3]DLPNO-CCSD(T1 or T)_TightPNO'!BX496</f>
        <v>-197.456746506548</v>
      </c>
      <c r="DC496" s="19">
        <f>'[3]DLPNO-CCSD(T1 or T)_TightPNO'!BY496</f>
        <v>-196.416118031</v>
      </c>
      <c r="DD496" s="19">
        <f>'[3]DLPNO-CCSD(T1 or T)_TightPNO'!BZ496</f>
        <v>-197.404170513688</v>
      </c>
      <c r="DE496" s="19">
        <f>'[3]DLPNO-CCSD(T1 or T)_TightPNO'!CA496</f>
        <v>-196.40411762599999</v>
      </c>
      <c r="DF496" s="19"/>
      <c r="DG496" s="19"/>
      <c r="DH496" s="19"/>
      <c r="DI496" s="40" t="str">
        <f>'[3]DLPNO-CCSD(T1 or T)_TightPNO'!CE496</f>
        <v>61_Pentane-AcOH_0.95.xyz</v>
      </c>
      <c r="DJ496" s="40">
        <f>'[3]DLPNO-CCSD(T1 or T)_TightPNO'!CF496</f>
        <v>-426.177767423337</v>
      </c>
      <c r="DK496" s="40">
        <f>'[3]DLPNO-CCSD(T1 or T)_TightPNO'!CG496</f>
        <v>-424.30559741799999</v>
      </c>
      <c r="DL496" s="40">
        <f>'[3]DLPNO-CCSD(T1 or T)_TightPNO'!CH496</f>
        <v>-197.40363065633801</v>
      </c>
      <c r="DM496" s="40">
        <f>'[3]DLPNO-CCSD(T1 or T)_TightPNO'!CI496</f>
        <v>-196.40407979099999</v>
      </c>
      <c r="DN496" s="40">
        <f>'[3]DLPNO-CCSD(T1 or T)_TightPNO'!CJ496</f>
        <v>-228.76939068581001</v>
      </c>
      <c r="DO496" s="40">
        <f>'[3]DLPNO-CCSD(T1 or T)_TightPNO'!CK496</f>
        <v>-227.90517652899999</v>
      </c>
      <c r="DP496" s="40">
        <f>'[3]DLPNO-CCSD(T1 or T)_TightPNO'!CL496</f>
        <v>-228.770091479359</v>
      </c>
      <c r="DQ496" s="40">
        <f>'[3]DLPNO-CCSD(T1 or T)_TightPNO'!CM496</f>
        <v>-227.905341322</v>
      </c>
      <c r="DR496" s="40">
        <f>'[3]DLPNO-CCSD(T1 or T)_TightPNO'!CN496</f>
        <v>-197.40410449949701</v>
      </c>
      <c r="DS496" s="40">
        <f>'[3]DLPNO-CCSD(T1 or T)_TightPNO'!CO496</f>
        <v>-196.40411762599999</v>
      </c>
      <c r="DT496" s="19"/>
      <c r="DU496" s="10"/>
      <c r="DV496" s="13" t="s">
        <v>1028</v>
      </c>
      <c r="DW496">
        <f>'[3]DLPNO-CCSD(T1 or T)_TightPNO'!CS496</f>
        <v>-426.179399455333</v>
      </c>
      <c r="DX496">
        <f>'[3]DLPNO-CCSD(T1 or T)_TightPNO'!CT496</f>
        <v>-424.30559741799999</v>
      </c>
      <c r="DY496">
        <f>'[3]DLPNO-CCSD(T1 or T)_TightPNO'!CU496</f>
        <v>-197.403884009444</v>
      </c>
      <c r="DZ496">
        <f>'[3]DLPNO-CCSD(T1 or T)_TightPNO'!CV496</f>
        <v>-196.40407979099999</v>
      </c>
      <c r="EA496">
        <f>'[3]DLPNO-CCSD(T1 or T)_TightPNO'!CW496</f>
        <v>-228.77041851760001</v>
      </c>
      <c r="EB496">
        <f>'[3]DLPNO-CCSD(T1 or T)_TightPNO'!CX496</f>
        <v>-227.90517652899999</v>
      </c>
      <c r="EC496">
        <f>'[3]DLPNO-CCSD(T1 or T)_TightPNO'!CY496</f>
        <v>-228.77110864226401</v>
      </c>
      <c r="ED496">
        <f>'[3]DLPNO-CCSD(T1 or T)_TightPNO'!CZ496</f>
        <v>-227.905341322</v>
      </c>
      <c r="EE496">
        <f>'[3]DLPNO-CCSD(T1 or T)_TightPNO'!DA496</f>
        <v>-197.40433643735699</v>
      </c>
      <c r="EF496">
        <f>'[3]DLPNO-CCSD(T1 or T)_TightPNO'!DB496</f>
        <v>-196.40411762599999</v>
      </c>
      <c r="EH496" s="13" t="s">
        <v>1028</v>
      </c>
      <c r="EJ496">
        <f t="shared" si="428"/>
        <v>-426.17943085890295</v>
      </c>
      <c r="EK496" s="36">
        <f t="shared" si="429"/>
        <v>-197.40373359228701</v>
      </c>
      <c r="EL496">
        <f t="shared" si="430"/>
        <v>-228.770484125666</v>
      </c>
      <c r="EM496">
        <f t="shared" si="431"/>
        <v>-228.771184589467</v>
      </c>
      <c r="EN496">
        <f t="shared" si="432"/>
        <v>-197.40420352078348</v>
      </c>
    </row>
    <row r="497" spans="1:144" ht="17" x14ac:dyDescent="0.2">
      <c r="A497" s="4">
        <f>'[1]De Raw'!$A495</f>
        <v>2.8196982699540154</v>
      </c>
      <c r="B497" t="s">
        <v>483</v>
      </c>
      <c r="C497" s="1">
        <f>ABS(AK497-$A497)</f>
        <v>6.5937419372602779E-2</v>
      </c>
      <c r="D497" s="1">
        <f>ABS(AL497-$A497)</f>
        <v>0.16929940121338705</v>
      </c>
      <c r="E497" s="1">
        <f>ABS(AM497-$A497)</f>
        <v>5.1680990920392134E-2</v>
      </c>
      <c r="F497" s="1">
        <f>ABS(AN497-$A497)</f>
        <v>0.16284835317250712</v>
      </c>
      <c r="G497" s="1">
        <f>ABS(AO497-$A497)</f>
        <v>0.48324602354708501</v>
      </c>
      <c r="H497" s="1">
        <f>ABS(AP497-$A497)</f>
        <v>0.16019883518728895</v>
      </c>
      <c r="I497" s="15">
        <f>ABS(AQ497-$A497)</f>
        <v>0.3246025977082958</v>
      </c>
      <c r="J497" s="1">
        <f>ABS(AR497-$A497)</f>
        <v>0.32005423376349507</v>
      </c>
      <c r="K497" s="1">
        <f>ABS(AS497-$A497)</f>
        <v>2.2741819724005907E-3</v>
      </c>
      <c r="L497" s="15">
        <f>ABS(AT497-$A497)</f>
        <v>0.33634329920874029</v>
      </c>
      <c r="M497" s="1">
        <f>ABS(AU497-$A497)</f>
        <v>0.29101711833784405</v>
      </c>
      <c r="N497" s="1">
        <f>ABS(AV497-$A497)</f>
        <v>2.2663090435448119E-2</v>
      </c>
      <c r="O497" s="15">
        <f>ABS(AZ497-$A497)</f>
        <v>0.1036523549747197</v>
      </c>
      <c r="P497" s="1">
        <f>ABS(BA497-$A497)</f>
        <v>7.0459355566573123E-2</v>
      </c>
      <c r="Q497" s="1">
        <f>ABS(BB497-$A497)</f>
        <v>8.7055855270646632E-2</v>
      </c>
      <c r="R497" s="15">
        <f>ABS(BC497-$A497)</f>
        <v>0.40547972001185961</v>
      </c>
      <c r="S497" s="1">
        <f>ABS(BD497-$A497)</f>
        <v>0.23845833888953516</v>
      </c>
      <c r="T497" s="1">
        <f>ABS(BE497-$A497)</f>
        <v>8.3510690561162448E-2</v>
      </c>
      <c r="U497" s="91">
        <f>ABS(BI497-$A497)</f>
        <v>0.15667817394878236</v>
      </c>
      <c r="V497" s="92">
        <f>ABS(BJ497-$A497)</f>
        <v>0.12395642652285055</v>
      </c>
      <c r="W497" s="92">
        <f>ABS(BK497-$A497)</f>
        <v>0.14031730023581668</v>
      </c>
      <c r="X497" s="15">
        <f t="shared" si="393"/>
        <v>0.1130895330814119</v>
      </c>
      <c r="Y497" s="1">
        <f t="shared" si="394"/>
        <v>7.1117186968278734E-2</v>
      </c>
      <c r="Z497" s="1">
        <f t="shared" si="395"/>
        <v>9.1393640914204433E-2</v>
      </c>
      <c r="AA497" s="15">
        <f t="shared" si="396"/>
        <v>0.14843073555363606</v>
      </c>
      <c r="AB497" s="1">
        <f t="shared" si="397"/>
        <v>0.11958343263528448</v>
      </c>
      <c r="AC497" s="1">
        <f t="shared" si="398"/>
        <v>0.1356361903636385</v>
      </c>
      <c r="AD497" s="15">
        <f t="shared" si="399"/>
        <v>9.1620465164167886E-2</v>
      </c>
      <c r="AE497" s="1">
        <f t="shared" si="400"/>
        <v>3.8641603895790411E-2</v>
      </c>
      <c r="AF497" s="1">
        <f t="shared" si="401"/>
        <v>6.4525240591319477E-2</v>
      </c>
      <c r="AG497" s="15">
        <f t="shared" si="402"/>
        <v>0.14138610308108834</v>
      </c>
      <c r="AH497" s="1">
        <f t="shared" si="403"/>
        <v>8.0086405554593121E-2</v>
      </c>
      <c r="AI497" s="1">
        <f t="shared" si="404"/>
        <v>0.11066339999903363</v>
      </c>
      <c r="AJ497" s="1"/>
      <c r="AK497" s="1">
        <f t="shared" si="436"/>
        <v>2.8856356893266182</v>
      </c>
      <c r="AL497" s="1">
        <f t="shared" si="405"/>
        <v>2.6503988687406284</v>
      </c>
      <c r="AM497" s="1">
        <f t="shared" si="409"/>
        <v>2.7680172790336233</v>
      </c>
      <c r="AN497" s="1">
        <f t="shared" si="406"/>
        <v>2.9825466231265225</v>
      </c>
      <c r="AO497" s="1">
        <f t="shared" si="410"/>
        <v>2.3364522464069304</v>
      </c>
      <c r="AP497" s="1">
        <f t="shared" si="411"/>
        <v>2.6594994347667265</v>
      </c>
      <c r="AQ497" s="1">
        <f t="shared" si="437"/>
        <v>3.1443008676623112</v>
      </c>
      <c r="AR497" s="1">
        <f t="shared" si="438"/>
        <v>2.4996440361905203</v>
      </c>
      <c r="AS497" s="1">
        <f t="shared" si="412"/>
        <v>2.821972451926416</v>
      </c>
      <c r="AT497" s="1">
        <f t="shared" si="413"/>
        <v>3.1560415691627557</v>
      </c>
      <c r="AU497" s="1">
        <f t="shared" si="414"/>
        <v>2.5286811516161714</v>
      </c>
      <c r="AV497" s="1">
        <f t="shared" si="415"/>
        <v>2.8423613603894635</v>
      </c>
      <c r="AW497" s="1"/>
      <c r="AX497" s="1"/>
      <c r="AY497" s="1"/>
      <c r="AZ497" s="1">
        <f t="shared" si="433"/>
        <v>2.7160459149792957</v>
      </c>
      <c r="BA497" s="1">
        <f t="shared" si="434"/>
        <v>2.7492389143874423</v>
      </c>
      <c r="BB497" s="1">
        <f t="shared" si="435"/>
        <v>2.7326424146833688</v>
      </c>
      <c r="BC497" s="1">
        <f t="shared" si="416"/>
        <v>3.225177989965875</v>
      </c>
      <c r="BD497" s="1">
        <f t="shared" si="417"/>
        <v>2.5812399310644802</v>
      </c>
      <c r="BE497" s="1">
        <f t="shared" si="418"/>
        <v>2.9032089605151778</v>
      </c>
      <c r="BF497" s="87"/>
      <c r="BG497" s="87"/>
      <c r="BH497" s="87"/>
      <c r="BI497" s="1">
        <f t="shared" si="419"/>
        <v>2.663020096005233</v>
      </c>
      <c r="BJ497" s="1">
        <f t="shared" si="420"/>
        <v>2.6957418434311649</v>
      </c>
      <c r="BK497" s="1">
        <f t="shared" si="421"/>
        <v>2.6793809697181987</v>
      </c>
      <c r="BL497" s="87"/>
      <c r="BM497" s="87"/>
      <c r="BN497" s="87"/>
      <c r="BO497" s="1">
        <f>AZ497+(AQ497-NormalPNO!Y497)*$BO$1</f>
        <v>2.7066087368726035</v>
      </c>
      <c r="BP497" s="1">
        <f>BA497+(AR497-NormalPNO!Z497)*$BP$1</f>
        <v>2.7485810829857367</v>
      </c>
      <c r="BQ497" s="1">
        <f>BB497+(AS497-NormalPNO!AA497)*$BQ$1</f>
        <v>2.728304629039811</v>
      </c>
      <c r="BR497" s="1">
        <f>BI497+(BC497-NormalPNO!Y497)*$BR$1</f>
        <v>2.6712675344003793</v>
      </c>
      <c r="BS497" s="1">
        <f>BJ497+(BD497-NormalPNO!Z497)*$BS$1</f>
        <v>2.7001148373187309</v>
      </c>
      <c r="BT497" s="1">
        <f>BK497+(BE497-NormalPNO!AA497)*$BT$1</f>
        <v>2.6840620795903769</v>
      </c>
      <c r="BU497" s="1">
        <f t="shared" si="422"/>
        <v>2.7280778047898475</v>
      </c>
      <c r="BV497" s="1">
        <f t="shared" si="423"/>
        <v>2.781056666058225</v>
      </c>
      <c r="BW497" s="1">
        <f t="shared" si="424"/>
        <v>2.7551730293626959</v>
      </c>
      <c r="BX497" s="1">
        <f t="shared" si="425"/>
        <v>2.6783121668729271</v>
      </c>
      <c r="BY497" s="1">
        <f t="shared" si="426"/>
        <v>2.7396118643994223</v>
      </c>
      <c r="BZ497" s="1">
        <f t="shared" si="427"/>
        <v>2.7090348699549818</v>
      </c>
      <c r="CA497" s="1"/>
      <c r="CB497" t="s">
        <v>483</v>
      </c>
      <c r="CC497" s="13" t="s">
        <v>1029</v>
      </c>
      <c r="CD497">
        <v>-426.29207055141597</v>
      </c>
      <c r="CE497" s="19">
        <v>-424.33360782800003</v>
      </c>
      <c r="CF497" s="19">
        <v>-426.17882968819401</v>
      </c>
      <c r="CG497" s="19">
        <v>-424.30689507800003</v>
      </c>
      <c r="CH497" s="19"/>
      <c r="CI497" s="19"/>
      <c r="CJ497">
        <v>-197.45659168514101</v>
      </c>
      <c r="CK497" s="19">
        <v>-196.41610220800001</v>
      </c>
      <c r="CL497">
        <v>-197.40369928030401</v>
      </c>
      <c r="CM497" s="19">
        <v>-196.40407979099999</v>
      </c>
      <c r="CN497" s="19"/>
      <c r="CO497" s="19"/>
      <c r="CP497" s="19">
        <f>'[3]DLPNO-CCSD(T1 or T)_TightPNO'!BL497</f>
        <v>-228.83088031328199</v>
      </c>
      <c r="CQ497" s="19">
        <f>'[3]DLPNO-CCSD(T1 or T)_TightPNO'!BM497</f>
        <v>-227.91996608100001</v>
      </c>
      <c r="CR497" s="19">
        <f>'[3]DLPNO-CCSD(T1 or T)_TightPNO'!BN497</f>
        <v>-228.770119645714</v>
      </c>
      <c r="CS497" s="19">
        <f>'[3]DLPNO-CCSD(T1 or T)_TightPNO'!BO497</f>
        <v>-227.90517652899999</v>
      </c>
      <c r="CT497" s="19"/>
      <c r="CU497" s="19"/>
      <c r="CV497" s="19">
        <f>'[3]DLPNO-CCSD(T1 or T)_TightPNO'!BR497</f>
        <v>-228.831124671162</v>
      </c>
      <c r="CW497" s="19">
        <f>'[3]DLPNO-CCSD(T1 or T)_TightPNO'!BS497</f>
        <v>-227.92002584799999</v>
      </c>
      <c r="CX497" s="19">
        <f>'[3]DLPNO-CCSD(T1 or T)_TightPNO'!BT497</f>
        <v>-228.77073546341001</v>
      </c>
      <c r="CY497" s="19">
        <f>'[3]DLPNO-CCSD(T1 or T)_TightPNO'!BU497</f>
        <v>-227.90532358999999</v>
      </c>
      <c r="CZ497" s="19"/>
      <c r="DA497" s="19"/>
      <c r="DB497" s="19">
        <f>'[3]DLPNO-CCSD(T1 or T)_TightPNO'!BX497</f>
        <v>-197.45672220098101</v>
      </c>
      <c r="DC497" s="19">
        <f>'[3]DLPNO-CCSD(T1 or T)_TightPNO'!BY497</f>
        <v>-196.41611659399999</v>
      </c>
      <c r="DD497" s="19">
        <f>'[3]DLPNO-CCSD(T1 or T)_TightPNO'!BZ497</f>
        <v>-197.40411078861899</v>
      </c>
      <c r="DE497" s="19">
        <f>'[3]DLPNO-CCSD(T1 or T)_TightPNO'!CA497</f>
        <v>-196.404112954</v>
      </c>
      <c r="DF497" s="19"/>
      <c r="DG497" s="19"/>
      <c r="DH497" s="19"/>
      <c r="DI497" s="40" t="str">
        <f>'[3]DLPNO-CCSD(T1 or T)_TightPNO'!CE497</f>
        <v>61_Pentane-AcOH_1.00.xyz</v>
      </c>
      <c r="DJ497" s="40">
        <f>'[3]DLPNO-CCSD(T1 or T)_TightPNO'!CF497</f>
        <v>-426.17777433253798</v>
      </c>
      <c r="DK497" s="40">
        <f>'[3]DLPNO-CCSD(T1 or T)_TightPNO'!CG497</f>
        <v>-424.30689507800003</v>
      </c>
      <c r="DL497" s="40">
        <f>'[3]DLPNO-CCSD(T1 or T)_TightPNO'!CH497</f>
        <v>-197.40363065633801</v>
      </c>
      <c r="DM497" s="40">
        <f>'[3]DLPNO-CCSD(T1 or T)_TightPNO'!CI497</f>
        <v>-196.40407979099999</v>
      </c>
      <c r="DN497" s="40">
        <f>'[3]DLPNO-CCSD(T1 or T)_TightPNO'!CJ497</f>
        <v>-228.76939068581001</v>
      </c>
      <c r="DO497" s="40">
        <f>'[3]DLPNO-CCSD(T1 or T)_TightPNO'!CK497</f>
        <v>-227.90517652899999</v>
      </c>
      <c r="DP497" s="40">
        <f>'[3]DLPNO-CCSD(T1 or T)_TightPNO'!CL497</f>
        <v>-228.770006473808</v>
      </c>
      <c r="DQ497" s="40">
        <f>'[3]DLPNO-CCSD(T1 or T)_TightPNO'!CM497</f>
        <v>-227.90532358999999</v>
      </c>
      <c r="DR497" s="40">
        <f>'[3]DLPNO-CCSD(T1 or T)_TightPNO'!CN497</f>
        <v>-197.404044485225</v>
      </c>
      <c r="DS497" s="40">
        <f>'[3]DLPNO-CCSD(T1 or T)_TightPNO'!CO497</f>
        <v>-196.404112954</v>
      </c>
      <c r="DT497" s="19"/>
      <c r="DU497" s="10"/>
      <c r="DV497" s="13" t="s">
        <v>1029</v>
      </c>
      <c r="DW497">
        <f>'[3]DLPNO-CCSD(T1 or T)_TightPNO'!CS497</f>
        <v>-426.17933199921799</v>
      </c>
      <c r="DX497">
        <f>'[3]DLPNO-CCSD(T1 or T)_TightPNO'!CT497</f>
        <v>-424.30689507800003</v>
      </c>
      <c r="DY497">
        <f>'[3]DLPNO-CCSD(T1 or T)_TightPNO'!CU497</f>
        <v>-197.403884009444</v>
      </c>
      <c r="DZ497">
        <f>'[3]DLPNO-CCSD(T1 or T)_TightPNO'!CV497</f>
        <v>-196.40407979099999</v>
      </c>
      <c r="EA497">
        <f>'[3]DLPNO-CCSD(T1 or T)_TightPNO'!CW497</f>
        <v>-228.77041851760001</v>
      </c>
      <c r="EB497">
        <f>'[3]DLPNO-CCSD(T1 or T)_TightPNO'!CX497</f>
        <v>-227.90517652899999</v>
      </c>
      <c r="EC497">
        <f>'[3]DLPNO-CCSD(T1 or T)_TightPNO'!CY497</f>
        <v>-228.77102331894599</v>
      </c>
      <c r="ED497">
        <f>'[3]DLPNO-CCSD(T1 or T)_TightPNO'!CZ497</f>
        <v>-227.90532358999999</v>
      </c>
      <c r="EE497">
        <f>'[3]DLPNO-CCSD(T1 or T)_TightPNO'!DA497</f>
        <v>-197.40427897052001</v>
      </c>
      <c r="EF497">
        <f>'[3]DLPNO-CCSD(T1 or T)_TightPNO'!DB497</f>
        <v>-196.404112954</v>
      </c>
      <c r="EH497" s="13" t="s">
        <v>1029</v>
      </c>
      <c r="EJ497">
        <f t="shared" si="428"/>
        <v>-426.17935736602203</v>
      </c>
      <c r="EK497" s="36">
        <f t="shared" si="429"/>
        <v>-197.40373359228701</v>
      </c>
      <c r="EL497">
        <f t="shared" si="430"/>
        <v>-228.770484125666</v>
      </c>
      <c r="EM497">
        <f t="shared" si="431"/>
        <v>-228.77109995821101</v>
      </c>
      <c r="EN497">
        <f t="shared" si="432"/>
        <v>-197.40414394031598</v>
      </c>
    </row>
    <row r="498" spans="1:144" ht="17" x14ac:dyDescent="0.2">
      <c r="A498" s="4">
        <f>'[1]De Raw'!$A496</f>
        <v>2.6768864316992946</v>
      </c>
      <c r="B498" t="s">
        <v>484</v>
      </c>
      <c r="C498" s="1">
        <f>ABS(AK498-$A498)</f>
        <v>5.5044138964441824E-2</v>
      </c>
      <c r="D498" s="1">
        <f>ABS(AL498-$A498)</f>
        <v>0.15495793235507316</v>
      </c>
      <c r="E498" s="1">
        <f>ABS(AM498-$A498)</f>
        <v>4.9956896695315667E-2</v>
      </c>
      <c r="F498" s="1">
        <f>ABS(AN498-$A498)</f>
        <v>0.18183026727493479</v>
      </c>
      <c r="G498" s="1">
        <f>ABS(AO498-$A498)</f>
        <v>0.38842009340801553</v>
      </c>
      <c r="H498" s="1">
        <f>ABS(AP498-$A498)</f>
        <v>0.10329491306654059</v>
      </c>
      <c r="I498" s="15">
        <f>ABS(AQ498-$A498)</f>
        <v>0.3066820285121632</v>
      </c>
      <c r="J498" s="1">
        <f>ABS(AR498-$A498)</f>
        <v>0.2609982853991033</v>
      </c>
      <c r="K498" s="1">
        <f>ABS(AS498-$A498)</f>
        <v>2.2841871556529725E-2</v>
      </c>
      <c r="L498" s="15">
        <f>ABS(AT498-$A498)</f>
        <v>0.30262449939957703</v>
      </c>
      <c r="M498" s="1">
        <f>ABS(AU498-$A498)</f>
        <v>0.24451516580085331</v>
      </c>
      <c r="N498" s="1">
        <f>ABS(AV498-$A498)</f>
        <v>2.9054666799361861E-2</v>
      </c>
      <c r="O498" s="15">
        <f>ABS(AZ498-$A498)</f>
        <v>0.10993830351280209</v>
      </c>
      <c r="P498" s="1">
        <f>ABS(BA498-$A498)</f>
        <v>8.5434235117755719E-2</v>
      </c>
      <c r="Q498" s="1">
        <f>ABS(BB498-$A498)</f>
        <v>9.7686269315278462E-2</v>
      </c>
      <c r="R498" s="15">
        <f>ABS(BC498-$A498)</f>
        <v>0.36910790918428171</v>
      </c>
      <c r="S498" s="1">
        <f>ABS(BD498-$A498)</f>
        <v>0.19728738134114243</v>
      </c>
      <c r="T498" s="1">
        <f>ABS(BE498-$A498)</f>
        <v>8.5910263921569641E-2</v>
      </c>
      <c r="U498" s="91">
        <f>ABS(BI498-$A498)</f>
        <v>0.15086685479571971</v>
      </c>
      <c r="V498" s="92">
        <f>ABS(BJ498-$A498)</f>
        <v>0.12720529186444773</v>
      </c>
      <c r="W498" s="92">
        <f>ABS(BK498-$A498)</f>
        <v>0.13903607333008372</v>
      </c>
      <c r="X498" s="15">
        <f t="shared" si="393"/>
        <v>0.12020933998656558</v>
      </c>
      <c r="Y498" s="1">
        <f t="shared" si="394"/>
        <v>8.6420711803136818E-2</v>
      </c>
      <c r="Z498" s="1">
        <f t="shared" si="395"/>
        <v>0.10281342227722501</v>
      </c>
      <c r="AA498" s="15">
        <f t="shared" si="396"/>
        <v>0.14314956426762482</v>
      </c>
      <c r="AB498" s="1">
        <f t="shared" si="397"/>
        <v>0.12304037805395396</v>
      </c>
      <c r="AC498" s="1">
        <f t="shared" si="398"/>
        <v>0.13462538882990138</v>
      </c>
      <c r="AD498" s="15">
        <f t="shared" si="399"/>
        <v>0.11409646588358502</v>
      </c>
      <c r="AE498" s="1">
        <f t="shared" si="400"/>
        <v>6.7372668104331179E-2</v>
      </c>
      <c r="AF498" s="1">
        <f t="shared" si="401"/>
        <v>9.0820865218168567E-2</v>
      </c>
      <c r="AG498" s="15">
        <f t="shared" si="402"/>
        <v>0.1561517198214637</v>
      </c>
      <c r="AH498" s="1">
        <f t="shared" si="403"/>
        <v>0.10230217074523607</v>
      </c>
      <c r="AI498" s="1">
        <f t="shared" si="404"/>
        <v>0.13000010111723048</v>
      </c>
      <c r="AJ498" s="1"/>
      <c r="AK498" s="1">
        <f t="shared" si="436"/>
        <v>2.7319305706637365</v>
      </c>
      <c r="AL498" s="1">
        <f t="shared" si="405"/>
        <v>2.5219284993442215</v>
      </c>
      <c r="AM498" s="1">
        <f t="shared" si="409"/>
        <v>2.626929535003979</v>
      </c>
      <c r="AN498" s="1">
        <f t="shared" si="406"/>
        <v>2.8587166989742294</v>
      </c>
      <c r="AO498" s="1">
        <f t="shared" si="410"/>
        <v>2.2884663382912791</v>
      </c>
      <c r="AP498" s="1">
        <f t="shared" si="411"/>
        <v>2.573591518632754</v>
      </c>
      <c r="AQ498" s="1">
        <f t="shared" si="437"/>
        <v>2.9835684602114578</v>
      </c>
      <c r="AR498" s="1">
        <f t="shared" si="438"/>
        <v>2.4158881463001913</v>
      </c>
      <c r="AS498" s="1">
        <f t="shared" si="412"/>
        <v>2.6997283032558244</v>
      </c>
      <c r="AT498" s="1">
        <f t="shared" si="413"/>
        <v>2.9795109310988717</v>
      </c>
      <c r="AU498" s="1">
        <f t="shared" si="414"/>
        <v>2.4323712658984413</v>
      </c>
      <c r="AV498" s="1">
        <f t="shared" si="415"/>
        <v>2.7059410984986565</v>
      </c>
      <c r="AW498" s="1"/>
      <c r="AX498" s="1"/>
      <c r="AY498" s="1"/>
      <c r="AZ498" s="1">
        <f t="shared" si="433"/>
        <v>2.5669481281864925</v>
      </c>
      <c r="BA498" s="1">
        <f t="shared" si="434"/>
        <v>2.5914521965815389</v>
      </c>
      <c r="BB498" s="1">
        <f t="shared" si="435"/>
        <v>2.5792001623840162</v>
      </c>
      <c r="BC498" s="1">
        <f t="shared" si="416"/>
        <v>3.0459943408835763</v>
      </c>
      <c r="BD498" s="1">
        <f t="shared" si="417"/>
        <v>2.4795990503581522</v>
      </c>
      <c r="BE498" s="1">
        <f t="shared" si="418"/>
        <v>2.7627966956208643</v>
      </c>
      <c r="BF498" s="87"/>
      <c r="BG498" s="87"/>
      <c r="BH498" s="87"/>
      <c r="BI498" s="1">
        <f t="shared" si="419"/>
        <v>2.5260195769035749</v>
      </c>
      <c r="BJ498" s="1">
        <f t="shared" si="420"/>
        <v>2.5496811398348469</v>
      </c>
      <c r="BK498" s="1">
        <f t="shared" si="421"/>
        <v>2.5378503583692109</v>
      </c>
      <c r="BL498" s="87"/>
      <c r="BM498" s="87"/>
      <c r="BN498" s="87"/>
      <c r="BO498" s="1">
        <f>AZ498+(AQ498-NormalPNO!Y498)*$BO$1</f>
        <v>2.5566770917127291</v>
      </c>
      <c r="BP498" s="1">
        <f>BA498+(AR498-NormalPNO!Z498)*$BP$1</f>
        <v>2.5904657198961578</v>
      </c>
      <c r="BQ498" s="1">
        <f>BB498+(AS498-NormalPNO!AA498)*$BQ$1</f>
        <v>2.5740730094220696</v>
      </c>
      <c r="BR498" s="1">
        <f>BI498+(BC498-NormalPNO!Y498)*$BR$1</f>
        <v>2.5337368674316698</v>
      </c>
      <c r="BS498" s="1">
        <f>BJ498+(BD498-NormalPNO!Z498)*$BS$1</f>
        <v>2.5538460536453407</v>
      </c>
      <c r="BT498" s="1">
        <f>BK498+(BE498-NormalPNO!AA498)*$BT$1</f>
        <v>2.5422610428693933</v>
      </c>
      <c r="BU498" s="1">
        <f t="shared" si="422"/>
        <v>2.5627899658157096</v>
      </c>
      <c r="BV498" s="1">
        <f t="shared" si="423"/>
        <v>2.6095137635949635</v>
      </c>
      <c r="BW498" s="1">
        <f t="shared" si="424"/>
        <v>2.5860655664811261</v>
      </c>
      <c r="BX498" s="1">
        <f t="shared" si="425"/>
        <v>2.5207347118778309</v>
      </c>
      <c r="BY498" s="1">
        <f t="shared" si="426"/>
        <v>2.5745842609540586</v>
      </c>
      <c r="BZ498" s="1">
        <f t="shared" si="427"/>
        <v>2.5468863305820642</v>
      </c>
      <c r="CA498" s="1"/>
      <c r="CB498" t="s">
        <v>484</v>
      </c>
      <c r="CC498" s="13" t="s">
        <v>1030</v>
      </c>
      <c r="CD498">
        <v>-426.29182560672803</v>
      </c>
      <c r="CE498" s="19">
        <v>-424.33449424499997</v>
      </c>
      <c r="CF498" s="19">
        <v>-426.17857354480901</v>
      </c>
      <c r="CG498" s="19">
        <v>-424.30776630600002</v>
      </c>
      <c r="CH498" s="19"/>
      <c r="CI498" s="19"/>
      <c r="CJ498">
        <v>-197.45659168514101</v>
      </c>
      <c r="CK498" s="19">
        <v>-196.41610220800001</v>
      </c>
      <c r="CL498">
        <v>-197.40369928030401</v>
      </c>
      <c r="CM498" s="19">
        <v>-196.40407979099999</v>
      </c>
      <c r="CN498" s="19"/>
      <c r="CO498" s="19"/>
      <c r="CP498" s="19">
        <f>'[3]DLPNO-CCSD(T1 or T)_TightPNO'!BL498</f>
        <v>-228.83088031328199</v>
      </c>
      <c r="CQ498" s="19">
        <f>'[3]DLPNO-CCSD(T1 or T)_TightPNO'!BM498</f>
        <v>-227.91996608100001</v>
      </c>
      <c r="CR498" s="19">
        <f>'[3]DLPNO-CCSD(T1 or T)_TightPNO'!BN498</f>
        <v>-228.770119645714</v>
      </c>
      <c r="CS498" s="19">
        <f>'[3]DLPNO-CCSD(T1 or T)_TightPNO'!BO498</f>
        <v>-227.90517652899999</v>
      </c>
      <c r="CT498" s="19"/>
      <c r="CU498" s="19"/>
      <c r="CV498" s="19">
        <f>'[3]DLPNO-CCSD(T1 or T)_TightPNO'!BR498</f>
        <v>-228.83109806561299</v>
      </c>
      <c r="CW498" s="19">
        <f>'[3]DLPNO-CCSD(T1 or T)_TightPNO'!BS498</f>
        <v>-227.92002164100001</v>
      </c>
      <c r="CX498" s="19">
        <f>'[3]DLPNO-CCSD(T1 or T)_TightPNO'!BT498</f>
        <v>-228.77066568918301</v>
      </c>
      <c r="CY498" s="19">
        <f>'[3]DLPNO-CCSD(T1 or T)_TightPNO'!BU498</f>
        <v>-227.905307206</v>
      </c>
      <c r="CZ498" s="19"/>
      <c r="DA498" s="19"/>
      <c r="DB498" s="19">
        <f>'[3]DLPNO-CCSD(T1 or T)_TightPNO'!BX498</f>
        <v>-197.456708592399</v>
      </c>
      <c r="DC498" s="19">
        <f>'[3]DLPNO-CCSD(T1 or T)_TightPNO'!BY498</f>
        <v>-196.41611574199999</v>
      </c>
      <c r="DD498" s="19">
        <f>'[3]DLPNO-CCSD(T1 or T)_TightPNO'!BZ498</f>
        <v>-197.40405789296199</v>
      </c>
      <c r="DE498" s="19">
        <f>'[3]DLPNO-CCSD(T1 or T)_TightPNO'!CA498</f>
        <v>-196.404107896</v>
      </c>
      <c r="DF498" s="19"/>
      <c r="DG498" s="19"/>
      <c r="DH498" s="19"/>
      <c r="DI498" s="40" t="str">
        <f>'[3]DLPNO-CCSD(T1 or T)_TightPNO'!CE498</f>
        <v>61_Pentane-AcOH_1.05.xyz</v>
      </c>
      <c r="DJ498" s="40">
        <f>'[3]DLPNO-CCSD(T1 or T)_TightPNO'!CF498</f>
        <v>-426.17757699700098</v>
      </c>
      <c r="DK498" s="40">
        <f>'[3]DLPNO-CCSD(T1 or T)_TightPNO'!CG498</f>
        <v>-424.30776630600002</v>
      </c>
      <c r="DL498" s="40">
        <f>'[3]DLPNO-CCSD(T1 or T)_TightPNO'!CH498</f>
        <v>-197.40363065633801</v>
      </c>
      <c r="DM498" s="40">
        <f>'[3]DLPNO-CCSD(T1 or T)_TightPNO'!CI498</f>
        <v>-196.40407979099999</v>
      </c>
      <c r="DN498" s="40">
        <f>'[3]DLPNO-CCSD(T1 or T)_TightPNO'!CJ498</f>
        <v>-228.76939068581001</v>
      </c>
      <c r="DO498" s="40">
        <f>'[3]DLPNO-CCSD(T1 or T)_TightPNO'!CK498</f>
        <v>-227.90517652899999</v>
      </c>
      <c r="DP498" s="40">
        <f>'[3]DLPNO-CCSD(T1 or T)_TightPNO'!CL498</f>
        <v>-228.76993650524199</v>
      </c>
      <c r="DQ498" s="40">
        <f>'[3]DLPNO-CCSD(T1 or T)_TightPNO'!CM498</f>
        <v>-227.905307206</v>
      </c>
      <c r="DR498" s="40">
        <f>'[3]DLPNO-CCSD(T1 or T)_TightPNO'!CN498</f>
        <v>-197.40399358866301</v>
      </c>
      <c r="DS498" s="40">
        <f>'[3]DLPNO-CCSD(T1 or T)_TightPNO'!CO498</f>
        <v>-196.404107896</v>
      </c>
      <c r="DT498" s="19"/>
      <c r="DU498" s="10"/>
      <c r="DV498" s="13" t="s">
        <v>1030</v>
      </c>
      <c r="DW498">
        <f>'[3]DLPNO-CCSD(T1 or T)_TightPNO'!CS498</f>
        <v>-426.17905067975101</v>
      </c>
      <c r="DX498">
        <f>'[3]DLPNO-CCSD(T1 or T)_TightPNO'!CT498</f>
        <v>-424.30776630600002</v>
      </c>
      <c r="DY498">
        <f>'[3]DLPNO-CCSD(T1 or T)_TightPNO'!CU498</f>
        <v>-197.403884009444</v>
      </c>
      <c r="DZ498">
        <f>'[3]DLPNO-CCSD(T1 or T)_TightPNO'!CV498</f>
        <v>-196.40407979099999</v>
      </c>
      <c r="EA498">
        <f>'[3]DLPNO-CCSD(T1 or T)_TightPNO'!CW498</f>
        <v>-228.77041851760001</v>
      </c>
      <c r="EB498">
        <f>'[3]DLPNO-CCSD(T1 or T)_TightPNO'!CX498</f>
        <v>-227.90517652899999</v>
      </c>
      <c r="EC498">
        <f>'[3]DLPNO-CCSD(T1 or T)_TightPNO'!CY498</f>
        <v>-228.77095104212799</v>
      </c>
      <c r="ED498">
        <f>'[3]DLPNO-CCSD(T1 or T)_TightPNO'!CZ498</f>
        <v>-227.905307206</v>
      </c>
      <c r="EE498">
        <f>'[3]DLPNO-CCSD(T1 or T)_TightPNO'!DA498</f>
        <v>-197.404223407437</v>
      </c>
      <c r="EF498">
        <f>'[3]DLPNO-CCSD(T1 or T)_TightPNO'!DB498</f>
        <v>-196.404107896</v>
      </c>
      <c r="EH498" s="13" t="s">
        <v>1030</v>
      </c>
      <c r="EJ498">
        <f t="shared" si="428"/>
        <v>-426.17907181871306</v>
      </c>
      <c r="EK498" s="36">
        <f t="shared" si="429"/>
        <v>-197.40373359228701</v>
      </c>
      <c r="EL498">
        <f t="shared" si="430"/>
        <v>-228.770484125666</v>
      </c>
      <c r="EM498">
        <f t="shared" si="431"/>
        <v>-228.77103028115351</v>
      </c>
      <c r="EN498">
        <f t="shared" si="432"/>
        <v>-197.40409004511147</v>
      </c>
    </row>
    <row r="499" spans="1:144" ht="17" x14ac:dyDescent="0.2">
      <c r="A499" s="4">
        <f>'[1]De Raw'!$A497</f>
        <v>2.4674228887083487</v>
      </c>
      <c r="B499" t="s">
        <v>485</v>
      </c>
      <c r="C499" s="1">
        <f>ABS(AK499-$A499)</f>
        <v>7.2705510832031806E-2</v>
      </c>
      <c r="D499" s="1">
        <f>ABS(AL499-$A499)</f>
        <v>0.10938923703748005</v>
      </c>
      <c r="E499" s="1">
        <f>ABS(AM499-$A499)</f>
        <v>1.8341863102723899E-2</v>
      </c>
      <c r="F499" s="1">
        <f>ABS(AN499-$A499)</f>
        <v>0.18482647481308812</v>
      </c>
      <c r="G499" s="1">
        <f>ABS(AO499-$A499)</f>
        <v>0.3124218666153733</v>
      </c>
      <c r="H499" s="1">
        <f>ABS(AP499-$A499)</f>
        <v>6.3797695901142593E-2</v>
      </c>
      <c r="I499" s="15">
        <f>ABS(AQ499-$A499)</f>
        <v>0.29215108937201562</v>
      </c>
      <c r="J499" s="1">
        <f>ABS(AR499-$A499)</f>
        <v>0.2021831380666077</v>
      </c>
      <c r="K499" s="1">
        <f>ABS(AS499-$A499)</f>
        <v>4.4983975652703734E-2</v>
      </c>
      <c r="L499" s="15">
        <f>ABS(AT499-$A499)</f>
        <v>0.26999301985549673</v>
      </c>
      <c r="M499" s="1">
        <f>ABS(AU499-$A499)</f>
        <v>0.20581609553837543</v>
      </c>
      <c r="N499" s="1">
        <f>ABS(AV499-$A499)</f>
        <v>3.2088462158560649E-2</v>
      </c>
      <c r="O499" s="15">
        <f>ABS(AZ499-$A499)</f>
        <v>7.1170546956524916E-2</v>
      </c>
      <c r="P499" s="1">
        <f>ABS(BA499-$A499)</f>
        <v>4.8550368668756949E-2</v>
      </c>
      <c r="Q499" s="1">
        <f>ABS(BB499-$A499)</f>
        <v>5.9860457812640266E-2</v>
      </c>
      <c r="R499" s="15">
        <f>ABS(BC499-$A499)</f>
        <v>0.34581339670498368</v>
      </c>
      <c r="S499" s="1">
        <f>ABS(BD499-$A499)</f>
        <v>0.14706377375655499</v>
      </c>
      <c r="T499" s="1">
        <f>ABS(BE499-$A499)</f>
        <v>9.937481147421412E-2</v>
      </c>
      <c r="U499" s="91">
        <f>ABS(BI499-$A499)</f>
        <v>0.1063533985877716</v>
      </c>
      <c r="V499" s="92">
        <f>ABS(BJ499-$A499)</f>
        <v>8.4688516894407595E-2</v>
      </c>
      <c r="W499" s="92">
        <f>ABS(BK499-$A499)</f>
        <v>9.5520957741089152E-2</v>
      </c>
      <c r="X499" s="15">
        <f t="shared" si="393"/>
        <v>8.3723015842000592E-2</v>
      </c>
      <c r="Y499" s="1">
        <f t="shared" si="394"/>
        <v>5.0241529501768856E-2</v>
      </c>
      <c r="Z499" s="1">
        <f t="shared" si="395"/>
        <v>6.6855364703271469E-2</v>
      </c>
      <c r="AA499" s="15">
        <f t="shared" si="396"/>
        <v>9.8034853753425022E-2</v>
      </c>
      <c r="AB499" s="1">
        <f t="shared" si="397"/>
        <v>7.9755718307687129E-2</v>
      </c>
      <c r="AC499" s="1">
        <f t="shared" si="398"/>
        <v>9.0581560803124628E-2</v>
      </c>
      <c r="AD499" s="15">
        <f t="shared" si="399"/>
        <v>9.387817229111084E-2</v>
      </c>
      <c r="AE499" s="1">
        <f t="shared" si="400"/>
        <v>5.2531223411825145E-2</v>
      </c>
      <c r="AF499" s="1">
        <f t="shared" si="401"/>
        <v>7.4110551002041891E-2</v>
      </c>
      <c r="AG499" s="15">
        <f t="shared" si="402"/>
        <v>0.13521392019502532</v>
      </c>
      <c r="AH499" s="1">
        <f t="shared" si="403"/>
        <v>9.0177282501009426E-2</v>
      </c>
      <c r="AI499" s="1">
        <f t="shared" si="404"/>
        <v>0.11427636445403166</v>
      </c>
      <c r="AJ499" s="1"/>
      <c r="AK499" s="1">
        <f t="shared" si="436"/>
        <v>2.5401283995403805</v>
      </c>
      <c r="AL499" s="1">
        <f t="shared" si="405"/>
        <v>2.3580336516708686</v>
      </c>
      <c r="AM499" s="1">
        <f t="shared" si="409"/>
        <v>2.4490810256056248</v>
      </c>
      <c r="AN499" s="1">
        <f t="shared" si="406"/>
        <v>2.6522493635214368</v>
      </c>
      <c r="AO499" s="1">
        <f t="shared" si="410"/>
        <v>2.1550010220929754</v>
      </c>
      <c r="AP499" s="1">
        <f t="shared" si="411"/>
        <v>2.4036251928072061</v>
      </c>
      <c r="AQ499" s="1">
        <f t="shared" si="437"/>
        <v>2.7595739780803643</v>
      </c>
      <c r="AR499" s="1">
        <f t="shared" si="438"/>
        <v>2.265239750641741</v>
      </c>
      <c r="AS499" s="1">
        <f t="shared" si="412"/>
        <v>2.5124068643610524</v>
      </c>
      <c r="AT499" s="1">
        <f t="shared" si="413"/>
        <v>2.7374159085638454</v>
      </c>
      <c r="AU499" s="1">
        <f t="shared" si="414"/>
        <v>2.2616067931699733</v>
      </c>
      <c r="AV499" s="1">
        <f t="shared" si="415"/>
        <v>2.4995113508669093</v>
      </c>
      <c r="AW499" s="1"/>
      <c r="AX499" s="1"/>
      <c r="AY499" s="1"/>
      <c r="AZ499" s="1">
        <f t="shared" si="433"/>
        <v>2.3962523417518238</v>
      </c>
      <c r="BA499" s="1">
        <f t="shared" si="434"/>
        <v>2.4188725200395917</v>
      </c>
      <c r="BB499" s="1">
        <f t="shared" si="435"/>
        <v>2.4075624308957084</v>
      </c>
      <c r="BC499" s="1">
        <f t="shared" si="416"/>
        <v>2.8132362854133324</v>
      </c>
      <c r="BD499" s="1">
        <f t="shared" si="417"/>
        <v>2.3203591149517937</v>
      </c>
      <c r="BE499" s="1">
        <f t="shared" si="418"/>
        <v>2.5667977001825628</v>
      </c>
      <c r="BF499" s="87"/>
      <c r="BG499" s="87"/>
      <c r="BH499" s="87"/>
      <c r="BI499" s="1">
        <f t="shared" si="419"/>
        <v>2.3610694901205771</v>
      </c>
      <c r="BJ499" s="1">
        <f t="shared" si="420"/>
        <v>2.3827343718139411</v>
      </c>
      <c r="BK499" s="1">
        <f t="shared" si="421"/>
        <v>2.3719019309672595</v>
      </c>
      <c r="BL499" s="87"/>
      <c r="BM499" s="87"/>
      <c r="BN499" s="87"/>
      <c r="BO499" s="1">
        <f>AZ499+(AQ499-NormalPNO!Y499)*$BO$1</f>
        <v>2.3836998728663481</v>
      </c>
      <c r="BP499" s="1">
        <f>BA499+(AR499-NormalPNO!Z499)*$BP$1</f>
        <v>2.4171813592065798</v>
      </c>
      <c r="BQ499" s="1">
        <f>BB499+(AS499-NormalPNO!AA499)*$BQ$1</f>
        <v>2.4005675240050772</v>
      </c>
      <c r="BR499" s="1">
        <f>BI499+(BC499-NormalPNO!Y499)*$BR$1</f>
        <v>2.3693880349549237</v>
      </c>
      <c r="BS499" s="1">
        <f>BJ499+(BD499-NormalPNO!Z499)*$BS$1</f>
        <v>2.3876671704006616</v>
      </c>
      <c r="BT499" s="1">
        <f>BK499+(BE499-NormalPNO!AA499)*$BT$1</f>
        <v>2.3768413279052241</v>
      </c>
      <c r="BU499" s="1">
        <f t="shared" si="422"/>
        <v>2.3735447164172379</v>
      </c>
      <c r="BV499" s="1">
        <f t="shared" si="423"/>
        <v>2.4148916652965235</v>
      </c>
      <c r="BW499" s="1">
        <f t="shared" si="424"/>
        <v>2.3933123377063068</v>
      </c>
      <c r="BX499" s="1">
        <f t="shared" si="425"/>
        <v>2.3322089685133234</v>
      </c>
      <c r="BY499" s="1">
        <f t="shared" si="426"/>
        <v>2.3772456062073393</v>
      </c>
      <c r="BZ499" s="1">
        <f t="shared" si="427"/>
        <v>2.353146524254317</v>
      </c>
      <c r="CA499" s="1"/>
      <c r="CB499" t="s">
        <v>485</v>
      </c>
      <c r="CC499" s="13" t="s">
        <v>1031</v>
      </c>
      <c r="CD499">
        <v>-426.29151995052501</v>
      </c>
      <c r="CE499" s="19">
        <v>-424.335086074</v>
      </c>
      <c r="CF499" s="19">
        <v>-426.17821658689502</v>
      </c>
      <c r="CG499" s="19">
        <v>-424.30834561799998</v>
      </c>
      <c r="CH499" s="19"/>
      <c r="CI499" s="19"/>
      <c r="CJ499">
        <v>-197.45659168514101</v>
      </c>
      <c r="CK499" s="19">
        <v>-196.41610220800001</v>
      </c>
      <c r="CL499">
        <v>-197.40369928030401</v>
      </c>
      <c r="CM499" s="19">
        <v>-196.40407979099999</v>
      </c>
      <c r="CN499" s="19"/>
      <c r="CO499" s="19"/>
      <c r="CP499" s="19">
        <f>'[3]DLPNO-CCSD(T1 or T)_TightPNO'!BL499</f>
        <v>-228.83088031328199</v>
      </c>
      <c r="CQ499" s="19">
        <f>'[3]DLPNO-CCSD(T1 or T)_TightPNO'!BM499</f>
        <v>-227.91996608100001</v>
      </c>
      <c r="CR499" s="19">
        <f>'[3]DLPNO-CCSD(T1 or T)_TightPNO'!BN499</f>
        <v>-228.770119645714</v>
      </c>
      <c r="CS499" s="19">
        <f>'[3]DLPNO-CCSD(T1 or T)_TightPNO'!BO499</f>
        <v>-227.90517652899999</v>
      </c>
      <c r="CT499" s="19"/>
      <c r="CU499" s="19"/>
      <c r="CV499" s="19">
        <f>'[3]DLPNO-CCSD(T1 or T)_TightPNO'!BR499</f>
        <v>-228.831072372558</v>
      </c>
      <c r="CW499" s="19">
        <f>'[3]DLPNO-CCSD(T1 or T)_TightPNO'!BS499</f>
        <v>-227.92001699900001</v>
      </c>
      <c r="CX499" s="19">
        <f>'[3]DLPNO-CCSD(T1 or T)_TightPNO'!BT499</f>
        <v>-228.77060447962401</v>
      </c>
      <c r="CY499" s="19">
        <f>'[3]DLPNO-CCSD(T1 or T)_TightPNO'!BU499</f>
        <v>-227.905292643</v>
      </c>
      <c r="CZ499" s="19"/>
      <c r="DA499" s="19"/>
      <c r="DB499" s="19">
        <f>'[3]DLPNO-CCSD(T1 or T)_TightPNO'!BX499</f>
        <v>-197.456689812305</v>
      </c>
      <c r="DC499" s="19">
        <f>'[3]DLPNO-CCSD(T1 or T)_TightPNO'!BY499</f>
        <v>-196.41611479599999</v>
      </c>
      <c r="DD499" s="19">
        <f>'[3]DLPNO-CCSD(T1 or T)_TightPNO'!BZ499</f>
        <v>-197.40400221809699</v>
      </c>
      <c r="DE499" s="19">
        <f>'[3]DLPNO-CCSD(T1 or T)_TightPNO'!CA499</f>
        <v>-196.40410367699999</v>
      </c>
      <c r="DF499" s="19"/>
      <c r="DG499" s="19"/>
      <c r="DH499" s="19"/>
      <c r="DI499" s="40" t="str">
        <f>'[3]DLPNO-CCSD(T1 or T)_TightPNO'!CE499</f>
        <v>61_Pentane-AcOH_1.10.xyz</v>
      </c>
      <c r="DJ499" s="40">
        <f>'[3]DLPNO-CCSD(T1 or T)_TightPNO'!CF499</f>
        <v>-426.17724797037198</v>
      </c>
      <c r="DK499" s="40">
        <f>'[3]DLPNO-CCSD(T1 or T)_TightPNO'!CG499</f>
        <v>-424.30834561799998</v>
      </c>
      <c r="DL499" s="40">
        <f>'[3]DLPNO-CCSD(T1 or T)_TightPNO'!CH499</f>
        <v>-197.40363065633801</v>
      </c>
      <c r="DM499" s="40">
        <f>'[3]DLPNO-CCSD(T1 or T)_TightPNO'!CI499</f>
        <v>-196.40407979099999</v>
      </c>
      <c r="DN499" s="40">
        <f>'[3]DLPNO-CCSD(T1 or T)_TightPNO'!CJ499</f>
        <v>-228.76939068581001</v>
      </c>
      <c r="DO499" s="40">
        <f>'[3]DLPNO-CCSD(T1 or T)_TightPNO'!CK499</f>
        <v>-227.90517652899999</v>
      </c>
      <c r="DP499" s="40">
        <f>'[3]DLPNO-CCSD(T1 or T)_TightPNO'!CL499</f>
        <v>-228.76987218521501</v>
      </c>
      <c r="DQ499" s="40">
        <f>'[3]DLPNO-CCSD(T1 or T)_TightPNO'!CM499</f>
        <v>-227.905292643</v>
      </c>
      <c r="DR499" s="40">
        <f>'[3]DLPNO-CCSD(T1 or T)_TightPNO'!CN499</f>
        <v>-197.40394157257199</v>
      </c>
      <c r="DS499" s="40">
        <f>'[3]DLPNO-CCSD(T1 or T)_TightPNO'!CO499</f>
        <v>-196.40410367699999</v>
      </c>
      <c r="DT499" s="19"/>
      <c r="DU499" s="10"/>
      <c r="DV499" s="13" t="s">
        <v>1031</v>
      </c>
      <c r="DW499">
        <f>'[3]DLPNO-CCSD(T1 or T)_TightPNO'!CS499</f>
        <v>-426.178664876791</v>
      </c>
      <c r="DX499">
        <f>'[3]DLPNO-CCSD(T1 or T)_TightPNO'!CT499</f>
        <v>-424.30834561799998</v>
      </c>
      <c r="DY499">
        <f>'[3]DLPNO-CCSD(T1 or T)_TightPNO'!CU499</f>
        <v>-197.403884009444</v>
      </c>
      <c r="DZ499">
        <f>'[3]DLPNO-CCSD(T1 or T)_TightPNO'!CV499</f>
        <v>-196.40407979099999</v>
      </c>
      <c r="EA499">
        <f>'[3]DLPNO-CCSD(T1 or T)_TightPNO'!CW499</f>
        <v>-228.77041851760001</v>
      </c>
      <c r="EB499">
        <f>'[3]DLPNO-CCSD(T1 or T)_TightPNO'!CX499</f>
        <v>-227.90517652899999</v>
      </c>
      <c r="EC499">
        <f>'[3]DLPNO-CCSD(T1 or T)_TightPNO'!CY499</f>
        <v>-228.770886782796</v>
      </c>
      <c r="ED499">
        <f>'[3]DLPNO-CCSD(T1 or T)_TightPNO'!CZ499</f>
        <v>-227.905292643</v>
      </c>
      <c r="EE499">
        <f>'[3]DLPNO-CCSD(T1 or T)_TightPNO'!DA499</f>
        <v>-197.404173994307</v>
      </c>
      <c r="EF499">
        <f>'[3]DLPNO-CCSD(T1 or T)_TightPNO'!DB499</f>
        <v>-196.40410367699999</v>
      </c>
      <c r="EH499" s="13" t="s">
        <v>1031</v>
      </c>
      <c r="EJ499">
        <f t="shared" si="428"/>
        <v>-426.17870089515657</v>
      </c>
      <c r="EK499" s="36">
        <f t="shared" si="429"/>
        <v>-197.40373359228701</v>
      </c>
      <c r="EL499">
        <f t="shared" si="430"/>
        <v>-228.770484125666</v>
      </c>
      <c r="EM499">
        <f t="shared" si="431"/>
        <v>-228.7709706268285</v>
      </c>
      <c r="EN499">
        <f t="shared" si="432"/>
        <v>-197.40403254085948</v>
      </c>
    </row>
    <row r="500" spans="1:144" ht="17" x14ac:dyDescent="0.2">
      <c r="A500" s="4">
        <f>'[1]De Raw'!$A498</f>
        <v>1.7574881468922352</v>
      </c>
      <c r="B500" t="s">
        <v>486</v>
      </c>
      <c r="C500" s="1">
        <f>ABS(AK500-$A500)</f>
        <v>9.3006848398602404E-2</v>
      </c>
      <c r="D500" s="1">
        <f>ABS(AL500-$A500)</f>
        <v>2.5451335882685555E-2</v>
      </c>
      <c r="E500" s="1">
        <f>ABS(AM500-$A500)</f>
        <v>3.3777756257958425E-2</v>
      </c>
      <c r="F500" s="1">
        <f>ABS(AN500-$A500)</f>
        <v>0.19097495437919365</v>
      </c>
      <c r="G500" s="1">
        <f>ABS(AO500-$A500)</f>
        <v>0.1391151279429661</v>
      </c>
      <c r="H500" s="1">
        <f>ABS(AP500-$A500)</f>
        <v>2.5929913218113665E-2</v>
      </c>
      <c r="I500" s="15">
        <f>ABS(AQ500-$A500)</f>
        <v>0.25785631305403545</v>
      </c>
      <c r="J500" s="1">
        <f>ABS(AR500-$A500)</f>
        <v>7.5364857782481254E-2</v>
      </c>
      <c r="K500" s="1">
        <f>ABS(AS500-$A500)</f>
        <v>9.1245727635777207E-2</v>
      </c>
      <c r="L500" s="15">
        <f>ABS(AT500-$A500)</f>
        <v>0.19433947517167005</v>
      </c>
      <c r="M500" s="1">
        <f>ABS(AU500-$A500)</f>
        <v>0.12966091550651893</v>
      </c>
      <c r="N500" s="1">
        <f>ABS(AV500-$A500)</f>
        <v>3.2339279832575674E-2</v>
      </c>
      <c r="O500" s="15">
        <f>ABS(AZ500-$A500)</f>
        <v>1.5074122113438282E-2</v>
      </c>
      <c r="P500" s="1">
        <f>ABS(BA500-$A500)</f>
        <v>7.2736832726989498E-3</v>
      </c>
      <c r="Q500" s="1">
        <f>ABS(BB500-$A500)</f>
        <v>3.9002194203696661E-3</v>
      </c>
      <c r="R500" s="15">
        <f>ABS(BC500-$A500)</f>
        <v>0.29129699242712626</v>
      </c>
      <c r="S500" s="1">
        <f>ABS(BD500-$A500)</f>
        <v>4.3489722720073676E-2</v>
      </c>
      <c r="T500" s="1">
        <f>ABS(BE500-$A500)</f>
        <v>0.12390363485352629</v>
      </c>
      <c r="U500" s="91">
        <f>ABS(BI500-$A500)</f>
        <v>3.6998979975610968E-2</v>
      </c>
      <c r="V500" s="92">
        <f>ABS(BJ500-$A500)</f>
        <v>1.3624749973343508E-2</v>
      </c>
      <c r="W500" s="92">
        <f>ABS(BK500-$A500)</f>
        <v>2.5311864974477238E-2</v>
      </c>
      <c r="X500" s="15">
        <f t="shared" si="393"/>
        <v>3.4474547103479525E-2</v>
      </c>
      <c r="Y500" s="1">
        <f t="shared" si="394"/>
        <v>3.67549726935823E-3</v>
      </c>
      <c r="Z500" s="1">
        <f t="shared" si="395"/>
        <v>1.6188912386074117E-2</v>
      </c>
      <c r="AA500" s="15">
        <f t="shared" si="396"/>
        <v>2.657653892633971E-2</v>
      </c>
      <c r="AB500" s="1">
        <f t="shared" si="397"/>
        <v>6.6136346634306786E-3</v>
      </c>
      <c r="AC500" s="1">
        <f t="shared" si="398"/>
        <v>1.8776462147529704E-2</v>
      </c>
      <c r="AD500" s="15">
        <f t="shared" si="399"/>
        <v>8.0166279893480796E-2</v>
      </c>
      <c r="AE500" s="1">
        <f t="shared" si="400"/>
        <v>5.222184360872828E-2</v>
      </c>
      <c r="AF500" s="1">
        <f t="shared" si="401"/>
        <v>6.8994360187504267E-2</v>
      </c>
      <c r="AG500" s="15">
        <f t="shared" si="402"/>
        <v>0.11972861807706314</v>
      </c>
      <c r="AH500" s="1">
        <f t="shared" si="403"/>
        <v>9.5656630755242444E-2</v>
      </c>
      <c r="AI500" s="1">
        <f t="shared" si="404"/>
        <v>0.11098618783611025</v>
      </c>
      <c r="AJ500" s="1"/>
      <c r="AK500" s="1">
        <f t="shared" si="436"/>
        <v>1.8504949952908376</v>
      </c>
      <c r="AL500" s="1">
        <f t="shared" si="405"/>
        <v>1.7320368110095496</v>
      </c>
      <c r="AM500" s="1">
        <f t="shared" si="409"/>
        <v>1.7912659031501936</v>
      </c>
      <c r="AN500" s="1">
        <f t="shared" si="406"/>
        <v>1.9484631012714289</v>
      </c>
      <c r="AO500" s="1">
        <f t="shared" si="410"/>
        <v>1.6183730189492691</v>
      </c>
      <c r="AP500" s="1">
        <f t="shared" si="411"/>
        <v>1.7834180601103489</v>
      </c>
      <c r="AQ500" s="1">
        <f t="shared" si="437"/>
        <v>2.0153444599462706</v>
      </c>
      <c r="AR500" s="1">
        <f t="shared" si="438"/>
        <v>1.6821232891097539</v>
      </c>
      <c r="AS500" s="1">
        <f t="shared" si="412"/>
        <v>1.8487338745280124</v>
      </c>
      <c r="AT500" s="1">
        <f t="shared" si="413"/>
        <v>1.9518276220639053</v>
      </c>
      <c r="AU500" s="1">
        <f t="shared" si="414"/>
        <v>1.6278272313857163</v>
      </c>
      <c r="AV500" s="1">
        <f t="shared" si="415"/>
        <v>1.7898274267248109</v>
      </c>
      <c r="AW500" s="1"/>
      <c r="AX500" s="1"/>
      <c r="AY500" s="1"/>
      <c r="AZ500" s="1">
        <f t="shared" si="433"/>
        <v>1.7424140247787969</v>
      </c>
      <c r="BA500" s="1">
        <f t="shared" si="434"/>
        <v>1.7647618301649342</v>
      </c>
      <c r="BB500" s="1">
        <f t="shared" si="435"/>
        <v>1.7535879274718655</v>
      </c>
      <c r="BC500" s="1">
        <f t="shared" si="416"/>
        <v>2.0487851393193615</v>
      </c>
      <c r="BD500" s="1">
        <f t="shared" si="417"/>
        <v>1.7139984241721615</v>
      </c>
      <c r="BE500" s="1">
        <f t="shared" si="418"/>
        <v>1.8813917817457615</v>
      </c>
      <c r="BF500" s="87"/>
      <c r="BG500" s="87"/>
      <c r="BH500" s="87"/>
      <c r="BI500" s="1">
        <f t="shared" si="419"/>
        <v>1.7204891669166242</v>
      </c>
      <c r="BJ500" s="1">
        <f t="shared" si="420"/>
        <v>1.7438633969188917</v>
      </c>
      <c r="BK500" s="1">
        <f t="shared" si="421"/>
        <v>1.732176281917758</v>
      </c>
      <c r="BL500" s="87"/>
      <c r="BM500" s="87"/>
      <c r="BN500" s="87"/>
      <c r="BO500" s="1">
        <f>AZ500+(AQ500-NormalPNO!Y500)*$BO$1</f>
        <v>1.7230135997887557</v>
      </c>
      <c r="BP500" s="1">
        <f>BA500+(AR500-NormalPNO!Z500)*$BP$1</f>
        <v>1.7611636441615934</v>
      </c>
      <c r="BQ500" s="1">
        <f>BB500+(AS500-NormalPNO!AA500)*$BQ$1</f>
        <v>1.7412992345061611</v>
      </c>
      <c r="BR500" s="1">
        <f>BI500+(BC500-NormalPNO!Y500)*$BR$1</f>
        <v>1.7309116079658955</v>
      </c>
      <c r="BS500" s="1">
        <f>BJ500+(BD500-NormalPNO!Z500)*$BS$1</f>
        <v>1.7508745122288045</v>
      </c>
      <c r="BT500" s="1">
        <f>BK500+(BE500-NormalPNO!AA500)*$BT$1</f>
        <v>1.7387116847447055</v>
      </c>
      <c r="BU500" s="1">
        <f t="shared" si="422"/>
        <v>1.6773218669987544</v>
      </c>
      <c r="BV500" s="1">
        <f t="shared" si="423"/>
        <v>1.7052663032835069</v>
      </c>
      <c r="BW500" s="1">
        <f t="shared" si="424"/>
        <v>1.6884937867047309</v>
      </c>
      <c r="BX500" s="1">
        <f t="shared" si="425"/>
        <v>1.6377595288151721</v>
      </c>
      <c r="BY500" s="1">
        <f t="shared" si="426"/>
        <v>1.6618315161369928</v>
      </c>
      <c r="BZ500" s="1">
        <f t="shared" si="427"/>
        <v>1.646501959056125</v>
      </c>
      <c r="CA500" s="1"/>
      <c r="CB500" t="s">
        <v>486</v>
      </c>
      <c r="CC500" s="13" t="s">
        <v>1032</v>
      </c>
      <c r="CD500">
        <v>-426.29042094978598</v>
      </c>
      <c r="CE500" s="19">
        <v>-424.33589807099997</v>
      </c>
      <c r="CF500" s="19">
        <v>-426.17703058171401</v>
      </c>
      <c r="CG500" s="19">
        <v>-424.30913535899998</v>
      </c>
      <c r="CH500" s="19"/>
      <c r="CI500" s="19"/>
      <c r="CJ500">
        <v>-197.45659168514101</v>
      </c>
      <c r="CK500" s="19">
        <v>-196.41610220800001</v>
      </c>
      <c r="CL500">
        <v>-197.40369928030401</v>
      </c>
      <c r="CM500" s="19">
        <v>-196.40407979099999</v>
      </c>
      <c r="CN500" s="19"/>
      <c r="CO500" s="19"/>
      <c r="CP500" s="19">
        <f>'[3]DLPNO-CCSD(T1 or T)_TightPNO'!BL500</f>
        <v>-228.83088031328199</v>
      </c>
      <c r="CQ500" s="19">
        <f>'[3]DLPNO-CCSD(T1 or T)_TightPNO'!BM500</f>
        <v>-227.91996608100001</v>
      </c>
      <c r="CR500" s="19">
        <f>'[3]DLPNO-CCSD(T1 or T)_TightPNO'!BN500</f>
        <v>-228.770119645714</v>
      </c>
      <c r="CS500" s="19">
        <f>'[3]DLPNO-CCSD(T1 or T)_TightPNO'!BO500</f>
        <v>-227.90517652899999</v>
      </c>
      <c r="CT500" s="19"/>
      <c r="CU500" s="19"/>
      <c r="CV500" s="19">
        <f>'[3]DLPNO-CCSD(T1 or T)_TightPNO'!BR500</f>
        <v>-228.83100444560901</v>
      </c>
      <c r="CW500" s="19">
        <f>'[3]DLPNO-CCSD(T1 or T)_TightPNO'!BS500</f>
        <v>-227.92000381</v>
      </c>
      <c r="CX500" s="19">
        <f>'[3]DLPNO-CCSD(T1 or T)_TightPNO'!BT500</f>
        <v>-228.77045324795699</v>
      </c>
      <c r="CY500" s="19">
        <f>'[3]DLPNO-CCSD(T1 or T)_TightPNO'!BU500</f>
        <v>-227.905257646</v>
      </c>
      <c r="CZ500" s="19"/>
      <c r="DA500" s="19"/>
      <c r="DB500" s="19">
        <f>'[3]DLPNO-CCSD(T1 or T)_TightPNO'!BX500</f>
        <v>-197.45665632793899</v>
      </c>
      <c r="DC500" s="19">
        <f>'[3]DLPNO-CCSD(T1 or T)_TightPNO'!BY500</f>
        <v>-196.41611097800001</v>
      </c>
      <c r="DD500" s="19">
        <f>'[3]DLPNO-CCSD(T1 or T)_TightPNO'!BZ500</f>
        <v>-197.403896699776</v>
      </c>
      <c r="DE500" s="19">
        <f>'[3]DLPNO-CCSD(T1 or T)_TightPNO'!CA500</f>
        <v>-196.40409772199999</v>
      </c>
      <c r="DF500" s="19"/>
      <c r="DG500" s="19"/>
      <c r="DH500" s="19"/>
      <c r="DI500" s="40" t="str">
        <f>'[3]DLPNO-CCSD(T1 or T)_TightPNO'!CE500</f>
        <v>61_Pentane-AcOH_1.25.xyz</v>
      </c>
      <c r="DJ500" s="40">
        <f>'[3]DLPNO-CCSD(T1 or T)_TightPNO'!CF500</f>
        <v>-426.17612641561902</v>
      </c>
      <c r="DK500" s="40">
        <f>'[3]DLPNO-CCSD(T1 or T)_TightPNO'!CG500</f>
        <v>-424.30913535899998</v>
      </c>
      <c r="DL500" s="40">
        <f>'[3]DLPNO-CCSD(T1 or T)_TightPNO'!CH500</f>
        <v>-197.40363065633801</v>
      </c>
      <c r="DM500" s="40">
        <f>'[3]DLPNO-CCSD(T1 or T)_TightPNO'!CI500</f>
        <v>-196.40407979099999</v>
      </c>
      <c r="DN500" s="40">
        <f>'[3]DLPNO-CCSD(T1 or T)_TightPNO'!CJ500</f>
        <v>-228.76939068581001</v>
      </c>
      <c r="DO500" s="40">
        <f>'[3]DLPNO-CCSD(T1 or T)_TightPNO'!CK500</f>
        <v>-227.90517652899999</v>
      </c>
      <c r="DP500" s="40">
        <f>'[3]DLPNO-CCSD(T1 or T)_TightPNO'!CL500</f>
        <v>-228.76972056335899</v>
      </c>
      <c r="DQ500" s="40">
        <f>'[3]DLPNO-CCSD(T1 or T)_TightPNO'!CM500</f>
        <v>-227.905257646</v>
      </c>
      <c r="DR500" s="40">
        <f>'[3]DLPNO-CCSD(T1 or T)_TightPNO'!CN500</f>
        <v>-197.403826810797</v>
      </c>
      <c r="DS500" s="40">
        <f>'[3]DLPNO-CCSD(T1 or T)_TightPNO'!CO500</f>
        <v>-196.40409772199999</v>
      </c>
      <c r="DT500" s="19"/>
      <c r="DU500" s="10"/>
      <c r="DV500" s="13" t="s">
        <v>1032</v>
      </c>
      <c r="DW500">
        <f>'[3]DLPNO-CCSD(T1 or T)_TightPNO'!CS500</f>
        <v>-426.17741296221999</v>
      </c>
      <c r="DX500">
        <f>'[3]DLPNO-CCSD(T1 or T)_TightPNO'!CT500</f>
        <v>-424.30913535899998</v>
      </c>
      <c r="DY500">
        <f>'[3]DLPNO-CCSD(T1 or T)_TightPNO'!CU500</f>
        <v>-197.403884009444</v>
      </c>
      <c r="DZ500">
        <f>'[3]DLPNO-CCSD(T1 or T)_TightPNO'!CV500</f>
        <v>-196.40407979099999</v>
      </c>
      <c r="EA500">
        <f>'[3]DLPNO-CCSD(T1 or T)_TightPNO'!CW500</f>
        <v>-228.77041851760001</v>
      </c>
      <c r="EB500">
        <f>'[3]DLPNO-CCSD(T1 or T)_TightPNO'!CX500</f>
        <v>-227.90517652899999</v>
      </c>
      <c r="EC500">
        <f>'[3]DLPNO-CCSD(T1 or T)_TightPNO'!CY500</f>
        <v>-228.77074588565901</v>
      </c>
      <c r="ED500">
        <f>'[3]DLPNO-CCSD(T1 or T)_TightPNO'!CZ500</f>
        <v>-227.905257646</v>
      </c>
      <c r="EE500">
        <f>'[3]DLPNO-CCSD(T1 or T)_TightPNO'!DA500</f>
        <v>-197.40407296885201</v>
      </c>
      <c r="EF500">
        <f>'[3]DLPNO-CCSD(T1 or T)_TightPNO'!DB500</f>
        <v>-196.40409772199999</v>
      </c>
      <c r="EH500" s="13" t="s">
        <v>1032</v>
      </c>
      <c r="EJ500">
        <f t="shared" si="428"/>
        <v>-426.1774826647615</v>
      </c>
      <c r="EK500" s="36">
        <f t="shared" si="429"/>
        <v>-197.40373359228701</v>
      </c>
      <c r="EL500">
        <f t="shared" si="430"/>
        <v>-228.770484125666</v>
      </c>
      <c r="EM500">
        <f t="shared" si="431"/>
        <v>-228.770819590256</v>
      </c>
      <c r="EN500">
        <f t="shared" si="432"/>
        <v>-197.4039316442655</v>
      </c>
    </row>
    <row r="501" spans="1:144" ht="17" x14ac:dyDescent="0.2">
      <c r="A501" s="4">
        <f>'[1]De Raw'!$A499</f>
        <v>0.77264558931906291</v>
      </c>
      <c r="B501" t="s">
        <v>487</v>
      </c>
      <c r="C501" s="1">
        <f>ABS(AK501-$A501)</f>
        <v>6.6706536417650564E-2</v>
      </c>
      <c r="D501" s="1">
        <f>ABS(AL501-$A501)</f>
        <v>1.6205599748668531E-2</v>
      </c>
      <c r="E501" s="1">
        <f>ABS(AM501-$A501)</f>
        <v>4.1456068083159492E-2</v>
      </c>
      <c r="F501" s="1">
        <f>ABS(AN501-$A501)</f>
        <v>0.11879042735583678</v>
      </c>
      <c r="G501" s="1">
        <f>ABS(AO501-$A501)</f>
        <v>2.2702989374419724E-2</v>
      </c>
      <c r="H501" s="1">
        <f>ABS(AP501-$A501)</f>
        <v>4.8043718990708584E-2</v>
      </c>
      <c r="I501" s="15">
        <f>ABS(AQ501-$A501)</f>
        <v>0.14778828764766594</v>
      </c>
      <c r="J501" s="1">
        <f>ABS(AR501-$A501)</f>
        <v>8.4681590996932288E-3</v>
      </c>
      <c r="K501" s="1">
        <f>ABS(AS501-$A501)</f>
        <v>7.8128223373679528E-2</v>
      </c>
      <c r="L501" s="15">
        <f>ABS(AT501-$A501)</f>
        <v>8.0309437631956082E-2</v>
      </c>
      <c r="M501" s="1">
        <f>ABS(AU501-$A501)</f>
        <v>5.7188657484974481E-2</v>
      </c>
      <c r="N501" s="1">
        <f>ABS(AV501-$A501)</f>
        <v>1.1560390073490856E-2</v>
      </c>
      <c r="O501" s="15">
        <f>ABS(AZ501-$A501)</f>
        <v>1.3546555691761775E-2</v>
      </c>
      <c r="P501" s="1">
        <f>ABS(BA501-$A501)</f>
        <v>2.1278531567819559E-2</v>
      </c>
      <c r="Q501" s="1">
        <f>ABS(BB501-$A501)</f>
        <v>1.7412543629790611E-2</v>
      </c>
      <c r="R501" s="15">
        <f>ABS(BC501-$A501)</f>
        <v>0.16228721782925026</v>
      </c>
      <c r="S501" s="1">
        <f>ABS(BD501-$A501)</f>
        <v>2.4053733372419561E-2</v>
      </c>
      <c r="T501" s="1">
        <f>ABS(BE501-$A501)</f>
        <v>9.3170475600834912E-2</v>
      </c>
      <c r="U501" s="91">
        <f>ABS(BI501-$A501)</f>
        <v>4.0405591227865578E-3</v>
      </c>
      <c r="V501" s="92">
        <f>ABS(BJ501-$A501)</f>
        <v>1.1060093813686223E-2</v>
      </c>
      <c r="W501" s="92">
        <f>ABS(BK501-$A501)</f>
        <v>7.5503264682362792E-3</v>
      </c>
      <c r="X501" s="15">
        <f t="shared" si="393"/>
        <v>2.0395331958282803E-3</v>
      </c>
      <c r="Y501" s="1">
        <f t="shared" si="394"/>
        <v>1.9314875584255264E-2</v>
      </c>
      <c r="Z501" s="1">
        <f t="shared" si="395"/>
        <v>1.0379730640990292E-2</v>
      </c>
      <c r="AA501" s="15">
        <f t="shared" si="396"/>
        <v>9.9600319105059842E-3</v>
      </c>
      <c r="AB501" s="1">
        <f t="shared" si="397"/>
        <v>1.4812468374293841E-2</v>
      </c>
      <c r="AC501" s="1">
        <f t="shared" si="398"/>
        <v>1.1166293530977978E-2</v>
      </c>
      <c r="AD501" s="15">
        <f t="shared" si="399"/>
        <v>5.5605878504870088E-2</v>
      </c>
      <c r="AE501" s="1">
        <f t="shared" si="400"/>
        <v>5.0665676903372314E-2</v>
      </c>
      <c r="AF501" s="1">
        <f t="shared" si="401"/>
        <v>5.6147755335819727E-2</v>
      </c>
      <c r="AG501" s="15">
        <f t="shared" si="402"/>
        <v>8.3849534707778006E-2</v>
      </c>
      <c r="AH501" s="1">
        <f t="shared" si="403"/>
        <v>8.8135913711700375E-2</v>
      </c>
      <c r="AI501" s="1">
        <f t="shared" si="404"/>
        <v>8.9266817580462621E-2</v>
      </c>
      <c r="AJ501" s="1"/>
      <c r="AK501" s="1">
        <f t="shared" si="436"/>
        <v>0.83935212573671347</v>
      </c>
      <c r="AL501" s="1">
        <f t="shared" si="405"/>
        <v>0.78885118906773144</v>
      </c>
      <c r="AM501" s="1">
        <f t="shared" si="409"/>
        <v>0.8141016574022224</v>
      </c>
      <c r="AN501" s="1">
        <f t="shared" si="406"/>
        <v>0.89143601667489969</v>
      </c>
      <c r="AO501" s="1">
        <f t="shared" si="410"/>
        <v>0.74994259994464318</v>
      </c>
      <c r="AP501" s="1">
        <f t="shared" si="411"/>
        <v>0.82068930830977149</v>
      </c>
      <c r="AQ501" s="1">
        <f t="shared" si="437"/>
        <v>0.92043387696672885</v>
      </c>
      <c r="AR501" s="1">
        <f t="shared" si="438"/>
        <v>0.78111374841875614</v>
      </c>
      <c r="AS501" s="1">
        <f t="shared" si="412"/>
        <v>0.85077381269274244</v>
      </c>
      <c r="AT501" s="1">
        <f t="shared" si="413"/>
        <v>0.85295502695101899</v>
      </c>
      <c r="AU501" s="1">
        <f t="shared" si="414"/>
        <v>0.71545693183408843</v>
      </c>
      <c r="AV501" s="1">
        <f t="shared" si="415"/>
        <v>0.78420597939255376</v>
      </c>
      <c r="AW501" s="1"/>
      <c r="AX501" s="1"/>
      <c r="AY501" s="1"/>
      <c r="AZ501" s="1">
        <f t="shared" si="433"/>
        <v>0.78619214501082468</v>
      </c>
      <c r="BA501" s="1">
        <f t="shared" si="434"/>
        <v>0.79392412088688247</v>
      </c>
      <c r="BB501" s="1">
        <f t="shared" si="435"/>
        <v>0.79005813294885352</v>
      </c>
      <c r="BC501" s="1">
        <f t="shared" si="416"/>
        <v>0.93493280714831317</v>
      </c>
      <c r="BD501" s="1">
        <f t="shared" si="417"/>
        <v>0.79669932269148247</v>
      </c>
      <c r="BE501" s="1">
        <f t="shared" si="418"/>
        <v>0.86581606491989782</v>
      </c>
      <c r="BF501" s="87"/>
      <c r="BG501" s="87"/>
      <c r="BH501" s="87"/>
      <c r="BI501" s="1">
        <f t="shared" si="419"/>
        <v>0.77668614844184947</v>
      </c>
      <c r="BJ501" s="1">
        <f t="shared" si="420"/>
        <v>0.78370568313274913</v>
      </c>
      <c r="BK501" s="1">
        <f t="shared" si="421"/>
        <v>0.78019591578729919</v>
      </c>
      <c r="BL501" s="87"/>
      <c r="BM501" s="87"/>
      <c r="BN501" s="87"/>
      <c r="BO501" s="1">
        <f>AZ501+(AQ501-NormalPNO!Y501)*$BO$1</f>
        <v>0.77468512251489119</v>
      </c>
      <c r="BP501" s="1">
        <f>BA501+(AR501-NormalPNO!Z501)*$BP$1</f>
        <v>0.79196046490331817</v>
      </c>
      <c r="BQ501" s="1">
        <f>BB501+(AS501-NormalPNO!AA501)*$BQ$1</f>
        <v>0.7830253199600532</v>
      </c>
      <c r="BR501" s="1">
        <f>BI501+(BC501-NormalPNO!Y501)*$BR$1</f>
        <v>0.78260562122956889</v>
      </c>
      <c r="BS501" s="1">
        <f>BJ501+(BD501-NormalPNO!Z501)*$BS$1</f>
        <v>0.78745805769335675</v>
      </c>
      <c r="BT501" s="1">
        <f>BK501+(BE501-NormalPNO!AA501)*$BT$1</f>
        <v>0.78381188285004089</v>
      </c>
      <c r="BU501" s="1">
        <f t="shared" si="422"/>
        <v>0.71703971081419282</v>
      </c>
      <c r="BV501" s="1">
        <f t="shared" si="423"/>
        <v>0.72197991241569059</v>
      </c>
      <c r="BW501" s="1">
        <f t="shared" si="424"/>
        <v>0.71649783398324318</v>
      </c>
      <c r="BX501" s="1">
        <f t="shared" si="425"/>
        <v>0.6887960546112849</v>
      </c>
      <c r="BY501" s="1">
        <f t="shared" si="426"/>
        <v>0.68450967560736253</v>
      </c>
      <c r="BZ501" s="1">
        <f t="shared" si="427"/>
        <v>0.68337877173860029</v>
      </c>
      <c r="CA501" s="1"/>
      <c r="CB501" t="s">
        <v>487</v>
      </c>
      <c r="CC501" s="13" t="s">
        <v>1033</v>
      </c>
      <c r="CD501">
        <v>-426.288809591122</v>
      </c>
      <c r="CE501" s="19">
        <v>-424.336132088</v>
      </c>
      <c r="CF501" s="19">
        <v>-426.175285730707</v>
      </c>
      <c r="CG501" s="19">
        <v>-424.30933642600002</v>
      </c>
      <c r="CH501" s="19"/>
      <c r="CI501" s="19"/>
      <c r="CJ501">
        <v>-197.45659168514101</v>
      </c>
      <c r="CK501" s="19">
        <v>-196.41610220800001</v>
      </c>
      <c r="CL501">
        <v>-197.40369928030401</v>
      </c>
      <c r="CM501" s="19">
        <v>-196.40407979099999</v>
      </c>
      <c r="CN501" s="19"/>
      <c r="CO501" s="19"/>
      <c r="CP501" s="19">
        <f>'[3]DLPNO-CCSD(T1 or T)_TightPNO'!BL501</f>
        <v>-228.83088031328199</v>
      </c>
      <c r="CQ501" s="19">
        <f>'[3]DLPNO-CCSD(T1 or T)_TightPNO'!BM501</f>
        <v>-227.91996608100001</v>
      </c>
      <c r="CR501" s="19">
        <f>'[3]DLPNO-CCSD(T1 or T)_TightPNO'!BN501</f>
        <v>-228.770119645714</v>
      </c>
      <c r="CS501" s="19">
        <f>'[3]DLPNO-CCSD(T1 or T)_TightPNO'!BO501</f>
        <v>-227.90517652899999</v>
      </c>
      <c r="CT501" s="19"/>
      <c r="CU501" s="19"/>
      <c r="CV501" s="19">
        <f>'[3]DLPNO-CCSD(T1 or T)_TightPNO'!BR501</f>
        <v>-228.83093327028899</v>
      </c>
      <c r="CW501" s="19">
        <f>'[3]DLPNO-CCSD(T1 or T)_TightPNO'!BS501</f>
        <v>-227.919986392</v>
      </c>
      <c r="CX501" s="19">
        <f>'[3]DLPNO-CCSD(T1 or T)_TightPNO'!BT501</f>
        <v>-228.770265424917</v>
      </c>
      <c r="CY501" s="19">
        <f>'[3]DLPNO-CCSD(T1 or T)_TightPNO'!BU501</f>
        <v>-227.90521096099999</v>
      </c>
      <c r="CZ501" s="19"/>
      <c r="DA501" s="19"/>
      <c r="DB501" s="19">
        <f>'[3]DLPNO-CCSD(T1 or T)_TightPNO'!BX501</f>
        <v>-197.45661920649599</v>
      </c>
      <c r="DC501" s="19">
        <f>'[3]DLPNO-CCSD(T1 or T)_TightPNO'!BY501</f>
        <v>-196.41610819900001</v>
      </c>
      <c r="DD501" s="19">
        <f>'[3]DLPNO-CCSD(T1 or T)_TightPNO'!BZ501</f>
        <v>-197.40377552184901</v>
      </c>
      <c r="DE501" s="19">
        <f>'[3]DLPNO-CCSD(T1 or T)_TightPNO'!CA501</f>
        <v>-196.404088183</v>
      </c>
      <c r="DF501" s="19"/>
      <c r="DG501" s="19"/>
      <c r="DH501" s="19"/>
      <c r="DI501" s="40" t="str">
        <f>'[3]DLPNO-CCSD(T1 or T)_TightPNO'!CE501</f>
        <v>61_Pentane-AcOH_1.50.xyz</v>
      </c>
      <c r="DJ501" s="40">
        <f>'[3]DLPNO-CCSD(T1 or T)_TightPNO'!CF501</f>
        <v>-426.17444193580701</v>
      </c>
      <c r="DK501" s="40">
        <f>'[3]DLPNO-CCSD(T1 or T)_TightPNO'!CG501</f>
        <v>-424.30933642600002</v>
      </c>
      <c r="DL501" s="40">
        <f>'[3]DLPNO-CCSD(T1 or T)_TightPNO'!CH501</f>
        <v>-197.40363065633801</v>
      </c>
      <c r="DM501" s="40">
        <f>'[3]DLPNO-CCSD(T1 or T)_TightPNO'!CI501</f>
        <v>-196.40407979099999</v>
      </c>
      <c r="DN501" s="40">
        <f>'[3]DLPNO-CCSD(T1 or T)_TightPNO'!CJ501</f>
        <v>-228.76939068581001</v>
      </c>
      <c r="DO501" s="40">
        <f>'[3]DLPNO-CCSD(T1 or T)_TightPNO'!CK501</f>
        <v>-227.90517652899999</v>
      </c>
      <c r="DP501" s="40">
        <f>'[3]DLPNO-CCSD(T1 or T)_TightPNO'!CL501</f>
        <v>-228.76953926818101</v>
      </c>
      <c r="DQ501" s="40">
        <f>'[3]DLPNO-CCSD(T1 or T)_TightPNO'!CM501</f>
        <v>-227.90521096099999</v>
      </c>
      <c r="DR501" s="40">
        <f>'[3]DLPNO-CCSD(T1 or T)_TightPNO'!CN501</f>
        <v>-197.40370755807001</v>
      </c>
      <c r="DS501" s="40">
        <f>'[3]DLPNO-CCSD(T1 or T)_TightPNO'!CO501</f>
        <v>-196.404088183</v>
      </c>
      <c r="DT501" s="19"/>
      <c r="DU501" s="10"/>
      <c r="DV501" s="13" t="s">
        <v>1033</v>
      </c>
      <c r="DW501">
        <f>'[3]DLPNO-CCSD(T1 or T)_TightPNO'!CS501</f>
        <v>-426.17566179734501</v>
      </c>
      <c r="DX501">
        <f>'[3]DLPNO-CCSD(T1 or T)_TightPNO'!CT501</f>
        <v>-424.30933642600002</v>
      </c>
      <c r="DY501">
        <f>'[3]DLPNO-CCSD(T1 or T)_TightPNO'!CU501</f>
        <v>-197.403884009444</v>
      </c>
      <c r="DZ501">
        <f>'[3]DLPNO-CCSD(T1 or T)_TightPNO'!CV501</f>
        <v>-196.40407979099999</v>
      </c>
      <c r="EA501">
        <f>'[3]DLPNO-CCSD(T1 or T)_TightPNO'!CW501</f>
        <v>-228.77041851760001</v>
      </c>
      <c r="EB501">
        <f>'[3]DLPNO-CCSD(T1 or T)_TightPNO'!CX501</f>
        <v>-227.90517652899999</v>
      </c>
      <c r="EC501">
        <f>'[3]DLPNO-CCSD(T1 or T)_TightPNO'!CY501</f>
        <v>-228.770566117237</v>
      </c>
      <c r="ED501">
        <f>'[3]DLPNO-CCSD(T1 or T)_TightPNO'!CZ501</f>
        <v>-227.90521096099999</v>
      </c>
      <c r="EE501">
        <f>'[3]DLPNO-CCSD(T1 or T)_TightPNO'!DA501</f>
        <v>-197.40395552696</v>
      </c>
      <c r="EF501">
        <f>'[3]DLPNO-CCSD(T1 or T)_TightPNO'!DB501</f>
        <v>-196.404088183</v>
      </c>
      <c r="EH501" s="13" t="s">
        <v>1033</v>
      </c>
      <c r="EJ501">
        <f t="shared" si="428"/>
        <v>-426.175707628157</v>
      </c>
      <c r="EK501" s="36">
        <f t="shared" si="429"/>
        <v>-197.40373359228701</v>
      </c>
      <c r="EL501">
        <f t="shared" si="430"/>
        <v>-228.770484125666</v>
      </c>
      <c r="EM501">
        <f t="shared" si="431"/>
        <v>-228.770628503285</v>
      </c>
      <c r="EN501">
        <f t="shared" si="432"/>
        <v>-197.4038095037385</v>
      </c>
    </row>
    <row r="502" spans="1:144" ht="17" x14ac:dyDescent="0.2">
      <c r="A502" s="4">
        <f>'[1]De Raw'!$A500</f>
        <v>0.16599351634556586</v>
      </c>
      <c r="B502" t="s">
        <v>488</v>
      </c>
      <c r="C502" s="1">
        <f>ABS(AK502-$A502)</f>
        <v>1.6053457339619964E-2</v>
      </c>
      <c r="D502" s="1">
        <f>ABS(AL502-$A502)</f>
        <v>3.4675645557372958E-3</v>
      </c>
      <c r="E502" s="1">
        <f>ABS(AM502-$A502)</f>
        <v>9.76051094767863E-3</v>
      </c>
      <c r="F502" s="1">
        <f>ABS(AN502-$A502)</f>
        <v>1.1000482895249603E-2</v>
      </c>
      <c r="G502" s="1">
        <f>ABS(AO502-$A502)</f>
        <v>4.375687336860834E-3</v>
      </c>
      <c r="H502" s="1">
        <f>ABS(AP502-$A502)</f>
        <v>3.3123977791943982E-3</v>
      </c>
      <c r="I502" s="15">
        <f>ABS(AQ502-$A502)</f>
        <v>2.5563667522395861E-2</v>
      </c>
      <c r="J502" s="1">
        <f>ABS(AR502-$A502)</f>
        <v>7.3319940012314122E-3</v>
      </c>
      <c r="K502" s="1">
        <f>ABS(AS502-$A502)</f>
        <v>1.6447830761813637E-2</v>
      </c>
      <c r="L502" s="15">
        <f>ABS(AT502-$A502)</f>
        <v>2.6534577820366445E-2</v>
      </c>
      <c r="M502" s="1">
        <f>ABS(AU502-$A502)</f>
        <v>2.2729582703689133E-3</v>
      </c>
      <c r="N502" s="1">
        <f>ABS(AV502-$A502)</f>
        <v>1.2130809774998752E-2</v>
      </c>
      <c r="O502" s="15">
        <f>ABS(AZ502-$A502)</f>
        <v>9.8182369312530826E-3</v>
      </c>
      <c r="P502" s="1">
        <f>ABS(BA502-$A502)</f>
        <v>9.3391189379310457E-4</v>
      </c>
      <c r="Q502" s="1">
        <f>ABS(BB502-$A502)</f>
        <v>5.3760744125231075E-3</v>
      </c>
      <c r="R502" s="15">
        <f>ABS(BC502-$A502)</f>
        <v>3.2845259871638777E-2</v>
      </c>
      <c r="S502" s="1">
        <f>ABS(BD502-$A502)</f>
        <v>1.3185834670277535E-2</v>
      </c>
      <c r="T502" s="1">
        <f>ABS(BE502-$A502)</f>
        <v>2.301554727095817E-2</v>
      </c>
      <c r="U502" s="91">
        <f>ABS(BI502-$A502)</f>
        <v>5.044174912767263E-3</v>
      </c>
      <c r="V502" s="92">
        <f>ABS(BJ502-$A502)</f>
        <v>2.9040670893707154E-3</v>
      </c>
      <c r="W502" s="92">
        <f>ABS(BK502-$A502)</f>
        <v>1.0700539116982599E-3</v>
      </c>
      <c r="X502" s="15">
        <f t="shared" si="393"/>
        <v>7.5525276627913251E-3</v>
      </c>
      <c r="Y502" s="1">
        <f t="shared" si="394"/>
        <v>6.6591405590679664E-4</v>
      </c>
      <c r="Z502" s="1">
        <f t="shared" si="395"/>
        <v>4.1694248559712432E-3</v>
      </c>
      <c r="AA502" s="15">
        <f t="shared" si="396"/>
        <v>6.427416109462375E-3</v>
      </c>
      <c r="AB502" s="1">
        <f t="shared" si="397"/>
        <v>2.2399032058800505E-3</v>
      </c>
      <c r="AC502" s="1">
        <f t="shared" si="398"/>
        <v>1.8262474215084978E-3</v>
      </c>
      <c r="AD502" s="15">
        <f t="shared" si="399"/>
        <v>1.0813227368636241E-2</v>
      </c>
      <c r="AE502" s="1">
        <f t="shared" si="400"/>
        <v>9.5908245239824386E-3</v>
      </c>
      <c r="AF502" s="1">
        <f t="shared" si="401"/>
        <v>6.0558183844652835E-4</v>
      </c>
      <c r="AG502" s="15">
        <f t="shared" si="402"/>
        <v>6.3087696290350936E-3</v>
      </c>
      <c r="AH502" s="1">
        <f t="shared" si="403"/>
        <v>1.7415476069822827E-2</v>
      </c>
      <c r="AI502" s="1">
        <f t="shared" si="404"/>
        <v>5.2086789540224665E-3</v>
      </c>
      <c r="AJ502" s="1"/>
      <c r="AK502" s="1">
        <f t="shared" si="436"/>
        <v>0.18204697368518583</v>
      </c>
      <c r="AL502" s="1">
        <f t="shared" si="405"/>
        <v>0.16946108090130316</v>
      </c>
      <c r="AM502" s="1">
        <f t="shared" si="409"/>
        <v>0.17575402729324449</v>
      </c>
      <c r="AN502" s="1">
        <f t="shared" si="406"/>
        <v>0.17699399924081546</v>
      </c>
      <c r="AO502" s="1">
        <f t="shared" si="410"/>
        <v>0.16161782900870503</v>
      </c>
      <c r="AP502" s="1">
        <f t="shared" si="411"/>
        <v>0.16930591412476026</v>
      </c>
      <c r="AQ502" s="1">
        <f t="shared" si="437"/>
        <v>0.19155718386796172</v>
      </c>
      <c r="AR502" s="1">
        <f t="shared" si="438"/>
        <v>0.17332551034679727</v>
      </c>
      <c r="AS502" s="1">
        <f t="shared" si="412"/>
        <v>0.1824413471073795</v>
      </c>
      <c r="AT502" s="1">
        <f t="shared" si="413"/>
        <v>0.19252809416593231</v>
      </c>
      <c r="AU502" s="1">
        <f t="shared" si="414"/>
        <v>0.16372055807519695</v>
      </c>
      <c r="AV502" s="1">
        <f t="shared" si="415"/>
        <v>0.17812432612056461</v>
      </c>
      <c r="AW502" s="1"/>
      <c r="AX502" s="1"/>
      <c r="AY502" s="1"/>
      <c r="AZ502" s="1">
        <f t="shared" si="433"/>
        <v>0.17581175327681894</v>
      </c>
      <c r="BA502" s="1">
        <f t="shared" si="434"/>
        <v>0.16692742823935897</v>
      </c>
      <c r="BB502" s="1">
        <f t="shared" si="435"/>
        <v>0.17136959075808897</v>
      </c>
      <c r="BC502" s="1">
        <f t="shared" si="416"/>
        <v>0.19883877621720464</v>
      </c>
      <c r="BD502" s="1">
        <f t="shared" si="417"/>
        <v>0.1791793510158434</v>
      </c>
      <c r="BE502" s="1">
        <f t="shared" si="418"/>
        <v>0.18900906361652403</v>
      </c>
      <c r="BF502" s="87"/>
      <c r="BG502" s="87"/>
      <c r="BH502" s="87"/>
      <c r="BI502" s="1">
        <f t="shared" si="419"/>
        <v>0.17103769125833312</v>
      </c>
      <c r="BJ502" s="1">
        <f t="shared" si="420"/>
        <v>0.16308944925619515</v>
      </c>
      <c r="BK502" s="1">
        <f t="shared" si="421"/>
        <v>0.16706357025726412</v>
      </c>
      <c r="BL502" s="87"/>
      <c r="BM502" s="87"/>
      <c r="BN502" s="87"/>
      <c r="BO502" s="1">
        <f>AZ502+(AQ502-NormalPNO!Y502)*$BO$1</f>
        <v>0.17354604400835719</v>
      </c>
      <c r="BP502" s="1">
        <f>BA502+(AR502-NormalPNO!Z502)*$BP$1</f>
        <v>0.16665943040147266</v>
      </c>
      <c r="BQ502" s="1">
        <f>BB502+(AS502-NormalPNO!AA502)*$BQ$1</f>
        <v>0.1701629412015371</v>
      </c>
      <c r="BR502" s="1">
        <f>BI502+(BC502-NormalPNO!Y502)*$BR$1</f>
        <v>0.17242093245502824</v>
      </c>
      <c r="BS502" s="1">
        <f>BJ502+(BD502-NormalPNO!Z502)*$BS$1</f>
        <v>0.16375361313968581</v>
      </c>
      <c r="BT502" s="1">
        <f>BK502+(BE502-NormalPNO!AA502)*$BT$1</f>
        <v>0.16781976376707436</v>
      </c>
      <c r="BU502" s="1">
        <f t="shared" si="422"/>
        <v>0.1768067437142021</v>
      </c>
      <c r="BV502" s="1">
        <f t="shared" si="423"/>
        <v>0.15640269182158342</v>
      </c>
      <c r="BW502" s="1">
        <f t="shared" si="424"/>
        <v>0.16659909818401239</v>
      </c>
      <c r="BX502" s="1">
        <f t="shared" si="425"/>
        <v>0.17230228597460095</v>
      </c>
      <c r="BY502" s="1">
        <f t="shared" si="426"/>
        <v>0.14857804027574303</v>
      </c>
      <c r="BZ502" s="1">
        <f t="shared" si="427"/>
        <v>0.16078483739154339</v>
      </c>
      <c r="CA502" s="1"/>
      <c r="CB502" t="s">
        <v>488</v>
      </c>
      <c r="CC502" s="13" t="s">
        <v>1034</v>
      </c>
      <c r="CD502">
        <v>-426.28776210873002</v>
      </c>
      <c r="CE502" s="19">
        <v>-424.33607632100001</v>
      </c>
      <c r="CF502" s="19">
        <v>-426.17412419180903</v>
      </c>
      <c r="CG502" s="19">
        <v>-424.30926932300002</v>
      </c>
      <c r="CH502" s="19"/>
      <c r="CI502" s="19"/>
      <c r="CJ502">
        <v>-197.45659168514101</v>
      </c>
      <c r="CK502" s="19">
        <v>-196.41610220800001</v>
      </c>
      <c r="CL502">
        <v>-197.40369928030401</v>
      </c>
      <c r="CM502" s="19">
        <v>-196.40407979099999</v>
      </c>
      <c r="CN502" s="19"/>
      <c r="CO502" s="19"/>
      <c r="CP502" s="19">
        <f>'[3]DLPNO-CCSD(T1 or T)_TightPNO'!BL502</f>
        <v>-228.83088031328199</v>
      </c>
      <c r="CQ502" s="19">
        <f>'[3]DLPNO-CCSD(T1 or T)_TightPNO'!BM502</f>
        <v>-227.91996608100001</v>
      </c>
      <c r="CR502" s="19">
        <f>'[3]DLPNO-CCSD(T1 or T)_TightPNO'!BN502</f>
        <v>-228.770119645714</v>
      </c>
      <c r="CS502" s="19">
        <f>'[3]DLPNO-CCSD(T1 or T)_TightPNO'!BO502</f>
        <v>-227.90517652899999</v>
      </c>
      <c r="CT502" s="19"/>
      <c r="CU502" s="19"/>
      <c r="CV502" s="19">
        <f>'[3]DLPNO-CCSD(T1 or T)_TightPNO'!BR502</f>
        <v>-228.83089190922399</v>
      </c>
      <c r="CW502" s="19">
        <f>'[3]DLPNO-CCSD(T1 or T)_TightPNO'!BS502</f>
        <v>-227.91996998499999</v>
      </c>
      <c r="CX502" s="19">
        <f>'[3]DLPNO-CCSD(T1 or T)_TightPNO'!BT502</f>
        <v>-228.77013962238101</v>
      </c>
      <c r="CY502" s="19">
        <f>'[3]DLPNO-CCSD(T1 or T)_TightPNO'!BU502</f>
        <v>-227.905184972</v>
      </c>
      <c r="CZ502" s="19"/>
      <c r="DA502" s="19"/>
      <c r="DB502" s="19">
        <f>'[3]DLPNO-CCSD(T1 or T)_TightPNO'!BX502</f>
        <v>-197.45660014609501</v>
      </c>
      <c r="DC502" s="19">
        <f>'[3]DLPNO-CCSD(T1 or T)_TightPNO'!BY502</f>
        <v>-196.41610426099999</v>
      </c>
      <c r="DD502" s="19">
        <f>'[3]DLPNO-CCSD(T1 or T)_TightPNO'!BZ502</f>
        <v>-197.403708357657</v>
      </c>
      <c r="DE502" s="19">
        <f>'[3]DLPNO-CCSD(T1 or T)_TightPNO'!CA502</f>
        <v>-196.40408208700001</v>
      </c>
      <c r="DF502" s="19"/>
      <c r="DG502" s="19"/>
      <c r="DH502" s="19"/>
      <c r="DI502" s="40" t="str">
        <f>'[3]DLPNO-CCSD(T1 or T)_TightPNO'!CE502</f>
        <v>61_Pentane-AcOH_2.00.xyz</v>
      </c>
      <c r="DJ502" s="40">
        <f>'[3]DLPNO-CCSD(T1 or T)_TightPNO'!CF502</f>
        <v>-426.17330340002798</v>
      </c>
      <c r="DK502" s="40">
        <f>'[3]DLPNO-CCSD(T1 or T)_TightPNO'!CG502</f>
        <v>-424.30926932300002</v>
      </c>
      <c r="DL502" s="40">
        <f>'[3]DLPNO-CCSD(T1 or T)_TightPNO'!CH502</f>
        <v>-197.40363065633801</v>
      </c>
      <c r="DM502" s="40">
        <f>'[3]DLPNO-CCSD(T1 or T)_TightPNO'!CI502</f>
        <v>-196.40407979099999</v>
      </c>
      <c r="DN502" s="40">
        <f>'[3]DLPNO-CCSD(T1 or T)_TightPNO'!CJ502</f>
        <v>-228.76939068581001</v>
      </c>
      <c r="DO502" s="40">
        <f>'[3]DLPNO-CCSD(T1 or T)_TightPNO'!CK502</f>
        <v>-227.90517652899999</v>
      </c>
      <c r="DP502" s="40">
        <f>'[3]DLPNO-CCSD(T1 or T)_TightPNO'!CL502</f>
        <v>-228.769405848075</v>
      </c>
      <c r="DQ502" s="40">
        <f>'[3]DLPNO-CCSD(T1 or T)_TightPNO'!CM502</f>
        <v>-227.905184972</v>
      </c>
      <c r="DR502" s="40">
        <f>'[3]DLPNO-CCSD(T1 or T)_TightPNO'!CN502</f>
        <v>-197.403639997559</v>
      </c>
      <c r="DS502" s="40">
        <f>'[3]DLPNO-CCSD(T1 or T)_TightPNO'!CO502</f>
        <v>-196.40408208700001</v>
      </c>
      <c r="DT502" s="19"/>
      <c r="DU502" s="10"/>
      <c r="DV502" s="13" t="s">
        <v>1034</v>
      </c>
      <c r="DW502">
        <f>'[3]DLPNO-CCSD(T1 or T)_TightPNO'!CS502</f>
        <v>-426.17460934007897</v>
      </c>
      <c r="DX502">
        <f>'[3]DLPNO-CCSD(T1 or T)_TightPNO'!CT502</f>
        <v>-424.30926932300002</v>
      </c>
      <c r="DY502">
        <f>'[3]DLPNO-CCSD(T1 or T)_TightPNO'!CU502</f>
        <v>-197.403884009444</v>
      </c>
      <c r="DZ502">
        <f>'[3]DLPNO-CCSD(T1 or T)_TightPNO'!CV502</f>
        <v>-196.40407979099999</v>
      </c>
      <c r="EA502">
        <f>'[3]DLPNO-CCSD(T1 or T)_TightPNO'!CW502</f>
        <v>-228.77041851760001</v>
      </c>
      <c r="EB502">
        <f>'[3]DLPNO-CCSD(T1 or T)_TightPNO'!CX502</f>
        <v>-227.90517652899999</v>
      </c>
      <c r="EC502">
        <f>'[3]DLPNO-CCSD(T1 or T)_TightPNO'!CY502</f>
        <v>-228.77045400200501</v>
      </c>
      <c r="ED502">
        <f>'[3]DLPNO-CCSD(T1 or T)_TightPNO'!CZ502</f>
        <v>-227.905184972</v>
      </c>
      <c r="EE502">
        <f>'[3]DLPNO-CCSD(T1 or T)_TightPNO'!DA502</f>
        <v>-197.403894432768</v>
      </c>
      <c r="EF502">
        <f>'[3]DLPNO-CCSD(T1 or T)_TightPNO'!DB502</f>
        <v>-196.40408208700001</v>
      </c>
      <c r="EH502" s="13" t="s">
        <v>1034</v>
      </c>
      <c r="EJ502">
        <f t="shared" si="428"/>
        <v>-426.17453458769955</v>
      </c>
      <c r="EK502" s="36">
        <f t="shared" si="429"/>
        <v>-197.40373359228701</v>
      </c>
      <c r="EL502">
        <f t="shared" si="430"/>
        <v>-228.770484125666</v>
      </c>
      <c r="EM502">
        <f t="shared" si="431"/>
        <v>-228.77050650953402</v>
      </c>
      <c r="EN502">
        <f t="shared" si="432"/>
        <v>-197.40374253770599</v>
      </c>
    </row>
    <row r="503" spans="1:144" ht="17" x14ac:dyDescent="0.2">
      <c r="A503" s="4">
        <f>'[1]De Raw'!$A501</f>
        <v>3.0735900130995404</v>
      </c>
      <c r="B503" t="s">
        <v>489</v>
      </c>
      <c r="C503" s="1">
        <f>ABS(AK503-$A503)</f>
        <v>7.47819065497346E-3</v>
      </c>
      <c r="D503" s="1">
        <f>ABS(AL503-$A503)</f>
        <v>0.32681064619906097</v>
      </c>
      <c r="E503" s="1">
        <f>ABS(AM503-$A503)</f>
        <v>0.15966622777204353</v>
      </c>
      <c r="F503" s="1">
        <f>ABS(AN503-$A503)</f>
        <v>4.2393141778604093E-2</v>
      </c>
      <c r="G503" s="1">
        <f>ABS(AO503-$A503)</f>
        <v>0.87007431385024159</v>
      </c>
      <c r="H503" s="1">
        <f>ABS(AP503-$A503)</f>
        <v>0.41384058603581853</v>
      </c>
      <c r="I503" s="15">
        <f>ABS(AQ503-$A503)</f>
        <v>0.30201059840690059</v>
      </c>
      <c r="J503" s="1">
        <f>ABS(AR503-$A503)</f>
        <v>0.6104420373535473</v>
      </c>
      <c r="K503" s="1">
        <f>ABS(AS503-$A503)</f>
        <v>0.15421571947332335</v>
      </c>
      <c r="L503" s="15">
        <f>ABS(AT503-$A503)</f>
        <v>0.37493958242043801</v>
      </c>
      <c r="M503" s="1">
        <f>ABS(AU503-$A503)</f>
        <v>0.53190375844142501</v>
      </c>
      <c r="N503" s="1">
        <f>ABS(AV503-$A503)</f>
        <v>7.8482088010493278E-2</v>
      </c>
      <c r="O503" s="15">
        <f>ABS(AZ503-$A503)</f>
        <v>0.18562737109867955</v>
      </c>
      <c r="P503" s="1">
        <f>ABS(BA503-$A503)</f>
        <v>0.14085216530418965</v>
      </c>
      <c r="Q503" s="1">
        <f>ABS(BB503-$A503)</f>
        <v>0.16323976820143438</v>
      </c>
      <c r="R503" s="15">
        <f>ABS(BC503-$A503)</f>
        <v>0.43181932668537915</v>
      </c>
      <c r="S503" s="1">
        <f>ABS(BD503-$A503)</f>
        <v>0.48062589914087006</v>
      </c>
      <c r="T503" s="1">
        <f>ABS(BE503-$A503)</f>
        <v>2.4403286227745458E-2</v>
      </c>
      <c r="U503" s="91">
        <f>ABS(BI503-$A503)</f>
        <v>0.27073443142548648</v>
      </c>
      <c r="V503" s="92">
        <f>ABS(BJ503-$A503)</f>
        <v>0.22596408383833921</v>
      </c>
      <c r="W503" s="92">
        <f>ABS(BK503-$A503)</f>
        <v>0.2483492576319124</v>
      </c>
      <c r="X503" s="15">
        <f t="shared" si="393"/>
        <v>0.19522568584222855</v>
      </c>
      <c r="Y503" s="1">
        <f t="shared" si="394"/>
        <v>0.1413018520667233</v>
      </c>
      <c r="Z503" s="1">
        <f t="shared" si="395"/>
        <v>0.16732230705875084</v>
      </c>
      <c r="AA503" s="15">
        <f t="shared" si="396"/>
        <v>0.26000763051236397</v>
      </c>
      <c r="AB503" s="1">
        <f t="shared" si="397"/>
        <v>0.21995414525599877</v>
      </c>
      <c r="AC503" s="1">
        <f t="shared" si="398"/>
        <v>0.24212636200103299</v>
      </c>
      <c r="AD503" s="15">
        <f t="shared" si="399"/>
        <v>0.1108896308015459</v>
      </c>
      <c r="AE503" s="1">
        <f t="shared" si="400"/>
        <v>5.4792947009073334E-2</v>
      </c>
      <c r="AF503" s="1">
        <f t="shared" si="401"/>
        <v>7.9550870787052919E-2</v>
      </c>
      <c r="AG503" s="15">
        <f t="shared" si="402"/>
        <v>0.17574562757916601</v>
      </c>
      <c r="AH503" s="1">
        <f t="shared" si="403"/>
        <v>0.10730643165151221</v>
      </c>
      <c r="AI503" s="1">
        <f t="shared" si="404"/>
        <v>0.13820125456258125</v>
      </c>
      <c r="AJ503" s="1"/>
      <c r="AK503" s="1">
        <f t="shared" si="436"/>
        <v>3.0810682037545138</v>
      </c>
      <c r="AL503" s="1">
        <f t="shared" si="405"/>
        <v>2.7467793669004794</v>
      </c>
      <c r="AM503" s="1">
        <f t="shared" si="409"/>
        <v>2.9139237853274969</v>
      </c>
      <c r="AN503" s="1">
        <f t="shared" si="406"/>
        <v>3.1159831548781445</v>
      </c>
      <c r="AO503" s="1">
        <f t="shared" si="410"/>
        <v>2.2035156992492988</v>
      </c>
      <c r="AP503" s="1">
        <f t="shared" si="411"/>
        <v>2.6597494270637219</v>
      </c>
      <c r="AQ503" s="1">
        <f t="shared" si="437"/>
        <v>3.375600611506441</v>
      </c>
      <c r="AR503" s="1">
        <f t="shared" si="438"/>
        <v>2.4631479757459931</v>
      </c>
      <c r="AS503" s="1">
        <f t="shared" si="412"/>
        <v>2.919374293626217</v>
      </c>
      <c r="AT503" s="1">
        <f t="shared" si="413"/>
        <v>3.4485295955199784</v>
      </c>
      <c r="AU503" s="1">
        <f t="shared" si="414"/>
        <v>2.5416862546581154</v>
      </c>
      <c r="AV503" s="1">
        <f t="shared" si="415"/>
        <v>2.9951079250890471</v>
      </c>
      <c r="AW503" s="1"/>
      <c r="AX503" s="1"/>
      <c r="AY503" s="1"/>
      <c r="AZ503" s="1">
        <f t="shared" si="433"/>
        <v>2.8879626420008608</v>
      </c>
      <c r="BA503" s="1">
        <f t="shared" si="434"/>
        <v>2.9327378477953507</v>
      </c>
      <c r="BB503" s="1">
        <f t="shared" si="435"/>
        <v>2.910350244898106</v>
      </c>
      <c r="BC503" s="1">
        <f t="shared" si="416"/>
        <v>3.5054093397849195</v>
      </c>
      <c r="BD503" s="1">
        <f t="shared" si="417"/>
        <v>2.5929641139586703</v>
      </c>
      <c r="BE503" s="1">
        <f t="shared" si="418"/>
        <v>3.0491867268717949</v>
      </c>
      <c r="BF503" s="87"/>
      <c r="BG503" s="87"/>
      <c r="BH503" s="87"/>
      <c r="BI503" s="1">
        <f t="shared" si="419"/>
        <v>2.8028555816740539</v>
      </c>
      <c r="BJ503" s="1">
        <f t="shared" si="420"/>
        <v>2.8476259292612012</v>
      </c>
      <c r="BK503" s="1">
        <f t="shared" si="421"/>
        <v>2.825240755467628</v>
      </c>
      <c r="BL503" s="87"/>
      <c r="BM503" s="87"/>
      <c r="BN503" s="87"/>
      <c r="BO503" s="1">
        <f>AZ503+(AQ503-NormalPNO!Y503)*$BO$1</f>
        <v>2.8783643272573118</v>
      </c>
      <c r="BP503" s="1">
        <f>BA503+(AR503-NormalPNO!Z503)*$BP$1</f>
        <v>2.9322881610328171</v>
      </c>
      <c r="BQ503" s="1">
        <f>BB503+(AS503-NormalPNO!AA503)*$BQ$1</f>
        <v>2.9062677060407895</v>
      </c>
      <c r="BR503" s="1">
        <f>BI503+(BC503-NormalPNO!Y503)*$BR$1</f>
        <v>2.8135823825871764</v>
      </c>
      <c r="BS503" s="1">
        <f>BJ503+(BD503-NormalPNO!Z503)*$BS$1</f>
        <v>2.8536358678435416</v>
      </c>
      <c r="BT503" s="1">
        <f>BK503+(BE503-NormalPNO!AA503)*$BT$1</f>
        <v>2.8314636510985074</v>
      </c>
      <c r="BU503" s="1">
        <f t="shared" si="422"/>
        <v>2.9627003822979945</v>
      </c>
      <c r="BV503" s="1">
        <f t="shared" si="423"/>
        <v>3.0187970660904671</v>
      </c>
      <c r="BW503" s="1">
        <f t="shared" si="424"/>
        <v>2.9940391423124875</v>
      </c>
      <c r="BX503" s="1">
        <f t="shared" si="425"/>
        <v>2.8978443855203744</v>
      </c>
      <c r="BY503" s="1">
        <f t="shared" si="426"/>
        <v>2.9662835814480282</v>
      </c>
      <c r="BZ503" s="1">
        <f t="shared" si="427"/>
        <v>2.9353887585369591</v>
      </c>
      <c r="CA503" s="1"/>
      <c r="CB503" t="s">
        <v>489</v>
      </c>
      <c r="CC503" s="13" t="s">
        <v>1035</v>
      </c>
      <c r="CD503">
        <v>-406.42369706673003</v>
      </c>
      <c r="CE503" s="19">
        <v>-404.48526934400002</v>
      </c>
      <c r="CF503" s="19">
        <v>-406.31568526309201</v>
      </c>
      <c r="CG503" s="19">
        <v>-404.46006088600001</v>
      </c>
      <c r="CH503" s="19"/>
      <c r="CI503" s="19"/>
      <c r="CJ503">
        <v>-197.45658982415901</v>
      </c>
      <c r="CK503" s="19">
        <v>-196.41606192899999</v>
      </c>
      <c r="CL503">
        <v>-197.40370931339999</v>
      </c>
      <c r="CM503" s="19">
        <v>-196.40404389700001</v>
      </c>
      <c r="CN503" s="19"/>
      <c r="CO503" s="19"/>
      <c r="CP503" s="19">
        <f>'[3]DLPNO-CCSD(T1 or T)_TightPNO'!BL503</f>
        <v>-208.96219724805499</v>
      </c>
      <c r="CQ503" s="19">
        <f>'[3]DLPNO-CCSD(T1 or T)_TightPNO'!BM503</f>
        <v>-208.07625865200001</v>
      </c>
      <c r="CR503" s="19">
        <f>'[3]DLPNO-CCSD(T1 or T)_TightPNO'!BN503</f>
        <v>-208.906596587927</v>
      </c>
      <c r="CS503" s="19">
        <f>'[3]DLPNO-CCSD(T1 or T)_TightPNO'!BO503</f>
        <v>-208.062944528</v>
      </c>
      <c r="CT503" s="19"/>
      <c r="CU503" s="19"/>
      <c r="CV503" s="19">
        <f>'[3]DLPNO-CCSD(T1 or T)_TightPNO'!BR503</f>
        <v>-208.96252817791</v>
      </c>
      <c r="CW503" s="19">
        <f>'[3]DLPNO-CCSD(T1 or T)_TightPNO'!BS503</f>
        <v>-208.07631082</v>
      </c>
      <c r="CX503" s="19">
        <f>'[3]DLPNO-CCSD(T1 or T)_TightPNO'!BT503</f>
        <v>-208.907438965587</v>
      </c>
      <c r="CY503" s="19">
        <f>'[3]DLPNO-CCSD(T1 or T)_TightPNO'!BU503</f>
        <v>-208.06310991300001</v>
      </c>
      <c r="CZ503" s="19"/>
      <c r="DA503" s="19"/>
      <c r="DB503" s="19">
        <f>'[3]DLPNO-CCSD(T1 or T)_TightPNO'!BX503</f>
        <v>-197.45679161745301</v>
      </c>
      <c r="DC503" s="19">
        <f>'[3]DLPNO-CCSD(T1 or T)_TightPNO'!BY503</f>
        <v>-196.416079763</v>
      </c>
      <c r="DD503" s="19">
        <f>'[3]DLPNO-CCSD(T1 or T)_TightPNO'!BZ503</f>
        <v>-197.404321021512</v>
      </c>
      <c r="DE503" s="19">
        <f>'[3]DLPNO-CCSD(T1 or T)_TightPNO'!CA503</f>
        <v>-196.40409393900001</v>
      </c>
      <c r="DF503" s="19"/>
      <c r="DG503" s="19"/>
      <c r="DH503" s="19"/>
      <c r="DI503" s="40" t="str">
        <f>'[3]DLPNO-CCSD(T1 or T)_TightPNO'!CE503</f>
        <v>62_Pentane-AcNH2_0.90.xyz</v>
      </c>
      <c r="DJ503" s="40">
        <f>'[3]DLPNO-CCSD(T1 or T)_TightPNO'!CF503</f>
        <v>-406.31463922832</v>
      </c>
      <c r="DK503" s="40">
        <f>'[3]DLPNO-CCSD(T1 or T)_TightPNO'!CG503</f>
        <v>-404.46006088600001</v>
      </c>
      <c r="DL503" s="40">
        <f>'[3]DLPNO-CCSD(T1 or T)_TightPNO'!CH503</f>
        <v>-197.403639695473</v>
      </c>
      <c r="DM503" s="40">
        <f>'[3]DLPNO-CCSD(T1 or T)_TightPNO'!CI503</f>
        <v>-196.40404389700001</v>
      </c>
      <c r="DN503" s="40">
        <f>'[3]DLPNO-CCSD(T1 or T)_TightPNO'!CJ503</f>
        <v>-208.906033897817</v>
      </c>
      <c r="DO503" s="40">
        <f>'[3]DLPNO-CCSD(T1 or T)_TightPNO'!CK503</f>
        <v>-208.062944528</v>
      </c>
      <c r="DP503" s="40">
        <f>'[3]DLPNO-CCSD(T1 or T)_TightPNO'!CL503</f>
        <v>-208.90687718992899</v>
      </c>
      <c r="DQ503" s="40">
        <f>'[3]DLPNO-CCSD(T1 or T)_TightPNO'!CM503</f>
        <v>-208.06310991300001</v>
      </c>
      <c r="DR503" s="40">
        <f>'[3]DLPNO-CCSD(T1 or T)_TightPNO'!CN503</f>
        <v>-197.40425051275</v>
      </c>
      <c r="DS503" s="40">
        <f>'[3]DLPNO-CCSD(T1 or T)_TightPNO'!CO503</f>
        <v>-196.40409393900001</v>
      </c>
      <c r="DT503" s="19"/>
      <c r="DU503" s="10"/>
      <c r="DV503" s="13" t="s">
        <v>1035</v>
      </c>
      <c r="DW503">
        <f>'[3]DLPNO-CCSD(T1 or T)_TightPNO'!CS503</f>
        <v>-406.316237114133</v>
      </c>
      <c r="DX503">
        <f>'[3]DLPNO-CCSD(T1 or T)_TightPNO'!CT503</f>
        <v>-404.46006088600001</v>
      </c>
      <c r="DY503">
        <f>'[3]DLPNO-CCSD(T1 or T)_TightPNO'!CU503</f>
        <v>-197.40388222267501</v>
      </c>
      <c r="DZ503">
        <f>'[3]DLPNO-CCSD(T1 or T)_TightPNO'!CV503</f>
        <v>-196.40404389700001</v>
      </c>
      <c r="EA503">
        <f>'[3]DLPNO-CCSD(T1 or T)_TightPNO'!CW503</f>
        <v>-208.90685930996401</v>
      </c>
      <c r="EB503">
        <f>'[3]DLPNO-CCSD(T1 or T)_TightPNO'!CX503</f>
        <v>-208.062944528</v>
      </c>
      <c r="EC503">
        <f>'[3]DLPNO-CCSD(T1 or T)_TightPNO'!CY503</f>
        <v>-208.90770421358599</v>
      </c>
      <c r="ED503">
        <f>'[3]DLPNO-CCSD(T1 or T)_TightPNO'!CZ503</f>
        <v>-208.06310991300001</v>
      </c>
      <c r="EE503">
        <f>'[3]DLPNO-CCSD(T1 or T)_TightPNO'!DA503</f>
        <v>-197.40448246584501</v>
      </c>
      <c r="EF503">
        <f>'[3]DLPNO-CCSD(T1 or T)_TightPNO'!DB503</f>
        <v>-196.40409393900001</v>
      </c>
      <c r="EH503" s="13" t="s">
        <v>1035</v>
      </c>
      <c r="EJ503">
        <f t="shared" si="428"/>
        <v>-406.31620828047801</v>
      </c>
      <c r="EK503" s="36">
        <f t="shared" si="429"/>
        <v>-197.40374412236349</v>
      </c>
      <c r="EL503">
        <f t="shared" si="430"/>
        <v>-208.90687793298201</v>
      </c>
      <c r="EM503">
        <f t="shared" si="431"/>
        <v>-208.90771985341601</v>
      </c>
      <c r="EN503">
        <f t="shared" si="432"/>
        <v>-197.40435627589301</v>
      </c>
    </row>
    <row r="504" spans="1:144" ht="17" x14ac:dyDescent="0.2">
      <c r="A504" s="4">
        <f>'[1]De Raw'!$A502</f>
        <v>3.426382085293687</v>
      </c>
      <c r="B504" t="s">
        <v>490</v>
      </c>
      <c r="C504" s="1">
        <f>ABS(AK504-$A504)</f>
        <v>1.959449470701724E-2</v>
      </c>
      <c r="D504" s="1">
        <f>ABS(AL504-$A504)</f>
        <v>0.25915101333156265</v>
      </c>
      <c r="E504" s="1">
        <f>ABS(AM504-$A504)</f>
        <v>0.11977825931227271</v>
      </c>
      <c r="F504" s="1">
        <f>ABS(AN504-$A504)</f>
        <v>6.3549070991563816E-2</v>
      </c>
      <c r="G504" s="1">
        <f>ABS(AO504-$A504)</f>
        <v>0.71541632713327852</v>
      </c>
      <c r="H504" s="1">
        <f>ABS(AP504-$A504)</f>
        <v>0.32593362807085757</v>
      </c>
      <c r="I504" s="15">
        <f>ABS(AQ504-$A504)</f>
        <v>0.28550763620368569</v>
      </c>
      <c r="J504" s="1">
        <f>ABS(AR504-$A504)</f>
        <v>0.49020224767167431</v>
      </c>
      <c r="K504" s="1">
        <f>ABS(AS504-$A504)</f>
        <v>0.10234730573399453</v>
      </c>
      <c r="L504" s="15">
        <f>ABS(AT504-$A504)</f>
        <v>0.34854214079234902</v>
      </c>
      <c r="M504" s="1">
        <f>ABS(AU504-$A504)</f>
        <v>0.42219653562902604</v>
      </c>
      <c r="N504" s="1">
        <f>ABS(AV504-$A504)</f>
        <v>3.6827197418338287E-2</v>
      </c>
      <c r="O504" s="15">
        <f>ABS(AZ504-$A504)</f>
        <v>0.15474729320802361</v>
      </c>
      <c r="P504" s="1">
        <f>ABS(BA504-$A504)</f>
        <v>0.10766588902326735</v>
      </c>
      <c r="Q504" s="1">
        <f>ABS(BB504-$A504)</f>
        <v>0.13120659111564548</v>
      </c>
      <c r="R504" s="15">
        <f>ABS(BC504-$A504)</f>
        <v>0.39648691879191178</v>
      </c>
      <c r="S504" s="1">
        <f>ABS(BD504-$A504)</f>
        <v>0.37759520792303736</v>
      </c>
      <c r="T504" s="1">
        <f>ABS(BE504-$A504)</f>
        <v>9.4458554344374335E-3</v>
      </c>
      <c r="U504" s="91">
        <f>ABS(BI504-$A504)</f>
        <v>0.22750912227393405</v>
      </c>
      <c r="V504" s="92">
        <f>ABS(BJ504-$A504)</f>
        <v>0.18149493158618801</v>
      </c>
      <c r="W504" s="92">
        <f>ABS(BK504-$A504)</f>
        <v>0.20450202693006103</v>
      </c>
      <c r="X504" s="15">
        <f t="shared" si="393"/>
        <v>0.16359902209587407</v>
      </c>
      <c r="Y504" s="1">
        <f t="shared" si="394"/>
        <v>0.10808000262598894</v>
      </c>
      <c r="Z504" s="1">
        <f t="shared" si="395"/>
        <v>0.13497068436981285</v>
      </c>
      <c r="AA504" s="15">
        <f t="shared" si="396"/>
        <v>0.21804614998862526</v>
      </c>
      <c r="AB504" s="1">
        <f t="shared" si="397"/>
        <v>0.17624354827337951</v>
      </c>
      <c r="AC504" s="1">
        <f t="shared" si="398"/>
        <v>0.19903337586796743</v>
      </c>
      <c r="AD504" s="15">
        <f t="shared" si="399"/>
        <v>9.0149431364349386E-2</v>
      </c>
      <c r="AE504" s="1">
        <f t="shared" si="400"/>
        <v>3.3147851461716282E-2</v>
      </c>
      <c r="AF504" s="1">
        <f t="shared" si="401"/>
        <v>5.8804073007170388E-2</v>
      </c>
      <c r="AG504" s="15">
        <f t="shared" si="402"/>
        <v>0.14540771536538477</v>
      </c>
      <c r="AH504" s="1">
        <f t="shared" si="403"/>
        <v>7.8750152377274674E-2</v>
      </c>
      <c r="AI504" s="1">
        <f t="shared" si="404"/>
        <v>0.10920870806421679</v>
      </c>
      <c r="AJ504" s="1"/>
      <c r="AK504" s="1">
        <f t="shared" si="436"/>
        <v>3.4459765800007043</v>
      </c>
      <c r="AL504" s="1">
        <f t="shared" si="405"/>
        <v>3.1672310719621244</v>
      </c>
      <c r="AM504" s="1">
        <f t="shared" si="409"/>
        <v>3.3066038259814143</v>
      </c>
      <c r="AN504" s="1">
        <f t="shared" si="406"/>
        <v>3.4899311562852509</v>
      </c>
      <c r="AO504" s="1">
        <f t="shared" si="410"/>
        <v>2.7109657581604085</v>
      </c>
      <c r="AP504" s="1">
        <f t="shared" si="411"/>
        <v>3.1004484572228295</v>
      </c>
      <c r="AQ504" s="1">
        <f t="shared" si="437"/>
        <v>3.7118897214973727</v>
      </c>
      <c r="AR504" s="1">
        <f t="shared" si="438"/>
        <v>2.9361798376220127</v>
      </c>
      <c r="AS504" s="1">
        <f t="shared" si="412"/>
        <v>3.3240347795596925</v>
      </c>
      <c r="AT504" s="1">
        <f t="shared" si="413"/>
        <v>3.7749242260860361</v>
      </c>
      <c r="AU504" s="1">
        <f t="shared" si="414"/>
        <v>3.004185549664661</v>
      </c>
      <c r="AV504" s="1">
        <f t="shared" si="415"/>
        <v>3.3895548878753488</v>
      </c>
      <c r="AW504" s="1"/>
      <c r="AX504" s="1"/>
      <c r="AY504" s="1"/>
      <c r="AZ504" s="1">
        <f t="shared" si="433"/>
        <v>3.2716347920856634</v>
      </c>
      <c r="BA504" s="1">
        <f t="shared" si="434"/>
        <v>3.3187161962704197</v>
      </c>
      <c r="BB504" s="1">
        <f t="shared" si="435"/>
        <v>3.2951754941780416</v>
      </c>
      <c r="BC504" s="1">
        <f t="shared" si="416"/>
        <v>3.8228690040855988</v>
      </c>
      <c r="BD504" s="1">
        <f t="shared" si="417"/>
        <v>3.0487868773706497</v>
      </c>
      <c r="BE504" s="1">
        <f t="shared" si="418"/>
        <v>3.4358279407281245</v>
      </c>
      <c r="BF504" s="87"/>
      <c r="BG504" s="87"/>
      <c r="BH504" s="87"/>
      <c r="BI504" s="1">
        <f t="shared" si="419"/>
        <v>3.198872963019753</v>
      </c>
      <c r="BJ504" s="1">
        <f t="shared" si="420"/>
        <v>3.244887153707499</v>
      </c>
      <c r="BK504" s="1">
        <f t="shared" si="421"/>
        <v>3.221880058363626</v>
      </c>
      <c r="BL504" s="87"/>
      <c r="BM504" s="87"/>
      <c r="BN504" s="87"/>
      <c r="BO504" s="1">
        <f>AZ504+(AQ504-NormalPNO!Y504)*$BO$1</f>
        <v>3.262783063197813</v>
      </c>
      <c r="BP504" s="1">
        <f>BA504+(AR504-NormalPNO!Z504)*$BP$1</f>
        <v>3.3183020826676981</v>
      </c>
      <c r="BQ504" s="1">
        <f>BB504+(AS504-NormalPNO!AA504)*$BQ$1</f>
        <v>3.2914114009238742</v>
      </c>
      <c r="BR504" s="1">
        <f>BI504+(BC504-NormalPNO!Y504)*$BR$1</f>
        <v>3.2083359353050618</v>
      </c>
      <c r="BS504" s="1">
        <f>BJ504+(BD504-NormalPNO!Z504)*$BS$1</f>
        <v>3.2501385370203075</v>
      </c>
      <c r="BT504" s="1">
        <f>BK504+(BE504-NormalPNO!AA504)*$BT$1</f>
        <v>3.2273487094257196</v>
      </c>
      <c r="BU504" s="1">
        <f t="shared" si="422"/>
        <v>3.3362326539293377</v>
      </c>
      <c r="BV504" s="1">
        <f t="shared" si="423"/>
        <v>3.3932342338319708</v>
      </c>
      <c r="BW504" s="1">
        <f t="shared" si="424"/>
        <v>3.3675780122865167</v>
      </c>
      <c r="BX504" s="1">
        <f t="shared" si="425"/>
        <v>3.2809743699283023</v>
      </c>
      <c r="BY504" s="1">
        <f t="shared" si="426"/>
        <v>3.3476319329164124</v>
      </c>
      <c r="BZ504" s="1">
        <f t="shared" si="427"/>
        <v>3.3171733772294703</v>
      </c>
      <c r="CA504" s="1"/>
      <c r="CB504" t="s">
        <v>490</v>
      </c>
      <c r="CC504" s="13" t="s">
        <v>1036</v>
      </c>
      <c r="CD504">
        <v>-406.42427858521899</v>
      </c>
      <c r="CE504" s="19">
        <v>-404.48798324699999</v>
      </c>
      <c r="CF504" s="19">
        <v>-406.316221173879</v>
      </c>
      <c r="CG504" s="19">
        <v>-404.46276203000002</v>
      </c>
      <c r="CH504" s="19"/>
      <c r="CI504" s="19"/>
      <c r="CJ504">
        <v>-197.45658982415901</v>
      </c>
      <c r="CK504" s="19">
        <v>-196.41606192899999</v>
      </c>
      <c r="CL504">
        <v>-197.40370931339999</v>
      </c>
      <c r="CM504" s="19">
        <v>-196.40404389700001</v>
      </c>
      <c r="CN504" s="19"/>
      <c r="CO504" s="19"/>
      <c r="CP504" s="19">
        <f>'[3]DLPNO-CCSD(T1 or T)_TightPNO'!BL504</f>
        <v>-208.96219724805499</v>
      </c>
      <c r="CQ504" s="19">
        <f>'[3]DLPNO-CCSD(T1 or T)_TightPNO'!BM504</f>
        <v>-208.07625865200001</v>
      </c>
      <c r="CR504" s="19">
        <f>'[3]DLPNO-CCSD(T1 or T)_TightPNO'!BN504</f>
        <v>-208.906596587927</v>
      </c>
      <c r="CS504" s="19">
        <f>'[3]DLPNO-CCSD(T1 or T)_TightPNO'!BO504</f>
        <v>-208.062944528</v>
      </c>
      <c r="CT504" s="19"/>
      <c r="CU504" s="19"/>
      <c r="CV504" s="19">
        <f>'[3]DLPNO-CCSD(T1 or T)_TightPNO'!BR504</f>
        <v>-208.96247584036399</v>
      </c>
      <c r="CW504" s="19">
        <f>'[3]DLPNO-CCSD(T1 or T)_TightPNO'!BS504</f>
        <v>-208.07630628699999</v>
      </c>
      <c r="CX504" s="19">
        <f>'[3]DLPNO-CCSD(T1 or T)_TightPNO'!BT504</f>
        <v>-208.907316008723</v>
      </c>
      <c r="CY504" s="19">
        <f>'[3]DLPNO-CCSD(T1 or T)_TightPNO'!BU504</f>
        <v>-208.06308791399999</v>
      </c>
      <c r="CZ504" s="19"/>
      <c r="DA504" s="19"/>
      <c r="DB504" s="19">
        <f>'[3]DLPNO-CCSD(T1 or T)_TightPNO'!BX504</f>
        <v>-197.45675544107399</v>
      </c>
      <c r="DC504" s="19">
        <f>'[3]DLPNO-CCSD(T1 or T)_TightPNO'!BY504</f>
        <v>-196.41607742100001</v>
      </c>
      <c r="DD504" s="19">
        <f>'[3]DLPNO-CCSD(T1 or T)_TightPNO'!BZ504</f>
        <v>-197.404226064939</v>
      </c>
      <c r="DE504" s="19">
        <f>'[3]DLPNO-CCSD(T1 or T)_TightPNO'!CA504</f>
        <v>-196.40408804200001</v>
      </c>
      <c r="DF504" s="19"/>
      <c r="DG504" s="19"/>
      <c r="DH504" s="19"/>
      <c r="DI504" s="40" t="str">
        <f>'[3]DLPNO-CCSD(T1 or T)_TightPNO'!CE504</f>
        <v>62_Pentane-AcNH2_0.95.xyz</v>
      </c>
      <c r="DJ504" s="40">
        <f>'[3]DLPNO-CCSD(T1 or T)_TightPNO'!CF504</f>
        <v>-406.31523515236802</v>
      </c>
      <c r="DK504" s="40">
        <f>'[3]DLPNO-CCSD(T1 or T)_TightPNO'!CG504</f>
        <v>-404.46276203000002</v>
      </c>
      <c r="DL504" s="40">
        <f>'[3]DLPNO-CCSD(T1 or T)_TightPNO'!CH504</f>
        <v>-197.403639695473</v>
      </c>
      <c r="DM504" s="40">
        <f>'[3]DLPNO-CCSD(T1 or T)_TightPNO'!CI504</f>
        <v>-196.40404389700001</v>
      </c>
      <c r="DN504" s="40">
        <f>'[3]DLPNO-CCSD(T1 or T)_TightPNO'!CJ504</f>
        <v>-208.906033897817</v>
      </c>
      <c r="DO504" s="40">
        <f>'[3]DLPNO-CCSD(T1 or T)_TightPNO'!CK504</f>
        <v>-208.062944528</v>
      </c>
      <c r="DP504" s="40">
        <f>'[3]DLPNO-CCSD(T1 or T)_TightPNO'!CL504</f>
        <v>-208.90675999452799</v>
      </c>
      <c r="DQ504" s="40">
        <f>'[3]DLPNO-CCSD(T1 or T)_TightPNO'!CM504</f>
        <v>-208.06308791399999</v>
      </c>
      <c r="DR504" s="40">
        <f>'[3]DLPNO-CCSD(T1 or T)_TightPNO'!CN504</f>
        <v>-197.404154959089</v>
      </c>
      <c r="DS504" s="40">
        <f>'[3]DLPNO-CCSD(T1 or T)_TightPNO'!CO504</f>
        <v>-196.40408804200001</v>
      </c>
      <c r="DT504" s="19"/>
      <c r="DU504" s="10"/>
      <c r="DV504" s="13" t="s">
        <v>1036</v>
      </c>
      <c r="DW504">
        <f>'[3]DLPNO-CCSD(T1 or T)_TightPNO'!CS504</f>
        <v>-406.31675725706401</v>
      </c>
      <c r="DX504">
        <f>'[3]DLPNO-CCSD(T1 or T)_TightPNO'!CT504</f>
        <v>-404.46276203000002</v>
      </c>
      <c r="DY504">
        <f>'[3]DLPNO-CCSD(T1 or T)_TightPNO'!CU504</f>
        <v>-197.40388222267501</v>
      </c>
      <c r="DZ504">
        <f>'[3]DLPNO-CCSD(T1 or T)_TightPNO'!CV504</f>
        <v>-196.40404389700001</v>
      </c>
      <c r="EA504">
        <f>'[3]DLPNO-CCSD(T1 or T)_TightPNO'!CW504</f>
        <v>-208.90685930996401</v>
      </c>
      <c r="EB504">
        <f>'[3]DLPNO-CCSD(T1 or T)_TightPNO'!CX504</f>
        <v>-208.062944528</v>
      </c>
      <c r="EC504">
        <f>'[3]DLPNO-CCSD(T1 or T)_TightPNO'!CY504</f>
        <v>-208.90758060628801</v>
      </c>
      <c r="ED504">
        <f>'[3]DLPNO-CCSD(T1 or T)_TightPNO'!CZ504</f>
        <v>-208.06308791399999</v>
      </c>
      <c r="EE504">
        <f>'[3]DLPNO-CCSD(T1 or T)_TightPNO'!DA504</f>
        <v>-197.404389176563</v>
      </c>
      <c r="EF504">
        <f>'[3]DLPNO-CCSD(T1 or T)_TightPNO'!DB504</f>
        <v>-196.40408804200001</v>
      </c>
      <c r="EH504" s="13" t="s">
        <v>1036</v>
      </c>
      <c r="EJ504">
        <f t="shared" si="428"/>
        <v>-406.31671418463452</v>
      </c>
      <c r="EK504" s="36">
        <f t="shared" si="429"/>
        <v>-197.40374412236349</v>
      </c>
      <c r="EL504">
        <f t="shared" si="430"/>
        <v>-208.90687793298201</v>
      </c>
      <c r="EM504">
        <f t="shared" si="431"/>
        <v>-208.90759401582051</v>
      </c>
      <c r="EN504">
        <f t="shared" si="432"/>
        <v>-197.40426161786399</v>
      </c>
    </row>
    <row r="505" spans="1:144" ht="17" x14ac:dyDescent="0.2">
      <c r="A505" s="4">
        <f>'[1]De Raw'!$A503</f>
        <v>3.4372167129486941</v>
      </c>
      <c r="B505" t="s">
        <v>491</v>
      </c>
      <c r="C505" s="1">
        <f>ABS(AK505-$A505)</f>
        <v>2.4443669457352879E-2</v>
      </c>
      <c r="D505" s="1">
        <f>ABS(AL505-$A505)</f>
        <v>0.21502434101673318</v>
      </c>
      <c r="E505" s="1">
        <f>ABS(AM505-$A505)</f>
        <v>9.529033577969015E-2</v>
      </c>
      <c r="F505" s="1">
        <f>ABS(AN505-$A505)</f>
        <v>7.880840806896483E-2</v>
      </c>
      <c r="G505" s="1">
        <f>ABS(AO505-$A505)</f>
        <v>0.57650599771028466</v>
      </c>
      <c r="H505" s="1">
        <f>ABS(AP505-$A505)</f>
        <v>0.24884879482065969</v>
      </c>
      <c r="I505" s="15">
        <f>ABS(AQ505-$A505)</f>
        <v>0.26661507812430507</v>
      </c>
      <c r="J505" s="1">
        <f>ABS(AR505-$A505)</f>
        <v>0.39117191401480245</v>
      </c>
      <c r="K505" s="1">
        <f>ABS(AS505-$A505)</f>
        <v>6.2278417945248687E-2</v>
      </c>
      <c r="L505" s="15">
        <f>ABS(AT505-$A505)</f>
        <v>0.3220341342993529</v>
      </c>
      <c r="M505" s="1">
        <f>ABS(AU505-$A505)</f>
        <v>0.3429876344874736</v>
      </c>
      <c r="N505" s="1">
        <f>ABS(AV505-$A505)</f>
        <v>1.047675009406035E-2</v>
      </c>
      <c r="O505" s="15">
        <f>ABS(AZ505-$A505)</f>
        <v>0.13433222304373071</v>
      </c>
      <c r="P505" s="1">
        <f>ABS(BA505-$A505)</f>
        <v>9.9535942660297305E-2</v>
      </c>
      <c r="Q505" s="1">
        <f>ABS(BB505-$A505)</f>
        <v>0.11693408285201379</v>
      </c>
      <c r="R505" s="15">
        <f>ABS(BC505-$A505)</f>
        <v>0.36051841313414013</v>
      </c>
      <c r="S505" s="1">
        <f>ABS(BD505-$A505)</f>
        <v>0.29850487218489619</v>
      </c>
      <c r="T505" s="1">
        <f>ABS(BE505-$A505)</f>
        <v>3.100677047462197E-2</v>
      </c>
      <c r="U505" s="91">
        <f>ABS(BI505-$A505)</f>
        <v>0.19589847443189257</v>
      </c>
      <c r="V505" s="92">
        <f>ABS(BJ505-$A505)</f>
        <v>0.16029163778124023</v>
      </c>
      <c r="W505" s="92">
        <f>ABS(BK505-$A505)</f>
        <v>0.1780950561065664</v>
      </c>
      <c r="X505" s="15">
        <f t="shared" si="393"/>
        <v>0.14212076044791155</v>
      </c>
      <c r="Y505" s="1">
        <f t="shared" si="394"/>
        <v>9.979036407980324E-2</v>
      </c>
      <c r="Z505" s="1">
        <f t="shared" si="395"/>
        <v>0.12008101356215706</v>
      </c>
      <c r="AA505" s="15">
        <f t="shared" si="396"/>
        <v>0.18775634373401928</v>
      </c>
      <c r="AB505" s="1">
        <f t="shared" si="397"/>
        <v>0.15610721405566208</v>
      </c>
      <c r="AC505" s="1">
        <f t="shared" si="398"/>
        <v>0.1735291207733356</v>
      </c>
      <c r="AD505" s="15">
        <f t="shared" si="399"/>
        <v>7.7538685001925955E-2</v>
      </c>
      <c r="AE505" s="1">
        <f t="shared" si="400"/>
        <v>4.6737466711071374E-2</v>
      </c>
      <c r="AF505" s="1">
        <f t="shared" si="401"/>
        <v>5.9691027383061535E-2</v>
      </c>
      <c r="AG505" s="15">
        <f t="shared" si="402"/>
        <v>0.12371606400118251</v>
      </c>
      <c r="AH505" s="1">
        <f t="shared" si="403"/>
        <v>8.7493588725136462E-2</v>
      </c>
      <c r="AI505" s="1">
        <f t="shared" si="404"/>
        <v>0.1027540199082746</v>
      </c>
      <c r="AJ505" s="1"/>
      <c r="AK505" s="1">
        <f t="shared" si="436"/>
        <v>3.461660382406047</v>
      </c>
      <c r="AL505" s="1">
        <f t="shared" si="405"/>
        <v>3.222192371931961</v>
      </c>
      <c r="AM505" s="1">
        <f t="shared" si="409"/>
        <v>3.341926377169004</v>
      </c>
      <c r="AN505" s="1">
        <f t="shared" si="406"/>
        <v>3.516025121017659</v>
      </c>
      <c r="AO505" s="1">
        <f t="shared" si="410"/>
        <v>2.8607107152384095</v>
      </c>
      <c r="AP505" s="1">
        <f t="shared" si="411"/>
        <v>3.1883679181280344</v>
      </c>
      <c r="AQ505" s="1">
        <f t="shared" si="437"/>
        <v>3.7038317910729992</v>
      </c>
      <c r="AR505" s="1">
        <f t="shared" si="438"/>
        <v>3.0460447989338917</v>
      </c>
      <c r="AS505" s="1">
        <f t="shared" si="412"/>
        <v>3.3749382950034454</v>
      </c>
      <c r="AT505" s="1">
        <f t="shared" si="413"/>
        <v>3.759250847248047</v>
      </c>
      <c r="AU505" s="1">
        <f t="shared" si="414"/>
        <v>3.0942290784612205</v>
      </c>
      <c r="AV505" s="1">
        <f t="shared" si="415"/>
        <v>3.4267399628546338</v>
      </c>
      <c r="AW505" s="1"/>
      <c r="AX505" s="1"/>
      <c r="AY505" s="1"/>
      <c r="AZ505" s="1">
        <f t="shared" si="433"/>
        <v>3.3028844899049634</v>
      </c>
      <c r="BA505" s="1">
        <f t="shared" si="434"/>
        <v>3.3376807702883968</v>
      </c>
      <c r="BB505" s="1">
        <f t="shared" si="435"/>
        <v>3.3202826300966803</v>
      </c>
      <c r="BC505" s="1">
        <f t="shared" si="416"/>
        <v>3.7977351260828343</v>
      </c>
      <c r="BD505" s="1">
        <f t="shared" si="417"/>
        <v>3.1387118407637979</v>
      </c>
      <c r="BE505" s="1">
        <f t="shared" si="418"/>
        <v>3.4682234834233161</v>
      </c>
      <c r="BF505" s="87"/>
      <c r="BG505" s="87"/>
      <c r="BH505" s="87"/>
      <c r="BI505" s="1">
        <f t="shared" si="419"/>
        <v>3.2413182385168016</v>
      </c>
      <c r="BJ505" s="1">
        <f t="shared" si="420"/>
        <v>3.2769250751674539</v>
      </c>
      <c r="BK505" s="1">
        <f t="shared" si="421"/>
        <v>3.2591216568421277</v>
      </c>
      <c r="BL505" s="87"/>
      <c r="BM505" s="87"/>
      <c r="BN505" s="87"/>
      <c r="BO505" s="1">
        <f>AZ505+(AQ505-NormalPNO!Y505)*$BO$1</f>
        <v>3.2950959525007826</v>
      </c>
      <c r="BP505" s="1">
        <f>BA505+(AR505-NormalPNO!Z505)*$BP$1</f>
        <v>3.3374263488688909</v>
      </c>
      <c r="BQ505" s="1">
        <f>BB505+(AS505-NormalPNO!AA505)*$BQ$1</f>
        <v>3.3171356993865371</v>
      </c>
      <c r="BR505" s="1">
        <f>BI505+(BC505-NormalPNO!Y505)*$BR$1</f>
        <v>3.2494603692146748</v>
      </c>
      <c r="BS505" s="1">
        <f>BJ505+(BD505-NormalPNO!Z505)*$BS$1</f>
        <v>3.2811094988930321</v>
      </c>
      <c r="BT505" s="1">
        <f>BK505+(BE505-NormalPNO!AA505)*$BT$1</f>
        <v>3.2636875921753585</v>
      </c>
      <c r="BU505" s="1">
        <f t="shared" si="422"/>
        <v>3.3596780279467682</v>
      </c>
      <c r="BV505" s="1">
        <f t="shared" si="423"/>
        <v>3.3904792462376228</v>
      </c>
      <c r="BW505" s="1">
        <f t="shared" si="424"/>
        <v>3.3775256855656326</v>
      </c>
      <c r="BX505" s="1">
        <f t="shared" si="425"/>
        <v>3.3135006489475116</v>
      </c>
      <c r="BY505" s="1">
        <f t="shared" si="426"/>
        <v>3.3497231242235577</v>
      </c>
      <c r="BZ505" s="1">
        <f t="shared" si="427"/>
        <v>3.3344626930404195</v>
      </c>
      <c r="CA505" s="1"/>
      <c r="CB505" t="s">
        <v>491</v>
      </c>
      <c r="CC505" s="13" t="s">
        <v>1037</v>
      </c>
      <c r="CD505">
        <v>-406.42430357894801</v>
      </c>
      <c r="CE505" s="19">
        <v>-404.489739112</v>
      </c>
      <c r="CF505" s="19">
        <v>-406.31620833275002</v>
      </c>
      <c r="CG505" s="19">
        <v>-404.46450612199999</v>
      </c>
      <c r="CH505" s="19"/>
      <c r="CI505" s="19"/>
      <c r="CJ505">
        <v>-197.45658982415901</v>
      </c>
      <c r="CK505" s="19">
        <v>-196.41606192899999</v>
      </c>
      <c r="CL505">
        <v>-197.40370931339999</v>
      </c>
      <c r="CM505" s="19">
        <v>-196.40404389700001</v>
      </c>
      <c r="CN505" s="19"/>
      <c r="CO505" s="19"/>
      <c r="CP505" s="19">
        <f>'[3]DLPNO-CCSD(T1 or T)_TightPNO'!BL505</f>
        <v>-208.96219724805499</v>
      </c>
      <c r="CQ505" s="19">
        <f>'[3]DLPNO-CCSD(T1 or T)_TightPNO'!BM505</f>
        <v>-208.07625865200001</v>
      </c>
      <c r="CR505" s="19">
        <f>'[3]DLPNO-CCSD(T1 or T)_TightPNO'!BN505</f>
        <v>-208.906596587927</v>
      </c>
      <c r="CS505" s="19">
        <f>'[3]DLPNO-CCSD(T1 or T)_TightPNO'!BO505</f>
        <v>-208.062944528</v>
      </c>
      <c r="CT505" s="19"/>
      <c r="CU505" s="19"/>
      <c r="CV505" s="19">
        <f>'[3]DLPNO-CCSD(T1 or T)_TightPNO'!BR505</f>
        <v>-208.96243868397099</v>
      </c>
      <c r="CW505" s="19">
        <f>'[3]DLPNO-CCSD(T1 or T)_TightPNO'!BS505</f>
        <v>-208.07630134300001</v>
      </c>
      <c r="CX505" s="19">
        <f>'[3]DLPNO-CCSD(T1 or T)_TightPNO'!BT505</f>
        <v>-208.907207879048</v>
      </c>
      <c r="CY505" s="19">
        <f>'[3]DLPNO-CCSD(T1 or T)_TightPNO'!BU505</f>
        <v>-208.06307012799999</v>
      </c>
      <c r="CZ505" s="19"/>
      <c r="DA505" s="19"/>
      <c r="DB505" s="19">
        <f>'[3]DLPNO-CCSD(T1 or T)_TightPNO'!BX505</f>
        <v>-197.456730004793</v>
      </c>
      <c r="DC505" s="19">
        <f>'[3]DLPNO-CCSD(T1 or T)_TightPNO'!BY505</f>
        <v>-196.41607513700001</v>
      </c>
      <c r="DD505" s="19">
        <f>'[3]DLPNO-CCSD(T1 or T)_TightPNO'!BZ505</f>
        <v>-197.40414627253199</v>
      </c>
      <c r="DE505" s="19">
        <f>'[3]DLPNO-CCSD(T1 or T)_TightPNO'!CA505</f>
        <v>-196.404082364</v>
      </c>
      <c r="DF505" s="19"/>
      <c r="DG505" s="19"/>
      <c r="DH505" s="19"/>
      <c r="DI505" s="40" t="str">
        <f>'[3]DLPNO-CCSD(T1 or T)_TightPNO'!CE505</f>
        <v>62_Pentane-AcNH2_1.00.xyz</v>
      </c>
      <c r="DJ505" s="40">
        <f>'[3]DLPNO-CCSD(T1 or T)_TightPNO'!CF505</f>
        <v>-406.31527673574601</v>
      </c>
      <c r="DK505" s="40">
        <f>'[3]DLPNO-CCSD(T1 or T)_TightPNO'!CG505</f>
        <v>-404.46450612199999</v>
      </c>
      <c r="DL505" s="40">
        <f>'[3]DLPNO-CCSD(T1 or T)_TightPNO'!CH505</f>
        <v>-197.403639695473</v>
      </c>
      <c r="DM505" s="40">
        <f>'[3]DLPNO-CCSD(T1 or T)_TightPNO'!CI505</f>
        <v>-196.40404389700001</v>
      </c>
      <c r="DN505" s="40">
        <f>'[3]DLPNO-CCSD(T1 or T)_TightPNO'!CJ505</f>
        <v>-208.906033897817</v>
      </c>
      <c r="DO505" s="40">
        <f>'[3]DLPNO-CCSD(T1 or T)_TightPNO'!CK505</f>
        <v>-208.062944528</v>
      </c>
      <c r="DP505" s="40">
        <f>'[3]DLPNO-CCSD(T1 or T)_TightPNO'!CL505</f>
        <v>-208.906643088392</v>
      </c>
      <c r="DQ505" s="40">
        <f>'[3]DLPNO-CCSD(T1 or T)_TightPNO'!CM505</f>
        <v>-208.06307012799999</v>
      </c>
      <c r="DR505" s="40">
        <f>'[3]DLPNO-CCSD(T1 or T)_TightPNO'!CN505</f>
        <v>-197.40407481483399</v>
      </c>
      <c r="DS505" s="40">
        <f>'[3]DLPNO-CCSD(T1 or T)_TightPNO'!CO505</f>
        <v>-196.404082364</v>
      </c>
      <c r="DT505" s="19"/>
      <c r="DU505" s="10"/>
      <c r="DV505" s="13" t="s">
        <v>1037</v>
      </c>
      <c r="DW505">
        <f>'[3]DLPNO-CCSD(T1 or T)_TightPNO'!CS505</f>
        <v>-406.316732279946</v>
      </c>
      <c r="DX505">
        <f>'[3]DLPNO-CCSD(T1 or T)_TightPNO'!CT505</f>
        <v>-404.46450612199999</v>
      </c>
      <c r="DY505">
        <f>'[3]DLPNO-CCSD(T1 or T)_TightPNO'!CU505</f>
        <v>-197.40388222267501</v>
      </c>
      <c r="DZ505">
        <f>'[3]DLPNO-CCSD(T1 or T)_TightPNO'!CV505</f>
        <v>-196.40404389700001</v>
      </c>
      <c r="EA505">
        <f>'[3]DLPNO-CCSD(T1 or T)_TightPNO'!CW505</f>
        <v>-208.90685930996401</v>
      </c>
      <c r="EB505">
        <f>'[3]DLPNO-CCSD(T1 or T)_TightPNO'!CX505</f>
        <v>-208.062944528</v>
      </c>
      <c r="EC505">
        <f>'[3]DLPNO-CCSD(T1 or T)_TightPNO'!CY505</f>
        <v>-208.90748326718401</v>
      </c>
      <c r="ED505">
        <f>'[3]DLPNO-CCSD(T1 or T)_TightPNO'!CZ505</f>
        <v>-208.06307012799999</v>
      </c>
      <c r="EE505">
        <f>'[3]DLPNO-CCSD(T1 or T)_TightPNO'!DA505</f>
        <v>-197.40431804505801</v>
      </c>
      <c r="EF505">
        <f>'[3]DLPNO-CCSD(T1 or T)_TightPNO'!DB505</f>
        <v>-196.404082364</v>
      </c>
      <c r="EH505" s="13" t="s">
        <v>1037</v>
      </c>
      <c r="EJ505">
        <f t="shared" si="428"/>
        <v>-406.31667413125206</v>
      </c>
      <c r="EK505" s="36">
        <f t="shared" si="429"/>
        <v>-197.40374412236349</v>
      </c>
      <c r="EL505">
        <f t="shared" si="430"/>
        <v>-208.90687793298201</v>
      </c>
      <c r="EM505">
        <f t="shared" si="431"/>
        <v>-208.90749027437602</v>
      </c>
      <c r="EN505">
        <f t="shared" si="432"/>
        <v>-197.404182001381</v>
      </c>
    </row>
    <row r="506" spans="1:144" ht="17" x14ac:dyDescent="0.2">
      <c r="A506" s="4">
        <f>'[1]De Raw'!$A504</f>
        <v>3.2591900042785529</v>
      </c>
      <c r="B506" t="s">
        <v>492</v>
      </c>
      <c r="C506" s="1">
        <f>ABS(AK506-$A506)</f>
        <v>3.5587015890977014E-2</v>
      </c>
      <c r="D506" s="1">
        <f>ABS(AL506-$A506)</f>
        <v>0.17032444590733187</v>
      </c>
      <c r="E506" s="1">
        <f>ABS(AM506-$A506)</f>
        <v>6.7368715008177205E-2</v>
      </c>
      <c r="F506" s="1">
        <f>ABS(AN506-$A506)</f>
        <v>0.10934892028241627</v>
      </c>
      <c r="G506" s="1">
        <f>ABS(AO506-$A506)</f>
        <v>0.46708162707466716</v>
      </c>
      <c r="H506" s="1">
        <f>ABS(AP506-$A506)</f>
        <v>0.17886635339612544</v>
      </c>
      <c r="I506" s="15">
        <f>ABS(AQ506-$A506)</f>
        <v>0.25368621569703098</v>
      </c>
      <c r="J506" s="1">
        <f>ABS(AR506-$A506)</f>
        <v>0.3210930812019086</v>
      </c>
      <c r="K506" s="1">
        <f>ABS(AS506-$A506)</f>
        <v>3.3703432752438811E-2</v>
      </c>
      <c r="L506" s="15">
        <f>ABS(AT506-$A506)</f>
        <v>0.29510185336474137</v>
      </c>
      <c r="M506" s="1">
        <f>ABS(AU506-$A506)</f>
        <v>0.27538184228915386</v>
      </c>
      <c r="N506" s="1">
        <f>ABS(AV506-$A506)</f>
        <v>9.860005537793981E-3</v>
      </c>
      <c r="O506" s="15">
        <f>ABS(AZ506-$A506)</f>
        <v>0.10740630976045029</v>
      </c>
      <c r="P506" s="1">
        <f>ABS(BA506-$A506)</f>
        <v>7.1475350707211671E-2</v>
      </c>
      <c r="Q506" s="1">
        <f>ABS(BB506-$A506)</f>
        <v>8.9440830233830759E-2</v>
      </c>
      <c r="R506" s="15">
        <f>ABS(BC506-$A506)</f>
        <v>0.32585486338650327</v>
      </c>
      <c r="S506" s="1">
        <f>ABS(BD506-$A506)</f>
        <v>0.2480988082476947</v>
      </c>
      <c r="T506" s="1">
        <f>ABS(BE506-$A506)</f>
        <v>3.8878027569404061E-2</v>
      </c>
      <c r="U506" s="91">
        <f>ABS(BI506-$A506)</f>
        <v>0.15472255369926646</v>
      </c>
      <c r="V506" s="92">
        <f>ABS(BJ506-$A506)</f>
        <v>0.11933290292433529</v>
      </c>
      <c r="W506" s="92">
        <f>ABS(BK506-$A506)</f>
        <v>0.13702772831179999</v>
      </c>
      <c r="X506" s="15">
        <f t="shared" si="393"/>
        <v>0.11352503133977132</v>
      </c>
      <c r="Y506" s="1">
        <f t="shared" si="394"/>
        <v>7.1445648221468261E-2</v>
      </c>
      <c r="Z506" s="1">
        <f t="shared" si="395"/>
        <v>9.1568452415309753E-2</v>
      </c>
      <c r="AA506" s="15">
        <f t="shared" si="396"/>
        <v>0.14840485183618801</v>
      </c>
      <c r="AB506" s="1">
        <f t="shared" si="397"/>
        <v>0.11640202167269731</v>
      </c>
      <c r="AC506" s="1">
        <f t="shared" si="398"/>
        <v>0.13361676402666989</v>
      </c>
      <c r="AD506" s="15">
        <f t="shared" si="399"/>
        <v>6.4963497562834149E-2</v>
      </c>
      <c r="AE506" s="1">
        <f t="shared" si="400"/>
        <v>2.1386737325007843E-2</v>
      </c>
      <c r="AF506" s="1">
        <f t="shared" si="401"/>
        <v>4.130137029154124E-2</v>
      </c>
      <c r="AG506" s="15">
        <f t="shared" si="402"/>
        <v>0.10077936587344727</v>
      </c>
      <c r="AH506" s="1">
        <f t="shared" si="403"/>
        <v>5.0271187247988625E-2</v>
      </c>
      <c r="AI506" s="1">
        <f t="shared" si="404"/>
        <v>7.366848299608808E-2</v>
      </c>
      <c r="AJ506" s="1"/>
      <c r="AK506" s="1">
        <f t="shared" si="436"/>
        <v>3.2947770201695299</v>
      </c>
      <c r="AL506" s="1">
        <f t="shared" si="405"/>
        <v>3.088865558371221</v>
      </c>
      <c r="AM506" s="1">
        <f t="shared" si="409"/>
        <v>3.1918212892703757</v>
      </c>
      <c r="AN506" s="1">
        <f t="shared" si="406"/>
        <v>3.3685389245609691</v>
      </c>
      <c r="AO506" s="1">
        <f t="shared" si="410"/>
        <v>2.7921083772038857</v>
      </c>
      <c r="AP506" s="1">
        <f t="shared" si="411"/>
        <v>3.0803236508824274</v>
      </c>
      <c r="AQ506" s="1">
        <f t="shared" si="437"/>
        <v>3.5128762199755839</v>
      </c>
      <c r="AR506" s="1">
        <f t="shared" si="438"/>
        <v>2.9380969230766443</v>
      </c>
      <c r="AS506" s="1">
        <f t="shared" si="412"/>
        <v>3.2254865715261141</v>
      </c>
      <c r="AT506" s="1">
        <f t="shared" si="413"/>
        <v>3.5542918576432943</v>
      </c>
      <c r="AU506" s="1">
        <f t="shared" si="414"/>
        <v>2.983808161989399</v>
      </c>
      <c r="AV506" s="1">
        <f t="shared" si="415"/>
        <v>3.2690500098163469</v>
      </c>
      <c r="AW506" s="1"/>
      <c r="AX506" s="1"/>
      <c r="AY506" s="1"/>
      <c r="AZ506" s="1">
        <f t="shared" si="433"/>
        <v>3.1517836945181026</v>
      </c>
      <c r="BA506" s="1">
        <f t="shared" si="434"/>
        <v>3.1877146535713412</v>
      </c>
      <c r="BB506" s="1">
        <f t="shared" si="435"/>
        <v>3.1697491740447221</v>
      </c>
      <c r="BC506" s="1">
        <f t="shared" si="416"/>
        <v>3.5850448676650561</v>
      </c>
      <c r="BD506" s="1">
        <f t="shared" si="417"/>
        <v>3.0110911960308582</v>
      </c>
      <c r="BE506" s="1">
        <f t="shared" si="418"/>
        <v>3.2980680318479569</v>
      </c>
      <c r="BF506" s="87"/>
      <c r="BG506" s="87"/>
      <c r="BH506" s="87"/>
      <c r="BI506" s="1">
        <f t="shared" si="419"/>
        <v>3.1044674505792864</v>
      </c>
      <c r="BJ506" s="1">
        <f t="shared" si="420"/>
        <v>3.1398571013542176</v>
      </c>
      <c r="BK506" s="1">
        <f t="shared" si="421"/>
        <v>3.1221622759667529</v>
      </c>
      <c r="BL506" s="87"/>
      <c r="BM506" s="87"/>
      <c r="BN506" s="87"/>
      <c r="BO506" s="1">
        <f>AZ506+(AQ506-NormalPNO!Y506)*$BO$1</f>
        <v>3.1456649729387816</v>
      </c>
      <c r="BP506" s="1">
        <f>BA506+(AR506-NormalPNO!Z506)*$BP$1</f>
        <v>3.1877443560570846</v>
      </c>
      <c r="BQ506" s="1">
        <f>BB506+(AS506-NormalPNO!AA506)*$BQ$1</f>
        <v>3.1676215518632431</v>
      </c>
      <c r="BR506" s="1">
        <f>BI506+(BC506-NormalPNO!Y506)*$BR$1</f>
        <v>3.1107851524423649</v>
      </c>
      <c r="BS506" s="1">
        <f>BJ506+(BD506-NormalPNO!Z506)*$BS$1</f>
        <v>3.1427879826058556</v>
      </c>
      <c r="BT506" s="1">
        <f>BK506+(BE506-NormalPNO!AA506)*$BT$1</f>
        <v>3.125573240251883</v>
      </c>
      <c r="BU506" s="1">
        <f t="shared" si="422"/>
        <v>3.1942265067157187</v>
      </c>
      <c r="BV506" s="1">
        <f t="shared" si="423"/>
        <v>3.237803266953545</v>
      </c>
      <c r="BW506" s="1">
        <f t="shared" si="424"/>
        <v>3.2178886339870116</v>
      </c>
      <c r="BX506" s="1">
        <f t="shared" si="425"/>
        <v>3.1584106384051056</v>
      </c>
      <c r="BY506" s="1">
        <f t="shared" si="426"/>
        <v>3.2089188170305643</v>
      </c>
      <c r="BZ506" s="1">
        <f t="shared" si="427"/>
        <v>3.1855215212824648</v>
      </c>
      <c r="CA506" s="1"/>
      <c r="CB506" t="s">
        <v>492</v>
      </c>
      <c r="CC506" s="13" t="s">
        <v>1038</v>
      </c>
      <c r="CD506">
        <v>-406.42403763339303</v>
      </c>
      <c r="CE506" s="19">
        <v>-404.49086782699999</v>
      </c>
      <c r="CF506" s="19">
        <v>-406.31590402568997</v>
      </c>
      <c r="CG506" s="19">
        <v>-404.46562124000002</v>
      </c>
      <c r="CH506" s="19"/>
      <c r="CI506" s="19"/>
      <c r="CJ506">
        <v>-197.45658982415901</v>
      </c>
      <c r="CK506" s="19">
        <v>-196.41606192899999</v>
      </c>
      <c r="CL506">
        <v>-197.40370931339999</v>
      </c>
      <c r="CM506" s="19">
        <v>-196.40404389700001</v>
      </c>
      <c r="CN506" s="19"/>
      <c r="CO506" s="19"/>
      <c r="CP506" s="19">
        <f>'[3]DLPNO-CCSD(T1 or T)_TightPNO'!BL506</f>
        <v>-208.96219724805499</v>
      </c>
      <c r="CQ506" s="19">
        <f>'[3]DLPNO-CCSD(T1 or T)_TightPNO'!BM506</f>
        <v>-208.07625865200001</v>
      </c>
      <c r="CR506" s="19">
        <f>'[3]DLPNO-CCSD(T1 or T)_TightPNO'!BN506</f>
        <v>-208.906596587927</v>
      </c>
      <c r="CS506" s="19">
        <f>'[3]DLPNO-CCSD(T1 or T)_TightPNO'!BO506</f>
        <v>-208.062944528</v>
      </c>
      <c r="CT506" s="19"/>
      <c r="CU506" s="19"/>
      <c r="CV506" s="19">
        <f>'[3]DLPNO-CCSD(T1 or T)_TightPNO'!BR506</f>
        <v>-208.962405459764</v>
      </c>
      <c r="CW506" s="19">
        <f>'[3]DLPNO-CCSD(T1 or T)_TightPNO'!BS506</f>
        <v>-208.076296966</v>
      </c>
      <c r="CX506" s="19">
        <f>'[3]DLPNO-CCSD(T1 or T)_TightPNO'!BT506</f>
        <v>-208.90713673808099</v>
      </c>
      <c r="CY506" s="19">
        <f>'[3]DLPNO-CCSD(T1 or T)_TightPNO'!BU506</f>
        <v>-208.06305545999999</v>
      </c>
      <c r="CZ506" s="19"/>
      <c r="DA506" s="19"/>
      <c r="DB506" s="19">
        <f>'[3]DLPNO-CCSD(T1 or T)_TightPNO'!BX506</f>
        <v>-197.45670975323799</v>
      </c>
      <c r="DC506" s="19">
        <f>'[3]DLPNO-CCSD(T1 or T)_TightPNO'!BY506</f>
        <v>-196.41607362799999</v>
      </c>
      <c r="DD506" s="19">
        <f>'[3]DLPNO-CCSD(T1 or T)_TightPNO'!BZ506</f>
        <v>-197.404085132322</v>
      </c>
      <c r="DE506" s="19">
        <f>'[3]DLPNO-CCSD(T1 or T)_TightPNO'!CA506</f>
        <v>-196.404075474</v>
      </c>
      <c r="DF506" s="19"/>
      <c r="DG506" s="19"/>
      <c r="DH506" s="19"/>
      <c r="DI506" s="40" t="str">
        <f>'[3]DLPNO-CCSD(T1 or T)_TightPNO'!CE506</f>
        <v>62_Pentane-AcNH2_1.05.xyz</v>
      </c>
      <c r="DJ506" s="40">
        <f>'[3]DLPNO-CCSD(T1 or T)_TightPNO'!CF506</f>
        <v>-406.31504170154102</v>
      </c>
      <c r="DK506" s="40">
        <f>'[3]DLPNO-CCSD(T1 or T)_TightPNO'!CG506</f>
        <v>-404.46562124000002</v>
      </c>
      <c r="DL506" s="40">
        <f>'[3]DLPNO-CCSD(T1 or T)_TightPNO'!CH506</f>
        <v>-197.403639695473</v>
      </c>
      <c r="DM506" s="40">
        <f>'[3]DLPNO-CCSD(T1 or T)_TightPNO'!CI506</f>
        <v>-196.40404389700001</v>
      </c>
      <c r="DN506" s="40">
        <f>'[3]DLPNO-CCSD(T1 or T)_TightPNO'!CJ506</f>
        <v>-208.906033897817</v>
      </c>
      <c r="DO506" s="40">
        <f>'[3]DLPNO-CCSD(T1 or T)_TightPNO'!CK506</f>
        <v>-208.062944528</v>
      </c>
      <c r="DP506" s="40">
        <f>'[3]DLPNO-CCSD(T1 or T)_TightPNO'!CL506</f>
        <v>-208.90657591638001</v>
      </c>
      <c r="DQ506" s="40">
        <f>'[3]DLPNO-CCSD(T1 or T)_TightPNO'!CM506</f>
        <v>-208.06305545999999</v>
      </c>
      <c r="DR506" s="40">
        <f>'[3]DLPNO-CCSD(T1 or T)_TightPNO'!CN506</f>
        <v>-197.40401627742099</v>
      </c>
      <c r="DS506" s="40">
        <f>'[3]DLPNO-CCSD(T1 or T)_TightPNO'!CO506</f>
        <v>-196.404075474</v>
      </c>
      <c r="DT506" s="19"/>
      <c r="DU506" s="10"/>
      <c r="DV506" s="13" t="s">
        <v>1038</v>
      </c>
      <c r="DW506">
        <f>'[3]DLPNO-CCSD(T1 or T)_TightPNO'!CS506</f>
        <v>-406.316405657019</v>
      </c>
      <c r="DX506">
        <f>'[3]DLPNO-CCSD(T1 or T)_TightPNO'!CT506</f>
        <v>-404.46562124000002</v>
      </c>
      <c r="DY506">
        <f>'[3]DLPNO-CCSD(T1 or T)_TightPNO'!CU506</f>
        <v>-197.40388222267501</v>
      </c>
      <c r="DZ506">
        <f>'[3]DLPNO-CCSD(T1 or T)_TightPNO'!CV506</f>
        <v>-196.40404389700001</v>
      </c>
      <c r="EA506">
        <f>'[3]DLPNO-CCSD(T1 or T)_TightPNO'!CW506</f>
        <v>-208.90685930996401</v>
      </c>
      <c r="EB506">
        <f>'[3]DLPNO-CCSD(T1 or T)_TightPNO'!CX506</f>
        <v>-208.062944528</v>
      </c>
      <c r="EC506">
        <f>'[3]DLPNO-CCSD(T1 or T)_TightPNO'!CY506</f>
        <v>-208.907399770871</v>
      </c>
      <c r="ED506">
        <f>'[3]DLPNO-CCSD(T1 or T)_TightPNO'!CZ506</f>
        <v>-208.06305545999999</v>
      </c>
      <c r="EE506">
        <f>'[3]DLPNO-CCSD(T1 or T)_TightPNO'!DA506</f>
        <v>-197.40425088536799</v>
      </c>
      <c r="EF506">
        <f>'[3]DLPNO-CCSD(T1 or T)_TightPNO'!DB506</f>
        <v>-196.404075474</v>
      </c>
      <c r="EH506" s="13" t="s">
        <v>1038</v>
      </c>
      <c r="EJ506">
        <f t="shared" si="428"/>
        <v>-406.31633518776448</v>
      </c>
      <c r="EK506" s="36">
        <f t="shared" si="429"/>
        <v>-197.40374412236349</v>
      </c>
      <c r="EL506">
        <f t="shared" si="430"/>
        <v>-208.90687793298201</v>
      </c>
      <c r="EM506">
        <f t="shared" si="431"/>
        <v>-208.90741714893147</v>
      </c>
      <c r="EN506">
        <f t="shared" si="432"/>
        <v>-197.40411955977248</v>
      </c>
    </row>
    <row r="507" spans="1:144" ht="17" x14ac:dyDescent="0.2">
      <c r="A507" s="4">
        <f>'[1]De Raw'!$A505</f>
        <v>2.9877474139064919</v>
      </c>
      <c r="B507" t="s">
        <v>493</v>
      </c>
      <c r="C507" s="1">
        <f>ABS(AK507-$A507)</f>
        <v>6.0058754569142891E-2</v>
      </c>
      <c r="D507" s="1">
        <f>ABS(AL507-$A507)</f>
        <v>0.11718437033556306</v>
      </c>
      <c r="E507" s="1">
        <f>ABS(AM507-$A507)</f>
        <v>2.8562807883210084E-2</v>
      </c>
      <c r="F507" s="1">
        <f>ABS(AN507-$A507)</f>
        <v>0.15489055864656009</v>
      </c>
      <c r="G507" s="1">
        <f>ABS(AO507-$A507)</f>
        <v>0.34847953203906723</v>
      </c>
      <c r="H507" s="1">
        <f>ABS(AP507-$A507)</f>
        <v>9.6794486696253568E-2</v>
      </c>
      <c r="I507" s="15">
        <f>ABS(AQ507-$A507)</f>
        <v>0.26752352458630924</v>
      </c>
      <c r="J507" s="1">
        <f>ABS(AR507-$A507)</f>
        <v>0.23143316442507933</v>
      </c>
      <c r="K507" s="1">
        <f>ABS(AS507-$A507)</f>
        <v>1.8045180080615175E-2</v>
      </c>
      <c r="L507" s="15">
        <f>ABS(AT507-$A507)</f>
        <v>0.26768269483255036</v>
      </c>
      <c r="M507" s="1">
        <f>ABS(AU507-$A507)</f>
        <v>0.22889888324778607</v>
      </c>
      <c r="N507" s="1">
        <f>ABS(AV507-$A507)</f>
        <v>1.9391905792382147E-2</v>
      </c>
      <c r="O507" s="15">
        <f>ABS(AZ507-$A507)</f>
        <v>7.5962273690675985E-2</v>
      </c>
      <c r="P507" s="1">
        <f>ABS(BA507-$A507)</f>
        <v>4.2278937243407366E-2</v>
      </c>
      <c r="Q507" s="1">
        <f>ABS(BB507-$A507)</f>
        <v>5.9120605467041898E-2</v>
      </c>
      <c r="R507" s="15">
        <f>ABS(BC507-$A507)</f>
        <v>0.32384000752051412</v>
      </c>
      <c r="S507" s="1">
        <f>ABS(BD507-$A507)</f>
        <v>0.17290998060025009</v>
      </c>
      <c r="T507" s="1">
        <f>ABS(BE507-$A507)</f>
        <v>7.5465013460132013E-2</v>
      </c>
      <c r="U507" s="91">
        <f>ABS(BI507-$A507)</f>
        <v>0.11288529399939273</v>
      </c>
      <c r="V507" s="92">
        <f>ABS(BJ507-$A507)</f>
        <v>8.0648746441533081E-2</v>
      </c>
      <c r="W507" s="92">
        <f>ABS(BK507-$A507)</f>
        <v>9.6767020220462907E-2</v>
      </c>
      <c r="X507" s="15">
        <f t="shared" si="393"/>
        <v>9.0318608303793013E-2</v>
      </c>
      <c r="Y507" s="1">
        <f t="shared" si="394"/>
        <v>4.4306464349276098E-2</v>
      </c>
      <c r="Z507" s="1">
        <f t="shared" si="395"/>
        <v>6.7260832522530123E-2</v>
      </c>
      <c r="AA507" s="15">
        <f t="shared" si="396"/>
        <v>0.10362004788099899</v>
      </c>
      <c r="AB507" s="1">
        <f t="shared" si="397"/>
        <v>7.5043232602032273E-2</v>
      </c>
      <c r="AC507" s="1">
        <f t="shared" si="398"/>
        <v>9.1219018891492976E-2</v>
      </c>
      <c r="AD507" s="15">
        <f t="shared" si="399"/>
        <v>7.5799155765923221E-2</v>
      </c>
      <c r="AE507" s="1">
        <f t="shared" si="400"/>
        <v>3.9501969628648048E-2</v>
      </c>
      <c r="AF507" s="1">
        <f t="shared" si="401"/>
        <v>5.7632416035736433E-2</v>
      </c>
      <c r="AG507" s="15">
        <f t="shared" si="402"/>
        <v>0.11267797736797558</v>
      </c>
      <c r="AH507" s="1">
        <f t="shared" si="403"/>
        <v>7.6819889244199135E-2</v>
      </c>
      <c r="AI507" s="1">
        <f t="shared" si="404"/>
        <v>9.4808324394473509E-2</v>
      </c>
      <c r="AJ507" s="1"/>
      <c r="AK507" s="1">
        <f t="shared" si="436"/>
        <v>3.0478061684756348</v>
      </c>
      <c r="AL507" s="1">
        <f t="shared" si="405"/>
        <v>2.8705630435709288</v>
      </c>
      <c r="AM507" s="1">
        <f t="shared" si="409"/>
        <v>2.9591846060232818</v>
      </c>
      <c r="AN507" s="1">
        <f t="shared" si="406"/>
        <v>3.142637972553052</v>
      </c>
      <c r="AO507" s="1">
        <f t="shared" si="410"/>
        <v>2.6392678818674247</v>
      </c>
      <c r="AP507" s="1">
        <f t="shared" si="411"/>
        <v>2.8909529272102383</v>
      </c>
      <c r="AQ507" s="1">
        <f t="shared" si="437"/>
        <v>3.2552709384928011</v>
      </c>
      <c r="AR507" s="1">
        <f t="shared" si="438"/>
        <v>2.7563142494814126</v>
      </c>
      <c r="AS507" s="1">
        <f t="shared" si="412"/>
        <v>3.0057925939871071</v>
      </c>
      <c r="AT507" s="1">
        <f t="shared" si="413"/>
        <v>3.2554301087390423</v>
      </c>
      <c r="AU507" s="1">
        <f t="shared" si="414"/>
        <v>2.7588485306587058</v>
      </c>
      <c r="AV507" s="1">
        <f t="shared" si="415"/>
        <v>3.007139319698874</v>
      </c>
      <c r="AW507" s="1"/>
      <c r="AX507" s="1"/>
      <c r="AY507" s="1"/>
      <c r="AZ507" s="1">
        <f t="shared" si="433"/>
        <v>2.9117851402158159</v>
      </c>
      <c r="BA507" s="1">
        <f t="shared" si="434"/>
        <v>2.9454684766630845</v>
      </c>
      <c r="BB507" s="1">
        <f t="shared" si="435"/>
        <v>2.92862680843945</v>
      </c>
      <c r="BC507" s="1">
        <f t="shared" si="416"/>
        <v>3.311587421427006</v>
      </c>
      <c r="BD507" s="1">
        <f t="shared" si="417"/>
        <v>2.8148374333062418</v>
      </c>
      <c r="BE507" s="1">
        <f t="shared" si="418"/>
        <v>3.0632124273666239</v>
      </c>
      <c r="BF507" s="87"/>
      <c r="BG507" s="87"/>
      <c r="BH507" s="87"/>
      <c r="BI507" s="1">
        <f t="shared" si="419"/>
        <v>2.8748621199070992</v>
      </c>
      <c r="BJ507" s="1">
        <f t="shared" si="420"/>
        <v>2.9070986674649588</v>
      </c>
      <c r="BK507" s="1">
        <f t="shared" si="421"/>
        <v>2.890980393686029</v>
      </c>
      <c r="BL507" s="87"/>
      <c r="BM507" s="87"/>
      <c r="BN507" s="87"/>
      <c r="BO507" s="1">
        <f>AZ507+(AQ507-NormalPNO!Y507)*$BO$1</f>
        <v>2.8974288056026989</v>
      </c>
      <c r="BP507" s="1">
        <f>BA507+(AR507-NormalPNO!Z507)*$BP$1</f>
        <v>2.9434409495572158</v>
      </c>
      <c r="BQ507" s="1">
        <f>BB507+(AS507-NormalPNO!AA507)*$BQ$1</f>
        <v>2.9204865813839618</v>
      </c>
      <c r="BR507" s="1">
        <f>BI507+(BC507-NormalPNO!Y507)*$BR$1</f>
        <v>2.8841273660254929</v>
      </c>
      <c r="BS507" s="1">
        <f>BJ507+(BD507-NormalPNO!Z507)*$BS$1</f>
        <v>2.9127041813044596</v>
      </c>
      <c r="BT507" s="1">
        <f>BK507+(BE507-NormalPNO!AA507)*$BT$1</f>
        <v>2.8965283950149989</v>
      </c>
      <c r="BU507" s="1">
        <f t="shared" si="422"/>
        <v>2.9119482581405687</v>
      </c>
      <c r="BV507" s="1">
        <f t="shared" si="423"/>
        <v>2.9482454442778439</v>
      </c>
      <c r="BW507" s="1">
        <f t="shared" si="424"/>
        <v>2.9301149978707555</v>
      </c>
      <c r="BX507" s="1">
        <f t="shared" si="425"/>
        <v>2.8750694365385163</v>
      </c>
      <c r="BY507" s="1">
        <f t="shared" si="426"/>
        <v>2.9109275246622928</v>
      </c>
      <c r="BZ507" s="1">
        <f t="shared" si="427"/>
        <v>2.8929390895120184</v>
      </c>
      <c r="CA507" s="1"/>
      <c r="CB507" t="s">
        <v>493</v>
      </c>
      <c r="CC507" s="13" t="s">
        <v>1039</v>
      </c>
      <c r="CD507">
        <v>-406.42364406030498</v>
      </c>
      <c r="CE507" s="19">
        <v>-404.49158313100003</v>
      </c>
      <c r="CF507" s="19">
        <v>-406.31549350556003</v>
      </c>
      <c r="CG507" s="19">
        <v>-404.46632278700002</v>
      </c>
      <c r="CH507" s="19"/>
      <c r="CI507" s="19"/>
      <c r="CJ507">
        <v>-197.45658982415901</v>
      </c>
      <c r="CK507" s="19">
        <v>-196.41606192899999</v>
      </c>
      <c r="CL507">
        <v>-197.40370931339999</v>
      </c>
      <c r="CM507" s="19">
        <v>-196.40404389700001</v>
      </c>
      <c r="CN507" s="19"/>
      <c r="CO507" s="19"/>
      <c r="CP507" s="19">
        <f>'[3]DLPNO-CCSD(T1 or T)_TightPNO'!BL507</f>
        <v>-208.96219724805499</v>
      </c>
      <c r="CQ507" s="19">
        <f>'[3]DLPNO-CCSD(T1 or T)_TightPNO'!BM507</f>
        <v>-208.07625865200001</v>
      </c>
      <c r="CR507" s="19">
        <f>'[3]DLPNO-CCSD(T1 or T)_TightPNO'!BN507</f>
        <v>-208.906596587927</v>
      </c>
      <c r="CS507" s="19">
        <f>'[3]DLPNO-CCSD(T1 or T)_TightPNO'!BO507</f>
        <v>-208.062944528</v>
      </c>
      <c r="CT507" s="19"/>
      <c r="CU507" s="19"/>
      <c r="CV507" s="19">
        <f>'[3]DLPNO-CCSD(T1 or T)_TightPNO'!BR507</f>
        <v>-208.96237884734401</v>
      </c>
      <c r="CW507" s="19">
        <f>'[3]DLPNO-CCSD(T1 or T)_TightPNO'!BS507</f>
        <v>-208.07629362099999</v>
      </c>
      <c r="CX507" s="19">
        <f>'[3]DLPNO-CCSD(T1 or T)_TightPNO'!BT507</f>
        <v>-208.90706715531999</v>
      </c>
      <c r="CY507" s="19">
        <f>'[3]DLPNO-CCSD(T1 or T)_TightPNO'!BU507</f>
        <v>-208.06304281600001</v>
      </c>
      <c r="CZ507" s="19"/>
      <c r="DA507" s="19"/>
      <c r="DB507" s="19">
        <f>'[3]DLPNO-CCSD(T1 or T)_TightPNO'!BX507</f>
        <v>-197.456690679757</v>
      </c>
      <c r="DC507" s="19">
        <f>'[3]DLPNO-CCSD(T1 or T)_TightPNO'!BY507</f>
        <v>-196.416072985</v>
      </c>
      <c r="DD507" s="19">
        <f>'[3]DLPNO-CCSD(T1 or T)_TightPNO'!BZ507</f>
        <v>-197.404033884071</v>
      </c>
      <c r="DE507" s="19">
        <f>'[3]DLPNO-CCSD(T1 or T)_TightPNO'!CA507</f>
        <v>-196.40406958</v>
      </c>
      <c r="DF507" s="19"/>
      <c r="DG507" s="19"/>
      <c r="DH507" s="19"/>
      <c r="DI507" s="40" t="str">
        <f>'[3]DLPNO-CCSD(T1 or T)_TightPNO'!CE507</f>
        <v>62_Pentane-AcNH2_1.10.xyz</v>
      </c>
      <c r="DJ507" s="40">
        <f>'[3]DLPNO-CCSD(T1 or T)_TightPNO'!CF507</f>
        <v>-406.31468170547402</v>
      </c>
      <c r="DK507" s="40">
        <f>'[3]DLPNO-CCSD(T1 or T)_TightPNO'!CG507</f>
        <v>-404.46632278700002</v>
      </c>
      <c r="DL507" s="40">
        <f>'[3]DLPNO-CCSD(T1 or T)_TightPNO'!CH507</f>
        <v>-197.403639695473</v>
      </c>
      <c r="DM507" s="40">
        <f>'[3]DLPNO-CCSD(T1 or T)_TightPNO'!CI507</f>
        <v>-196.40404389700001</v>
      </c>
      <c r="DN507" s="40">
        <f>'[3]DLPNO-CCSD(T1 or T)_TightPNO'!CJ507</f>
        <v>-208.906033897817</v>
      </c>
      <c r="DO507" s="40">
        <f>'[3]DLPNO-CCSD(T1 or T)_TightPNO'!CK507</f>
        <v>-208.062944528</v>
      </c>
      <c r="DP507" s="40">
        <f>'[3]DLPNO-CCSD(T1 or T)_TightPNO'!CL507</f>
        <v>-208.90650823376001</v>
      </c>
      <c r="DQ507" s="40">
        <f>'[3]DLPNO-CCSD(T1 or T)_TightPNO'!CM507</f>
        <v>-208.06304281600001</v>
      </c>
      <c r="DR507" s="40">
        <f>'[3]DLPNO-CCSD(T1 or T)_TightPNO'!CN507</f>
        <v>-197.40396753079699</v>
      </c>
      <c r="DS507" s="40">
        <f>'[3]DLPNO-CCSD(T1 or T)_TightPNO'!CO507</f>
        <v>-196.40406958</v>
      </c>
      <c r="DT507" s="19"/>
      <c r="DU507" s="10"/>
      <c r="DV507" s="13" t="s">
        <v>1039</v>
      </c>
      <c r="DW507">
        <f>'[3]DLPNO-CCSD(T1 or T)_TightPNO'!CS507</f>
        <v>-406.31592939052598</v>
      </c>
      <c r="DX507">
        <f>'[3]DLPNO-CCSD(T1 or T)_TightPNO'!CT507</f>
        <v>-404.46632278700002</v>
      </c>
      <c r="DY507">
        <f>'[3]DLPNO-CCSD(T1 or T)_TightPNO'!CU507</f>
        <v>-197.40388222267501</v>
      </c>
      <c r="DZ507">
        <f>'[3]DLPNO-CCSD(T1 or T)_TightPNO'!CV507</f>
        <v>-196.40404389700001</v>
      </c>
      <c r="EA507">
        <f>'[3]DLPNO-CCSD(T1 or T)_TightPNO'!CW507</f>
        <v>-208.90685930996401</v>
      </c>
      <c r="EB507">
        <f>'[3]DLPNO-CCSD(T1 or T)_TightPNO'!CX507</f>
        <v>-208.062944528</v>
      </c>
      <c r="EC507">
        <f>'[3]DLPNO-CCSD(T1 or T)_TightPNO'!CY507</f>
        <v>-208.90733284739301</v>
      </c>
      <c r="ED507">
        <f>'[3]DLPNO-CCSD(T1 or T)_TightPNO'!CZ507</f>
        <v>-208.06304281600001</v>
      </c>
      <c r="EE507">
        <f>'[3]DLPNO-CCSD(T1 or T)_TightPNO'!DA507</f>
        <v>-197.40420003833</v>
      </c>
      <c r="EF507">
        <f>'[3]DLPNO-CCSD(T1 or T)_TightPNO'!DB507</f>
        <v>-196.40406958</v>
      </c>
      <c r="EH507" s="13" t="s">
        <v>1039</v>
      </c>
      <c r="EJ507">
        <f t="shared" si="428"/>
        <v>-406.31589940560303</v>
      </c>
      <c r="EK507" s="36">
        <f t="shared" si="429"/>
        <v>-197.40374412236349</v>
      </c>
      <c r="EL507">
        <f t="shared" si="430"/>
        <v>-208.90687793298201</v>
      </c>
      <c r="EM507">
        <f t="shared" si="431"/>
        <v>-208.90734661609997</v>
      </c>
      <c r="EN507">
        <f t="shared" si="432"/>
        <v>-197.404067060708</v>
      </c>
    </row>
    <row r="508" spans="1:144" ht="17" x14ac:dyDescent="0.2">
      <c r="A508" s="4">
        <f>'[1]De Raw'!$A506</f>
        <v>2.078440874287911</v>
      </c>
      <c r="B508" t="s">
        <v>494</v>
      </c>
      <c r="C508" s="1">
        <f>ABS(AK508-$A508)</f>
        <v>9.5808570009274785E-2</v>
      </c>
      <c r="D508" s="1">
        <f>ABS(AL508-$A508)</f>
        <v>1.2996901085246648E-2</v>
      </c>
      <c r="E508" s="1">
        <f>ABS(AM508-$A508)</f>
        <v>4.140583446201429E-2</v>
      </c>
      <c r="F508" s="1">
        <f>ABS(AN508-$A508)</f>
        <v>0.18222671727544615</v>
      </c>
      <c r="G508" s="1">
        <f>ABS(AO508-$A508)</f>
        <v>0.1490053118584167</v>
      </c>
      <c r="H508" s="1">
        <f>ABS(AP508-$A508)</f>
        <v>1.6610702708514502E-2</v>
      </c>
      <c r="I508" s="15">
        <f>ABS(AQ508-$A508)</f>
        <v>0.25232489361911714</v>
      </c>
      <c r="J508" s="1">
        <f>ABS(AR508-$A508)</f>
        <v>7.3229691244057538E-2</v>
      </c>
      <c r="K508" s="1">
        <f>ABS(AS508-$A508)</f>
        <v>8.954760118752958E-2</v>
      </c>
      <c r="L508" s="15">
        <f>ABS(AT508-$A508)</f>
        <v>0.19290947348827636</v>
      </c>
      <c r="M508" s="1">
        <f>ABS(AU508-$A508)</f>
        <v>0.13523261540323883</v>
      </c>
      <c r="N508" s="1">
        <f>ABS(AV508-$A508)</f>
        <v>2.8838429042518765E-2</v>
      </c>
      <c r="O508" s="15">
        <f>ABS(AZ508-$A508)</f>
        <v>6.8089070452428402E-3</v>
      </c>
      <c r="P508" s="1">
        <f>ABS(BA508-$A508)</f>
        <v>2.6493784739057169E-2</v>
      </c>
      <c r="Q508" s="1">
        <f>ABS(BB508-$A508)</f>
        <v>9.8424388469076085E-3</v>
      </c>
      <c r="R508" s="15">
        <f>ABS(BC508-$A508)</f>
        <v>0.28737398175528295</v>
      </c>
      <c r="S508" s="1">
        <f>ABS(BD508-$A508)</f>
        <v>3.5341880954713023E-2</v>
      </c>
      <c r="T508" s="1">
        <f>ABS(BE508-$A508)</f>
        <v>0.12601605040028474</v>
      </c>
      <c r="U508" s="91">
        <f>ABS(BI508-$A508)</f>
        <v>2.9788292930642779E-2</v>
      </c>
      <c r="V508" s="92">
        <f>ABS(BJ508-$A508)</f>
        <v>1.6532351187859007E-3</v>
      </c>
      <c r="W508" s="92">
        <f>ABS(BK508-$A508)</f>
        <v>1.4067528905928217E-2</v>
      </c>
      <c r="X508" s="15">
        <f t="shared" si="393"/>
        <v>3.1922133204223435E-2</v>
      </c>
      <c r="Y508" s="1">
        <f t="shared" si="394"/>
        <v>2.1690959835451995E-2</v>
      </c>
      <c r="Z508" s="1">
        <f t="shared" si="395"/>
        <v>6.2826760355321198E-3</v>
      </c>
      <c r="AA508" s="15">
        <f t="shared" si="396"/>
        <v>1.6701962019279204E-2</v>
      </c>
      <c r="AB508" s="1">
        <f t="shared" si="397"/>
        <v>1.0821535349538003E-2</v>
      </c>
      <c r="AC508" s="1">
        <f t="shared" si="398"/>
        <v>5.7092939785645669E-3</v>
      </c>
      <c r="AD508" s="15">
        <f t="shared" si="399"/>
        <v>6.7697925306618778E-2</v>
      </c>
      <c r="AE508" s="1">
        <f t="shared" si="400"/>
        <v>4.1446629273846902E-2</v>
      </c>
      <c r="AF508" s="1">
        <f t="shared" si="401"/>
        <v>5.7243789313819349E-2</v>
      </c>
      <c r="AG508" s="15">
        <f t="shared" si="402"/>
        <v>0.10717590177498826</v>
      </c>
      <c r="AH508" s="1">
        <f t="shared" si="403"/>
        <v>9.2022377733366634E-2</v>
      </c>
      <c r="AI508" s="1">
        <f t="shared" si="404"/>
        <v>0.10236375807918741</v>
      </c>
      <c r="AJ508" s="1"/>
      <c r="AK508" s="1">
        <f t="shared" si="436"/>
        <v>2.1742494442971858</v>
      </c>
      <c r="AL508" s="1">
        <f t="shared" si="405"/>
        <v>2.0654439732026644</v>
      </c>
      <c r="AM508" s="1">
        <f t="shared" si="409"/>
        <v>2.1198467087499253</v>
      </c>
      <c r="AN508" s="1">
        <f t="shared" si="406"/>
        <v>2.2606675915633572</v>
      </c>
      <c r="AO508" s="1">
        <f t="shared" si="410"/>
        <v>1.9294355624294943</v>
      </c>
      <c r="AP508" s="1">
        <f t="shared" si="411"/>
        <v>2.0950515769964255</v>
      </c>
      <c r="AQ508" s="1">
        <f t="shared" si="437"/>
        <v>2.3307657679070282</v>
      </c>
      <c r="AR508" s="1">
        <f t="shared" si="438"/>
        <v>2.0052111830438535</v>
      </c>
      <c r="AS508" s="1">
        <f t="shared" si="412"/>
        <v>2.1679884754754406</v>
      </c>
      <c r="AT508" s="1">
        <f t="shared" si="413"/>
        <v>2.2713503477761874</v>
      </c>
      <c r="AU508" s="1">
        <f t="shared" si="414"/>
        <v>1.9432082588846722</v>
      </c>
      <c r="AV508" s="1">
        <f t="shared" si="415"/>
        <v>2.1072793033304298</v>
      </c>
      <c r="AW508" s="1"/>
      <c r="AX508" s="1"/>
      <c r="AY508" s="1"/>
      <c r="AZ508" s="1">
        <f t="shared" si="433"/>
        <v>2.0716319672426682</v>
      </c>
      <c r="BA508" s="1">
        <f t="shared" si="434"/>
        <v>2.1049346590269682</v>
      </c>
      <c r="BB508" s="1">
        <f t="shared" si="435"/>
        <v>2.0882833131348186</v>
      </c>
      <c r="BC508" s="1">
        <f t="shared" si="416"/>
        <v>2.365814856043194</v>
      </c>
      <c r="BD508" s="1">
        <f t="shared" si="417"/>
        <v>2.043098993333198</v>
      </c>
      <c r="BE508" s="1">
        <f t="shared" si="418"/>
        <v>2.2044569246881958</v>
      </c>
      <c r="BF508" s="87"/>
      <c r="BG508" s="87"/>
      <c r="BH508" s="87"/>
      <c r="BI508" s="1">
        <f t="shared" si="419"/>
        <v>2.0486525813572682</v>
      </c>
      <c r="BJ508" s="1">
        <f t="shared" si="420"/>
        <v>2.0800941094066969</v>
      </c>
      <c r="BK508" s="1">
        <f t="shared" si="421"/>
        <v>2.0643733453819828</v>
      </c>
      <c r="BL508" s="87"/>
      <c r="BM508" s="87"/>
      <c r="BN508" s="87"/>
      <c r="BO508" s="1">
        <f>AZ508+(AQ508-NormalPNO!Y508)*$BO$1</f>
        <v>2.0465187410836876</v>
      </c>
      <c r="BP508" s="1">
        <f>BA508+(AR508-NormalPNO!Z508)*$BP$1</f>
        <v>2.100131834123363</v>
      </c>
      <c r="BQ508" s="1">
        <f>BB508+(AS508-NormalPNO!AA508)*$BQ$1</f>
        <v>2.0721581982523789</v>
      </c>
      <c r="BR508" s="1">
        <f>BI508+(BC508-NormalPNO!Y508)*$BR$1</f>
        <v>2.0617389122686318</v>
      </c>
      <c r="BS508" s="1">
        <f>BJ508+(BD508-NormalPNO!Z508)*$BS$1</f>
        <v>2.089262409637449</v>
      </c>
      <c r="BT508" s="1">
        <f>BK508+(BE508-NormalPNO!AA508)*$BT$1</f>
        <v>2.0727315803093465</v>
      </c>
      <c r="BU508" s="1">
        <f t="shared" si="422"/>
        <v>2.0107429489812922</v>
      </c>
      <c r="BV508" s="1">
        <f t="shared" si="423"/>
        <v>2.0369942450140641</v>
      </c>
      <c r="BW508" s="1">
        <f t="shared" si="424"/>
        <v>2.0211970849740917</v>
      </c>
      <c r="BX508" s="1">
        <f t="shared" si="425"/>
        <v>1.9712649725129228</v>
      </c>
      <c r="BY508" s="1">
        <f t="shared" si="426"/>
        <v>1.9864184965545444</v>
      </c>
      <c r="BZ508" s="1">
        <f t="shared" si="427"/>
        <v>1.9760771162087236</v>
      </c>
      <c r="CA508" s="1"/>
      <c r="CB508" t="s">
        <v>494</v>
      </c>
      <c r="CC508" s="13" t="s">
        <v>1040</v>
      </c>
      <c r="CD508">
        <v>-406.42225195911101</v>
      </c>
      <c r="CE508" s="19">
        <v>-404.49245089499999</v>
      </c>
      <c r="CF508" s="19">
        <v>-406.31402021285197</v>
      </c>
      <c r="CG508" s="19">
        <v>-404.46716902899999</v>
      </c>
      <c r="CH508" s="19"/>
      <c r="CI508" s="19"/>
      <c r="CJ508">
        <v>-197.45658982415901</v>
      </c>
      <c r="CK508" s="19">
        <v>-196.41606192899999</v>
      </c>
      <c r="CL508">
        <v>-197.40370931339999</v>
      </c>
      <c r="CM508" s="19">
        <v>-196.40404389700001</v>
      </c>
      <c r="CN508" s="19"/>
      <c r="CO508" s="19"/>
      <c r="CP508" s="19">
        <f>'[3]DLPNO-CCSD(T1 or T)_TightPNO'!BL508</f>
        <v>-208.96219724805499</v>
      </c>
      <c r="CQ508" s="19">
        <f>'[3]DLPNO-CCSD(T1 or T)_TightPNO'!BM508</f>
        <v>-208.07625865200001</v>
      </c>
      <c r="CR508" s="19">
        <f>'[3]DLPNO-CCSD(T1 or T)_TightPNO'!BN508</f>
        <v>-208.906596587927</v>
      </c>
      <c r="CS508" s="19">
        <f>'[3]DLPNO-CCSD(T1 or T)_TightPNO'!BO508</f>
        <v>-208.062944528</v>
      </c>
      <c r="CT508" s="19"/>
      <c r="CU508" s="19"/>
      <c r="CV508" s="19">
        <f>'[3]DLPNO-CCSD(T1 or T)_TightPNO'!BR508</f>
        <v>-208.96231061555901</v>
      </c>
      <c r="CW508" s="19">
        <f>'[3]DLPNO-CCSD(T1 or T)_TightPNO'!BS508</f>
        <v>-208.076282768</v>
      </c>
      <c r="CX508" s="19">
        <f>'[3]DLPNO-CCSD(T1 or T)_TightPNO'!BT508</f>
        <v>-208.906913444401</v>
      </c>
      <c r="CY508" s="19">
        <f>'[3]DLPNO-CCSD(T1 or T)_TightPNO'!BU508</f>
        <v>-208.063014568</v>
      </c>
      <c r="CZ508" s="19"/>
      <c r="DA508" s="19"/>
      <c r="DB508" s="19">
        <f>'[3]DLPNO-CCSD(T1 or T)_TightPNO'!BX508</f>
        <v>-197.45664984920299</v>
      </c>
      <c r="DC508" s="19">
        <f>'[3]DLPNO-CCSD(T1 or T)_TightPNO'!BY508</f>
        <v>-196.416070109</v>
      </c>
      <c r="DD508" s="19">
        <f>'[3]DLPNO-CCSD(T1 or T)_TightPNO'!BZ508</f>
        <v>-197.40391126115901</v>
      </c>
      <c r="DE508" s="19">
        <f>'[3]DLPNO-CCSD(T1 or T)_TightPNO'!CA508</f>
        <v>-196.404061923</v>
      </c>
      <c r="DF508" s="19"/>
      <c r="DG508" s="19"/>
      <c r="DH508" s="19"/>
      <c r="DI508" s="40" t="str">
        <f>'[3]DLPNO-CCSD(T1 or T)_TightPNO'!CE508</f>
        <v>62_Pentane-AcNH2_1.25.xyz</v>
      </c>
      <c r="DJ508" s="40">
        <f>'[3]DLPNO-CCSD(T1 or T)_TightPNO'!CF508</f>
        <v>-406.31327619626501</v>
      </c>
      <c r="DK508" s="40">
        <f>'[3]DLPNO-CCSD(T1 or T)_TightPNO'!CG508</f>
        <v>-404.46716902899999</v>
      </c>
      <c r="DL508" s="40">
        <f>'[3]DLPNO-CCSD(T1 or T)_TightPNO'!CH508</f>
        <v>-197.403639695473</v>
      </c>
      <c r="DM508" s="40">
        <f>'[3]DLPNO-CCSD(T1 or T)_TightPNO'!CI508</f>
        <v>-196.40404389700001</v>
      </c>
      <c r="DN508" s="40">
        <f>'[3]DLPNO-CCSD(T1 or T)_TightPNO'!CJ508</f>
        <v>-208.906033897817</v>
      </c>
      <c r="DO508" s="40">
        <f>'[3]DLPNO-CCSD(T1 or T)_TightPNO'!CK508</f>
        <v>-208.062944528</v>
      </c>
      <c r="DP508" s="40">
        <f>'[3]DLPNO-CCSD(T1 or T)_TightPNO'!CL508</f>
        <v>-208.90635295957799</v>
      </c>
      <c r="DQ508" s="40">
        <f>'[3]DLPNO-CCSD(T1 or T)_TightPNO'!CM508</f>
        <v>-208.063014568</v>
      </c>
      <c r="DR508" s="40">
        <f>'[3]DLPNO-CCSD(T1 or T)_TightPNO'!CN508</f>
        <v>-197.40384848552799</v>
      </c>
      <c r="DS508" s="40">
        <f>'[3]DLPNO-CCSD(T1 or T)_TightPNO'!CO508</f>
        <v>-196.404061923</v>
      </c>
      <c r="DT508" s="19"/>
      <c r="DU508" s="10"/>
      <c r="DV508" s="13" t="s">
        <v>1040</v>
      </c>
      <c r="DW508">
        <f>'[3]DLPNO-CCSD(T1 or T)_TightPNO'!CS508</f>
        <v>-406.31436115966898</v>
      </c>
      <c r="DX508">
        <f>'[3]DLPNO-CCSD(T1 or T)_TightPNO'!CT508</f>
        <v>-404.46716902899999</v>
      </c>
      <c r="DY508">
        <f>'[3]DLPNO-CCSD(T1 or T)_TightPNO'!CU508</f>
        <v>-197.40388222267501</v>
      </c>
      <c r="DZ508">
        <f>'[3]DLPNO-CCSD(T1 or T)_TightPNO'!CV508</f>
        <v>-196.40404389700001</v>
      </c>
      <c r="EA508">
        <f>'[3]DLPNO-CCSD(T1 or T)_TightPNO'!CW508</f>
        <v>-208.90685930996401</v>
      </c>
      <c r="EB508">
        <f>'[3]DLPNO-CCSD(T1 or T)_TightPNO'!CX508</f>
        <v>-208.062944528</v>
      </c>
      <c r="EC508">
        <f>'[3]DLPNO-CCSD(T1 or T)_TightPNO'!CY508</f>
        <v>-208.90718192918499</v>
      </c>
      <c r="ED508">
        <f>'[3]DLPNO-CCSD(T1 or T)_TightPNO'!CZ508</f>
        <v>-208.063014568</v>
      </c>
      <c r="EE508">
        <f>'[3]DLPNO-CCSD(T1 or T)_TightPNO'!DA508</f>
        <v>-197.40408253113699</v>
      </c>
      <c r="EF508">
        <f>'[3]DLPNO-CCSD(T1 or T)_TightPNO'!DB508</f>
        <v>-196.404061923</v>
      </c>
      <c r="EH508" s="13" t="s">
        <v>1040</v>
      </c>
      <c r="EJ508">
        <f t="shared" si="428"/>
        <v>-406.31439222114545</v>
      </c>
      <c r="EK508" s="36">
        <f t="shared" si="429"/>
        <v>-197.40374412236349</v>
      </c>
      <c r="EL508">
        <f t="shared" si="430"/>
        <v>-208.90687793298201</v>
      </c>
      <c r="EM508">
        <f t="shared" si="431"/>
        <v>-208.90719368681249</v>
      </c>
      <c r="EN508">
        <f t="shared" si="432"/>
        <v>-197.40394264897452</v>
      </c>
    </row>
    <row r="509" spans="1:144" ht="17" x14ac:dyDescent="0.2">
      <c r="A509" s="4">
        <f>'[1]De Raw'!$A507</f>
        <v>1.0245060357965206</v>
      </c>
      <c r="B509" t="s">
        <v>495</v>
      </c>
      <c r="C509" s="1">
        <f>ABS(AK509-$A509)</f>
        <v>7.3698636343518809E-2</v>
      </c>
      <c r="D509" s="1">
        <f>ABS(AL509-$A509)</f>
        <v>1.5982545831812578E-2</v>
      </c>
      <c r="E509" s="1">
        <f>ABS(AM509-$A509)</f>
        <v>4.4840591087665693E-2</v>
      </c>
      <c r="F509" s="1">
        <f>ABS(AN509-$A509)</f>
        <v>0.1176748811309194</v>
      </c>
      <c r="G509" s="1">
        <f>ABS(AO509-$A509)</f>
        <v>4.4809265519010322E-2</v>
      </c>
      <c r="H509" s="1">
        <f>ABS(AP509-$A509)</f>
        <v>3.6432807805954592E-2</v>
      </c>
      <c r="I509" s="15">
        <f>ABS(AQ509-$A509)</f>
        <v>0.15718293195814814</v>
      </c>
      <c r="J509" s="1">
        <f>ABS(AR509-$A509)</f>
        <v>5.6050460710357353E-3</v>
      </c>
      <c r="K509" s="1">
        <f>ABS(AS509-$A509)</f>
        <v>7.5788942943556314E-2</v>
      </c>
      <c r="L509" s="15">
        <f>ABS(AT509-$A509)</f>
        <v>9.5882392350192136E-2</v>
      </c>
      <c r="M509" s="1">
        <f>ABS(AU509-$A509)</f>
        <v>7.0060357004651297E-2</v>
      </c>
      <c r="N509" s="1">
        <f>ABS(AV509-$A509)</f>
        <v>1.2911017672770475E-2</v>
      </c>
      <c r="O509" s="15">
        <f>ABS(AZ509-$A509)</f>
        <v>1.896346500763868E-2</v>
      </c>
      <c r="P509" s="1">
        <f>ABS(BA509-$A509)</f>
        <v>3.0136112473685417E-2</v>
      </c>
      <c r="Q509" s="1">
        <f>ABS(BB509-$A509)</f>
        <v>2.4549788740662049E-2</v>
      </c>
      <c r="R509" s="15">
        <f>ABS(BC509-$A509)</f>
        <v>0.17693695731825798</v>
      </c>
      <c r="S509" s="1">
        <f>ABS(BD509-$A509)</f>
        <v>1.3997063670786458E-2</v>
      </c>
      <c r="T509" s="1">
        <f>ABS(BE509-$A509)</f>
        <v>9.5467010494522331E-2</v>
      </c>
      <c r="U509" s="91">
        <f>ABS(BI509-$A509)</f>
        <v>6.0120475620148994E-3</v>
      </c>
      <c r="V509" s="92">
        <f>ABS(BJ509-$A509)</f>
        <v>1.7284296124703058E-2</v>
      </c>
      <c r="W509" s="92">
        <f>ABS(BK509-$A509)</f>
        <v>1.1648171843358757E-2</v>
      </c>
      <c r="X509" s="15">
        <f t="shared" si="393"/>
        <v>4.1877391256823771E-3</v>
      </c>
      <c r="Y509" s="1">
        <f t="shared" si="394"/>
        <v>2.761384347486584E-2</v>
      </c>
      <c r="Z509" s="1">
        <f t="shared" si="395"/>
        <v>1.5518002032510747E-2</v>
      </c>
      <c r="AA509" s="15">
        <f t="shared" si="396"/>
        <v>1.3668908670514623E-2</v>
      </c>
      <c r="AB509" s="1">
        <f t="shared" si="397"/>
        <v>2.2087110837232027E-2</v>
      </c>
      <c r="AC509" s="1">
        <f t="shared" si="398"/>
        <v>1.6304194902794888E-2</v>
      </c>
      <c r="AD509" s="15">
        <f t="shared" si="399"/>
        <v>4.3857426730591786E-2</v>
      </c>
      <c r="AE509" s="1">
        <f t="shared" si="400"/>
        <v>4.0491532424444032E-2</v>
      </c>
      <c r="AF509" s="1">
        <f t="shared" si="401"/>
        <v>4.4933004253341013E-2</v>
      </c>
      <c r="AG509" s="15">
        <f t="shared" si="402"/>
        <v>7.3830898438890236E-2</v>
      </c>
      <c r="AH509" s="1">
        <f t="shared" si="403"/>
        <v>8.0096445754200829E-2</v>
      </c>
      <c r="AI509" s="1">
        <f t="shared" si="404"/>
        <v>7.980232078380245E-2</v>
      </c>
      <c r="AJ509" s="1"/>
      <c r="AK509" s="1">
        <f t="shared" si="436"/>
        <v>1.0982046721400394</v>
      </c>
      <c r="AL509" s="1">
        <f t="shared" si="405"/>
        <v>1.0404885816283331</v>
      </c>
      <c r="AM509" s="1">
        <f t="shared" si="409"/>
        <v>1.0693466268841862</v>
      </c>
      <c r="AN509" s="1">
        <f t="shared" si="406"/>
        <v>1.1421809169274399</v>
      </c>
      <c r="AO509" s="1">
        <f t="shared" si="410"/>
        <v>0.97969677027751023</v>
      </c>
      <c r="AP509" s="1">
        <f t="shared" si="411"/>
        <v>1.0609388436024751</v>
      </c>
      <c r="AQ509" s="1">
        <f t="shared" si="437"/>
        <v>1.1816889677546687</v>
      </c>
      <c r="AR509" s="1">
        <f t="shared" si="438"/>
        <v>1.0189009897254848</v>
      </c>
      <c r="AS509" s="1">
        <f t="shared" si="412"/>
        <v>1.1002949787400769</v>
      </c>
      <c r="AT509" s="1">
        <f t="shared" si="413"/>
        <v>1.1203884281467127</v>
      </c>
      <c r="AU509" s="1">
        <f t="shared" si="414"/>
        <v>0.95444567879186926</v>
      </c>
      <c r="AV509" s="1">
        <f t="shared" si="415"/>
        <v>1.037417053469291</v>
      </c>
      <c r="AW509" s="1"/>
      <c r="AX509" s="1"/>
      <c r="AY509" s="1"/>
      <c r="AZ509" s="1">
        <f t="shared" si="433"/>
        <v>1.0434695008041592</v>
      </c>
      <c r="BA509" s="1">
        <f t="shared" si="434"/>
        <v>1.054642148270206</v>
      </c>
      <c r="BB509" s="1">
        <f t="shared" si="435"/>
        <v>1.0490558245371826</v>
      </c>
      <c r="BC509" s="1">
        <f t="shared" si="416"/>
        <v>1.2014429931147785</v>
      </c>
      <c r="BD509" s="1">
        <f t="shared" si="417"/>
        <v>1.038503099467307</v>
      </c>
      <c r="BE509" s="1">
        <f t="shared" si="418"/>
        <v>1.1199730462910429</v>
      </c>
      <c r="BF509" s="87"/>
      <c r="BG509" s="87"/>
      <c r="BH509" s="87"/>
      <c r="BI509" s="1">
        <f t="shared" si="419"/>
        <v>1.0305180833585355</v>
      </c>
      <c r="BJ509" s="1">
        <f t="shared" si="420"/>
        <v>1.0417903319212236</v>
      </c>
      <c r="BK509" s="1">
        <f t="shared" si="421"/>
        <v>1.0361542076398793</v>
      </c>
      <c r="BL509" s="87"/>
      <c r="BM509" s="87"/>
      <c r="BN509" s="87"/>
      <c r="BO509" s="1">
        <f>AZ509+(AQ509-NormalPNO!Y509)*$BO$1</f>
        <v>1.0286937749222029</v>
      </c>
      <c r="BP509" s="1">
        <f>BA509+(AR509-NormalPNO!Z509)*$BP$1</f>
        <v>1.0521198792713864</v>
      </c>
      <c r="BQ509" s="1">
        <f>BB509+(AS509-NormalPNO!AA509)*$BQ$1</f>
        <v>1.0400240378290313</v>
      </c>
      <c r="BR509" s="1">
        <f>BI509+(BC509-NormalPNO!Y509)*$BR$1</f>
        <v>1.0381749444670352</v>
      </c>
      <c r="BS509" s="1">
        <f>BJ509+(BD509-NormalPNO!Z509)*$BS$1</f>
        <v>1.0465931466337526</v>
      </c>
      <c r="BT509" s="1">
        <f>BK509+(BE509-NormalPNO!AA509)*$BT$1</f>
        <v>1.0408102306993154</v>
      </c>
      <c r="BU509" s="1">
        <f t="shared" si="422"/>
        <v>0.98064860906592877</v>
      </c>
      <c r="BV509" s="1">
        <f t="shared" si="423"/>
        <v>0.98401450337207652</v>
      </c>
      <c r="BW509" s="1">
        <f t="shared" si="424"/>
        <v>0.97957303154317954</v>
      </c>
      <c r="BX509" s="1">
        <f t="shared" si="425"/>
        <v>0.95067513735763032</v>
      </c>
      <c r="BY509" s="1">
        <f t="shared" si="426"/>
        <v>0.94440959004231972</v>
      </c>
      <c r="BZ509" s="1">
        <f t="shared" si="427"/>
        <v>0.9447037150127181</v>
      </c>
      <c r="CA509" s="1"/>
      <c r="CB509" t="s">
        <v>495</v>
      </c>
      <c r="CC509" s="13" t="s">
        <v>1041</v>
      </c>
      <c r="CD509">
        <v>-406.42053717268601</v>
      </c>
      <c r="CE509" s="19">
        <v>-404.492574295</v>
      </c>
      <c r="CF509" s="19">
        <v>-406.31218904248698</v>
      </c>
      <c r="CG509" s="19">
        <v>-404.46726614800002</v>
      </c>
      <c r="CH509" s="19"/>
      <c r="CI509" s="19"/>
      <c r="CJ509">
        <v>-197.45658982415901</v>
      </c>
      <c r="CK509" s="19">
        <v>-196.41606192899999</v>
      </c>
      <c r="CL509">
        <v>-197.40370931339999</v>
      </c>
      <c r="CM509" s="19">
        <v>-196.40404389700001</v>
      </c>
      <c r="CN509" s="19"/>
      <c r="CO509" s="19"/>
      <c r="CP509" s="19">
        <f>'[3]DLPNO-CCSD(T1 or T)_TightPNO'!BL509</f>
        <v>-208.96219724805499</v>
      </c>
      <c r="CQ509" s="19">
        <f>'[3]DLPNO-CCSD(T1 or T)_TightPNO'!BM509</f>
        <v>-208.07625865200001</v>
      </c>
      <c r="CR509" s="19">
        <f>'[3]DLPNO-CCSD(T1 or T)_TightPNO'!BN509</f>
        <v>-208.906596587927</v>
      </c>
      <c r="CS509" s="19">
        <f>'[3]DLPNO-CCSD(T1 or T)_TightPNO'!BO509</f>
        <v>-208.062944528</v>
      </c>
      <c r="CT509" s="19"/>
      <c r="CU509" s="19"/>
      <c r="CV509" s="19">
        <f>'[3]DLPNO-CCSD(T1 or T)_TightPNO'!BR509</f>
        <v>-208.96225339021501</v>
      </c>
      <c r="CW509" s="19">
        <f>'[3]DLPNO-CCSD(T1 or T)_TightPNO'!BS509</f>
        <v>-208.07627244</v>
      </c>
      <c r="CX509" s="19">
        <f>'[3]DLPNO-CCSD(T1 or T)_TightPNO'!BT509</f>
        <v>-208.90676540837501</v>
      </c>
      <c r="CY509" s="19">
        <f>'[3]DLPNO-CCSD(T1 or T)_TightPNO'!BU509</f>
        <v>-208.06298049</v>
      </c>
      <c r="CZ509" s="19"/>
      <c r="DA509" s="19"/>
      <c r="DB509" s="19">
        <f>'[3]DLPNO-CCSD(T1 or T)_TightPNO'!BX509</f>
        <v>-197.45662565844</v>
      </c>
      <c r="DC509" s="19">
        <f>'[3]DLPNO-CCSD(T1 or T)_TightPNO'!BY509</f>
        <v>-196.41606767600001</v>
      </c>
      <c r="DD509" s="19">
        <f>'[3]DLPNO-CCSD(T1 or T)_TightPNO'!BZ509</f>
        <v>-197.40379991209701</v>
      </c>
      <c r="DE509" s="19">
        <f>'[3]DLPNO-CCSD(T1 or T)_TightPNO'!CA509</f>
        <v>-196.40405385099999</v>
      </c>
      <c r="DF509" s="19"/>
      <c r="DG509" s="19"/>
      <c r="DH509" s="19"/>
      <c r="DI509" s="40" t="str">
        <f>'[3]DLPNO-CCSD(T1 or T)_TightPNO'!CE509</f>
        <v>62_Pentane-AcNH2_1.50.xyz</v>
      </c>
      <c r="DJ509" s="40">
        <f>'[3]DLPNO-CCSD(T1 or T)_TightPNO'!CF509</f>
        <v>-406.311493774366</v>
      </c>
      <c r="DK509" s="40">
        <f>'[3]DLPNO-CCSD(T1 or T)_TightPNO'!CG509</f>
        <v>-404.46726614800002</v>
      </c>
      <c r="DL509" s="40">
        <f>'[3]DLPNO-CCSD(T1 or T)_TightPNO'!CH509</f>
        <v>-197.403639695473</v>
      </c>
      <c r="DM509" s="40">
        <f>'[3]DLPNO-CCSD(T1 or T)_TightPNO'!CI509</f>
        <v>-196.40404389700001</v>
      </c>
      <c r="DN509" s="40">
        <f>'[3]DLPNO-CCSD(T1 or T)_TightPNO'!CJ509</f>
        <v>-208.906033897817</v>
      </c>
      <c r="DO509" s="40">
        <f>'[3]DLPNO-CCSD(T1 or T)_TightPNO'!CK509</f>
        <v>-208.062944528</v>
      </c>
      <c r="DP509" s="40">
        <f>'[3]DLPNO-CCSD(T1 or T)_TightPNO'!CL509</f>
        <v>-208.906201306349</v>
      </c>
      <c r="DQ509" s="40">
        <f>'[3]DLPNO-CCSD(T1 or T)_TightPNO'!CM509</f>
        <v>-208.06298049</v>
      </c>
      <c r="DR509" s="40">
        <f>'[3]DLPNO-CCSD(T1 or T)_TightPNO'!CN509</f>
        <v>-197.40373122189999</v>
      </c>
      <c r="DS509" s="40">
        <f>'[3]DLPNO-CCSD(T1 or T)_TightPNO'!CO509</f>
        <v>-196.40405385099999</v>
      </c>
      <c r="DT509" s="19"/>
      <c r="DU509" s="10"/>
      <c r="DV509" s="13" t="s">
        <v>1041</v>
      </c>
      <c r="DW509">
        <f>'[3]DLPNO-CCSD(T1 or T)_TightPNO'!CS509</f>
        <v>-406.312526985175</v>
      </c>
      <c r="DX509">
        <f>'[3]DLPNO-CCSD(T1 or T)_TightPNO'!CT509</f>
        <v>-404.46726614800002</v>
      </c>
      <c r="DY509">
        <f>'[3]DLPNO-CCSD(T1 or T)_TightPNO'!CU509</f>
        <v>-197.40388222267501</v>
      </c>
      <c r="DZ509">
        <f>'[3]DLPNO-CCSD(T1 or T)_TightPNO'!CV509</f>
        <v>-196.40404389700001</v>
      </c>
      <c r="EA509">
        <f>'[3]DLPNO-CCSD(T1 or T)_TightPNO'!CW509</f>
        <v>-208.90685930996401</v>
      </c>
      <c r="EB509">
        <f>'[3]DLPNO-CCSD(T1 or T)_TightPNO'!CX509</f>
        <v>-208.062944528</v>
      </c>
      <c r="EC509">
        <f>'[3]DLPNO-CCSD(T1 or T)_TightPNO'!CY509</f>
        <v>-208.90702534490799</v>
      </c>
      <c r="ED509">
        <f>'[3]DLPNO-CCSD(T1 or T)_TightPNO'!CZ509</f>
        <v>-208.06298049</v>
      </c>
      <c r="EE509">
        <f>'[3]DLPNO-CCSD(T1 or T)_TightPNO'!DA509</f>
        <v>-197.403980634324</v>
      </c>
      <c r="EF509">
        <f>'[3]DLPNO-CCSD(T1 or T)_TightPNO'!DB509</f>
        <v>-196.40405385099999</v>
      </c>
      <c r="EH509" s="13" t="s">
        <v>1041</v>
      </c>
      <c r="EJ509">
        <f t="shared" si="428"/>
        <v>-406.31253667654744</v>
      </c>
      <c r="EK509" s="36">
        <f t="shared" si="429"/>
        <v>-197.40374412236349</v>
      </c>
      <c r="EL509">
        <f t="shared" si="430"/>
        <v>-208.90687793298201</v>
      </c>
      <c r="EM509">
        <f t="shared" si="431"/>
        <v>-208.90704745938802</v>
      </c>
      <c r="EN509">
        <f t="shared" si="432"/>
        <v>-197.40383425719551</v>
      </c>
    </row>
    <row r="510" spans="1:144" ht="17" x14ac:dyDescent="0.2">
      <c r="A510" s="4">
        <f>'[1]De Raw'!$A508</f>
        <v>0.2680494310383717</v>
      </c>
      <c r="B510" t="s">
        <v>496</v>
      </c>
      <c r="C510" s="1">
        <f>ABS(AK510-$A510)</f>
        <v>3.0653101106239422E-2</v>
      </c>
      <c r="D510" s="1">
        <f>ABS(AL510-$A510)</f>
        <v>3.9911034959090319E-3</v>
      </c>
      <c r="E510" s="1">
        <f>ABS(AM510-$A510)</f>
        <v>1.7322102301074227E-2</v>
      </c>
      <c r="F510" s="1">
        <f>ABS(AN510-$A510)</f>
        <v>2.7257058639092835E-2</v>
      </c>
      <c r="G510" s="1">
        <f>ABS(AO510-$A510)</f>
        <v>1.1184130702627137E-2</v>
      </c>
      <c r="H510" s="1">
        <f>ABS(AP510-$A510)</f>
        <v>8.0364639682328209E-3</v>
      </c>
      <c r="I510" s="15">
        <f>ABS(AQ510-$A510)</f>
        <v>4.2321899453380329E-2</v>
      </c>
      <c r="J510" s="1">
        <f>ABS(AR510-$A510)</f>
        <v>3.5977748773979856E-3</v>
      </c>
      <c r="K510" s="1">
        <f>ABS(AS510-$A510)</f>
        <v>2.295983716538913E-2</v>
      </c>
      <c r="L510" s="15">
        <f>ABS(AT510-$A510)</f>
        <v>3.2503997493161074E-2</v>
      </c>
      <c r="M510" s="1">
        <f>ABS(AU510-$A510)</f>
        <v>9.3868631602497254E-3</v>
      </c>
      <c r="N510" s="1">
        <f>ABS(AV510-$A510)</f>
        <v>1.1558567166455702E-2</v>
      </c>
      <c r="O510" s="15">
        <f>ABS(AZ510-$A510)</f>
        <v>2.3002636164151935E-2</v>
      </c>
      <c r="P510" s="1">
        <f>ABS(BA510-$A510)</f>
        <v>4.2489832464298605E-3</v>
      </c>
      <c r="Q510" s="1">
        <f>ABS(BB510-$A510)</f>
        <v>1.3625809705290925E-2</v>
      </c>
      <c r="R510" s="15">
        <f>ABS(BC510-$A510)</f>
        <v>4.9854319842689232E-2</v>
      </c>
      <c r="S510" s="1">
        <f>ABS(BD510-$A510)</f>
        <v>1.0988727649575591E-2</v>
      </c>
      <c r="T510" s="1">
        <f>ABS(BE510-$A510)</f>
        <v>3.0421523746132439E-2</v>
      </c>
      <c r="U510" s="91">
        <f>ABS(BI510-$A510)</f>
        <v>1.8064122668322025E-2</v>
      </c>
      <c r="V510" s="92">
        <f>ABS(BJ510-$A510)</f>
        <v>5.9677922113593462E-4</v>
      </c>
      <c r="W510" s="92">
        <f>ABS(BK510-$A510)</f>
        <v>8.7336717235930172E-3</v>
      </c>
      <c r="X510" s="15">
        <f t="shared" si="393"/>
        <v>1.958948736313898E-2</v>
      </c>
      <c r="Y510" s="1">
        <f t="shared" si="394"/>
        <v>3.8371263098789243E-3</v>
      </c>
      <c r="Z510" s="1">
        <f t="shared" si="395"/>
        <v>1.1795856178756448E-2</v>
      </c>
      <c r="AA510" s="15">
        <f t="shared" si="396"/>
        <v>1.9978864918932027E-2</v>
      </c>
      <c r="AB510" s="1">
        <f t="shared" si="397"/>
        <v>3.5841424526300569E-4</v>
      </c>
      <c r="AC510" s="1">
        <f t="shared" si="398"/>
        <v>9.7953827217972522E-3</v>
      </c>
      <c r="AD510" s="15">
        <f t="shared" si="399"/>
        <v>1.2941234419827863E-2</v>
      </c>
      <c r="AE510" s="1">
        <f t="shared" si="400"/>
        <v>9.979082543187523E-3</v>
      </c>
      <c r="AF510" s="1">
        <f t="shared" si="401"/>
        <v>1.0269193985095182E-3</v>
      </c>
      <c r="AG510" s="15">
        <f t="shared" si="402"/>
        <v>5.2764666205076249E-3</v>
      </c>
      <c r="AH510" s="1">
        <f t="shared" si="403"/>
        <v>2.0214304399743283E-2</v>
      </c>
      <c r="AI510" s="1">
        <f t="shared" si="404"/>
        <v>7.8484873328250049E-3</v>
      </c>
      <c r="AJ510" s="1"/>
      <c r="AK510" s="1">
        <f t="shared" si="436"/>
        <v>0.29870253214461112</v>
      </c>
      <c r="AL510" s="1">
        <f t="shared" si="405"/>
        <v>0.27204053453428073</v>
      </c>
      <c r="AM510" s="1">
        <f t="shared" si="409"/>
        <v>0.28537153333944593</v>
      </c>
      <c r="AN510" s="1">
        <f t="shared" si="406"/>
        <v>0.29530648967746453</v>
      </c>
      <c r="AO510" s="1">
        <f t="shared" si="410"/>
        <v>0.25686530033574456</v>
      </c>
      <c r="AP510" s="1">
        <f t="shared" si="411"/>
        <v>0.27608589500660452</v>
      </c>
      <c r="AQ510" s="1">
        <f t="shared" si="437"/>
        <v>0.31037133049175203</v>
      </c>
      <c r="AR510" s="1">
        <f t="shared" si="438"/>
        <v>0.27164720591576969</v>
      </c>
      <c r="AS510" s="1">
        <f t="shared" si="412"/>
        <v>0.29100926820376083</v>
      </c>
      <c r="AT510" s="1">
        <f t="shared" si="413"/>
        <v>0.30055342853153277</v>
      </c>
      <c r="AU510" s="1">
        <f t="shared" si="414"/>
        <v>0.25866256787812197</v>
      </c>
      <c r="AV510" s="1">
        <f t="shared" si="415"/>
        <v>0.2796079982048274</v>
      </c>
      <c r="AW510" s="1"/>
      <c r="AX510" s="1"/>
      <c r="AY510" s="1"/>
      <c r="AZ510" s="1">
        <f t="shared" si="433"/>
        <v>0.29105206720252363</v>
      </c>
      <c r="BA510" s="1">
        <f t="shared" si="434"/>
        <v>0.27229841428480156</v>
      </c>
      <c r="BB510" s="1">
        <f t="shared" si="435"/>
        <v>0.28167524074366262</v>
      </c>
      <c r="BC510" s="1">
        <f t="shared" si="416"/>
        <v>0.31790375088106093</v>
      </c>
      <c r="BD510" s="1">
        <f t="shared" si="417"/>
        <v>0.27903815868794729</v>
      </c>
      <c r="BE510" s="1">
        <f t="shared" si="418"/>
        <v>0.29847095478450414</v>
      </c>
      <c r="BF510" s="87"/>
      <c r="BG510" s="87"/>
      <c r="BH510" s="87"/>
      <c r="BI510" s="1">
        <f t="shared" si="419"/>
        <v>0.28611355370669372</v>
      </c>
      <c r="BJ510" s="1">
        <f t="shared" si="420"/>
        <v>0.26745265181723576</v>
      </c>
      <c r="BK510" s="1">
        <f t="shared" si="421"/>
        <v>0.27678310276196472</v>
      </c>
      <c r="BL510" s="87"/>
      <c r="BM510" s="87"/>
      <c r="BN510" s="87"/>
      <c r="BO510" s="1">
        <f>AZ510+(AQ510-NormalPNO!Y510)*$BO$1</f>
        <v>0.28763891840151068</v>
      </c>
      <c r="BP510" s="1">
        <f>BA510+(AR510-NormalPNO!Z510)*$BP$1</f>
        <v>0.27188655734825062</v>
      </c>
      <c r="BQ510" s="1">
        <f>BB510+(AS510-NormalPNO!AA510)*$BQ$1</f>
        <v>0.27984528721712815</v>
      </c>
      <c r="BR510" s="1">
        <f>BI510+(BC510-NormalPNO!Y510)*$BR$1</f>
        <v>0.28802829595730373</v>
      </c>
      <c r="BS510" s="1">
        <f>BJ510+(BD510-NormalPNO!Z510)*$BS$1</f>
        <v>0.26840784528363471</v>
      </c>
      <c r="BT510" s="1">
        <f>BK510+(BE510-NormalPNO!AA510)*$BT$1</f>
        <v>0.27784481376016895</v>
      </c>
      <c r="BU510" s="1">
        <f t="shared" si="422"/>
        <v>0.28099066545819956</v>
      </c>
      <c r="BV510" s="1">
        <f t="shared" si="423"/>
        <v>0.25807034849518418</v>
      </c>
      <c r="BW510" s="1">
        <f t="shared" si="424"/>
        <v>0.26907635043688122</v>
      </c>
      <c r="BX510" s="1">
        <f t="shared" si="425"/>
        <v>0.27332589765887932</v>
      </c>
      <c r="BY510" s="1">
        <f t="shared" si="426"/>
        <v>0.24783512663862842</v>
      </c>
      <c r="BZ510" s="1">
        <f t="shared" si="427"/>
        <v>0.26020094370554669</v>
      </c>
      <c r="CA510" s="1"/>
      <c r="CB510" t="s">
        <v>496</v>
      </c>
      <c r="CC510" s="13" t="s">
        <v>1042</v>
      </c>
      <c r="CD510">
        <v>-406.41926308497898</v>
      </c>
      <c r="CE510" s="19">
        <v>-404.49241960699999</v>
      </c>
      <c r="CF510" s="19">
        <v>-406.31080050950499</v>
      </c>
      <c r="CG510" s="19">
        <v>-404.46709469699999</v>
      </c>
      <c r="CH510" s="19"/>
      <c r="CI510" s="19"/>
      <c r="CJ510">
        <v>-197.45658982415901</v>
      </c>
      <c r="CK510" s="19">
        <v>-196.41606192899999</v>
      </c>
      <c r="CL510">
        <v>-197.40370931339999</v>
      </c>
      <c r="CM510" s="19">
        <v>-196.40404389700001</v>
      </c>
      <c r="CN510" s="19"/>
      <c r="CO510" s="19"/>
      <c r="CP510" s="19">
        <f>'[3]DLPNO-CCSD(T1 or T)_TightPNO'!BL510</f>
        <v>-208.96219724805499</v>
      </c>
      <c r="CQ510" s="19">
        <f>'[3]DLPNO-CCSD(T1 or T)_TightPNO'!BM510</f>
        <v>-208.07625865200001</v>
      </c>
      <c r="CR510" s="19">
        <f>'[3]DLPNO-CCSD(T1 or T)_TightPNO'!BN510</f>
        <v>-208.906596587927</v>
      </c>
      <c r="CS510" s="19">
        <f>'[3]DLPNO-CCSD(T1 or T)_TightPNO'!BO510</f>
        <v>-208.062944528</v>
      </c>
      <c r="CT510" s="19"/>
      <c r="CU510" s="19"/>
      <c r="CV510" s="19">
        <f>'[3]DLPNO-CCSD(T1 or T)_TightPNO'!BR510</f>
        <v>-208.962218296435</v>
      </c>
      <c r="CW510" s="19">
        <f>'[3]DLPNO-CCSD(T1 or T)_TightPNO'!BS510</f>
        <v>-208.07626331399999</v>
      </c>
      <c r="CX510" s="19">
        <f>'[3]DLPNO-CCSD(T1 or T)_TightPNO'!BT510</f>
        <v>-208.90665145832199</v>
      </c>
      <c r="CY510" s="19">
        <f>'[3]DLPNO-CCSD(T1 or T)_TightPNO'!BU510</f>
        <v>-208.06295659899999</v>
      </c>
      <c r="CZ510" s="19"/>
      <c r="DA510" s="19"/>
      <c r="DB510" s="19">
        <f>'[3]DLPNO-CCSD(T1 or T)_TightPNO'!BX510</f>
        <v>-197.456611264375</v>
      </c>
      <c r="DC510" s="19">
        <f>'[3]DLPNO-CCSD(T1 or T)_TightPNO'!BY510</f>
        <v>-196.41606448600001</v>
      </c>
      <c r="DD510" s="19">
        <f>'[3]DLPNO-CCSD(T1 or T)_TightPNO'!BZ510</f>
        <v>-197.40371615382301</v>
      </c>
      <c r="DE510" s="19">
        <f>'[3]DLPNO-CCSD(T1 or T)_TightPNO'!CA510</f>
        <v>-196.40404666200001</v>
      </c>
      <c r="DF510" s="19"/>
      <c r="DG510" s="19"/>
      <c r="DH510" s="19"/>
      <c r="DI510" s="40" t="str">
        <f>'[3]DLPNO-CCSD(T1 or T)_TightPNO'!CE510</f>
        <v>62_Pentane-AcNH2_2.00.xyz</v>
      </c>
      <c r="DJ510" s="40">
        <f>'[3]DLPNO-CCSD(T1 or T)_TightPNO'!CF510</f>
        <v>-406.31014419411702</v>
      </c>
      <c r="DK510" s="40">
        <f>'[3]DLPNO-CCSD(T1 or T)_TightPNO'!CG510</f>
        <v>-404.46709469699999</v>
      </c>
      <c r="DL510" s="40">
        <f>'[3]DLPNO-CCSD(T1 or T)_TightPNO'!CH510</f>
        <v>-197.403639695473</v>
      </c>
      <c r="DM510" s="40">
        <f>'[3]DLPNO-CCSD(T1 or T)_TightPNO'!CI510</f>
        <v>-196.40404389700001</v>
      </c>
      <c r="DN510" s="40">
        <f>'[3]DLPNO-CCSD(T1 or T)_TightPNO'!CJ510</f>
        <v>-208.906033897817</v>
      </c>
      <c r="DO510" s="40">
        <f>'[3]DLPNO-CCSD(T1 or T)_TightPNO'!CK510</f>
        <v>-208.062944528</v>
      </c>
      <c r="DP510" s="40">
        <f>'[3]DLPNO-CCSD(T1 or T)_TightPNO'!CL510</f>
        <v>-208.90608712024101</v>
      </c>
      <c r="DQ510" s="40">
        <f>'[3]DLPNO-CCSD(T1 or T)_TightPNO'!CM510</f>
        <v>-208.06295659899999</v>
      </c>
      <c r="DR510" s="40">
        <f>'[3]DLPNO-CCSD(T1 or T)_TightPNO'!CN510</f>
        <v>-197.403647732981</v>
      </c>
      <c r="DS510" s="40">
        <f>'[3]DLPNO-CCSD(T1 or T)_TightPNO'!CO510</f>
        <v>-196.40404666200001</v>
      </c>
      <c r="DT510" s="19"/>
      <c r="DU510" s="10"/>
      <c r="DV510" s="13" t="s">
        <v>1042</v>
      </c>
      <c r="DW510">
        <f>'[3]DLPNO-CCSD(T1 or T)_TightPNO'!CS510</f>
        <v>-406.31122049499498</v>
      </c>
      <c r="DX510">
        <f>'[3]DLPNO-CCSD(T1 or T)_TightPNO'!CT510</f>
        <v>-404.46709469699999</v>
      </c>
      <c r="DY510">
        <f>'[3]DLPNO-CCSD(T1 or T)_TightPNO'!CU510</f>
        <v>-197.40388222267501</v>
      </c>
      <c r="DZ510">
        <f>'[3]DLPNO-CCSD(T1 or T)_TightPNO'!CV510</f>
        <v>-196.40404389700001</v>
      </c>
      <c r="EA510">
        <f>'[3]DLPNO-CCSD(T1 or T)_TightPNO'!CW510</f>
        <v>-208.90685930996401</v>
      </c>
      <c r="EB510">
        <f>'[3]DLPNO-CCSD(T1 or T)_TightPNO'!CX510</f>
        <v>-208.062944528</v>
      </c>
      <c r="EC510">
        <f>'[3]DLPNO-CCSD(T1 or T)_TightPNO'!CY510</f>
        <v>-208.906908615378</v>
      </c>
      <c r="ED510">
        <f>'[3]DLPNO-CCSD(T1 or T)_TightPNO'!CZ510</f>
        <v>-208.06295659899999</v>
      </c>
      <c r="EE510">
        <f>'[3]DLPNO-CCSD(T1 or T)_TightPNO'!DA510</f>
        <v>-197.40389967459399</v>
      </c>
      <c r="EF510">
        <f>'[3]DLPNO-CCSD(T1 or T)_TightPNO'!DB510</f>
        <v>-196.40404666200001</v>
      </c>
      <c r="EH510" s="13" t="s">
        <v>1042</v>
      </c>
      <c r="EJ510">
        <f t="shared" si="428"/>
        <v>-406.311128667199</v>
      </c>
      <c r="EK510" s="36">
        <f t="shared" si="429"/>
        <v>-197.40374412236349</v>
      </c>
      <c r="EL510">
        <f t="shared" si="430"/>
        <v>-208.90687793298201</v>
      </c>
      <c r="EM510">
        <f t="shared" si="431"/>
        <v>-208.90693362736249</v>
      </c>
      <c r="EN510">
        <f t="shared" si="432"/>
        <v>-197.40375036424402</v>
      </c>
    </row>
    <row r="511" spans="1:144" ht="17" x14ac:dyDescent="0.2">
      <c r="A511" s="4">
        <f>'[1]De Raw'!$A509</f>
        <v>2.5465921256355468</v>
      </c>
      <c r="B511" t="s">
        <v>497</v>
      </c>
      <c r="C511" s="1">
        <f>ABS(AK511-$A511)</f>
        <v>0.13608655530655778</v>
      </c>
      <c r="D511" s="1">
        <f>ABS(AL511-$A511)</f>
        <v>0.31106753266071818</v>
      </c>
      <c r="E511" s="1">
        <f>ABS(AM511-$A511)</f>
        <v>8.7490488677079981E-2</v>
      </c>
      <c r="F511" s="1">
        <f>ABS(AN511-$A511)</f>
        <v>0.49465391613003495</v>
      </c>
      <c r="G511" s="1">
        <f>ABS(AO511-$A511)</f>
        <v>0.83637291193934704</v>
      </c>
      <c r="H511" s="1">
        <f>ABS(AP511-$A511)</f>
        <v>0.17085949790465627</v>
      </c>
      <c r="I511" s="15">
        <f>ABS(AQ511-$A511)</f>
        <v>0.73776504593402681</v>
      </c>
      <c r="J511" s="1">
        <f>ABS(AR511-$A511)</f>
        <v>0.59460382032011538</v>
      </c>
      <c r="K511" s="1">
        <f>ABS(AS511-$A511)</f>
        <v>7.1580612806955823E-2</v>
      </c>
      <c r="L511" s="15">
        <f>ABS(AT511-$A511)</f>
        <v>0.76848824550340078</v>
      </c>
      <c r="M511" s="1">
        <f>ABS(AU511-$A511)</f>
        <v>0.53037100477338495</v>
      </c>
      <c r="N511" s="1">
        <f>ABS(AV511-$A511)</f>
        <v>0.11905862036500814</v>
      </c>
      <c r="O511" s="15">
        <f>ABS(AZ511-$A511)</f>
        <v>0.25839452680773212</v>
      </c>
      <c r="P511" s="1">
        <f>ABS(BA511-$A511)</f>
        <v>0.12517140488340051</v>
      </c>
      <c r="Q511" s="1">
        <f>ABS(BB511-$A511)</f>
        <v>0.19178296584556609</v>
      </c>
      <c r="R511" s="15">
        <f>ABS(BC511-$A511)</f>
        <v>0.85932061081818834</v>
      </c>
      <c r="S511" s="1">
        <f>ABS(BD511-$A511)</f>
        <v>0.47371927454616936</v>
      </c>
      <c r="T511" s="1">
        <f>ABS(BE511-$A511)</f>
        <v>0.19280066813600971</v>
      </c>
      <c r="U511" s="91">
        <f>ABS(BI511-$A511)</f>
        <v>0.33809052977189191</v>
      </c>
      <c r="V511" s="92">
        <f>ABS(BJ511-$A511)</f>
        <v>0.20442746467385442</v>
      </c>
      <c r="W511" s="92">
        <f>ABS(BK511-$A511)</f>
        <v>0.27125899722287272</v>
      </c>
      <c r="X511" s="15">
        <f t="shared" si="393"/>
        <v>0.22454255656331013</v>
      </c>
      <c r="Y511" s="1">
        <f t="shared" si="394"/>
        <v>0.11564171890484198</v>
      </c>
      <c r="Z511" s="1">
        <f t="shared" si="395"/>
        <v>0.16545987808142071</v>
      </c>
      <c r="AA511" s="15">
        <f t="shared" si="396"/>
        <v>0.34742894001183489</v>
      </c>
      <c r="AB511" s="1">
        <f t="shared" si="397"/>
        <v>0.21462015719985095</v>
      </c>
      <c r="AC511" s="1">
        <f t="shared" si="398"/>
        <v>0.27874704496756975</v>
      </c>
      <c r="AD511" s="15">
        <f t="shared" si="399"/>
        <v>0.22690934239755789</v>
      </c>
      <c r="AE511" s="1">
        <f t="shared" si="400"/>
        <v>5.4787561852778666E-2</v>
      </c>
      <c r="AF511" s="1">
        <f t="shared" si="401"/>
        <v>0.13931773966774585</v>
      </c>
      <c r="AG511" s="15">
        <f t="shared" si="402"/>
        <v>0.29807406694985517</v>
      </c>
      <c r="AH511" s="1">
        <f t="shared" si="403"/>
        <v>0.1073828745491765</v>
      </c>
      <c r="AI511" s="1">
        <f t="shared" si="404"/>
        <v>0.20220635018591215</v>
      </c>
      <c r="AJ511" s="1"/>
      <c r="AK511" s="1">
        <f t="shared" si="436"/>
        <v>2.6826786809421046</v>
      </c>
      <c r="AL511" s="1">
        <f t="shared" si="405"/>
        <v>2.2355245929748286</v>
      </c>
      <c r="AM511" s="1">
        <f t="shared" si="409"/>
        <v>2.4591016369584668</v>
      </c>
      <c r="AN511" s="1">
        <f t="shared" si="406"/>
        <v>3.0412460417655818</v>
      </c>
      <c r="AO511" s="1">
        <f t="shared" si="410"/>
        <v>1.7102192136961998</v>
      </c>
      <c r="AP511" s="1">
        <f t="shared" si="411"/>
        <v>2.3757326277308906</v>
      </c>
      <c r="AQ511" s="1">
        <f t="shared" si="437"/>
        <v>3.2843571715695736</v>
      </c>
      <c r="AR511" s="1">
        <f t="shared" si="438"/>
        <v>1.9519883053154314</v>
      </c>
      <c r="AS511" s="1">
        <f t="shared" si="412"/>
        <v>2.6181727384425026</v>
      </c>
      <c r="AT511" s="1">
        <f t="shared" si="413"/>
        <v>3.3150803711389476</v>
      </c>
      <c r="AU511" s="1">
        <f t="shared" si="414"/>
        <v>2.0162211208621619</v>
      </c>
      <c r="AV511" s="1">
        <f t="shared" si="415"/>
        <v>2.665650746000555</v>
      </c>
      <c r="AW511" s="1"/>
      <c r="AX511" s="1"/>
      <c r="AY511" s="1"/>
      <c r="AZ511" s="1">
        <f t="shared" ref="AZ511:AZ534" si="439">AK511+(AK511-AQ511)*$BA$2</f>
        <v>2.2881975988278147</v>
      </c>
      <c r="BA511" s="1">
        <f t="shared" ref="BA511:BA534" si="440">AL511+(AL511-AR511)*$BA$2</f>
        <v>2.4214207207521463</v>
      </c>
      <c r="BB511" s="1">
        <f t="shared" ref="BB511:BB534" si="441">AM511+(AM511-AS511)*$BA$2</f>
        <v>2.3548091597899807</v>
      </c>
      <c r="BC511" s="1">
        <f t="shared" si="416"/>
        <v>3.4059127364537352</v>
      </c>
      <c r="BD511" s="1">
        <f t="shared" si="417"/>
        <v>2.0728728510893775</v>
      </c>
      <c r="BE511" s="1">
        <f t="shared" si="418"/>
        <v>2.7393927937715565</v>
      </c>
      <c r="BF511" s="87"/>
      <c r="BG511" s="87"/>
      <c r="BH511" s="87"/>
      <c r="BI511" s="1">
        <f t="shared" si="419"/>
        <v>2.2085015958636549</v>
      </c>
      <c r="BJ511" s="1">
        <f t="shared" si="420"/>
        <v>2.3421646609616924</v>
      </c>
      <c r="BK511" s="1">
        <f t="shared" si="421"/>
        <v>2.2753331284126741</v>
      </c>
      <c r="BL511" s="87"/>
      <c r="BM511" s="87"/>
      <c r="BN511" s="87"/>
      <c r="BO511" s="1">
        <f>AZ511+(AQ511-NormalPNO!Y511)*$BO$1</f>
        <v>2.3220495690722367</v>
      </c>
      <c r="BP511" s="1">
        <f>BA511+(AR511-NormalPNO!Z511)*$BP$1</f>
        <v>2.4309504067307048</v>
      </c>
      <c r="BQ511" s="1">
        <f>BB511+(AS511-NormalPNO!AA511)*$BQ$1</f>
        <v>2.3811322475541261</v>
      </c>
      <c r="BR511" s="1">
        <f>BI511+(BC511-NormalPNO!Y511)*$BR$1</f>
        <v>2.1991631856237119</v>
      </c>
      <c r="BS511" s="1">
        <f>BJ511+(BD511-NormalPNO!Z511)*$BS$1</f>
        <v>2.3319719684356959</v>
      </c>
      <c r="BT511" s="1">
        <f>BK511+(BE511-NormalPNO!AA511)*$BT$1</f>
        <v>2.2678450806679771</v>
      </c>
      <c r="BU511" s="1">
        <f t="shared" si="422"/>
        <v>2.3196827832379889</v>
      </c>
      <c r="BV511" s="1">
        <f t="shared" si="423"/>
        <v>2.4918045637827682</v>
      </c>
      <c r="BW511" s="1">
        <f t="shared" si="424"/>
        <v>2.407274385967801</v>
      </c>
      <c r="BX511" s="1">
        <f t="shared" si="425"/>
        <v>2.2485180586856917</v>
      </c>
      <c r="BY511" s="1">
        <f t="shared" si="426"/>
        <v>2.4392092510863703</v>
      </c>
      <c r="BZ511" s="1">
        <f t="shared" si="427"/>
        <v>2.3443857754496347</v>
      </c>
      <c r="CA511" s="1"/>
      <c r="CB511" t="s">
        <v>497</v>
      </c>
      <c r="CC511" s="13" t="s">
        <v>1043</v>
      </c>
      <c r="CD511">
        <v>-460.71208448735501</v>
      </c>
      <c r="CE511" s="19">
        <v>-458.70571095899999</v>
      </c>
      <c r="CF511" s="19">
        <v>-460.59351655623101</v>
      </c>
      <c r="CG511" s="19">
        <v>-458.67798974200002</v>
      </c>
      <c r="CH511" s="19"/>
      <c r="CI511" s="19"/>
      <c r="CJ511">
        <v>-231.876970733213</v>
      </c>
      <c r="CK511" s="19">
        <v>-230.794387194</v>
      </c>
      <c r="CL511">
        <v>-231.81821614675701</v>
      </c>
      <c r="CM511" s="19">
        <v>-230.78119368099999</v>
      </c>
      <c r="CN511" s="19"/>
      <c r="CO511" s="19"/>
      <c r="CP511" s="19">
        <f>'[3]DLPNO-CCSD(T1 or T)_TightPNO'!BL511</f>
        <v>-228.83083863371601</v>
      </c>
      <c r="CQ511" s="19">
        <f>'[3]DLPNO-CCSD(T1 or T)_TightPNO'!BM511</f>
        <v>-227.91979029199999</v>
      </c>
      <c r="CR511" s="19">
        <f>'[3]DLPNO-CCSD(T1 or T)_TightPNO'!BN511</f>
        <v>-228.77006645338</v>
      </c>
      <c r="CS511" s="19">
        <f>'[3]DLPNO-CCSD(T1 or T)_TightPNO'!BO511</f>
        <v>-227.905006972</v>
      </c>
      <c r="CT511" s="19"/>
      <c r="CU511" s="19"/>
      <c r="CV511" s="19">
        <f>'[3]DLPNO-CCSD(T1 or T)_TightPNO'!BR511</f>
        <v>-228.83120661268401</v>
      </c>
      <c r="CW511" s="19">
        <f>'[3]DLPNO-CCSD(T1 or T)_TightPNO'!BS511</f>
        <v>-227.91986138300001</v>
      </c>
      <c r="CX511" s="19">
        <f>'[3]DLPNO-CCSD(T1 or T)_TightPNO'!BT511</f>
        <v>-228.77105385968201</v>
      </c>
      <c r="CY511" s="19">
        <f>'[3]DLPNO-CCSD(T1 or T)_TightPNO'!BU511</f>
        <v>-227.90521378899999</v>
      </c>
      <c r="CZ511" s="19"/>
      <c r="DA511" s="19"/>
      <c r="DB511" s="19">
        <f>'[3]DLPNO-CCSD(T1 or T)_TightPNO'!BX511</f>
        <v>-231.87731533961301</v>
      </c>
      <c r="DC511" s="19">
        <f>'[3]DLPNO-CCSD(T1 or T)_TightPNO'!BY511</f>
        <v>-230.79443094600001</v>
      </c>
      <c r="DD511" s="19">
        <f>'[3]DLPNO-CCSD(T1 or T)_TightPNO'!BZ511</f>
        <v>-231.81935200530799</v>
      </c>
      <c r="DE511" s="19">
        <f>'[3]DLPNO-CCSD(T1 or T)_TightPNO'!CA511</f>
        <v>-230.781379257</v>
      </c>
      <c r="DF511" s="19"/>
      <c r="DG511" s="19"/>
      <c r="DH511" s="19"/>
      <c r="DI511" s="40" t="str">
        <f>'[3]DLPNO-CCSD(T1 or T)_TightPNO'!CE511</f>
        <v>63_Benzene-AcOH_0.90.xyz</v>
      </c>
      <c r="DJ511" s="40">
        <f>'[3]DLPNO-CCSD(T1 or T)_TightPNO'!CF511</f>
        <v>-460.59234803004603</v>
      </c>
      <c r="DK511" s="40">
        <f>'[3]DLPNO-CCSD(T1 or T)_TightPNO'!CG511</f>
        <v>-458.67798974200002</v>
      </c>
      <c r="DL511" s="40">
        <f>'[3]DLPNO-CCSD(T1 or T)_TightPNO'!CH511</f>
        <v>-231.81816620442501</v>
      </c>
      <c r="DM511" s="40">
        <f>'[3]DLPNO-CCSD(T1 or T)_TightPNO'!CI511</f>
        <v>-230.78119368099999</v>
      </c>
      <c r="DN511" s="40">
        <f>'[3]DLPNO-CCSD(T1 or T)_TightPNO'!CJ511</f>
        <v>-228.76933529175699</v>
      </c>
      <c r="DO511" s="40">
        <f>'[3]DLPNO-CCSD(T1 or T)_TightPNO'!CK511</f>
        <v>-227.905006972</v>
      </c>
      <c r="DP511" s="40">
        <f>'[3]DLPNO-CCSD(T1 or T)_TightPNO'!CL511</f>
        <v>-228.77033055093901</v>
      </c>
      <c r="DQ511" s="40">
        <f>'[3]DLPNO-CCSD(T1 or T)_TightPNO'!CM511</f>
        <v>-227.90521378899999</v>
      </c>
      <c r="DR511" s="40">
        <f>'[3]DLPNO-CCSD(T1 or T)_TightPNO'!CN511</f>
        <v>-231.81929207142201</v>
      </c>
      <c r="DS511" s="40">
        <f>'[3]DLPNO-CCSD(T1 or T)_TightPNO'!CO511</f>
        <v>-230.781379257</v>
      </c>
      <c r="DT511" s="19"/>
      <c r="DU511" s="10"/>
      <c r="DV511" s="13" t="s">
        <v>1043</v>
      </c>
      <c r="DW511">
        <f>'[3]DLPNO-CCSD(T1 or T)_TightPNO'!CS511</f>
        <v>-460.59425883877299</v>
      </c>
      <c r="DX511">
        <f>'[3]DLPNO-CCSD(T1 or T)_TightPNO'!CT511</f>
        <v>-458.67798974200002</v>
      </c>
      <c r="DY511">
        <f>'[3]DLPNO-CCSD(T1 or T)_TightPNO'!CU511</f>
        <v>-231.818595110411</v>
      </c>
      <c r="DZ511">
        <f>'[3]DLPNO-CCSD(T1 or T)_TightPNO'!CV511</f>
        <v>-230.78119368099999</v>
      </c>
      <c r="EA511">
        <f>'[3]DLPNO-CCSD(T1 or T)_TightPNO'!CW511</f>
        <v>-228.77038081173501</v>
      </c>
      <c r="EB511">
        <f>'[3]DLPNO-CCSD(T1 or T)_TightPNO'!CX511</f>
        <v>-227.905006972</v>
      </c>
      <c r="EC511">
        <f>'[3]DLPNO-CCSD(T1 or T)_TightPNO'!CY511</f>
        <v>-228.77133298224399</v>
      </c>
      <c r="ED511">
        <f>'[3]DLPNO-CCSD(T1 or T)_TightPNO'!CZ511</f>
        <v>-227.90521378899999</v>
      </c>
      <c r="EE511">
        <f>'[3]DLPNO-CCSD(T1 or T)_TightPNO'!DA511</f>
        <v>-231.819712803785</v>
      </c>
      <c r="EF511">
        <f>'[3]DLPNO-CCSD(T1 or T)_TightPNO'!DB511</f>
        <v>-230.781379257</v>
      </c>
      <c r="EH511" s="13" t="s">
        <v>1043</v>
      </c>
      <c r="EJ511">
        <f t="shared" si="428"/>
        <v>-460.5941008193235</v>
      </c>
      <c r="EK511" s="36">
        <f t="shared" si="429"/>
        <v>-231.81824111792301</v>
      </c>
      <c r="EL511">
        <f t="shared" si="430"/>
        <v>-228.77043203419151</v>
      </c>
      <c r="EM511">
        <f t="shared" si="431"/>
        <v>-228.7714155140535</v>
      </c>
      <c r="EN511">
        <f t="shared" si="432"/>
        <v>-231.81938197225099</v>
      </c>
    </row>
    <row r="512" spans="1:144" ht="17" x14ac:dyDescent="0.2">
      <c r="A512" s="4">
        <f>'[1]De Raw'!$A510</f>
        <v>3.4438610912065633</v>
      </c>
      <c r="B512" t="s">
        <v>498</v>
      </c>
      <c r="C512" s="1">
        <f>ABS(AK512-$A512)</f>
        <v>0.13717002612190665</v>
      </c>
      <c r="D512" s="1">
        <f>ABS(AL512-$A512)</f>
        <v>0.23771981367368822</v>
      </c>
      <c r="E512" s="1">
        <f>ABS(AM512-$A512)</f>
        <v>5.0274893775890561E-2</v>
      </c>
      <c r="F512" s="1">
        <f>ABS(AN512-$A512)</f>
        <v>0.45875057642192507</v>
      </c>
      <c r="G512" s="1">
        <f>ABS(AO512-$A512)</f>
        <v>0.6409781707287201</v>
      </c>
      <c r="H512" s="1">
        <f>ABS(AP512-$A512)</f>
        <v>9.1113797153397513E-2</v>
      </c>
      <c r="I512" s="15">
        <f>ABS(AQ512-$A512)</f>
        <v>0.65881119110225406</v>
      </c>
      <c r="J512" s="1">
        <f>ABS(AR512-$A512)</f>
        <v>0.45212066323255229</v>
      </c>
      <c r="K512" s="1">
        <f>ABS(AS512-$A512)</f>
        <v>0.10334526393485088</v>
      </c>
      <c r="L512" s="15">
        <f>ABS(AT512-$A512)</f>
        <v>0.68306275028344476</v>
      </c>
      <c r="M512" s="1">
        <f>ABS(AU512-$A512)</f>
        <v>0.39486526950749123</v>
      </c>
      <c r="N512" s="1">
        <f>ABS(AV512-$A512)</f>
        <v>0.14409874038797676</v>
      </c>
      <c r="O512" s="15">
        <f>ABS(AZ512-$A512)</f>
        <v>0.20483583654771964</v>
      </c>
      <c r="P512" s="1">
        <f>ABS(BA512-$A512)</f>
        <v>9.7151253458079623E-2</v>
      </c>
      <c r="Q512" s="1">
        <f>ABS(BB512-$A512)</f>
        <v>0.15099354500289941</v>
      </c>
      <c r="R512" s="15">
        <f>ABS(BC512-$A512)</f>
        <v>0.75884149842458282</v>
      </c>
      <c r="S512" s="1">
        <f>ABS(BD512-$A512)</f>
        <v>0.3576919094666331</v>
      </c>
      <c r="T512" s="1">
        <f>ABS(BE512-$A512)</f>
        <v>0.20057479447897464</v>
      </c>
      <c r="U512" s="91">
        <f>ABS(BI512-$A512)</f>
        <v>0.27041914140474699</v>
      </c>
      <c r="V512" s="92">
        <f>ABS(BJ512-$A512)</f>
        <v>0.15906198742737399</v>
      </c>
      <c r="W512" s="92">
        <f>ABS(BK512-$A512)</f>
        <v>0.21474056441606004</v>
      </c>
      <c r="X512" s="15">
        <f t="shared" si="393"/>
        <v>0.17346879963961026</v>
      </c>
      <c r="Y512" s="1">
        <f t="shared" si="394"/>
        <v>8.8098955864782891E-2</v>
      </c>
      <c r="Z512" s="1">
        <f t="shared" si="395"/>
        <v>0.12626925583464743</v>
      </c>
      <c r="AA512" s="15">
        <f t="shared" si="396"/>
        <v>0.27969184158764682</v>
      </c>
      <c r="AB512" s="1">
        <f t="shared" si="397"/>
        <v>0.16957636193287406</v>
      </c>
      <c r="AC512" s="1">
        <f t="shared" si="398"/>
        <v>0.22234013079719217</v>
      </c>
      <c r="AD512" s="15">
        <f t="shared" si="399"/>
        <v>0.17998279963241082</v>
      </c>
      <c r="AE512" s="1">
        <f t="shared" si="400"/>
        <v>3.4413000272379257E-2</v>
      </c>
      <c r="AF512" s="1">
        <f t="shared" si="401"/>
        <v>0.10595921290647814</v>
      </c>
      <c r="AG512" s="15">
        <f t="shared" si="402"/>
        <v>0.23883188389404397</v>
      </c>
      <c r="AH512" s="1">
        <f t="shared" si="403"/>
        <v>7.2559065685864788E-2</v>
      </c>
      <c r="AI512" s="1">
        <f t="shared" si="404"/>
        <v>0.15546816505081917</v>
      </c>
      <c r="AJ512" s="1"/>
      <c r="AK512" s="1">
        <f t="shared" si="436"/>
        <v>3.5810311173284699</v>
      </c>
      <c r="AL512" s="1">
        <f t="shared" si="405"/>
        <v>3.206141277532875</v>
      </c>
      <c r="AM512" s="1">
        <f t="shared" si="409"/>
        <v>3.3935861974306727</v>
      </c>
      <c r="AN512" s="1">
        <f t="shared" si="406"/>
        <v>3.9026116676284883</v>
      </c>
      <c r="AO512" s="1">
        <f t="shared" si="410"/>
        <v>2.8028829204778432</v>
      </c>
      <c r="AP512" s="1">
        <f t="shared" si="411"/>
        <v>3.3527472940531657</v>
      </c>
      <c r="AQ512" s="1">
        <f t="shared" si="437"/>
        <v>4.1026722823088173</v>
      </c>
      <c r="AR512" s="1">
        <f t="shared" si="438"/>
        <v>2.991740427974011</v>
      </c>
      <c r="AS512" s="1">
        <f t="shared" si="412"/>
        <v>3.5472063551414141</v>
      </c>
      <c r="AT512" s="1">
        <f t="shared" si="413"/>
        <v>4.126923841490008</v>
      </c>
      <c r="AU512" s="1">
        <f t="shared" si="414"/>
        <v>3.048995821699072</v>
      </c>
      <c r="AV512" s="1">
        <f t="shared" si="415"/>
        <v>3.58795983159454</v>
      </c>
      <c r="AW512" s="1"/>
      <c r="AX512" s="1"/>
      <c r="AY512" s="1"/>
      <c r="AZ512" s="1">
        <f t="shared" si="439"/>
        <v>3.2390252546588436</v>
      </c>
      <c r="BA512" s="1">
        <f t="shared" si="440"/>
        <v>3.3467098377484836</v>
      </c>
      <c r="BB512" s="1">
        <f t="shared" si="441"/>
        <v>3.2928675462036638</v>
      </c>
      <c r="BC512" s="1">
        <f t="shared" si="416"/>
        <v>4.2027025896311461</v>
      </c>
      <c r="BD512" s="1">
        <f t="shared" si="417"/>
        <v>3.0861691817399302</v>
      </c>
      <c r="BE512" s="1">
        <f t="shared" si="418"/>
        <v>3.6444358856855379</v>
      </c>
      <c r="BF512" s="87"/>
      <c r="BG512" s="87"/>
      <c r="BH512" s="87"/>
      <c r="BI512" s="1">
        <f t="shared" si="419"/>
        <v>3.1734419498018163</v>
      </c>
      <c r="BJ512" s="1">
        <f t="shared" si="420"/>
        <v>3.2847991037791893</v>
      </c>
      <c r="BK512" s="1">
        <f t="shared" si="421"/>
        <v>3.2291205267905032</v>
      </c>
      <c r="BL512" s="87"/>
      <c r="BM512" s="87"/>
      <c r="BN512" s="87"/>
      <c r="BO512" s="1">
        <f>AZ512+(AQ512-NormalPNO!Y512)*$BO$1</f>
        <v>3.270392291566953</v>
      </c>
      <c r="BP512" s="1">
        <f>BA512+(AR512-NormalPNO!Z512)*$BP$1</f>
        <v>3.3557621353417804</v>
      </c>
      <c r="BQ512" s="1">
        <f>BB512+(AS512-NormalPNO!AA512)*$BQ$1</f>
        <v>3.3175918353719158</v>
      </c>
      <c r="BR512" s="1">
        <f>BI512+(BC512-NormalPNO!Y512)*$BR$1</f>
        <v>3.1641692496189164</v>
      </c>
      <c r="BS512" s="1">
        <f>BJ512+(BD512-NormalPNO!Z512)*$BS$1</f>
        <v>3.2742847292736892</v>
      </c>
      <c r="BT512" s="1">
        <f>BK512+(BE512-NormalPNO!AA512)*$BT$1</f>
        <v>3.2215209604093711</v>
      </c>
      <c r="BU512" s="1">
        <f t="shared" si="422"/>
        <v>3.2638782915741524</v>
      </c>
      <c r="BV512" s="1">
        <f t="shared" si="423"/>
        <v>3.409448090934184</v>
      </c>
      <c r="BW512" s="1">
        <f t="shared" si="424"/>
        <v>3.3379018783000851</v>
      </c>
      <c r="BX512" s="1">
        <f t="shared" si="425"/>
        <v>3.2050292073125193</v>
      </c>
      <c r="BY512" s="1">
        <f t="shared" si="426"/>
        <v>3.3713020255206985</v>
      </c>
      <c r="BZ512" s="1">
        <f t="shared" si="427"/>
        <v>3.2883929261557441</v>
      </c>
      <c r="CA512" s="1"/>
      <c r="CB512" t="s">
        <v>498</v>
      </c>
      <c r="CC512" s="13" t="s">
        <v>1044</v>
      </c>
      <c r="CD512">
        <v>-460.71351610302997</v>
      </c>
      <c r="CE512" s="19">
        <v>-458.70987313900002</v>
      </c>
      <c r="CF512" s="19">
        <v>-460.59482062431402</v>
      </c>
      <c r="CG512" s="19">
        <v>-458.682109621</v>
      </c>
      <c r="CH512" s="19"/>
      <c r="CI512" s="19"/>
      <c r="CJ512">
        <v>-231.876970733213</v>
      </c>
      <c r="CK512" s="19">
        <v>-230.794387194</v>
      </c>
      <c r="CL512">
        <v>-231.81821614675701</v>
      </c>
      <c r="CM512" s="19">
        <v>-230.78119368099999</v>
      </c>
      <c r="CN512" s="19"/>
      <c r="CO512" s="19"/>
      <c r="CP512" s="19">
        <f>'[3]DLPNO-CCSD(T1 or T)_TightPNO'!BL512</f>
        <v>-228.83083863371601</v>
      </c>
      <c r="CQ512" s="19">
        <f>'[3]DLPNO-CCSD(T1 or T)_TightPNO'!BM512</f>
        <v>-227.91979029199999</v>
      </c>
      <c r="CR512" s="19">
        <f>'[3]DLPNO-CCSD(T1 or T)_TightPNO'!BN512</f>
        <v>-228.77006645338</v>
      </c>
      <c r="CS512" s="19">
        <f>'[3]DLPNO-CCSD(T1 or T)_TightPNO'!BO512</f>
        <v>-227.905006972</v>
      </c>
      <c r="CT512" s="19"/>
      <c r="CU512" s="19"/>
      <c r="CV512" s="19">
        <f>'[3]DLPNO-CCSD(T1 or T)_TightPNO'!BR512</f>
        <v>-228.83114572890099</v>
      </c>
      <c r="CW512" s="19">
        <f>'[3]DLPNO-CCSD(T1 or T)_TightPNO'!BS512</f>
        <v>-227.91985524500001</v>
      </c>
      <c r="CX512" s="19">
        <f>'[3]DLPNO-CCSD(T1 or T)_TightPNO'!BT512</f>
        <v>-228.770881787994</v>
      </c>
      <c r="CY512" s="19">
        <f>'[3]DLPNO-CCSD(T1 or T)_TightPNO'!BU512</f>
        <v>-227.905184472</v>
      </c>
      <c r="CZ512" s="19"/>
      <c r="DA512" s="19"/>
      <c r="DB512" s="19">
        <f>'[3]DLPNO-CCSD(T1 or T)_TightPNO'!BX512</f>
        <v>-231.87726106299101</v>
      </c>
      <c r="DC512" s="19">
        <f>'[3]DLPNO-CCSD(T1 or T)_TightPNO'!BY512</f>
        <v>-230.79442617300001</v>
      </c>
      <c r="DD512" s="19">
        <f>'[3]DLPNO-CCSD(T1 or T)_TightPNO'!BZ512</f>
        <v>-231.81917119466999</v>
      </c>
      <c r="DE512" s="19">
        <f>'[3]DLPNO-CCSD(T1 or T)_TightPNO'!CA512</f>
        <v>-230.781353604</v>
      </c>
      <c r="DF512" s="19"/>
      <c r="DG512" s="19"/>
      <c r="DH512" s="19"/>
      <c r="DI512" s="40" t="str">
        <f>'[3]DLPNO-CCSD(T1 or T)_TightPNO'!CE512</f>
        <v>63_Benzene-AcOH_0.95.xyz</v>
      </c>
      <c r="DJ512" s="40">
        <f>'[3]DLPNO-CCSD(T1 or T)_TightPNO'!CF512</f>
        <v>-460.593720703489</v>
      </c>
      <c r="DK512" s="40">
        <f>'[3]DLPNO-CCSD(T1 or T)_TightPNO'!CG512</f>
        <v>-458.682109621</v>
      </c>
      <c r="DL512" s="40">
        <f>'[3]DLPNO-CCSD(T1 or T)_TightPNO'!CH512</f>
        <v>-231.81816620442501</v>
      </c>
      <c r="DM512" s="40">
        <f>'[3]DLPNO-CCSD(T1 or T)_TightPNO'!CI512</f>
        <v>-230.78119368099999</v>
      </c>
      <c r="DN512" s="40">
        <f>'[3]DLPNO-CCSD(T1 or T)_TightPNO'!CJ512</f>
        <v>-228.76933529175699</v>
      </c>
      <c r="DO512" s="40">
        <f>'[3]DLPNO-CCSD(T1 or T)_TightPNO'!CK512</f>
        <v>-227.905006972</v>
      </c>
      <c r="DP512" s="40">
        <f>'[3]DLPNO-CCSD(T1 or T)_TightPNO'!CL512</f>
        <v>-228.770144100892</v>
      </c>
      <c r="DQ512" s="40">
        <f>'[3]DLPNO-CCSD(T1 or T)_TightPNO'!CM512</f>
        <v>-227.905184472</v>
      </c>
      <c r="DR512" s="40">
        <f>'[3]DLPNO-CCSD(T1 or T)_TightPNO'!CN512</f>
        <v>-231.81910992453001</v>
      </c>
      <c r="DS512" s="40">
        <f>'[3]DLPNO-CCSD(T1 or T)_TightPNO'!CO512</f>
        <v>-230.781353604</v>
      </c>
      <c r="DT512" s="19"/>
      <c r="DU512" s="10"/>
      <c r="DV512" s="13" t="s">
        <v>1044</v>
      </c>
      <c r="DW512">
        <f>'[3]DLPNO-CCSD(T1 or T)_TightPNO'!CS512</f>
        <v>-460.595552593641</v>
      </c>
      <c r="DX512">
        <f>'[3]DLPNO-CCSD(T1 or T)_TightPNO'!CT512</f>
        <v>-458.682109621</v>
      </c>
      <c r="DY512">
        <f>'[3]DLPNO-CCSD(T1 or T)_TightPNO'!CU512</f>
        <v>-231.818595110411</v>
      </c>
      <c r="DZ512">
        <f>'[3]DLPNO-CCSD(T1 or T)_TightPNO'!CV512</f>
        <v>-230.78119368099999</v>
      </c>
      <c r="EA512">
        <f>'[3]DLPNO-CCSD(T1 or T)_TightPNO'!CW512</f>
        <v>-228.77038081173501</v>
      </c>
      <c r="EB512">
        <f>'[3]DLPNO-CCSD(T1 or T)_TightPNO'!CX512</f>
        <v>-227.905006972</v>
      </c>
      <c r="EC512">
        <f>'[3]DLPNO-CCSD(T1 or T)_TightPNO'!CY512</f>
        <v>-228.77116059711199</v>
      </c>
      <c r="ED512">
        <f>'[3]DLPNO-CCSD(T1 or T)_TightPNO'!CZ512</f>
        <v>-227.905184472</v>
      </c>
      <c r="EE512">
        <f>'[3]DLPNO-CCSD(T1 or T)_TightPNO'!DA512</f>
        <v>-231.819533112605</v>
      </c>
      <c r="EF512">
        <f>'[3]DLPNO-CCSD(T1 or T)_TightPNO'!DB512</f>
        <v>-230.781353604</v>
      </c>
      <c r="EH512" s="13" t="s">
        <v>1044</v>
      </c>
      <c r="EJ512">
        <f t="shared" si="428"/>
        <v>-460.59537058472654</v>
      </c>
      <c r="EK512" s="36">
        <f t="shared" si="429"/>
        <v>-231.81824111792301</v>
      </c>
      <c r="EL512">
        <f t="shared" si="430"/>
        <v>-228.77043203419151</v>
      </c>
      <c r="EM512">
        <f t="shared" si="431"/>
        <v>-228.771250631545</v>
      </c>
      <c r="EN512">
        <f t="shared" si="432"/>
        <v>-231.81920182974</v>
      </c>
    </row>
    <row r="513" spans="1:144" ht="17" x14ac:dyDescent="0.2">
      <c r="A513" s="4">
        <f>'[1]De Raw'!$A511</f>
        <v>3.6713627960528754</v>
      </c>
      <c r="B513" t="s">
        <v>499</v>
      </c>
      <c r="C513" s="1">
        <f>ABS(AK513-$A513)</f>
        <v>0.14356214858265126</v>
      </c>
      <c r="D513" s="1">
        <f>ABS(AL513-$A513)</f>
        <v>0.17165929504323296</v>
      </c>
      <c r="E513" s="1">
        <f>ABS(AM513-$A513)</f>
        <v>1.4048573230290629E-2</v>
      </c>
      <c r="F513" s="1">
        <f>ABS(AN513-$A513)</f>
        <v>0.44273226007033006</v>
      </c>
      <c r="G513" s="1">
        <f>ABS(AO513-$A513)</f>
        <v>0.49937143011568841</v>
      </c>
      <c r="H513" s="1">
        <f>ABS(AP513-$A513)</f>
        <v>2.831958502267895E-2</v>
      </c>
      <c r="I513" s="15">
        <f>ABS(AQ513-$A513)</f>
        <v>0.60104921024623614</v>
      </c>
      <c r="J513" s="1">
        <f>ABS(AR513-$A513)</f>
        <v>0.34128197533882876</v>
      </c>
      <c r="K513" s="1">
        <f>ABS(AS513-$A513)</f>
        <v>0.12988361745370369</v>
      </c>
      <c r="L513" s="15">
        <f>ABS(AT513-$A513)</f>
        <v>0.59706004134985502</v>
      </c>
      <c r="M513" s="1">
        <f>ABS(AU513-$A513)</f>
        <v>0.3142548870598878</v>
      </c>
      <c r="N513" s="1">
        <f>ABS(AV513-$A513)</f>
        <v>0.14140257714498361</v>
      </c>
      <c r="O513" s="15">
        <f>ABS(AZ513-$A513)</f>
        <v>0.15638208068526271</v>
      </c>
      <c r="P513" s="1">
        <f>ABS(BA513-$A513)</f>
        <v>6.0448840429255135E-2</v>
      </c>
      <c r="Q513" s="1">
        <f>ABS(BB513-$A513)</f>
        <v>0.10841546055725848</v>
      </c>
      <c r="R513" s="15">
        <f>ABS(BC513-$A513)</f>
        <v>0.68020768531635412</v>
      </c>
      <c r="S513" s="1">
        <f>ABS(BD513-$A513)</f>
        <v>0.2622372478968944</v>
      </c>
      <c r="T513" s="1">
        <f>ABS(BE513-$A513)</f>
        <v>0.20898521870972964</v>
      </c>
      <c r="U513" s="91">
        <f>ABS(BI513-$A513)</f>
        <v>0.20828109550896379</v>
      </c>
      <c r="V513" s="92">
        <f>ABS(BJ513-$A513)</f>
        <v>0.11227327840144374</v>
      </c>
      <c r="W513" s="92">
        <f>ABS(BK513-$A513)</f>
        <v>0.1602771869552031</v>
      </c>
      <c r="X513" s="15">
        <f t="shared" si="393"/>
        <v>0.13303533552579649</v>
      </c>
      <c r="Y513" s="1">
        <f t="shared" si="394"/>
        <v>5.346463466222362E-2</v>
      </c>
      <c r="Z513" s="1">
        <f t="shared" si="395"/>
        <v>8.9642930574789226E-2</v>
      </c>
      <c r="AA513" s="15">
        <f t="shared" si="396"/>
        <v>0.21495144679152123</v>
      </c>
      <c r="AB513" s="1">
        <f t="shared" si="397"/>
        <v>0.12013302692346706</v>
      </c>
      <c r="AC513" s="1">
        <f t="shared" si="398"/>
        <v>0.16586759623226044</v>
      </c>
      <c r="AD513" s="15">
        <f t="shared" si="399"/>
        <v>0.16047018739635854</v>
      </c>
      <c r="AE513" s="1">
        <f t="shared" si="400"/>
        <v>3.0833599017086044E-2</v>
      </c>
      <c r="AF513" s="1">
        <f t="shared" si="401"/>
        <v>9.5686518113807129E-2</v>
      </c>
      <c r="AG513" s="15">
        <f t="shared" si="402"/>
        <v>0.21347692247589167</v>
      </c>
      <c r="AH513" s="1">
        <f t="shared" si="403"/>
        <v>7.1440058154618846E-2</v>
      </c>
      <c r="AI513" s="1">
        <f t="shared" si="404"/>
        <v>0.14352385844152504</v>
      </c>
      <c r="AJ513" s="1"/>
      <c r="AK513" s="1">
        <f t="shared" si="436"/>
        <v>3.8149249446355267</v>
      </c>
      <c r="AL513" s="1">
        <f t="shared" si="405"/>
        <v>3.4997035010096424</v>
      </c>
      <c r="AM513" s="1">
        <f t="shared" si="409"/>
        <v>3.6573142228225848</v>
      </c>
      <c r="AN513" s="1">
        <f t="shared" si="406"/>
        <v>4.1140950561232055</v>
      </c>
      <c r="AO513" s="1">
        <f t="shared" si="410"/>
        <v>3.171991365937187</v>
      </c>
      <c r="AP513" s="1">
        <f t="shared" si="411"/>
        <v>3.6430432110301965</v>
      </c>
      <c r="AQ513" s="1">
        <f t="shared" si="437"/>
        <v>4.2724120062991116</v>
      </c>
      <c r="AR513" s="1">
        <f t="shared" si="438"/>
        <v>3.3300808207140467</v>
      </c>
      <c r="AS513" s="1">
        <f t="shared" si="412"/>
        <v>3.8012464135065791</v>
      </c>
      <c r="AT513" s="1">
        <f t="shared" si="413"/>
        <v>4.2684228374027304</v>
      </c>
      <c r="AU513" s="1">
        <f t="shared" si="414"/>
        <v>3.3571079089929876</v>
      </c>
      <c r="AV513" s="1">
        <f t="shared" si="415"/>
        <v>3.812765373197859</v>
      </c>
      <c r="AW513" s="1"/>
      <c r="AX513" s="1"/>
      <c r="AY513" s="1"/>
      <c r="AZ513" s="1">
        <f t="shared" si="439"/>
        <v>3.5149807153676127</v>
      </c>
      <c r="BA513" s="1">
        <f t="shared" si="440"/>
        <v>3.6109139556236203</v>
      </c>
      <c r="BB513" s="1">
        <f t="shared" si="441"/>
        <v>3.5629473354956169</v>
      </c>
      <c r="BC513" s="1">
        <f t="shared" si="416"/>
        <v>4.3515704813692295</v>
      </c>
      <c r="BD513" s="1">
        <f t="shared" si="417"/>
        <v>3.409125548155981</v>
      </c>
      <c r="BE513" s="1">
        <f t="shared" si="418"/>
        <v>3.880348014762605</v>
      </c>
      <c r="BF513" s="87"/>
      <c r="BG513" s="87"/>
      <c r="BH513" s="87"/>
      <c r="BI513" s="1">
        <f t="shared" si="419"/>
        <v>3.4630817005439116</v>
      </c>
      <c r="BJ513" s="1">
        <f t="shared" si="420"/>
        <v>3.5590895176514317</v>
      </c>
      <c r="BK513" s="1">
        <f t="shared" si="421"/>
        <v>3.5110856090976723</v>
      </c>
      <c r="BL513" s="87"/>
      <c r="BM513" s="87"/>
      <c r="BN513" s="87"/>
      <c r="BO513" s="1">
        <f>AZ513+(AQ513-NormalPNO!Y513)*$BO$1</f>
        <v>3.5383274605270789</v>
      </c>
      <c r="BP513" s="1">
        <f>BA513+(AR513-NormalPNO!Z513)*$BP$1</f>
        <v>3.6178981613906518</v>
      </c>
      <c r="BQ513" s="1">
        <f>BB513+(AS513-NormalPNO!AA513)*$BQ$1</f>
        <v>3.5817198654780862</v>
      </c>
      <c r="BR513" s="1">
        <f>BI513+(BC513-NormalPNO!Y513)*$BR$1</f>
        <v>3.4564113492613542</v>
      </c>
      <c r="BS513" s="1">
        <f>BJ513+(BD513-NormalPNO!Z513)*$BS$1</f>
        <v>3.5512297691294084</v>
      </c>
      <c r="BT513" s="1">
        <f>BK513+(BE513-NormalPNO!AA513)*$BT$1</f>
        <v>3.505495199820615</v>
      </c>
      <c r="BU513" s="1">
        <f t="shared" si="422"/>
        <v>3.5108926086565169</v>
      </c>
      <c r="BV513" s="1">
        <f t="shared" si="423"/>
        <v>3.6405291970357894</v>
      </c>
      <c r="BW513" s="1">
        <f t="shared" si="424"/>
        <v>3.5756762779390683</v>
      </c>
      <c r="BX513" s="1">
        <f t="shared" si="425"/>
        <v>3.4578858735769837</v>
      </c>
      <c r="BY513" s="1">
        <f t="shared" si="426"/>
        <v>3.5999227378982566</v>
      </c>
      <c r="BZ513" s="1">
        <f t="shared" si="427"/>
        <v>3.5278389376113504</v>
      </c>
      <c r="CA513" s="1"/>
      <c r="CB513" t="s">
        <v>499</v>
      </c>
      <c r="CC513" s="13" t="s">
        <v>1045</v>
      </c>
      <c r="CD513">
        <v>-460.71388883655402</v>
      </c>
      <c r="CE513" s="19">
        <v>-458.71234486700001</v>
      </c>
      <c r="CF513" s="19">
        <v>-460.59509112177102</v>
      </c>
      <c r="CG513" s="19">
        <v>-458.68455095600001</v>
      </c>
      <c r="CH513" s="19"/>
      <c r="CI513" s="19"/>
      <c r="CJ513">
        <v>-231.876970733213</v>
      </c>
      <c r="CK513" s="19">
        <v>-230.794387194</v>
      </c>
      <c r="CL513">
        <v>-231.81821614675701</v>
      </c>
      <c r="CM513" s="19">
        <v>-230.78119368099999</v>
      </c>
      <c r="CN513" s="19"/>
      <c r="CO513" s="19"/>
      <c r="CP513" s="19">
        <f>'[3]DLPNO-CCSD(T1 or T)_TightPNO'!BL513</f>
        <v>-228.83083863371601</v>
      </c>
      <c r="CQ513" s="19">
        <f>'[3]DLPNO-CCSD(T1 or T)_TightPNO'!BM513</f>
        <v>-227.91979029199999</v>
      </c>
      <c r="CR513" s="19">
        <f>'[3]DLPNO-CCSD(T1 or T)_TightPNO'!BN513</f>
        <v>-228.77006645338</v>
      </c>
      <c r="CS513" s="19">
        <f>'[3]DLPNO-CCSD(T1 or T)_TightPNO'!BO513</f>
        <v>-227.905006972</v>
      </c>
      <c r="CT513" s="19"/>
      <c r="CU513" s="19"/>
      <c r="CV513" s="19">
        <f>'[3]DLPNO-CCSD(T1 or T)_TightPNO'!BR513</f>
        <v>-228.831096892094</v>
      </c>
      <c r="CW513" s="19">
        <f>'[3]DLPNO-CCSD(T1 or T)_TightPNO'!BS513</f>
        <v>-227.919850247</v>
      </c>
      <c r="CX513" s="19">
        <f>'[3]DLPNO-CCSD(T1 or T)_TightPNO'!BT513</f>
        <v>-228.77076459045699</v>
      </c>
      <c r="CY513" s="19">
        <f>'[3]DLPNO-CCSD(T1 or T)_TightPNO'!BU513</f>
        <v>-227.905157917</v>
      </c>
      <c r="CZ513" s="19"/>
      <c r="DA513" s="19"/>
      <c r="DB513" s="19">
        <f>'[3]DLPNO-CCSD(T1 or T)_TightPNO'!BX513</f>
        <v>-231.87721481215999</v>
      </c>
      <c r="DC513" s="19">
        <f>'[3]DLPNO-CCSD(T1 or T)_TightPNO'!BY513</f>
        <v>-230.79442057599999</v>
      </c>
      <c r="DD513" s="19">
        <f>'[3]DLPNO-CCSD(T1 or T)_TightPNO'!BZ513</f>
        <v>-231.81901970995</v>
      </c>
      <c r="DE513" s="19">
        <f>'[3]DLPNO-CCSD(T1 or T)_TightPNO'!CA513</f>
        <v>-230.78133442199999</v>
      </c>
      <c r="DF513" s="19"/>
      <c r="DG513" s="19"/>
      <c r="DH513" s="19"/>
      <c r="DI513" s="40" t="str">
        <f>'[3]DLPNO-CCSD(T1 or T)_TightPNO'!CE513</f>
        <v>63_Benzene-AcOH_1.00.xyz</v>
      </c>
      <c r="DJ513" s="40">
        <f>'[3]DLPNO-CCSD(T1 or T)_TightPNO'!CF513</f>
        <v>-460.59405772370701</v>
      </c>
      <c r="DK513" s="40">
        <f>'[3]DLPNO-CCSD(T1 or T)_TightPNO'!CG513</f>
        <v>-458.68455095600001</v>
      </c>
      <c r="DL513" s="40">
        <f>'[3]DLPNO-CCSD(T1 or T)_TightPNO'!CH513</f>
        <v>-231.81816620442501</v>
      </c>
      <c r="DM513" s="40">
        <f>'[3]DLPNO-CCSD(T1 or T)_TightPNO'!CI513</f>
        <v>-230.78119368099999</v>
      </c>
      <c r="DN513" s="40">
        <f>'[3]DLPNO-CCSD(T1 or T)_TightPNO'!CJ513</f>
        <v>-228.76933529175699</v>
      </c>
      <c r="DO513" s="40">
        <f>'[3]DLPNO-CCSD(T1 or T)_TightPNO'!CK513</f>
        <v>-227.905006972</v>
      </c>
      <c r="DP513" s="40">
        <f>'[3]DLPNO-CCSD(T1 or T)_TightPNO'!CL513</f>
        <v>-228.770033378216</v>
      </c>
      <c r="DQ513" s="40">
        <f>'[3]DLPNO-CCSD(T1 or T)_TightPNO'!CM513</f>
        <v>-227.905157917</v>
      </c>
      <c r="DR513" s="40">
        <f>'[3]DLPNO-CCSD(T1 or T)_TightPNO'!CN513</f>
        <v>-231.818969455699</v>
      </c>
      <c r="DS513" s="40">
        <f>'[3]DLPNO-CCSD(T1 or T)_TightPNO'!CO513</f>
        <v>-230.78133442199999</v>
      </c>
      <c r="DT513" s="19"/>
      <c r="DU513" s="10"/>
      <c r="DV513" s="13" t="s">
        <v>1045</v>
      </c>
      <c r="DW513">
        <f>'[3]DLPNO-CCSD(T1 or T)_TightPNO'!CS513</f>
        <v>-460.59577808663499</v>
      </c>
      <c r="DX513">
        <f>'[3]DLPNO-CCSD(T1 or T)_TightPNO'!CT513</f>
        <v>-458.68455095600001</v>
      </c>
      <c r="DY513">
        <f>'[3]DLPNO-CCSD(T1 or T)_TightPNO'!CU513</f>
        <v>-231.818595110411</v>
      </c>
      <c r="DZ513">
        <f>'[3]DLPNO-CCSD(T1 or T)_TightPNO'!CV513</f>
        <v>-230.78119368099999</v>
      </c>
      <c r="EA513">
        <f>'[3]DLPNO-CCSD(T1 or T)_TightPNO'!CW513</f>
        <v>-228.77038081173501</v>
      </c>
      <c r="EB513">
        <f>'[3]DLPNO-CCSD(T1 or T)_TightPNO'!CX513</f>
        <v>-227.905006972</v>
      </c>
      <c r="EC513">
        <f>'[3]DLPNO-CCSD(T1 or T)_TightPNO'!CY513</f>
        <v>-228.771042232029</v>
      </c>
      <c r="ED513">
        <f>'[3]DLPNO-CCSD(T1 or T)_TightPNO'!CZ513</f>
        <v>-227.905157917</v>
      </c>
      <c r="EE513">
        <f>'[3]DLPNO-CCSD(T1 or T)_TightPNO'!DA513</f>
        <v>-231.819385962837</v>
      </c>
      <c r="EF513">
        <f>'[3]DLPNO-CCSD(T1 or T)_TightPNO'!DB513</f>
        <v>-230.78133442199999</v>
      </c>
      <c r="EH513" s="13" t="s">
        <v>1045</v>
      </c>
      <c r="EJ513">
        <f t="shared" si="428"/>
        <v>-460.59560782080302</v>
      </c>
      <c r="EK513" s="36">
        <f t="shared" si="429"/>
        <v>-231.81824111792301</v>
      </c>
      <c r="EL513">
        <f t="shared" si="430"/>
        <v>-228.77043203419151</v>
      </c>
      <c r="EM513">
        <f t="shared" si="431"/>
        <v>-228.77113019657747</v>
      </c>
      <c r="EN513">
        <f t="shared" si="432"/>
        <v>-231.8190448370755</v>
      </c>
    </row>
    <row r="514" spans="1:144" ht="17" x14ac:dyDescent="0.2">
      <c r="A514" s="4">
        <f>'[1]De Raw'!$A512</f>
        <v>3.5462166839840021</v>
      </c>
      <c r="B514" t="s">
        <v>500</v>
      </c>
      <c r="C514" s="1">
        <f>ABS(AK514-$A514)</f>
        <v>0.14473282770943907</v>
      </c>
      <c r="D514" s="1">
        <f>ABS(AL514-$A514)</f>
        <v>0.11956414167372209</v>
      </c>
      <c r="E514" s="1">
        <f>ABS(AM514-$A514)</f>
        <v>1.258434301785849E-2</v>
      </c>
      <c r="F514" s="1">
        <f>ABS(AN514-$A514)</f>
        <v>0.423152618815267</v>
      </c>
      <c r="G514" s="1">
        <f>ABS(AO514-$A514)</f>
        <v>0.37626714926588622</v>
      </c>
      <c r="H514" s="1">
        <f>ABS(AP514-$A514)</f>
        <v>2.3442734774690166E-2</v>
      </c>
      <c r="I514" s="15">
        <f>ABS(AQ514-$A514)</f>
        <v>0.5487654392604302</v>
      </c>
      <c r="J514" s="1">
        <f>ABS(AR514-$A514)</f>
        <v>0.25517128337746486</v>
      </c>
      <c r="K514" s="1">
        <f>ABS(AS514-$A514)</f>
        <v>0.14679707794148289</v>
      </c>
      <c r="L514" s="15">
        <f>ABS(AT514-$A514)</f>
        <v>0.52241602293470901</v>
      </c>
      <c r="M514" s="1">
        <f>ABS(AU514-$A514)</f>
        <v>0.24708854622252252</v>
      </c>
      <c r="N514" s="1">
        <f>ABS(AV514-$A514)</f>
        <v>0.13766373835609347</v>
      </c>
      <c r="O514" s="15">
        <f>ABS(AZ514-$A514)</f>
        <v>0.12016482825941965</v>
      </c>
      <c r="P514" s="1">
        <f>ABS(BA514-$A514)</f>
        <v>3.0655442368332508E-2</v>
      </c>
      <c r="Q514" s="1">
        <f>ABS(BB514-$A514)</f>
        <v>7.5410135313876303E-2</v>
      </c>
      <c r="R514" s="15">
        <f>ABS(BC514-$A514)</f>
        <v>0.61157184948301158</v>
      </c>
      <c r="S514" s="1">
        <f>ABS(BD514-$A514)</f>
        <v>0.19462335041541934</v>
      </c>
      <c r="T514" s="1">
        <f>ABS(BE514-$A514)</f>
        <v>0.20847424953379612</v>
      </c>
      <c r="U514" s="91">
        <f>ABS(BI514-$A514)</f>
        <v>0.16134286778428297</v>
      </c>
      <c r="V514" s="92">
        <f>ABS(BJ514-$A514)</f>
        <v>7.0352746637498687E-2</v>
      </c>
      <c r="W514" s="92">
        <f>ABS(BK514-$A514)</f>
        <v>0.11584780721089061</v>
      </c>
      <c r="X514" s="15">
        <f t="shared" si="393"/>
        <v>9.9565251803425792E-2</v>
      </c>
      <c r="Y514" s="1">
        <f t="shared" si="394"/>
        <v>2.4302790277332509E-2</v>
      </c>
      <c r="Z514" s="1">
        <f t="shared" si="395"/>
        <v>5.8560922187238518E-2</v>
      </c>
      <c r="AA514" s="15">
        <f t="shared" si="396"/>
        <v>0.16757444166406987</v>
      </c>
      <c r="AB514" s="1">
        <f t="shared" si="397"/>
        <v>7.7964790395203654E-2</v>
      </c>
      <c r="AC514" s="1">
        <f t="shared" si="398"/>
        <v>0.12118288996174709</v>
      </c>
      <c r="AD514" s="15">
        <f t="shared" si="399"/>
        <v>0.14716775255584569</v>
      </c>
      <c r="AE514" s="1">
        <f t="shared" si="400"/>
        <v>2.179869059232864E-2</v>
      </c>
      <c r="AF514" s="1">
        <f t="shared" si="401"/>
        <v>8.5502865648450666E-2</v>
      </c>
      <c r="AG514" s="15">
        <f t="shared" si="402"/>
        <v>0.19566254976921726</v>
      </c>
      <c r="AH514" s="1">
        <f t="shared" si="403"/>
        <v>5.814113941445509E-2</v>
      </c>
      <c r="AI514" s="1">
        <f t="shared" si="404"/>
        <v>0.12913145804412007</v>
      </c>
      <c r="AJ514" s="1"/>
      <c r="AK514" s="1">
        <f t="shared" si="436"/>
        <v>3.6909495116934412</v>
      </c>
      <c r="AL514" s="1">
        <f t="shared" si="405"/>
        <v>3.42665254231028</v>
      </c>
      <c r="AM514" s="1">
        <f t="shared" si="409"/>
        <v>3.5588010270018606</v>
      </c>
      <c r="AN514" s="1">
        <f t="shared" si="406"/>
        <v>3.9693693027992691</v>
      </c>
      <c r="AO514" s="1">
        <f t="shared" si="410"/>
        <v>3.1699495347181159</v>
      </c>
      <c r="AP514" s="1">
        <f t="shared" si="411"/>
        <v>3.5696594187586923</v>
      </c>
      <c r="AQ514" s="1">
        <f t="shared" si="437"/>
        <v>4.0949821232444323</v>
      </c>
      <c r="AR514" s="1">
        <f t="shared" si="438"/>
        <v>3.2910454006065373</v>
      </c>
      <c r="AS514" s="1">
        <f t="shared" si="412"/>
        <v>3.693013761925485</v>
      </c>
      <c r="AT514" s="1">
        <f t="shared" si="413"/>
        <v>4.0686327069187112</v>
      </c>
      <c r="AU514" s="1">
        <f t="shared" si="414"/>
        <v>3.2991281377614796</v>
      </c>
      <c r="AV514" s="1">
        <f t="shared" si="415"/>
        <v>3.6838804223400956</v>
      </c>
      <c r="AW514" s="1"/>
      <c r="AX514" s="1"/>
      <c r="AY514" s="1"/>
      <c r="AZ514" s="1">
        <f t="shared" si="439"/>
        <v>3.4260518557245825</v>
      </c>
      <c r="BA514" s="1">
        <f t="shared" si="440"/>
        <v>3.5155612416156696</v>
      </c>
      <c r="BB514" s="1">
        <f t="shared" si="441"/>
        <v>3.4708065486701258</v>
      </c>
      <c r="BC514" s="1">
        <f t="shared" si="416"/>
        <v>4.1577885334670137</v>
      </c>
      <c r="BD514" s="1">
        <f t="shared" si="417"/>
        <v>3.3515933335685828</v>
      </c>
      <c r="BE514" s="1">
        <f t="shared" si="418"/>
        <v>3.7546909335177983</v>
      </c>
      <c r="BF514" s="87"/>
      <c r="BG514" s="87"/>
      <c r="BH514" s="87"/>
      <c r="BI514" s="1">
        <f t="shared" si="419"/>
        <v>3.3848738161997192</v>
      </c>
      <c r="BJ514" s="1">
        <f t="shared" si="420"/>
        <v>3.4758639373465035</v>
      </c>
      <c r="BK514" s="1">
        <f t="shared" si="421"/>
        <v>3.4303688767731115</v>
      </c>
      <c r="BL514" s="87"/>
      <c r="BM514" s="87"/>
      <c r="BN514" s="87"/>
      <c r="BO514" s="1">
        <f>AZ514+(AQ514-NormalPNO!Y514)*$BO$1</f>
        <v>3.4466514321805763</v>
      </c>
      <c r="BP514" s="1">
        <f>BA514+(AR514-NormalPNO!Z514)*$BP$1</f>
        <v>3.5219138937066696</v>
      </c>
      <c r="BQ514" s="1">
        <f>BB514+(AS514-NormalPNO!AA514)*$BQ$1</f>
        <v>3.4876557617967636</v>
      </c>
      <c r="BR514" s="1">
        <f>BI514+(BC514-NormalPNO!Y514)*$BR$1</f>
        <v>3.3786422423199323</v>
      </c>
      <c r="BS514" s="1">
        <f>BJ514+(BD514-NormalPNO!Z514)*$BS$1</f>
        <v>3.4682518935887985</v>
      </c>
      <c r="BT514" s="1">
        <f>BK514+(BE514-NormalPNO!AA514)*$BT$1</f>
        <v>3.4250337940222551</v>
      </c>
      <c r="BU514" s="1">
        <f t="shared" si="422"/>
        <v>3.3990489314281565</v>
      </c>
      <c r="BV514" s="1">
        <f t="shared" si="423"/>
        <v>3.5244179933916735</v>
      </c>
      <c r="BW514" s="1">
        <f t="shared" si="424"/>
        <v>3.4607138183355515</v>
      </c>
      <c r="BX514" s="1">
        <f t="shared" si="425"/>
        <v>3.3505541342147849</v>
      </c>
      <c r="BY514" s="1">
        <f t="shared" si="426"/>
        <v>3.488075544569547</v>
      </c>
      <c r="BZ514" s="1">
        <f t="shared" si="427"/>
        <v>3.4170852259398821</v>
      </c>
      <c r="CA514" s="1"/>
      <c r="CB514" t="s">
        <v>500</v>
      </c>
      <c r="CC514" s="13" t="s">
        <v>1046</v>
      </c>
      <c r="CD514">
        <v>-460.71369126913402</v>
      </c>
      <c r="CE514" s="19">
        <v>-458.713781294</v>
      </c>
      <c r="CF514" s="19">
        <v>-460.59480836926599</v>
      </c>
      <c r="CG514" s="19">
        <v>-458.68596739700001</v>
      </c>
      <c r="CH514" s="19"/>
      <c r="CI514" s="19"/>
      <c r="CJ514">
        <v>-231.876970733213</v>
      </c>
      <c r="CK514" s="19">
        <v>-230.794387194</v>
      </c>
      <c r="CL514">
        <v>-231.81821614675701</v>
      </c>
      <c r="CM514" s="19">
        <v>-230.78119368099999</v>
      </c>
      <c r="CN514" s="19"/>
      <c r="CO514" s="19"/>
      <c r="CP514" s="19">
        <f>'[3]DLPNO-CCSD(T1 or T)_TightPNO'!BL514</f>
        <v>-228.83083863371601</v>
      </c>
      <c r="CQ514" s="19">
        <f>'[3]DLPNO-CCSD(T1 or T)_TightPNO'!BM514</f>
        <v>-227.91979029199999</v>
      </c>
      <c r="CR514" s="19">
        <f>'[3]DLPNO-CCSD(T1 or T)_TightPNO'!BN514</f>
        <v>-228.77006645338</v>
      </c>
      <c r="CS514" s="19">
        <f>'[3]DLPNO-CCSD(T1 or T)_TightPNO'!BO514</f>
        <v>-227.905006972</v>
      </c>
      <c r="CT514" s="19"/>
      <c r="CU514" s="19"/>
      <c r="CV514" s="19">
        <f>'[3]DLPNO-CCSD(T1 or T)_TightPNO'!BR514</f>
        <v>-228.83105523785599</v>
      </c>
      <c r="CW514" s="19">
        <f>'[3]DLPNO-CCSD(T1 or T)_TightPNO'!BS514</f>
        <v>-227.91984483100001</v>
      </c>
      <c r="CX514" s="19">
        <f>'[3]DLPNO-CCSD(T1 or T)_TightPNO'!BT514</f>
        <v>-228.77065966239601</v>
      </c>
      <c r="CY514" s="19">
        <f>'[3]DLPNO-CCSD(T1 or T)_TightPNO'!BU514</f>
        <v>-227.90513516999999</v>
      </c>
      <c r="CZ514" s="19"/>
      <c r="DA514" s="19"/>
      <c r="DB514" s="19">
        <f>'[3]DLPNO-CCSD(T1 or T)_TightPNO'!BX514</f>
        <v>-231.87717531308601</v>
      </c>
      <c r="DC514" s="19">
        <f>'[3]DLPNO-CCSD(T1 or T)_TightPNO'!BY514</f>
        <v>-230.79441571800001</v>
      </c>
      <c r="DD514" s="19">
        <f>'[3]DLPNO-CCSD(T1 or T)_TightPNO'!BZ514</f>
        <v>-231.81890409240501</v>
      </c>
      <c r="DE514" s="19">
        <f>'[3]DLPNO-CCSD(T1 or T)_TightPNO'!CA514</f>
        <v>-230.78132039799999</v>
      </c>
      <c r="DF514" s="19"/>
      <c r="DG514" s="19"/>
      <c r="DH514" s="19"/>
      <c r="DI514" s="40" t="str">
        <f>'[3]DLPNO-CCSD(T1 or T)_TightPNO'!CE514</f>
        <v>63_Benzene-AcOH_1.05.xyz</v>
      </c>
      <c r="DJ514" s="40">
        <f>'[3]DLPNO-CCSD(T1 or T)_TightPNO'!CF514</f>
        <v>-460.59382708854798</v>
      </c>
      <c r="DK514" s="40">
        <f>'[3]DLPNO-CCSD(T1 or T)_TightPNO'!CG514</f>
        <v>-458.68596739700001</v>
      </c>
      <c r="DL514" s="40">
        <f>'[3]DLPNO-CCSD(T1 or T)_TightPNO'!CH514</f>
        <v>-231.81816620442501</v>
      </c>
      <c r="DM514" s="40">
        <f>'[3]DLPNO-CCSD(T1 or T)_TightPNO'!CI514</f>
        <v>-230.78119368099999</v>
      </c>
      <c r="DN514" s="40">
        <f>'[3]DLPNO-CCSD(T1 or T)_TightPNO'!CJ514</f>
        <v>-228.76933529175699</v>
      </c>
      <c r="DO514" s="40">
        <f>'[3]DLPNO-CCSD(T1 or T)_TightPNO'!CK514</f>
        <v>-227.905006972</v>
      </c>
      <c r="DP514" s="40">
        <f>'[3]DLPNO-CCSD(T1 or T)_TightPNO'!CL514</f>
        <v>-228.76992361614401</v>
      </c>
      <c r="DQ514" s="40">
        <f>'[3]DLPNO-CCSD(T1 or T)_TightPNO'!CM514</f>
        <v>-227.90513516999999</v>
      </c>
      <c r="DR514" s="40">
        <f>'[3]DLPNO-CCSD(T1 or T)_TightPNO'!CN514</f>
        <v>-231.81885183647699</v>
      </c>
      <c r="DS514" s="40">
        <f>'[3]DLPNO-CCSD(T1 or T)_TightPNO'!CO514</f>
        <v>-230.78132039799999</v>
      </c>
      <c r="DT514" s="19"/>
      <c r="DU514" s="10"/>
      <c r="DV514" s="13" t="s">
        <v>1046</v>
      </c>
      <c r="DW514">
        <f>'[3]DLPNO-CCSD(T1 or T)_TightPNO'!CS514</f>
        <v>-460.59545970080899</v>
      </c>
      <c r="DX514">
        <f>'[3]DLPNO-CCSD(T1 or T)_TightPNO'!CT514</f>
        <v>-458.68596739700001</v>
      </c>
      <c r="DY514">
        <f>'[3]DLPNO-CCSD(T1 or T)_TightPNO'!CU514</f>
        <v>-231.818595110411</v>
      </c>
      <c r="DZ514">
        <f>'[3]DLPNO-CCSD(T1 or T)_TightPNO'!CV514</f>
        <v>-230.78119368099999</v>
      </c>
      <c r="EA514">
        <f>'[3]DLPNO-CCSD(T1 or T)_TightPNO'!CW514</f>
        <v>-228.77038081173501</v>
      </c>
      <c r="EB514">
        <f>'[3]DLPNO-CCSD(T1 or T)_TightPNO'!CX514</f>
        <v>-227.905006972</v>
      </c>
      <c r="EC514">
        <f>'[3]DLPNO-CCSD(T1 or T)_TightPNO'!CY514</f>
        <v>-228.770934419778</v>
      </c>
      <c r="ED514">
        <f>'[3]DLPNO-CCSD(T1 or T)_TightPNO'!CZ514</f>
        <v>-227.90513516999999</v>
      </c>
      <c r="EE514">
        <f>'[3]DLPNO-CCSD(T1 or T)_TightPNO'!DA514</f>
        <v>-231.819267785905</v>
      </c>
      <c r="EF514">
        <f>'[3]DLPNO-CCSD(T1 or T)_TightPNO'!DB514</f>
        <v>-230.78132039799999</v>
      </c>
      <c r="EH514" s="13" t="s">
        <v>1046</v>
      </c>
      <c r="EJ514">
        <f t="shared" si="428"/>
        <v>-460.59529900962502</v>
      </c>
      <c r="EK514" s="36">
        <f t="shared" si="429"/>
        <v>-231.81824111792301</v>
      </c>
      <c r="EL514">
        <f t="shared" si="430"/>
        <v>-228.77043203419151</v>
      </c>
      <c r="EM514">
        <f t="shared" si="431"/>
        <v>-228.77102768552203</v>
      </c>
      <c r="EN514">
        <f t="shared" si="432"/>
        <v>-231.818930220369</v>
      </c>
    </row>
    <row r="515" spans="1:144" ht="17" x14ac:dyDescent="0.2">
      <c r="A515" s="4">
        <f>'[1]De Raw'!$A513</f>
        <v>3.2533484824520595</v>
      </c>
      <c r="B515" t="s">
        <v>501</v>
      </c>
      <c r="C515" s="1">
        <f>ABS(AK515-$A515)</f>
        <v>0.15031711174284812</v>
      </c>
      <c r="D515" s="1">
        <f>ABS(AL515-$A515)</f>
        <v>7.3228212848499563E-2</v>
      </c>
      <c r="E515" s="1">
        <f>ABS(AM515-$A515)</f>
        <v>3.85444494471745E-2</v>
      </c>
      <c r="F515" s="1">
        <f>ABS(AN515-$A515)</f>
        <v>0.40614409790703254</v>
      </c>
      <c r="G515" s="1">
        <f>ABS(AO515-$A515)</f>
        <v>0.27200363225029056</v>
      </c>
      <c r="H515" s="1">
        <f>ABS(AP515-$A515)</f>
        <v>6.707023282837099E-2</v>
      </c>
      <c r="I515" s="15">
        <f>ABS(AQ515-$A515)</f>
        <v>0.496739246415145</v>
      </c>
      <c r="J515" s="1">
        <f>ABS(AR515-$A515)</f>
        <v>0.18061031925405446</v>
      </c>
      <c r="K515" s="1">
        <f>ABS(AS515-$A515)</f>
        <v>0.15806446358054504</v>
      </c>
      <c r="L515" s="15">
        <f>ABS(AT515-$A515)</f>
        <v>0.4584757333036813</v>
      </c>
      <c r="M515" s="1">
        <f>ABS(AU515-$A515)</f>
        <v>0.19237053248378233</v>
      </c>
      <c r="N515" s="1">
        <f>ABS(AV515-$A515)</f>
        <v>0.13305260040994948</v>
      </c>
      <c r="O515" s="15">
        <f>ABS(AZ515-$A515)</f>
        <v>7.6809137047191278E-2</v>
      </c>
      <c r="P515" s="1">
        <f>ABS(BA515-$A515)</f>
        <v>2.8248160270525347E-3</v>
      </c>
      <c r="Q515" s="1">
        <f>ABS(BB515-$A515)</f>
        <v>3.9816976537121462E-2</v>
      </c>
      <c r="R515" s="15">
        <f>ABS(BC515-$A515)</f>
        <v>0.54203682065136594</v>
      </c>
      <c r="S515" s="1">
        <f>ABS(BD515-$A515)</f>
        <v>0.13491366275593641</v>
      </c>
      <c r="T515" s="1">
        <f>ABS(BE515-$A515)</f>
        <v>0.20356157894771476</v>
      </c>
      <c r="U515" s="91">
        <f>ABS(BI515-$A515)</f>
        <v>0.10650778238720005</v>
      </c>
      <c r="V515" s="92">
        <f>ABS(BJ515-$A515)</f>
        <v>3.2785113403785093E-2</v>
      </c>
      <c r="W515" s="92">
        <f>ABS(BK515-$A515)</f>
        <v>6.9646447895491903E-2</v>
      </c>
      <c r="X515" s="15">
        <f t="shared" si="393"/>
        <v>6.5576451447801443E-2</v>
      </c>
      <c r="Y515" s="1">
        <f t="shared" si="394"/>
        <v>1.0906771508256696E-3</v>
      </c>
      <c r="Z515" s="1">
        <f t="shared" si="395"/>
        <v>2.9951596522737933E-2</v>
      </c>
      <c r="AA515" s="15">
        <f t="shared" si="396"/>
        <v>0.10936233909764548</v>
      </c>
      <c r="AB515" s="1">
        <f t="shared" si="397"/>
        <v>3.713505050237309E-2</v>
      </c>
      <c r="AC515" s="1">
        <f t="shared" si="398"/>
        <v>7.2450567419686251E-2</v>
      </c>
      <c r="AD515" s="15">
        <f t="shared" si="399"/>
        <v>0.11602164692186223</v>
      </c>
      <c r="AE515" s="1">
        <f t="shared" si="400"/>
        <v>1.571120431507067E-2</v>
      </c>
      <c r="AF515" s="1">
        <f t="shared" si="401"/>
        <v>6.7456153618625336E-2</v>
      </c>
      <c r="AG515" s="15">
        <f t="shared" si="402"/>
        <v>0.15634537975097595</v>
      </c>
      <c r="AH515" s="1">
        <f t="shared" si="403"/>
        <v>5.0552746084115974E-2</v>
      </c>
      <c r="AI515" s="1">
        <f t="shared" si="404"/>
        <v>0.10602403507928626</v>
      </c>
      <c r="AJ515" s="1"/>
      <c r="AK515" s="1">
        <f t="shared" si="436"/>
        <v>3.4036655941949077</v>
      </c>
      <c r="AL515" s="1">
        <f t="shared" si="405"/>
        <v>3.18012026960356</v>
      </c>
      <c r="AM515" s="1">
        <f t="shared" si="409"/>
        <v>3.291892931899234</v>
      </c>
      <c r="AN515" s="1">
        <f t="shared" si="406"/>
        <v>3.6594925803590921</v>
      </c>
      <c r="AO515" s="1">
        <f t="shared" si="410"/>
        <v>2.981344850201769</v>
      </c>
      <c r="AP515" s="1">
        <f t="shared" si="411"/>
        <v>3.3204187152804305</v>
      </c>
      <c r="AQ515" s="1">
        <f t="shared" si="437"/>
        <v>3.7500877288672045</v>
      </c>
      <c r="AR515" s="1">
        <f t="shared" si="438"/>
        <v>3.0727381631980051</v>
      </c>
      <c r="AS515" s="1">
        <f t="shared" si="412"/>
        <v>3.4114129460326046</v>
      </c>
      <c r="AT515" s="1">
        <f t="shared" si="413"/>
        <v>3.7118242157557408</v>
      </c>
      <c r="AU515" s="1">
        <f t="shared" si="414"/>
        <v>3.0609779499682772</v>
      </c>
      <c r="AV515" s="1">
        <f t="shared" si="415"/>
        <v>3.386401082862009</v>
      </c>
      <c r="AW515" s="1"/>
      <c r="AX515" s="1"/>
      <c r="AY515" s="1"/>
      <c r="AZ515" s="1">
        <f t="shared" si="439"/>
        <v>3.1765393454048683</v>
      </c>
      <c r="BA515" s="1">
        <f t="shared" si="440"/>
        <v>3.250523666425007</v>
      </c>
      <c r="BB515" s="1">
        <f t="shared" si="441"/>
        <v>3.2135315059149381</v>
      </c>
      <c r="BC515" s="1">
        <f t="shared" si="416"/>
        <v>3.7953853031034255</v>
      </c>
      <c r="BD515" s="1">
        <f t="shared" si="417"/>
        <v>3.1184348196961231</v>
      </c>
      <c r="BE515" s="1">
        <f t="shared" si="418"/>
        <v>3.4569100613997743</v>
      </c>
      <c r="BF515" s="87"/>
      <c r="BG515" s="87"/>
      <c r="BH515" s="87"/>
      <c r="BI515" s="1">
        <f t="shared" si="419"/>
        <v>3.1468407000648595</v>
      </c>
      <c r="BJ515" s="1">
        <f t="shared" si="420"/>
        <v>3.2205633690482744</v>
      </c>
      <c r="BK515" s="1">
        <f t="shared" si="421"/>
        <v>3.1837020345565676</v>
      </c>
      <c r="BL515" s="87"/>
      <c r="BM515" s="87"/>
      <c r="BN515" s="87"/>
      <c r="BO515" s="1">
        <f>AZ515+(AQ515-NormalPNO!Y515)*$BO$1</f>
        <v>3.1877720310042581</v>
      </c>
      <c r="BP515" s="1">
        <f>BA515+(AR515-NormalPNO!Z515)*$BP$1</f>
        <v>3.2544391596028852</v>
      </c>
      <c r="BQ515" s="1">
        <f>BB515+(AS515-NormalPNO!AA515)*$BQ$1</f>
        <v>3.2233968859293216</v>
      </c>
      <c r="BR515" s="1">
        <f>BI515+(BC515-NormalPNO!Y515)*$BR$1</f>
        <v>3.1439861433544141</v>
      </c>
      <c r="BS515" s="1">
        <f>BJ515+(BD515-NormalPNO!Z515)*$BS$1</f>
        <v>3.2162134319496865</v>
      </c>
      <c r="BT515" s="1">
        <f>BK515+(BE515-NormalPNO!AA515)*$BT$1</f>
        <v>3.1808979150323733</v>
      </c>
      <c r="BU515" s="1">
        <f t="shared" si="422"/>
        <v>3.1373268355301973</v>
      </c>
      <c r="BV515" s="1">
        <f t="shared" si="423"/>
        <v>3.2376372781369889</v>
      </c>
      <c r="BW515" s="1">
        <f t="shared" si="424"/>
        <v>3.1858923288334342</v>
      </c>
      <c r="BX515" s="1">
        <f t="shared" si="425"/>
        <v>3.0970031027010836</v>
      </c>
      <c r="BY515" s="1">
        <f t="shared" si="426"/>
        <v>3.2027957363679436</v>
      </c>
      <c r="BZ515" s="1">
        <f t="shared" si="427"/>
        <v>3.1473244473727733</v>
      </c>
      <c r="CA515" s="1"/>
      <c r="CB515" t="s">
        <v>501</v>
      </c>
      <c r="CC515" s="13" t="s">
        <v>1047</v>
      </c>
      <c r="CD515">
        <v>-460.713233453089</v>
      </c>
      <c r="CE515" s="19">
        <v>-458.71458500099999</v>
      </c>
      <c r="CF515" s="19">
        <v>-460.59425874508599</v>
      </c>
      <c r="CG515" s="19">
        <v>-458.68675387500002</v>
      </c>
      <c r="CH515" s="19"/>
      <c r="CI515" s="19"/>
      <c r="CJ515">
        <v>-231.876970733213</v>
      </c>
      <c r="CK515" s="19">
        <v>-230.794387194</v>
      </c>
      <c r="CL515">
        <v>-231.81821614675701</v>
      </c>
      <c r="CM515" s="19">
        <v>-230.78119368099999</v>
      </c>
      <c r="CN515" s="19"/>
      <c r="CO515" s="19"/>
      <c r="CP515" s="19">
        <f>'[3]DLPNO-CCSD(T1 or T)_TightPNO'!BL515</f>
        <v>-228.83083863371601</v>
      </c>
      <c r="CQ515" s="19">
        <f>'[3]DLPNO-CCSD(T1 or T)_TightPNO'!BM515</f>
        <v>-227.91979029199999</v>
      </c>
      <c r="CR515" s="19">
        <f>'[3]DLPNO-CCSD(T1 or T)_TightPNO'!BN515</f>
        <v>-228.77006645338</v>
      </c>
      <c r="CS515" s="19">
        <f>'[3]DLPNO-CCSD(T1 or T)_TightPNO'!BO515</f>
        <v>-227.905006972</v>
      </c>
      <c r="CT515" s="19"/>
      <c r="CU515" s="19"/>
      <c r="CV515" s="19">
        <f>'[3]DLPNO-CCSD(T1 or T)_TightPNO'!BR515</f>
        <v>-228.83102014784399</v>
      </c>
      <c r="CW515" s="19">
        <f>'[3]DLPNO-CCSD(T1 or T)_TightPNO'!BS515</f>
        <v>-227.91983964799999</v>
      </c>
      <c r="CX515" s="19">
        <f>'[3]DLPNO-CCSD(T1 or T)_TightPNO'!BT515</f>
        <v>-228.77055979666</v>
      </c>
      <c r="CY515" s="19">
        <f>'[3]DLPNO-CCSD(T1 or T)_TightPNO'!BU515</f>
        <v>-227.90511571799999</v>
      </c>
      <c r="CZ515" s="19"/>
      <c r="DA515" s="19"/>
      <c r="DB515" s="19">
        <f>'[3]DLPNO-CCSD(T1 or T)_TightPNO'!BX515</f>
        <v>-231.87714546122101</v>
      </c>
      <c r="DC515" s="19">
        <f>'[3]DLPNO-CCSD(T1 or T)_TightPNO'!BY515</f>
        <v>-230.79441250799999</v>
      </c>
      <c r="DD515" s="19">
        <f>'[3]DLPNO-CCSD(T1 or T)_TightPNO'!BZ515</f>
        <v>-231.818802228674</v>
      </c>
      <c r="DE515" s="19">
        <f>'[3]DLPNO-CCSD(T1 or T)_TightPNO'!CA515</f>
        <v>-230.78130760600001</v>
      </c>
      <c r="DF515" s="19"/>
      <c r="DG515" s="19"/>
      <c r="DH515" s="19"/>
      <c r="DI515" s="40" t="str">
        <f>'[3]DLPNO-CCSD(T1 or T)_TightPNO'!CE515</f>
        <v>63_Benzene-AcOH_1.10.xyz</v>
      </c>
      <c r="DJ515" s="40">
        <f>'[3]DLPNO-CCSD(T1 or T)_TightPNO'!CF515</f>
        <v>-460.59333326857802</v>
      </c>
      <c r="DK515" s="40">
        <f>'[3]DLPNO-CCSD(T1 or T)_TightPNO'!CG515</f>
        <v>-458.68675387500002</v>
      </c>
      <c r="DL515" s="40">
        <f>'[3]DLPNO-CCSD(T1 or T)_TightPNO'!CH515</f>
        <v>-231.81816620442501</v>
      </c>
      <c r="DM515" s="40">
        <f>'[3]DLPNO-CCSD(T1 or T)_TightPNO'!CI515</f>
        <v>-230.78119368099999</v>
      </c>
      <c r="DN515" s="40">
        <f>'[3]DLPNO-CCSD(T1 or T)_TightPNO'!CJ515</f>
        <v>-228.76933529175699</v>
      </c>
      <c r="DO515" s="40">
        <f>'[3]DLPNO-CCSD(T1 or T)_TightPNO'!CK515</f>
        <v>-227.905006972</v>
      </c>
      <c r="DP515" s="40">
        <f>'[3]DLPNO-CCSD(T1 or T)_TightPNO'!CL515</f>
        <v>-228.769831735032</v>
      </c>
      <c r="DQ515" s="40">
        <f>'[3]DLPNO-CCSD(T1 or T)_TightPNO'!CM515</f>
        <v>-227.90511571799999</v>
      </c>
      <c r="DR515" s="40">
        <f>'[3]DLPNO-CCSD(T1 or T)_TightPNO'!CN515</f>
        <v>-231.81875045830299</v>
      </c>
      <c r="DS515" s="40">
        <f>'[3]DLPNO-CCSD(T1 or T)_TightPNO'!CO515</f>
        <v>-230.78130760600001</v>
      </c>
      <c r="DT515" s="19"/>
      <c r="DU515" s="10"/>
      <c r="DV515" s="13" t="s">
        <v>1047</v>
      </c>
      <c r="DW515">
        <f>'[3]DLPNO-CCSD(T1 or T)_TightPNO'!CS515</f>
        <v>-460.59489109030801</v>
      </c>
      <c r="DX515">
        <f>'[3]DLPNO-CCSD(T1 or T)_TightPNO'!CT515</f>
        <v>-458.68675387500002</v>
      </c>
      <c r="DY515">
        <f>'[3]DLPNO-CCSD(T1 or T)_TightPNO'!CU515</f>
        <v>-231.818595110411</v>
      </c>
      <c r="DZ515">
        <f>'[3]DLPNO-CCSD(T1 or T)_TightPNO'!CV515</f>
        <v>-230.78119368099999</v>
      </c>
      <c r="EA515">
        <f>'[3]DLPNO-CCSD(T1 or T)_TightPNO'!CW515</f>
        <v>-228.77038081173501</v>
      </c>
      <c r="EB515">
        <f>'[3]DLPNO-CCSD(T1 or T)_TightPNO'!CX515</f>
        <v>-227.905006972</v>
      </c>
      <c r="EC515">
        <f>'[3]DLPNO-CCSD(T1 or T)_TightPNO'!CY515</f>
        <v>-228.77084652851599</v>
      </c>
      <c r="ED515">
        <f>'[3]DLPNO-CCSD(T1 or T)_TightPNO'!CZ515</f>
        <v>-227.90511571799999</v>
      </c>
      <c r="EE515">
        <f>'[3]DLPNO-CCSD(T1 or T)_TightPNO'!DA515</f>
        <v>-231.81916658313199</v>
      </c>
      <c r="EF515">
        <f>'[3]DLPNO-CCSD(T1 or T)_TightPNO'!DB515</f>
        <v>-230.78130760600001</v>
      </c>
      <c r="EH515" s="13" t="s">
        <v>1047</v>
      </c>
      <c r="EJ515">
        <f t="shared" si="428"/>
        <v>-460.59472148333998</v>
      </c>
      <c r="EK515" s="36">
        <f t="shared" si="429"/>
        <v>-231.81824111792301</v>
      </c>
      <c r="EL515">
        <f t="shared" si="430"/>
        <v>-228.77043203419151</v>
      </c>
      <c r="EM515">
        <f t="shared" si="431"/>
        <v>-228.77092382747401</v>
      </c>
      <c r="EN515">
        <f t="shared" si="432"/>
        <v>-231.81882811385952</v>
      </c>
    </row>
    <row r="516" spans="1:144" ht="17" x14ac:dyDescent="0.2">
      <c r="A516" s="4">
        <f>'[1]De Raw'!$A514</f>
        <v>2.1951165674348267</v>
      </c>
      <c r="B516" t="s">
        <v>502</v>
      </c>
      <c r="C516" s="1">
        <f>ABS(AK516-$A516)</f>
        <v>0.18022522381844563</v>
      </c>
      <c r="D516" s="1">
        <f>ABS(AL516-$A516)</f>
        <v>5.0069259703440672E-2</v>
      </c>
      <c r="E516" s="1">
        <f>ABS(AM516-$A516)</f>
        <v>0.11514724176094315</v>
      </c>
      <c r="F516" s="1">
        <f>ABS(AN516-$A516)</f>
        <v>0.37845623419146213</v>
      </c>
      <c r="G516" s="1">
        <f>ABS(AO516-$A516)</f>
        <v>4.5074431025185824E-2</v>
      </c>
      <c r="H516" s="1">
        <f>ABS(AP516-$A516)</f>
        <v>0.16669090158313793</v>
      </c>
      <c r="I516" s="15">
        <f>ABS(AQ516-$A516)</f>
        <v>0.42465718836700583</v>
      </c>
      <c r="J516" s="1">
        <f>ABS(AR516-$A516)</f>
        <v>5.3848949130195223E-3</v>
      </c>
      <c r="K516" s="1">
        <f>ABS(AS516-$A516)</f>
        <v>0.21502104164001246</v>
      </c>
      <c r="L516" s="15">
        <f>ABS(AT516-$A516)</f>
        <v>0.29822609676808565</v>
      </c>
      <c r="M516" s="1">
        <f>ABS(AU516-$A516)</f>
        <v>0.10005134590726561</v>
      </c>
      <c r="N516" s="1">
        <f>ABS(AV516-$A516)</f>
        <v>9.9087375430410241E-2</v>
      </c>
      <c r="O516" s="15">
        <f>ABS(AZ516-$A516)</f>
        <v>1.9967233246303451E-2</v>
      </c>
      <c r="P516" s="1">
        <f>ABS(BA516-$A516)</f>
        <v>7.9365863871112108E-2</v>
      </c>
      <c r="Q516" s="1">
        <f>ABS(BB516-$A516)</f>
        <v>4.9666548558708001E-2</v>
      </c>
      <c r="R516" s="15">
        <f>ABS(BC516-$A516)</f>
        <v>0.44775766541910755</v>
      </c>
      <c r="S516" s="1">
        <f>ABS(BD516-$A516)</f>
        <v>3.061455784645295E-2</v>
      </c>
      <c r="T516" s="1">
        <f>ABS(BE516-$A516)</f>
        <v>0.23918611163278047</v>
      </c>
      <c r="U516" s="91">
        <f>ABS(BI516-$A516)</f>
        <v>4.8217671430257347E-3</v>
      </c>
      <c r="V516" s="92">
        <f>ABS(BJ516-$A516)</f>
        <v>6.2824430380644003E-2</v>
      </c>
      <c r="W516" s="92">
        <f>ABS(BK516-$A516)</f>
        <v>3.3823098761834647E-2</v>
      </c>
      <c r="X516" s="15">
        <f t="shared" si="393"/>
        <v>1.2822590457878036E-2</v>
      </c>
      <c r="Y516" s="1">
        <f t="shared" si="394"/>
        <v>7.8797674454350819E-2</v>
      </c>
      <c r="Z516" s="1">
        <f t="shared" si="395"/>
        <v>4.6277200849501376E-2</v>
      </c>
      <c r="AA516" s="15">
        <f t="shared" si="396"/>
        <v>9.1904811011334075E-3</v>
      </c>
      <c r="AB516" s="1">
        <f t="shared" si="397"/>
        <v>6.4755522871804416E-2</v>
      </c>
      <c r="AC516" s="1">
        <f t="shared" si="398"/>
        <v>3.6141879668650123E-2</v>
      </c>
      <c r="AD516" s="15">
        <f t="shared" si="399"/>
        <v>0.10959955308996605</v>
      </c>
      <c r="AE516" s="1">
        <f t="shared" si="400"/>
        <v>3.6167104137037942E-2</v>
      </c>
      <c r="AF516" s="1">
        <f t="shared" si="401"/>
        <v>7.8445104228606954E-2</v>
      </c>
      <c r="AG516" s="15">
        <f t="shared" si="402"/>
        <v>0.15985265308113039</v>
      </c>
      <c r="AH516" s="1">
        <f t="shared" si="403"/>
        <v>9.6471354610245363E-2</v>
      </c>
      <c r="AI516" s="1">
        <f t="shared" si="404"/>
        <v>0.13479237067807315</v>
      </c>
      <c r="AJ516" s="1"/>
      <c r="AK516" s="1">
        <f t="shared" si="436"/>
        <v>2.3753417912532724</v>
      </c>
      <c r="AL516" s="1">
        <f t="shared" si="405"/>
        <v>2.2451858271382674</v>
      </c>
      <c r="AM516" s="1">
        <f t="shared" si="409"/>
        <v>2.3102638091957699</v>
      </c>
      <c r="AN516" s="1">
        <f t="shared" si="406"/>
        <v>2.5735728016262889</v>
      </c>
      <c r="AO516" s="1">
        <f t="shared" si="410"/>
        <v>2.1500421364096409</v>
      </c>
      <c r="AP516" s="1">
        <f t="shared" si="411"/>
        <v>2.3618074690179647</v>
      </c>
      <c r="AQ516" s="1">
        <f t="shared" si="437"/>
        <v>2.6197737558018326</v>
      </c>
      <c r="AR516" s="1">
        <f t="shared" si="438"/>
        <v>2.2005014623478463</v>
      </c>
      <c r="AS516" s="1">
        <f t="shared" si="412"/>
        <v>2.4101376090748392</v>
      </c>
      <c r="AT516" s="1">
        <f t="shared" si="413"/>
        <v>2.4933426642029124</v>
      </c>
      <c r="AU516" s="1">
        <f t="shared" si="414"/>
        <v>2.0950652215275611</v>
      </c>
      <c r="AV516" s="1">
        <f t="shared" si="415"/>
        <v>2.294203942865237</v>
      </c>
      <c r="AW516" s="1"/>
      <c r="AX516" s="1"/>
      <c r="AY516" s="1"/>
      <c r="AZ516" s="1">
        <f t="shared" si="439"/>
        <v>2.2150838006811302</v>
      </c>
      <c r="BA516" s="1">
        <f t="shared" si="440"/>
        <v>2.2744824313059389</v>
      </c>
      <c r="BB516" s="1">
        <f t="shared" si="441"/>
        <v>2.2447831159935348</v>
      </c>
      <c r="BC516" s="1">
        <f t="shared" si="416"/>
        <v>2.6428742328539343</v>
      </c>
      <c r="BD516" s="1">
        <f t="shared" si="417"/>
        <v>2.2257311252812797</v>
      </c>
      <c r="BE516" s="1">
        <f t="shared" si="418"/>
        <v>2.4343026790676072</v>
      </c>
      <c r="BF516" s="87"/>
      <c r="BG516" s="87"/>
      <c r="BH516" s="87"/>
      <c r="BI516" s="1">
        <f t="shared" si="419"/>
        <v>2.1999383345778525</v>
      </c>
      <c r="BJ516" s="1">
        <f t="shared" si="420"/>
        <v>2.2579409978154708</v>
      </c>
      <c r="BK516" s="1">
        <f t="shared" si="421"/>
        <v>2.2289396661966614</v>
      </c>
      <c r="BL516" s="87"/>
      <c r="BM516" s="87"/>
      <c r="BN516" s="87"/>
      <c r="BO516" s="1">
        <f>AZ516+(AQ516-NormalPNO!Y516)*$BO$1</f>
        <v>2.2079391578927048</v>
      </c>
      <c r="BP516" s="1">
        <f>BA516+(AR516-NormalPNO!Z516)*$BP$1</f>
        <v>2.2739142418891776</v>
      </c>
      <c r="BQ516" s="1">
        <f>BB516+(AS516-NormalPNO!AA516)*$BQ$1</f>
        <v>2.2413937682843281</v>
      </c>
      <c r="BR516" s="1">
        <f>BI516+(BC516-NormalPNO!Y516)*$BR$1</f>
        <v>2.2043070485359602</v>
      </c>
      <c r="BS516" s="1">
        <f>BJ516+(BD516-NormalPNO!Z516)*$BS$1</f>
        <v>2.2598720903066312</v>
      </c>
      <c r="BT516" s="1">
        <f>BK516+(BE516-NormalPNO!AA516)*$BT$1</f>
        <v>2.2312584471034769</v>
      </c>
      <c r="BU516" s="1">
        <f t="shared" si="422"/>
        <v>2.0855170143448607</v>
      </c>
      <c r="BV516" s="1">
        <f t="shared" si="423"/>
        <v>2.1589494632977888</v>
      </c>
      <c r="BW516" s="1">
        <f t="shared" si="424"/>
        <v>2.1166714632062198</v>
      </c>
      <c r="BX516" s="1">
        <f t="shared" si="425"/>
        <v>2.0352639143536964</v>
      </c>
      <c r="BY516" s="1">
        <f t="shared" si="426"/>
        <v>2.0986452128245814</v>
      </c>
      <c r="BZ516" s="1">
        <f t="shared" si="427"/>
        <v>2.0603241967567536</v>
      </c>
      <c r="CA516" s="1"/>
      <c r="CB516" t="s">
        <v>502</v>
      </c>
      <c r="CC516" s="13" t="s">
        <v>1048</v>
      </c>
      <c r="CD516">
        <v>-460.71159471486601</v>
      </c>
      <c r="CE516" s="19">
        <v>-458.71526398899999</v>
      </c>
      <c r="CF516" s="19">
        <v>-460.59245747518798</v>
      </c>
      <c r="CG516" s="19">
        <v>-458.68738598800002</v>
      </c>
      <c r="CH516" s="19"/>
      <c r="CI516" s="19"/>
      <c r="CJ516">
        <v>-231.876970733213</v>
      </c>
      <c r="CK516" s="19">
        <v>-230.794387194</v>
      </c>
      <c r="CL516">
        <v>-231.81821614675701</v>
      </c>
      <c r="CM516" s="19">
        <v>-230.78119368099999</v>
      </c>
      <c r="CN516" s="19"/>
      <c r="CO516" s="19"/>
      <c r="CP516" s="19">
        <f>'[3]DLPNO-CCSD(T1 or T)_TightPNO'!BL516</f>
        <v>-228.83083863371601</v>
      </c>
      <c r="CQ516" s="19">
        <f>'[3]DLPNO-CCSD(T1 or T)_TightPNO'!BM516</f>
        <v>-227.91979029199999</v>
      </c>
      <c r="CR516" s="19">
        <f>'[3]DLPNO-CCSD(T1 or T)_TightPNO'!BN516</f>
        <v>-228.77006645338</v>
      </c>
      <c r="CS516" s="19">
        <f>'[3]DLPNO-CCSD(T1 or T)_TightPNO'!BO516</f>
        <v>-227.905006972</v>
      </c>
      <c r="CT516" s="19"/>
      <c r="CU516" s="19"/>
      <c r="CV516" s="19">
        <f>'[3]DLPNO-CCSD(T1 or T)_TightPNO'!BR516</f>
        <v>-228.83094113959399</v>
      </c>
      <c r="CW516" s="19">
        <f>'[3]DLPNO-CCSD(T1 or T)_TightPNO'!BS516</f>
        <v>-227.919825301</v>
      </c>
      <c r="CX516" s="19">
        <f>'[3]DLPNO-CCSD(T1 or T)_TightPNO'!BT516</f>
        <v>-228.770371905042</v>
      </c>
      <c r="CY516" s="19">
        <f>'[3]DLPNO-CCSD(T1 or T)_TightPNO'!BU516</f>
        <v>-227.90507236900001</v>
      </c>
      <c r="CZ516" s="19"/>
      <c r="DA516" s="19"/>
      <c r="DB516" s="19">
        <f>'[3]DLPNO-CCSD(T1 or T)_TightPNO'!BX516</f>
        <v>-231.87707564405801</v>
      </c>
      <c r="DC516" s="19">
        <f>'[3]DLPNO-CCSD(T1 or T)_TightPNO'!BY516</f>
        <v>-230.79440621500001</v>
      </c>
      <c r="DD516" s="19">
        <f>'[3]DLPNO-CCSD(T1 or T)_TightPNO'!BZ516</f>
        <v>-231.818578847997</v>
      </c>
      <c r="DE516" s="19">
        <f>'[3]DLPNO-CCSD(T1 or T)_TightPNO'!CA516</f>
        <v>-230.78127198300001</v>
      </c>
      <c r="DF516" s="19"/>
      <c r="DG516" s="19"/>
      <c r="DH516" s="19"/>
      <c r="DI516" s="40" t="str">
        <f>'[3]DLPNO-CCSD(T1 or T)_TightPNO'!CE516</f>
        <v>63_Benzene-AcOH_1.25.xyz</v>
      </c>
      <c r="DJ516" s="40">
        <f>'[3]DLPNO-CCSD(T1 or T)_TightPNO'!CF516</f>
        <v>-460.591602745329</v>
      </c>
      <c r="DK516" s="40">
        <f>'[3]DLPNO-CCSD(T1 or T)_TightPNO'!CG516</f>
        <v>-458.68738598800002</v>
      </c>
      <c r="DL516" s="40">
        <f>'[3]DLPNO-CCSD(T1 or T)_TightPNO'!CH516</f>
        <v>-231.81816620442501</v>
      </c>
      <c r="DM516" s="40">
        <f>'[3]DLPNO-CCSD(T1 or T)_TightPNO'!CI516</f>
        <v>-230.78119368099999</v>
      </c>
      <c r="DN516" s="40">
        <f>'[3]DLPNO-CCSD(T1 or T)_TightPNO'!CJ516</f>
        <v>-228.76933529175699</v>
      </c>
      <c r="DO516" s="40">
        <f>'[3]DLPNO-CCSD(T1 or T)_TightPNO'!CK516</f>
        <v>-227.905006972</v>
      </c>
      <c r="DP516" s="40">
        <f>'[3]DLPNO-CCSD(T1 or T)_TightPNO'!CL516</f>
        <v>-228.76964464660401</v>
      </c>
      <c r="DQ516" s="40">
        <f>'[3]DLPNO-CCSD(T1 or T)_TightPNO'!CM516</f>
        <v>-227.90507236900001</v>
      </c>
      <c r="DR516" s="40">
        <f>'[3]DLPNO-CCSD(T1 or T)_TightPNO'!CN516</f>
        <v>-231.81853178862701</v>
      </c>
      <c r="DS516" s="40">
        <f>'[3]DLPNO-CCSD(T1 or T)_TightPNO'!CO516</f>
        <v>-230.78127198199999</v>
      </c>
      <c r="DT516" s="19"/>
      <c r="DU516" s="10"/>
      <c r="DV516" s="13" t="s">
        <v>1048</v>
      </c>
      <c r="DW516">
        <f>'[3]DLPNO-CCSD(T1 or T)_TightPNO'!CS516</f>
        <v>-460.59294931643598</v>
      </c>
      <c r="DX516">
        <f>'[3]DLPNO-CCSD(T1 or T)_TightPNO'!CT516</f>
        <v>-458.68738598800002</v>
      </c>
      <c r="DY516">
        <f>'[3]DLPNO-CCSD(T1 or T)_TightPNO'!CU516</f>
        <v>-231.818595110411</v>
      </c>
      <c r="DZ516">
        <f>'[3]DLPNO-CCSD(T1 or T)_TightPNO'!CV516</f>
        <v>-230.78119368099999</v>
      </c>
      <c r="EA516">
        <f>'[3]DLPNO-CCSD(T1 or T)_TightPNO'!CW516</f>
        <v>-228.77038081173501</v>
      </c>
      <c r="EB516">
        <f>'[3]DLPNO-CCSD(T1 or T)_TightPNO'!CX516</f>
        <v>-227.905006972</v>
      </c>
      <c r="EC516">
        <f>'[3]DLPNO-CCSD(T1 or T)_TightPNO'!CY516</f>
        <v>-228.770663441164</v>
      </c>
      <c r="ED516">
        <f>'[3]DLPNO-CCSD(T1 or T)_TightPNO'!CZ516</f>
        <v>-227.90507236900001</v>
      </c>
      <c r="EE516">
        <f>'[3]DLPNO-CCSD(T1 or T)_TightPNO'!DA516</f>
        <v>-231.81894717646099</v>
      </c>
      <c r="EF516">
        <f>'[3]DLPNO-CCSD(T1 or T)_TightPNO'!DB516</f>
        <v>-230.78127198300001</v>
      </c>
      <c r="EH516" s="13" t="s">
        <v>1048</v>
      </c>
      <c r="EJ516">
        <f t="shared" si="428"/>
        <v>-460.59288484011745</v>
      </c>
      <c r="EK516" s="36">
        <f t="shared" si="429"/>
        <v>-231.81824111792301</v>
      </c>
      <c r="EL516">
        <f t="shared" si="430"/>
        <v>-228.77043203419151</v>
      </c>
      <c r="EM516">
        <f t="shared" si="431"/>
        <v>-228.77073553426101</v>
      </c>
      <c r="EN516">
        <f t="shared" si="432"/>
        <v>-231.818602377682</v>
      </c>
    </row>
    <row r="517" spans="1:144" ht="17" x14ac:dyDescent="0.2">
      <c r="A517" s="4">
        <f>'[1]De Raw'!$A515</f>
        <v>1.0073286261959133</v>
      </c>
      <c r="B517" t="s">
        <v>503</v>
      </c>
      <c r="C517" s="1">
        <f>ABS(AK517-$A517)</f>
        <v>0.13310681025999682</v>
      </c>
      <c r="D517" s="1">
        <f>ABS(AL517-$A517)</f>
        <v>7.6986913179354577E-2</v>
      </c>
      <c r="E517" s="1">
        <f>ABS(AM517-$A517)</f>
        <v>0.10504686171967559</v>
      </c>
      <c r="F517" s="1">
        <f>ABS(AN517-$A517)</f>
        <v>0.22268620295353792</v>
      </c>
      <c r="G517" s="1">
        <f>ABS(AO517-$A517)</f>
        <v>3.093205449023273E-2</v>
      </c>
      <c r="H517" s="1">
        <f>ABS(AP517-$A517)</f>
        <v>0.12680912872188532</v>
      </c>
      <c r="I517" s="15">
        <f>ABS(AQ517-$A517)</f>
        <v>0.25453007862120725</v>
      </c>
      <c r="J517" s="1">
        <f>ABS(AR517-$A517)</f>
        <v>6.6964666509533588E-2</v>
      </c>
      <c r="K517" s="1">
        <f>ABS(AS517-$A517)</f>
        <v>0.16074737256537053</v>
      </c>
      <c r="L517" s="15">
        <f>ABS(AT517-$A517)</f>
        <v>0.13643484018433671</v>
      </c>
      <c r="M517" s="1">
        <f>ABS(AU517-$A517)</f>
        <v>3.3964337951358226E-2</v>
      </c>
      <c r="N517" s="1">
        <f>ABS(AV517-$A517)</f>
        <v>5.12352511164893E-2</v>
      </c>
      <c r="O517" s="15">
        <f>ABS(AZ517-$A517)</f>
        <v>5.3497545439790573E-2</v>
      </c>
      <c r="P517" s="1">
        <f>ABS(BA517-$A517)</f>
        <v>8.3557842293679796E-2</v>
      </c>
      <c r="Q517" s="1">
        <f>ABS(BB517-$A517)</f>
        <v>6.8527693866734962E-2</v>
      </c>
      <c r="R517" s="15">
        <f>ABS(BC517-$A517)</f>
        <v>0.27045201643720684</v>
      </c>
      <c r="S517" s="1">
        <f>ABS(BD517-$A517)</f>
        <v>8.4980972537018751E-2</v>
      </c>
      <c r="T517" s="1">
        <f>ABS(BE517-$A517)</f>
        <v>0.1777164944871128</v>
      </c>
      <c r="U517" s="91">
        <f>ABS(BI517-$A517)</f>
        <v>4.3058576194834108E-2</v>
      </c>
      <c r="V517" s="92">
        <f>ABS(BJ517-$A517)</f>
        <v>7.174573332163936E-2</v>
      </c>
      <c r="W517" s="92">
        <f>ABS(BK517-$A517)</f>
        <v>5.7402154758236623E-2</v>
      </c>
      <c r="X517" s="15">
        <f t="shared" si="393"/>
        <v>4.2365493610865723E-2</v>
      </c>
      <c r="Y517" s="1">
        <f t="shared" si="394"/>
        <v>8.1711394999865794E-2</v>
      </c>
      <c r="Z517" s="1">
        <f t="shared" si="395"/>
        <v>6.1803944708913594E-2</v>
      </c>
      <c r="AA517" s="15">
        <f t="shared" si="396"/>
        <v>4.8878374924794077E-2</v>
      </c>
      <c r="AB517" s="1">
        <f t="shared" si="397"/>
        <v>7.5411255286234713E-2</v>
      </c>
      <c r="AC517" s="1">
        <f t="shared" si="398"/>
        <v>6.0947355455387653E-2</v>
      </c>
      <c r="AD517" s="15">
        <f t="shared" si="399"/>
        <v>6.752664514792639E-2</v>
      </c>
      <c r="AE517" s="1">
        <f t="shared" si="400"/>
        <v>2.7036269870751806E-2</v>
      </c>
      <c r="AF517" s="1">
        <f t="shared" si="401"/>
        <v>5.2487877690332696E-2</v>
      </c>
      <c r="AG517" s="15">
        <f t="shared" si="402"/>
        <v>0.11075853219902565</v>
      </c>
      <c r="AH517" s="1">
        <f t="shared" si="403"/>
        <v>8.0740403028296881E-2</v>
      </c>
      <c r="AI517" s="1">
        <f t="shared" si="404"/>
        <v>0.10187373438753333</v>
      </c>
      <c r="AJ517" s="1"/>
      <c r="AK517" s="1">
        <f t="shared" si="436"/>
        <v>1.1404354364559102</v>
      </c>
      <c r="AL517" s="1">
        <f t="shared" si="405"/>
        <v>1.0843155393752679</v>
      </c>
      <c r="AM517" s="1">
        <f t="shared" si="409"/>
        <v>1.1123754879155889</v>
      </c>
      <c r="AN517" s="1">
        <f t="shared" si="406"/>
        <v>1.2300148291494513</v>
      </c>
      <c r="AO517" s="1">
        <f t="shared" si="410"/>
        <v>1.0382606806861461</v>
      </c>
      <c r="AP517" s="1">
        <f t="shared" si="411"/>
        <v>1.1341377549177987</v>
      </c>
      <c r="AQ517" s="1">
        <f t="shared" si="437"/>
        <v>1.2618587048171206</v>
      </c>
      <c r="AR517" s="1">
        <f t="shared" si="438"/>
        <v>1.0742932927054469</v>
      </c>
      <c r="AS517" s="1">
        <f t="shared" si="412"/>
        <v>1.1680759987612839</v>
      </c>
      <c r="AT517" s="1">
        <f t="shared" si="413"/>
        <v>1.1437634663802501</v>
      </c>
      <c r="AU517" s="1">
        <f t="shared" si="414"/>
        <v>0.97336428824455512</v>
      </c>
      <c r="AV517" s="1">
        <f t="shared" si="415"/>
        <v>1.0585638773124026</v>
      </c>
      <c r="AW517" s="1"/>
      <c r="AX517" s="1"/>
      <c r="AY517" s="1"/>
      <c r="AZ517" s="1">
        <f t="shared" si="439"/>
        <v>1.0608261716357039</v>
      </c>
      <c r="BA517" s="1">
        <f t="shared" si="440"/>
        <v>1.0908864684895931</v>
      </c>
      <c r="BB517" s="1">
        <f t="shared" si="441"/>
        <v>1.0758563200626483</v>
      </c>
      <c r="BC517" s="1">
        <f t="shared" si="416"/>
        <v>1.2777806426331202</v>
      </c>
      <c r="BD517" s="1">
        <f t="shared" si="417"/>
        <v>1.0923095987329321</v>
      </c>
      <c r="BE517" s="1">
        <f t="shared" si="418"/>
        <v>1.1850451206830261</v>
      </c>
      <c r="BF517" s="87"/>
      <c r="BG517" s="87"/>
      <c r="BH517" s="87"/>
      <c r="BI517" s="1">
        <f t="shared" si="419"/>
        <v>1.0503872023907475</v>
      </c>
      <c r="BJ517" s="1">
        <f t="shared" si="420"/>
        <v>1.0790743595175527</v>
      </c>
      <c r="BK517" s="1">
        <f t="shared" si="421"/>
        <v>1.06473078095415</v>
      </c>
      <c r="BL517" s="87"/>
      <c r="BM517" s="87"/>
      <c r="BN517" s="87"/>
      <c r="BO517" s="1">
        <f>AZ517+(AQ517-NormalPNO!Y517)*$BO$1</f>
        <v>1.0496941198067791</v>
      </c>
      <c r="BP517" s="1">
        <f>BA517+(AR517-NormalPNO!Z517)*$BP$1</f>
        <v>1.0890400211957791</v>
      </c>
      <c r="BQ517" s="1">
        <f>BB517+(AS517-NormalPNO!AA517)*$BQ$1</f>
        <v>1.0691325709048269</v>
      </c>
      <c r="BR517" s="1">
        <f>BI517+(BC517-NormalPNO!Y517)*$BR$1</f>
        <v>1.0562070011207074</v>
      </c>
      <c r="BS517" s="1">
        <f>BJ517+(BD517-NormalPNO!Z517)*$BS$1</f>
        <v>1.0827398814821481</v>
      </c>
      <c r="BT517" s="1">
        <f>BK517+(BE517-NormalPNO!AA517)*$BT$1</f>
        <v>1.068275981651301</v>
      </c>
      <c r="BU517" s="1">
        <f t="shared" si="422"/>
        <v>0.93980198104798696</v>
      </c>
      <c r="BV517" s="1">
        <f t="shared" si="423"/>
        <v>0.98029235632516154</v>
      </c>
      <c r="BW517" s="1">
        <f t="shared" si="424"/>
        <v>0.95484074850558065</v>
      </c>
      <c r="BX517" s="1">
        <f t="shared" si="425"/>
        <v>0.8965700939968877</v>
      </c>
      <c r="BY517" s="1">
        <f t="shared" si="426"/>
        <v>0.92658822316761646</v>
      </c>
      <c r="BZ517" s="1">
        <f t="shared" si="427"/>
        <v>0.90545489180838001</v>
      </c>
      <c r="CA517" s="1"/>
      <c r="CB517" t="s">
        <v>503</v>
      </c>
      <c r="CC517" s="13" t="s">
        <v>1049</v>
      </c>
      <c r="CD517">
        <v>-460.70962676640499</v>
      </c>
      <c r="CE517" s="19">
        <v>-458.71496133400001</v>
      </c>
      <c r="CF517" s="19">
        <v>-460.59029349989999</v>
      </c>
      <c r="CG517" s="19">
        <v>-458.68703469299999</v>
      </c>
      <c r="CH517" s="19"/>
      <c r="CI517" s="19"/>
      <c r="CJ517">
        <v>-231.876970733213</v>
      </c>
      <c r="CK517" s="19">
        <v>-230.794387194</v>
      </c>
      <c r="CL517">
        <v>-231.81821614675701</v>
      </c>
      <c r="CM517" s="19">
        <v>-230.78119368099999</v>
      </c>
      <c r="CN517" s="19"/>
      <c r="CO517" s="19"/>
      <c r="CP517" s="19">
        <f>'[3]DLPNO-CCSD(T1 or T)_TightPNO'!BL517</f>
        <v>-228.83083863371601</v>
      </c>
      <c r="CQ517" s="19">
        <f>'[3]DLPNO-CCSD(T1 or T)_TightPNO'!BM517</f>
        <v>-227.91979029199999</v>
      </c>
      <c r="CR517" s="19">
        <f>'[3]DLPNO-CCSD(T1 or T)_TightPNO'!BN517</f>
        <v>-228.77006645338</v>
      </c>
      <c r="CS517" s="19">
        <f>'[3]DLPNO-CCSD(T1 or T)_TightPNO'!BO517</f>
        <v>-227.905006972</v>
      </c>
      <c r="CT517" s="19"/>
      <c r="CU517" s="19"/>
      <c r="CV517" s="19">
        <f>'[3]DLPNO-CCSD(T1 or T)_TightPNO'!BR517</f>
        <v>-228.83087990929499</v>
      </c>
      <c r="CW517" s="19">
        <f>'[3]DLPNO-CCSD(T1 or T)_TightPNO'!BS517</f>
        <v>-227.91980683</v>
      </c>
      <c r="CX517" s="19">
        <f>'[3]DLPNO-CCSD(T1 or T)_TightPNO'!BT517</f>
        <v>-228.77020763452501</v>
      </c>
      <c r="CY517" s="19">
        <f>'[3]DLPNO-CCSD(T1 or T)_TightPNO'!BU517</f>
        <v>-227.905035204</v>
      </c>
      <c r="CZ517" s="19"/>
      <c r="DA517" s="19"/>
      <c r="DB517" s="19">
        <f>'[3]DLPNO-CCSD(T1 or T)_TightPNO'!BX517</f>
        <v>-231.87701889037899</v>
      </c>
      <c r="DC517" s="19">
        <f>'[3]DLPNO-CCSD(T1 or T)_TightPNO'!BY517</f>
        <v>-230.79439868899999</v>
      </c>
      <c r="DD517" s="19">
        <f>'[3]DLPNO-CCSD(T1 or T)_TightPNO'!BZ517</f>
        <v>-231.81837387011001</v>
      </c>
      <c r="DE517" s="19">
        <f>'[3]DLPNO-CCSD(T1 or T)_TightPNO'!CA517</f>
        <v>-230.781235909</v>
      </c>
      <c r="DF517" s="19"/>
      <c r="DG517" s="19"/>
      <c r="DH517" s="19"/>
      <c r="DI517" s="40" t="str">
        <f>'[3]DLPNO-CCSD(T1 or T)_TightPNO'!CE517</f>
        <v>63_Benzene-AcOH_1.50.xyz</v>
      </c>
      <c r="DJ517" s="40">
        <f>'[3]DLPNO-CCSD(T1 or T)_TightPNO'!CF517</f>
        <v>-460.589461649501</v>
      </c>
      <c r="DK517" s="40">
        <f>'[3]DLPNO-CCSD(T1 or T)_TightPNO'!CG517</f>
        <v>-458.68703469299999</v>
      </c>
      <c r="DL517" s="40">
        <f>'[3]DLPNO-CCSD(T1 or T)_TightPNO'!CH517</f>
        <v>-231.81816620442501</v>
      </c>
      <c r="DM517" s="40">
        <f>'[3]DLPNO-CCSD(T1 or T)_TightPNO'!CI517</f>
        <v>-230.78119368099999</v>
      </c>
      <c r="DN517" s="40">
        <f>'[3]DLPNO-CCSD(T1 or T)_TightPNO'!CJ517</f>
        <v>-228.76933529175699</v>
      </c>
      <c r="DO517" s="40">
        <f>'[3]DLPNO-CCSD(T1 or T)_TightPNO'!CK517</f>
        <v>-227.905006972</v>
      </c>
      <c r="DP517" s="40">
        <f>'[3]DLPNO-CCSD(T1 or T)_TightPNO'!CL517</f>
        <v>-228.76948136191101</v>
      </c>
      <c r="DQ517" s="40">
        <f>'[3]DLPNO-CCSD(T1 or T)_TightPNO'!CM517</f>
        <v>-227.905035204</v>
      </c>
      <c r="DR517" s="40">
        <f>'[3]DLPNO-CCSD(T1 or T)_TightPNO'!CN517</f>
        <v>-231.818325713945</v>
      </c>
      <c r="DS517" s="40">
        <f>'[3]DLPNO-CCSD(T1 or T)_TightPNO'!CO517</f>
        <v>-230.78123590800001</v>
      </c>
      <c r="DT517" s="19"/>
      <c r="DU517" s="10"/>
      <c r="DV517" s="13" t="s">
        <v>1049</v>
      </c>
      <c r="DW517">
        <f>'[3]DLPNO-CCSD(T1 or T)_TightPNO'!CS517</f>
        <v>-460.59079862517501</v>
      </c>
      <c r="DX517">
        <f>'[3]DLPNO-CCSD(T1 or T)_TightPNO'!CT517</f>
        <v>-458.68703469299999</v>
      </c>
      <c r="DY517">
        <f>'[3]DLPNO-CCSD(T1 or T)_TightPNO'!CU517</f>
        <v>-231.818595110411</v>
      </c>
      <c r="DZ517">
        <f>'[3]DLPNO-CCSD(T1 or T)_TightPNO'!CV517</f>
        <v>-230.78119368099999</v>
      </c>
      <c r="EA517">
        <f>'[3]DLPNO-CCSD(T1 or T)_TightPNO'!CW517</f>
        <v>-228.77038081173501</v>
      </c>
      <c r="EB517">
        <f>'[3]DLPNO-CCSD(T1 or T)_TightPNO'!CX517</f>
        <v>-227.905006972</v>
      </c>
      <c r="EC517">
        <f>'[3]DLPNO-CCSD(T1 or T)_TightPNO'!CY517</f>
        <v>-228.770503640443</v>
      </c>
      <c r="ED517">
        <f>'[3]DLPNO-CCSD(T1 or T)_TightPNO'!CZ517</f>
        <v>-227.905035204</v>
      </c>
      <c r="EE517">
        <f>'[3]DLPNO-CCSD(T1 or T)_TightPNO'!DA517</f>
        <v>-231.81874383006701</v>
      </c>
      <c r="EF517">
        <f>'[3]DLPNO-CCSD(T1 or T)_TightPNO'!DB517</f>
        <v>-230.781235909</v>
      </c>
      <c r="EH517" s="13" t="s">
        <v>1049</v>
      </c>
      <c r="EJ517">
        <f t="shared" si="428"/>
        <v>-460.59070942509948</v>
      </c>
      <c r="EK517" s="36">
        <f t="shared" si="429"/>
        <v>-231.81824111792301</v>
      </c>
      <c r="EL517">
        <f t="shared" si="430"/>
        <v>-228.77043203419151</v>
      </c>
      <c r="EM517">
        <f t="shared" si="431"/>
        <v>-228.77057077083202</v>
      </c>
      <c r="EN517">
        <f t="shared" si="432"/>
        <v>-231.81839794819251</v>
      </c>
    </row>
    <row r="518" spans="1:144" ht="17" x14ac:dyDescent="0.2">
      <c r="A518" s="4">
        <f>'[1]De Raw'!$A516</f>
        <v>0.25870199977080666</v>
      </c>
      <c r="B518" t="s">
        <v>504</v>
      </c>
      <c r="C518" s="1">
        <f>ABS(AK518-$A518)</f>
        <v>2.8822165360393337E-2</v>
      </c>
      <c r="D518" s="1">
        <f>ABS(AL518-$A518)</f>
        <v>1.9028997364380906E-2</v>
      </c>
      <c r="E518" s="1">
        <f>ABS(AM518-$A518)</f>
        <v>2.3925581362387094E-2</v>
      </c>
      <c r="F518" s="1">
        <f>ABS(AN518-$A518)</f>
        <v>6.5225041308613063E-2</v>
      </c>
      <c r="G518" s="1">
        <f>ABS(AO518-$A518)</f>
        <v>9.8796895985209243E-4</v>
      </c>
      <c r="H518" s="1">
        <f>ABS(AP518-$A518)</f>
        <v>3.2118536174380485E-2</v>
      </c>
      <c r="I518" s="15">
        <f>ABS(AQ518-$A518)</f>
        <v>7.3129117069497429E-2</v>
      </c>
      <c r="J518" s="1">
        <f>ABS(AR518-$A518)</f>
        <v>1.0272764938394519E-2</v>
      </c>
      <c r="K518" s="1">
        <f>ABS(AS518-$A518)</f>
        <v>4.1700941003945946E-2</v>
      </c>
      <c r="L518" s="15">
        <f>ABS(AT518-$A518)</f>
        <v>5.770103231839635E-2</v>
      </c>
      <c r="M518" s="1">
        <f>ABS(AU518-$A518)</f>
        <v>7.3005906325591674E-3</v>
      </c>
      <c r="N518" s="1">
        <f>ABS(AV518-$A518)</f>
        <v>3.2500811475477787E-2</v>
      </c>
      <c r="O518" s="15">
        <f>ABS(AZ518-$A518)</f>
        <v>2.2699382953472735E-4</v>
      </c>
      <c r="P518" s="1">
        <f>ABS(BA518-$A518)</f>
        <v>2.4769884061269676E-2</v>
      </c>
      <c r="Q518" s="1">
        <f>ABS(BB518-$A518)</f>
        <v>1.2271445115867474E-2</v>
      </c>
      <c r="R518" s="15">
        <f>ABS(BC518-$A518)</f>
        <v>7.7081154932104767E-2</v>
      </c>
      <c r="S518" s="1">
        <f>ABS(BD518-$A518)</f>
        <v>1.5903131905352696E-2</v>
      </c>
      <c r="T518" s="1">
        <f>ABS(BE518-$A518)</f>
        <v>4.649214341872876E-2</v>
      </c>
      <c r="U518" s="91">
        <f>ABS(BI518-$A518)</f>
        <v>2.818085578505436E-3</v>
      </c>
      <c r="V518" s="92">
        <f>ABS(BJ518-$A518)</f>
        <v>2.1078422112031758E-2</v>
      </c>
      <c r="W518" s="92">
        <f>ABS(BK518-$A518)</f>
        <v>9.1301682667631057E-3</v>
      </c>
      <c r="X518" s="15">
        <f t="shared" si="393"/>
        <v>1.9935929620287229E-3</v>
      </c>
      <c r="Y518" s="1">
        <f t="shared" si="394"/>
        <v>2.4508611232749944E-2</v>
      </c>
      <c r="Z518" s="1">
        <f t="shared" si="395"/>
        <v>1.1252079926483971E-2</v>
      </c>
      <c r="AA518" s="15">
        <f t="shared" si="396"/>
        <v>1.8244169317940817E-3</v>
      </c>
      <c r="AB518" s="1">
        <f t="shared" si="397"/>
        <v>2.1722795463286926E-2</v>
      </c>
      <c r="AC518" s="1">
        <f t="shared" si="398"/>
        <v>9.7432057558010654E-3</v>
      </c>
      <c r="AD518" s="15">
        <f t="shared" si="399"/>
        <v>1.6037719935302563E-2</v>
      </c>
      <c r="AE518" s="1">
        <f t="shared" si="400"/>
        <v>2.1513090037514448E-2</v>
      </c>
      <c r="AF518" s="1">
        <f t="shared" si="401"/>
        <v>2.1049090415359295E-3</v>
      </c>
      <c r="AG518" s="15">
        <f t="shared" si="402"/>
        <v>2.2912912566287386E-2</v>
      </c>
      <c r="AH518" s="1">
        <f t="shared" si="403"/>
        <v>1.6587984711244785E-2</v>
      </c>
      <c r="AI518" s="1">
        <f t="shared" si="404"/>
        <v>4.2506227499375382E-3</v>
      </c>
      <c r="AJ518" s="1"/>
      <c r="AK518" s="1">
        <f t="shared" si="436"/>
        <v>0.28752416513119999</v>
      </c>
      <c r="AL518" s="1">
        <f t="shared" si="405"/>
        <v>0.27773099713518756</v>
      </c>
      <c r="AM518" s="1">
        <f t="shared" si="409"/>
        <v>0.28262758113319375</v>
      </c>
      <c r="AN518" s="1">
        <f t="shared" si="406"/>
        <v>0.32392704107941972</v>
      </c>
      <c r="AO518" s="1">
        <f t="shared" si="410"/>
        <v>0.25771403081095456</v>
      </c>
      <c r="AP518" s="1">
        <f t="shared" si="411"/>
        <v>0.29082053594518714</v>
      </c>
      <c r="AQ518" s="1">
        <f t="shared" si="437"/>
        <v>0.33183111684030409</v>
      </c>
      <c r="AR518" s="1">
        <f t="shared" si="438"/>
        <v>0.26897476470920118</v>
      </c>
      <c r="AS518" s="1">
        <f t="shared" si="412"/>
        <v>0.3004029407747526</v>
      </c>
      <c r="AT518" s="1">
        <f t="shared" si="413"/>
        <v>0.31640303208920301</v>
      </c>
      <c r="AU518" s="1">
        <f t="shared" si="414"/>
        <v>0.26600259040336582</v>
      </c>
      <c r="AV518" s="1">
        <f t="shared" si="415"/>
        <v>0.29120281124628444</v>
      </c>
      <c r="AW518" s="1"/>
      <c r="AX518" s="1"/>
      <c r="AY518" s="1"/>
      <c r="AZ518" s="1">
        <f t="shared" si="439"/>
        <v>0.25847500594127193</v>
      </c>
      <c r="BA518" s="1">
        <f t="shared" si="440"/>
        <v>0.28347188383207633</v>
      </c>
      <c r="BB518" s="1">
        <f t="shared" si="441"/>
        <v>0.27097344488667413</v>
      </c>
      <c r="BC518" s="1">
        <f t="shared" si="416"/>
        <v>0.33578315470291142</v>
      </c>
      <c r="BD518" s="1">
        <f t="shared" si="417"/>
        <v>0.27460513167615935</v>
      </c>
      <c r="BE518" s="1">
        <f t="shared" si="418"/>
        <v>0.30519414318953542</v>
      </c>
      <c r="BF518" s="87"/>
      <c r="BG518" s="87"/>
      <c r="BH518" s="87"/>
      <c r="BI518" s="1">
        <f t="shared" si="419"/>
        <v>0.25588391419230122</v>
      </c>
      <c r="BJ518" s="1">
        <f t="shared" si="420"/>
        <v>0.27978042188283841</v>
      </c>
      <c r="BK518" s="1">
        <f t="shared" si="421"/>
        <v>0.26783216803756976</v>
      </c>
      <c r="BL518" s="87"/>
      <c r="BM518" s="87"/>
      <c r="BN518" s="87"/>
      <c r="BO518" s="1">
        <f>AZ518+(AQ518-NormalPNO!Y518)*$BO$1</f>
        <v>0.25670840680877793</v>
      </c>
      <c r="BP518" s="1">
        <f>BA518+(AR518-NormalPNO!Z518)*$BP$1</f>
        <v>0.2832106110035566</v>
      </c>
      <c r="BQ518" s="1">
        <f>BB518+(AS518-NormalPNO!AA518)*$BQ$1</f>
        <v>0.26995407969729063</v>
      </c>
      <c r="BR518" s="1">
        <f>BI518+(BC518-NormalPNO!Y518)*$BR$1</f>
        <v>0.25687758283901257</v>
      </c>
      <c r="BS518" s="1">
        <f>BJ518+(BD518-NormalPNO!Z518)*$BS$1</f>
        <v>0.28042479523409358</v>
      </c>
      <c r="BT518" s="1">
        <f>BK518+(BE518-NormalPNO!AA518)*$BT$1</f>
        <v>0.26844520552660772</v>
      </c>
      <c r="BU518" s="1">
        <f t="shared" si="422"/>
        <v>0.24266427983550409</v>
      </c>
      <c r="BV518" s="1">
        <f t="shared" si="423"/>
        <v>0.28021508980832111</v>
      </c>
      <c r="BW518" s="1">
        <f t="shared" si="424"/>
        <v>0.26080690881234259</v>
      </c>
      <c r="BX518" s="1">
        <f t="shared" si="425"/>
        <v>0.23578908720451927</v>
      </c>
      <c r="BY518" s="1">
        <f t="shared" si="426"/>
        <v>0.27528998448205144</v>
      </c>
      <c r="BZ518" s="1">
        <f t="shared" si="427"/>
        <v>0.25445137702086912</v>
      </c>
      <c r="CA518" s="1"/>
      <c r="CB518" t="s">
        <v>504</v>
      </c>
      <c r="CC518" s="13" t="s">
        <v>1050</v>
      </c>
      <c r="CD518">
        <v>-460.70826756583301</v>
      </c>
      <c r="CE518" s="19">
        <v>-458.714458944</v>
      </c>
      <c r="CF518" s="19">
        <v>-460.58881140666</v>
      </c>
      <c r="CG518" s="19">
        <v>-458.686502088</v>
      </c>
      <c r="CH518" s="19"/>
      <c r="CI518" s="19"/>
      <c r="CJ518">
        <v>-231.876970733213</v>
      </c>
      <c r="CK518" s="19">
        <v>-230.794387194</v>
      </c>
      <c r="CL518">
        <v>-231.81821614675701</v>
      </c>
      <c r="CM518" s="19">
        <v>-230.78119368099999</v>
      </c>
      <c r="CN518" s="19"/>
      <c r="CO518" s="19"/>
      <c r="CP518" s="19">
        <f>'[3]DLPNO-CCSD(T1 or T)_TightPNO'!BL518</f>
        <v>-228.83083863371601</v>
      </c>
      <c r="CQ518" s="19">
        <f>'[3]DLPNO-CCSD(T1 or T)_TightPNO'!BM518</f>
        <v>-227.91979029199999</v>
      </c>
      <c r="CR518" s="19">
        <f>'[3]DLPNO-CCSD(T1 or T)_TightPNO'!BN518</f>
        <v>-228.77006645338</v>
      </c>
      <c r="CS518" s="19">
        <f>'[3]DLPNO-CCSD(T1 or T)_TightPNO'!BO518</f>
        <v>-227.905006972</v>
      </c>
      <c r="CT518" s="19"/>
      <c r="CU518" s="19"/>
      <c r="CV518" s="19">
        <f>'[3]DLPNO-CCSD(T1 or T)_TightPNO'!BR518</f>
        <v>-228.830839796644</v>
      </c>
      <c r="CW518" s="19">
        <f>'[3]DLPNO-CCSD(T1 or T)_TightPNO'!BS518</f>
        <v>-227.919793661</v>
      </c>
      <c r="CX518" s="19">
        <f>'[3]DLPNO-CCSD(T1 or T)_TightPNO'!BT518</f>
        <v>-228.770116375166</v>
      </c>
      <c r="CY518" s="19">
        <f>'[3]DLPNO-CCSD(T1 or T)_TightPNO'!BU518</f>
        <v>-227.90501488800001</v>
      </c>
      <c r="CZ518" s="19"/>
      <c r="DA518" s="19"/>
      <c r="DB518" s="19">
        <f>'[3]DLPNO-CCSD(T1 or T)_TightPNO'!BX518</f>
        <v>-231.87698517669099</v>
      </c>
      <c r="DC518" s="19">
        <f>'[3]DLPNO-CCSD(T1 or T)_TightPNO'!BY518</f>
        <v>-230.794392324</v>
      </c>
      <c r="DD518" s="19">
        <f>'[3]DLPNO-CCSD(T1 or T)_TightPNO'!BZ518</f>
        <v>-231.81826639293999</v>
      </c>
      <c r="DE518" s="19">
        <f>'[3]DLPNO-CCSD(T1 or T)_TightPNO'!CA518</f>
        <v>-230.78121209400001</v>
      </c>
      <c r="DF518" s="19"/>
      <c r="DG518" s="19"/>
      <c r="DH518" s="19"/>
      <c r="DI518" s="40" t="str">
        <f>'[3]DLPNO-CCSD(T1 or T)_TightPNO'!CE518</f>
        <v>63_Benzene-AcOH_2.00.xyz</v>
      </c>
      <c r="DJ518" s="40">
        <f>'[3]DLPNO-CCSD(T1 or T)_TightPNO'!CF518</f>
        <v>-460.58801770675899</v>
      </c>
      <c r="DK518" s="40">
        <f>'[3]DLPNO-CCSD(T1 or T)_TightPNO'!CG518</f>
        <v>-458.686502088</v>
      </c>
      <c r="DL518" s="40">
        <f>'[3]DLPNO-CCSD(T1 or T)_TightPNO'!CH518</f>
        <v>-231.81816620442501</v>
      </c>
      <c r="DM518" s="40">
        <f>'[3]DLPNO-CCSD(T1 or T)_TightPNO'!CI518</f>
        <v>-230.78119368099999</v>
      </c>
      <c r="DN518" s="40">
        <f>'[3]DLPNO-CCSD(T1 or T)_TightPNO'!CJ518</f>
        <v>-228.76933529175699</v>
      </c>
      <c r="DO518" s="40">
        <f>'[3]DLPNO-CCSD(T1 or T)_TightPNO'!CK518</f>
        <v>-227.905006972</v>
      </c>
      <c r="DP518" s="40">
        <f>'[3]DLPNO-CCSD(T1 or T)_TightPNO'!CL518</f>
        <v>-228.7693905317</v>
      </c>
      <c r="DQ518" s="40">
        <f>'[3]DLPNO-CCSD(T1 or T)_TightPNO'!CM518</f>
        <v>-227.90501488800001</v>
      </c>
      <c r="DR518" s="40">
        <f>'[3]DLPNO-CCSD(T1 or T)_TightPNO'!CN518</f>
        <v>-231.818216481626</v>
      </c>
      <c r="DS518" s="40">
        <f>'[3]DLPNO-CCSD(T1 or T)_TightPNO'!CO518</f>
        <v>-230.78121209400001</v>
      </c>
      <c r="DT518" s="19"/>
      <c r="DU518" s="10"/>
      <c r="DV518" s="13" t="s">
        <v>1050</v>
      </c>
      <c r="DW518">
        <f>'[3]DLPNO-CCSD(T1 or T)_TightPNO'!CS518</f>
        <v>-460.58948014245198</v>
      </c>
      <c r="DX518">
        <f>'[3]DLPNO-CCSD(T1 or T)_TightPNO'!CT518</f>
        <v>-458.686502088</v>
      </c>
      <c r="DY518">
        <f>'[3]DLPNO-CCSD(T1 or T)_TightPNO'!CU518</f>
        <v>-231.818595110411</v>
      </c>
      <c r="DZ518">
        <f>'[3]DLPNO-CCSD(T1 or T)_TightPNO'!CV518</f>
        <v>-230.78119368099999</v>
      </c>
      <c r="EA518">
        <f>'[3]DLPNO-CCSD(T1 or T)_TightPNO'!CW518</f>
        <v>-228.77038081173501</v>
      </c>
      <c r="EB518">
        <f>'[3]DLPNO-CCSD(T1 or T)_TightPNO'!CX518</f>
        <v>-227.905006972</v>
      </c>
      <c r="EC518">
        <f>'[3]DLPNO-CCSD(T1 or T)_TightPNO'!CY518</f>
        <v>-228.77041042555999</v>
      </c>
      <c r="ED518">
        <f>'[3]DLPNO-CCSD(T1 or T)_TightPNO'!CZ518</f>
        <v>-227.90501488800001</v>
      </c>
      <c r="EE518">
        <f>'[3]DLPNO-CCSD(T1 or T)_TightPNO'!DA518</f>
        <v>-231.818645814799</v>
      </c>
      <c r="EF518">
        <f>'[3]DLPNO-CCSD(T1 or T)_TightPNO'!DB518</f>
        <v>-230.78121209400001</v>
      </c>
      <c r="EH518" s="13" t="s">
        <v>1050</v>
      </c>
      <c r="EJ518">
        <f t="shared" si="428"/>
        <v>-460.5892082566105</v>
      </c>
      <c r="EK518" s="36">
        <f t="shared" si="429"/>
        <v>-231.81824111792301</v>
      </c>
      <c r="EL518">
        <f t="shared" si="430"/>
        <v>-228.77043203419151</v>
      </c>
      <c r="EM518">
        <f t="shared" si="431"/>
        <v>-228.770479296899</v>
      </c>
      <c r="EN518">
        <f t="shared" si="432"/>
        <v>-231.81829134859697</v>
      </c>
    </row>
    <row r="519" spans="1:144" ht="17" x14ac:dyDescent="0.2">
      <c r="A519" s="4">
        <f>'[1]De Raw'!$A517</f>
        <v>2.52686775745416</v>
      </c>
      <c r="B519" t="s">
        <v>505</v>
      </c>
      <c r="C519" s="1">
        <f>ABS(AK519-$A519)</f>
        <v>2.0884504984368668E-3</v>
      </c>
      <c r="D519" s="1">
        <f>ABS(AL519-$A519)</f>
        <v>0.22958491382411284</v>
      </c>
      <c r="E519" s="1">
        <f>ABS(AM519-$A519)</f>
        <v>0.11583668216127485</v>
      </c>
      <c r="F519" s="1">
        <f>ABS(AN519-$A519)</f>
        <v>1.2822159157777513E-2</v>
      </c>
      <c r="G519" s="1">
        <f>ABS(AO519-$A519)</f>
        <v>0.60763416358693267</v>
      </c>
      <c r="H519" s="1">
        <f>ABS(AP519-$A519)</f>
        <v>0.29740600221457747</v>
      </c>
      <c r="I519" s="15">
        <f>ABS(AQ519-$A519)</f>
        <v>0.14689492463092479</v>
      </c>
      <c r="J519" s="1">
        <f>ABS(AR519-$A519)</f>
        <v>0.45832853905599213</v>
      </c>
      <c r="K519" s="1">
        <f>ABS(AS519-$A519)</f>
        <v>0.15571680721253367</v>
      </c>
      <c r="L519" s="15">
        <f>ABS(AT519-$A519)</f>
        <v>0.21793285046911492</v>
      </c>
      <c r="M519" s="1">
        <f>ABS(AU519-$A519)</f>
        <v>0.3874633892399566</v>
      </c>
      <c r="N519" s="1">
        <f>ABS(AV519-$A519)</f>
        <v>8.4765269385420616E-2</v>
      </c>
      <c r="O519" s="15">
        <f>ABS(AZ519-$A519)</f>
        <v>9.9767067822415623E-2</v>
      </c>
      <c r="P519" s="1">
        <f>ABS(BA519-$A519)</f>
        <v>7.9612737298217162E-2</v>
      </c>
      <c r="Q519" s="1">
        <f>ABS(BB519-$A519)</f>
        <v>8.968990256031617E-2</v>
      </c>
      <c r="R519" s="15">
        <f>ABS(BC519-$A519)</f>
        <v>0.21393130736749821</v>
      </c>
      <c r="S519" s="1">
        <f>ABS(BD519-$A519)</f>
        <v>0.38367572680835682</v>
      </c>
      <c r="T519" s="1">
        <f>ABS(BE519-$A519)</f>
        <v>8.4872209720429304E-2</v>
      </c>
      <c r="U519" s="91">
        <f>ABS(BI519-$A519)</f>
        <v>0.14371842259890633</v>
      </c>
      <c r="V519" s="92">
        <f>ABS(BJ519-$A519)</f>
        <v>0.12855768483591401</v>
      </c>
      <c r="W519" s="92">
        <f>ABS(BK519-$A519)</f>
        <v>0.13613805371740995</v>
      </c>
      <c r="X519" s="15">
        <f t="shared" si="393"/>
        <v>9.4104328575178808E-2</v>
      </c>
      <c r="Y519" s="1">
        <f t="shared" si="394"/>
        <v>7.8030865482741518E-2</v>
      </c>
      <c r="Z519" s="1">
        <f t="shared" si="395"/>
        <v>8.5304977865973797E-2</v>
      </c>
      <c r="AA519" s="15">
        <f t="shared" si="396"/>
        <v>0.14298371225755746</v>
      </c>
      <c r="AB519" s="1">
        <f t="shared" si="397"/>
        <v>0.12802258287637613</v>
      </c>
      <c r="AC519" s="1">
        <f t="shared" si="398"/>
        <v>0.1356602948802399</v>
      </c>
      <c r="AD519" s="15">
        <f t="shared" si="399"/>
        <v>2.6967286989651118E-2</v>
      </c>
      <c r="AE519" s="1">
        <f t="shared" si="400"/>
        <v>1.9614380590504688E-3</v>
      </c>
      <c r="AF519" s="1">
        <f t="shared" si="401"/>
        <v>1.1285422860697558E-2</v>
      </c>
      <c r="AG519" s="15">
        <f t="shared" si="402"/>
        <v>5.1192690966051835E-2</v>
      </c>
      <c r="AH519" s="1">
        <f t="shared" si="403"/>
        <v>2.1492793479596539E-2</v>
      </c>
      <c r="AI519" s="1">
        <f t="shared" si="404"/>
        <v>3.2945191373416005E-2</v>
      </c>
      <c r="AJ519" s="1"/>
      <c r="AK519" s="1">
        <f t="shared" ref="AK519:AK542" si="442">627.5095*(CJ519+CP519-CD519)</f>
        <v>2.5247793069557232</v>
      </c>
      <c r="AL519" s="1">
        <f t="shared" si="405"/>
        <v>2.2972828436300472</v>
      </c>
      <c r="AM519" s="1">
        <f t="shared" si="409"/>
        <v>2.4110310752928852</v>
      </c>
      <c r="AN519" s="1">
        <f t="shared" si="406"/>
        <v>2.5396899166119375</v>
      </c>
      <c r="AO519" s="1">
        <f t="shared" si="410"/>
        <v>1.9192335938672274</v>
      </c>
      <c r="AP519" s="1">
        <f t="shared" si="411"/>
        <v>2.2294617552395826</v>
      </c>
      <c r="AQ519" s="1">
        <f t="shared" si="437"/>
        <v>2.6737626820850848</v>
      </c>
      <c r="AR519" s="1">
        <f t="shared" si="438"/>
        <v>2.0685392183981679</v>
      </c>
      <c r="AS519" s="1">
        <f t="shared" si="412"/>
        <v>2.3711509502416264</v>
      </c>
      <c r="AT519" s="1">
        <f t="shared" si="413"/>
        <v>2.744800607923275</v>
      </c>
      <c r="AU519" s="1">
        <f t="shared" si="414"/>
        <v>2.1394043682142034</v>
      </c>
      <c r="AV519" s="1">
        <f t="shared" si="415"/>
        <v>2.4421024880687394</v>
      </c>
      <c r="AW519" s="1"/>
      <c r="AX519" s="1"/>
      <c r="AY519" s="1"/>
      <c r="AZ519" s="1">
        <f t="shared" si="439"/>
        <v>2.4271006896317444</v>
      </c>
      <c r="BA519" s="1">
        <f t="shared" si="440"/>
        <v>2.4472550201559429</v>
      </c>
      <c r="BB519" s="1">
        <f t="shared" si="441"/>
        <v>2.4371778548938439</v>
      </c>
      <c r="BC519" s="1">
        <f t="shared" si="416"/>
        <v>2.7407990648216582</v>
      </c>
      <c r="BD519" s="1">
        <f t="shared" si="417"/>
        <v>2.1431920306458032</v>
      </c>
      <c r="BE519" s="1">
        <f t="shared" si="418"/>
        <v>2.4419955477337307</v>
      </c>
      <c r="BF519" s="87"/>
      <c r="BG519" s="87"/>
      <c r="BH519" s="87"/>
      <c r="BI519" s="1">
        <f t="shared" si="419"/>
        <v>2.3831493348552537</v>
      </c>
      <c r="BJ519" s="1">
        <f t="shared" si="420"/>
        <v>2.398310072618246</v>
      </c>
      <c r="BK519" s="1">
        <f t="shared" si="421"/>
        <v>2.3907297037367501</v>
      </c>
      <c r="BL519" s="87"/>
      <c r="BM519" s="87"/>
      <c r="BN519" s="87"/>
      <c r="BO519" s="1">
        <f>AZ519+(AQ519-NormalPNO!Y519)*$BO$1</f>
        <v>2.4327634288789812</v>
      </c>
      <c r="BP519" s="1">
        <f>BA519+(AR519-NormalPNO!Z519)*$BP$1</f>
        <v>2.4488368919714185</v>
      </c>
      <c r="BQ519" s="1">
        <f>BB519+(AS519-NormalPNO!AA519)*$BQ$1</f>
        <v>2.4415627795881862</v>
      </c>
      <c r="BR519" s="1">
        <f>BI519+(BC519-NormalPNO!Y519)*$BR$1</f>
        <v>2.3838840451966026</v>
      </c>
      <c r="BS519" s="1">
        <f>BJ519+(BD519-NormalPNO!Z519)*$BS$1</f>
        <v>2.3988451745777839</v>
      </c>
      <c r="BT519" s="1">
        <f>BK519+(BE519-NormalPNO!AA519)*$BT$1</f>
        <v>2.3912074625739201</v>
      </c>
      <c r="BU519" s="1">
        <f t="shared" si="422"/>
        <v>2.4999004704645089</v>
      </c>
      <c r="BV519" s="1">
        <f t="shared" si="423"/>
        <v>2.5249063193951096</v>
      </c>
      <c r="BW519" s="1">
        <f t="shared" si="424"/>
        <v>2.5155823345934625</v>
      </c>
      <c r="BX519" s="1">
        <f t="shared" si="425"/>
        <v>2.4756750664881082</v>
      </c>
      <c r="BY519" s="1">
        <f t="shared" si="426"/>
        <v>2.5053749639745635</v>
      </c>
      <c r="BZ519" s="1">
        <f t="shared" si="427"/>
        <v>2.493922566080744</v>
      </c>
      <c r="CA519" s="1"/>
      <c r="CB519" t="s">
        <v>505</v>
      </c>
      <c r="CC519" s="13" t="s">
        <v>1051</v>
      </c>
      <c r="CD519">
        <v>-326.67333637802699</v>
      </c>
      <c r="CE519" s="19">
        <v>-325.183879144</v>
      </c>
      <c r="CF519" s="19">
        <v>-326.58716916741901</v>
      </c>
      <c r="CG519" s="19">
        <v>-325.16357609300002</v>
      </c>
      <c r="CH519" s="19"/>
      <c r="CI519" s="19"/>
      <c r="CJ519">
        <v>-248.205937898418</v>
      </c>
      <c r="CK519" s="19">
        <v>-247.118237464</v>
      </c>
      <c r="CL519">
        <v>-248.14024998822501</v>
      </c>
      <c r="CM519" s="19">
        <v>-247.10264813000001</v>
      </c>
      <c r="CN519" s="19"/>
      <c r="CO519" s="19"/>
      <c r="CP519" s="19">
        <f>'[3]DLPNO-CCSD(T1 or T)_TightPNO'!BL519</f>
        <v>-78.463374987842002</v>
      </c>
      <c r="CQ519" s="19">
        <f>'[3]DLPNO-CCSD(T1 or T)_TightPNO'!BM519</f>
        <v>-78.069332411000005</v>
      </c>
      <c r="CR519" s="19">
        <f>'[3]DLPNO-CCSD(T1 or T)_TightPNO'!BN519</f>
        <v>-78.442658267316006</v>
      </c>
      <c r="CS519" s="19">
        <f>'[3]DLPNO-CCSD(T1 or T)_TightPNO'!BO519</f>
        <v>-78.064515244000006</v>
      </c>
      <c r="CT519" s="19"/>
      <c r="CU519" s="19"/>
      <c r="CV519" s="19">
        <f>'[3]DLPNO-CCSD(T1 or T)_TightPNO'!BR519</f>
        <v>-78.463510932600002</v>
      </c>
      <c r="CW519" s="19">
        <f>'[3]DLPNO-CCSD(T1 or T)_TightPNO'!BS519</f>
        <v>-78.069353942000006</v>
      </c>
      <c r="CX519" s="19">
        <f>'[3]DLPNO-CCSD(T1 or T)_TightPNO'!BT519</f>
        <v>-78.443071235996001</v>
      </c>
      <c r="CY519" s="19">
        <f>'[3]DLPNO-CCSD(T1 or T)_TightPNO'!BU519</f>
        <v>-78.064587673000005</v>
      </c>
      <c r="CZ519" s="19"/>
      <c r="DA519" s="19"/>
      <c r="DB519" s="19">
        <f>'[3]DLPNO-CCSD(T1 or T)_TightPNO'!BX519</f>
        <v>-248.206164492336</v>
      </c>
      <c r="DC519" s="19">
        <f>'[3]DLPNO-CCSD(T1 or T)_TightPNO'!BY519</f>
        <v>-247.118271015</v>
      </c>
      <c r="DD519" s="19">
        <f>'[3]DLPNO-CCSD(T1 or T)_TightPNO'!BZ519</f>
        <v>-248.140801504487</v>
      </c>
      <c r="DE519" s="19">
        <f>'[3]DLPNO-CCSD(T1 or T)_TightPNO'!CA519</f>
        <v>-247.102754441</v>
      </c>
      <c r="DF519" s="19"/>
      <c r="DG519" s="19"/>
      <c r="DH519" s="19"/>
      <c r="DI519" s="40" t="str">
        <f>'[3]DLPNO-CCSD(T1 or T)_TightPNO'!CE519</f>
        <v>64_Peptide-Ethene_0.90.xyz</v>
      </c>
      <c r="DJ519" s="40">
        <f>'[3]DLPNO-CCSD(T1 or T)_TightPNO'!CF519</f>
        <v>-326.58621057333397</v>
      </c>
      <c r="DK519" s="40">
        <f>'[3]DLPNO-CCSD(T1 or T)_TightPNO'!CG519</f>
        <v>-325.16357609300002</v>
      </c>
      <c r="DL519" s="40">
        <f>'[3]DLPNO-CCSD(T1 or T)_TightPNO'!CH519</f>
        <v>-248.13944101979999</v>
      </c>
      <c r="DM519" s="40">
        <f>'[3]DLPNO-CCSD(T1 or T)_TightPNO'!CI519</f>
        <v>-247.10264813000001</v>
      </c>
      <c r="DN519" s="40">
        <f>'[3]DLPNO-CCSD(T1 or T)_TightPNO'!CJ519</f>
        <v>-78.442722300198994</v>
      </c>
      <c r="DO519" s="40">
        <f>'[3]DLPNO-CCSD(T1 or T)_TightPNO'!CK519</f>
        <v>-78.064515244000006</v>
      </c>
      <c r="DP519" s="40">
        <f>'[3]DLPNO-CCSD(T1 or T)_TightPNO'!CL519</f>
        <v>-78.443162508281006</v>
      </c>
      <c r="DQ519" s="40">
        <f>'[3]DLPNO-CCSD(T1 or T)_TightPNO'!CM519</f>
        <v>-78.064587673000005</v>
      </c>
      <c r="DR519" s="40">
        <f>'[3]DLPNO-CCSD(T1 or T)_TightPNO'!CN519</f>
        <v>-248.139989571765</v>
      </c>
      <c r="DS519" s="40">
        <f>'[3]DLPNO-CCSD(T1 or T)_TightPNO'!CO519</f>
        <v>-247.102754441</v>
      </c>
      <c r="DT519" s="19"/>
      <c r="DU519" s="10"/>
      <c r="DV519" s="13" t="s">
        <v>1051</v>
      </c>
      <c r="DW519">
        <f>'[3]DLPNO-CCSD(T1 or T)_TightPNO'!CS519</f>
        <v>-326.587669135466</v>
      </c>
      <c r="DX519">
        <f>'[3]DLPNO-CCSD(T1 or T)_TightPNO'!CT519</f>
        <v>-325.16357609300002</v>
      </c>
      <c r="DY519">
        <f>'[3]DLPNO-CCSD(T1 or T)_TightPNO'!CU519</f>
        <v>-248.14059400414999</v>
      </c>
      <c r="DZ519">
        <f>'[3]DLPNO-CCSD(T1 or T)_TightPNO'!CV519</f>
        <v>-247.10264813000001</v>
      </c>
      <c r="EA519">
        <f>'[3]DLPNO-CCSD(T1 or T)_TightPNO'!CW519</f>
        <v>-78.442701013301999</v>
      </c>
      <c r="EB519">
        <f>'[3]DLPNO-CCSD(T1 or T)_TightPNO'!CX519</f>
        <v>-78.064515244000006</v>
      </c>
      <c r="EC519">
        <f>'[3]DLPNO-CCSD(T1 or T)_TightPNO'!CY519</f>
        <v>-78.443108456548003</v>
      </c>
      <c r="ED519">
        <f>'[3]DLPNO-CCSD(T1 or T)_TightPNO'!CZ519</f>
        <v>-78.064587673000005</v>
      </c>
      <c r="EE519">
        <f>'[3]DLPNO-CCSD(T1 or T)_TightPNO'!DA519</f>
        <v>-248.14115132118201</v>
      </c>
      <c r="EF519">
        <f>'[3]DLPNO-CCSD(T1 or T)_TightPNO'!DB519</f>
        <v>-247.102754441</v>
      </c>
      <c r="EH519" s="13" t="s">
        <v>1051</v>
      </c>
      <c r="EJ519">
        <f t="shared" si="428"/>
        <v>-326.58764846446149</v>
      </c>
      <c r="EK519" s="36">
        <f t="shared" si="429"/>
        <v>-248.14065447243752</v>
      </c>
      <c r="EL519">
        <f t="shared" si="430"/>
        <v>-78.442626250874511</v>
      </c>
      <c r="EM519">
        <f t="shared" si="431"/>
        <v>-78.443025599853499</v>
      </c>
      <c r="EN519">
        <f t="shared" si="432"/>
        <v>-248.141207470848</v>
      </c>
    </row>
    <row r="520" spans="1:144" ht="17" x14ac:dyDescent="0.2">
      <c r="A520" s="4">
        <f>'[1]De Raw'!$A518</f>
        <v>2.8814898990269797</v>
      </c>
      <c r="B520" t="s">
        <v>506</v>
      </c>
      <c r="C520" s="1">
        <f>ABS(AK520-$A520)</f>
        <v>1.6185171650726637E-3</v>
      </c>
      <c r="D520" s="1">
        <f>ABS(AL520-$A520)</f>
        <v>0.19014084400932374</v>
      </c>
      <c r="E520" s="1">
        <f>ABS(AM520-$A520)</f>
        <v>9.4261163422125538E-2</v>
      </c>
      <c r="F520" s="1">
        <f>ABS(AN520-$A520)</f>
        <v>2.5095428448242085E-2</v>
      </c>
      <c r="G520" s="1">
        <f>ABS(AO520-$A520)</f>
        <v>0.50374345305758261</v>
      </c>
      <c r="H520" s="1">
        <f>ABS(AP520-$A520)</f>
        <v>0.23932401230467049</v>
      </c>
      <c r="I520" s="15">
        <f>ABS(AQ520-$A520)</f>
        <v>0.14569492737230316</v>
      </c>
      <c r="J520" s="1">
        <f>ABS(AR520-$A520)</f>
        <v>0.36728994856764174</v>
      </c>
      <c r="K520" s="1">
        <f>ABS(AS520-$A520)</f>
        <v>0.11079751059766929</v>
      </c>
      <c r="L520" s="15">
        <f>ABS(AT520-$A520)</f>
        <v>0.21345879791359668</v>
      </c>
      <c r="M520" s="1">
        <f>ABS(AU520-$A520)</f>
        <v>0.30501631178284505</v>
      </c>
      <c r="N520" s="1">
        <f>ABS(AV520-$A520)</f>
        <v>4.5778756934624187E-2</v>
      </c>
      <c r="O520" s="15">
        <f>ABS(AZ520-$A520)</f>
        <v>9.2842925434311052E-2</v>
      </c>
      <c r="P520" s="1">
        <f>ABS(BA520-$A520)</f>
        <v>7.3995807166033156E-2</v>
      </c>
      <c r="Q520" s="1">
        <f>ABS(BB520-$A520)</f>
        <v>8.3419366300172104E-2</v>
      </c>
      <c r="R520" s="15">
        <f>ABS(BC520-$A520)</f>
        <v>0.20599467685216855</v>
      </c>
      <c r="S520" s="1">
        <f>ABS(BD520-$A520)</f>
        <v>0.29906319628700162</v>
      </c>
      <c r="T520" s="1">
        <f>ABS(BE520-$A520)</f>
        <v>4.6534259717416315E-2</v>
      </c>
      <c r="U520" s="91">
        <f>ABS(BI520-$A520)</f>
        <v>0.1323775120891062</v>
      </c>
      <c r="V520" s="92">
        <f>ABS(BJ520-$A520)</f>
        <v>0.11872760909689939</v>
      </c>
      <c r="W520" s="92">
        <f>ABS(BK520-$A520)</f>
        <v>0.12555256059300302</v>
      </c>
      <c r="X520" s="15">
        <f t="shared" si="393"/>
        <v>8.6114562828877972E-2</v>
      </c>
      <c r="Y520" s="1">
        <f t="shared" si="394"/>
        <v>7.214494325851728E-2</v>
      </c>
      <c r="Z520" s="1">
        <f t="shared" si="395"/>
        <v>7.825234245580992E-2</v>
      </c>
      <c r="AA520" s="15">
        <f t="shared" si="396"/>
        <v>0.13245625638797209</v>
      </c>
      <c r="AB520" s="1">
        <f t="shared" si="397"/>
        <v>0.11888159441522239</v>
      </c>
      <c r="AC520" s="1">
        <f t="shared" si="398"/>
        <v>0.12564410126247028</v>
      </c>
      <c r="AD520" s="15">
        <f t="shared" si="399"/>
        <v>2.3398401743926378E-2</v>
      </c>
      <c r="AE520" s="1">
        <f t="shared" si="400"/>
        <v>5.7587566942483015E-3</v>
      </c>
      <c r="AF520" s="1">
        <f t="shared" si="401"/>
        <v>1.1570866496116938E-2</v>
      </c>
      <c r="AG520" s="15">
        <f t="shared" si="402"/>
        <v>4.4116183705324552E-2</v>
      </c>
      <c r="AH520" s="1">
        <f t="shared" si="403"/>
        <v>2.4642996645853454E-2</v>
      </c>
      <c r="AI520" s="1">
        <f t="shared" si="404"/>
        <v>3.098841861657986E-2</v>
      </c>
      <c r="AJ520" s="1"/>
      <c r="AK520" s="1">
        <f t="shared" si="442"/>
        <v>2.8831084161920524</v>
      </c>
      <c r="AL520" s="1">
        <f t="shared" si="405"/>
        <v>2.691349055017656</v>
      </c>
      <c r="AM520" s="1">
        <f t="shared" si="409"/>
        <v>2.7872287356048542</v>
      </c>
      <c r="AN520" s="1">
        <f t="shared" si="406"/>
        <v>2.9065853274752218</v>
      </c>
      <c r="AO520" s="1">
        <f t="shared" si="410"/>
        <v>2.3777464459693971</v>
      </c>
      <c r="AP520" s="1">
        <f t="shared" si="411"/>
        <v>2.6421658867223092</v>
      </c>
      <c r="AQ520" s="1">
        <f t="shared" si="437"/>
        <v>3.0271848263992829</v>
      </c>
      <c r="AR520" s="1">
        <f t="shared" si="438"/>
        <v>2.514199950459338</v>
      </c>
      <c r="AS520" s="1">
        <f t="shared" si="412"/>
        <v>2.7706923884293104</v>
      </c>
      <c r="AT520" s="1">
        <f t="shared" si="413"/>
        <v>3.0949486969405764</v>
      </c>
      <c r="AU520" s="1">
        <f t="shared" si="414"/>
        <v>2.5764735872441347</v>
      </c>
      <c r="AV520" s="1">
        <f t="shared" si="415"/>
        <v>2.8357111420923555</v>
      </c>
      <c r="AW520" s="1"/>
      <c r="AX520" s="1"/>
      <c r="AY520" s="1"/>
      <c r="AZ520" s="1">
        <f t="shared" si="439"/>
        <v>2.7886469735926687</v>
      </c>
      <c r="BA520" s="1">
        <f t="shared" si="440"/>
        <v>2.8074940918609466</v>
      </c>
      <c r="BB520" s="1">
        <f t="shared" si="441"/>
        <v>2.7980705327268076</v>
      </c>
      <c r="BC520" s="1">
        <f t="shared" si="416"/>
        <v>3.0874845758791483</v>
      </c>
      <c r="BD520" s="1">
        <f t="shared" si="417"/>
        <v>2.5824267027399781</v>
      </c>
      <c r="BE520" s="1">
        <f t="shared" si="418"/>
        <v>2.8349556393095634</v>
      </c>
      <c r="BF520" s="87"/>
      <c r="BG520" s="87"/>
      <c r="BH520" s="87"/>
      <c r="BI520" s="1">
        <f t="shared" si="419"/>
        <v>2.7491123869378735</v>
      </c>
      <c r="BJ520" s="1">
        <f t="shared" si="420"/>
        <v>2.7627622899300803</v>
      </c>
      <c r="BK520" s="1">
        <f t="shared" si="421"/>
        <v>2.7559373384339767</v>
      </c>
      <c r="BL520" s="87"/>
      <c r="BM520" s="87"/>
      <c r="BN520" s="87"/>
      <c r="BO520" s="1">
        <f>AZ520+(AQ520-NormalPNO!Y520)*$BO$1</f>
        <v>2.7953753361981017</v>
      </c>
      <c r="BP520" s="1">
        <f>BA520+(AR520-NormalPNO!Z520)*$BP$1</f>
        <v>2.8093449557684624</v>
      </c>
      <c r="BQ520" s="1">
        <f>BB520+(AS520-NormalPNO!AA520)*$BQ$1</f>
        <v>2.8032375565711698</v>
      </c>
      <c r="BR520" s="1">
        <f>BI520+(BC520-NormalPNO!Y520)*$BR$1</f>
        <v>2.7490336426390076</v>
      </c>
      <c r="BS520" s="1">
        <f>BJ520+(BD520-NormalPNO!Z520)*$BS$1</f>
        <v>2.7626083046117573</v>
      </c>
      <c r="BT520" s="1">
        <f>BK520+(BE520-NormalPNO!AA520)*$BT$1</f>
        <v>2.7558457977645094</v>
      </c>
      <c r="BU520" s="1">
        <f t="shared" si="422"/>
        <v>2.8580914972830533</v>
      </c>
      <c r="BV520" s="1">
        <f t="shared" si="423"/>
        <v>2.8757311423327314</v>
      </c>
      <c r="BW520" s="1">
        <f t="shared" si="424"/>
        <v>2.8699190325308628</v>
      </c>
      <c r="BX520" s="1">
        <f t="shared" si="425"/>
        <v>2.8373737153216552</v>
      </c>
      <c r="BY520" s="1">
        <f t="shared" si="426"/>
        <v>2.8568469023811263</v>
      </c>
      <c r="BZ520" s="1">
        <f t="shared" si="427"/>
        <v>2.8505014804103999</v>
      </c>
      <c r="CA520" s="1"/>
      <c r="CB520" t="s">
        <v>506</v>
      </c>
      <c r="CC520" s="13" t="s">
        <v>1052</v>
      </c>
      <c r="CD520">
        <v>-326.67390741178701</v>
      </c>
      <c r="CE520" s="19">
        <v>-325.18586627899998</v>
      </c>
      <c r="CF520" s="19">
        <v>-326.587732381433</v>
      </c>
      <c r="CG520" s="19">
        <v>-325.16556037200002</v>
      </c>
      <c r="CH520" s="19"/>
      <c r="CI520" s="19"/>
      <c r="CJ520">
        <v>-248.205937898418</v>
      </c>
      <c r="CK520" s="19">
        <v>-247.118237464</v>
      </c>
      <c r="CL520">
        <v>-248.14024998822501</v>
      </c>
      <c r="CM520" s="19">
        <v>-247.10264813000001</v>
      </c>
      <c r="CN520" s="19"/>
      <c r="CO520" s="19"/>
      <c r="CP520" s="19">
        <f>'[3]DLPNO-CCSD(T1 or T)_TightPNO'!BL520</f>
        <v>-78.463374987842002</v>
      </c>
      <c r="CQ520" s="19">
        <f>'[3]DLPNO-CCSD(T1 or T)_TightPNO'!BM520</f>
        <v>-78.069332411000005</v>
      </c>
      <c r="CR520" s="19">
        <f>'[3]DLPNO-CCSD(T1 or T)_TightPNO'!BN520</f>
        <v>-78.442658267316006</v>
      </c>
      <c r="CS520" s="19">
        <f>'[3]DLPNO-CCSD(T1 or T)_TightPNO'!BO520</f>
        <v>-78.064515244000006</v>
      </c>
      <c r="CT520" s="19"/>
      <c r="CU520" s="19"/>
      <c r="CV520" s="19">
        <f>'[3]DLPNO-CCSD(T1 or T)_TightPNO'!BR520</f>
        <v>-78.463489293411996</v>
      </c>
      <c r="CW520" s="19">
        <f>'[3]DLPNO-CCSD(T1 or T)_TightPNO'!BS520</f>
        <v>-78.069351871999999</v>
      </c>
      <c r="CX520" s="19">
        <f>'[3]DLPNO-CCSD(T1 or T)_TightPNO'!BT520</f>
        <v>-78.443010960120006</v>
      </c>
      <c r="CY520" s="19">
        <f>'[3]DLPNO-CCSD(T1 or T)_TightPNO'!BU520</f>
        <v>-78.064579481999999</v>
      </c>
      <c r="CZ520" s="19"/>
      <c r="DA520" s="19"/>
      <c r="DB520" s="19">
        <f>'[3]DLPNO-CCSD(T1 or T)_TightPNO'!BX520</f>
        <v>-248.20612918082901</v>
      </c>
      <c r="DC520" s="19">
        <f>'[3]DLPNO-CCSD(T1 or T)_TightPNO'!BY520</f>
        <v>-247.118265705</v>
      </c>
      <c r="DD520" s="19">
        <f>'[3]DLPNO-CCSD(T1 or T)_TightPNO'!BZ520</f>
        <v>-248.140714788823</v>
      </c>
      <c r="DE520" s="19">
        <f>'[3]DLPNO-CCSD(T1 or T)_TightPNO'!CA520</f>
        <v>-247.10274114500001</v>
      </c>
      <c r="DF520" s="19"/>
      <c r="DG520" s="19"/>
      <c r="DH520" s="19"/>
      <c r="DI520" s="40" t="str">
        <f>'[3]DLPNO-CCSD(T1 or T)_TightPNO'!CE520</f>
        <v>64_Peptide-Ethene_0.95.xyz</v>
      </c>
      <c r="DJ520" s="40">
        <f>'[3]DLPNO-CCSD(T1 or T)_TightPNO'!CF520</f>
        <v>-326.58679525836402</v>
      </c>
      <c r="DK520" s="40">
        <f>'[3]DLPNO-CCSD(T1 or T)_TightPNO'!CG520</f>
        <v>-325.16556037200002</v>
      </c>
      <c r="DL520" s="40">
        <f>'[3]DLPNO-CCSD(T1 or T)_TightPNO'!CH520</f>
        <v>-248.13944101979999</v>
      </c>
      <c r="DM520" s="40">
        <f>'[3]DLPNO-CCSD(T1 or T)_TightPNO'!CI520</f>
        <v>-247.10264813000001</v>
      </c>
      <c r="DN520" s="40">
        <f>'[3]DLPNO-CCSD(T1 or T)_TightPNO'!CJ520</f>
        <v>-78.442722300198994</v>
      </c>
      <c r="DO520" s="40">
        <f>'[3]DLPNO-CCSD(T1 or T)_TightPNO'!CK520</f>
        <v>-78.064515244000006</v>
      </c>
      <c r="DP520" s="40">
        <f>'[3]DLPNO-CCSD(T1 or T)_TightPNO'!CL520</f>
        <v>-78.443102964179005</v>
      </c>
      <c r="DQ520" s="40">
        <f>'[3]DLPNO-CCSD(T1 or T)_TightPNO'!CM520</f>
        <v>-78.064579481999999</v>
      </c>
      <c r="DR520" s="40">
        <f>'[3]DLPNO-CCSD(T1 or T)_TightPNO'!CN520</f>
        <v>-248.13990311418701</v>
      </c>
      <c r="DS520" s="40">
        <f>'[3]DLPNO-CCSD(T1 or T)_TightPNO'!CO520</f>
        <v>-247.10274114500001</v>
      </c>
      <c r="DT520" s="19"/>
      <c r="DU520" s="10"/>
      <c r="DV520" s="13" t="s">
        <v>1052</v>
      </c>
      <c r="DW520">
        <f>'[3]DLPNO-CCSD(T1 or T)_TightPNO'!CS520</f>
        <v>-326.58822713194098</v>
      </c>
      <c r="DX520">
        <f>'[3]DLPNO-CCSD(T1 or T)_TightPNO'!CT520</f>
        <v>-325.16556037200002</v>
      </c>
      <c r="DY520">
        <f>'[3]DLPNO-CCSD(T1 or T)_TightPNO'!CU520</f>
        <v>-248.14059400414999</v>
      </c>
      <c r="DZ520">
        <f>'[3]DLPNO-CCSD(T1 or T)_TightPNO'!CV520</f>
        <v>-247.10264813000001</v>
      </c>
      <c r="EA520">
        <f>'[3]DLPNO-CCSD(T1 or T)_TightPNO'!CW520</f>
        <v>-78.442701013301999</v>
      </c>
      <c r="EB520">
        <f>'[3]DLPNO-CCSD(T1 or T)_TightPNO'!CX520</f>
        <v>-78.064515244000006</v>
      </c>
      <c r="EC520">
        <f>'[3]DLPNO-CCSD(T1 or T)_TightPNO'!CY520</f>
        <v>-78.443052410923002</v>
      </c>
      <c r="ED520">
        <f>'[3]DLPNO-CCSD(T1 or T)_TightPNO'!CZ520</f>
        <v>-78.064579481999999</v>
      </c>
      <c r="EE520">
        <f>'[3]DLPNO-CCSD(T1 or T)_TightPNO'!DA520</f>
        <v>-248.14106884917501</v>
      </c>
      <c r="EF520">
        <f>'[3]DLPNO-CCSD(T1 or T)_TightPNO'!DB520</f>
        <v>-247.10274114500001</v>
      </c>
      <c r="EH520" s="13" t="s">
        <v>1052</v>
      </c>
      <c r="EJ520">
        <f t="shared" si="428"/>
        <v>-326.58820094296749</v>
      </c>
      <c r="EK520" s="36">
        <f t="shared" si="429"/>
        <v>-248.14065447243752</v>
      </c>
      <c r="EL520">
        <f t="shared" si="430"/>
        <v>-78.442626250874511</v>
      </c>
      <c r="EM520">
        <f t="shared" si="431"/>
        <v>-78.442964958090499</v>
      </c>
      <c r="EN520">
        <f t="shared" si="432"/>
        <v>-248.141120626141</v>
      </c>
    </row>
    <row r="521" spans="1:144" ht="17" x14ac:dyDescent="0.2">
      <c r="A521" s="4">
        <f>'[1]De Raw'!$A519</f>
        <v>2.9279044347254244</v>
      </c>
      <c r="B521" t="s">
        <v>507</v>
      </c>
      <c r="C521" s="1">
        <f>ABS(AK521-$A521)</f>
        <v>1.0375693505214389E-2</v>
      </c>
      <c r="D521" s="1">
        <f>ABS(AL521-$A521)</f>
        <v>0.15325034663008941</v>
      </c>
      <c r="E521" s="1">
        <f>ABS(AM521-$A521)</f>
        <v>7.1437326562437509E-2</v>
      </c>
      <c r="F521" s="1">
        <f>ABS(AN521-$A521)</f>
        <v>4.3701579126656842E-2</v>
      </c>
      <c r="G521" s="1">
        <f>ABS(AO521-$A521)</f>
        <v>0.40850888818001962</v>
      </c>
      <c r="H521" s="1">
        <f>ABS(AP521-$A521)</f>
        <v>0.18240365452668161</v>
      </c>
      <c r="I521" s="15">
        <f>ABS(AQ521-$A521)</f>
        <v>0.15044893260615533</v>
      </c>
      <c r="J521" s="1">
        <f>ABS(AR521-$A521)</f>
        <v>0.28437081860195335</v>
      </c>
      <c r="K521" s="1">
        <f>ABS(AS521-$A521)</f>
        <v>6.6960942997899231E-2</v>
      </c>
      <c r="L521" s="15">
        <f>ABS(AT521-$A521)</f>
        <v>0.20631588004356871</v>
      </c>
      <c r="M521" s="1">
        <f>ABS(AU521-$A521)</f>
        <v>0.23390940366276869</v>
      </c>
      <c r="N521" s="1">
        <f>ABS(AV521-$A521)</f>
        <v>1.3796761809599989E-2</v>
      </c>
      <c r="O521" s="15">
        <f>ABS(AZ521-$A521)</f>
        <v>8.1461132634553568E-2</v>
      </c>
      <c r="P521" s="1">
        <f>ABS(BA521-$A521)</f>
        <v>6.7283262088217999E-2</v>
      </c>
      <c r="Q521" s="1">
        <f>ABS(BB521-$A521)</f>
        <v>7.4372197361385339E-2</v>
      </c>
      <c r="R521" s="15">
        <f>ABS(BC521-$A521)</f>
        <v>0.20382260934590457</v>
      </c>
      <c r="S521" s="1">
        <f>ABS(BD521-$A521)</f>
        <v>0.22230178381291976</v>
      </c>
      <c r="T521" s="1">
        <f>ABS(BE521-$A521)</f>
        <v>9.2395872335075957E-3</v>
      </c>
      <c r="U521" s="91">
        <f>ABS(BI521-$A521)</f>
        <v>0.11645474813634271</v>
      </c>
      <c r="V521" s="92">
        <f>ABS(BJ521-$A521)</f>
        <v>0.10797785295489959</v>
      </c>
      <c r="W521" s="92">
        <f>ABS(BK521-$A521)</f>
        <v>0.11221630054562137</v>
      </c>
      <c r="X521" s="15">
        <f t="shared" si="393"/>
        <v>7.8253412777230302E-2</v>
      </c>
      <c r="Y521" s="1">
        <f t="shared" si="394"/>
        <v>6.625766340314021E-2</v>
      </c>
      <c r="Z521" s="1">
        <f t="shared" si="395"/>
        <v>7.1693867682997237E-2</v>
      </c>
      <c r="AA521" s="15">
        <f t="shared" si="396"/>
        <v>0.11528118234611684</v>
      </c>
      <c r="AB521" s="1">
        <f t="shared" si="397"/>
        <v>0.10707328441173525</v>
      </c>
      <c r="AC521" s="1">
        <f t="shared" si="398"/>
        <v>0.11143236414101665</v>
      </c>
      <c r="AD521" s="15">
        <f t="shared" si="399"/>
        <v>2.4208594905576586E-2</v>
      </c>
      <c r="AE521" s="1">
        <f t="shared" si="400"/>
        <v>1.1989588940747975E-2</v>
      </c>
      <c r="AF521" s="1">
        <f t="shared" si="401"/>
        <v>1.5623506460819669E-2</v>
      </c>
      <c r="AG521" s="15">
        <f t="shared" si="402"/>
        <v>4.3688966692848386E-2</v>
      </c>
      <c r="AH521" s="1">
        <f t="shared" si="403"/>
        <v>3.1739449138989961E-2</v>
      </c>
      <c r="AI521" s="1">
        <f t="shared" si="404"/>
        <v>3.4893606788603648E-2</v>
      </c>
      <c r="AJ521" s="1"/>
      <c r="AK521" s="1">
        <f t="shared" si="442"/>
        <v>2.9382801282306388</v>
      </c>
      <c r="AL521" s="1">
        <f t="shared" si="405"/>
        <v>2.774654088095335</v>
      </c>
      <c r="AM521" s="1">
        <f t="shared" si="409"/>
        <v>2.8564671081629869</v>
      </c>
      <c r="AN521" s="1">
        <f t="shared" si="406"/>
        <v>2.9716060138520812</v>
      </c>
      <c r="AO521" s="1">
        <f t="shared" si="410"/>
        <v>2.5193955465454048</v>
      </c>
      <c r="AP521" s="1">
        <f t="shared" si="411"/>
        <v>2.7455007801987428</v>
      </c>
      <c r="AQ521" s="1">
        <f t="shared" si="437"/>
        <v>3.0783533673315797</v>
      </c>
      <c r="AR521" s="1">
        <f t="shared" si="438"/>
        <v>2.643533616123471</v>
      </c>
      <c r="AS521" s="1">
        <f t="shared" si="412"/>
        <v>2.8609434917275252</v>
      </c>
      <c r="AT521" s="1">
        <f t="shared" si="413"/>
        <v>3.1342203147689931</v>
      </c>
      <c r="AU521" s="1">
        <f t="shared" si="414"/>
        <v>2.6939950310626557</v>
      </c>
      <c r="AV521" s="1">
        <f t="shared" si="415"/>
        <v>2.9141076729158244</v>
      </c>
      <c r="AW521" s="1"/>
      <c r="AX521" s="1"/>
      <c r="AY521" s="1"/>
      <c r="AZ521" s="1">
        <f t="shared" si="439"/>
        <v>2.8464433020908708</v>
      </c>
      <c r="BA521" s="1">
        <f t="shared" si="440"/>
        <v>2.8606211726372064</v>
      </c>
      <c r="BB521" s="1">
        <f t="shared" si="441"/>
        <v>2.853532237364039</v>
      </c>
      <c r="BC521" s="1">
        <f t="shared" si="416"/>
        <v>3.131727044071329</v>
      </c>
      <c r="BD521" s="1">
        <f t="shared" si="417"/>
        <v>2.7056026509125046</v>
      </c>
      <c r="BE521" s="1">
        <f t="shared" si="418"/>
        <v>2.9186648474919168</v>
      </c>
      <c r="BF521" s="87"/>
      <c r="BG521" s="87"/>
      <c r="BH521" s="87"/>
      <c r="BI521" s="1">
        <f t="shared" si="419"/>
        <v>2.8114496865890817</v>
      </c>
      <c r="BJ521" s="1">
        <f t="shared" si="420"/>
        <v>2.8199265817705248</v>
      </c>
      <c r="BK521" s="1">
        <f t="shared" si="421"/>
        <v>2.815688134179803</v>
      </c>
      <c r="BL521" s="87"/>
      <c r="BM521" s="87"/>
      <c r="BN521" s="87"/>
      <c r="BO521" s="1">
        <f>AZ521+(AQ521-NormalPNO!Y521)*$BO$1</f>
        <v>2.8496510219481941</v>
      </c>
      <c r="BP521" s="1">
        <f>BA521+(AR521-NormalPNO!Z521)*$BP$1</f>
        <v>2.8616467713222842</v>
      </c>
      <c r="BQ521" s="1">
        <f>BB521+(AS521-NormalPNO!AA521)*$BQ$1</f>
        <v>2.8562105670424272</v>
      </c>
      <c r="BR521" s="1">
        <f>BI521+(BC521-NormalPNO!Y521)*$BR$1</f>
        <v>2.8126232523793075</v>
      </c>
      <c r="BS521" s="1">
        <f>BJ521+(BD521-NormalPNO!Z521)*$BS$1</f>
        <v>2.8208311503136891</v>
      </c>
      <c r="BT521" s="1">
        <f>BK521+(BE521-NormalPNO!AA521)*$BT$1</f>
        <v>2.8164720705844077</v>
      </c>
      <c r="BU521" s="1">
        <f t="shared" si="422"/>
        <v>2.9036958398198478</v>
      </c>
      <c r="BV521" s="1">
        <f t="shared" si="423"/>
        <v>2.9159148457846764</v>
      </c>
      <c r="BW521" s="1">
        <f t="shared" si="424"/>
        <v>2.9122809282646047</v>
      </c>
      <c r="BX521" s="1">
        <f t="shared" si="425"/>
        <v>2.884215468032576</v>
      </c>
      <c r="BY521" s="1">
        <f t="shared" si="426"/>
        <v>2.8961649855864344</v>
      </c>
      <c r="BZ521" s="1">
        <f t="shared" si="427"/>
        <v>2.8930108279368207</v>
      </c>
      <c r="CA521" s="1"/>
      <c r="CB521" t="s">
        <v>507</v>
      </c>
      <c r="CC521" s="13" t="s">
        <v>1053</v>
      </c>
      <c r="CD521">
        <v>-326.673995333503</v>
      </c>
      <c r="CE521" s="19">
        <v>-325.187093527</v>
      </c>
      <c r="CF521" s="19">
        <v>-326.58781392369002</v>
      </c>
      <c r="CG521" s="19">
        <v>-325.166779588</v>
      </c>
      <c r="CH521" s="19"/>
      <c r="CI521" s="19"/>
      <c r="CJ521">
        <v>-248.205937898418</v>
      </c>
      <c r="CK521" s="19">
        <v>-247.118237464</v>
      </c>
      <c r="CL521">
        <v>-248.14024998822501</v>
      </c>
      <c r="CM521" s="19">
        <v>-247.10264813000001</v>
      </c>
      <c r="CN521" s="19"/>
      <c r="CO521" s="19"/>
      <c r="CP521" s="19">
        <f>'[3]DLPNO-CCSD(T1 or T)_TightPNO'!BL521</f>
        <v>-78.463374987842002</v>
      </c>
      <c r="CQ521" s="19">
        <f>'[3]DLPNO-CCSD(T1 or T)_TightPNO'!BM521</f>
        <v>-78.069332411000005</v>
      </c>
      <c r="CR521" s="19">
        <f>'[3]DLPNO-CCSD(T1 or T)_TightPNO'!BN521</f>
        <v>-78.442658267316006</v>
      </c>
      <c r="CS521" s="19">
        <f>'[3]DLPNO-CCSD(T1 or T)_TightPNO'!BO521</f>
        <v>-78.064515244000006</v>
      </c>
      <c r="CT521" s="19"/>
      <c r="CU521" s="19"/>
      <c r="CV521" s="19">
        <f>'[3]DLPNO-CCSD(T1 or T)_TightPNO'!BR521</f>
        <v>-78.463472159646997</v>
      </c>
      <c r="CW521" s="19">
        <f>'[3]DLPNO-CCSD(T1 or T)_TightPNO'!BS521</f>
        <v>-78.069349754000001</v>
      </c>
      <c r="CX521" s="19">
        <f>'[3]DLPNO-CCSD(T1 or T)_TightPNO'!BT521</f>
        <v>-78.442960412740007</v>
      </c>
      <c r="CY521" s="19">
        <f>'[3]DLPNO-CCSD(T1 or T)_TightPNO'!BU521</f>
        <v>-78.064572158999994</v>
      </c>
      <c r="CZ521" s="19"/>
      <c r="DA521" s="19"/>
      <c r="DB521" s="19">
        <f>'[3]DLPNO-CCSD(T1 or T)_TightPNO'!BX521</f>
        <v>-248.20610148129501</v>
      </c>
      <c r="DC521" s="19">
        <f>'[3]DLPNO-CCSD(T1 or T)_TightPNO'!BY521</f>
        <v>-247.118262211</v>
      </c>
      <c r="DD521" s="19">
        <f>'[3]DLPNO-CCSD(T1 or T)_TightPNO'!BZ521</f>
        <v>-248.14064077215301</v>
      </c>
      <c r="DE521" s="19">
        <f>'[3]DLPNO-CCSD(T1 or T)_TightPNO'!CA521</f>
        <v>-247.10272728699999</v>
      </c>
      <c r="DF521" s="19"/>
      <c r="DG521" s="19"/>
      <c r="DH521" s="19"/>
      <c r="DI521" s="40" t="str">
        <f>'[3]DLPNO-CCSD(T1 or T)_TightPNO'!CE521</f>
        <v>64_Peptide-Ethene_1.00.xyz</v>
      </c>
      <c r="DJ521" s="40">
        <f>'[3]DLPNO-CCSD(T1 or T)_TightPNO'!CF521</f>
        <v>-326.58689887541902</v>
      </c>
      <c r="DK521" s="40">
        <f>'[3]DLPNO-CCSD(T1 or T)_TightPNO'!CG521</f>
        <v>-325.166779588</v>
      </c>
      <c r="DL521" s="40">
        <f>'[3]DLPNO-CCSD(T1 or T)_TightPNO'!CH521</f>
        <v>-248.13944101979999</v>
      </c>
      <c r="DM521" s="40">
        <f>'[3]DLPNO-CCSD(T1 or T)_TightPNO'!CI521</f>
        <v>-247.10264813000001</v>
      </c>
      <c r="DN521" s="40">
        <f>'[3]DLPNO-CCSD(T1 or T)_TightPNO'!CJ521</f>
        <v>-78.442722300198994</v>
      </c>
      <c r="DO521" s="40">
        <f>'[3]DLPNO-CCSD(T1 or T)_TightPNO'!CK521</f>
        <v>-78.064515244000006</v>
      </c>
      <c r="DP521" s="40">
        <f>'[3]DLPNO-CCSD(T1 or T)_TightPNO'!CL521</f>
        <v>-78.443052567283004</v>
      </c>
      <c r="DQ521" s="40">
        <f>'[3]DLPNO-CCSD(T1 or T)_TightPNO'!CM521</f>
        <v>-78.064572158999994</v>
      </c>
      <c r="DR521" s="40">
        <f>'[3]DLPNO-CCSD(T1 or T)_TightPNO'!CN521</f>
        <v>-248.13983139593699</v>
      </c>
      <c r="DS521" s="40">
        <f>'[3]DLPNO-CCSD(T1 or T)_TightPNO'!CO521</f>
        <v>-247.10272728699999</v>
      </c>
      <c r="DT521" s="19"/>
      <c r="DU521" s="10"/>
      <c r="DV521" s="13" t="s">
        <v>1053</v>
      </c>
      <c r="DW521">
        <f>'[3]DLPNO-CCSD(T1 or T)_TightPNO'!CS521</f>
        <v>-326.58828971524503</v>
      </c>
      <c r="DX521">
        <f>'[3]DLPNO-CCSD(T1 or T)_TightPNO'!CT521</f>
        <v>-325.166779588</v>
      </c>
      <c r="DY521">
        <f>'[3]DLPNO-CCSD(T1 or T)_TightPNO'!CU521</f>
        <v>-248.14059400414999</v>
      </c>
      <c r="DZ521">
        <f>'[3]DLPNO-CCSD(T1 or T)_TightPNO'!CV521</f>
        <v>-247.10264813000001</v>
      </c>
      <c r="EA521">
        <f>'[3]DLPNO-CCSD(T1 or T)_TightPNO'!CW521</f>
        <v>-78.442701013301999</v>
      </c>
      <c r="EB521">
        <f>'[3]DLPNO-CCSD(T1 or T)_TightPNO'!CX521</f>
        <v>-78.064515244000006</v>
      </c>
      <c r="EC521">
        <f>'[3]DLPNO-CCSD(T1 or T)_TightPNO'!CY521</f>
        <v>-78.443005012933</v>
      </c>
      <c r="ED521">
        <f>'[3]DLPNO-CCSD(T1 or T)_TightPNO'!CZ521</f>
        <v>-78.064572158999994</v>
      </c>
      <c r="EE521">
        <f>'[3]DLPNO-CCSD(T1 or T)_TightPNO'!DA521</f>
        <v>-248.14099154813499</v>
      </c>
      <c r="EF521">
        <f>'[3]DLPNO-CCSD(T1 or T)_TightPNO'!DB521</f>
        <v>-247.10272728699999</v>
      </c>
      <c r="EH521" s="13" t="s">
        <v>1053</v>
      </c>
      <c r="EJ521">
        <f t="shared" si="428"/>
        <v>-326.58827144782549</v>
      </c>
      <c r="EK521" s="36">
        <f t="shared" si="429"/>
        <v>-248.14065447243752</v>
      </c>
      <c r="EL521">
        <f t="shared" si="430"/>
        <v>-78.442626250874511</v>
      </c>
      <c r="EM521">
        <f t="shared" si="431"/>
        <v>-78.442914335468515</v>
      </c>
      <c r="EN521">
        <f t="shared" si="432"/>
        <v>-248.14104546026101</v>
      </c>
    </row>
    <row r="522" spans="1:144" ht="17" x14ac:dyDescent="0.2">
      <c r="A522" s="4">
        <f>'[1]De Raw'!$A520</f>
        <v>2.8010354961073607</v>
      </c>
      <c r="B522" t="s">
        <v>508</v>
      </c>
      <c r="C522" s="1">
        <f>ABS(AK522-$A522)</f>
        <v>1.6309138196166195E-2</v>
      </c>
      <c r="D522" s="1">
        <f>ABS(AL522-$A522)</f>
        <v>0.12238546944392414</v>
      </c>
      <c r="E522" s="1">
        <f>ABS(AM522-$A522)</f>
        <v>5.3038165623878974E-2</v>
      </c>
      <c r="F522" s="1">
        <f>ABS(AN522-$A522)</f>
        <v>6.4361527836097387E-2</v>
      </c>
      <c r="G522" s="1">
        <f>ABS(AO522-$A522)</f>
        <v>0.31935142562537822</v>
      </c>
      <c r="H522" s="1">
        <f>ABS(AP522-$A522)</f>
        <v>0.12749494889464019</v>
      </c>
      <c r="I522" s="15">
        <f>ABS(AQ522-$A522)</f>
        <v>0.14483100859174192</v>
      </c>
      <c r="J522" s="1">
        <f>ABS(AR522-$A522)</f>
        <v>0.22259842158358989</v>
      </c>
      <c r="K522" s="1">
        <f>ABS(AS522-$A522)</f>
        <v>3.8883706495923764E-2</v>
      </c>
      <c r="L522" s="15">
        <f>ABS(AT522-$A522)</f>
        <v>0.1867384393229079</v>
      </c>
      <c r="M522" s="1">
        <f>ABS(AU522-$A522)</f>
        <v>0.1911917286093483</v>
      </c>
      <c r="N522" s="1">
        <f>ABS(AV522-$A522)</f>
        <v>2.2266446432204212E-3</v>
      </c>
      <c r="O522" s="15">
        <f>ABS(AZ522-$A522)</f>
        <v>6.7954213907590599E-2</v>
      </c>
      <c r="P522" s="1">
        <f>ABS(BA522-$A522)</f>
        <v>5.6682416372014988E-2</v>
      </c>
      <c r="Q522" s="1">
        <f>ABS(BB522-$A522)</f>
        <v>6.2318315139802571E-2</v>
      </c>
      <c r="R522" s="15">
        <f>ABS(BC522-$A522)</f>
        <v>0.18506574900523409</v>
      </c>
      <c r="S522" s="1">
        <f>ABS(BD522-$A522)</f>
        <v>0.17422191954486088</v>
      </c>
      <c r="T522" s="1">
        <f>ABS(BE522-$A522)</f>
        <v>5.4219147301863835E-3</v>
      </c>
      <c r="U522" s="91">
        <f>ABS(BI522-$A522)</f>
        <v>9.4333491518710844E-2</v>
      </c>
      <c r="V522" s="92">
        <f>ABS(BJ522-$A522)</f>
        <v>8.8399712520062845E-2</v>
      </c>
      <c r="W522" s="92">
        <f>ABS(BK522-$A522)</f>
        <v>9.1366602019386622E-2</v>
      </c>
      <c r="X522" s="15">
        <f t="shared" si="393"/>
        <v>6.6972572652709506E-2</v>
      </c>
      <c r="Y522" s="1">
        <f t="shared" si="394"/>
        <v>5.6119535195775949E-2</v>
      </c>
      <c r="Z522" s="1">
        <f t="shared" si="395"/>
        <v>6.1124865071125356E-2</v>
      </c>
      <c r="AA522" s="15">
        <f t="shared" si="396"/>
        <v>9.2798896818363286E-2</v>
      </c>
      <c r="AB522" s="1">
        <f t="shared" si="397"/>
        <v>8.7319394331104583E-2</v>
      </c>
      <c r="AC522" s="1">
        <f t="shared" si="398"/>
        <v>9.0384295113190571E-2</v>
      </c>
      <c r="AD522" s="15">
        <f t="shared" si="399"/>
        <v>2.5007411386324119E-2</v>
      </c>
      <c r="AE522" s="1">
        <f t="shared" si="400"/>
        <v>2.2268172973299638E-2</v>
      </c>
      <c r="AF522" s="1">
        <f t="shared" si="401"/>
        <v>2.1810696138207408E-2</v>
      </c>
      <c r="AG522" s="15">
        <f t="shared" si="402"/>
        <v>3.9749751305258041E-2</v>
      </c>
      <c r="AH522" s="1">
        <f t="shared" si="403"/>
        <v>4.094967283373574E-2</v>
      </c>
      <c r="AI522" s="1">
        <f t="shared" si="404"/>
        <v>3.8052082650987806E-2</v>
      </c>
      <c r="AJ522" s="1"/>
      <c r="AK522" s="1">
        <f t="shared" si="442"/>
        <v>2.8173446343035269</v>
      </c>
      <c r="AL522" s="1">
        <f t="shared" si="405"/>
        <v>2.6786500266634365</v>
      </c>
      <c r="AM522" s="1">
        <f t="shared" si="409"/>
        <v>2.7479973304834817</v>
      </c>
      <c r="AN522" s="1">
        <f t="shared" si="406"/>
        <v>2.8653970239434581</v>
      </c>
      <c r="AO522" s="1">
        <f t="shared" si="410"/>
        <v>2.4816840704819825</v>
      </c>
      <c r="AP522" s="1">
        <f t="shared" si="411"/>
        <v>2.6735405472127205</v>
      </c>
      <c r="AQ522" s="1">
        <f t="shared" si="437"/>
        <v>2.9458665046991026</v>
      </c>
      <c r="AR522" s="1">
        <f t="shared" si="438"/>
        <v>2.5784370745237708</v>
      </c>
      <c r="AS522" s="1">
        <f t="shared" si="412"/>
        <v>2.7621517896114369</v>
      </c>
      <c r="AT522" s="1">
        <f t="shared" si="413"/>
        <v>2.9877739354302686</v>
      </c>
      <c r="AU522" s="1">
        <f t="shared" si="414"/>
        <v>2.6098437674980124</v>
      </c>
      <c r="AV522" s="1">
        <f t="shared" si="415"/>
        <v>2.7988088514641403</v>
      </c>
      <c r="AW522" s="1"/>
      <c r="AX522" s="1"/>
      <c r="AY522" s="1"/>
      <c r="AZ522" s="1">
        <f t="shared" si="439"/>
        <v>2.7330812821997701</v>
      </c>
      <c r="BA522" s="1">
        <f t="shared" si="440"/>
        <v>2.7443530797353457</v>
      </c>
      <c r="BB522" s="1">
        <f t="shared" si="441"/>
        <v>2.7387171809675581</v>
      </c>
      <c r="BC522" s="1">
        <f t="shared" si="416"/>
        <v>2.9861012451125948</v>
      </c>
      <c r="BD522" s="1">
        <f t="shared" si="417"/>
        <v>2.6268135765624998</v>
      </c>
      <c r="BE522" s="1">
        <f t="shared" si="418"/>
        <v>2.8064574108375471</v>
      </c>
      <c r="BF522" s="87"/>
      <c r="BG522" s="87"/>
      <c r="BH522" s="87"/>
      <c r="BI522" s="1">
        <f t="shared" si="419"/>
        <v>2.7067020045886498</v>
      </c>
      <c r="BJ522" s="1">
        <f t="shared" si="420"/>
        <v>2.7126357835872978</v>
      </c>
      <c r="BK522" s="1">
        <f t="shared" si="421"/>
        <v>2.7096688940879741</v>
      </c>
      <c r="BL522" s="87"/>
      <c r="BM522" s="87"/>
      <c r="BN522" s="87"/>
      <c r="BO522" s="1">
        <f>AZ522+(AQ522-NormalPNO!Y522)*$BO$1</f>
        <v>2.7340629234546512</v>
      </c>
      <c r="BP522" s="1">
        <f>BA522+(AR522-NormalPNO!Z522)*$BP$1</f>
        <v>2.7449159609115847</v>
      </c>
      <c r="BQ522" s="1">
        <f>BB522+(AS522-NormalPNO!AA522)*$BQ$1</f>
        <v>2.7399106310362353</v>
      </c>
      <c r="BR522" s="1">
        <f>BI522+(BC522-NormalPNO!Y522)*$BR$1</f>
        <v>2.7082365992889974</v>
      </c>
      <c r="BS522" s="1">
        <f>BJ522+(BD522-NormalPNO!Z522)*$BS$1</f>
        <v>2.7137161017762561</v>
      </c>
      <c r="BT522" s="1">
        <f>BK522+(BE522-NormalPNO!AA522)*$BT$1</f>
        <v>2.7106512009941701</v>
      </c>
      <c r="BU522" s="1">
        <f t="shared" si="422"/>
        <v>2.7760280847210366</v>
      </c>
      <c r="BV522" s="1">
        <f t="shared" si="423"/>
        <v>2.7787673231340611</v>
      </c>
      <c r="BW522" s="1">
        <f t="shared" si="424"/>
        <v>2.7792247999691533</v>
      </c>
      <c r="BX522" s="1">
        <f t="shared" si="425"/>
        <v>2.7612857448021026</v>
      </c>
      <c r="BY522" s="1">
        <f t="shared" si="426"/>
        <v>2.7600858232736249</v>
      </c>
      <c r="BZ522" s="1">
        <f t="shared" si="427"/>
        <v>2.7629834134563729</v>
      </c>
      <c r="CA522" s="1"/>
      <c r="CB522" t="s">
        <v>508</v>
      </c>
      <c r="CC522" s="13" t="s">
        <v>1054</v>
      </c>
      <c r="CD522">
        <v>-326.67380261053398</v>
      </c>
      <c r="CE522" s="19">
        <v>-325.18782888999999</v>
      </c>
      <c r="CF522" s="19">
        <v>-326.58760279244399</v>
      </c>
      <c r="CG522" s="19">
        <v>-325.16750373899998</v>
      </c>
      <c r="CH522" s="19"/>
      <c r="CI522" s="19"/>
      <c r="CJ522">
        <v>-248.205937898418</v>
      </c>
      <c r="CK522" s="19">
        <v>-247.118237464</v>
      </c>
      <c r="CL522">
        <v>-248.14024998822501</v>
      </c>
      <c r="CM522" s="19">
        <v>-247.10264813000001</v>
      </c>
      <c r="CN522" s="19"/>
      <c r="CO522" s="19"/>
      <c r="CP522" s="19">
        <f>'[3]DLPNO-CCSD(T1 or T)_TightPNO'!BL522</f>
        <v>-78.463374987842002</v>
      </c>
      <c r="CQ522" s="19">
        <f>'[3]DLPNO-CCSD(T1 or T)_TightPNO'!BM522</f>
        <v>-78.069332411000005</v>
      </c>
      <c r="CR522" s="19">
        <f>'[3]DLPNO-CCSD(T1 or T)_TightPNO'!BN522</f>
        <v>-78.442658267316006</v>
      </c>
      <c r="CS522" s="19">
        <f>'[3]DLPNO-CCSD(T1 or T)_TightPNO'!BO522</f>
        <v>-78.064515244000006</v>
      </c>
      <c r="CT522" s="19"/>
      <c r="CU522" s="19"/>
      <c r="CV522" s="19">
        <f>'[3]DLPNO-CCSD(T1 or T)_TightPNO'!BR522</f>
        <v>-78.463458715924006</v>
      </c>
      <c r="CW522" s="19">
        <f>'[3]DLPNO-CCSD(T1 or T)_TightPNO'!BS522</f>
        <v>-78.069347657999998</v>
      </c>
      <c r="CX522" s="19">
        <f>'[3]DLPNO-CCSD(T1 or T)_TightPNO'!BT522</f>
        <v>-78.442920635470998</v>
      </c>
      <c r="CY522" s="19">
        <f>'[3]DLPNO-CCSD(T1 or T)_TightPNO'!BU522</f>
        <v>-78.064565115999997</v>
      </c>
      <c r="CZ522" s="19"/>
      <c r="DA522" s="19"/>
      <c r="DB522" s="19">
        <f>'[3]DLPNO-CCSD(T1 or T)_TightPNO'!BX522</f>
        <v>-248.206075194253</v>
      </c>
      <c r="DC522" s="19">
        <f>'[3]DLPNO-CCSD(T1 or T)_TightPNO'!BY522</f>
        <v>-247.11826019099999</v>
      </c>
      <c r="DD522" s="19">
        <f>'[3]DLPNO-CCSD(T1 or T)_TightPNO'!BZ522</f>
        <v>-248.14057315611399</v>
      </c>
      <c r="DE522" s="19">
        <f>'[3]DLPNO-CCSD(T1 or T)_TightPNO'!CA522</f>
        <v>-247.10271450499999</v>
      </c>
      <c r="DF522" s="19"/>
      <c r="DG522" s="19"/>
      <c r="DH522" s="19"/>
      <c r="DI522" s="40" t="str">
        <f>'[3]DLPNO-CCSD(T1 or T)_TightPNO'!CE522</f>
        <v>64_Peptide-Ethene_1.05.xyz</v>
      </c>
      <c r="DJ522" s="40">
        <f>'[3]DLPNO-CCSD(T1 or T)_TightPNO'!CF522</f>
        <v>-326.58672962062701</v>
      </c>
      <c r="DK522" s="40">
        <f>'[3]DLPNO-CCSD(T1 or T)_TightPNO'!CG522</f>
        <v>-325.16750373899998</v>
      </c>
      <c r="DL522" s="40">
        <f>'[3]DLPNO-CCSD(T1 or T)_TightPNO'!CH522</f>
        <v>-248.13944101979999</v>
      </c>
      <c r="DM522" s="40">
        <f>'[3]DLPNO-CCSD(T1 or T)_TightPNO'!CI522</f>
        <v>-247.10264813000001</v>
      </c>
      <c r="DN522" s="40">
        <f>'[3]DLPNO-CCSD(T1 or T)_TightPNO'!CJ522</f>
        <v>-78.442722300198994</v>
      </c>
      <c r="DO522" s="40">
        <f>'[3]DLPNO-CCSD(T1 or T)_TightPNO'!CK522</f>
        <v>-78.064515244000006</v>
      </c>
      <c r="DP522" s="40">
        <f>'[3]DLPNO-CCSD(T1 or T)_TightPNO'!CL522</f>
        <v>-78.443007100038997</v>
      </c>
      <c r="DQ522" s="40">
        <f>'[3]DLPNO-CCSD(T1 or T)_TightPNO'!CM522</f>
        <v>-78.064565115999997</v>
      </c>
      <c r="DR522" s="40">
        <f>'[3]DLPNO-CCSD(T1 or T)_TightPNO'!CN522</f>
        <v>-248.139767705449</v>
      </c>
      <c r="DS522" s="40">
        <f>'[3]DLPNO-CCSD(T1 or T)_TightPNO'!CO522</f>
        <v>-247.10271450499999</v>
      </c>
      <c r="DT522" s="19"/>
      <c r="DU522" s="10"/>
      <c r="DV522" s="13" t="s">
        <v>1054</v>
      </c>
      <c r="DW522">
        <f>'[3]DLPNO-CCSD(T1 or T)_TightPNO'!CS522</f>
        <v>-326.58805633809402</v>
      </c>
      <c r="DX522">
        <f>'[3]DLPNO-CCSD(T1 or T)_TightPNO'!CT522</f>
        <v>-325.16750373899998</v>
      </c>
      <c r="DY522">
        <f>'[3]DLPNO-CCSD(T1 or T)_TightPNO'!CU522</f>
        <v>-248.14059400414999</v>
      </c>
      <c r="DZ522">
        <f>'[3]DLPNO-CCSD(T1 or T)_TightPNO'!CV522</f>
        <v>-247.10264813000001</v>
      </c>
      <c r="EA522">
        <f>'[3]DLPNO-CCSD(T1 or T)_TightPNO'!CW522</f>
        <v>-78.442701013301999</v>
      </c>
      <c r="EB522">
        <f>'[3]DLPNO-CCSD(T1 or T)_TightPNO'!CX522</f>
        <v>-78.064515244000006</v>
      </c>
      <c r="EC522">
        <f>'[3]DLPNO-CCSD(T1 or T)_TightPNO'!CY522</f>
        <v>-78.442961679901998</v>
      </c>
      <c r="ED522">
        <f>'[3]DLPNO-CCSD(T1 or T)_TightPNO'!CZ522</f>
        <v>-78.064565115999997</v>
      </c>
      <c r="EE522">
        <f>'[3]DLPNO-CCSD(T1 or T)_TightPNO'!DA522</f>
        <v>-248.140935607584</v>
      </c>
      <c r="EF522">
        <f>'[3]DLPNO-CCSD(T1 or T)_TightPNO'!DB522</f>
        <v>-247.10271450499999</v>
      </c>
      <c r="EH522" s="13" t="s">
        <v>1054</v>
      </c>
      <c r="EJ522">
        <f t="shared" si="428"/>
        <v>-326.58803937835251</v>
      </c>
      <c r="EK522" s="36">
        <f t="shared" si="429"/>
        <v>-248.14065447243752</v>
      </c>
      <c r="EL522">
        <f t="shared" si="430"/>
        <v>-78.442626250874511</v>
      </c>
      <c r="EM522">
        <f t="shared" si="431"/>
        <v>-78.442877403186998</v>
      </c>
      <c r="EN522">
        <f t="shared" si="432"/>
        <v>-248.14097588144648</v>
      </c>
    </row>
    <row r="523" spans="1:144" ht="17" x14ac:dyDescent="0.2">
      <c r="A523" s="4">
        <f>'[1]De Raw'!$A521</f>
        <v>2.585406867079163</v>
      </c>
      <c r="B523" t="s">
        <v>509</v>
      </c>
      <c r="C523" s="1">
        <f>ABS(AK523-$A523)</f>
        <v>2.2749868742948376E-2</v>
      </c>
      <c r="D523" s="1">
        <f>ABS(AL523-$A523)</f>
        <v>9.5207322630856517E-2</v>
      </c>
      <c r="E523" s="1">
        <f>ABS(AM523-$A523)</f>
        <v>3.6228726943954292E-2</v>
      </c>
      <c r="F523" s="1">
        <f>ABS(AN523-$A523)</f>
        <v>8.295273673160386E-2</v>
      </c>
      <c r="G523" s="1">
        <f>ABS(AO523-$A523)</f>
        <v>0.24834181682756196</v>
      </c>
      <c r="H523" s="1">
        <f>ABS(AP523-$A523)</f>
        <v>8.2694540047978826E-2</v>
      </c>
      <c r="I523" s="15">
        <f>ABS(AQ523-$A523)</f>
        <v>0.14524883456621485</v>
      </c>
      <c r="J523" s="1">
        <f>ABS(AR523-$A523)</f>
        <v>0.17104664238355927</v>
      </c>
      <c r="K523" s="1">
        <f>ABS(AS523-$A523)</f>
        <v>1.289890390867221E-2</v>
      </c>
      <c r="L523" s="15">
        <f>ABS(AT523-$A523)</f>
        <v>0.17667706809579053</v>
      </c>
      <c r="M523" s="1">
        <f>ABS(AU523-$A523)</f>
        <v>0.14591523205221524</v>
      </c>
      <c r="N523" s="1">
        <f>ABS(AV523-$A523)</f>
        <v>1.538091802178787E-2</v>
      </c>
      <c r="O523" s="15">
        <f>ABS(AZ523-$A523)</f>
        <v>5.7564660276443025E-2</v>
      </c>
      <c r="P523" s="1">
        <f>ABS(BA523-$A523)</f>
        <v>4.5484460024187268E-2</v>
      </c>
      <c r="Q523" s="1">
        <f>ABS(BB523-$A523)</f>
        <v>5.152456015031559E-2</v>
      </c>
      <c r="R523" s="15">
        <f>ABS(BC523-$A523)</f>
        <v>0.17639688350135563</v>
      </c>
      <c r="S523" s="1">
        <f>ABS(BD523-$A523)</f>
        <v>0.1323990551437233</v>
      </c>
      <c r="T523" s="1">
        <f>ABS(BE523-$A523)</f>
        <v>2.1998914178816165E-2</v>
      </c>
      <c r="U523" s="91">
        <f>ABS(BI523-$A523)</f>
        <v>7.7986390886871426E-2</v>
      </c>
      <c r="V523" s="92">
        <f>ABS(BJ523-$A523)</f>
        <v>7.0823145506491159E-2</v>
      </c>
      <c r="W523" s="92">
        <f>ABS(BK523-$A523)</f>
        <v>7.4404768196681736E-2</v>
      </c>
      <c r="X523" s="15">
        <f t="shared" si="393"/>
        <v>5.7402245702767196E-2</v>
      </c>
      <c r="Y523" s="1">
        <f t="shared" si="394"/>
        <v>4.5022492516907597E-2</v>
      </c>
      <c r="Z523" s="1">
        <f t="shared" si="395"/>
        <v>5.077342846382793E-2</v>
      </c>
      <c r="AA523" s="15">
        <f t="shared" si="396"/>
        <v>7.6528015859624432E-2</v>
      </c>
      <c r="AB523" s="1">
        <f t="shared" si="397"/>
        <v>6.9979587948918898E-2</v>
      </c>
      <c r="AC523" s="1">
        <f t="shared" si="398"/>
        <v>7.3547678616485257E-2</v>
      </c>
      <c r="AD523" s="15">
        <f t="shared" si="399"/>
        <v>2.5356955928126812E-2</v>
      </c>
      <c r="AE523" s="1">
        <f t="shared" si="400"/>
        <v>1.7946429426531019E-2</v>
      </c>
      <c r="AF523" s="1">
        <f t="shared" si="401"/>
        <v>2.0274149061857205E-2</v>
      </c>
      <c r="AG523" s="15">
        <f t="shared" si="402"/>
        <v>3.7051632911591525E-2</v>
      </c>
      <c r="AH523" s="1">
        <f t="shared" si="403"/>
        <v>3.2853964269432101E-2</v>
      </c>
      <c r="AI523" s="1">
        <f t="shared" si="404"/>
        <v>3.3274218233218189E-2</v>
      </c>
      <c r="AJ523" s="1"/>
      <c r="AK523" s="1">
        <f t="shared" si="442"/>
        <v>2.6081567358221114</v>
      </c>
      <c r="AL523" s="1">
        <f t="shared" si="405"/>
        <v>2.4901995444483065</v>
      </c>
      <c r="AM523" s="1">
        <f t="shared" si="409"/>
        <v>2.5491781401352087</v>
      </c>
      <c r="AN523" s="1">
        <f t="shared" si="406"/>
        <v>2.6683596038107669</v>
      </c>
      <c r="AO523" s="1">
        <f t="shared" si="410"/>
        <v>2.3370650502516011</v>
      </c>
      <c r="AP523" s="1">
        <f t="shared" si="411"/>
        <v>2.5027123270311842</v>
      </c>
      <c r="AQ523" s="1">
        <f t="shared" si="437"/>
        <v>2.7306557016453779</v>
      </c>
      <c r="AR523" s="1">
        <f t="shared" si="438"/>
        <v>2.4143602246956037</v>
      </c>
      <c r="AS523" s="1">
        <f t="shared" si="412"/>
        <v>2.5725079631704908</v>
      </c>
      <c r="AT523" s="1">
        <f t="shared" si="413"/>
        <v>2.7620839351749535</v>
      </c>
      <c r="AU523" s="1">
        <f t="shared" si="414"/>
        <v>2.4394916350269478</v>
      </c>
      <c r="AV523" s="1">
        <f t="shared" si="415"/>
        <v>2.6007877851009509</v>
      </c>
      <c r="AW523" s="1"/>
      <c r="AX523" s="1"/>
      <c r="AY523" s="1"/>
      <c r="AZ523" s="1">
        <f t="shared" si="439"/>
        <v>2.52784220680272</v>
      </c>
      <c r="BA523" s="1">
        <f t="shared" si="440"/>
        <v>2.5399224070549757</v>
      </c>
      <c r="BB523" s="1">
        <f t="shared" si="441"/>
        <v>2.5338823069288474</v>
      </c>
      <c r="BC523" s="1">
        <f t="shared" si="416"/>
        <v>2.7618037505805186</v>
      </c>
      <c r="BD523" s="1">
        <f t="shared" si="417"/>
        <v>2.4530078119354397</v>
      </c>
      <c r="BE523" s="1">
        <f t="shared" si="418"/>
        <v>2.6074057812579792</v>
      </c>
      <c r="BF523" s="87"/>
      <c r="BG523" s="87"/>
      <c r="BH523" s="87"/>
      <c r="BI523" s="1">
        <f t="shared" si="419"/>
        <v>2.5074204761922916</v>
      </c>
      <c r="BJ523" s="1">
        <f t="shared" si="420"/>
        <v>2.5145837215726718</v>
      </c>
      <c r="BK523" s="1">
        <f t="shared" si="421"/>
        <v>2.5110020988824813</v>
      </c>
      <c r="BL523" s="87"/>
      <c r="BM523" s="87"/>
      <c r="BN523" s="87"/>
      <c r="BO523" s="1">
        <f>AZ523+(AQ523-NormalPNO!Y523)*$BO$1</f>
        <v>2.5280046213763958</v>
      </c>
      <c r="BP523" s="1">
        <f>BA523+(AR523-NormalPNO!Z523)*$BP$1</f>
        <v>2.5403843745622554</v>
      </c>
      <c r="BQ523" s="1">
        <f>BB523+(AS523-NormalPNO!AA523)*$BQ$1</f>
        <v>2.5346334386153351</v>
      </c>
      <c r="BR523" s="1">
        <f>BI523+(BC523-NormalPNO!Y523)*$BR$1</f>
        <v>2.5088788512195386</v>
      </c>
      <c r="BS523" s="1">
        <f>BJ523+(BD523-NormalPNO!Z523)*$BS$1</f>
        <v>2.5154272791302441</v>
      </c>
      <c r="BT523" s="1">
        <f>BK523+(BE523-NormalPNO!AA523)*$BT$1</f>
        <v>2.5118591884626777</v>
      </c>
      <c r="BU523" s="1">
        <f t="shared" si="422"/>
        <v>2.5600499111510362</v>
      </c>
      <c r="BV523" s="1">
        <f t="shared" si="423"/>
        <v>2.567460437652632</v>
      </c>
      <c r="BW523" s="1">
        <f t="shared" si="424"/>
        <v>2.5651327180173058</v>
      </c>
      <c r="BX523" s="1">
        <f t="shared" si="425"/>
        <v>2.5483552341675715</v>
      </c>
      <c r="BY523" s="1">
        <f t="shared" si="426"/>
        <v>2.5525529028097309</v>
      </c>
      <c r="BZ523" s="1">
        <f t="shared" si="427"/>
        <v>2.5521326488459448</v>
      </c>
      <c r="CA523" s="1"/>
      <c r="CB523" t="s">
        <v>509</v>
      </c>
      <c r="CC523" s="13" t="s">
        <v>1055</v>
      </c>
      <c r="CD523">
        <v>-326.673469248412</v>
      </c>
      <c r="CE523" s="19">
        <v>-325.188245709</v>
      </c>
      <c r="CF523" s="19">
        <v>-326.58725983221302</v>
      </c>
      <c r="CG523" s="19">
        <v>-325.167909796</v>
      </c>
      <c r="CH523" s="19"/>
      <c r="CI523" s="19"/>
      <c r="CJ523">
        <v>-248.205937898418</v>
      </c>
      <c r="CK523" s="19">
        <v>-247.118237464</v>
      </c>
      <c r="CL523">
        <v>-248.14024998822501</v>
      </c>
      <c r="CM523" s="19">
        <v>-247.10264813000001</v>
      </c>
      <c r="CN523" s="19"/>
      <c r="CO523" s="19"/>
      <c r="CP523" s="19">
        <f>'[3]DLPNO-CCSD(T1 or T)_TightPNO'!BL523</f>
        <v>-78.463374987842002</v>
      </c>
      <c r="CQ523" s="19">
        <f>'[3]DLPNO-CCSD(T1 or T)_TightPNO'!BM523</f>
        <v>-78.069332411000005</v>
      </c>
      <c r="CR523" s="19">
        <f>'[3]DLPNO-CCSD(T1 or T)_TightPNO'!BN523</f>
        <v>-78.442658267316006</v>
      </c>
      <c r="CS523" s="19">
        <f>'[3]DLPNO-CCSD(T1 or T)_TightPNO'!BO523</f>
        <v>-78.064515244000006</v>
      </c>
      <c r="CT523" s="19"/>
      <c r="CU523" s="19"/>
      <c r="CV523" s="19">
        <f>'[3]DLPNO-CCSD(T1 or T)_TightPNO'!BR523</f>
        <v>-78.463446799699994</v>
      </c>
      <c r="CW523" s="19">
        <f>'[3]DLPNO-CCSD(T1 or T)_TightPNO'!BS523</f>
        <v>-78.069345987999995</v>
      </c>
      <c r="CX523" s="19">
        <f>'[3]DLPNO-CCSD(T1 or T)_TightPNO'!BT523</f>
        <v>-78.442884682433004</v>
      </c>
      <c r="CY523" s="19">
        <f>'[3]DLPNO-CCSD(T1 or T)_TightPNO'!BU523</f>
        <v>-78.064558688000005</v>
      </c>
      <c r="CZ523" s="19"/>
      <c r="DA523" s="19"/>
      <c r="DB523" s="19">
        <f>'[3]DLPNO-CCSD(T1 or T)_TightPNO'!BX523</f>
        <v>-248.20605406330199</v>
      </c>
      <c r="DC523" s="19">
        <f>'[3]DLPNO-CCSD(T1 or T)_TightPNO'!BY523</f>
        <v>-247.11825832599999</v>
      </c>
      <c r="DD523" s="19">
        <f>'[3]DLPNO-CCSD(T1 or T)_TightPNO'!BZ523</f>
        <v>-248.14052762201399</v>
      </c>
      <c r="DE523" s="19">
        <f>'[3]DLPNO-CCSD(T1 or T)_TightPNO'!CA523</f>
        <v>-247.10270434200001</v>
      </c>
      <c r="DF523" s="19"/>
      <c r="DG523" s="19"/>
      <c r="DH523" s="19"/>
      <c r="DI523" s="40" t="str">
        <f>'[3]DLPNO-CCSD(T1 or T)_TightPNO'!CE523</f>
        <v>64_Peptide-Ethene_1.10.xyz</v>
      </c>
      <c r="DJ523" s="40">
        <f>'[3]DLPNO-CCSD(T1 or T)_TightPNO'!CF523</f>
        <v>-326.586415621524</v>
      </c>
      <c r="DK523" s="40">
        <f>'[3]DLPNO-CCSD(T1 or T)_TightPNO'!CG523</f>
        <v>-325.167909796</v>
      </c>
      <c r="DL523" s="40">
        <f>'[3]DLPNO-CCSD(T1 or T)_TightPNO'!CH523</f>
        <v>-248.13944101979999</v>
      </c>
      <c r="DM523" s="40">
        <f>'[3]DLPNO-CCSD(T1 or T)_TightPNO'!CI523</f>
        <v>-247.10264813000001</v>
      </c>
      <c r="DN523" s="40">
        <f>'[3]DLPNO-CCSD(T1 or T)_TightPNO'!CJ523</f>
        <v>-78.442722300198994</v>
      </c>
      <c r="DO523" s="40">
        <f>'[3]DLPNO-CCSD(T1 or T)_TightPNO'!CK523</f>
        <v>-78.064515244000006</v>
      </c>
      <c r="DP523" s="40">
        <f>'[3]DLPNO-CCSD(T1 or T)_TightPNO'!CL523</f>
        <v>-78.442970061118004</v>
      </c>
      <c r="DQ523" s="40">
        <f>'[3]DLPNO-CCSD(T1 or T)_TightPNO'!CM523</f>
        <v>-78.064558688000005</v>
      </c>
      <c r="DR523" s="40">
        <f>'[3]DLPNO-CCSD(T1 or T)_TightPNO'!CN523</f>
        <v>-248.13972121033601</v>
      </c>
      <c r="DS523" s="40">
        <f>'[3]DLPNO-CCSD(T1 or T)_TightPNO'!CO523</f>
        <v>-247.10270434200001</v>
      </c>
      <c r="DT523" s="19"/>
      <c r="DU523" s="10"/>
      <c r="DV523" s="13" t="s">
        <v>1055</v>
      </c>
      <c r="DW523">
        <f>'[3]DLPNO-CCSD(T1 or T)_TightPNO'!CS523</f>
        <v>-326.58769667820002</v>
      </c>
      <c r="DX523">
        <f>'[3]DLPNO-CCSD(T1 or T)_TightPNO'!CT523</f>
        <v>-325.167909796</v>
      </c>
      <c r="DY523">
        <f>'[3]DLPNO-CCSD(T1 or T)_TightPNO'!CU523</f>
        <v>-248.14059400414999</v>
      </c>
      <c r="DZ523">
        <f>'[3]DLPNO-CCSD(T1 or T)_TightPNO'!CV523</f>
        <v>-247.10264813000001</v>
      </c>
      <c r="EA523">
        <f>'[3]DLPNO-CCSD(T1 or T)_TightPNO'!CW523</f>
        <v>-78.442701013301999</v>
      </c>
      <c r="EB523">
        <f>'[3]DLPNO-CCSD(T1 or T)_TightPNO'!CX523</f>
        <v>-78.064515244000006</v>
      </c>
      <c r="EC523">
        <f>'[3]DLPNO-CCSD(T1 or T)_TightPNO'!CY523</f>
        <v>-78.442926043883006</v>
      </c>
      <c r="ED523">
        <f>'[3]DLPNO-CCSD(T1 or T)_TightPNO'!CZ523</f>
        <v>-78.064558688000005</v>
      </c>
      <c r="EE523">
        <f>'[3]DLPNO-CCSD(T1 or T)_TightPNO'!DA523</f>
        <v>-248.14088305710101</v>
      </c>
      <c r="EF523">
        <f>'[3]DLPNO-CCSD(T1 or T)_TightPNO'!DB523</f>
        <v>-247.10270434200001</v>
      </c>
      <c r="EH523" s="13" t="s">
        <v>1055</v>
      </c>
      <c r="EJ523">
        <f t="shared" si="428"/>
        <v>-326.58768193755753</v>
      </c>
      <c r="EK523" s="36">
        <f t="shared" si="429"/>
        <v>-248.14065447243752</v>
      </c>
      <c r="EL523">
        <f t="shared" si="430"/>
        <v>-78.442626250874511</v>
      </c>
      <c r="EM523">
        <f t="shared" si="431"/>
        <v>-78.442841993090497</v>
      </c>
      <c r="EN523">
        <f t="shared" si="432"/>
        <v>-248.14093082785297</v>
      </c>
    </row>
    <row r="524" spans="1:144" ht="17" x14ac:dyDescent="0.2">
      <c r="A524" s="4">
        <f>'[1]De Raw'!$A522</f>
        <v>1.8281000579042357</v>
      </c>
      <c r="B524" t="s">
        <v>510</v>
      </c>
      <c r="C524" s="1">
        <f>ABS(AK524-$A524)</f>
        <v>5.0000218618113657E-2</v>
      </c>
      <c r="D524" s="1">
        <f>ABS(AL524-$A524)</f>
        <v>2.2059847997563997E-2</v>
      </c>
      <c r="E524" s="1">
        <f>ABS(AM524-$A524)</f>
        <v>1.3970185310274719E-2</v>
      </c>
      <c r="F524" s="1">
        <f>ABS(AN524-$A524)</f>
        <v>0.1113535110920254</v>
      </c>
      <c r="G524" s="1">
        <f>ABS(AO524-$A524)</f>
        <v>0.1085621385752209</v>
      </c>
      <c r="H524" s="1">
        <f>ABS(AP524-$A524)</f>
        <v>1.3956862584021401E-3</v>
      </c>
      <c r="I524" s="15">
        <f>ABS(AQ524-$A524)</f>
        <v>0.14399941039756547</v>
      </c>
      <c r="J524" s="1">
        <f>ABS(AR524-$A524)</f>
        <v>6.459407465308975E-2</v>
      </c>
      <c r="K524" s="1">
        <f>ABS(AS524-$A524)</f>
        <v>3.9702667872237862E-2</v>
      </c>
      <c r="L524" s="15">
        <f>ABS(AT524-$A524)</f>
        <v>0.13198845819522576</v>
      </c>
      <c r="M524" s="1">
        <f>ABS(AU524-$A524)</f>
        <v>8.0958320125936289E-2</v>
      </c>
      <c r="N524" s="1">
        <f>ABS(AV524-$A524)</f>
        <v>2.5515069034644622E-2</v>
      </c>
      <c r="O524" s="15">
        <f>ABS(AZ524-$A524)</f>
        <v>1.1628879760251953E-2</v>
      </c>
      <c r="P524" s="1">
        <f>ABS(BA524-$A524)</f>
        <v>5.8270517659095855E-3</v>
      </c>
      <c r="Q524" s="1">
        <f>ABS(BB524-$A524)</f>
        <v>2.900913997171406E-3</v>
      </c>
      <c r="R524" s="15">
        <f>ABS(BC524-$A524)</f>
        <v>0.16032236006817024</v>
      </c>
      <c r="S524" s="1">
        <f>ABS(BD524-$A524)</f>
        <v>4.2610042727694086E-2</v>
      </c>
      <c r="T524" s="1">
        <f>ABS(BE524-$A524)</f>
        <v>5.8856158670238079E-2</v>
      </c>
      <c r="U524" s="91">
        <f>ABS(BI524-$A524)</f>
        <v>2.2330766149180725E-2</v>
      </c>
      <c r="V524" s="92">
        <f>ABS(BJ524-$A524)</f>
        <v>8.5864345698263289E-3</v>
      </c>
      <c r="W524" s="92">
        <f>ABS(BK524-$A524)</f>
        <v>1.5458600359503638E-2</v>
      </c>
      <c r="X524" s="15">
        <f t="shared" si="393"/>
        <v>2.5483288827130357E-2</v>
      </c>
      <c r="Y524" s="1">
        <f t="shared" si="394"/>
        <v>3.0371483230313689E-3</v>
      </c>
      <c r="Z524" s="1">
        <f t="shared" si="395"/>
        <v>1.2007377538672204E-2</v>
      </c>
      <c r="AA524" s="15">
        <f t="shared" si="396"/>
        <v>1.5259500138611326E-2</v>
      </c>
      <c r="AB524" s="1">
        <f t="shared" si="397"/>
        <v>3.2616801242366655E-3</v>
      </c>
      <c r="AC524" s="1">
        <f t="shared" si="398"/>
        <v>1.0787488043796811E-2</v>
      </c>
      <c r="AD524" s="15">
        <f t="shared" si="399"/>
        <v>2.393772292544849E-2</v>
      </c>
      <c r="AE524" s="1">
        <f t="shared" si="400"/>
        <v>1.2104257563625431E-2</v>
      </c>
      <c r="AF524" s="1">
        <f t="shared" si="401"/>
        <v>1.8578816677151666E-2</v>
      </c>
      <c r="AG524" s="15">
        <f t="shared" si="402"/>
        <v>3.7974834117326273E-2</v>
      </c>
      <c r="AH524" s="1">
        <f t="shared" si="403"/>
        <v>3.3309957602327911E-2</v>
      </c>
      <c r="AI524" s="1">
        <f t="shared" si="404"/>
        <v>3.6093233218442267E-2</v>
      </c>
      <c r="AJ524" s="1"/>
      <c r="AK524" s="1">
        <f t="shared" si="442"/>
        <v>1.8781002765223493</v>
      </c>
      <c r="AL524" s="1">
        <f t="shared" si="405"/>
        <v>1.8060402099066717</v>
      </c>
      <c r="AM524" s="1">
        <f t="shared" si="409"/>
        <v>1.8420702432145104</v>
      </c>
      <c r="AN524" s="1">
        <f t="shared" si="406"/>
        <v>1.9394535689962611</v>
      </c>
      <c r="AO524" s="1">
        <f t="shared" si="410"/>
        <v>1.7195379193290148</v>
      </c>
      <c r="AP524" s="1">
        <f t="shared" si="411"/>
        <v>1.8294957441626378</v>
      </c>
      <c r="AQ524" s="1">
        <f t="shared" si="437"/>
        <v>1.9720994683018012</v>
      </c>
      <c r="AR524" s="1">
        <f t="shared" si="438"/>
        <v>1.7635059832511459</v>
      </c>
      <c r="AS524" s="1">
        <f t="shared" si="412"/>
        <v>1.8678027257764735</v>
      </c>
      <c r="AT524" s="1">
        <f t="shared" si="413"/>
        <v>1.9600885160994614</v>
      </c>
      <c r="AU524" s="1">
        <f t="shared" si="414"/>
        <v>1.7471417377782994</v>
      </c>
      <c r="AV524" s="1">
        <f t="shared" si="415"/>
        <v>1.8536151269388803</v>
      </c>
      <c r="AW524" s="1"/>
      <c r="AX524" s="1"/>
      <c r="AY524" s="1"/>
      <c r="AZ524" s="1">
        <f t="shared" si="439"/>
        <v>1.8164711781439837</v>
      </c>
      <c r="BA524" s="1">
        <f t="shared" si="440"/>
        <v>1.8339271096701453</v>
      </c>
      <c r="BB524" s="1">
        <f t="shared" si="441"/>
        <v>1.8251991439070643</v>
      </c>
      <c r="BC524" s="1">
        <f t="shared" si="416"/>
        <v>1.9884224179724059</v>
      </c>
      <c r="BD524" s="1">
        <f t="shared" si="417"/>
        <v>1.7854900151765416</v>
      </c>
      <c r="BE524" s="1">
        <f t="shared" si="418"/>
        <v>1.8869562165744738</v>
      </c>
      <c r="BF524" s="87"/>
      <c r="BG524" s="87"/>
      <c r="BH524" s="87"/>
      <c r="BI524" s="1">
        <f t="shared" si="419"/>
        <v>1.805769291755055</v>
      </c>
      <c r="BJ524" s="1">
        <f t="shared" si="420"/>
        <v>1.8195136233344094</v>
      </c>
      <c r="BK524" s="1">
        <f t="shared" si="421"/>
        <v>1.812641457544732</v>
      </c>
      <c r="BL524" s="87"/>
      <c r="BM524" s="87"/>
      <c r="BN524" s="87"/>
      <c r="BO524" s="1">
        <f>AZ524+(AQ524-NormalPNO!Y524)*$BO$1</f>
        <v>1.8026167690771053</v>
      </c>
      <c r="BP524" s="1">
        <f>BA524+(AR524-NormalPNO!Z524)*$BP$1</f>
        <v>1.8311372062272671</v>
      </c>
      <c r="BQ524" s="1">
        <f>BB524+(AS524-NormalPNO!AA524)*$BQ$1</f>
        <v>1.8160926803655635</v>
      </c>
      <c r="BR524" s="1">
        <f>BI524+(BC524-NormalPNO!Y524)*$BR$1</f>
        <v>1.8128405577656244</v>
      </c>
      <c r="BS524" s="1">
        <f>BJ524+(BD524-NormalPNO!Z524)*$BS$1</f>
        <v>1.824838377779999</v>
      </c>
      <c r="BT524" s="1">
        <f>BK524+(BE524-NormalPNO!AA524)*$BT$1</f>
        <v>1.8173125698604389</v>
      </c>
      <c r="BU524" s="1">
        <f t="shared" si="422"/>
        <v>1.8041623349787872</v>
      </c>
      <c r="BV524" s="1">
        <f t="shared" si="423"/>
        <v>1.8159958003406103</v>
      </c>
      <c r="BW524" s="1">
        <f t="shared" si="424"/>
        <v>1.809521241227084</v>
      </c>
      <c r="BX524" s="1">
        <f t="shared" si="425"/>
        <v>1.7901252237869094</v>
      </c>
      <c r="BY524" s="1">
        <f t="shared" si="426"/>
        <v>1.7947901003019078</v>
      </c>
      <c r="BZ524" s="1">
        <f t="shared" si="427"/>
        <v>1.7920068246857934</v>
      </c>
      <c r="CA524" s="1"/>
      <c r="CB524" t="s">
        <v>510</v>
      </c>
      <c r="CC524" s="13" t="s">
        <v>1056</v>
      </c>
      <c r="CD524">
        <v>-326.67230582943699</v>
      </c>
      <c r="CE524" s="19">
        <v>-325.188562714</v>
      </c>
      <c r="CF524" s="19">
        <v>-326.586050995959</v>
      </c>
      <c r="CG524" s="19">
        <v>-325.168207419</v>
      </c>
      <c r="CH524" s="19"/>
      <c r="CI524" s="19"/>
      <c r="CJ524">
        <v>-248.205937898418</v>
      </c>
      <c r="CK524" s="19">
        <v>-247.118237464</v>
      </c>
      <c r="CL524">
        <v>-248.14024998822501</v>
      </c>
      <c r="CM524" s="19">
        <v>-247.10264813000001</v>
      </c>
      <c r="CN524" s="19"/>
      <c r="CO524" s="19"/>
      <c r="CP524" s="19">
        <f>'[3]DLPNO-CCSD(T1 or T)_TightPNO'!BL524</f>
        <v>-78.463374987842002</v>
      </c>
      <c r="CQ524" s="19">
        <f>'[3]DLPNO-CCSD(T1 or T)_TightPNO'!BM524</f>
        <v>-78.069332411000005</v>
      </c>
      <c r="CR524" s="19">
        <f>'[3]DLPNO-CCSD(T1 or T)_TightPNO'!BN524</f>
        <v>-78.442658267316006</v>
      </c>
      <c r="CS524" s="19">
        <f>'[3]DLPNO-CCSD(T1 or T)_TightPNO'!BO524</f>
        <v>-78.064515244000006</v>
      </c>
      <c r="CT524" s="19"/>
      <c r="CU524" s="19"/>
      <c r="CV524" s="19">
        <f>'[3]DLPNO-CCSD(T1 or T)_TightPNO'!BR524</f>
        <v>-78.463421358114005</v>
      </c>
      <c r="CW524" s="19">
        <f>'[3]DLPNO-CCSD(T1 or T)_TightPNO'!BS524</f>
        <v>-78.069342856999995</v>
      </c>
      <c r="CX524" s="19">
        <f>'[3]DLPNO-CCSD(T1 or T)_TightPNO'!BT524</f>
        <v>-78.442808619895999</v>
      </c>
      <c r="CY524" s="19">
        <f>'[3]DLPNO-CCSD(T1 or T)_TightPNO'!BU524</f>
        <v>-78.064546428</v>
      </c>
      <c r="CZ524" s="19"/>
      <c r="DA524" s="19"/>
      <c r="DB524" s="19">
        <f>'[3]DLPNO-CCSD(T1 or T)_TightPNO'!BX524</f>
        <v>-248.20600636316701</v>
      </c>
      <c r="DC524" s="19">
        <f>'[3]DLPNO-CCSD(T1 or T)_TightPNO'!BY524</f>
        <v>-247.11825143300001</v>
      </c>
      <c r="DD524" s="19">
        <f>'[3]DLPNO-CCSD(T1 or T)_TightPNO'!BZ524</f>
        <v>-248.14043205050899</v>
      </c>
      <c r="DE524" s="19">
        <f>'[3]DLPNO-CCSD(T1 or T)_TightPNO'!CA524</f>
        <v>-247.10268676499999</v>
      </c>
      <c r="DF524" s="19"/>
      <c r="DG524" s="19"/>
      <c r="DH524" s="19"/>
      <c r="DI524" s="40" t="str">
        <f>'[3]DLPNO-CCSD(T1 or T)_TightPNO'!CE524</f>
        <v>64_Peptide-Ethene_1.25.xyz</v>
      </c>
      <c r="DJ524" s="40">
        <f>'[3]DLPNO-CCSD(T1 or T)_TightPNO'!CF524</f>
        <v>-326.58525403586702</v>
      </c>
      <c r="DK524" s="40">
        <f>'[3]DLPNO-CCSD(T1 or T)_TightPNO'!CG524</f>
        <v>-325.168207419</v>
      </c>
      <c r="DL524" s="40">
        <f>'[3]DLPNO-CCSD(T1 or T)_TightPNO'!CH524</f>
        <v>-248.13944101979999</v>
      </c>
      <c r="DM524" s="40">
        <f>'[3]DLPNO-CCSD(T1 or T)_TightPNO'!CI524</f>
        <v>-247.10264813000001</v>
      </c>
      <c r="DN524" s="40">
        <f>'[3]DLPNO-CCSD(T1 or T)_TightPNO'!CJ524</f>
        <v>-78.442722300198994</v>
      </c>
      <c r="DO524" s="40">
        <f>'[3]DLPNO-CCSD(T1 or T)_TightPNO'!CK524</f>
        <v>-78.064515244000006</v>
      </c>
      <c r="DP524" s="40">
        <f>'[3]DLPNO-CCSD(T1 or T)_TightPNO'!CL524</f>
        <v>-78.442887114361994</v>
      </c>
      <c r="DQ524" s="40">
        <f>'[3]DLPNO-CCSD(T1 or T)_TightPNO'!CM524</f>
        <v>-78.064546428</v>
      </c>
      <c r="DR524" s="40">
        <f>'[3]DLPNO-CCSD(T1 or T)_TightPNO'!CN524</f>
        <v>-248.13962666351799</v>
      </c>
      <c r="DS524" s="40">
        <f>'[3]DLPNO-CCSD(T1 or T)_TightPNO'!CO524</f>
        <v>-247.10268676499999</v>
      </c>
      <c r="DT524" s="19"/>
      <c r="DU524" s="10"/>
      <c r="DV524" s="13" t="s">
        <v>1056</v>
      </c>
      <c r="DW524">
        <f>'[3]DLPNO-CCSD(T1 or T)_TightPNO'!CS524</f>
        <v>-326.58641861720002</v>
      </c>
      <c r="DX524">
        <f>'[3]DLPNO-CCSD(T1 or T)_TightPNO'!CT524</f>
        <v>-325.168207419</v>
      </c>
      <c r="DY524">
        <f>'[3]DLPNO-CCSD(T1 or T)_TightPNO'!CU524</f>
        <v>-248.14059400414999</v>
      </c>
      <c r="DZ524">
        <f>'[3]DLPNO-CCSD(T1 or T)_TightPNO'!CV524</f>
        <v>-247.10264813000001</v>
      </c>
      <c r="EA524">
        <f>'[3]DLPNO-CCSD(T1 or T)_TightPNO'!CW524</f>
        <v>-78.442701013301999</v>
      </c>
      <c r="EB524">
        <f>'[3]DLPNO-CCSD(T1 or T)_TightPNO'!CX524</f>
        <v>-78.064515244000006</v>
      </c>
      <c r="EC524">
        <f>'[3]DLPNO-CCSD(T1 or T)_TightPNO'!CY524</f>
        <v>-78.442850087129997</v>
      </c>
      <c r="ED524">
        <f>'[3]DLPNO-CCSD(T1 or T)_TightPNO'!CZ524</f>
        <v>-78.064546428</v>
      </c>
      <c r="EE524">
        <f>'[3]DLPNO-CCSD(T1 or T)_TightPNO'!DA524</f>
        <v>-248.14078428260001</v>
      </c>
      <c r="EF524">
        <f>'[3]DLPNO-CCSD(T1 or T)_TightPNO'!DB524</f>
        <v>-247.10268676499999</v>
      </c>
      <c r="EH524" s="13" t="s">
        <v>1056</v>
      </c>
      <c r="EJ524">
        <f t="shared" si="428"/>
        <v>-326.58644947600499</v>
      </c>
      <c r="EK524" s="36">
        <f t="shared" si="429"/>
        <v>-248.14065447243752</v>
      </c>
      <c r="EL524">
        <f t="shared" si="430"/>
        <v>-78.442626250874511</v>
      </c>
      <c r="EM524">
        <f t="shared" si="431"/>
        <v>-78.442769372663008</v>
      </c>
      <c r="EN524">
        <f t="shared" si="432"/>
        <v>-248.14083474400451</v>
      </c>
    </row>
    <row r="525" spans="1:144" ht="17" x14ac:dyDescent="0.2">
      <c r="A525" s="4">
        <f>'[1]De Raw'!$A523</f>
        <v>0.86689523607255081</v>
      </c>
      <c r="B525" t="s">
        <v>511</v>
      </c>
      <c r="C525" s="1">
        <f>ABS(AK525-$A525)</f>
        <v>5.2202615458124324E-2</v>
      </c>
      <c r="D525" s="1">
        <f>ABS(AL525-$A525)</f>
        <v>1.8310043600166082E-2</v>
      </c>
      <c r="E525" s="1">
        <f>ABS(AM525-$A525)</f>
        <v>3.5256329529145258E-2</v>
      </c>
      <c r="F525" s="1">
        <f>ABS(AN525-$A525)</f>
        <v>0.10412148769639418</v>
      </c>
      <c r="G525" s="1">
        <f>ABS(AO525-$A525)</f>
        <v>8.2893825364147578E-3</v>
      </c>
      <c r="H525" s="1">
        <f>ABS(AP525-$A525)</f>
        <v>4.7916052579989765E-2</v>
      </c>
      <c r="I525" s="15">
        <f>ABS(AQ525-$A525)</f>
        <v>0.11592921971478498</v>
      </c>
      <c r="J525" s="1">
        <f>ABS(AR525-$A525)</f>
        <v>6.547640316957537E-3</v>
      </c>
      <c r="K525" s="1">
        <f>ABS(AS525-$A525)</f>
        <v>6.1238430015871259E-2</v>
      </c>
      <c r="L525" s="15">
        <f>ABS(AT525-$A525)</f>
        <v>6.8179259595874231E-2</v>
      </c>
      <c r="M525" s="1">
        <f>ABS(AU525-$A525)</f>
        <v>3.3617960138822567E-2</v>
      </c>
      <c r="N525" s="1">
        <f>ABS(AV525-$A525)</f>
        <v>1.7280649728525832E-2</v>
      </c>
      <c r="O525" s="15">
        <f>ABS(AZ525-$A525)</f>
        <v>1.042126512196706E-2</v>
      </c>
      <c r="P525" s="1">
        <f>ABS(BA525-$A525)</f>
        <v>2.6021879153047212E-2</v>
      </c>
      <c r="Q525" s="1">
        <f>ABS(BB525-$A525)</f>
        <v>1.8221572137507192E-2</v>
      </c>
      <c r="R525" s="15">
        <f>ABS(BC525-$A525)</f>
        <v>0.12183308572398044</v>
      </c>
      <c r="S525" s="1">
        <f>ABS(BD525-$A525)</f>
        <v>1.3966151743643795E-2</v>
      </c>
      <c r="T525" s="1">
        <f>ABS(BE525-$A525)</f>
        <v>6.7899618733812117E-2</v>
      </c>
      <c r="U525" s="91">
        <f>ABS(BI525-$A525)</f>
        <v>6.5504878077632389E-3</v>
      </c>
      <c r="V525" s="92">
        <f>ABS(BJ525-$A525)</f>
        <v>2.1158048285128905E-2</v>
      </c>
      <c r="W525" s="92">
        <f>ABS(BK525-$A525)</f>
        <v>1.3854268046446183E-2</v>
      </c>
      <c r="X525" s="15">
        <f t="shared" si="393"/>
        <v>1.1255548309235808E-3</v>
      </c>
      <c r="Y525" s="1">
        <f t="shared" si="394"/>
        <v>2.4245647656804148E-2</v>
      </c>
      <c r="Z525" s="1">
        <f t="shared" si="395"/>
        <v>1.2255146190035093E-2</v>
      </c>
      <c r="AA525" s="15">
        <f t="shared" si="396"/>
        <v>1.1046735132988039E-2</v>
      </c>
      <c r="AB525" s="1">
        <f t="shared" si="397"/>
        <v>2.427976185310754E-2</v>
      </c>
      <c r="AC525" s="1">
        <f t="shared" si="398"/>
        <v>1.671418072736075E-2</v>
      </c>
      <c r="AD525" s="15">
        <f t="shared" si="399"/>
        <v>3.851297092749173E-2</v>
      </c>
      <c r="AE525" s="1">
        <f t="shared" si="400"/>
        <v>1.7990037398448289E-2</v>
      </c>
      <c r="AF525" s="1">
        <f t="shared" si="401"/>
        <v>3.035365255427469E-2</v>
      </c>
      <c r="AG525" s="15">
        <f t="shared" si="402"/>
        <v>5.5643050971865171E-2</v>
      </c>
      <c r="AH525" s="1">
        <f t="shared" si="403"/>
        <v>3.9525174148223763E-2</v>
      </c>
      <c r="AI525" s="1">
        <f t="shared" si="404"/>
        <v>5.0078513526135349E-2</v>
      </c>
      <c r="AJ525" s="1"/>
      <c r="AK525" s="1">
        <f t="shared" si="442"/>
        <v>0.91909785153067514</v>
      </c>
      <c r="AL525" s="1">
        <f t="shared" si="405"/>
        <v>0.88520527967271689</v>
      </c>
      <c r="AM525" s="1">
        <f t="shared" si="409"/>
        <v>0.90215156560169607</v>
      </c>
      <c r="AN525" s="1">
        <f t="shared" si="406"/>
        <v>0.97101672376894499</v>
      </c>
      <c r="AO525" s="1">
        <f t="shared" si="410"/>
        <v>0.85860585353613605</v>
      </c>
      <c r="AP525" s="1">
        <f t="shared" si="411"/>
        <v>0.91481128865254058</v>
      </c>
      <c r="AQ525" s="1">
        <f t="shared" si="437"/>
        <v>0.98282445578733579</v>
      </c>
      <c r="AR525" s="1">
        <f t="shared" si="438"/>
        <v>0.87344287638950835</v>
      </c>
      <c r="AS525" s="1">
        <f t="shared" si="412"/>
        <v>0.92813366608842207</v>
      </c>
      <c r="AT525" s="1">
        <f t="shared" si="413"/>
        <v>0.93507449566842504</v>
      </c>
      <c r="AU525" s="1">
        <f t="shared" si="414"/>
        <v>0.83327727593372825</v>
      </c>
      <c r="AV525" s="1">
        <f t="shared" si="415"/>
        <v>0.88417588580107664</v>
      </c>
      <c r="AW525" s="1"/>
      <c r="AX525" s="1"/>
      <c r="AY525" s="1"/>
      <c r="AZ525" s="1">
        <f t="shared" si="439"/>
        <v>0.87731650119451787</v>
      </c>
      <c r="BA525" s="1">
        <f t="shared" si="440"/>
        <v>0.89291711522559802</v>
      </c>
      <c r="BB525" s="1">
        <f t="shared" si="441"/>
        <v>0.885116808210058</v>
      </c>
      <c r="BC525" s="1">
        <f t="shared" si="416"/>
        <v>0.98872832179653125</v>
      </c>
      <c r="BD525" s="1">
        <f t="shared" si="417"/>
        <v>0.88086138781619461</v>
      </c>
      <c r="BE525" s="1">
        <f t="shared" si="418"/>
        <v>0.93479485480636293</v>
      </c>
      <c r="BF525" s="87"/>
      <c r="BG525" s="87"/>
      <c r="BH525" s="87"/>
      <c r="BI525" s="1">
        <f t="shared" si="419"/>
        <v>0.87344572388031405</v>
      </c>
      <c r="BJ525" s="1">
        <f t="shared" si="420"/>
        <v>0.88805328435767972</v>
      </c>
      <c r="BK525" s="1">
        <f t="shared" si="421"/>
        <v>0.880749504118997</v>
      </c>
      <c r="BL525" s="87"/>
      <c r="BM525" s="87"/>
      <c r="BN525" s="87"/>
      <c r="BO525" s="1">
        <f>AZ525+(AQ525-NormalPNO!Y525)*$BO$1</f>
        <v>0.86802079090347439</v>
      </c>
      <c r="BP525" s="1">
        <f>BA525+(AR525-NormalPNO!Z525)*$BP$1</f>
        <v>0.89114088372935496</v>
      </c>
      <c r="BQ525" s="1">
        <f>BB525+(AS525-NormalPNO!AA525)*$BQ$1</f>
        <v>0.87915038226258591</v>
      </c>
      <c r="BR525" s="1">
        <f>BI525+(BC525-NormalPNO!Y525)*$BR$1</f>
        <v>0.87794197120553885</v>
      </c>
      <c r="BS525" s="1">
        <f>BJ525+(BD525-NormalPNO!Z525)*$BS$1</f>
        <v>0.89117499792565835</v>
      </c>
      <c r="BT525" s="1">
        <f>BK525+(BE525-NormalPNO!AA525)*$BT$1</f>
        <v>0.88360941679991156</v>
      </c>
      <c r="BU525" s="1">
        <f t="shared" si="422"/>
        <v>0.82838226514505908</v>
      </c>
      <c r="BV525" s="1">
        <f t="shared" si="423"/>
        <v>0.84890519867410252</v>
      </c>
      <c r="BW525" s="1">
        <f t="shared" si="424"/>
        <v>0.83654158351827612</v>
      </c>
      <c r="BX525" s="1">
        <f t="shared" si="425"/>
        <v>0.81125218510068564</v>
      </c>
      <c r="BY525" s="1">
        <f t="shared" si="426"/>
        <v>0.82737006192432705</v>
      </c>
      <c r="BZ525" s="1">
        <f t="shared" si="427"/>
        <v>0.81681672254641546</v>
      </c>
      <c r="CA525" s="1"/>
      <c r="CB525" t="s">
        <v>511</v>
      </c>
      <c r="CC525" s="13" t="s">
        <v>1057</v>
      </c>
      <c r="CD525">
        <v>-326.67077756185699</v>
      </c>
      <c r="CE525" s="19">
        <v>-325.18824150699999</v>
      </c>
      <c r="CF525" s="19">
        <v>-326.584474485942</v>
      </c>
      <c r="CG525" s="19">
        <v>-325.16786314799998</v>
      </c>
      <c r="CH525" s="19"/>
      <c r="CI525" s="19"/>
      <c r="CJ525">
        <v>-248.205937898418</v>
      </c>
      <c r="CK525" s="19">
        <v>-247.118237464</v>
      </c>
      <c r="CL525">
        <v>-248.14024998822501</v>
      </c>
      <c r="CM525" s="19">
        <v>-247.10264813000001</v>
      </c>
      <c r="CN525" s="19"/>
      <c r="CO525" s="19"/>
      <c r="CP525" s="19">
        <f>'[3]DLPNO-CCSD(T1 or T)_TightPNO'!BL525</f>
        <v>-78.463374987842002</v>
      </c>
      <c r="CQ525" s="19">
        <f>'[3]DLPNO-CCSD(T1 or T)_TightPNO'!BM525</f>
        <v>-78.069332411000005</v>
      </c>
      <c r="CR525" s="19">
        <f>'[3]DLPNO-CCSD(T1 or T)_TightPNO'!BN525</f>
        <v>-78.442658267316006</v>
      </c>
      <c r="CS525" s="19">
        <f>'[3]DLPNO-CCSD(T1 or T)_TightPNO'!BO525</f>
        <v>-78.064515244000006</v>
      </c>
      <c r="CT525" s="19"/>
      <c r="CU525" s="19"/>
      <c r="CV525" s="19">
        <f>'[3]DLPNO-CCSD(T1 or T)_TightPNO'!BR525</f>
        <v>-78.463395087511003</v>
      </c>
      <c r="CW525" s="19">
        <f>'[3]DLPNO-CCSD(T1 or T)_TightPNO'!BS525</f>
        <v>-78.069339178999996</v>
      </c>
      <c r="CX525" s="19">
        <f>'[3]DLPNO-CCSD(T1 or T)_TightPNO'!BT525</f>
        <v>-78.442732628944995</v>
      </c>
      <c r="CY525" s="19">
        <f>'[3]DLPNO-CCSD(T1 or T)_TightPNO'!BU525</f>
        <v>-78.06453381</v>
      </c>
      <c r="CZ525" s="19"/>
      <c r="DA525" s="19"/>
      <c r="DB525" s="19">
        <f>'[3]DLPNO-CCSD(T1 or T)_TightPNO'!BX525</f>
        <v>-248.205971809998</v>
      </c>
      <c r="DC525" s="19">
        <f>'[3]DLPNO-CCSD(T1 or T)_TightPNO'!BY525</f>
        <v>-247.118244347</v>
      </c>
      <c r="DD525" s="19">
        <f>'[3]DLPNO-CCSD(T1 or T)_TightPNO'!BZ525</f>
        <v>-248.14034993723101</v>
      </c>
      <c r="DE525" s="19">
        <f>'[3]DLPNO-CCSD(T1 or T)_TightPNO'!CA525</f>
        <v>-247.10266747700001</v>
      </c>
      <c r="DF525" s="19"/>
      <c r="DG525" s="19"/>
      <c r="DH525" s="19"/>
      <c r="DI525" s="40" t="str">
        <f>'[3]DLPNO-CCSD(T1 or T)_TightPNO'!CE525</f>
        <v>64_Peptide-Ethene_1.50.xyz</v>
      </c>
      <c r="DJ525" s="40">
        <f>'[3]DLPNO-CCSD(T1 or T)_TightPNO'!CF525</f>
        <v>-326.583710733582</v>
      </c>
      <c r="DK525" s="40">
        <f>'[3]DLPNO-CCSD(T1 or T)_TightPNO'!CG525</f>
        <v>-325.16786314799998</v>
      </c>
      <c r="DL525" s="40">
        <f>'[3]DLPNO-CCSD(T1 or T)_TightPNO'!CH525</f>
        <v>-248.13944101979999</v>
      </c>
      <c r="DM525" s="40">
        <f>'[3]DLPNO-CCSD(T1 or T)_TightPNO'!CI525</f>
        <v>-247.10264813000001</v>
      </c>
      <c r="DN525" s="40">
        <f>'[3]DLPNO-CCSD(T1 or T)_TightPNO'!CJ525</f>
        <v>-78.442722300198994</v>
      </c>
      <c r="DO525" s="40">
        <f>'[3]DLPNO-CCSD(T1 or T)_TightPNO'!CK525</f>
        <v>-78.064515244000006</v>
      </c>
      <c r="DP525" s="40">
        <f>'[3]DLPNO-CCSD(T1 or T)_TightPNO'!CL525</f>
        <v>-78.442802083158</v>
      </c>
      <c r="DQ525" s="40">
        <f>'[3]DLPNO-CCSD(T1 or T)_TightPNO'!CM525</f>
        <v>-78.06453381</v>
      </c>
      <c r="DR525" s="40">
        <f>'[3]DLPNO-CCSD(T1 or T)_TightPNO'!CN525</f>
        <v>-248.13954037495799</v>
      </c>
      <c r="DS525" s="40">
        <f>'[3]DLPNO-CCSD(T1 or T)_TightPNO'!CO525</f>
        <v>-247.10266747700001</v>
      </c>
      <c r="DT525" s="19"/>
      <c r="DU525" s="10"/>
      <c r="DV525" s="13" t="s">
        <v>1057</v>
      </c>
      <c r="DW525">
        <f>'[3]DLPNO-CCSD(T1 or T)_TightPNO'!CS525</f>
        <v>-326.58478515345098</v>
      </c>
      <c r="DX525">
        <f>'[3]DLPNO-CCSD(T1 or T)_TightPNO'!CT525</f>
        <v>-325.16786314799998</v>
      </c>
      <c r="DY525">
        <f>'[3]DLPNO-CCSD(T1 or T)_TightPNO'!CU525</f>
        <v>-248.14059400414999</v>
      </c>
      <c r="DZ525">
        <f>'[3]DLPNO-CCSD(T1 or T)_TightPNO'!CV525</f>
        <v>-247.10264813000001</v>
      </c>
      <c r="EA525">
        <f>'[3]DLPNO-CCSD(T1 or T)_TightPNO'!CW525</f>
        <v>-78.442701013301999</v>
      </c>
      <c r="EB525">
        <f>'[3]DLPNO-CCSD(T1 or T)_TightPNO'!CX525</f>
        <v>-78.064515244000006</v>
      </c>
      <c r="EC525">
        <f>'[3]DLPNO-CCSD(T1 or T)_TightPNO'!CY525</f>
        <v>-78.442773827986002</v>
      </c>
      <c r="ED525">
        <f>'[3]DLPNO-CCSD(T1 or T)_TightPNO'!CZ525</f>
        <v>-78.06453381</v>
      </c>
      <c r="EE525">
        <f>'[3]DLPNO-CCSD(T1 or T)_TightPNO'!DA525</f>
        <v>-248.14068341365501</v>
      </c>
      <c r="EF525">
        <f>'[3]DLPNO-CCSD(T1 or T)_TightPNO'!DB525</f>
        <v>-247.10266747700001</v>
      </c>
      <c r="EH525" s="13" t="s">
        <v>1057</v>
      </c>
      <c r="EJ525">
        <f t="shared" si="428"/>
        <v>-326.58485636212197</v>
      </c>
      <c r="EK525" s="36">
        <f t="shared" si="429"/>
        <v>-248.14065447243752</v>
      </c>
      <c r="EL525">
        <f t="shared" si="430"/>
        <v>-78.442626250874511</v>
      </c>
      <c r="EM525">
        <f t="shared" si="431"/>
        <v>-78.4426979018385</v>
      </c>
      <c r="EN525">
        <f t="shared" si="432"/>
        <v>-248.14075471836753</v>
      </c>
    </row>
    <row r="526" spans="1:144" ht="17" x14ac:dyDescent="0.2">
      <c r="A526" s="4">
        <f>'[1]De Raw'!$A524</f>
        <v>0.18764192622839215</v>
      </c>
      <c r="B526" t="s">
        <v>512</v>
      </c>
      <c r="C526" s="1">
        <f>ABS(AK526-$A526)</f>
        <v>1.1635555354036958E-2</v>
      </c>
      <c r="D526" s="1">
        <f>ABS(AL526-$A526)</f>
        <v>3.7364306306983674E-3</v>
      </c>
      <c r="E526" s="1">
        <f>ABS(AM526-$A526)</f>
        <v>7.6859929923676629E-3</v>
      </c>
      <c r="F526" s="1">
        <f>ABS(AN526-$A526)</f>
        <v>2.5354232059492915E-2</v>
      </c>
      <c r="G526" s="1">
        <f>ABS(AO526-$A526)</f>
        <v>4.2448583017553609E-3</v>
      </c>
      <c r="H526" s="1">
        <f>ABS(AP526-$A526)</f>
        <v>1.0554686878868791E-2</v>
      </c>
      <c r="I526" s="15">
        <f>ABS(AQ526-$A526)</f>
        <v>3.3681687840676128E-2</v>
      </c>
      <c r="J526" s="1">
        <f>ABS(AR526-$A526)</f>
        <v>2.5337101737667178E-3</v>
      </c>
      <c r="K526" s="1">
        <f>ABS(AS526-$A526)</f>
        <v>1.8107699007221423E-2</v>
      </c>
      <c r="L526" s="15">
        <f>ABS(AT526-$A526)</f>
        <v>2.3185055961403578E-2</v>
      </c>
      <c r="M526" s="1">
        <f>ABS(AU526-$A526)</f>
        <v>2.9523378228021868E-4</v>
      </c>
      <c r="N526" s="1">
        <f>ABS(AV526-$A526)</f>
        <v>1.1740144871841884E-2</v>
      </c>
      <c r="O526" s="15">
        <f>ABS(AZ526-$A526)</f>
        <v>2.8186462423918091E-3</v>
      </c>
      <c r="P526" s="1">
        <f>ABS(BA526-$A526)</f>
        <v>4.5249754677202103E-3</v>
      </c>
      <c r="Q526" s="1">
        <f>ABS(BB526-$A526)</f>
        <v>8.5316461266418675E-4</v>
      </c>
      <c r="R526" s="15">
        <f>ABS(BC526-$A526)</f>
        <v>3.7845415749102607E-2</v>
      </c>
      <c r="S526" s="1">
        <f>ABS(BD526-$A526)</f>
        <v>5.9229944293626435E-3</v>
      </c>
      <c r="T526" s="1">
        <f>ABS(BE526-$A526)</f>
        <v>2.1884205089232611E-2</v>
      </c>
      <c r="U526" s="91">
        <f>ABS(BI526-$A526)</f>
        <v>5.5485292555482735E-3</v>
      </c>
      <c r="V526" s="92">
        <f>ABS(BJ526-$A526)</f>
        <v>2.3028443103539631E-3</v>
      </c>
      <c r="W526" s="92">
        <f>ABS(BK526-$A526)</f>
        <v>1.6228424725971691E-3</v>
      </c>
      <c r="X526" s="15">
        <f t="shared" si="393"/>
        <v>4.2191081383428641E-3</v>
      </c>
      <c r="Y526" s="1">
        <f t="shared" si="394"/>
        <v>4.3253550507136307E-3</v>
      </c>
      <c r="Z526" s="1">
        <f t="shared" si="395"/>
        <v>5.6330153391126458E-5</v>
      </c>
      <c r="AA526" s="15">
        <f t="shared" si="396"/>
        <v>4.7101105060212145E-3</v>
      </c>
      <c r="AB526" s="1">
        <f t="shared" si="397"/>
        <v>2.7579375162539166E-3</v>
      </c>
      <c r="AC526" s="1">
        <f t="shared" si="398"/>
        <v>1.1425691104774705E-3</v>
      </c>
      <c r="AD526" s="15">
        <f t="shared" si="399"/>
        <v>1.3575611501116192E-2</v>
      </c>
      <c r="AE526" s="1">
        <f t="shared" si="400"/>
        <v>2.0721393336491922E-3</v>
      </c>
      <c r="AF526" s="1">
        <f t="shared" si="401"/>
        <v>6.1832546705949676E-3</v>
      </c>
      <c r="AG526" s="15">
        <f t="shared" si="402"/>
        <v>1.9220219875044298E-2</v>
      </c>
      <c r="AH526" s="1">
        <f t="shared" si="403"/>
        <v>1.0791034069702887E-3</v>
      </c>
      <c r="AI526" s="1">
        <f t="shared" si="404"/>
        <v>1.0883898081585741E-2</v>
      </c>
      <c r="AJ526" s="1"/>
      <c r="AK526" s="1">
        <f t="shared" si="442"/>
        <v>0.19927748158242911</v>
      </c>
      <c r="AL526" s="1">
        <f t="shared" si="405"/>
        <v>0.19137835685909052</v>
      </c>
      <c r="AM526" s="1">
        <f t="shared" si="409"/>
        <v>0.19532791922075982</v>
      </c>
      <c r="AN526" s="1">
        <f t="shared" si="406"/>
        <v>0.21299615828788507</v>
      </c>
      <c r="AO526" s="1">
        <f t="shared" si="410"/>
        <v>0.18339706792663679</v>
      </c>
      <c r="AP526" s="1">
        <f t="shared" si="411"/>
        <v>0.19819661310726094</v>
      </c>
      <c r="AQ526" s="1">
        <f t="shared" si="437"/>
        <v>0.22132361406906828</v>
      </c>
      <c r="AR526" s="1">
        <f t="shared" si="438"/>
        <v>0.19017563640215887</v>
      </c>
      <c r="AS526" s="1">
        <f t="shared" si="412"/>
        <v>0.20574962523561358</v>
      </c>
      <c r="AT526" s="1">
        <f t="shared" si="413"/>
        <v>0.21082698218979573</v>
      </c>
      <c r="AU526" s="1">
        <f t="shared" si="414"/>
        <v>0.18793716001067237</v>
      </c>
      <c r="AV526" s="1">
        <f t="shared" si="415"/>
        <v>0.19938207110023404</v>
      </c>
      <c r="AW526" s="1"/>
      <c r="AX526" s="1"/>
      <c r="AY526" s="1"/>
      <c r="AZ526" s="1">
        <f t="shared" si="439"/>
        <v>0.18482327998600034</v>
      </c>
      <c r="BA526" s="1">
        <f t="shared" si="440"/>
        <v>0.19216690169611236</v>
      </c>
      <c r="BB526" s="1">
        <f t="shared" si="441"/>
        <v>0.18849509084105634</v>
      </c>
      <c r="BC526" s="1">
        <f t="shared" si="416"/>
        <v>0.22548734197749476</v>
      </c>
      <c r="BD526" s="1">
        <f t="shared" si="417"/>
        <v>0.1935649206577548</v>
      </c>
      <c r="BE526" s="1">
        <f t="shared" si="418"/>
        <v>0.20952613131762476</v>
      </c>
      <c r="BF526" s="87"/>
      <c r="BG526" s="87"/>
      <c r="BH526" s="87"/>
      <c r="BI526" s="1">
        <f t="shared" si="419"/>
        <v>0.18209339697284388</v>
      </c>
      <c r="BJ526" s="1">
        <f t="shared" si="420"/>
        <v>0.18994477053874612</v>
      </c>
      <c r="BK526" s="1">
        <f t="shared" si="421"/>
        <v>0.18601908375579498</v>
      </c>
      <c r="BL526" s="87"/>
      <c r="BM526" s="87"/>
      <c r="BN526" s="87"/>
      <c r="BO526" s="1">
        <f>AZ526+(AQ526-NormalPNO!Y526)*$BO$1</f>
        <v>0.18342281809004929</v>
      </c>
      <c r="BP526" s="1">
        <f>BA526+(AR526-NormalPNO!Z526)*$BP$1</f>
        <v>0.19196728127910578</v>
      </c>
      <c r="BQ526" s="1">
        <f>BB526+(AS526-NormalPNO!AA526)*$BQ$1</f>
        <v>0.18769825638178328</v>
      </c>
      <c r="BR526" s="1">
        <f>BI526+(BC526-NormalPNO!Y526)*$BR$1</f>
        <v>0.18293181572237094</v>
      </c>
      <c r="BS526" s="1">
        <f>BJ526+(BD526-NormalPNO!Z526)*$BS$1</f>
        <v>0.19039986374464607</v>
      </c>
      <c r="BT526" s="1">
        <f>BK526+(BE526-NormalPNO!AA526)*$BT$1</f>
        <v>0.18649935711791468</v>
      </c>
      <c r="BU526" s="1">
        <f t="shared" si="422"/>
        <v>0.17406631472727596</v>
      </c>
      <c r="BV526" s="1">
        <f t="shared" si="423"/>
        <v>0.18971406556204135</v>
      </c>
      <c r="BW526" s="1">
        <f t="shared" si="424"/>
        <v>0.18145867155779719</v>
      </c>
      <c r="BX526" s="1">
        <f t="shared" si="425"/>
        <v>0.16842170635334786</v>
      </c>
      <c r="BY526" s="1">
        <f t="shared" si="426"/>
        <v>0.18656282282142186</v>
      </c>
      <c r="BZ526" s="1">
        <f t="shared" si="427"/>
        <v>0.17675802814680641</v>
      </c>
      <c r="CA526" s="1"/>
      <c r="CB526" t="s">
        <v>512</v>
      </c>
      <c r="CC526" s="13" t="s">
        <v>1058</v>
      </c>
      <c r="CD526">
        <v>-326.66963045512802</v>
      </c>
      <c r="CE526" s="19">
        <v>-325.18776785400001</v>
      </c>
      <c r="CF526" s="19">
        <v>-326.58326095715603</v>
      </c>
      <c r="CG526" s="19">
        <v>-325.167369689</v>
      </c>
      <c r="CH526" s="19"/>
      <c r="CI526" s="19"/>
      <c r="CJ526">
        <v>-248.205937898418</v>
      </c>
      <c r="CK526" s="19">
        <v>-247.118237464</v>
      </c>
      <c r="CL526">
        <v>-248.14024998822501</v>
      </c>
      <c r="CM526" s="19">
        <v>-247.10264813000001</v>
      </c>
      <c r="CN526" s="19"/>
      <c r="CO526" s="19"/>
      <c r="CP526" s="19">
        <f>'[3]DLPNO-CCSD(T1 or T)_TightPNO'!BL526</f>
        <v>-78.463374987842002</v>
      </c>
      <c r="CQ526" s="19">
        <f>'[3]DLPNO-CCSD(T1 or T)_TightPNO'!BM526</f>
        <v>-78.069332411000005</v>
      </c>
      <c r="CR526" s="19">
        <f>'[3]DLPNO-CCSD(T1 or T)_TightPNO'!BN526</f>
        <v>-78.442658267316006</v>
      </c>
      <c r="CS526" s="19">
        <f>'[3]DLPNO-CCSD(T1 or T)_TightPNO'!BO526</f>
        <v>-78.064515244000006</v>
      </c>
      <c r="CT526" s="19"/>
      <c r="CU526" s="19"/>
      <c r="CV526" s="19">
        <f>'[3]DLPNO-CCSD(T1 or T)_TightPNO'!BR526</f>
        <v>-78.463380085393993</v>
      </c>
      <c r="CW526" s="19">
        <f>'[3]DLPNO-CCSD(T1 or T)_TightPNO'!BS526</f>
        <v>-78.069334784999995</v>
      </c>
      <c r="CX526" s="19">
        <f>'[3]DLPNO-CCSD(T1 or T)_TightPNO'!BT526</f>
        <v>-78.442677234966993</v>
      </c>
      <c r="CY526" s="19">
        <f>'[3]DLPNO-CCSD(T1 or T)_TightPNO'!BU526</f>
        <v>-78.064521834999994</v>
      </c>
      <c r="CZ526" s="19"/>
      <c r="DA526" s="19"/>
      <c r="DB526" s="19">
        <f>'[3]DLPNO-CCSD(T1 or T)_TightPNO'!BX526</f>
        <v>-248.205945388922</v>
      </c>
      <c r="DC526" s="19">
        <f>'[3]DLPNO-CCSD(T1 or T)_TightPNO'!BY526</f>
        <v>-247.11823931999999</v>
      </c>
      <c r="DD526" s="19">
        <f>'[3]DLPNO-CCSD(T1 or T)_TightPNO'!BZ526</f>
        <v>-248.14028065803399</v>
      </c>
      <c r="DE526" s="19">
        <f>'[3]DLPNO-CCSD(T1 or T)_TightPNO'!CA526</f>
        <v>-247.10265239</v>
      </c>
      <c r="DF526" s="19"/>
      <c r="DG526" s="19"/>
      <c r="DH526" s="19"/>
      <c r="DI526" s="40" t="str">
        <f>'[3]DLPNO-CCSD(T1 or T)_TightPNO'!CE526</f>
        <v>64_Peptide-Ethene_2.00.xyz</v>
      </c>
      <c r="DJ526" s="40">
        <f>'[3]DLPNO-CCSD(T1 or T)_TightPNO'!CF526</f>
        <v>-326.58250275096901</v>
      </c>
      <c r="DK526" s="40">
        <f>'[3]DLPNO-CCSD(T1 or T)_TightPNO'!CG526</f>
        <v>-325.167369689</v>
      </c>
      <c r="DL526" s="40">
        <f>'[3]DLPNO-CCSD(T1 or T)_TightPNO'!CH526</f>
        <v>-248.13944101979999</v>
      </c>
      <c r="DM526" s="40">
        <f>'[3]DLPNO-CCSD(T1 or T)_TightPNO'!CI526</f>
        <v>-247.10264813000001</v>
      </c>
      <c r="DN526" s="40">
        <f>'[3]DLPNO-CCSD(T1 or T)_TightPNO'!CJ526</f>
        <v>-78.442722300198994</v>
      </c>
      <c r="DO526" s="40">
        <f>'[3]DLPNO-CCSD(T1 or T)_TightPNO'!CK526</f>
        <v>-78.064515244000006</v>
      </c>
      <c r="DP526" s="40">
        <f>'[3]DLPNO-CCSD(T1 or T)_TightPNO'!CL526</f>
        <v>-78.442741227637995</v>
      </c>
      <c r="DQ526" s="40">
        <f>'[3]DLPNO-CCSD(T1 or T)_TightPNO'!CM526</f>
        <v>-78.064521834999994</v>
      </c>
      <c r="DR526" s="40">
        <f>'[3]DLPNO-CCSD(T1 or T)_TightPNO'!CN526</f>
        <v>-248.13946926151201</v>
      </c>
      <c r="DS526" s="40">
        <f>'[3]DLPNO-CCSD(T1 or T)_TightPNO'!CO526</f>
        <v>-247.10265239</v>
      </c>
      <c r="DT526" s="19"/>
      <c r="DU526" s="10"/>
      <c r="DV526" s="13" t="s">
        <v>1058</v>
      </c>
      <c r="DW526">
        <f>'[3]DLPNO-CCSD(T1 or T)_TightPNO'!CS526</f>
        <v>-326.58363099162</v>
      </c>
      <c r="DX526">
        <f>'[3]DLPNO-CCSD(T1 or T)_TightPNO'!CT526</f>
        <v>-325.167369689</v>
      </c>
      <c r="DY526">
        <f>'[3]DLPNO-CCSD(T1 or T)_TightPNO'!CU526</f>
        <v>-248.14059400414999</v>
      </c>
      <c r="DZ526">
        <f>'[3]DLPNO-CCSD(T1 or T)_TightPNO'!CV526</f>
        <v>-247.10264813000001</v>
      </c>
      <c r="EA526">
        <f>'[3]DLPNO-CCSD(T1 or T)_TightPNO'!CW526</f>
        <v>-78.442701013301999</v>
      </c>
      <c r="EB526">
        <f>'[3]DLPNO-CCSD(T1 or T)_TightPNO'!CX526</f>
        <v>-78.064515244000006</v>
      </c>
      <c r="EC526">
        <f>'[3]DLPNO-CCSD(T1 or T)_TightPNO'!CY526</f>
        <v>-78.442719463033001</v>
      </c>
      <c r="ED526">
        <f>'[3]DLPNO-CCSD(T1 or T)_TightPNO'!CZ526</f>
        <v>-78.064521834999994</v>
      </c>
      <c r="EE526">
        <f>'[3]DLPNO-CCSD(T1 or T)_TightPNO'!DA526</f>
        <v>-248.140612031671</v>
      </c>
      <c r="EF526">
        <f>'[3]DLPNO-CCSD(T1 or T)_TightPNO'!DB526</f>
        <v>-247.10265239</v>
      </c>
      <c r="EH526" s="13" t="s">
        <v>1058</v>
      </c>
      <c r="EJ526">
        <f t="shared" si="428"/>
        <v>-326.58364006024954</v>
      </c>
      <c r="EK526" s="36">
        <f t="shared" si="429"/>
        <v>-248.14065447243752</v>
      </c>
      <c r="EL526">
        <f t="shared" si="430"/>
        <v>-78.442626250874511</v>
      </c>
      <c r="EM526">
        <f t="shared" si="431"/>
        <v>-78.442645238631485</v>
      </c>
      <c r="EN526">
        <f t="shared" si="432"/>
        <v>-248.14068635629496</v>
      </c>
    </row>
    <row r="527" spans="1:144" ht="17" x14ac:dyDescent="0.2">
      <c r="A527" s="4">
        <f>'[1]De Raw'!$A525</f>
        <v>3.6605364411802568</v>
      </c>
      <c r="B527" t="s">
        <v>513</v>
      </c>
      <c r="C527" s="1">
        <f>ABS(AK527-$A527)</f>
        <v>1.8224458074134198E-3</v>
      </c>
      <c r="D527" s="1">
        <f>ABS(AL527-$A527)</f>
        <v>0.17276893581468444</v>
      </c>
      <c r="E527" s="1">
        <f>ABS(AM527-$A527)</f>
        <v>8.7295690811048932E-2</v>
      </c>
      <c r="F527" s="1">
        <f>ABS(AN527-$A527)</f>
        <v>3.1546699095274633E-2</v>
      </c>
      <c r="G527" s="1">
        <f>ABS(AO527-$A527)</f>
        <v>0.44377713496847626</v>
      </c>
      <c r="H527" s="1">
        <f>ABS(AP527-$A527)</f>
        <v>0.20611521793660081</v>
      </c>
      <c r="I527" s="15">
        <f>ABS(AQ527-$A527)</f>
        <v>0.12171474519129877</v>
      </c>
      <c r="J527" s="1">
        <f>ABS(AR527-$A527)</f>
        <v>0.34282444705422588</v>
      </c>
      <c r="K527" s="1">
        <f>ABS(AS527-$A527)</f>
        <v>0.11055485093146356</v>
      </c>
      <c r="L527" s="15">
        <f>ABS(AT527-$A527)</f>
        <v>0.16097298449600439</v>
      </c>
      <c r="M527" s="1">
        <f>ABS(AU527-$A527)</f>
        <v>0.30451806685080651</v>
      </c>
      <c r="N527" s="1">
        <f>ABS(AV527-$A527)</f>
        <v>7.1772541177401283E-2</v>
      </c>
      <c r="O527" s="15">
        <f>ABS(AZ527-$A527)</f>
        <v>8.2817670907964658E-2</v>
      </c>
      <c r="P527" s="1">
        <f>ABS(BA527-$A527)</f>
        <v>6.1274702368988354E-2</v>
      </c>
      <c r="Q527" s="1">
        <f>ABS(BB527-$A527)</f>
        <v>7.2046186638476506E-2</v>
      </c>
      <c r="R527" s="15">
        <f>ABS(BC527-$A527)</f>
        <v>0.16679876823931039</v>
      </c>
      <c r="S527" s="1">
        <f>ABS(BD527-$A527)</f>
        <v>0.29234810309710113</v>
      </c>
      <c r="T527" s="1">
        <f>ABS(BE527-$A527)</f>
        <v>6.277466742889537E-2</v>
      </c>
      <c r="U527" s="91">
        <f>ABS(BI527-$A527)</f>
        <v>0.11237630475491844</v>
      </c>
      <c r="V527" s="92">
        <f>ABS(BJ527-$A527)</f>
        <v>9.4368726994356056E-2</v>
      </c>
      <c r="W527" s="92">
        <f>ABS(BK527-$A527)</f>
        <v>0.10337251587463747</v>
      </c>
      <c r="X527" s="15">
        <f t="shared" ref="X527:X542" si="443">ABS(BO527-$A527)</f>
        <v>8.2078135670783592E-2</v>
      </c>
      <c r="Y527" s="1">
        <f t="shared" ref="Y527:Y542" si="444">ABS(BP527-$A527)</f>
        <v>6.0437471049826108E-2</v>
      </c>
      <c r="Z527" s="1">
        <f t="shared" ref="Z527:Z542" si="445">ABS(BQ527-$A527)</f>
        <v>7.0526851748014874E-2</v>
      </c>
      <c r="AA527" s="15">
        <f t="shared" ref="AA527:AA542" si="446">ABS(BR527-$A527)</f>
        <v>0.11049368023482442</v>
      </c>
      <c r="AB527" s="1">
        <f t="shared" ref="AB527:AB542" si="447">ABS(BS527-$A527)</f>
        <v>9.3638159895645501E-2</v>
      </c>
      <c r="AC527" s="1">
        <f t="shared" ref="AC527:AC542" si="448">ABS(BT527-$A527)</f>
        <v>0.10241568633730402</v>
      </c>
      <c r="AD527" s="15">
        <f t="shared" ref="AD527:AD542" si="449">ABS(BU527-$A527)</f>
        <v>4.2585764028071793E-2</v>
      </c>
      <c r="AE527" s="1">
        <f t="shared" ref="AE527:AE542" si="450">ABS(BV527-$A527)</f>
        <v>1.9300047695050004E-2</v>
      </c>
      <c r="AF527" s="1">
        <f t="shared" ref="AF527:AF542" si="451">ABS(BW527-$A527)</f>
        <v>2.9190077934730496E-2</v>
      </c>
      <c r="AG527" s="15">
        <f t="shared" ref="AG527:AG542" si="452">ABS(BX527-$A527)</f>
        <v>6.1243092862450776E-2</v>
      </c>
      <c r="AH527" s="1">
        <f t="shared" ref="AH527:AH542" si="453">ABS(BY527-$A527)</f>
        <v>3.6494462346928103E-2</v>
      </c>
      <c r="AI527" s="1">
        <f t="shared" ref="AI527:AI542" si="454">ABS(BZ527-$A527)</f>
        <v>4.6967007630617896E-2</v>
      </c>
      <c r="AJ527" s="1"/>
      <c r="AK527" s="1">
        <f t="shared" si="442"/>
        <v>3.6587139953728434</v>
      </c>
      <c r="AL527" s="1">
        <f t="shared" ref="AL527:AL542" si="455">627.5095*(CV527+DB527-CD527)</f>
        <v>3.4877675053655723</v>
      </c>
      <c r="AM527" s="1">
        <f t="shared" si="409"/>
        <v>3.5732407503692079</v>
      </c>
      <c r="AN527" s="1">
        <f t="shared" ref="AN527:AN542" si="456">627.5095*(DL527+DN527-DJ527)</f>
        <v>3.6920831402755314</v>
      </c>
      <c r="AO527" s="1">
        <f t="shared" si="410"/>
        <v>3.2167593062117805</v>
      </c>
      <c r="AP527" s="1">
        <f t="shared" si="411"/>
        <v>3.454421223243656</v>
      </c>
      <c r="AQ527" s="1">
        <f t="shared" ref="AQ527:AQ534" si="457">627.5095*(CL527+CR527-CF527)</f>
        <v>3.7822511863715556</v>
      </c>
      <c r="AR527" s="1">
        <f t="shared" ref="AR527:AR534" si="458">627.5095*(CX527+DD527-CF527)</f>
        <v>3.3177119941260309</v>
      </c>
      <c r="AS527" s="1">
        <f t="shared" si="412"/>
        <v>3.5499815902487932</v>
      </c>
      <c r="AT527" s="1">
        <f t="shared" si="413"/>
        <v>3.8215094256762612</v>
      </c>
      <c r="AU527" s="1">
        <f t="shared" si="414"/>
        <v>3.3560183743294503</v>
      </c>
      <c r="AV527" s="1">
        <f t="shared" si="415"/>
        <v>3.5887639000028555</v>
      </c>
      <c r="AW527" s="1"/>
      <c r="AX527" s="1"/>
      <c r="AY527" s="1"/>
      <c r="AZ527" s="1">
        <f t="shared" si="439"/>
        <v>3.5777187702722921</v>
      </c>
      <c r="BA527" s="1">
        <f t="shared" si="440"/>
        <v>3.5992617388112684</v>
      </c>
      <c r="BB527" s="1">
        <f t="shared" si="441"/>
        <v>3.5884902545417803</v>
      </c>
      <c r="BC527" s="1">
        <f t="shared" si="416"/>
        <v>3.8273352094195672</v>
      </c>
      <c r="BD527" s="1">
        <f t="shared" si="417"/>
        <v>3.3681883380831557</v>
      </c>
      <c r="BE527" s="1">
        <f t="shared" si="418"/>
        <v>3.5977617737513614</v>
      </c>
      <c r="BF527" s="87"/>
      <c r="BG527" s="87"/>
      <c r="BH527" s="87"/>
      <c r="BI527" s="1">
        <f t="shared" si="419"/>
        <v>3.5481601364253383</v>
      </c>
      <c r="BJ527" s="1">
        <f t="shared" si="420"/>
        <v>3.5661677141859007</v>
      </c>
      <c r="BK527" s="1">
        <f t="shared" si="421"/>
        <v>3.5571639253056193</v>
      </c>
      <c r="BL527" s="87"/>
      <c r="BM527" s="87"/>
      <c r="BN527" s="87"/>
      <c r="BO527" s="1">
        <f>AZ527+(AQ527-NormalPNO!Y527)*$BO$1</f>
        <v>3.5784583055094732</v>
      </c>
      <c r="BP527" s="1">
        <f>BA527+(AR527-NormalPNO!Z527)*$BP$1</f>
        <v>3.6000989701304307</v>
      </c>
      <c r="BQ527" s="1">
        <f>BB527+(AS527-NormalPNO!AA527)*$BQ$1</f>
        <v>3.5900095894322419</v>
      </c>
      <c r="BR527" s="1">
        <f>BI527+(BC527-NormalPNO!Y527)*$BR$1</f>
        <v>3.5500427609454324</v>
      </c>
      <c r="BS527" s="1">
        <f>BJ527+(BD527-NormalPNO!Z527)*$BS$1</f>
        <v>3.5668982812846113</v>
      </c>
      <c r="BT527" s="1">
        <f>BK527+(BE527-NormalPNO!AA527)*$BT$1</f>
        <v>3.5581207548429528</v>
      </c>
      <c r="BU527" s="1">
        <f t="shared" si="422"/>
        <v>3.617950677152185</v>
      </c>
      <c r="BV527" s="1">
        <f t="shared" si="423"/>
        <v>3.6412363934852068</v>
      </c>
      <c r="BW527" s="1">
        <f t="shared" si="424"/>
        <v>3.6313463632455263</v>
      </c>
      <c r="BX527" s="1">
        <f t="shared" si="425"/>
        <v>3.599293348317806</v>
      </c>
      <c r="BY527" s="1">
        <f t="shared" si="426"/>
        <v>3.6240419788333287</v>
      </c>
      <c r="BZ527" s="1">
        <f t="shared" si="427"/>
        <v>3.6135694335496389</v>
      </c>
      <c r="CA527" s="1"/>
      <c r="CB527" t="s">
        <v>513</v>
      </c>
      <c r="CC527" s="13" t="s">
        <v>1059</v>
      </c>
      <c r="CD527">
        <v>-325.12559903607797</v>
      </c>
      <c r="CE527" s="19">
        <v>-323.648368527</v>
      </c>
      <c r="CF527" s="19">
        <v>-325.04437603839199</v>
      </c>
      <c r="CG527" s="19">
        <v>-323.62978776199998</v>
      </c>
      <c r="CH527" s="19"/>
      <c r="CI527" s="19"/>
      <c r="CJ527">
        <v>-247.90890132918099</v>
      </c>
      <c r="CK527" s="19">
        <v>-246.79286748600001</v>
      </c>
      <c r="CL527">
        <v>-247.84677281046399</v>
      </c>
      <c r="CM527" s="19">
        <v>-246.77868722299999</v>
      </c>
      <c r="CN527" s="19"/>
      <c r="CO527" s="19"/>
      <c r="CP527" s="19">
        <f>'[3]DLPNO-CCSD(T1 or T)_TightPNO'!BL527</f>
        <v>-77.210867175255004</v>
      </c>
      <c r="CQ527" s="19">
        <f>'[3]DLPNO-CCSD(T1 or T)_TightPNO'!BM527</f>
        <v>-76.853120402000002</v>
      </c>
      <c r="CR527" s="19">
        <f>'[3]DLPNO-CCSD(T1 or T)_TightPNO'!BN527</f>
        <v>-77.191575827248997</v>
      </c>
      <c r="CS527" s="19">
        <f>'[3]DLPNO-CCSD(T1 or T)_TightPNO'!BO527</f>
        <v>-76.848597515999998</v>
      </c>
      <c r="CT527" s="19"/>
      <c r="CU527" s="19"/>
      <c r="CV527" s="19">
        <f>'[3]DLPNO-CCSD(T1 or T)_TightPNO'!BR527</f>
        <v>-77.210965560600002</v>
      </c>
      <c r="CW527" s="19">
        <f>'[3]DLPNO-CCSD(T1 or T)_TightPNO'!BS527</f>
        <v>-76.853134518000005</v>
      </c>
      <c r="CX527" s="19">
        <f>'[3]DLPNO-CCSD(T1 or T)_TightPNO'!BT527</f>
        <v>-77.191887490724994</v>
      </c>
      <c r="CY527" s="19">
        <f>'[3]DLPNO-CCSD(T1 or T)_TightPNO'!BU527</f>
        <v>-76.848691535</v>
      </c>
      <c r="CZ527" s="19"/>
      <c r="DA527" s="19"/>
      <c r="DB527" s="19">
        <f>'[3]DLPNO-CCSD(T1 or T)_TightPNO'!BX527</f>
        <v>-247.90907536439701</v>
      </c>
      <c r="DC527" s="19">
        <f>'[3]DLPNO-CCSD(T1 or T)_TightPNO'!BY527</f>
        <v>-246.79289252800001</v>
      </c>
      <c r="DD527" s="19">
        <f>'[3]DLPNO-CCSD(T1 or T)_TightPNO'!BZ527</f>
        <v>-247.847201437282</v>
      </c>
      <c r="DE527" s="19">
        <f>'[3]DLPNO-CCSD(T1 or T)_TightPNO'!CA527</f>
        <v>-246.77877075699999</v>
      </c>
      <c r="DF527" s="19"/>
      <c r="DG527" s="19"/>
      <c r="DH527" s="19"/>
      <c r="DI527" s="40" t="str">
        <f>'[3]DLPNO-CCSD(T1 or T)_TightPNO'!CE527</f>
        <v>65_Pyridine-Ethyne_0.90.xyz</v>
      </c>
      <c r="DJ527" s="40">
        <f>'[3]DLPNO-CCSD(T1 or T)_TightPNO'!CF527</f>
        <v>-325.04387987420301</v>
      </c>
      <c r="DK527" s="40">
        <f>'[3]DLPNO-CCSD(T1 or T)_TightPNO'!CG527</f>
        <v>-323.62978776199998</v>
      </c>
      <c r="DL527" s="40">
        <f>'[3]DLPNO-CCSD(T1 or T)_TightPNO'!CH527</f>
        <v>-247.846345414881</v>
      </c>
      <c r="DM527" s="40">
        <f>'[3]DLPNO-CCSD(T1 or T)_TightPNO'!CI527</f>
        <v>-246.77868722299999</v>
      </c>
      <c r="DN527" s="40">
        <f>'[3]DLPNO-CCSD(T1 or T)_TightPNO'!CJ527</f>
        <v>-77.191650750565003</v>
      </c>
      <c r="DO527" s="40">
        <f>'[3]DLPNO-CCSD(T1 or T)_TightPNO'!CK527</f>
        <v>-76.848597515999998</v>
      </c>
      <c r="DP527" s="40">
        <f>'[3]DLPNO-CCSD(T1 or T)_TightPNO'!CL527</f>
        <v>-77.191965019752999</v>
      </c>
      <c r="DQ527" s="40">
        <f>'[3]DLPNO-CCSD(T1 or T)_TightPNO'!CM527</f>
        <v>-76.848691535</v>
      </c>
      <c r="DR527" s="40">
        <f>'[3]DLPNO-CCSD(T1 or T)_TightPNO'!CN527</f>
        <v>-247.84678862240699</v>
      </c>
      <c r="DS527" s="40">
        <f>'[3]DLPNO-CCSD(T1 or T)_TightPNO'!CO527</f>
        <v>-246.77877075699999</v>
      </c>
      <c r="DT527" s="19"/>
      <c r="DU527" s="10"/>
      <c r="DV527" s="13" t="s">
        <v>1059</v>
      </c>
      <c r="DW527">
        <f>'[3]DLPNO-CCSD(T1 or T)_TightPNO'!CS527</f>
        <v>-325.04488173877002</v>
      </c>
      <c r="DX527">
        <f>'[3]DLPNO-CCSD(T1 or T)_TightPNO'!CT527</f>
        <v>-323.62978776199998</v>
      </c>
      <c r="DY527">
        <f>'[3]DLPNO-CCSD(T1 or T)_TightPNO'!CU527</f>
        <v>-247.84720201291901</v>
      </c>
      <c r="DZ527">
        <f>'[3]DLPNO-CCSD(T1 or T)_TightPNO'!CV527</f>
        <v>-246.77868722299999</v>
      </c>
      <c r="EA527">
        <f>'[3]DLPNO-CCSD(T1 or T)_TightPNO'!CW527</f>
        <v>-77.191589763188006</v>
      </c>
      <c r="EB527">
        <f>'[3]DLPNO-CCSD(T1 or T)_TightPNO'!CX527</f>
        <v>-76.848597515999998</v>
      </c>
      <c r="EC527">
        <f>'[3]DLPNO-CCSD(T1 or T)_TightPNO'!CY527</f>
        <v>-77.191907618803</v>
      </c>
      <c r="ED527">
        <f>'[3]DLPNO-CCSD(T1 or T)_TightPNO'!CZ527</f>
        <v>-76.848691535</v>
      </c>
      <c r="EE527">
        <f>'[3]DLPNO-CCSD(T1 or T)_TightPNO'!DA527</f>
        <v>-247.84762596448201</v>
      </c>
      <c r="EF527">
        <f>'[3]DLPNO-CCSD(T1 or T)_TightPNO'!DB527</f>
        <v>-246.77877075699999</v>
      </c>
      <c r="EH527" s="13" t="s">
        <v>1059</v>
      </c>
      <c r="EJ527">
        <f t="shared" si="428"/>
        <v>-325.04462412048645</v>
      </c>
      <c r="EK527" s="36">
        <f t="shared" si="429"/>
        <v>-247.8469865082555</v>
      </c>
      <c r="EL527">
        <f t="shared" si="430"/>
        <v>-77.191538365590986</v>
      </c>
      <c r="EM527">
        <f t="shared" si="431"/>
        <v>-77.191848726210992</v>
      </c>
      <c r="EN527">
        <f t="shared" si="432"/>
        <v>-247.8474078447195</v>
      </c>
    </row>
    <row r="528" spans="1:144" ht="17" x14ac:dyDescent="0.2">
      <c r="A528" s="4">
        <f>'[1]De Raw'!$A526</f>
        <v>4.007643450882945</v>
      </c>
      <c r="B528" t="s">
        <v>514</v>
      </c>
      <c r="C528" s="1">
        <f>ABS(AK528-$A528)</f>
        <v>5.6637985189036399E-3</v>
      </c>
      <c r="D528" s="1">
        <f>ABS(AL528-$A528)</f>
        <v>0.13886806501652549</v>
      </c>
      <c r="E528" s="1">
        <f>ABS(AM528-$A528)</f>
        <v>6.6602133248810702E-2</v>
      </c>
      <c r="F528" s="1">
        <f>ABS(AN528-$A528)</f>
        <v>4.0374886867402537E-2</v>
      </c>
      <c r="G528" s="1">
        <f>ABS(AO528-$A528)</f>
        <v>0.36413399561191184</v>
      </c>
      <c r="H528" s="1">
        <f>ABS(AP528-$A528)</f>
        <v>0.16187955437225465</v>
      </c>
      <c r="I528" s="15">
        <f>ABS(AQ528-$A528)</f>
        <v>0.11684839846043804</v>
      </c>
      <c r="J528" s="1">
        <f>ABS(AR528-$A528)</f>
        <v>0.27733012142219415</v>
      </c>
      <c r="K528" s="1">
        <f>ABS(AS528-$A528)</f>
        <v>8.0240861480878056E-2</v>
      </c>
      <c r="L528" s="15">
        <f>ABS(AT528-$A528)</f>
        <v>0.15230251704489639</v>
      </c>
      <c r="M528" s="1">
        <f>ABS(AU528-$A528)</f>
        <v>0.24394792433866108</v>
      </c>
      <c r="N528" s="1">
        <f>ABS(AV528-$A528)</f>
        <v>4.5822703646882346E-2</v>
      </c>
      <c r="O528" s="15">
        <f>ABS(AZ528-$A528)</f>
        <v>6.7232643655123159E-2</v>
      </c>
      <c r="P528" s="1">
        <f>ABS(BA528-$A528)</f>
        <v>4.8087585585199655E-2</v>
      </c>
      <c r="Q528" s="1">
        <f>ABS(BB528-$A528)</f>
        <v>5.7660114620161185E-2</v>
      </c>
      <c r="R528" s="15">
        <f>ABS(BC528-$A528)</f>
        <v>0.15508515427479086</v>
      </c>
      <c r="S528" s="1">
        <f>ABS(BD528-$A528)</f>
        <v>0.23392818432733531</v>
      </c>
      <c r="T528" s="1">
        <f>ABS(BE528-$A528)</f>
        <v>3.9421515026272225E-2</v>
      </c>
      <c r="U528" s="91">
        <f>ABS(BI528-$A528)</f>
        <v>9.2301973945550397E-2</v>
      </c>
      <c r="V528" s="92">
        <f>ABS(BJ528-$A528)</f>
        <v>7.654338611278888E-2</v>
      </c>
      <c r="W528" s="92">
        <f>ABS(BK528-$A528)</f>
        <v>8.4422680029169417E-2</v>
      </c>
      <c r="X528" s="15">
        <f t="shared" si="443"/>
        <v>6.6510981399966695E-2</v>
      </c>
      <c r="Y528" s="1">
        <f t="shared" si="444"/>
        <v>4.735573069500898E-2</v>
      </c>
      <c r="Z528" s="1">
        <f t="shared" si="445"/>
        <v>5.6305308439080104E-2</v>
      </c>
      <c r="AA528" s="15">
        <f t="shared" si="446"/>
        <v>9.0748011155742603E-2</v>
      </c>
      <c r="AB528" s="1">
        <f t="shared" si="447"/>
        <v>7.5934198134342878E-2</v>
      </c>
      <c r="AC528" s="1">
        <f t="shared" si="448"/>
        <v>8.3630318830906436E-2</v>
      </c>
      <c r="AD528" s="15">
        <f t="shared" si="449"/>
        <v>3.0899205817333186E-2</v>
      </c>
      <c r="AE528" s="1">
        <f t="shared" si="450"/>
        <v>1.1508660941372817E-2</v>
      </c>
      <c r="AF528" s="1">
        <f t="shared" si="451"/>
        <v>1.9626580184737286E-2</v>
      </c>
      <c r="AG528" s="15">
        <f t="shared" si="452"/>
        <v>4.6123566809943561E-2</v>
      </c>
      <c r="AH528" s="1">
        <f t="shared" si="453"/>
        <v>2.6108703998070748E-2</v>
      </c>
      <c r="AI528" s="1">
        <f t="shared" si="454"/>
        <v>3.4364452508410359E-2</v>
      </c>
      <c r="AJ528" s="1"/>
      <c r="AK528" s="1">
        <f t="shared" si="442"/>
        <v>4.0133072494018487</v>
      </c>
      <c r="AL528" s="1">
        <f t="shared" si="455"/>
        <v>3.8687753858664196</v>
      </c>
      <c r="AM528" s="1">
        <f t="shared" ref="AM528:AM542" si="459">(AK528+AL528)/2</f>
        <v>3.9410413176341343</v>
      </c>
      <c r="AN528" s="1">
        <f t="shared" si="456"/>
        <v>4.0480183377503476</v>
      </c>
      <c r="AO528" s="1">
        <f t="shared" ref="AO528:AO542" si="460">627.5095*(DP528+DR528-DJ528)</f>
        <v>3.6435094552710332</v>
      </c>
      <c r="AP528" s="1">
        <f t="shared" ref="AP528:AP542" si="461">(AN528+AO528)/2</f>
        <v>3.8457638965106904</v>
      </c>
      <c r="AQ528" s="1">
        <f t="shared" si="457"/>
        <v>4.1244918493433831</v>
      </c>
      <c r="AR528" s="1">
        <f t="shared" si="458"/>
        <v>3.7303133294607509</v>
      </c>
      <c r="AS528" s="1">
        <f t="shared" ref="AS528:AS534" si="462">(AQ528+AR528)/2</f>
        <v>3.927402589402067</v>
      </c>
      <c r="AT528" s="1">
        <f t="shared" ref="AT528:AT542" si="463">627.5095*(DY528+EA528-DW528)</f>
        <v>4.1599459679278414</v>
      </c>
      <c r="AU528" s="1">
        <f t="shared" ref="AU528:AU542" si="464">627.5095*(EC528+EE528-DW528)</f>
        <v>3.763695526544284</v>
      </c>
      <c r="AV528" s="1">
        <f t="shared" ref="AV528:AV542" si="465">(AT528+AU528)/2</f>
        <v>3.9618207472360627</v>
      </c>
      <c r="AW528" s="1"/>
      <c r="AX528" s="1"/>
      <c r="AY528" s="1"/>
      <c r="AZ528" s="1">
        <f t="shared" si="439"/>
        <v>3.9404108072278219</v>
      </c>
      <c r="BA528" s="1">
        <f t="shared" si="440"/>
        <v>3.9595558652977454</v>
      </c>
      <c r="BB528" s="1">
        <f t="shared" si="441"/>
        <v>3.9499833362627839</v>
      </c>
      <c r="BC528" s="1">
        <f t="shared" ref="BC528:BC542" si="466">627.5095*(EK528+EL528-EJ528)</f>
        <v>4.1627286051577359</v>
      </c>
      <c r="BD528" s="1">
        <f t="shared" ref="BD528:BD542" si="467">627.5095*(EM528+EN528-EJ528)</f>
        <v>3.7737152665556097</v>
      </c>
      <c r="BE528" s="1">
        <f t="shared" ref="BE528:BE542" si="468">(BC528+BD528)/2</f>
        <v>3.9682219358566728</v>
      </c>
      <c r="BF528" s="87"/>
      <c r="BG528" s="87"/>
      <c r="BH528" s="87"/>
      <c r="BI528" s="1">
        <f t="shared" ref="BI528:BI542" si="469">AK528+(AK528-BC528)*$BA$2</f>
        <v>3.9153414769373946</v>
      </c>
      <c r="BJ528" s="1">
        <f t="shared" ref="BJ528:BJ542" si="470">AL528+(AL528-BD528)*$BA$2</f>
        <v>3.9311000647701562</v>
      </c>
      <c r="BK528" s="1">
        <f t="shared" ref="BK528:BK542" si="471">AM528+(AM528-BE528)*$BA$2</f>
        <v>3.9232207708537756</v>
      </c>
      <c r="BL528" s="87"/>
      <c r="BM528" s="87"/>
      <c r="BN528" s="87"/>
      <c r="BO528" s="1">
        <f>AZ528+(AQ528-NormalPNO!Y528)*$BO$1</f>
        <v>3.9411324694829784</v>
      </c>
      <c r="BP528" s="1">
        <f>BA528+(AR528-NormalPNO!Z528)*$BP$1</f>
        <v>3.9602877201879361</v>
      </c>
      <c r="BQ528" s="1">
        <f>BB528+(AS528-NormalPNO!AA528)*$BQ$1</f>
        <v>3.9513381424438649</v>
      </c>
      <c r="BR528" s="1">
        <f>BI528+(BC528-NormalPNO!Y528)*$BR$1</f>
        <v>3.9168954397272024</v>
      </c>
      <c r="BS528" s="1">
        <f>BJ528+(BD528-NormalPNO!Z528)*$BS$1</f>
        <v>3.9317092527486022</v>
      </c>
      <c r="BT528" s="1">
        <f>BK528+(BE528-NormalPNO!AA528)*$BT$1</f>
        <v>3.9240131320520386</v>
      </c>
      <c r="BU528" s="1">
        <f t="shared" ref="BU528:BU542" si="472">AZ528+BU$1*(AT528-AQ528)</f>
        <v>3.9767442450656119</v>
      </c>
      <c r="BV528" s="1">
        <f t="shared" ref="BV528:BV542" si="473">BA528+BV$1*(AU528-AR528)</f>
        <v>3.9961347899415722</v>
      </c>
      <c r="BW528" s="1">
        <f t="shared" ref="BW528:BW542" si="474">BB528+BW$1*(AV528-AS528)</f>
        <v>3.9880168706982078</v>
      </c>
      <c r="BX528" s="1">
        <f t="shared" ref="BX528:BX542" si="475">BI528+$BX$1*(AT528-AQ528)</f>
        <v>3.9615198840730015</v>
      </c>
      <c r="BY528" s="1">
        <f t="shared" ref="BY528:BY542" si="476">BJ528+$BY$1*(AU528-AR528)</f>
        <v>3.9815347468848743</v>
      </c>
      <c r="BZ528" s="1">
        <f t="shared" ref="BZ528:BZ542" si="477">BK528+$BZ$1*(AV528-AS528)</f>
        <v>3.9732789983745347</v>
      </c>
      <c r="CA528" s="1"/>
      <c r="CB528" t="s">
        <v>514</v>
      </c>
      <c r="CC528" s="13" t="s">
        <v>1060</v>
      </c>
      <c r="CD528">
        <v>-325.12616411637401</v>
      </c>
      <c r="CE528" s="19">
        <v>-323.64952481300003</v>
      </c>
      <c r="CF528" s="19">
        <v>-325.04492143358198</v>
      </c>
      <c r="CG528" s="19">
        <v>-323.63093109900001</v>
      </c>
      <c r="CH528" s="19"/>
      <c r="CI528" s="19"/>
      <c r="CJ528">
        <v>-247.90890132918099</v>
      </c>
      <c r="CK528" s="19">
        <v>-246.79286748600001</v>
      </c>
      <c r="CL528">
        <v>-247.84677281046399</v>
      </c>
      <c r="CM528" s="19">
        <v>-246.77868722299999</v>
      </c>
      <c r="CN528" s="19"/>
      <c r="CO528" s="19"/>
      <c r="CP528" s="19">
        <f>'[3]DLPNO-CCSD(T1 or T)_TightPNO'!BL528</f>
        <v>-77.210867175255004</v>
      </c>
      <c r="CQ528" s="19">
        <f>'[3]DLPNO-CCSD(T1 or T)_TightPNO'!BM528</f>
        <v>-76.853120402000002</v>
      </c>
      <c r="CR528" s="19">
        <f>'[3]DLPNO-CCSD(T1 or T)_TightPNO'!BN528</f>
        <v>-77.191575827248997</v>
      </c>
      <c r="CS528" s="19">
        <f>'[3]DLPNO-CCSD(T1 or T)_TightPNO'!BO528</f>
        <v>-76.848597515999998</v>
      </c>
      <c r="CT528" s="19"/>
      <c r="CU528" s="19"/>
      <c r="CV528" s="19">
        <f>'[3]DLPNO-CCSD(T1 or T)_TightPNO'!BR528</f>
        <v>-77.210950396510995</v>
      </c>
      <c r="CW528" s="19">
        <f>'[3]DLPNO-CCSD(T1 or T)_TightPNO'!BS528</f>
        <v>-76.853133243000002</v>
      </c>
      <c r="CX528" s="19">
        <f>'[3]DLPNO-CCSD(T1 or T)_TightPNO'!BT528</f>
        <v>-77.191840551170003</v>
      </c>
      <c r="CY528" s="19">
        <f>'[3]DLPNO-CCSD(T1 or T)_TightPNO'!BU528</f>
        <v>-76.848681800999998</v>
      </c>
      <c r="CZ528" s="19"/>
      <c r="DA528" s="19"/>
      <c r="DB528" s="19">
        <f>'[3]DLPNO-CCSD(T1 or T)_TightPNO'!BX528</f>
        <v>-247.90904843410101</v>
      </c>
      <c r="DC528" s="19">
        <f>'[3]DLPNO-CCSD(T1 or T)_TightPNO'!BY528</f>
        <v>-246.792889901</v>
      </c>
      <c r="DD528" s="19">
        <f>'[3]DLPNO-CCSD(T1 or T)_TightPNO'!BZ528</f>
        <v>-247.847136249973</v>
      </c>
      <c r="DE528" s="19">
        <f>'[3]DLPNO-CCSD(T1 or T)_TightPNO'!CA528</f>
        <v>-246.77876069499999</v>
      </c>
      <c r="DF528" s="19"/>
      <c r="DG528" s="19"/>
      <c r="DH528" s="19"/>
      <c r="DI528" s="40" t="str">
        <f>'[3]DLPNO-CCSD(T1 or T)_TightPNO'!CE528</f>
        <v>65_Pyridine-Ethyne_0.95.xyz</v>
      </c>
      <c r="DJ528" s="40">
        <f>'[3]DLPNO-CCSD(T1 or T)_TightPNO'!CF528</f>
        <v>-325.04444709302197</v>
      </c>
      <c r="DK528" s="40">
        <f>'[3]DLPNO-CCSD(T1 or T)_TightPNO'!CG528</f>
        <v>-323.63093109900001</v>
      </c>
      <c r="DL528" s="40">
        <f>'[3]DLPNO-CCSD(T1 or T)_TightPNO'!CH528</f>
        <v>-247.846345414881</v>
      </c>
      <c r="DM528" s="40">
        <f>'[3]DLPNO-CCSD(T1 or T)_TightPNO'!CI528</f>
        <v>-246.77868722299999</v>
      </c>
      <c r="DN528" s="40">
        <f>'[3]DLPNO-CCSD(T1 or T)_TightPNO'!CJ528</f>
        <v>-77.191650750565003</v>
      </c>
      <c r="DO528" s="40">
        <f>'[3]DLPNO-CCSD(T1 or T)_TightPNO'!CK528</f>
        <v>-76.848597515999998</v>
      </c>
      <c r="DP528" s="40">
        <f>'[3]DLPNO-CCSD(T1 or T)_TightPNO'!CL528</f>
        <v>-77.191918447079004</v>
      </c>
      <c r="DQ528" s="40">
        <f>'[3]DLPNO-CCSD(T1 or T)_TightPNO'!CM528</f>
        <v>-76.848681800999998</v>
      </c>
      <c r="DR528" s="40">
        <f>'[3]DLPNO-CCSD(T1 or T)_TightPNO'!CN528</f>
        <v>-247.846722344277</v>
      </c>
      <c r="DS528" s="40">
        <f>'[3]DLPNO-CCSD(T1 or T)_TightPNO'!CO528</f>
        <v>-246.77876069499999</v>
      </c>
      <c r="DT528" s="19"/>
      <c r="DU528" s="10"/>
      <c r="DV528" s="13" t="s">
        <v>1060</v>
      </c>
      <c r="DW528">
        <f>'[3]DLPNO-CCSD(T1 or T)_TightPNO'!CS528</f>
        <v>-325.04542107170801</v>
      </c>
      <c r="DX528">
        <f>'[3]DLPNO-CCSD(T1 or T)_TightPNO'!CT528</f>
        <v>-323.63093109900001</v>
      </c>
      <c r="DY528">
        <f>'[3]DLPNO-CCSD(T1 or T)_TightPNO'!CU528</f>
        <v>-247.84720201291901</v>
      </c>
      <c r="DZ528">
        <f>'[3]DLPNO-CCSD(T1 or T)_TightPNO'!CV528</f>
        <v>-246.77868722299999</v>
      </c>
      <c r="EA528">
        <f>'[3]DLPNO-CCSD(T1 or T)_TightPNO'!CW528</f>
        <v>-77.191589763188006</v>
      </c>
      <c r="EB528">
        <f>'[3]DLPNO-CCSD(T1 or T)_TightPNO'!CX528</f>
        <v>-76.848597515999998</v>
      </c>
      <c r="EC528">
        <f>'[3]DLPNO-CCSD(T1 or T)_TightPNO'!CY528</f>
        <v>-77.191861315737</v>
      </c>
      <c r="ED528">
        <f>'[3]DLPNO-CCSD(T1 or T)_TightPNO'!CZ528</f>
        <v>-76.848681800999998</v>
      </c>
      <c r="EE528">
        <f>'[3]DLPNO-CCSD(T1 or T)_TightPNO'!DA528</f>
        <v>-247.84756192561699</v>
      </c>
      <c r="EF528">
        <f>'[3]DLPNO-CCSD(T1 or T)_TightPNO'!DB528</f>
        <v>-246.77876069499999</v>
      </c>
      <c r="EH528" s="13" t="s">
        <v>1060</v>
      </c>
      <c r="EJ528">
        <f t="shared" ref="EJ528:EJ542" si="478">(CF528-DJ528)*EJ$10+DJ528</f>
        <v>-325.04515860386198</v>
      </c>
      <c r="EK528" s="36">
        <f t="shared" ref="EK528:EK542" si="479">(CL528-DL528)*EK$10+DL528</f>
        <v>-247.8469865082555</v>
      </c>
      <c r="EL528">
        <f t="shared" ref="EL528:EL542" si="480">(CR528-DN528)*EL$10+DN528</f>
        <v>-77.191538365590986</v>
      </c>
      <c r="EM528">
        <f t="shared" ref="EM528:EM542" si="481">(CX528-DP528)*EM$10+DP528</f>
        <v>-77.191801603215509</v>
      </c>
      <c r="EN528">
        <f t="shared" ref="EN528:EN542" si="482">(DD528-DR528)*EN$10+DR528</f>
        <v>-247.84734320282101</v>
      </c>
    </row>
    <row r="529" spans="1:144" ht="17" x14ac:dyDescent="0.2">
      <c r="A529" s="4">
        <f>'[1]De Raw'!$A527</f>
        <v>4.0656731843013212</v>
      </c>
      <c r="B529" t="s">
        <v>515</v>
      </c>
      <c r="C529" s="1">
        <f>ABS(AK529-$A529)</f>
        <v>5.0954545112054106E-3</v>
      </c>
      <c r="D529" s="1">
        <f>ABS(AL529-$A529)</f>
        <v>0.11809400266510695</v>
      </c>
      <c r="E529" s="1">
        <f>ABS(AM529-$A529)</f>
        <v>5.6499274076950989E-2</v>
      </c>
      <c r="F529" s="1">
        <f>ABS(AN529-$A529)</f>
        <v>3.485154275742719E-2</v>
      </c>
      <c r="G529" s="1">
        <f>ABS(AO529-$A529)</f>
        <v>0.30813956762552541</v>
      </c>
      <c r="H529" s="1">
        <f>ABS(AP529-$A529)</f>
        <v>0.13664401243404889</v>
      </c>
      <c r="I529" s="15">
        <f>ABS(AQ529-$A529)</f>
        <v>0.10796369179645104</v>
      </c>
      <c r="J529" s="1">
        <f>ABS(AR529-$A529)</f>
        <v>0.22702072491952752</v>
      </c>
      <c r="K529" s="1">
        <f>ABS(AS529-$A529)</f>
        <v>5.952851656153868E-2</v>
      </c>
      <c r="L529" s="15">
        <f>ABS(AT529-$A529)</f>
        <v>0.14794661857803781</v>
      </c>
      <c r="M529" s="1">
        <f>ABS(AU529-$A529)</f>
        <v>0.1890402047917088</v>
      </c>
      <c r="N529" s="1">
        <f>ABS(AV529-$A529)</f>
        <v>2.0546793106835715E-2</v>
      </c>
      <c r="O529" s="15">
        <f>ABS(AZ529-$A529)</f>
        <v>6.2348494693550194E-2</v>
      </c>
      <c r="P529" s="1">
        <f>ABS(BA529-$A529)</f>
        <v>4.6677902645850367E-2</v>
      </c>
      <c r="Q529" s="1">
        <f>ABS(BB529-$A529)</f>
        <v>5.451319866970028E-2</v>
      </c>
      <c r="R529" s="15">
        <f>ABS(BC529-$A529)</f>
        <v>0.14451976633379715</v>
      </c>
      <c r="S529" s="1">
        <f>ABS(BD529-$A529)</f>
        <v>0.1864613035308591</v>
      </c>
      <c r="T529" s="1">
        <f>ABS(BE529-$A529)</f>
        <v>2.0970768598530753E-2</v>
      </c>
      <c r="U529" s="91">
        <f>ABS(BI529-$A529)</f>
        <v>8.6315912618535773E-2</v>
      </c>
      <c r="V529" s="92">
        <f>ABS(BJ529-$A529)</f>
        <v>7.3270052254930995E-2</v>
      </c>
      <c r="W529" s="92">
        <f>ABS(BK529-$A529)</f>
        <v>7.979298243673405E-2</v>
      </c>
      <c r="X529" s="15">
        <f t="shared" si="443"/>
        <v>6.2331578527012432E-2</v>
      </c>
      <c r="Y529" s="1">
        <f t="shared" si="444"/>
        <v>4.6329917700853152E-2</v>
      </c>
      <c r="Z529" s="1">
        <f t="shared" si="445"/>
        <v>5.3984822954994627E-2</v>
      </c>
      <c r="AA529" s="15">
        <f t="shared" si="446"/>
        <v>8.4525739449545334E-2</v>
      </c>
      <c r="AB529" s="1">
        <f t="shared" si="447"/>
        <v>7.2167594178947247E-2</v>
      </c>
      <c r="AC529" s="1">
        <f t="shared" si="448"/>
        <v>7.8712936341106765E-2</v>
      </c>
      <c r="AD529" s="15">
        <f t="shared" si="449"/>
        <v>2.1373926919962649E-2</v>
      </c>
      <c r="AE529" s="1">
        <f t="shared" si="450"/>
        <v>5.0603128804915798E-3</v>
      </c>
      <c r="AF529" s="1">
        <f t="shared" si="451"/>
        <v>1.1436729309616922E-2</v>
      </c>
      <c r="AG529" s="15">
        <f t="shared" si="452"/>
        <v>3.4238807190151377E-2</v>
      </c>
      <c r="AH529" s="1">
        <f t="shared" si="453"/>
        <v>1.58881053925084E-2</v>
      </c>
      <c r="AI529" s="1">
        <f t="shared" si="454"/>
        <v>2.3097444248474375E-2</v>
      </c>
      <c r="AJ529" s="1"/>
      <c r="AK529" s="1">
        <f t="shared" si="442"/>
        <v>4.0707686388125266</v>
      </c>
      <c r="AL529" s="1">
        <f t="shared" si="455"/>
        <v>3.9475791816362142</v>
      </c>
      <c r="AM529" s="1">
        <f t="shared" si="459"/>
        <v>4.0091739102243702</v>
      </c>
      <c r="AN529" s="1">
        <f t="shared" si="456"/>
        <v>4.1005247270587484</v>
      </c>
      <c r="AO529" s="1">
        <f t="shared" si="460"/>
        <v>3.7575336166757958</v>
      </c>
      <c r="AP529" s="1">
        <f t="shared" si="461"/>
        <v>3.9290291718672723</v>
      </c>
      <c r="AQ529" s="1">
        <f t="shared" si="457"/>
        <v>4.1736368760977722</v>
      </c>
      <c r="AR529" s="1">
        <f t="shared" si="458"/>
        <v>3.8386524593817937</v>
      </c>
      <c r="AS529" s="1">
        <f t="shared" si="462"/>
        <v>4.0061446677397825</v>
      </c>
      <c r="AT529" s="1">
        <f t="shared" si="463"/>
        <v>4.213619802879359</v>
      </c>
      <c r="AU529" s="1">
        <f t="shared" si="464"/>
        <v>3.8766329795096124</v>
      </c>
      <c r="AV529" s="1">
        <f t="shared" si="465"/>
        <v>4.0451263911944855</v>
      </c>
      <c r="AW529" s="1"/>
      <c r="AX529" s="1"/>
      <c r="AY529" s="1"/>
      <c r="AZ529" s="1">
        <f t="shared" si="439"/>
        <v>4.003324689607771</v>
      </c>
      <c r="BA529" s="1">
        <f t="shared" si="440"/>
        <v>4.0189952816554708</v>
      </c>
      <c r="BB529" s="1">
        <f t="shared" si="441"/>
        <v>4.0111599856316209</v>
      </c>
      <c r="BC529" s="1">
        <f t="shared" si="466"/>
        <v>4.2101929506351183</v>
      </c>
      <c r="BD529" s="1">
        <f t="shared" si="467"/>
        <v>3.8792118807704621</v>
      </c>
      <c r="BE529" s="1">
        <f t="shared" si="468"/>
        <v>4.0447024157027904</v>
      </c>
      <c r="BF529" s="87"/>
      <c r="BG529" s="87"/>
      <c r="BH529" s="87"/>
      <c r="BI529" s="1">
        <f t="shared" si="469"/>
        <v>3.9793572716827854</v>
      </c>
      <c r="BJ529" s="1">
        <f t="shared" si="470"/>
        <v>3.9924031320463902</v>
      </c>
      <c r="BK529" s="1">
        <f t="shared" si="471"/>
        <v>3.9858802018645871</v>
      </c>
      <c r="BL529" s="87"/>
      <c r="BM529" s="87"/>
      <c r="BN529" s="87"/>
      <c r="BO529" s="1">
        <f>AZ529+(AQ529-NormalPNO!Y529)*$BO$1</f>
        <v>4.0033416057743088</v>
      </c>
      <c r="BP529" s="1">
        <f>BA529+(AR529-NormalPNO!Z529)*$BP$1</f>
        <v>4.019343266600468</v>
      </c>
      <c r="BQ529" s="1">
        <f>BB529+(AS529-NormalPNO!AA529)*$BQ$1</f>
        <v>4.0116883613463266</v>
      </c>
      <c r="BR529" s="1">
        <f>BI529+(BC529-NormalPNO!Y529)*$BR$1</f>
        <v>3.9811474448517759</v>
      </c>
      <c r="BS529" s="1">
        <f>BJ529+(BD529-NormalPNO!Z529)*$BS$1</f>
        <v>3.9935055901223739</v>
      </c>
      <c r="BT529" s="1">
        <f>BK529+(BE529-NormalPNO!AA529)*$BT$1</f>
        <v>3.9869602479602144</v>
      </c>
      <c r="BU529" s="1">
        <f t="shared" si="472"/>
        <v>4.0442992573813585</v>
      </c>
      <c r="BV529" s="1">
        <f t="shared" si="473"/>
        <v>4.0606128714208296</v>
      </c>
      <c r="BW529" s="1">
        <f t="shared" si="474"/>
        <v>4.0542364549917043</v>
      </c>
      <c r="BX529" s="1">
        <f t="shared" si="475"/>
        <v>4.0314343771111698</v>
      </c>
      <c r="BY529" s="1">
        <f t="shared" si="476"/>
        <v>4.0497850789088128</v>
      </c>
      <c r="BZ529" s="1">
        <f t="shared" si="477"/>
        <v>4.0425757400528468</v>
      </c>
      <c r="CA529" s="1"/>
      <c r="CB529" t="s">
        <v>515</v>
      </c>
      <c r="CC529" s="13" t="s">
        <v>1061</v>
      </c>
      <c r="CD529">
        <v>-325.126255686923</v>
      </c>
      <c r="CE529" s="19">
        <v>-323.65011100700002</v>
      </c>
      <c r="CF529" s="19">
        <v>-325.04499975116403</v>
      </c>
      <c r="CG529" s="19">
        <v>-323.63150918700001</v>
      </c>
      <c r="CH529" s="19"/>
      <c r="CI529" s="19"/>
      <c r="CJ529">
        <v>-247.90890132918099</v>
      </c>
      <c r="CK529" s="19">
        <v>-246.79286748600001</v>
      </c>
      <c r="CL529">
        <v>-247.84677281046399</v>
      </c>
      <c r="CM529" s="19">
        <v>-246.77868722299999</v>
      </c>
      <c r="CN529" s="19"/>
      <c r="CO529" s="19"/>
      <c r="CP529" s="19">
        <f>'[3]DLPNO-CCSD(T1 or T)_TightPNO'!BL529</f>
        <v>-77.210867175255004</v>
      </c>
      <c r="CQ529" s="19">
        <f>'[3]DLPNO-CCSD(T1 or T)_TightPNO'!BM529</f>
        <v>-76.853120402000002</v>
      </c>
      <c r="CR529" s="19">
        <f>'[3]DLPNO-CCSD(T1 or T)_TightPNO'!BN529</f>
        <v>-77.191575827248997</v>
      </c>
      <c r="CS529" s="19">
        <f>'[3]DLPNO-CCSD(T1 or T)_TightPNO'!BO529</f>
        <v>-76.848597515999998</v>
      </c>
      <c r="CT529" s="19"/>
      <c r="CU529" s="19"/>
      <c r="CV529" s="19">
        <f>'[3]DLPNO-CCSD(T1 or T)_TightPNO'!BR529</f>
        <v>-77.210937662085996</v>
      </c>
      <c r="CW529" s="19">
        <f>'[3]DLPNO-CCSD(T1 or T)_TightPNO'!BS529</f>
        <v>-76.853132146999997</v>
      </c>
      <c r="CX529" s="19">
        <f>'[3]DLPNO-CCSD(T1 or T)_TightPNO'!BT529</f>
        <v>-77.191799532399997</v>
      </c>
      <c r="CY529" s="19">
        <f>'[3]DLPNO-CCSD(T1 or T)_TightPNO'!BU529</f>
        <v>-76.848673609000002</v>
      </c>
      <c r="CZ529" s="19"/>
      <c r="DA529" s="19"/>
      <c r="DB529" s="19">
        <f>'[3]DLPNO-CCSD(T1 or T)_TightPNO'!BX529</f>
        <v>-247.909027157238</v>
      </c>
      <c r="DC529" s="19">
        <f>'[3]DLPNO-CCSD(T1 or T)_TightPNO'!BY529</f>
        <v>-246.79288703500001</v>
      </c>
      <c r="DD529" s="19">
        <f>'[3]DLPNO-CCSD(T1 or T)_TightPNO'!BZ529</f>
        <v>-247.84708293693899</v>
      </c>
      <c r="DE529" s="19">
        <f>'[3]DLPNO-CCSD(T1 or T)_TightPNO'!CA529</f>
        <v>-246.77875226699999</v>
      </c>
      <c r="DF529" s="19"/>
      <c r="DG529" s="19"/>
      <c r="DH529" s="19"/>
      <c r="DI529" s="40" t="str">
        <f>'[3]DLPNO-CCSD(T1 or T)_TightPNO'!CE529</f>
        <v>65_Pyridine-Ethyne_1.00.xyz</v>
      </c>
      <c r="DJ529" s="40">
        <f>'[3]DLPNO-CCSD(T1 or T)_TightPNO'!CF529</f>
        <v>-325.044530767276</v>
      </c>
      <c r="DK529" s="40">
        <f>'[3]DLPNO-CCSD(T1 or T)_TightPNO'!CG529</f>
        <v>-323.63150918700001</v>
      </c>
      <c r="DL529" s="40">
        <f>'[3]DLPNO-CCSD(T1 or T)_TightPNO'!CH529</f>
        <v>-247.846345414881</v>
      </c>
      <c r="DM529" s="40">
        <f>'[3]DLPNO-CCSD(T1 or T)_TightPNO'!CI529</f>
        <v>-246.77868722299999</v>
      </c>
      <c r="DN529" s="40">
        <f>'[3]DLPNO-CCSD(T1 or T)_TightPNO'!CJ529</f>
        <v>-77.191650750565003</v>
      </c>
      <c r="DO529" s="40">
        <f>'[3]DLPNO-CCSD(T1 or T)_TightPNO'!CK529</f>
        <v>-76.848597515999998</v>
      </c>
      <c r="DP529" s="40">
        <f>'[3]DLPNO-CCSD(T1 or T)_TightPNO'!CL529</f>
        <v>-77.191876013381005</v>
      </c>
      <c r="DQ529" s="40">
        <f>'[3]DLPNO-CCSD(T1 or T)_TightPNO'!CM529</f>
        <v>-76.848673609000002</v>
      </c>
      <c r="DR529" s="40">
        <f>'[3]DLPNO-CCSD(T1 or T)_TightPNO'!CN529</f>
        <v>-247.84666674316901</v>
      </c>
      <c r="DS529" s="40">
        <f>'[3]DLPNO-CCSD(T1 or T)_TightPNO'!CO529</f>
        <v>-246.77875226699999</v>
      </c>
      <c r="DT529" s="19"/>
      <c r="DU529" s="10"/>
      <c r="DV529" s="13" t="s">
        <v>1061</v>
      </c>
      <c r="DW529">
        <f>'[3]DLPNO-CCSD(T1 or T)_TightPNO'!CS529</f>
        <v>-325.04550660640501</v>
      </c>
      <c r="DX529">
        <f>'[3]DLPNO-CCSD(T1 or T)_TightPNO'!CT529</f>
        <v>-323.63150918700001</v>
      </c>
      <c r="DY529">
        <f>'[3]DLPNO-CCSD(T1 or T)_TightPNO'!CU529</f>
        <v>-247.84720201291901</v>
      </c>
      <c r="DZ529">
        <f>'[3]DLPNO-CCSD(T1 or T)_TightPNO'!CV529</f>
        <v>-246.77868722299999</v>
      </c>
      <c r="EA529">
        <f>'[3]DLPNO-CCSD(T1 or T)_TightPNO'!CW529</f>
        <v>-77.191589763188006</v>
      </c>
      <c r="EB529">
        <f>'[3]DLPNO-CCSD(T1 or T)_TightPNO'!CX529</f>
        <v>-76.848597515999998</v>
      </c>
      <c r="EC529">
        <f>'[3]DLPNO-CCSD(T1 or T)_TightPNO'!CY529</f>
        <v>-77.191821936642995</v>
      </c>
      <c r="ED529">
        <f>'[3]DLPNO-CCSD(T1 or T)_TightPNO'!CZ529</f>
        <v>-76.848673609000002</v>
      </c>
      <c r="EE529">
        <f>'[3]DLPNO-CCSD(T1 or T)_TightPNO'!DA529</f>
        <v>-247.847506862128</v>
      </c>
      <c r="EF529">
        <f>'[3]DLPNO-CCSD(T1 or T)_TightPNO'!DB529</f>
        <v>-246.77875226699999</v>
      </c>
      <c r="EH529" s="13" t="s">
        <v>1061</v>
      </c>
      <c r="EJ529">
        <f t="shared" si="478"/>
        <v>-325.04523424310804</v>
      </c>
      <c r="EK529" s="36">
        <f t="shared" si="479"/>
        <v>-247.8469865082555</v>
      </c>
      <c r="EL529">
        <f t="shared" si="480"/>
        <v>-77.191538365590986</v>
      </c>
      <c r="EM529">
        <f t="shared" si="481"/>
        <v>-77.191761291909501</v>
      </c>
      <c r="EN529">
        <f t="shared" si="482"/>
        <v>-247.84729103382398</v>
      </c>
    </row>
    <row r="530" spans="1:144" ht="17" x14ac:dyDescent="0.2">
      <c r="A530" s="4">
        <f>'[1]De Raw'!$A528</f>
        <v>3.9457725549087477</v>
      </c>
      <c r="B530" t="s">
        <v>516</v>
      </c>
      <c r="C530" s="1">
        <f>ABS(AK530-$A530)</f>
        <v>1.8192335494891854E-2</v>
      </c>
      <c r="D530" s="1">
        <f>ABS(AL530-$A530)</f>
        <v>8.5249523231895274E-2</v>
      </c>
      <c r="E530" s="1">
        <f>ABS(AM530-$A530)</f>
        <v>3.3528593868501932E-2</v>
      </c>
      <c r="F530" s="1">
        <f>ABS(AN530-$A530)</f>
        <v>4.3099711145433872E-2</v>
      </c>
      <c r="G530" s="1">
        <f>ABS(AO530-$A530)</f>
        <v>0.25320106480981019</v>
      </c>
      <c r="H530" s="1">
        <f>ABS(AP530-$A530)</f>
        <v>0.10505067683218838</v>
      </c>
      <c r="I530" s="15">
        <f>ABS(AQ530-$A530)</f>
        <v>0.1088117510853901</v>
      </c>
      <c r="J530" s="1">
        <f>ABS(AR530-$A530)</f>
        <v>0.17895800936403505</v>
      </c>
      <c r="K530" s="1">
        <f>ABS(AS530-$A530)</f>
        <v>3.5073129139322479E-2</v>
      </c>
      <c r="L530" s="15">
        <f>ABS(AT530-$A530)</f>
        <v>0.13787451533390316</v>
      </c>
      <c r="M530" s="1">
        <f>ABS(AU530-$A530)</f>
        <v>0.15231817663729164</v>
      </c>
      <c r="N530" s="1">
        <f>ABS(AV530-$A530)</f>
        <v>7.2218306516940167E-3</v>
      </c>
      <c r="O530" s="15">
        <f>ABS(AZ530-$A530)</f>
        <v>4.122086554113702E-2</v>
      </c>
      <c r="P530" s="1">
        <f>ABS(BA530-$A530)</f>
        <v>2.3811021459715143E-2</v>
      </c>
      <c r="Q530" s="1">
        <f>ABS(BB530-$A530)</f>
        <v>3.2515943500426303E-2</v>
      </c>
      <c r="R530" s="15">
        <f>ABS(BC530-$A530)</f>
        <v>0.14166777107320305</v>
      </c>
      <c r="S530" s="1">
        <f>ABS(BD530-$A530)</f>
        <v>0.14183648162331242</v>
      </c>
      <c r="T530" s="1">
        <f>ABS(BE530-$A530)</f>
        <v>8.4355275054459611E-5</v>
      </c>
      <c r="U530" s="91">
        <f>ABS(BI530-$A530)</f>
        <v>6.2762400631156012E-2</v>
      </c>
      <c r="V530" s="92">
        <f>ABS(BJ530-$A530)</f>
        <v>4.8149169924394997E-2</v>
      </c>
      <c r="W530" s="92">
        <f>ABS(BK530-$A530)</f>
        <v>5.5455785277775949E-2</v>
      </c>
      <c r="X530" s="15">
        <f t="shared" si="443"/>
        <v>4.2515015389727129E-2</v>
      </c>
      <c r="Y530" s="1">
        <f t="shared" si="444"/>
        <v>2.3807208429520887E-2</v>
      </c>
      <c r="Z530" s="1">
        <f t="shared" si="445"/>
        <v>3.2969656231416344E-2</v>
      </c>
      <c r="AA530" s="15">
        <f t="shared" si="446"/>
        <v>6.0560997028199726E-2</v>
      </c>
      <c r="AB530" s="1">
        <f t="shared" si="447"/>
        <v>4.664073664742352E-2</v>
      </c>
      <c r="AC530" s="1">
        <f t="shared" si="448"/>
        <v>5.4063888304511476E-2</v>
      </c>
      <c r="AD530" s="15">
        <f t="shared" si="449"/>
        <v>1.1437297922547884E-2</v>
      </c>
      <c r="AE530" s="1">
        <f t="shared" si="450"/>
        <v>5.3798802474820384E-3</v>
      </c>
      <c r="AF530" s="1">
        <f t="shared" si="451"/>
        <v>1.7390691188983176E-3</v>
      </c>
      <c r="AG530" s="15">
        <f t="shared" si="452"/>
        <v>2.4908627542510775E-2</v>
      </c>
      <c r="AH530" s="1">
        <f t="shared" si="453"/>
        <v>7.9010253280245024E-3</v>
      </c>
      <c r="AI530" s="1">
        <f t="shared" si="454"/>
        <v>1.4948485521447452E-2</v>
      </c>
      <c r="AJ530" s="1"/>
      <c r="AK530" s="1">
        <f t="shared" si="442"/>
        <v>3.9639648904036395</v>
      </c>
      <c r="AL530" s="1">
        <f t="shared" si="455"/>
        <v>3.8605230316768524</v>
      </c>
      <c r="AM530" s="1">
        <f t="shared" si="459"/>
        <v>3.9122439610402457</v>
      </c>
      <c r="AN530" s="1">
        <f t="shared" si="456"/>
        <v>3.9888722660541815</v>
      </c>
      <c r="AO530" s="1">
        <f t="shared" si="460"/>
        <v>3.6925714900989375</v>
      </c>
      <c r="AP530" s="1">
        <f t="shared" si="461"/>
        <v>3.8407218780765593</v>
      </c>
      <c r="AQ530" s="1">
        <f t="shared" si="457"/>
        <v>4.0545843059941378</v>
      </c>
      <c r="AR530" s="1">
        <f t="shared" si="458"/>
        <v>3.7668145455447126</v>
      </c>
      <c r="AS530" s="1">
        <f t="shared" si="462"/>
        <v>3.9106994257694252</v>
      </c>
      <c r="AT530" s="1">
        <f t="shared" si="463"/>
        <v>4.0836470702426508</v>
      </c>
      <c r="AU530" s="1">
        <f t="shared" si="464"/>
        <v>3.793454378271456</v>
      </c>
      <c r="AV530" s="1">
        <f t="shared" si="465"/>
        <v>3.9385507242570537</v>
      </c>
      <c r="AW530" s="1"/>
      <c r="AX530" s="1"/>
      <c r="AY530" s="1"/>
      <c r="AZ530" s="1">
        <f t="shared" si="439"/>
        <v>3.9045516893676107</v>
      </c>
      <c r="BA530" s="1">
        <f t="shared" si="440"/>
        <v>3.9219615334490325</v>
      </c>
      <c r="BB530" s="1">
        <f t="shared" si="441"/>
        <v>3.9132566114083214</v>
      </c>
      <c r="BC530" s="1">
        <f t="shared" si="466"/>
        <v>4.0874403259819507</v>
      </c>
      <c r="BD530" s="1">
        <f t="shared" si="467"/>
        <v>3.8039360732854353</v>
      </c>
      <c r="BE530" s="1">
        <f t="shared" si="468"/>
        <v>3.9456881996336932</v>
      </c>
      <c r="BF530" s="87"/>
      <c r="BG530" s="87"/>
      <c r="BH530" s="87"/>
      <c r="BI530" s="1">
        <f t="shared" si="469"/>
        <v>3.8830101542775917</v>
      </c>
      <c r="BJ530" s="1">
        <f t="shared" si="470"/>
        <v>3.8976233849843527</v>
      </c>
      <c r="BK530" s="1">
        <f t="shared" si="471"/>
        <v>3.8903167696309717</v>
      </c>
      <c r="BL530" s="87"/>
      <c r="BM530" s="87"/>
      <c r="BN530" s="87"/>
      <c r="BO530" s="1">
        <f>AZ530+(AQ530-NormalPNO!Y530)*$BO$1</f>
        <v>3.9032575395190205</v>
      </c>
      <c r="BP530" s="1">
        <f>BA530+(AR530-NormalPNO!Z530)*$BP$1</f>
        <v>3.9219653464792268</v>
      </c>
      <c r="BQ530" s="1">
        <f>BB530+(AS530-NormalPNO!AA530)*$BQ$1</f>
        <v>3.9128028986773313</v>
      </c>
      <c r="BR530" s="1">
        <f>BI530+(BC530-NormalPNO!Y530)*$BR$1</f>
        <v>3.885211557880548</v>
      </c>
      <c r="BS530" s="1">
        <f>BJ530+(BD530-NormalPNO!Z530)*$BS$1</f>
        <v>3.8991318182613242</v>
      </c>
      <c r="BT530" s="1">
        <f>BK530+(BE530-NormalPNO!AA530)*$BT$1</f>
        <v>3.8917086666042362</v>
      </c>
      <c r="BU530" s="1">
        <f t="shared" si="472"/>
        <v>3.9343352569861998</v>
      </c>
      <c r="BV530" s="1">
        <f t="shared" si="473"/>
        <v>3.9511524351562297</v>
      </c>
      <c r="BW530" s="1">
        <f t="shared" si="474"/>
        <v>3.9440334857898494</v>
      </c>
      <c r="BX530" s="1">
        <f t="shared" si="475"/>
        <v>3.9208639273662369</v>
      </c>
      <c r="BY530" s="1">
        <f t="shared" si="476"/>
        <v>3.9378715295807232</v>
      </c>
      <c r="BZ530" s="1">
        <f t="shared" si="477"/>
        <v>3.9308240693873002</v>
      </c>
      <c r="CA530" s="1"/>
      <c r="CB530" t="s">
        <v>516</v>
      </c>
      <c r="CC530" s="13" t="s">
        <v>1062</v>
      </c>
      <c r="CD530">
        <v>-325.12608548432303</v>
      </c>
      <c r="CE530" s="19">
        <v>-323.65032617399999</v>
      </c>
      <c r="CF530" s="19">
        <v>-325.044810028825</v>
      </c>
      <c r="CG530" s="19">
        <v>-323.63171968099999</v>
      </c>
      <c r="CH530" s="19"/>
      <c r="CI530" s="19"/>
      <c r="CJ530">
        <v>-247.90890132918099</v>
      </c>
      <c r="CK530" s="19">
        <v>-246.79286748600001</v>
      </c>
      <c r="CL530">
        <v>-247.84677281046399</v>
      </c>
      <c r="CM530" s="19">
        <v>-246.77868722299999</v>
      </c>
      <c r="CN530" s="19"/>
      <c r="CO530" s="19"/>
      <c r="CP530" s="19">
        <f>'[3]DLPNO-CCSD(T1 or T)_TightPNO'!BL530</f>
        <v>-77.210867175255004</v>
      </c>
      <c r="CQ530" s="19">
        <f>'[3]DLPNO-CCSD(T1 or T)_TightPNO'!BM530</f>
        <v>-76.853120402000002</v>
      </c>
      <c r="CR530" s="19">
        <f>'[3]DLPNO-CCSD(T1 or T)_TightPNO'!BN530</f>
        <v>-77.191575827248997</v>
      </c>
      <c r="CS530" s="19">
        <f>'[3]DLPNO-CCSD(T1 or T)_TightPNO'!BO530</f>
        <v>-76.848597515999998</v>
      </c>
      <c r="CT530" s="19"/>
      <c r="CU530" s="19"/>
      <c r="CV530" s="19">
        <f>'[3]DLPNO-CCSD(T1 or T)_TightPNO'!BR530</f>
        <v>-77.210925562053006</v>
      </c>
      <c r="CW530" s="19">
        <f>'[3]DLPNO-CCSD(T1 or T)_TightPNO'!BS530</f>
        <v>-76.853131238000003</v>
      </c>
      <c r="CX530" s="19">
        <f>'[3]DLPNO-CCSD(T1 or T)_TightPNO'!BT530</f>
        <v>-77.191766663023998</v>
      </c>
      <c r="CY530" s="19">
        <f>'[3]DLPNO-CCSD(T1 or T)_TightPNO'!BU530</f>
        <v>-76.848666934999997</v>
      </c>
      <c r="CZ530" s="19"/>
      <c r="DA530" s="19"/>
      <c r="DB530" s="19">
        <f>'[3]DLPNO-CCSD(T1 or T)_TightPNO'!BX530</f>
        <v>-247.90900778747101</v>
      </c>
      <c r="DC530" s="19">
        <f>'[3]DLPNO-CCSD(T1 or T)_TightPNO'!BY530</f>
        <v>-246.79288421999999</v>
      </c>
      <c r="DD530" s="19">
        <f>'[3]DLPNO-CCSD(T1 or T)_TightPNO'!BZ530</f>
        <v>-247.84704056497401</v>
      </c>
      <c r="DE530" s="19">
        <f>'[3]DLPNO-CCSD(T1 or T)_TightPNO'!CA530</f>
        <v>-246.77874563500001</v>
      </c>
      <c r="DF530" s="19"/>
      <c r="DG530" s="19"/>
      <c r="DH530" s="19"/>
      <c r="DI530" s="40" t="str">
        <f>'[3]DLPNO-CCSD(T1 or T)_TightPNO'!CE530</f>
        <v>65_Pyridine-Ethyne_1.05.xyz</v>
      </c>
      <c r="DJ530" s="40">
        <f>'[3]DLPNO-CCSD(T1 or T)_TightPNO'!CF530</f>
        <v>-325.04435283776098</v>
      </c>
      <c r="DK530" s="40">
        <f>'[3]DLPNO-CCSD(T1 or T)_TightPNO'!CG530</f>
        <v>-323.63171968099999</v>
      </c>
      <c r="DL530" s="40">
        <f>'[3]DLPNO-CCSD(T1 or T)_TightPNO'!CH530</f>
        <v>-247.846345414881</v>
      </c>
      <c r="DM530" s="40">
        <f>'[3]DLPNO-CCSD(T1 or T)_TightPNO'!CI530</f>
        <v>-246.77868722299999</v>
      </c>
      <c r="DN530" s="40">
        <f>'[3]DLPNO-CCSD(T1 or T)_TightPNO'!CJ530</f>
        <v>-77.191650750565003</v>
      </c>
      <c r="DO530" s="40">
        <f>'[3]DLPNO-CCSD(T1 or T)_TightPNO'!CK530</f>
        <v>-76.848597515999998</v>
      </c>
      <c r="DP530" s="40">
        <f>'[3]DLPNO-CCSD(T1 or T)_TightPNO'!CL530</f>
        <v>-77.191844446690993</v>
      </c>
      <c r="DQ530" s="40">
        <f>'[3]DLPNO-CCSD(T1 or T)_TightPNO'!CM530</f>
        <v>-76.848666934999997</v>
      </c>
      <c r="DR530" s="40">
        <f>'[3]DLPNO-CCSD(T1 or T)_TightPNO'!CN530</f>
        <v>-247.846623904078</v>
      </c>
      <c r="DS530" s="40">
        <f>'[3]DLPNO-CCSD(T1 or T)_TightPNO'!CO530</f>
        <v>-246.77874563500001</v>
      </c>
      <c r="DT530" s="19"/>
      <c r="DU530" s="10"/>
      <c r="DV530" s="13" t="s">
        <v>1062</v>
      </c>
      <c r="DW530">
        <f>'[3]DLPNO-CCSD(T1 or T)_TightPNO'!CS530</f>
        <v>-325.04529948167999</v>
      </c>
      <c r="DX530">
        <f>'[3]DLPNO-CCSD(T1 or T)_TightPNO'!CT530</f>
        <v>-323.63171968099999</v>
      </c>
      <c r="DY530">
        <f>'[3]DLPNO-CCSD(T1 or T)_TightPNO'!CU530</f>
        <v>-247.84720201291901</v>
      </c>
      <c r="DZ530">
        <f>'[3]DLPNO-CCSD(T1 or T)_TightPNO'!CV530</f>
        <v>-246.77868722299999</v>
      </c>
      <c r="EA530">
        <f>'[3]DLPNO-CCSD(T1 or T)_TightPNO'!CW530</f>
        <v>-77.191589763188006</v>
      </c>
      <c r="EB530">
        <f>'[3]DLPNO-CCSD(T1 or T)_TightPNO'!CX530</f>
        <v>-76.848597515999998</v>
      </c>
      <c r="EC530">
        <f>'[3]DLPNO-CCSD(T1 or T)_TightPNO'!CY530</f>
        <v>-77.191789666708999</v>
      </c>
      <c r="ED530">
        <f>'[3]DLPNO-CCSD(T1 or T)_TightPNO'!CZ530</f>
        <v>-76.848666934999997</v>
      </c>
      <c r="EE530">
        <f>'[3]DLPNO-CCSD(T1 or T)_TightPNO'!DA530</f>
        <v>-247.84746456087001</v>
      </c>
      <c r="EF530">
        <f>'[3]DLPNO-CCSD(T1 or T)_TightPNO'!DB530</f>
        <v>-246.77874563500001</v>
      </c>
      <c r="EH530" s="13" t="s">
        <v>1062</v>
      </c>
      <c r="EJ530">
        <f t="shared" si="478"/>
        <v>-325.04503862435701</v>
      </c>
      <c r="EK530" s="36">
        <f t="shared" si="479"/>
        <v>-247.8469865082555</v>
      </c>
      <c r="EL530">
        <f t="shared" si="480"/>
        <v>-77.191538365590986</v>
      </c>
      <c r="EM530">
        <f t="shared" si="481"/>
        <v>-77.1917277711905</v>
      </c>
      <c r="EN530">
        <f t="shared" si="482"/>
        <v>-247.84724889542201</v>
      </c>
    </row>
    <row r="531" spans="1:144" ht="17" x14ac:dyDescent="0.2">
      <c r="A531" s="4">
        <f>'[1]De Raw'!$A529</f>
        <v>3.7240635431910993</v>
      </c>
      <c r="B531" t="s">
        <v>517</v>
      </c>
      <c r="C531" s="1">
        <f>ABS(AK531-$A531)</f>
        <v>4.2537987353617357E-2</v>
      </c>
      <c r="D531" s="1">
        <f>ABS(AL531-$A531)</f>
        <v>5.0933799005385971E-2</v>
      </c>
      <c r="E531" s="1">
        <f>ABS(AM531-$A531)</f>
        <v>4.1979058258840851E-3</v>
      </c>
      <c r="F531" s="1">
        <f>ABS(AN531-$A531)</f>
        <v>7.4451373552398614E-2</v>
      </c>
      <c r="G531" s="1">
        <f>ABS(AO531-$A531)</f>
        <v>0.17848903123751247</v>
      </c>
      <c r="H531" s="1">
        <f>ABS(AP531-$A531)</f>
        <v>5.2018828842556708E-2</v>
      </c>
      <c r="I531" s="15">
        <f>ABS(AQ531-$A531)</f>
        <v>0.13259508290334532</v>
      </c>
      <c r="J531" s="1">
        <f>ABS(AR531-$A531)</f>
        <v>0.11388949534101878</v>
      </c>
      <c r="K531" s="1">
        <f>ABS(AS531-$A531)</f>
        <v>9.3527937811632711E-3</v>
      </c>
      <c r="L531" s="15">
        <f>ABS(AT531-$A531)</f>
        <v>0.11380838345581612</v>
      </c>
      <c r="M531" s="1">
        <f>ABS(AU531-$A531)</f>
        <v>0.13521448763958954</v>
      </c>
      <c r="N531" s="1">
        <f>ABS(AV531-$A531)</f>
        <v>1.0703052091886711E-2</v>
      </c>
      <c r="O531" s="15">
        <f>ABS(AZ531-$A531)</f>
        <v>1.6506537351725026E-2</v>
      </c>
      <c r="P531" s="1">
        <f>ABS(BA531-$A531)</f>
        <v>9.6578823778199485E-3</v>
      </c>
      <c r="Q531" s="1">
        <f>ABS(BB531-$A531)</f>
        <v>1.3082209864772043E-2</v>
      </c>
      <c r="R531" s="15">
        <f>ABS(BC531-$A531)</f>
        <v>0.16166693759665396</v>
      </c>
      <c r="S531" s="1">
        <f>ABS(BD531-$A531)</f>
        <v>8.1589727392771927E-2</v>
      </c>
      <c r="T531" s="1">
        <f>ABS(BE531-$A531)</f>
        <v>4.0038605101941016E-2</v>
      </c>
      <c r="U531" s="91">
        <f>ABS(BI531-$A531)</f>
        <v>3.5567043713728985E-2</v>
      </c>
      <c r="V531" s="92">
        <f>ABS(BJ531-$A531)</f>
        <v>3.0834719527137455E-2</v>
      </c>
      <c r="W531" s="92">
        <f>ABS(BK531-$A531)</f>
        <v>3.3200881620432554E-2</v>
      </c>
      <c r="X531" s="15">
        <f t="shared" si="443"/>
        <v>2.0858549365598833E-2</v>
      </c>
      <c r="Y531" s="1">
        <f t="shared" si="444"/>
        <v>1.0560078808777629E-2</v>
      </c>
      <c r="Z531" s="1">
        <f t="shared" si="445"/>
        <v>1.598153238862432E-2</v>
      </c>
      <c r="AA531" s="15">
        <f t="shared" si="446"/>
        <v>3.2168198702685391E-2</v>
      </c>
      <c r="AB531" s="1">
        <f t="shared" si="447"/>
        <v>2.8085078958485887E-2</v>
      </c>
      <c r="AC531" s="1">
        <f t="shared" si="448"/>
        <v>3.0876266186784296E-2</v>
      </c>
      <c r="AD531" s="15">
        <f t="shared" si="449"/>
        <v>3.5759177208727788E-2</v>
      </c>
      <c r="AE531" s="1">
        <f t="shared" si="450"/>
        <v>3.3024986836752923E-2</v>
      </c>
      <c r="AF531" s="1">
        <f t="shared" si="451"/>
        <v>3.524477615676469E-2</v>
      </c>
      <c r="AG531" s="15">
        <f t="shared" si="452"/>
        <v>6.0036411179617222E-2</v>
      </c>
      <c r="AH531" s="1">
        <f t="shared" si="453"/>
        <v>6.3053066479734188E-2</v>
      </c>
      <c r="AI531" s="1">
        <f t="shared" si="454"/>
        <v>6.237037118686084E-2</v>
      </c>
      <c r="AJ531" s="1"/>
      <c r="AK531" s="1">
        <f t="shared" si="442"/>
        <v>3.7666015305447167</v>
      </c>
      <c r="AL531" s="1">
        <f t="shared" si="455"/>
        <v>3.6731297441857134</v>
      </c>
      <c r="AM531" s="1">
        <f t="shared" si="459"/>
        <v>3.7198656373652152</v>
      </c>
      <c r="AN531" s="1">
        <f t="shared" si="456"/>
        <v>3.7985149167434979</v>
      </c>
      <c r="AO531" s="1">
        <f t="shared" si="460"/>
        <v>3.5455745119535869</v>
      </c>
      <c r="AP531" s="1">
        <f t="shared" si="461"/>
        <v>3.6720447143485426</v>
      </c>
      <c r="AQ531" s="1">
        <f t="shared" si="457"/>
        <v>3.8566586260944447</v>
      </c>
      <c r="AR531" s="1">
        <f t="shared" si="458"/>
        <v>3.6101740478500806</v>
      </c>
      <c r="AS531" s="1">
        <f t="shared" si="462"/>
        <v>3.7334163369722626</v>
      </c>
      <c r="AT531" s="1">
        <f t="shared" si="463"/>
        <v>3.8378719266469155</v>
      </c>
      <c r="AU531" s="1">
        <f t="shared" si="464"/>
        <v>3.5888490555515098</v>
      </c>
      <c r="AV531" s="1">
        <f t="shared" si="465"/>
        <v>3.7133604910992126</v>
      </c>
      <c r="AW531" s="1"/>
      <c r="AX531" s="1"/>
      <c r="AY531" s="1"/>
      <c r="AZ531" s="1">
        <f t="shared" si="439"/>
        <v>3.7075570058393743</v>
      </c>
      <c r="BA531" s="1">
        <f t="shared" si="440"/>
        <v>3.7144056608132794</v>
      </c>
      <c r="BB531" s="1">
        <f t="shared" si="441"/>
        <v>3.7109813333263273</v>
      </c>
      <c r="BC531" s="1">
        <f t="shared" si="466"/>
        <v>3.8857304807877533</v>
      </c>
      <c r="BD531" s="1">
        <f t="shared" si="467"/>
        <v>3.6424738157983274</v>
      </c>
      <c r="BE531" s="1">
        <f t="shared" si="468"/>
        <v>3.7641021482930404</v>
      </c>
      <c r="BF531" s="87"/>
      <c r="BG531" s="87"/>
      <c r="BH531" s="87"/>
      <c r="BI531" s="1">
        <f t="shared" si="469"/>
        <v>3.6884964994773703</v>
      </c>
      <c r="BJ531" s="1">
        <f t="shared" si="470"/>
        <v>3.6932288236639619</v>
      </c>
      <c r="BK531" s="1">
        <f t="shared" si="471"/>
        <v>3.6908626615706668</v>
      </c>
      <c r="BL531" s="87"/>
      <c r="BM531" s="87"/>
      <c r="BN531" s="87"/>
      <c r="BO531" s="1">
        <f>AZ531+(AQ531-NormalPNO!Y531)*$BO$1</f>
        <v>3.7032049938255005</v>
      </c>
      <c r="BP531" s="1">
        <f>BA531+(AR531-NormalPNO!Z531)*$BP$1</f>
        <v>3.7135034643823217</v>
      </c>
      <c r="BQ531" s="1">
        <f>BB531+(AS531-NormalPNO!AA531)*$BQ$1</f>
        <v>3.708082010802475</v>
      </c>
      <c r="BR531" s="1">
        <f>BI531+(BC531-NormalPNO!Y531)*$BR$1</f>
        <v>3.6918953444884139</v>
      </c>
      <c r="BS531" s="1">
        <f>BJ531+(BD531-NormalPNO!Z531)*$BS$1</f>
        <v>3.6959784642326134</v>
      </c>
      <c r="BT531" s="1">
        <f>BK531+(BE531-NormalPNO!AA531)*$BT$1</f>
        <v>3.693187277004315</v>
      </c>
      <c r="BU531" s="1">
        <f t="shared" si="472"/>
        <v>3.6883043659823715</v>
      </c>
      <c r="BV531" s="1">
        <f t="shared" si="473"/>
        <v>3.6910385563543464</v>
      </c>
      <c r="BW531" s="1">
        <f t="shared" si="474"/>
        <v>3.6888187670343346</v>
      </c>
      <c r="BX531" s="1">
        <f t="shared" si="475"/>
        <v>3.6640271320114821</v>
      </c>
      <c r="BY531" s="1">
        <f t="shared" si="476"/>
        <v>3.6610104767113651</v>
      </c>
      <c r="BZ531" s="1">
        <f t="shared" si="477"/>
        <v>3.6616931720042385</v>
      </c>
      <c r="CA531" s="1"/>
      <c r="CB531" t="s">
        <v>517</v>
      </c>
      <c r="CC531" s="13" t="s">
        <v>1063</v>
      </c>
      <c r="CD531">
        <v>-325.12577096580202</v>
      </c>
      <c r="CE531" s="19">
        <v>-323.650306344</v>
      </c>
      <c r="CF531" s="19">
        <v>-325.04449461419</v>
      </c>
      <c r="CG531" s="19">
        <v>-323.63169654199999</v>
      </c>
      <c r="CH531" s="19"/>
      <c r="CI531" s="19"/>
      <c r="CJ531">
        <v>-247.90890132918099</v>
      </c>
      <c r="CK531" s="19">
        <v>-246.79286748600001</v>
      </c>
      <c r="CL531">
        <v>-247.84677281046399</v>
      </c>
      <c r="CM531" s="19">
        <v>-246.77868722299999</v>
      </c>
      <c r="CN531" s="19"/>
      <c r="CO531" s="19"/>
      <c r="CP531" s="19">
        <f>'[3]DLPNO-CCSD(T1 or T)_TightPNO'!BL531</f>
        <v>-77.210867175255004</v>
      </c>
      <c r="CQ531" s="19">
        <f>'[3]DLPNO-CCSD(T1 or T)_TightPNO'!BM531</f>
        <v>-76.853120402000002</v>
      </c>
      <c r="CR531" s="19">
        <f>'[3]DLPNO-CCSD(T1 or T)_TightPNO'!BN531</f>
        <v>-77.191575827248997</v>
      </c>
      <c r="CS531" s="19">
        <f>'[3]DLPNO-CCSD(T1 or T)_TightPNO'!BO531</f>
        <v>-76.848597515999998</v>
      </c>
      <c r="CT531" s="19"/>
      <c r="CU531" s="19"/>
      <c r="CV531" s="19">
        <f>'[3]DLPNO-CCSD(T1 or T)_TightPNO'!BR531</f>
        <v>-77.210921074007999</v>
      </c>
      <c r="CW531" s="19">
        <f>'[3]DLPNO-CCSD(T1 or T)_TightPNO'!BS531</f>
        <v>-76.853130418000006</v>
      </c>
      <c r="CX531" s="19">
        <f>'[3]DLPNO-CCSD(T1 or T)_TightPNO'!BT531</f>
        <v>-77.191734533154005</v>
      </c>
      <c r="CY531" s="19">
        <f>'[3]DLPNO-CCSD(T1 or T)_TightPNO'!BU531</f>
        <v>-76.848661425000003</v>
      </c>
      <c r="CZ531" s="19"/>
      <c r="DA531" s="19"/>
      <c r="DB531" s="19">
        <f>'[3]DLPNO-CCSD(T1 or T)_TightPNO'!BX531</f>
        <v>-247.908996387195</v>
      </c>
      <c r="DC531" s="19">
        <f>'[3]DLPNO-CCSD(T1 or T)_TightPNO'!BY531</f>
        <v>-246.79288181699999</v>
      </c>
      <c r="DD531" s="19">
        <f>'[3]DLPNO-CCSD(T1 or T)_TightPNO'!BZ531</f>
        <v>-247.84700690272101</v>
      </c>
      <c r="DE531" s="19">
        <f>'[3]DLPNO-CCSD(T1 or T)_TightPNO'!CA531</f>
        <v>-246.77874036599999</v>
      </c>
      <c r="DF531" s="19"/>
      <c r="DG531" s="19"/>
      <c r="DH531" s="19"/>
      <c r="DI531" s="40" t="str">
        <f>'[3]DLPNO-CCSD(T1 or T)_TightPNO'!CE531</f>
        <v>65_Pyridine-Ethyne_1.10.xyz</v>
      </c>
      <c r="DJ531" s="40">
        <f>'[3]DLPNO-CCSD(T1 or T)_TightPNO'!CF531</f>
        <v>-325.04404948402799</v>
      </c>
      <c r="DK531" s="40">
        <f>'[3]DLPNO-CCSD(T1 or T)_TightPNO'!CG531</f>
        <v>-323.63169654199999</v>
      </c>
      <c r="DL531" s="40">
        <f>'[3]DLPNO-CCSD(T1 or T)_TightPNO'!CH531</f>
        <v>-247.846345414881</v>
      </c>
      <c r="DM531" s="40">
        <f>'[3]DLPNO-CCSD(T1 or T)_TightPNO'!CI531</f>
        <v>-246.77868722299999</v>
      </c>
      <c r="DN531" s="40">
        <f>'[3]DLPNO-CCSD(T1 or T)_TightPNO'!CJ531</f>
        <v>-77.191650750565003</v>
      </c>
      <c r="DO531" s="40">
        <f>'[3]DLPNO-CCSD(T1 or T)_TightPNO'!CK531</f>
        <v>-76.848597515999998</v>
      </c>
      <c r="DP531" s="40">
        <f>'[3]DLPNO-CCSD(T1 or T)_TightPNO'!CL531</f>
        <v>-77.191810840862004</v>
      </c>
      <c r="DQ531" s="40">
        <f>'[3]DLPNO-CCSD(T1 or T)_TightPNO'!CM531</f>
        <v>-76.848661425000003</v>
      </c>
      <c r="DR531" s="40">
        <f>'[3]DLPNO-CCSD(T1 or T)_TightPNO'!CN531</f>
        <v>-247.84658841076001</v>
      </c>
      <c r="DS531" s="40">
        <f>'[3]DLPNO-CCSD(T1 or T)_TightPNO'!CO531</f>
        <v>-246.77874036599999</v>
      </c>
      <c r="DT531" s="19"/>
      <c r="DU531" s="10"/>
      <c r="DV531" s="13" t="s">
        <v>1063</v>
      </c>
      <c r="DW531">
        <f>'[3]DLPNO-CCSD(T1 or T)_TightPNO'!CS531</f>
        <v>-325.04490781407401</v>
      </c>
      <c r="DX531">
        <f>'[3]DLPNO-CCSD(T1 or T)_TightPNO'!CT531</f>
        <v>-323.63169654199999</v>
      </c>
      <c r="DY531">
        <f>'[3]DLPNO-CCSD(T1 or T)_TightPNO'!CU531</f>
        <v>-247.84720201291901</v>
      </c>
      <c r="DZ531">
        <f>'[3]DLPNO-CCSD(T1 or T)_TightPNO'!CV531</f>
        <v>-246.77868722299999</v>
      </c>
      <c r="EA531">
        <f>'[3]DLPNO-CCSD(T1 or T)_TightPNO'!CW531</f>
        <v>-77.191589763188006</v>
      </c>
      <c r="EB531">
        <f>'[3]DLPNO-CCSD(T1 or T)_TightPNO'!CX531</f>
        <v>-76.848597515999998</v>
      </c>
      <c r="EC531">
        <f>'[3]DLPNO-CCSD(T1 or T)_TightPNO'!CY531</f>
        <v>-77.191757142433005</v>
      </c>
      <c r="ED531">
        <f>'[3]DLPNO-CCSD(T1 or T)_TightPNO'!CZ531</f>
        <v>-76.848661425000003</v>
      </c>
      <c r="EE531">
        <f>'[3]DLPNO-CCSD(T1 or T)_TightPNO'!DA531</f>
        <v>-247.84743147686299</v>
      </c>
      <c r="EF531">
        <f>'[3]DLPNO-CCSD(T1 or T)_TightPNO'!DB531</f>
        <v>-246.77874036599999</v>
      </c>
      <c r="EH531" s="13" t="s">
        <v>1063</v>
      </c>
      <c r="EJ531">
        <f t="shared" si="478"/>
        <v>-325.044717179271</v>
      </c>
      <c r="EK531" s="36">
        <f t="shared" si="479"/>
        <v>-247.8469865082555</v>
      </c>
      <c r="EL531">
        <f t="shared" si="480"/>
        <v>-77.191538365590986</v>
      </c>
      <c r="EM531">
        <f t="shared" si="481"/>
        <v>-77.191696379299998</v>
      </c>
      <c r="EN531">
        <f t="shared" si="482"/>
        <v>-247.84721614870151</v>
      </c>
    </row>
    <row r="532" spans="1:144" ht="17" x14ac:dyDescent="0.2">
      <c r="A532" s="4">
        <f>'[1]De Raw'!$A530</f>
        <v>2.8660990102717641</v>
      </c>
      <c r="B532" t="s">
        <v>518</v>
      </c>
      <c r="C532" s="1">
        <f>ABS(AK532-$A532)</f>
        <v>4.8824147577379406E-2</v>
      </c>
      <c r="D532" s="1">
        <f>ABS(AL532-$A532)</f>
        <v>1.3594544277540255E-2</v>
      </c>
      <c r="E532" s="1">
        <f>ABS(AM532-$A532)</f>
        <v>1.7614801649919798E-2</v>
      </c>
      <c r="F532" s="1">
        <f>ABS(AN532-$A532)</f>
        <v>9.284544380305082E-2</v>
      </c>
      <c r="G532" s="1">
        <f>ABS(AO532-$A532)</f>
        <v>8.1501007532334135E-2</v>
      </c>
      <c r="H532" s="1">
        <f>ABS(AP532-$A532)</f>
        <v>5.6722181353583423E-3</v>
      </c>
      <c r="I532" s="15">
        <f>ABS(AQ532-$A532)</f>
        <v>0.12680129057859535</v>
      </c>
      <c r="J532" s="1">
        <f>ABS(AR532-$A532)</f>
        <v>4.6069820660508576E-2</v>
      </c>
      <c r="K532" s="1">
        <f>ABS(AS532-$A532)</f>
        <v>4.0365734959043387E-2</v>
      </c>
      <c r="L532" s="15">
        <f>ABS(AT532-$A532)</f>
        <v>9.49093532637999E-2</v>
      </c>
      <c r="M532" s="1">
        <f>ABS(AU532-$A532)</f>
        <v>7.8468615566214428E-2</v>
      </c>
      <c r="N532" s="1">
        <f>ABS(AV532-$A532)</f>
        <v>8.2203688487929583E-3</v>
      </c>
      <c r="O532" s="15">
        <f>ABS(AZ532-$A532)</f>
        <v>2.3003453710410682E-3</v>
      </c>
      <c r="P532" s="1">
        <f>ABS(BA532-$A532)</f>
        <v>7.697362229129201E-3</v>
      </c>
      <c r="Q532" s="1">
        <f>ABS(BB532-$A532)</f>
        <v>2.6985084290442884E-3</v>
      </c>
      <c r="R532" s="15">
        <f>ABS(BC532-$A532)</f>
        <v>0.14377921398420268</v>
      </c>
      <c r="S532" s="1">
        <f>ABS(BD532-$A532)</f>
        <v>2.8354227224595796E-2</v>
      </c>
      <c r="T532" s="1">
        <f>ABS(BE532-$A532)</f>
        <v>5.771249337980322E-2</v>
      </c>
      <c r="U532" s="91">
        <f>ABS(BI532-$A532)</f>
        <v>1.3431655034634282E-2</v>
      </c>
      <c r="V532" s="92">
        <f>ABS(BJ532-$A532)</f>
        <v>3.9175892403968682E-3</v>
      </c>
      <c r="W532" s="92">
        <f>ABS(BK532-$A532)</f>
        <v>8.6746221375149091E-3</v>
      </c>
      <c r="X532" s="15">
        <f t="shared" si="443"/>
        <v>9.2845430167516341E-3</v>
      </c>
      <c r="Y532" s="1">
        <f t="shared" si="444"/>
        <v>6.2987454465339709E-3</v>
      </c>
      <c r="Z532" s="1">
        <f t="shared" si="445"/>
        <v>1.8804582157003757E-3</v>
      </c>
      <c r="AA532" s="15">
        <f t="shared" si="446"/>
        <v>9.4366424253871095E-3</v>
      </c>
      <c r="AB532" s="1">
        <f t="shared" si="447"/>
        <v>9.7508654151745588E-4</v>
      </c>
      <c r="AC532" s="1">
        <f t="shared" si="448"/>
        <v>6.0630730580064629E-3</v>
      </c>
      <c r="AD532" s="15">
        <f t="shared" si="449"/>
        <v>3.4983254105423356E-2</v>
      </c>
      <c r="AE532" s="1">
        <f t="shared" si="450"/>
        <v>2.7803988219467168E-2</v>
      </c>
      <c r="AF532" s="1">
        <f t="shared" si="451"/>
        <v>3.28234940787695E-2</v>
      </c>
      <c r="AG532" s="15">
        <f t="shared" si="452"/>
        <v>5.4970379574001527E-2</v>
      </c>
      <c r="AH532" s="1">
        <f t="shared" si="453"/>
        <v>5.2866522046718156E-2</v>
      </c>
      <c r="AI532" s="1">
        <f t="shared" si="454"/>
        <v>5.5427271080731533E-2</v>
      </c>
      <c r="AJ532" s="1"/>
      <c r="AK532" s="1">
        <f t="shared" si="442"/>
        <v>2.9149231578491435</v>
      </c>
      <c r="AL532" s="1">
        <f t="shared" si="455"/>
        <v>2.8525044659942238</v>
      </c>
      <c r="AM532" s="1">
        <f t="shared" si="459"/>
        <v>2.8837138119216839</v>
      </c>
      <c r="AN532" s="1">
        <f t="shared" si="456"/>
        <v>2.9589444540748149</v>
      </c>
      <c r="AO532" s="1">
        <f t="shared" si="460"/>
        <v>2.7845980027394299</v>
      </c>
      <c r="AP532" s="1">
        <f t="shared" si="461"/>
        <v>2.8717712284071224</v>
      </c>
      <c r="AQ532" s="1">
        <f t="shared" si="457"/>
        <v>2.9929003008503594</v>
      </c>
      <c r="AR532" s="1">
        <f t="shared" si="458"/>
        <v>2.8200291896112555</v>
      </c>
      <c r="AS532" s="1">
        <f t="shared" si="462"/>
        <v>2.9064647452308074</v>
      </c>
      <c r="AT532" s="1">
        <f t="shared" si="463"/>
        <v>2.961008363535564</v>
      </c>
      <c r="AU532" s="1">
        <f t="shared" si="464"/>
        <v>2.7876303947055496</v>
      </c>
      <c r="AV532" s="1">
        <f t="shared" si="465"/>
        <v>2.874319379120557</v>
      </c>
      <c r="AW532" s="1"/>
      <c r="AX532" s="1"/>
      <c r="AY532" s="1"/>
      <c r="AZ532" s="1">
        <f t="shared" si="439"/>
        <v>2.863798664900723</v>
      </c>
      <c r="BA532" s="1">
        <f t="shared" si="440"/>
        <v>2.8737963725008933</v>
      </c>
      <c r="BB532" s="1">
        <f t="shared" si="441"/>
        <v>2.8687975187008083</v>
      </c>
      <c r="BC532" s="1">
        <f t="shared" si="466"/>
        <v>3.0098782242559667</v>
      </c>
      <c r="BD532" s="1">
        <f t="shared" si="467"/>
        <v>2.8377447830471683</v>
      </c>
      <c r="BE532" s="1">
        <f t="shared" si="468"/>
        <v>2.9238115036515673</v>
      </c>
      <c r="BF532" s="87"/>
      <c r="BG532" s="87"/>
      <c r="BH532" s="87"/>
      <c r="BI532" s="1">
        <f t="shared" si="469"/>
        <v>2.8526673552371298</v>
      </c>
      <c r="BJ532" s="1">
        <f t="shared" si="470"/>
        <v>2.8621814210313672</v>
      </c>
      <c r="BK532" s="1">
        <f t="shared" si="471"/>
        <v>2.8574243881342491</v>
      </c>
      <c r="BL532" s="87"/>
      <c r="BM532" s="87"/>
      <c r="BN532" s="87"/>
      <c r="BO532" s="1">
        <f>AZ532+(AQ532-NormalPNO!Y532)*$BO$1</f>
        <v>2.8568144672550124</v>
      </c>
      <c r="BP532" s="1">
        <f>BA532+(AR532-NormalPNO!Z532)*$BP$1</f>
        <v>2.872397755718298</v>
      </c>
      <c r="BQ532" s="1">
        <f>BB532+(AS532-NormalPNO!AA532)*$BQ$1</f>
        <v>2.8642185520560637</v>
      </c>
      <c r="BR532" s="1">
        <f>BI532+(BC532-NormalPNO!Y532)*$BR$1</f>
        <v>2.8566623678463769</v>
      </c>
      <c r="BS532" s="1">
        <f>BJ532+(BD532-NormalPNO!Z532)*$BS$1</f>
        <v>2.8651239237302466</v>
      </c>
      <c r="BT532" s="1">
        <f>BK532+(BE532-NormalPNO!AA532)*$BT$1</f>
        <v>2.8600359372137576</v>
      </c>
      <c r="BU532" s="1">
        <f t="shared" si="472"/>
        <v>2.8311157561663407</v>
      </c>
      <c r="BV532" s="1">
        <f t="shared" si="473"/>
        <v>2.8382950220522969</v>
      </c>
      <c r="BW532" s="1">
        <f t="shared" si="474"/>
        <v>2.8332755161929946</v>
      </c>
      <c r="BX532" s="1">
        <f t="shared" si="475"/>
        <v>2.8111286306977625</v>
      </c>
      <c r="BY532" s="1">
        <f t="shared" si="476"/>
        <v>2.8132324882250459</v>
      </c>
      <c r="BZ532" s="1">
        <f t="shared" si="477"/>
        <v>2.8106717391910325</v>
      </c>
      <c r="CA532" s="1"/>
      <c r="CB532" t="s">
        <v>518</v>
      </c>
      <c r="CC532" s="13" t="s">
        <v>1064</v>
      </c>
      <c r="CD532">
        <v>-325.12441372997898</v>
      </c>
      <c r="CE532" s="19">
        <v>-323.64962695600002</v>
      </c>
      <c r="CF532" s="19">
        <v>-325.04311812773801</v>
      </c>
      <c r="CG532" s="19">
        <v>-323.631006458</v>
      </c>
      <c r="CH532" s="19"/>
      <c r="CI532" s="19"/>
      <c r="CJ532">
        <v>-247.90890132918099</v>
      </c>
      <c r="CK532" s="19">
        <v>-246.79286748600001</v>
      </c>
      <c r="CL532">
        <v>-247.84677281046399</v>
      </c>
      <c r="CM532" s="19">
        <v>-246.77868722299999</v>
      </c>
      <c r="CN532" s="19"/>
      <c r="CO532" s="19"/>
      <c r="CP532" s="19">
        <f>'[3]DLPNO-CCSD(T1 or T)_TightPNO'!BL532</f>
        <v>-77.210867175255004</v>
      </c>
      <c r="CQ532" s="19">
        <f>'[3]DLPNO-CCSD(T1 or T)_TightPNO'!BM532</f>
        <v>-76.853120402000002</v>
      </c>
      <c r="CR532" s="19">
        <f>'[3]DLPNO-CCSD(T1 or T)_TightPNO'!BN532</f>
        <v>-77.191575827248997</v>
      </c>
      <c r="CS532" s="19">
        <f>'[3]DLPNO-CCSD(T1 or T)_TightPNO'!BO532</f>
        <v>-76.848597515999998</v>
      </c>
      <c r="CT532" s="19"/>
      <c r="CU532" s="19"/>
      <c r="CV532" s="19">
        <f>'[3]DLPNO-CCSD(T1 or T)_TightPNO'!BR532</f>
        <v>-77.210900523188997</v>
      </c>
      <c r="CW532" s="19">
        <f>'[3]DLPNO-CCSD(T1 or T)_TightPNO'!BS532</f>
        <v>-76.853128459000004</v>
      </c>
      <c r="CX532" s="19">
        <f>'[3]DLPNO-CCSD(T1 or T)_TightPNO'!BT532</f>
        <v>-77.191682475703004</v>
      </c>
      <c r="CY532" s="19">
        <f>'[3]DLPNO-CCSD(T1 or T)_TightPNO'!BU532</f>
        <v>-76.848649672999997</v>
      </c>
      <c r="CZ532" s="19"/>
      <c r="DA532" s="19"/>
      <c r="DB532" s="19">
        <f>'[3]DLPNO-CCSD(T1 or T)_TightPNO'!BX532</f>
        <v>-247.90896745175999</v>
      </c>
      <c r="DC532" s="19">
        <f>'[3]DLPNO-CCSD(T1 or T)_TightPNO'!BY532</f>
        <v>-246.792877414</v>
      </c>
      <c r="DD532" s="19">
        <f>'[3]DLPNO-CCSD(T1 or T)_TightPNO'!BZ532</f>
        <v>-247.84694164965001</v>
      </c>
      <c r="DE532" s="19">
        <f>'[3]DLPNO-CCSD(T1 or T)_TightPNO'!CA532</f>
        <v>-246.778727992</v>
      </c>
      <c r="DF532" s="19"/>
      <c r="DG532" s="19"/>
      <c r="DH532" s="19"/>
      <c r="DI532" s="40" t="str">
        <f>'[3]DLPNO-CCSD(T1 or T)_TightPNO'!CE532</f>
        <v>65_Pyridine-Ethyne_1.25.xyz</v>
      </c>
      <c r="DJ532" s="40">
        <f>'[3]DLPNO-CCSD(T1 or T)_TightPNO'!CF532</f>
        <v>-325.04271154338699</v>
      </c>
      <c r="DK532" s="40">
        <f>'[3]DLPNO-CCSD(T1 or T)_TightPNO'!CG532</f>
        <v>-323.631006458</v>
      </c>
      <c r="DL532" s="40">
        <f>'[3]DLPNO-CCSD(T1 or T)_TightPNO'!CH532</f>
        <v>-247.846345414881</v>
      </c>
      <c r="DM532" s="40">
        <f>'[3]DLPNO-CCSD(T1 or T)_TightPNO'!CI532</f>
        <v>-246.77868722299999</v>
      </c>
      <c r="DN532" s="40">
        <f>'[3]DLPNO-CCSD(T1 or T)_TightPNO'!CJ532</f>
        <v>-77.191650750565003</v>
      </c>
      <c r="DO532" s="40">
        <f>'[3]DLPNO-CCSD(T1 or T)_TightPNO'!CK532</f>
        <v>-76.848597515999998</v>
      </c>
      <c r="DP532" s="40">
        <f>'[3]DLPNO-CCSD(T1 or T)_TightPNO'!CL532</f>
        <v>-77.191758666135996</v>
      </c>
      <c r="DQ532" s="40">
        <f>'[3]DLPNO-CCSD(T1 or T)_TightPNO'!CM532</f>
        <v>-76.848649672999997</v>
      </c>
      <c r="DR532" s="40">
        <f>'[3]DLPNO-CCSD(T1 or T)_TightPNO'!CN532</f>
        <v>-247.84651533805399</v>
      </c>
      <c r="DS532" s="40">
        <f>'[3]DLPNO-CCSD(T1 or T)_TightPNO'!CO532</f>
        <v>-246.778727992</v>
      </c>
      <c r="DT532" s="19"/>
      <c r="DU532" s="10"/>
      <c r="DV532" s="13" t="s">
        <v>1064</v>
      </c>
      <c r="DW532">
        <f>'[3]DLPNO-CCSD(T1 or T)_TightPNO'!CS532</f>
        <v>-325.04351044309698</v>
      </c>
      <c r="DX532">
        <f>'[3]DLPNO-CCSD(T1 or T)_TightPNO'!CT532</f>
        <v>-323.63100645899999</v>
      </c>
      <c r="DY532">
        <f>'[3]DLPNO-CCSD(T1 or T)_TightPNO'!CU532</f>
        <v>-247.84720201291901</v>
      </c>
      <c r="DZ532">
        <f>'[3]DLPNO-CCSD(T1 or T)_TightPNO'!CV532</f>
        <v>-246.77868722299999</v>
      </c>
      <c r="EA532">
        <f>'[3]DLPNO-CCSD(T1 or T)_TightPNO'!CW532</f>
        <v>-77.191589763188006</v>
      </c>
      <c r="EB532">
        <f>'[3]DLPNO-CCSD(T1 or T)_TightPNO'!CX532</f>
        <v>-76.848597515999998</v>
      </c>
      <c r="EC532">
        <f>'[3]DLPNO-CCSD(T1 or T)_TightPNO'!CY532</f>
        <v>-77.191705946541006</v>
      </c>
      <c r="ED532">
        <f>'[3]DLPNO-CCSD(T1 or T)_TightPNO'!CZ532</f>
        <v>-76.848649672999997</v>
      </c>
      <c r="EE532">
        <f>'[3]DLPNO-CCSD(T1 or T)_TightPNO'!DA532</f>
        <v>-247.84736212493499</v>
      </c>
      <c r="EF532">
        <f>'[3]DLPNO-CCSD(T1 or T)_TightPNO'!DB532</f>
        <v>-246.778727992</v>
      </c>
      <c r="EH532" s="13" t="s">
        <v>1064</v>
      </c>
      <c r="EJ532">
        <f t="shared" si="478"/>
        <v>-325.04332141991353</v>
      </c>
      <c r="EK532" s="36">
        <f t="shared" si="479"/>
        <v>-247.8469865082555</v>
      </c>
      <c r="EL532">
        <f t="shared" si="480"/>
        <v>-77.191538365590986</v>
      </c>
      <c r="EM532">
        <f t="shared" si="481"/>
        <v>-77.191644380486508</v>
      </c>
      <c r="EN532">
        <f t="shared" si="482"/>
        <v>-247.84715480544801</v>
      </c>
    </row>
    <row r="533" spans="1:144" ht="17" x14ac:dyDescent="0.2">
      <c r="A533" s="4">
        <f>'[1]De Raw'!$A531</f>
        <v>1.6792314921460085</v>
      </c>
      <c r="B533" t="s">
        <v>519</v>
      </c>
      <c r="C533" s="1">
        <f>ABS(AK533-$A533)</f>
        <v>4.4933124970819138E-2</v>
      </c>
      <c r="D533" s="1">
        <f>ABS(AL533-$A533)</f>
        <v>1.0498514162973649E-2</v>
      </c>
      <c r="E533" s="1">
        <f>ABS(AM533-$A533)</f>
        <v>2.7715819566896283E-2</v>
      </c>
      <c r="F533" s="1">
        <f>ABS(AN533-$A533)</f>
        <v>8.7007871036700823E-2</v>
      </c>
      <c r="G533" s="1">
        <f>ABS(AO533-$A533)</f>
        <v>1.4600528584740813E-2</v>
      </c>
      <c r="H533" s="1">
        <f>ABS(AP533-$A533)</f>
        <v>3.6203671225980116E-2</v>
      </c>
      <c r="I533" s="15">
        <f>ABS(AQ533-$A533)</f>
        <v>9.9932414367814415E-2</v>
      </c>
      <c r="J533" s="1">
        <f>ABS(AR533-$A533)</f>
        <v>1.4314299019202448E-3</v>
      </c>
      <c r="K533" s="1">
        <f>ABS(AS533-$A533)</f>
        <v>5.068192213486733E-2</v>
      </c>
      <c r="L533" s="15">
        <f>ABS(AT533-$A533)</f>
        <v>7.2359926153461984E-2</v>
      </c>
      <c r="M533" s="1">
        <f>ABS(AU533-$A533)</f>
        <v>3.2182994641392959E-2</v>
      </c>
      <c r="N533" s="1">
        <f>ABS(AV533-$A533)</f>
        <v>2.0088465756034513E-2</v>
      </c>
      <c r="O533" s="15">
        <f>ABS(AZ533-$A533)</f>
        <v>8.8737019819442597E-3</v>
      </c>
      <c r="P533" s="1">
        <f>ABS(BA533-$A533)</f>
        <v>1.6443205998627697E-2</v>
      </c>
      <c r="Q533" s="1">
        <f>ABS(BB533-$A533)</f>
        <v>1.2658453990285867E-2</v>
      </c>
      <c r="R533" s="15">
        <f>ABS(BC533-$A533)</f>
        <v>0.10639468605120594</v>
      </c>
      <c r="S533" s="1">
        <f>ABS(BD533-$A533)</f>
        <v>9.4474091274161509E-3</v>
      </c>
      <c r="T533" s="1">
        <f>ABS(BE533-$A533)</f>
        <v>5.7921047589311048E-2</v>
      </c>
      <c r="U533" s="91">
        <f>ABS(BI533-$A533)</f>
        <v>4.6368147302122686E-3</v>
      </c>
      <c r="V533" s="92">
        <f>ABS(BJ533-$A533)</f>
        <v>1.1187654722760065E-2</v>
      </c>
      <c r="W533" s="92">
        <f>ABS(BK533-$A533)</f>
        <v>7.9122347264859449E-3</v>
      </c>
      <c r="X533" s="15">
        <f t="shared" si="443"/>
        <v>3.4594559124772051E-3</v>
      </c>
      <c r="Y533" s="1">
        <f t="shared" si="444"/>
        <v>1.5470929912121623E-2</v>
      </c>
      <c r="Z533" s="1">
        <f t="shared" si="445"/>
        <v>9.2768287854170239E-3</v>
      </c>
      <c r="AA533" s="15">
        <f t="shared" si="446"/>
        <v>7.4043345701977348E-3</v>
      </c>
      <c r="AB533" s="1">
        <f t="shared" si="447"/>
        <v>1.3057787991809455E-2</v>
      </c>
      <c r="AC533" s="1">
        <f t="shared" si="448"/>
        <v>9.6511334117801439E-3</v>
      </c>
      <c r="AD533" s="15">
        <f t="shared" si="449"/>
        <v>1.9382628356176657E-2</v>
      </c>
      <c r="AE533" s="1">
        <f t="shared" si="450"/>
        <v>2.0390184543002787E-2</v>
      </c>
      <c r="AF533" s="1">
        <f t="shared" si="451"/>
        <v>2.1148621980923821E-2</v>
      </c>
      <c r="AG533" s="15">
        <f t="shared" si="452"/>
        <v>3.1275898301165617E-2</v>
      </c>
      <c r="AH533" s="1">
        <f t="shared" si="453"/>
        <v>3.9597882612272706E-2</v>
      </c>
      <c r="AI533" s="1">
        <f t="shared" si="454"/>
        <v>3.6583296017619782E-2</v>
      </c>
      <c r="AJ533" s="1"/>
      <c r="AK533" s="1">
        <f t="shared" si="442"/>
        <v>1.7241646171168277</v>
      </c>
      <c r="AL533" s="1">
        <f t="shared" si="455"/>
        <v>1.6897300063089822</v>
      </c>
      <c r="AM533" s="1">
        <f t="shared" si="459"/>
        <v>1.7069473117129048</v>
      </c>
      <c r="AN533" s="1">
        <f t="shared" si="456"/>
        <v>1.7662393631827094</v>
      </c>
      <c r="AO533" s="1">
        <f t="shared" si="460"/>
        <v>1.6646309635612677</v>
      </c>
      <c r="AP533" s="1">
        <f t="shared" si="461"/>
        <v>1.7154351633719886</v>
      </c>
      <c r="AQ533" s="1">
        <f t="shared" si="457"/>
        <v>1.7791639065138229</v>
      </c>
      <c r="AR533" s="1">
        <f t="shared" si="458"/>
        <v>1.6806629220479288</v>
      </c>
      <c r="AS533" s="1">
        <f t="shared" si="462"/>
        <v>1.7299134142808759</v>
      </c>
      <c r="AT533" s="1">
        <f t="shared" si="463"/>
        <v>1.7515914182994705</v>
      </c>
      <c r="AU533" s="1">
        <f t="shared" si="464"/>
        <v>1.6470484975046156</v>
      </c>
      <c r="AV533" s="1">
        <f t="shared" si="465"/>
        <v>1.699319957902043</v>
      </c>
      <c r="AW533" s="1"/>
      <c r="AX533" s="1"/>
      <c r="AY533" s="1"/>
      <c r="AZ533" s="1">
        <f t="shared" si="439"/>
        <v>1.6881051941279528</v>
      </c>
      <c r="BA533" s="1">
        <f t="shared" si="440"/>
        <v>1.6956746981446362</v>
      </c>
      <c r="BB533" s="1">
        <f t="shared" si="441"/>
        <v>1.6918899461362944</v>
      </c>
      <c r="BC533" s="1">
        <f t="shared" si="466"/>
        <v>1.7856261781972145</v>
      </c>
      <c r="BD533" s="1">
        <f t="shared" si="467"/>
        <v>1.6886789012734247</v>
      </c>
      <c r="BE533" s="1">
        <f t="shared" si="468"/>
        <v>1.7371525397353196</v>
      </c>
      <c r="BF533" s="87"/>
      <c r="BG533" s="87"/>
      <c r="BH533" s="87"/>
      <c r="BI533" s="1">
        <f t="shared" si="469"/>
        <v>1.6838683068762208</v>
      </c>
      <c r="BJ533" s="1">
        <f t="shared" si="470"/>
        <v>1.6904191468687686</v>
      </c>
      <c r="BK533" s="1">
        <f t="shared" si="471"/>
        <v>1.6871437268724945</v>
      </c>
      <c r="BL533" s="87"/>
      <c r="BM533" s="87"/>
      <c r="BN533" s="87"/>
      <c r="BO533" s="1">
        <f>AZ533+(AQ533-NormalPNO!Y533)*$BO$1</f>
        <v>1.6826909480584857</v>
      </c>
      <c r="BP533" s="1">
        <f>BA533+(AR533-NormalPNO!Z533)*$BP$1</f>
        <v>1.6947024220581302</v>
      </c>
      <c r="BQ533" s="1">
        <f>BB533+(AS533-NormalPNO!AA533)*$BQ$1</f>
        <v>1.6885083209314256</v>
      </c>
      <c r="BR533" s="1">
        <f>BI533+(BC533-NormalPNO!Y533)*$BR$1</f>
        <v>1.6866358267162063</v>
      </c>
      <c r="BS533" s="1">
        <f>BJ533+(BD533-NormalPNO!Z533)*$BS$1</f>
        <v>1.692289280137818</v>
      </c>
      <c r="BT533" s="1">
        <f>BK533+(BE533-NormalPNO!AA533)*$BT$1</f>
        <v>1.6888826255577887</v>
      </c>
      <c r="BU533" s="1">
        <f t="shared" si="472"/>
        <v>1.6598488637898319</v>
      </c>
      <c r="BV533" s="1">
        <f t="shared" si="473"/>
        <v>1.6588413076030057</v>
      </c>
      <c r="BW533" s="1">
        <f t="shared" si="474"/>
        <v>1.6580828701650847</v>
      </c>
      <c r="BX533" s="1">
        <f t="shared" si="475"/>
        <v>1.6479555938448429</v>
      </c>
      <c r="BY533" s="1">
        <f t="shared" si="476"/>
        <v>1.6396336095337358</v>
      </c>
      <c r="BZ533" s="1">
        <f t="shared" si="477"/>
        <v>1.6426481961283887</v>
      </c>
      <c r="CA533" s="1"/>
      <c r="CB533" t="s">
        <v>519</v>
      </c>
      <c r="CC533" s="13" t="s">
        <v>1065</v>
      </c>
      <c r="CD533">
        <v>-325.12251613553502</v>
      </c>
      <c r="CE533" s="19">
        <v>-323.64829069400002</v>
      </c>
      <c r="CF533" s="19">
        <v>-325.04118391575503</v>
      </c>
      <c r="CG533" s="19">
        <v>-323.62963815099999</v>
      </c>
      <c r="CH533" s="19"/>
      <c r="CI533" s="19"/>
      <c r="CJ533">
        <v>-247.90890132918099</v>
      </c>
      <c r="CK533" s="19">
        <v>-246.79286748600001</v>
      </c>
      <c r="CL533">
        <v>-247.84677281046399</v>
      </c>
      <c r="CM533" s="19">
        <v>-246.77868722299999</v>
      </c>
      <c r="CN533" s="19"/>
      <c r="CO533" s="19"/>
      <c r="CP533" s="19">
        <f>'[3]DLPNO-CCSD(T1 or T)_TightPNO'!BL533</f>
        <v>-77.210867175255004</v>
      </c>
      <c r="CQ533" s="19">
        <f>'[3]DLPNO-CCSD(T1 or T)_TightPNO'!BM533</f>
        <v>-76.853120402000002</v>
      </c>
      <c r="CR533" s="19">
        <f>'[3]DLPNO-CCSD(T1 or T)_TightPNO'!BN533</f>
        <v>-77.191575827248997</v>
      </c>
      <c r="CS533" s="19">
        <f>'[3]DLPNO-CCSD(T1 or T)_TightPNO'!BO533</f>
        <v>-76.848597515999998</v>
      </c>
      <c r="CT533" s="19"/>
      <c r="CU533" s="19"/>
      <c r="CV533" s="19">
        <f>'[3]DLPNO-CCSD(T1 or T)_TightPNO'!BR533</f>
        <v>-77.210884003436007</v>
      </c>
      <c r="CW533" s="19">
        <f>'[3]DLPNO-CCSD(T1 or T)_TightPNO'!BS533</f>
        <v>-76.853125969999994</v>
      </c>
      <c r="CX533" s="19">
        <f>'[3]DLPNO-CCSD(T1 or T)_TightPNO'!BT533</f>
        <v>-77.191639395767993</v>
      </c>
      <c r="CY533" s="19">
        <f>'[3]DLPNO-CCSD(T1 or T)_TightPNO'!BU533</f>
        <v>-76.848630267000004</v>
      </c>
      <c r="CZ533" s="19"/>
      <c r="DA533" s="19"/>
      <c r="DB533" s="19">
        <f>'[3]DLPNO-CCSD(T1 or T)_TightPNO'!BX533</f>
        <v>-247.90893937604301</v>
      </c>
      <c r="DC533" s="19">
        <f>'[3]DLPNO-CCSD(T1 or T)_TightPNO'!BY533</f>
        <v>-246.79287454999999</v>
      </c>
      <c r="DD533" s="19">
        <f>'[3]DLPNO-CCSD(T1 or T)_TightPNO'!BZ533</f>
        <v>-247.846866213249</v>
      </c>
      <c r="DE533" s="19">
        <f>'[3]DLPNO-CCSD(T1 or T)_TightPNO'!CA533</f>
        <v>-246.77870991399999</v>
      </c>
      <c r="DF533" s="19"/>
      <c r="DG533" s="19"/>
      <c r="DH533" s="19"/>
      <c r="DI533" s="40" t="str">
        <f>'[3]DLPNO-CCSD(T1 or T)_TightPNO'!CE533</f>
        <v>65_Pyridine-Ethyne_1.50.xyz</v>
      </c>
      <c r="DJ533" s="40">
        <f>'[3]DLPNO-CCSD(T1 or T)_TightPNO'!CF533</f>
        <v>-325.04081084691802</v>
      </c>
      <c r="DK533" s="40">
        <f>'[3]DLPNO-CCSD(T1 or T)_TightPNO'!CG533</f>
        <v>-323.62963815099999</v>
      </c>
      <c r="DL533" s="40">
        <f>'[3]DLPNO-CCSD(T1 or T)_TightPNO'!CH533</f>
        <v>-247.846345414881</v>
      </c>
      <c r="DM533" s="40">
        <f>'[3]DLPNO-CCSD(T1 or T)_TightPNO'!CI533</f>
        <v>-246.77868722299999</v>
      </c>
      <c r="DN533" s="40">
        <f>'[3]DLPNO-CCSD(T1 or T)_TightPNO'!CJ533</f>
        <v>-77.191650750565003</v>
      </c>
      <c r="DO533" s="40">
        <f>'[3]DLPNO-CCSD(T1 or T)_TightPNO'!CK533</f>
        <v>-76.848597515999998</v>
      </c>
      <c r="DP533" s="40">
        <f>'[3]DLPNO-CCSD(T1 or T)_TightPNO'!CL533</f>
        <v>-77.191714309624004</v>
      </c>
      <c r="DQ533" s="40">
        <f>'[3]DLPNO-CCSD(T1 or T)_TightPNO'!CM533</f>
        <v>-76.848630267000004</v>
      </c>
      <c r="DR533" s="40">
        <f>'[3]DLPNO-CCSD(T1 or T)_TightPNO'!CN533</f>
        <v>-247.84644377910701</v>
      </c>
      <c r="DS533" s="40">
        <f>'[3]DLPNO-CCSD(T1 or T)_TightPNO'!CO533</f>
        <v>-246.77870991399999</v>
      </c>
      <c r="DT533" s="19"/>
      <c r="DU533" s="10"/>
      <c r="DV533" s="13" t="s">
        <v>1065</v>
      </c>
      <c r="DW533">
        <f>'[3]DLPNO-CCSD(T1 or T)_TightPNO'!CS533</f>
        <v>-325.041583114594</v>
      </c>
      <c r="DX533">
        <f>'[3]DLPNO-CCSD(T1 or T)_TightPNO'!CT533</f>
        <v>-323.62963815099999</v>
      </c>
      <c r="DY533">
        <f>'[3]DLPNO-CCSD(T1 or T)_TightPNO'!CU533</f>
        <v>-247.84720201291901</v>
      </c>
      <c r="DZ533">
        <f>'[3]DLPNO-CCSD(T1 or T)_TightPNO'!CV533</f>
        <v>-246.77868722299999</v>
      </c>
      <c r="EA533">
        <f>'[3]DLPNO-CCSD(T1 or T)_TightPNO'!CW533</f>
        <v>-77.191589763188006</v>
      </c>
      <c r="EB533">
        <f>'[3]DLPNO-CCSD(T1 or T)_TightPNO'!CX533</f>
        <v>-76.848597515999998</v>
      </c>
      <c r="EC533">
        <f>'[3]DLPNO-CCSD(T1 or T)_TightPNO'!CY533</f>
        <v>-77.191663779197995</v>
      </c>
      <c r="ED533">
        <f>'[3]DLPNO-CCSD(T1 or T)_TightPNO'!CZ533</f>
        <v>-76.848630267000004</v>
      </c>
      <c r="EE533">
        <f>'[3]DLPNO-CCSD(T1 or T)_TightPNO'!DA533</f>
        <v>-247.84729459665101</v>
      </c>
      <c r="EF533">
        <f>'[3]DLPNO-CCSD(T1 or T)_TightPNO'!DB533</f>
        <v>-246.77870991399999</v>
      </c>
      <c r="EH533" s="13" t="s">
        <v>1065</v>
      </c>
      <c r="EJ533">
        <f t="shared" si="478"/>
        <v>-325.04137045017353</v>
      </c>
      <c r="EK533" s="36">
        <f t="shared" si="479"/>
        <v>-247.8469865082555</v>
      </c>
      <c r="EL533">
        <f t="shared" si="480"/>
        <v>-77.191538365590986</v>
      </c>
      <c r="EM533">
        <f t="shared" si="481"/>
        <v>-77.191601938839995</v>
      </c>
      <c r="EN533">
        <f t="shared" si="482"/>
        <v>-247.84707743031998</v>
      </c>
    </row>
    <row r="534" spans="1:144" ht="17" x14ac:dyDescent="0.2">
      <c r="A534" s="4">
        <f>'[1]De Raw'!$A532</f>
        <v>0.61843338930042613</v>
      </c>
      <c r="B534" t="s">
        <v>520</v>
      </c>
      <c r="C534" s="1">
        <f>ABS(AK534-$A534)</f>
        <v>2.1730828069757679E-2</v>
      </c>
      <c r="D534" s="1">
        <f>ABS(AL534-$A534)</f>
        <v>1.1575718226776055E-2</v>
      </c>
      <c r="E534" s="1">
        <f>ABS(AM534-$A534)</f>
        <v>1.6653273148266923E-2</v>
      </c>
      <c r="F534" s="1">
        <f>ABS(AN534-$A534)</f>
        <v>2.339378602917852E-2</v>
      </c>
      <c r="G534" s="1">
        <f>ABS(AO534-$A534)</f>
        <v>4.2147836318340293E-4</v>
      </c>
      <c r="H534" s="1">
        <f>ABS(AP534-$A534)</f>
        <v>1.1907632196180962E-2</v>
      </c>
      <c r="I534" s="15">
        <f>ABS(AQ534-$A534)</f>
        <v>3.1203082747340849E-2</v>
      </c>
      <c r="J534" s="1">
        <f>ABS(AR534-$A534)</f>
        <v>7.5037256226180293E-3</v>
      </c>
      <c r="K534" s="1">
        <f>ABS(AS534-$A534)</f>
        <v>1.9353404184979439E-2</v>
      </c>
      <c r="L534" s="15">
        <f>ABS(AT534-$A534)</f>
        <v>1.5763224648538965E-2</v>
      </c>
      <c r="M534" s="1">
        <f>ABS(AU534-$A534)</f>
        <v>1.0756044061050352E-2</v>
      </c>
      <c r="N534" s="1">
        <f>ABS(AV534-$A534)</f>
        <v>2.5035902937442511E-3</v>
      </c>
      <c r="O534" s="15">
        <f>ABS(AZ534-$A534)</f>
        <v>1.5520492594114588E-2</v>
      </c>
      <c r="P534" s="1">
        <f>ABS(BA534-$A534)</f>
        <v>1.4245456423955805E-2</v>
      </c>
      <c r="Q534" s="1">
        <f>ABS(BB534-$A534)</f>
        <v>1.4882974509035307E-2</v>
      </c>
      <c r="R534" s="15">
        <f>ABS(BC534-$A534)</f>
        <v>3.5107731124256913E-2</v>
      </c>
      <c r="S534" s="1">
        <f>ABS(BD534-$A534)</f>
        <v>1.1044849270170354E-2</v>
      </c>
      <c r="T534" s="1">
        <f>ABS(BE534-$A534)</f>
        <v>2.3076290197213689E-2</v>
      </c>
      <c r="U534" s="91">
        <f>ABS(BI534-$A534)</f>
        <v>1.296047101947706E-2</v>
      </c>
      <c r="V534" s="92">
        <f>ABS(BJ534-$A534)</f>
        <v>1.1923774146548549E-2</v>
      </c>
      <c r="W534" s="92">
        <f>ABS(BK534-$A534)</f>
        <v>1.2442122583012916E-2</v>
      </c>
      <c r="X534" s="15">
        <f t="shared" si="443"/>
        <v>1.379318008070074E-2</v>
      </c>
      <c r="Y534" s="1">
        <f t="shared" si="444"/>
        <v>1.3836137844401075E-2</v>
      </c>
      <c r="Z534" s="1">
        <f t="shared" si="445"/>
        <v>1.3655320702092855E-2</v>
      </c>
      <c r="AA534" s="15">
        <f t="shared" si="446"/>
        <v>1.3934033605094487E-2</v>
      </c>
      <c r="AB534" s="1">
        <f t="shared" si="447"/>
        <v>1.2717873576610472E-2</v>
      </c>
      <c r="AC534" s="1">
        <f t="shared" si="448"/>
        <v>1.3110694490193309E-2</v>
      </c>
      <c r="AD534" s="15">
        <f t="shared" si="449"/>
        <v>3.0229885734256445E-4</v>
      </c>
      <c r="AE534" s="1">
        <f t="shared" si="450"/>
        <v>5.7628952612607254E-3</v>
      </c>
      <c r="AF534" s="1">
        <f t="shared" si="451"/>
        <v>3.7367895106934501E-3</v>
      </c>
      <c r="AG534" s="15">
        <f t="shared" si="452"/>
        <v>7.1496905603123384E-3</v>
      </c>
      <c r="AH534" s="1">
        <f t="shared" si="453"/>
        <v>1.5663555626244108E-2</v>
      </c>
      <c r="AI534" s="1">
        <f t="shared" si="454"/>
        <v>1.2064471335177074E-2</v>
      </c>
      <c r="AJ534" s="1"/>
      <c r="AK534" s="1">
        <f t="shared" si="442"/>
        <v>0.64016421737018381</v>
      </c>
      <c r="AL534" s="1">
        <f t="shared" si="455"/>
        <v>0.63000910752720218</v>
      </c>
      <c r="AM534" s="1">
        <f t="shared" si="459"/>
        <v>0.63508666244869305</v>
      </c>
      <c r="AN534" s="1">
        <f t="shared" si="456"/>
        <v>0.64182717532960465</v>
      </c>
      <c r="AO534" s="1">
        <f t="shared" si="460"/>
        <v>0.61885486766360953</v>
      </c>
      <c r="AP534" s="1">
        <f t="shared" si="461"/>
        <v>0.63034102149660709</v>
      </c>
      <c r="AQ534" s="1">
        <f t="shared" si="457"/>
        <v>0.64963647204776698</v>
      </c>
      <c r="AR534" s="1">
        <f t="shared" si="458"/>
        <v>0.62593711492304416</v>
      </c>
      <c r="AS534" s="1">
        <f t="shared" si="462"/>
        <v>0.63778679348540557</v>
      </c>
      <c r="AT534" s="1">
        <f t="shared" si="463"/>
        <v>0.63419661394896509</v>
      </c>
      <c r="AU534" s="1">
        <f t="shared" si="464"/>
        <v>0.60767734523937578</v>
      </c>
      <c r="AV534" s="1">
        <f t="shared" si="465"/>
        <v>0.62093697959417038</v>
      </c>
      <c r="AW534" s="1"/>
      <c r="AX534" s="1"/>
      <c r="AY534" s="1"/>
      <c r="AZ534" s="1">
        <f t="shared" si="439"/>
        <v>0.63395388189454072</v>
      </c>
      <c r="BA534" s="1">
        <f t="shared" si="440"/>
        <v>0.63267884572438193</v>
      </c>
      <c r="BB534" s="1">
        <f t="shared" si="441"/>
        <v>0.63331636380946144</v>
      </c>
      <c r="BC534" s="1">
        <f t="shared" si="466"/>
        <v>0.65354112042468304</v>
      </c>
      <c r="BD534" s="1">
        <f t="shared" si="467"/>
        <v>0.62947823857059648</v>
      </c>
      <c r="BE534" s="1">
        <f t="shared" si="468"/>
        <v>0.64150967949763982</v>
      </c>
      <c r="BF534" s="87"/>
      <c r="BG534" s="87"/>
      <c r="BH534" s="87"/>
      <c r="BI534" s="1">
        <f t="shared" si="469"/>
        <v>0.63139386031990319</v>
      </c>
      <c r="BJ534" s="1">
        <f t="shared" si="470"/>
        <v>0.63035716344697468</v>
      </c>
      <c r="BK534" s="1">
        <f t="shared" si="471"/>
        <v>0.63087551188343904</v>
      </c>
      <c r="BL534" s="87"/>
      <c r="BM534" s="87"/>
      <c r="BN534" s="87"/>
      <c r="BO534" s="1">
        <f>AZ534+(AQ534-NormalPNO!Y534)*$BO$1</f>
        <v>0.63222656938112687</v>
      </c>
      <c r="BP534" s="1">
        <f>BA534+(AR534-NormalPNO!Z534)*$BP$1</f>
        <v>0.6322695271448272</v>
      </c>
      <c r="BQ534" s="1">
        <f>BB534+(AS534-NormalPNO!AA534)*$BQ$1</f>
        <v>0.63208871000251898</v>
      </c>
      <c r="BR534" s="1">
        <f>BI534+(BC534-NormalPNO!Y534)*$BR$1</f>
        <v>0.63236742290552062</v>
      </c>
      <c r="BS534" s="1">
        <f>BJ534+(BD534-NormalPNO!Z534)*$BS$1</f>
        <v>0.6311512628770366</v>
      </c>
      <c r="BT534" s="1">
        <f>BK534+(BE534-NormalPNO!AA534)*$BT$1</f>
        <v>0.63154408379061944</v>
      </c>
      <c r="BU534" s="1">
        <f t="shared" si="472"/>
        <v>0.61813109044308356</v>
      </c>
      <c r="BV534" s="1">
        <f t="shared" si="473"/>
        <v>0.6126704940391654</v>
      </c>
      <c r="BW534" s="1">
        <f t="shared" si="474"/>
        <v>0.61469659978973268</v>
      </c>
      <c r="BX534" s="1">
        <f t="shared" si="475"/>
        <v>0.61128369874011379</v>
      </c>
      <c r="BY534" s="1">
        <f t="shared" si="476"/>
        <v>0.60276983367418202</v>
      </c>
      <c r="BZ534" s="1">
        <f t="shared" si="477"/>
        <v>0.60636891796524905</v>
      </c>
      <c r="CA534" s="1"/>
      <c r="CB534" t="s">
        <v>520</v>
      </c>
      <c r="CC534" s="13" t="s">
        <v>1066</v>
      </c>
      <c r="CD534">
        <v>-325.12078867101098</v>
      </c>
      <c r="CE534" s="19">
        <v>-323.64691202799997</v>
      </c>
      <c r="CF534" s="19">
        <v>-325.03938389928601</v>
      </c>
      <c r="CG534" s="19">
        <v>-323.62822358</v>
      </c>
      <c r="CH534" s="19"/>
      <c r="CI534" s="19"/>
      <c r="CJ534">
        <v>-247.90890132918099</v>
      </c>
      <c r="CK534" s="19">
        <v>-246.79286748600001</v>
      </c>
      <c r="CL534">
        <v>-247.84677281046399</v>
      </c>
      <c r="CM534" s="19">
        <v>-246.77868722299999</v>
      </c>
      <c r="CN534" s="19"/>
      <c r="CO534" s="19"/>
      <c r="CP534" s="19">
        <f>'[3]DLPNO-CCSD(T1 or T)_TightPNO'!BL534</f>
        <v>-77.210867175255004</v>
      </c>
      <c r="CQ534" s="19">
        <f>'[3]DLPNO-CCSD(T1 or T)_TightPNO'!BM534</f>
        <v>-76.853120402000002</v>
      </c>
      <c r="CR534" s="19">
        <f>'[3]DLPNO-CCSD(T1 or T)_TightPNO'!BN534</f>
        <v>-77.191575827248997</v>
      </c>
      <c r="CS534" s="19">
        <f>'[3]DLPNO-CCSD(T1 or T)_TightPNO'!BO534</f>
        <v>-76.848597515999998</v>
      </c>
      <c r="CT534" s="19"/>
      <c r="CU534" s="19"/>
      <c r="CV534" s="19">
        <f>'[3]DLPNO-CCSD(T1 or T)_TightPNO'!BR534</f>
        <v>-77.210866835193997</v>
      </c>
      <c r="CW534" s="19">
        <f>'[3]DLPNO-CCSD(T1 or T)_TightPNO'!BS534</f>
        <v>-76.853122592000005</v>
      </c>
      <c r="CX534" s="19">
        <f>'[3]DLPNO-CCSD(T1 or T)_TightPNO'!BT534</f>
        <v>-77.191587426492006</v>
      </c>
      <c r="CY534" s="19">
        <f>'[3]DLPNO-CCSD(T1 or T)_TightPNO'!BU534</f>
        <v>-76.848607297000001</v>
      </c>
      <c r="CZ534" s="19"/>
      <c r="DA534" s="19"/>
      <c r="DB534" s="19">
        <f>'[3]DLPNO-CCSD(T1 or T)_TightPNO'!BX534</f>
        <v>-247.908917852439</v>
      </c>
      <c r="DC534" s="19">
        <f>'[3]DLPNO-CCSD(T1 or T)_TightPNO'!BY534</f>
        <v>-246.79287083400001</v>
      </c>
      <c r="DD534" s="19">
        <f>'[3]DLPNO-CCSD(T1 or T)_TightPNO'!BZ534</f>
        <v>-247.846798978549</v>
      </c>
      <c r="DE534" s="19">
        <f>'[3]DLPNO-CCSD(T1 or T)_TightPNO'!CA534</f>
        <v>-246.778694605</v>
      </c>
      <c r="DF534" s="19"/>
      <c r="DG534" s="19"/>
      <c r="DH534" s="19"/>
      <c r="DI534" s="40" t="str">
        <f>'[3]DLPNO-CCSD(T1 or T)_TightPNO'!CE534</f>
        <v>65_Pyridine-Ethyne_2.00.xyz</v>
      </c>
      <c r="DJ534" s="40">
        <f>'[3]DLPNO-CCSD(T1 or T)_TightPNO'!CF534</f>
        <v>-325.03901898211302</v>
      </c>
      <c r="DK534" s="40">
        <f>'[3]DLPNO-CCSD(T1 or T)_TightPNO'!CG534</f>
        <v>-323.62822358</v>
      </c>
      <c r="DL534" s="40">
        <f>'[3]DLPNO-CCSD(T1 or T)_TightPNO'!CH534</f>
        <v>-247.846345414881</v>
      </c>
      <c r="DM534" s="40">
        <f>'[3]DLPNO-CCSD(T1 or T)_TightPNO'!CI534</f>
        <v>-246.77868722299999</v>
      </c>
      <c r="DN534" s="40">
        <f>'[3]DLPNO-CCSD(T1 or T)_TightPNO'!CJ534</f>
        <v>-77.191650750565003</v>
      </c>
      <c r="DO534" s="40">
        <f>'[3]DLPNO-CCSD(T1 or T)_TightPNO'!CK534</f>
        <v>-76.848597515999998</v>
      </c>
      <c r="DP534" s="40">
        <f>'[3]DLPNO-CCSD(T1 or T)_TightPNO'!CL534</f>
        <v>-77.191661793346</v>
      </c>
      <c r="DQ534" s="40">
        <f>'[3]DLPNO-CCSD(T1 or T)_TightPNO'!CM534</f>
        <v>-76.848607297000001</v>
      </c>
      <c r="DR534" s="40">
        <f>'[3]DLPNO-CCSD(T1 or T)_TightPNO'!CN534</f>
        <v>-247.846370980801</v>
      </c>
      <c r="DS534" s="40">
        <f>'[3]DLPNO-CCSD(T1 or T)_TightPNO'!CO534</f>
        <v>-246.778694605</v>
      </c>
      <c r="DT534" s="19"/>
      <c r="DU534" s="10"/>
      <c r="DV534" s="13" t="s">
        <v>1066</v>
      </c>
      <c r="DW534">
        <f>'[3]DLPNO-CCSD(T1 or T)_TightPNO'!CS534</f>
        <v>-325.03980243270098</v>
      </c>
      <c r="DX534">
        <f>'[3]DLPNO-CCSD(T1 or T)_TightPNO'!CT534</f>
        <v>-323.62822358</v>
      </c>
      <c r="DY534">
        <f>'[3]DLPNO-CCSD(T1 or T)_TightPNO'!CU534</f>
        <v>-247.84720201291901</v>
      </c>
      <c r="DZ534">
        <f>'[3]DLPNO-CCSD(T1 or T)_TightPNO'!CV534</f>
        <v>-246.77868722299999</v>
      </c>
      <c r="EA534">
        <f>'[3]DLPNO-CCSD(T1 or T)_TightPNO'!CW534</f>
        <v>-77.191589763188006</v>
      </c>
      <c r="EB534">
        <f>'[3]DLPNO-CCSD(T1 or T)_TightPNO'!CX534</f>
        <v>-76.848597515999998</v>
      </c>
      <c r="EC534">
        <f>'[3]DLPNO-CCSD(T1 or T)_TightPNO'!CY534</f>
        <v>-77.191601177576004</v>
      </c>
      <c r="ED534">
        <f>'[3]DLPNO-CCSD(T1 or T)_TightPNO'!CZ534</f>
        <v>-76.848607297000001</v>
      </c>
      <c r="EE534">
        <f>'[3]DLPNO-CCSD(T1 or T)_TightPNO'!DA534</f>
        <v>-247.84723285967399</v>
      </c>
      <c r="EF534">
        <f>'[3]DLPNO-CCSD(T1 or T)_TightPNO'!DB534</f>
        <v>-246.778694605</v>
      </c>
      <c r="EH534" s="13" t="s">
        <v>1066</v>
      </c>
      <c r="EJ534">
        <f t="shared" si="478"/>
        <v>-325.0395663578725</v>
      </c>
      <c r="EK534" s="36">
        <f t="shared" si="479"/>
        <v>-247.8469865082555</v>
      </c>
      <c r="EL534">
        <f t="shared" si="480"/>
        <v>-77.191538365590986</v>
      </c>
      <c r="EM534">
        <f t="shared" si="481"/>
        <v>-77.191550243065009</v>
      </c>
      <c r="EN534">
        <f t="shared" si="482"/>
        <v>-247.84701297742299</v>
      </c>
    </row>
    <row r="535" spans="1:144" ht="17" x14ac:dyDescent="0.2">
      <c r="A535" s="4">
        <f>'[1]De Raw'!$A533</f>
        <v>3.3596193508863328</v>
      </c>
      <c r="B535" t="s">
        <v>521</v>
      </c>
      <c r="C535" s="1">
        <f>ABS(AK535-$A535)</f>
        <v>1.144494293440923E-2</v>
      </c>
      <c r="D535" s="1">
        <f>ABS(AL535-$A535)</f>
        <v>0.23694025427188814</v>
      </c>
      <c r="E535" s="1">
        <f>ABS(AM535-$A535)</f>
        <v>0.11274765566873945</v>
      </c>
      <c r="F535" s="1">
        <f>ABS(AN535-$A535)</f>
        <v>7.9950172011501675E-2</v>
      </c>
      <c r="G535" s="1">
        <f>ABS(AO535-$A535)</f>
        <v>0.67786430115449336</v>
      </c>
      <c r="H535" s="1">
        <f>ABS(AP535-$A535)</f>
        <v>0.29895706457149585</v>
      </c>
      <c r="I535" s="15">
        <f>ABS(AQ535-$A535)</f>
        <v>0.25630145472565369</v>
      </c>
      <c r="J535" s="1">
        <f>ABS(AR535-$A535)</f>
        <v>0.4906604706962967</v>
      </c>
      <c r="K535" s="1">
        <f>ABS(AS535-$A535)</f>
        <v>0.11717950798532151</v>
      </c>
      <c r="L535" s="15">
        <f>ABS(AT535-$A535)</f>
        <v>0.29894486053026492</v>
      </c>
      <c r="M535" s="1">
        <f>ABS(AU535-$A535)</f>
        <v>0.43188999984233289</v>
      </c>
      <c r="N535" s="1">
        <f>ABS(AV535-$A535)</f>
        <v>6.6472569656033986E-2</v>
      </c>
      <c r="O535" s="15">
        <f>ABS(AZ535-$A535)</f>
        <v>0.14909139539041405</v>
      </c>
      <c r="P535" s="1">
        <f>ABS(BA535-$A535)</f>
        <v>7.0592566780193877E-2</v>
      </c>
      <c r="Q535" s="1">
        <f>ABS(BB535-$A535)</f>
        <v>0.10984198108530396</v>
      </c>
      <c r="R535" s="15">
        <f>ABS(BC535-$A535)</f>
        <v>0.34447709608272969</v>
      </c>
      <c r="S535" s="1">
        <f>ABS(BD535-$A535)</f>
        <v>0.39705855546719837</v>
      </c>
      <c r="T535" s="1">
        <f>ABS(BE535-$A535)</f>
        <v>2.6290729692234116E-2</v>
      </c>
      <c r="U535" s="91">
        <f>ABS(BI535-$A535)</f>
        <v>0.20690237411160206</v>
      </c>
      <c r="V535" s="92">
        <f>ABS(BJ535-$A535)</f>
        <v>0.13196119700833764</v>
      </c>
      <c r="W535" s="92">
        <f>ABS(BK535-$A535)</f>
        <v>0.16943178555996985</v>
      </c>
      <c r="X535" s="15">
        <f t="shared" si="443"/>
        <v>0.12771280180146283</v>
      </c>
      <c r="Y535" s="1">
        <f t="shared" si="444"/>
        <v>6.4937399229338943E-2</v>
      </c>
      <c r="Z535" s="1">
        <f t="shared" si="445"/>
        <v>9.3763223105861382E-2</v>
      </c>
      <c r="AA535" s="15">
        <f t="shared" si="446"/>
        <v>0.21223876032674838</v>
      </c>
      <c r="AB535" s="1">
        <f t="shared" si="447"/>
        <v>0.13711772752122586</v>
      </c>
      <c r="AC535" s="1">
        <f t="shared" si="448"/>
        <v>0.17343195213141449</v>
      </c>
      <c r="AD535" s="15">
        <f t="shared" si="449"/>
        <v>0.10539036442831096</v>
      </c>
      <c r="AE535" s="1">
        <f t="shared" si="450"/>
        <v>6.1941504845268724E-3</v>
      </c>
      <c r="AF535" s="1">
        <f t="shared" si="451"/>
        <v>5.3808648494883204E-2</v>
      </c>
      <c r="AG535" s="15">
        <f t="shared" si="452"/>
        <v>0.15136003845310242</v>
      </c>
      <c r="AH535" s="1">
        <f t="shared" si="453"/>
        <v>4.3169257764946511E-2</v>
      </c>
      <c r="AI535" s="1">
        <f t="shared" si="454"/>
        <v>9.5682938570214926E-2</v>
      </c>
      <c r="AJ535" s="1"/>
      <c r="AK535" s="1">
        <f t="shared" si="442"/>
        <v>3.371064293820742</v>
      </c>
      <c r="AL535" s="1">
        <f t="shared" si="455"/>
        <v>3.1226790966144446</v>
      </c>
      <c r="AM535" s="1">
        <f t="shared" si="459"/>
        <v>3.2468716952175933</v>
      </c>
      <c r="AN535" s="1">
        <f t="shared" si="456"/>
        <v>3.4395695228978345</v>
      </c>
      <c r="AO535" s="1">
        <f t="shared" si="460"/>
        <v>2.6817550497318394</v>
      </c>
      <c r="AP535" s="1">
        <f t="shared" si="461"/>
        <v>3.0606622863148369</v>
      </c>
      <c r="AQ535" s="1">
        <f t="shared" ref="AQ535:AQ542" si="483">627.5095*(CL535+CR535-CF535)</f>
        <v>3.6159208056119865</v>
      </c>
      <c r="AR535" s="1">
        <f t="shared" ref="AR535:AR542" si="484">627.5095*(CX535+DD535-CF535)</f>
        <v>2.8689588801900361</v>
      </c>
      <c r="AS535" s="1">
        <f t="shared" ref="AS535:AS542" si="485">(AQ535+AR535)/2</f>
        <v>3.2424398429010113</v>
      </c>
      <c r="AT535" s="1">
        <f t="shared" si="463"/>
        <v>3.6585642114165977</v>
      </c>
      <c r="AU535" s="1">
        <f t="shared" si="464"/>
        <v>2.9277293510439999</v>
      </c>
      <c r="AV535" s="1">
        <f t="shared" si="465"/>
        <v>3.2931467812302988</v>
      </c>
      <c r="AW535" s="1"/>
      <c r="AX535" s="1"/>
      <c r="AY535" s="1"/>
      <c r="AZ535" s="1">
        <f t="shared" ref="AZ535:AZ542" si="486">AK535+(AK535-AQ535)*$BA$2</f>
        <v>3.2105279554959187</v>
      </c>
      <c r="BA535" s="1">
        <f t="shared" ref="BA535:BA542" si="487">AL535+(AL535-AR535)*$BA$2</f>
        <v>3.2890267841061389</v>
      </c>
      <c r="BB535" s="1">
        <f t="shared" ref="BB535:BB542" si="488">AM535+(AM535-AS535)*$BA$2</f>
        <v>3.2497773698010288</v>
      </c>
      <c r="BC535" s="1">
        <f t="shared" si="466"/>
        <v>3.7040964469690625</v>
      </c>
      <c r="BD535" s="1">
        <f t="shared" si="467"/>
        <v>2.9625607954191344</v>
      </c>
      <c r="BE535" s="1">
        <f t="shared" si="468"/>
        <v>3.3333286211940987</v>
      </c>
      <c r="BF535" s="87"/>
      <c r="BG535" s="87"/>
      <c r="BH535" s="87"/>
      <c r="BI535" s="1">
        <f t="shared" si="469"/>
        <v>3.1527169767747307</v>
      </c>
      <c r="BJ535" s="1">
        <f t="shared" si="470"/>
        <v>3.2276581538779952</v>
      </c>
      <c r="BK535" s="1">
        <f t="shared" si="471"/>
        <v>3.1901875653263629</v>
      </c>
      <c r="BL535" s="87"/>
      <c r="BM535" s="87"/>
      <c r="BN535" s="87"/>
      <c r="BO535" s="1">
        <f>AZ535+(AQ535-NormalPNO!Y535)*$BO$1</f>
        <v>3.23190654908487</v>
      </c>
      <c r="BP535" s="1">
        <f>BA535+(AR535-NormalPNO!Z535)*$BP$1</f>
        <v>3.2946819516569938</v>
      </c>
      <c r="BQ535" s="1">
        <f>BB535+(AS535-NormalPNO!AA535)*$BQ$1</f>
        <v>3.2658561277804714</v>
      </c>
      <c r="BR535" s="1">
        <f>BI535+(BC535-NormalPNO!Y535)*$BR$1</f>
        <v>3.1473805905595844</v>
      </c>
      <c r="BS535" s="1">
        <f>BJ535+(BD535-NormalPNO!Z535)*$BS$1</f>
        <v>3.2225016233651069</v>
      </c>
      <c r="BT535" s="1">
        <f>BK535+(BE535-NormalPNO!AA535)*$BT$1</f>
        <v>3.1861873987549183</v>
      </c>
      <c r="BU535" s="1">
        <f t="shared" si="472"/>
        <v>3.2542289864580218</v>
      </c>
      <c r="BV535" s="1">
        <f t="shared" si="473"/>
        <v>3.3534252004018059</v>
      </c>
      <c r="BW535" s="1">
        <f t="shared" si="474"/>
        <v>3.3058107023914496</v>
      </c>
      <c r="BX535" s="1">
        <f t="shared" si="475"/>
        <v>3.2082593124332304</v>
      </c>
      <c r="BY535" s="1">
        <f t="shared" si="476"/>
        <v>3.3164500931213863</v>
      </c>
      <c r="BZ535" s="1">
        <f t="shared" si="477"/>
        <v>3.2639364123161179</v>
      </c>
      <c r="CA535" s="1"/>
      <c r="CB535" t="s">
        <v>521</v>
      </c>
      <c r="CC535" s="13" t="s">
        <v>1067</v>
      </c>
      <c r="CD535">
        <v>-343.64513469315898</v>
      </c>
      <c r="CE535" s="19">
        <v>-342.04968742900002</v>
      </c>
      <c r="CF535" s="19">
        <v>-343.55708491141002</v>
      </c>
      <c r="CG535" s="19">
        <v>-342.02949816</v>
      </c>
      <c r="CH535" s="19"/>
      <c r="CI535" s="19"/>
      <c r="CJ535">
        <v>-95.730864899452001</v>
      </c>
      <c r="CK535" s="19">
        <v>-95.261280581999998</v>
      </c>
      <c r="CL535">
        <v>-95.704554511609999</v>
      </c>
      <c r="CM535" s="19">
        <v>-95.255178375</v>
      </c>
      <c r="CN535" s="19"/>
      <c r="CO535" s="19"/>
      <c r="CP535" s="19">
        <f>'[3]DLPNO-CCSD(T1 or T)_TightPNO'!BL535</f>
        <v>-247.90889766102401</v>
      </c>
      <c r="CQ535" s="19">
        <f>'[3]DLPNO-CCSD(T1 or T)_TightPNO'!BM535</f>
        <v>-246.792795219</v>
      </c>
      <c r="CR535" s="19">
        <f>'[3]DLPNO-CCSD(T1 or T)_TightPNO'!BN535</f>
        <v>-247.84676806344399</v>
      </c>
      <c r="CS535" s="19">
        <f>'[3]DLPNO-CCSD(T1 or T)_TightPNO'!BO535</f>
        <v>-246.77861871900001</v>
      </c>
      <c r="CT535" s="19"/>
      <c r="CU535" s="19"/>
      <c r="CV535" s="19">
        <f>'[3]DLPNO-CCSD(T1 or T)_TightPNO'!BR535</f>
        <v>-247.90913827518401</v>
      </c>
      <c r="CW535" s="19">
        <f>'[3]DLPNO-CCSD(T1 or T)_TightPNO'!BS535</f>
        <v>-246.79282756800001</v>
      </c>
      <c r="CX535" s="19">
        <f>'[3]DLPNO-CCSD(T1 or T)_TightPNO'!BT535</f>
        <v>-247.847493828278</v>
      </c>
      <c r="CY535" s="19">
        <f>'[3]DLPNO-CCSD(T1 or T)_TightPNO'!BU535</f>
        <v>-246.77873861</v>
      </c>
      <c r="CZ535" s="19"/>
      <c r="DA535" s="19"/>
      <c r="DB535" s="19">
        <f>'[3]DLPNO-CCSD(T1 or T)_TightPNO'!BX535</f>
        <v>-95.731020112283005</v>
      </c>
      <c r="DC535" s="19">
        <f>'[3]DLPNO-CCSD(T1 or T)_TightPNO'!BY535</f>
        <v>-95.261302251999993</v>
      </c>
      <c r="DD535" s="19">
        <f>'[3]DLPNO-CCSD(T1 or T)_TightPNO'!BZ535</f>
        <v>-95.705019106324997</v>
      </c>
      <c r="DE535" s="19">
        <f>'[3]DLPNO-CCSD(T1 or T)_TightPNO'!CA535</f>
        <v>-95.255241557999994</v>
      </c>
      <c r="DF535" s="19"/>
      <c r="DG535" s="19"/>
      <c r="DH535" s="19"/>
      <c r="DI535" s="40" t="str">
        <f>'[3]DLPNO-CCSD(T1 or T)_TightPNO'!CE535</f>
        <v>66_MeNH2-Pyridine_0.90.xyz</v>
      </c>
      <c r="DJ535" s="40">
        <f>'[3]DLPNO-CCSD(T1 or T)_TightPNO'!CF535</f>
        <v>-343.55645716379399</v>
      </c>
      <c r="DK535" s="40">
        <f>'[3]DLPNO-CCSD(T1 or T)_TightPNO'!CG535</f>
        <v>-342.02949816</v>
      </c>
      <c r="DL535" s="40">
        <f>'[3]DLPNO-CCSD(T1 or T)_TightPNO'!CH535</f>
        <v>-95.704627790437002</v>
      </c>
      <c r="DM535" s="40">
        <f>'[3]DLPNO-CCSD(T1 or T)_TightPNO'!CI535</f>
        <v>-95.255178375</v>
      </c>
      <c r="DN535" s="40">
        <f>'[3]DLPNO-CCSD(T1 or T)_TightPNO'!CJ535</f>
        <v>-247.846348070647</v>
      </c>
      <c r="DO535" s="40">
        <f>'[3]DLPNO-CCSD(T1 or T)_TightPNO'!CK535</f>
        <v>-246.77861871900001</v>
      </c>
      <c r="DP535" s="40">
        <f>'[3]DLPNO-CCSD(T1 or T)_TightPNO'!CL535</f>
        <v>-247.847087635782</v>
      </c>
      <c r="DQ535" s="40">
        <f>'[3]DLPNO-CCSD(T1 or T)_TightPNO'!CM535</f>
        <v>-246.77873861</v>
      </c>
      <c r="DR535" s="40">
        <f>'[3]DLPNO-CCSD(T1 or T)_TightPNO'!CN535</f>
        <v>-95.705095879485995</v>
      </c>
      <c r="DS535" s="40">
        <f>'[3]DLPNO-CCSD(T1 or T)_TightPNO'!CO535</f>
        <v>-95.255241557999994</v>
      </c>
      <c r="DT535" s="19"/>
      <c r="DU535" s="10"/>
      <c r="DV535" s="13" t="s">
        <v>1067</v>
      </c>
      <c r="DW535">
        <f>'[3]DLPNO-CCSD(T1 or T)_TightPNO'!CS535</f>
        <v>-343.55762250610701</v>
      </c>
      <c r="DX535">
        <f>'[3]DLPNO-CCSD(T1 or T)_TightPNO'!CT535</f>
        <v>-342.02949816</v>
      </c>
      <c r="DY535">
        <f>'[3]DLPNO-CCSD(T1 or T)_TightPNO'!CU535</f>
        <v>-95.704584636237996</v>
      </c>
      <c r="DZ535">
        <f>'[3]DLPNO-CCSD(T1 or T)_TightPNO'!CV535</f>
        <v>-95.255178375</v>
      </c>
      <c r="EA535">
        <f>'[3]DLPNO-CCSD(T1 or T)_TightPNO'!CW535</f>
        <v>-247.84720757692301</v>
      </c>
      <c r="EB535">
        <f>'[3]DLPNO-CCSD(T1 or T)_TightPNO'!CX535</f>
        <v>-246.77861871900001</v>
      </c>
      <c r="EC535">
        <f>'[3]DLPNO-CCSD(T1 or T)_TightPNO'!CY535</f>
        <v>-247.847913965777</v>
      </c>
      <c r="ED535">
        <f>'[3]DLPNO-CCSD(T1 or T)_TightPNO'!CZ535</f>
        <v>-246.77873861</v>
      </c>
      <c r="EE535">
        <f>'[3]DLPNO-CCSD(T1 or T)_TightPNO'!DA535</f>
        <v>-95.705042906819997</v>
      </c>
      <c r="EF535">
        <f>'[3]DLPNO-CCSD(T1 or T)_TightPNO'!DB535</f>
        <v>-95.255241557999994</v>
      </c>
      <c r="EH535" s="13" t="s">
        <v>1067</v>
      </c>
      <c r="EJ535">
        <f t="shared" si="478"/>
        <v>-343.55739878521803</v>
      </c>
      <c r="EK535" s="36">
        <f t="shared" si="479"/>
        <v>-95.704517872196504</v>
      </c>
      <c r="EL535">
        <f t="shared" si="480"/>
        <v>-247.84697805984248</v>
      </c>
      <c r="EM535">
        <f t="shared" si="481"/>
        <v>-247.84769692452602</v>
      </c>
      <c r="EN535">
        <f t="shared" si="482"/>
        <v>-95.704980719744498</v>
      </c>
    </row>
    <row r="536" spans="1:144" ht="17" x14ac:dyDescent="0.2">
      <c r="A536" s="4">
        <f>'[1]De Raw'!$A534</f>
        <v>3.7956224981190028</v>
      </c>
      <c r="B536" t="s">
        <v>522</v>
      </c>
      <c r="C536" s="1">
        <f>ABS(AK536-$A536)</f>
        <v>3.1375615099900056E-2</v>
      </c>
      <c r="D536" s="1">
        <f>ABS(AL536-$A536)</f>
        <v>0.18419280562405582</v>
      </c>
      <c r="E536" s="1">
        <f>ABS(AM536-$A536)</f>
        <v>7.6408595262077661E-2</v>
      </c>
      <c r="F536" s="1">
        <f>ABS(AN536-$A536)</f>
        <v>9.4910946945562902E-2</v>
      </c>
      <c r="G536" s="1">
        <f>ABS(AO536-$A536)</f>
        <v>0.55888312758107173</v>
      </c>
      <c r="H536" s="1">
        <f>ABS(AP536-$A536)</f>
        <v>0.23198609031775419</v>
      </c>
      <c r="I536" s="15">
        <f>ABS(AQ536-$A536)</f>
        <v>0.25302347779067613</v>
      </c>
      <c r="J536" s="1">
        <f>ABS(AR536-$A536)</f>
        <v>0.38993636974273382</v>
      </c>
      <c r="K536" s="1">
        <f>ABS(AS536-$A536)</f>
        <v>6.8456445976028846E-2</v>
      </c>
      <c r="L536" s="15">
        <f>ABS(AT536-$A536)</f>
        <v>0.27835688847064954</v>
      </c>
      <c r="M536" s="1">
        <f>ABS(AU536-$A536)</f>
        <v>0.35137722559298812</v>
      </c>
      <c r="N536" s="1">
        <f>ABS(AV536-$A536)</f>
        <v>3.6510168561169287E-2</v>
      </c>
      <c r="O536" s="15">
        <f>ABS(AZ536-$A536)</f>
        <v>0.11394433581174557</v>
      </c>
      <c r="P536" s="1">
        <f>ABS(BA536-$A536)</f>
        <v>4.9300259063273622E-2</v>
      </c>
      <c r="Q536" s="1">
        <f>ABS(BB536-$A536)</f>
        <v>8.1622297437509594E-2</v>
      </c>
      <c r="R536" s="15">
        <f>ABS(BC536-$A536)</f>
        <v>0.33207974323106804</v>
      </c>
      <c r="S536" s="1">
        <f>ABS(BD536-$A536)</f>
        <v>0.30546299078789474</v>
      </c>
      <c r="T536" s="1">
        <f>ABS(BE536-$A536)</f>
        <v>1.3308376221586649E-2</v>
      </c>
      <c r="U536" s="91">
        <f>ABS(BI536-$A536)</f>
        <v>0.16577633849197682</v>
      </c>
      <c r="V536" s="92">
        <f>ABS(BJ536-$A536)</f>
        <v>0.10468390740543709</v>
      </c>
      <c r="W536" s="92">
        <f>ABS(BK536-$A536)</f>
        <v>0.13523012294870673</v>
      </c>
      <c r="X536" s="15">
        <f t="shared" si="443"/>
        <v>9.3673901064432741E-2</v>
      </c>
      <c r="Y536" s="1">
        <f t="shared" si="444"/>
        <v>4.3977696469904348E-2</v>
      </c>
      <c r="Z536" s="1">
        <f t="shared" si="445"/>
        <v>6.6436230263220875E-2</v>
      </c>
      <c r="AA536" s="15">
        <f t="shared" si="446"/>
        <v>0.17105982285290589</v>
      </c>
      <c r="AB536" s="1">
        <f t="shared" si="447"/>
        <v>0.10968498757560941</v>
      </c>
      <c r="AC536" s="1">
        <f t="shared" si="448"/>
        <v>0.13914708567668832</v>
      </c>
      <c r="AD536" s="15">
        <f t="shared" si="449"/>
        <v>8.7982615737748127E-2</v>
      </c>
      <c r="AE536" s="1">
        <f t="shared" si="450"/>
        <v>7.0486354012779806E-3</v>
      </c>
      <c r="AF536" s="1">
        <f t="shared" si="451"/>
        <v>4.6320296441350717E-2</v>
      </c>
      <c r="AG536" s="15">
        <f t="shared" si="452"/>
        <v>0.1327799871731159</v>
      </c>
      <c r="AH536" s="1">
        <f t="shared" si="453"/>
        <v>4.6427760485517222E-2</v>
      </c>
      <c r="AI536" s="1">
        <f t="shared" si="454"/>
        <v>8.8767031257762419E-2</v>
      </c>
      <c r="AJ536" s="1"/>
      <c r="AK536" s="1">
        <f t="shared" si="442"/>
        <v>3.8269981132189028</v>
      </c>
      <c r="AL536" s="1">
        <f t="shared" si="455"/>
        <v>3.6114296924949469</v>
      </c>
      <c r="AM536" s="1">
        <f t="shared" si="459"/>
        <v>3.7192139028569251</v>
      </c>
      <c r="AN536" s="1">
        <f t="shared" si="456"/>
        <v>3.8905334450645657</v>
      </c>
      <c r="AO536" s="1">
        <f t="shared" si="460"/>
        <v>3.236739370537931</v>
      </c>
      <c r="AP536" s="1">
        <f t="shared" si="461"/>
        <v>3.5636364078012486</v>
      </c>
      <c r="AQ536" s="1">
        <f t="shared" si="483"/>
        <v>4.0486459759096789</v>
      </c>
      <c r="AR536" s="1">
        <f t="shared" si="484"/>
        <v>3.4056861283762689</v>
      </c>
      <c r="AS536" s="1">
        <f t="shared" si="485"/>
        <v>3.7271660521429739</v>
      </c>
      <c r="AT536" s="1">
        <f t="shared" si="463"/>
        <v>4.0739793865896523</v>
      </c>
      <c r="AU536" s="1">
        <f t="shared" si="464"/>
        <v>3.4442452725260146</v>
      </c>
      <c r="AV536" s="1">
        <f t="shared" si="465"/>
        <v>3.7591123295578335</v>
      </c>
      <c r="AW536" s="1"/>
      <c r="AX536" s="1"/>
      <c r="AY536" s="1"/>
      <c r="AZ536" s="1">
        <f t="shared" si="486"/>
        <v>3.6816781623072572</v>
      </c>
      <c r="BA536" s="1">
        <f t="shared" si="487"/>
        <v>3.7463222390557291</v>
      </c>
      <c r="BB536" s="1">
        <f t="shared" si="488"/>
        <v>3.7140002006814932</v>
      </c>
      <c r="BC536" s="1">
        <f t="shared" si="466"/>
        <v>4.1277022413500708</v>
      </c>
      <c r="BD536" s="1">
        <f t="shared" si="467"/>
        <v>3.490159507331108</v>
      </c>
      <c r="BE536" s="1">
        <f t="shared" si="468"/>
        <v>3.8089308743405894</v>
      </c>
      <c r="BF536" s="87"/>
      <c r="BG536" s="87"/>
      <c r="BH536" s="87"/>
      <c r="BI536" s="1">
        <f t="shared" si="469"/>
        <v>3.6298461596270259</v>
      </c>
      <c r="BJ536" s="1">
        <f t="shared" si="470"/>
        <v>3.6909385907135657</v>
      </c>
      <c r="BK536" s="1">
        <f t="shared" si="471"/>
        <v>3.660392375170296</v>
      </c>
      <c r="BL536" s="87"/>
      <c r="BM536" s="87"/>
      <c r="BN536" s="87"/>
      <c r="BO536" s="1">
        <f>AZ536+(AQ536-NormalPNO!Y536)*$BO$1</f>
        <v>3.70194859705457</v>
      </c>
      <c r="BP536" s="1">
        <f>BA536+(AR536-NormalPNO!Z536)*$BP$1</f>
        <v>3.7516448016490984</v>
      </c>
      <c r="BQ536" s="1">
        <f>BB536+(AS536-NormalPNO!AA536)*$BQ$1</f>
        <v>3.7291862678557819</v>
      </c>
      <c r="BR536" s="1">
        <f>BI536+(BC536-NormalPNO!Y536)*$BR$1</f>
        <v>3.6245626752660969</v>
      </c>
      <c r="BS536" s="1">
        <f>BJ536+(BD536-NormalPNO!Z536)*$BS$1</f>
        <v>3.6859375105433934</v>
      </c>
      <c r="BT536" s="1">
        <f>BK536+(BE536-NormalPNO!AA536)*$BT$1</f>
        <v>3.6564754124423144</v>
      </c>
      <c r="BU536" s="1">
        <f t="shared" si="472"/>
        <v>3.7076398823812546</v>
      </c>
      <c r="BV536" s="1">
        <f t="shared" si="473"/>
        <v>3.7885738627177248</v>
      </c>
      <c r="BW536" s="1">
        <f t="shared" si="474"/>
        <v>3.749302201677652</v>
      </c>
      <c r="BX536" s="1">
        <f t="shared" si="475"/>
        <v>3.6628425109458869</v>
      </c>
      <c r="BY536" s="1">
        <f t="shared" si="476"/>
        <v>3.7491947376334855</v>
      </c>
      <c r="BZ536" s="1">
        <f t="shared" si="477"/>
        <v>3.7068554668612403</v>
      </c>
      <c r="CA536" s="1"/>
      <c r="CB536" t="s">
        <v>522</v>
      </c>
      <c r="CC536" s="13" t="s">
        <v>1068</v>
      </c>
      <c r="CD536">
        <v>-343.64586126991901</v>
      </c>
      <c r="CE536" s="19">
        <v>-342.05203712299999</v>
      </c>
      <c r="CF536" s="19">
        <v>-343.557774502835</v>
      </c>
      <c r="CG536" s="19">
        <v>-342.03184855199999</v>
      </c>
      <c r="CH536" s="19"/>
      <c r="CI536" s="19"/>
      <c r="CJ536">
        <v>-95.730864899452001</v>
      </c>
      <c r="CK536" s="19">
        <v>-95.261280581999998</v>
      </c>
      <c r="CL536">
        <v>-95.704554511609999</v>
      </c>
      <c r="CM536" s="19">
        <v>-95.255178375</v>
      </c>
      <c r="CN536" s="19"/>
      <c r="CO536" s="19"/>
      <c r="CP536" s="19">
        <f>'[3]DLPNO-CCSD(T1 or T)_TightPNO'!BL536</f>
        <v>-247.90889766102401</v>
      </c>
      <c r="CQ536" s="19">
        <f>'[3]DLPNO-CCSD(T1 or T)_TightPNO'!BM536</f>
        <v>-246.792795219</v>
      </c>
      <c r="CR536" s="19">
        <f>'[3]DLPNO-CCSD(T1 or T)_TightPNO'!BN536</f>
        <v>-247.84676806344399</v>
      </c>
      <c r="CS536" s="19">
        <f>'[3]DLPNO-CCSD(T1 or T)_TightPNO'!BO536</f>
        <v>-246.77861871900001</v>
      </c>
      <c r="CT536" s="19"/>
      <c r="CU536" s="19"/>
      <c r="CV536" s="19">
        <f>'[3]DLPNO-CCSD(T1 or T)_TightPNO'!BR536</f>
        <v>-247.909102998615</v>
      </c>
      <c r="CW536" s="19">
        <f>'[3]DLPNO-CCSD(T1 or T)_TightPNO'!BS536</f>
        <v>-246.79282447</v>
      </c>
      <c r="CX536" s="19">
        <f>'[3]DLPNO-CCSD(T1 or T)_TightPNO'!BT536</f>
        <v>-247.84739150092</v>
      </c>
      <c r="CY536" s="19">
        <f>'[3]DLPNO-CCSD(T1 or T)_TightPNO'!BU536</f>
        <v>-246.77872936</v>
      </c>
      <c r="CZ536" s="19"/>
      <c r="DA536" s="19"/>
      <c r="DB536" s="19">
        <f>'[3]DLPNO-CCSD(T1 or T)_TightPNO'!BX536</f>
        <v>-95.731003091991994</v>
      </c>
      <c r="DC536" s="19">
        <f>'[3]DLPNO-CCSD(T1 or T)_TightPNO'!BY536</f>
        <v>-95.261300047000006</v>
      </c>
      <c r="DD536" s="19">
        <f>'[3]DLPNO-CCSD(T1 or T)_TightPNO'!BZ536</f>
        <v>-95.704955695829</v>
      </c>
      <c r="DE536" s="19">
        <f>'[3]DLPNO-CCSD(T1 or T)_TightPNO'!CA536</f>
        <v>-95.255236420000003</v>
      </c>
      <c r="DF536" s="19"/>
      <c r="DG536" s="19"/>
      <c r="DH536" s="19"/>
      <c r="DI536" s="40" t="str">
        <f>'[3]DLPNO-CCSD(T1 or T)_TightPNO'!CE536</f>
        <v>66_MeNH2-Pyridine_0.95.xyz</v>
      </c>
      <c r="DJ536" s="40">
        <f>'[3]DLPNO-CCSD(T1 or T)_TightPNO'!CF536</f>
        <v>-343.55717582051898</v>
      </c>
      <c r="DK536" s="40">
        <f>'[3]DLPNO-CCSD(T1 or T)_TightPNO'!CG536</f>
        <v>-342.03184855199999</v>
      </c>
      <c r="DL536" s="40">
        <f>'[3]DLPNO-CCSD(T1 or T)_TightPNO'!CH536</f>
        <v>-95.704627790437002</v>
      </c>
      <c r="DM536" s="40">
        <f>'[3]DLPNO-CCSD(T1 or T)_TightPNO'!CI536</f>
        <v>-95.255178375</v>
      </c>
      <c r="DN536" s="40">
        <f>'[3]DLPNO-CCSD(T1 or T)_TightPNO'!CJ536</f>
        <v>-247.846348070647</v>
      </c>
      <c r="DO536" s="40">
        <f>'[3]DLPNO-CCSD(T1 or T)_TightPNO'!CK536</f>
        <v>-246.77861871900001</v>
      </c>
      <c r="DP536" s="40">
        <f>'[3]DLPNO-CCSD(T1 or T)_TightPNO'!CL536</f>
        <v>-247.84698383121301</v>
      </c>
      <c r="DQ536" s="40">
        <f>'[3]DLPNO-CCSD(T1 or T)_TightPNO'!CM536</f>
        <v>-246.77872936</v>
      </c>
      <c r="DR536" s="40">
        <f>'[3]DLPNO-CCSD(T1 or T)_TightPNO'!CN536</f>
        <v>-95.705033917004997</v>
      </c>
      <c r="DS536" s="40">
        <f>'[3]DLPNO-CCSD(T1 or T)_TightPNO'!CO536</f>
        <v>-95.255236420000003</v>
      </c>
      <c r="DT536" s="19"/>
      <c r="DU536" s="10"/>
      <c r="DV536" s="13" t="s">
        <v>1068</v>
      </c>
      <c r="DW536">
        <f>'[3]DLPNO-CCSD(T1 or T)_TightPNO'!CS536</f>
        <v>-343.55828451230002</v>
      </c>
      <c r="DX536">
        <f>'[3]DLPNO-CCSD(T1 or T)_TightPNO'!CT536</f>
        <v>-342.03184855199999</v>
      </c>
      <c r="DY536">
        <f>'[3]DLPNO-CCSD(T1 or T)_TightPNO'!CU536</f>
        <v>-95.704584636237996</v>
      </c>
      <c r="DZ536">
        <f>'[3]DLPNO-CCSD(T1 or T)_TightPNO'!CV536</f>
        <v>-95.255178375</v>
      </c>
      <c r="EA536">
        <f>'[3]DLPNO-CCSD(T1 or T)_TightPNO'!CW536</f>
        <v>-247.84720757692301</v>
      </c>
      <c r="EB536">
        <f>'[3]DLPNO-CCSD(T1 or T)_TightPNO'!CX536</f>
        <v>-246.77861871900001</v>
      </c>
      <c r="EC536">
        <f>'[3]DLPNO-CCSD(T1 or T)_TightPNO'!CY536</f>
        <v>-247.847813270259</v>
      </c>
      <c r="ED536">
        <f>'[3]DLPNO-CCSD(T1 or T)_TightPNO'!CZ536</f>
        <v>-246.77872936</v>
      </c>
      <c r="EE536">
        <f>'[3]DLPNO-CCSD(T1 or T)_TightPNO'!DA536</f>
        <v>-95.704982488050007</v>
      </c>
      <c r="EF536">
        <f>'[3]DLPNO-CCSD(T1 or T)_TightPNO'!DB536</f>
        <v>-95.255236420000003</v>
      </c>
      <c r="EH536" s="13" t="s">
        <v>1068</v>
      </c>
      <c r="EJ536">
        <f t="shared" si="478"/>
        <v>-343.55807384399304</v>
      </c>
      <c r="EK536" s="36">
        <f t="shared" si="479"/>
        <v>-95.704517872196504</v>
      </c>
      <c r="EL536">
        <f t="shared" si="480"/>
        <v>-247.84697805984248</v>
      </c>
      <c r="EM536">
        <f t="shared" si="481"/>
        <v>-247.84759533577349</v>
      </c>
      <c r="EN536">
        <f t="shared" si="482"/>
        <v>-95.704916585240994</v>
      </c>
    </row>
    <row r="537" spans="1:144" ht="17" x14ac:dyDescent="0.2">
      <c r="A537" s="4">
        <f>'[1]De Raw'!$A535</f>
        <v>3.8925406723521734</v>
      </c>
      <c r="B537" t="s">
        <v>523</v>
      </c>
      <c r="C537" s="1">
        <f>ABS(AK537-$A537)</f>
        <v>4.2939130221363087E-2</v>
      </c>
      <c r="D537" s="1">
        <f>ABS(AL537-$A537)</f>
        <v>0.14322445575916998</v>
      </c>
      <c r="E537" s="1">
        <f>ABS(AM537-$A537)</f>
        <v>5.0142662768903445E-2</v>
      </c>
      <c r="F537" s="1">
        <f>ABS(AN537-$A537)</f>
        <v>0.11827259702265991</v>
      </c>
      <c r="G537" s="1">
        <f>ABS(AO537-$A537)</f>
        <v>0.44647814175896938</v>
      </c>
      <c r="H537" s="1">
        <f>ABS(AP537-$A537)</f>
        <v>0.16410277236815496</v>
      </c>
      <c r="I537" s="15">
        <f>ABS(AQ537-$A537)</f>
        <v>0.25422578572465326</v>
      </c>
      <c r="J537" s="1">
        <f>ABS(AR537-$A537)</f>
        <v>0.30238274181409475</v>
      </c>
      <c r="K537" s="1">
        <f>ABS(AS537-$A537)</f>
        <v>2.4078478044720519E-2</v>
      </c>
      <c r="L537" s="15">
        <f>ABS(AT537-$A537)</f>
        <v>0.26436382796771341</v>
      </c>
      <c r="M537" s="1">
        <f>ABS(AU537-$A537)</f>
        <v>0.28388484606525299</v>
      </c>
      <c r="N537" s="1">
        <f>ABS(AV537-$A537)</f>
        <v>9.7605090487697943E-3</v>
      </c>
      <c r="O537" s="15">
        <f>ABS(AZ537-$A537)</f>
        <v>9.5587657419534455E-2</v>
      </c>
      <c r="P537" s="1">
        <f>ABS(BA537-$A537)</f>
        <v>3.88748173917981E-2</v>
      </c>
      <c r="Q537" s="1">
        <f>ABS(BB537-$A537)</f>
        <v>6.7231237405666278E-2</v>
      </c>
      <c r="R537" s="15">
        <f>ABS(BC537-$A537)</f>
        <v>0.32220238009348456</v>
      </c>
      <c r="S537" s="1">
        <f>ABS(BD537-$A537)</f>
        <v>0.23033504184165787</v>
      </c>
      <c r="T537" s="1">
        <f>ABS(BE537-$A537)</f>
        <v>4.5933669125913568E-2</v>
      </c>
      <c r="U537" s="91">
        <f>ABS(BI537-$A537)</f>
        <v>0.14015544723215623</v>
      </c>
      <c r="V537" s="92">
        <f>ABS(BJ537-$A537)</f>
        <v>8.6111763853575329E-2</v>
      </c>
      <c r="W537" s="92">
        <f>ABS(BK537-$A537)</f>
        <v>0.113133605542866</v>
      </c>
      <c r="X537" s="15">
        <f t="shared" si="443"/>
        <v>7.9941286155941427E-2</v>
      </c>
      <c r="Y537" s="1">
        <f t="shared" si="444"/>
        <v>3.4763370795083404E-2</v>
      </c>
      <c r="Z537" s="1">
        <f t="shared" si="445"/>
        <v>5.5504801966726358E-2</v>
      </c>
      <c r="AA537" s="15">
        <f t="shared" si="446"/>
        <v>0.14389164659408893</v>
      </c>
      <c r="AB537" s="1">
        <f t="shared" si="447"/>
        <v>8.9697627710092487E-2</v>
      </c>
      <c r="AC537" s="1">
        <f t="shared" si="448"/>
        <v>0.11592407893917001</v>
      </c>
      <c r="AD537" s="15">
        <f t="shared" si="449"/>
        <v>8.5198175397646292E-2</v>
      </c>
      <c r="AE537" s="1">
        <f t="shared" si="450"/>
        <v>1.8605536344385776E-2</v>
      </c>
      <c r="AF537" s="1">
        <f t="shared" si="451"/>
        <v>5.1409270132480422E-2</v>
      </c>
      <c r="AG537" s="15">
        <f t="shared" si="452"/>
        <v>0.1269508137241262</v>
      </c>
      <c r="AH537" s="1">
        <f t="shared" si="453"/>
        <v>5.8164667095697897E-2</v>
      </c>
      <c r="AI537" s="1">
        <f t="shared" si="454"/>
        <v>9.230936058788064E-2</v>
      </c>
      <c r="AJ537" s="1"/>
      <c r="AK537" s="1">
        <f t="shared" si="442"/>
        <v>3.9354798025735365</v>
      </c>
      <c r="AL537" s="1">
        <f t="shared" si="455"/>
        <v>3.7493162165930034</v>
      </c>
      <c r="AM537" s="1">
        <f t="shared" si="459"/>
        <v>3.8423980095832699</v>
      </c>
      <c r="AN537" s="1">
        <f t="shared" si="456"/>
        <v>4.0108132693748333</v>
      </c>
      <c r="AO537" s="1">
        <f t="shared" si="460"/>
        <v>3.446062530593204</v>
      </c>
      <c r="AP537" s="1">
        <f t="shared" si="461"/>
        <v>3.7284378999840184</v>
      </c>
      <c r="AQ537" s="1">
        <f t="shared" si="483"/>
        <v>4.1467664580768266</v>
      </c>
      <c r="AR537" s="1">
        <f t="shared" si="484"/>
        <v>3.5901579305380786</v>
      </c>
      <c r="AS537" s="1">
        <f t="shared" si="485"/>
        <v>3.8684621943074529</v>
      </c>
      <c r="AT537" s="1">
        <f t="shared" si="463"/>
        <v>4.1569045003198868</v>
      </c>
      <c r="AU537" s="1">
        <f t="shared" si="464"/>
        <v>3.6086558262869204</v>
      </c>
      <c r="AV537" s="1">
        <f t="shared" si="465"/>
        <v>3.8827801633034036</v>
      </c>
      <c r="AW537" s="1"/>
      <c r="AX537" s="1"/>
      <c r="AY537" s="1"/>
      <c r="AZ537" s="1">
        <f t="shared" si="486"/>
        <v>3.7969530149326389</v>
      </c>
      <c r="BA537" s="1">
        <f t="shared" si="487"/>
        <v>3.8536658549603753</v>
      </c>
      <c r="BB537" s="1">
        <f t="shared" si="488"/>
        <v>3.8253094349465071</v>
      </c>
      <c r="BC537" s="1">
        <f t="shared" si="466"/>
        <v>4.2147430524456579</v>
      </c>
      <c r="BD537" s="1">
        <f t="shared" si="467"/>
        <v>3.6622056305105155</v>
      </c>
      <c r="BE537" s="1">
        <f t="shared" si="468"/>
        <v>3.9384743414780869</v>
      </c>
      <c r="BF537" s="87"/>
      <c r="BG537" s="87"/>
      <c r="BH537" s="87"/>
      <c r="BI537" s="1">
        <f t="shared" si="469"/>
        <v>3.7523852251200172</v>
      </c>
      <c r="BJ537" s="1">
        <f t="shared" si="470"/>
        <v>3.8064289084985981</v>
      </c>
      <c r="BK537" s="1">
        <f t="shared" si="471"/>
        <v>3.7794070668093074</v>
      </c>
      <c r="BL537" s="87"/>
      <c r="BM537" s="87"/>
      <c r="BN537" s="87"/>
      <c r="BO537" s="1">
        <f>AZ537+(AQ537-NormalPNO!Y537)*$BO$1</f>
        <v>3.812599386196232</v>
      </c>
      <c r="BP537" s="1">
        <f>BA537+(AR537-NormalPNO!Z537)*$BP$1</f>
        <v>3.85777730155709</v>
      </c>
      <c r="BQ537" s="1">
        <f>BB537+(AS537-NormalPNO!AA537)*$BQ$1</f>
        <v>3.837035870385447</v>
      </c>
      <c r="BR537" s="1">
        <f>BI537+(BC537-NormalPNO!Y537)*$BR$1</f>
        <v>3.7486490257580845</v>
      </c>
      <c r="BS537" s="1">
        <f>BJ537+(BD537-NormalPNO!Z537)*$BS$1</f>
        <v>3.8028430446420809</v>
      </c>
      <c r="BT537" s="1">
        <f>BK537+(BE537-NormalPNO!AA537)*$BT$1</f>
        <v>3.7766165934130034</v>
      </c>
      <c r="BU537" s="1">
        <f t="shared" si="472"/>
        <v>3.8073424969545271</v>
      </c>
      <c r="BV537" s="1">
        <f t="shared" si="473"/>
        <v>3.8739351360077876</v>
      </c>
      <c r="BW537" s="1">
        <f t="shared" si="474"/>
        <v>3.841131402219693</v>
      </c>
      <c r="BX537" s="1">
        <f t="shared" si="475"/>
        <v>3.7655898586280472</v>
      </c>
      <c r="BY537" s="1">
        <f t="shared" si="476"/>
        <v>3.8343760052564755</v>
      </c>
      <c r="BZ537" s="1">
        <f t="shared" si="477"/>
        <v>3.8002313117642927</v>
      </c>
      <c r="CA537" s="1"/>
      <c r="CB537" t="s">
        <v>523</v>
      </c>
      <c r="CC537" s="13" t="s">
        <v>1069</v>
      </c>
      <c r="CD537">
        <v>-343.64603414648798</v>
      </c>
      <c r="CE537" s="19">
        <v>-342.05355341400002</v>
      </c>
      <c r="CF537" s="19">
        <v>-343.55793086776998</v>
      </c>
      <c r="CG537" s="19">
        <v>-342.03336593400002</v>
      </c>
      <c r="CH537" s="19"/>
      <c r="CI537" s="19"/>
      <c r="CJ537">
        <v>-95.730864899452001</v>
      </c>
      <c r="CK537" s="19">
        <v>-95.261280581999998</v>
      </c>
      <c r="CL537">
        <v>-95.704554511609999</v>
      </c>
      <c r="CM537" s="19">
        <v>-95.255178375</v>
      </c>
      <c r="CN537" s="19"/>
      <c r="CO537" s="19"/>
      <c r="CP537" s="19">
        <f>'[3]DLPNO-CCSD(T1 or T)_TightPNO'!BL537</f>
        <v>-247.90889766102401</v>
      </c>
      <c r="CQ537" s="19">
        <f>'[3]DLPNO-CCSD(T1 or T)_TightPNO'!BM537</f>
        <v>-246.792795219</v>
      </c>
      <c r="CR537" s="19">
        <f>'[3]DLPNO-CCSD(T1 or T)_TightPNO'!BN537</f>
        <v>-247.84676806344399</v>
      </c>
      <c r="CS537" s="19">
        <f>'[3]DLPNO-CCSD(T1 or T)_TightPNO'!BO537</f>
        <v>-246.77861871900001</v>
      </c>
      <c r="CT537" s="19"/>
      <c r="CU537" s="19"/>
      <c r="CV537" s="19">
        <f>'[3]DLPNO-CCSD(T1 or T)_TightPNO'!BR537</f>
        <v>-247.90907391722101</v>
      </c>
      <c r="CW537" s="19">
        <f>'[3]DLPNO-CCSD(T1 or T)_TightPNO'!BS537</f>
        <v>-246.792821597</v>
      </c>
      <c r="CX537" s="19">
        <f>'[3]DLPNO-CCSD(T1 or T)_TightPNO'!BT537</f>
        <v>-247.84730631574601</v>
      </c>
      <c r="CY537" s="19">
        <f>'[3]DLPNO-CCSD(T1 or T)_TightPNO'!BU537</f>
        <v>-246.77872081800001</v>
      </c>
      <c r="CZ537" s="19"/>
      <c r="DA537" s="19"/>
      <c r="DB537" s="19">
        <f>'[3]DLPNO-CCSD(T1 or T)_TightPNO'!BX537</f>
        <v>-95.730985313801</v>
      </c>
      <c r="DC537" s="19">
        <f>'[3]DLPNO-CCSD(T1 or T)_TightPNO'!BY537</f>
        <v>-95.261298078999999</v>
      </c>
      <c r="DD537" s="19">
        <f>'[3]DLPNO-CCSD(T1 or T)_TightPNO'!BZ537</f>
        <v>-95.704903271421003</v>
      </c>
      <c r="DE537" s="19">
        <f>'[3]DLPNO-CCSD(T1 or T)_TightPNO'!CA537</f>
        <v>-95.255231760000001</v>
      </c>
      <c r="DF537" s="19"/>
      <c r="DG537" s="19"/>
      <c r="DH537" s="19"/>
      <c r="DI537" s="40" t="str">
        <f>'[3]DLPNO-CCSD(T1 or T)_TightPNO'!CE537</f>
        <v>66_MeNH2-Pyridine_1.00.xyz</v>
      </c>
      <c r="DJ537" s="40">
        <f>'[3]DLPNO-CCSD(T1 or T)_TightPNO'!CF537</f>
        <v>-343.557367498612</v>
      </c>
      <c r="DK537" s="40">
        <f>'[3]DLPNO-CCSD(T1 or T)_TightPNO'!CG537</f>
        <v>-342.03336593400002</v>
      </c>
      <c r="DL537" s="40">
        <f>'[3]DLPNO-CCSD(T1 or T)_TightPNO'!CH537</f>
        <v>-95.704627790437002</v>
      </c>
      <c r="DM537" s="40">
        <f>'[3]DLPNO-CCSD(T1 or T)_TightPNO'!CI537</f>
        <v>-95.255178375</v>
      </c>
      <c r="DN537" s="40">
        <f>'[3]DLPNO-CCSD(T1 or T)_TightPNO'!CJ537</f>
        <v>-247.846348070647</v>
      </c>
      <c r="DO537" s="40">
        <f>'[3]DLPNO-CCSD(T1 or T)_TightPNO'!CK537</f>
        <v>-246.77861871900001</v>
      </c>
      <c r="DP537" s="40">
        <f>'[3]DLPNO-CCSD(T1 or T)_TightPNO'!CL537</f>
        <v>-247.84689691986301</v>
      </c>
      <c r="DQ537" s="40">
        <f>'[3]DLPNO-CCSD(T1 or T)_TightPNO'!CM537</f>
        <v>-246.77872081800001</v>
      </c>
      <c r="DR537" s="40">
        <f>'[3]DLPNO-CCSD(T1 or T)_TightPNO'!CN537</f>
        <v>-95.704978928773002</v>
      </c>
      <c r="DS537" s="40">
        <f>'[3]DLPNO-CCSD(T1 or T)_TightPNO'!CO537</f>
        <v>-95.255231760000001</v>
      </c>
      <c r="DT537" s="19"/>
      <c r="DU537" s="10"/>
      <c r="DV537" s="13" t="s">
        <v>1069</v>
      </c>
      <c r="DW537">
        <f>'[3]DLPNO-CCSD(T1 or T)_TightPNO'!CS537</f>
        <v>-343.55841666187501</v>
      </c>
      <c r="DX537">
        <f>'[3]DLPNO-CCSD(T1 or T)_TightPNO'!CT537</f>
        <v>-342.03336593400002</v>
      </c>
      <c r="DY537">
        <f>'[3]DLPNO-CCSD(T1 or T)_TightPNO'!CU537</f>
        <v>-95.704584636237996</v>
      </c>
      <c r="DZ537">
        <f>'[3]DLPNO-CCSD(T1 or T)_TightPNO'!CV537</f>
        <v>-95.255178375</v>
      </c>
      <c r="EA537">
        <f>'[3]DLPNO-CCSD(T1 or T)_TightPNO'!CW537</f>
        <v>-247.84720757692301</v>
      </c>
      <c r="EB537">
        <f>'[3]DLPNO-CCSD(T1 or T)_TightPNO'!CX537</f>
        <v>-246.77861871900001</v>
      </c>
      <c r="EC537">
        <f>'[3]DLPNO-CCSD(T1 or T)_TightPNO'!CY537</f>
        <v>-247.847734364106</v>
      </c>
      <c r="ED537">
        <f>'[3]DLPNO-CCSD(T1 or T)_TightPNO'!CZ537</f>
        <v>-246.77872081800001</v>
      </c>
      <c r="EE537">
        <f>'[3]DLPNO-CCSD(T1 or T)_TightPNO'!DA537</f>
        <v>-95.704931538894002</v>
      </c>
      <c r="EF537">
        <f>'[3]DLPNO-CCSD(T1 or T)_TightPNO'!DB537</f>
        <v>-95.255231760000001</v>
      </c>
      <c r="EH537" s="13" t="s">
        <v>1069</v>
      </c>
      <c r="EJ537">
        <f t="shared" si="478"/>
        <v>-343.558212552349</v>
      </c>
      <c r="EK537" s="36">
        <f t="shared" si="479"/>
        <v>-95.704517872196504</v>
      </c>
      <c r="EL537">
        <f t="shared" si="480"/>
        <v>-247.84697805984248</v>
      </c>
      <c r="EM537">
        <f t="shared" si="481"/>
        <v>-247.84751101368749</v>
      </c>
      <c r="EN537">
        <f t="shared" si="482"/>
        <v>-95.704865442745003</v>
      </c>
    </row>
    <row r="538" spans="1:144" ht="17" x14ac:dyDescent="0.2">
      <c r="A538" s="4">
        <f>'[1]De Raw'!$A536</f>
        <v>3.7843183784208492</v>
      </c>
      <c r="B538" t="s">
        <v>524</v>
      </c>
      <c r="C538" s="1">
        <f>ABS(AK538-$A538)</f>
        <v>4.6510644525851408E-2</v>
      </c>
      <c r="D538" s="1">
        <f>ABS(AL538-$A538)</f>
        <v>0.11878795063163006</v>
      </c>
      <c r="E538" s="1">
        <f>ABS(AM538-$A538)</f>
        <v>3.6138653052889325E-2</v>
      </c>
      <c r="F538" s="1">
        <f>ABS(AN538-$A538)</f>
        <v>0.1299530683068757</v>
      </c>
      <c r="G538" s="1">
        <f>ABS(AO538-$A538)</f>
        <v>0.36195104703249958</v>
      </c>
      <c r="H538" s="1">
        <f>ABS(AP538-$A538)</f>
        <v>0.11599898936281194</v>
      </c>
      <c r="I538" s="15">
        <f>ABS(AQ538-$A538)</f>
        <v>0.24558310245998438</v>
      </c>
      <c r="J538" s="1">
        <f>ABS(AR538-$A538)</f>
        <v>0.24090528841772452</v>
      </c>
      <c r="K538" s="1">
        <f>ABS(AS538-$A538)</f>
        <v>2.3389070211301544E-3</v>
      </c>
      <c r="L538" s="15">
        <f>ABS(AT538-$A538)</f>
        <v>0.25407988039367702</v>
      </c>
      <c r="M538" s="1">
        <f>ABS(AU538-$A538)</f>
        <v>0.2216536358150738</v>
      </c>
      <c r="N538" s="1">
        <f>ABS(AV538-$A538)</f>
        <v>1.6213122289301829E-2</v>
      </c>
      <c r="O538" s="15">
        <f>ABS(AZ538-$A538)</f>
        <v>8.4008095712164721E-2</v>
      </c>
      <c r="P538" s="1">
        <f>ABS(BA538-$A538)</f>
        <v>3.8723630059796399E-2</v>
      </c>
      <c r="Q538" s="1">
        <f>ABS(BB538-$A538)</f>
        <v>6.1365862885980782E-2</v>
      </c>
      <c r="R538" s="15">
        <f>ABS(BC538-$A538)</f>
        <v>0.30339811951870388</v>
      </c>
      <c r="S538" s="1">
        <f>ABS(BD538-$A538)</f>
        <v>0.18038240909250192</v>
      </c>
      <c r="T538" s="1">
        <f>ABS(BE538-$A538)</f>
        <v>6.1507855213100981E-2</v>
      </c>
      <c r="U538" s="91">
        <f>ABS(BI538-$A538)</f>
        <v>0.12191360645760518</v>
      </c>
      <c r="V538" s="92">
        <f>ABS(BJ538-$A538)</f>
        <v>7.8404508304235065E-2</v>
      </c>
      <c r="W538" s="92">
        <f>ABS(BK538-$A538)</f>
        <v>0.10015905738092012</v>
      </c>
      <c r="X538" s="15">
        <f t="shared" si="443"/>
        <v>6.5576381725519717E-2</v>
      </c>
      <c r="Y538" s="1">
        <f t="shared" si="444"/>
        <v>3.3912176503092084E-2</v>
      </c>
      <c r="Z538" s="1">
        <f t="shared" si="445"/>
        <v>4.7599801208142445E-2</v>
      </c>
      <c r="AA538" s="15">
        <f t="shared" si="446"/>
        <v>0.12740979563488075</v>
      </c>
      <c r="AB538" s="1">
        <f t="shared" si="447"/>
        <v>8.3571541509574132E-2</v>
      </c>
      <c r="AC538" s="1">
        <f t="shared" si="448"/>
        <v>0.10421894200787429</v>
      </c>
      <c r="AD538" s="15">
        <f t="shared" si="449"/>
        <v>7.530058399840156E-2</v>
      </c>
      <c r="AE538" s="1">
        <f t="shared" si="450"/>
        <v>1.7628411310133263E-2</v>
      </c>
      <c r="AF538" s="1">
        <f t="shared" si="451"/>
        <v>4.6034262435090678E-2</v>
      </c>
      <c r="AG538" s="15">
        <f t="shared" si="452"/>
        <v>0.11084669275537307</v>
      </c>
      <c r="AH538" s="1">
        <f t="shared" si="453"/>
        <v>4.9318616301139873E-2</v>
      </c>
      <c r="AI538" s="1">
        <f t="shared" si="454"/>
        <v>7.998021376250497E-2</v>
      </c>
      <c r="AJ538" s="1"/>
      <c r="AK538" s="1">
        <f t="shared" si="442"/>
        <v>3.8308290229467006</v>
      </c>
      <c r="AL538" s="1">
        <f t="shared" si="455"/>
        <v>3.6655304277892191</v>
      </c>
      <c r="AM538" s="1">
        <f t="shared" si="459"/>
        <v>3.7481797253679598</v>
      </c>
      <c r="AN538" s="1">
        <f t="shared" si="456"/>
        <v>3.9142714467277249</v>
      </c>
      <c r="AO538" s="1">
        <f t="shared" si="460"/>
        <v>3.4223673313883496</v>
      </c>
      <c r="AP538" s="1">
        <f t="shared" si="461"/>
        <v>3.6683193890580372</v>
      </c>
      <c r="AQ538" s="1">
        <f t="shared" si="483"/>
        <v>4.0299014808808336</v>
      </c>
      <c r="AR538" s="1">
        <f t="shared" si="484"/>
        <v>3.5434130900031247</v>
      </c>
      <c r="AS538" s="1">
        <f t="shared" si="485"/>
        <v>3.7866572854419793</v>
      </c>
      <c r="AT538" s="1">
        <f t="shared" si="463"/>
        <v>4.0383982588145262</v>
      </c>
      <c r="AU538" s="1">
        <f t="shared" si="464"/>
        <v>3.5626647426057754</v>
      </c>
      <c r="AV538" s="1">
        <f t="shared" si="465"/>
        <v>3.800531500710151</v>
      </c>
      <c r="AW538" s="1"/>
      <c r="AX538" s="1"/>
      <c r="AY538" s="1"/>
      <c r="AZ538" s="1">
        <f t="shared" si="486"/>
        <v>3.7003102827086845</v>
      </c>
      <c r="BA538" s="1">
        <f t="shared" si="487"/>
        <v>3.7455947483610528</v>
      </c>
      <c r="BB538" s="1">
        <f t="shared" si="488"/>
        <v>3.7229525155348684</v>
      </c>
      <c r="BC538" s="1">
        <f t="shared" si="466"/>
        <v>4.0877164979395531</v>
      </c>
      <c r="BD538" s="1">
        <f t="shared" si="467"/>
        <v>3.6039359693283473</v>
      </c>
      <c r="BE538" s="1">
        <f t="shared" si="468"/>
        <v>3.8458262336339502</v>
      </c>
      <c r="BF538" s="87"/>
      <c r="BG538" s="87"/>
      <c r="BH538" s="87"/>
      <c r="BI538" s="1">
        <f t="shared" si="469"/>
        <v>3.662404771963244</v>
      </c>
      <c r="BJ538" s="1">
        <f t="shared" si="470"/>
        <v>3.7059138701166141</v>
      </c>
      <c r="BK538" s="1">
        <f t="shared" si="471"/>
        <v>3.684159321039929</v>
      </c>
      <c r="BL538" s="87"/>
      <c r="BM538" s="87"/>
      <c r="BN538" s="87"/>
      <c r="BO538" s="1">
        <f>AZ538+(AQ538-NormalPNO!Y538)*$BO$1</f>
        <v>3.7187419966953295</v>
      </c>
      <c r="BP538" s="1">
        <f>BA538+(AR538-NormalPNO!Z538)*$BP$1</f>
        <v>3.7504062019177571</v>
      </c>
      <c r="BQ538" s="1">
        <f>BB538+(AS538-NormalPNO!AA538)*$BQ$1</f>
        <v>3.7367185772127067</v>
      </c>
      <c r="BR538" s="1">
        <f>BI538+(BC538-NormalPNO!Y538)*$BR$1</f>
        <v>3.6569085827859684</v>
      </c>
      <c r="BS538" s="1">
        <f>BJ538+(BD538-NormalPNO!Z538)*$BS$1</f>
        <v>3.700746836911275</v>
      </c>
      <c r="BT538" s="1">
        <f>BK538+(BE538-NormalPNO!AA538)*$BT$1</f>
        <v>3.6800994364129749</v>
      </c>
      <c r="BU538" s="1">
        <f t="shared" si="472"/>
        <v>3.7090177944224476</v>
      </c>
      <c r="BV538" s="1">
        <f t="shared" si="473"/>
        <v>3.7666899671107159</v>
      </c>
      <c r="BW538" s="1">
        <f t="shared" si="474"/>
        <v>3.7382841159857585</v>
      </c>
      <c r="BX538" s="1">
        <f t="shared" si="475"/>
        <v>3.6734716856654761</v>
      </c>
      <c r="BY538" s="1">
        <f t="shared" si="476"/>
        <v>3.7349997621197093</v>
      </c>
      <c r="BZ538" s="1">
        <f t="shared" si="477"/>
        <v>3.7043381646583442</v>
      </c>
      <c r="CA538" s="1"/>
      <c r="CB538" t="s">
        <v>524</v>
      </c>
      <c r="CC538" s="13" t="s">
        <v>1070</v>
      </c>
      <c r="CD538">
        <v>-343.64586737486201</v>
      </c>
      <c r="CE538" s="19">
        <v>-342.05450556900001</v>
      </c>
      <c r="CF538" s="19">
        <v>-343.55774463158201</v>
      </c>
      <c r="CG538" s="19">
        <v>-342.03431701400001</v>
      </c>
      <c r="CH538" s="19"/>
      <c r="CI538" s="19"/>
      <c r="CJ538">
        <v>-95.730864899452001</v>
      </c>
      <c r="CK538" s="19">
        <v>-95.261280581999998</v>
      </c>
      <c r="CL538">
        <v>-95.704554511609999</v>
      </c>
      <c r="CM538" s="19">
        <v>-95.255178375</v>
      </c>
      <c r="CN538" s="19"/>
      <c r="CO538" s="19"/>
      <c r="CP538" s="19">
        <f>'[3]DLPNO-CCSD(T1 or T)_TightPNO'!BL538</f>
        <v>-247.90889766102401</v>
      </c>
      <c r="CQ538" s="19">
        <f>'[3]DLPNO-CCSD(T1 or T)_TightPNO'!BM538</f>
        <v>-246.792795219</v>
      </c>
      <c r="CR538" s="19">
        <f>'[3]DLPNO-CCSD(T1 or T)_TightPNO'!BN538</f>
        <v>-247.84676806344399</v>
      </c>
      <c r="CS538" s="19">
        <f>'[3]DLPNO-CCSD(T1 or T)_TightPNO'!BO538</f>
        <v>-246.77861871900001</v>
      </c>
      <c r="CT538" s="19"/>
      <c r="CU538" s="19"/>
      <c r="CV538" s="19">
        <f>'[3]DLPNO-CCSD(T1 or T)_TightPNO'!BR538</f>
        <v>-247.90905250156101</v>
      </c>
      <c r="CW538" s="19">
        <f>'[3]DLPNO-CCSD(T1 or T)_TightPNO'!BS538</f>
        <v>-246.79281875699999</v>
      </c>
      <c r="CX538" s="19">
        <f>'[3]DLPNO-CCSD(T1 or T)_TightPNO'!BT538</f>
        <v>-247.847241473119</v>
      </c>
      <c r="CY538" s="19">
        <f>'[3]DLPNO-CCSD(T1 or T)_TightPNO'!BU538</f>
        <v>-246.77871203800001</v>
      </c>
      <c r="CZ538" s="19"/>
      <c r="DA538" s="19"/>
      <c r="DB538" s="19">
        <f>'[3]DLPNO-CCSD(T1 or T)_TightPNO'!BX538</f>
        <v>-95.730973478983003</v>
      </c>
      <c r="DC538" s="19">
        <f>'[3]DLPNO-CCSD(T1 or T)_TightPNO'!BY538</f>
        <v>-95.261296434000002</v>
      </c>
      <c r="DD538" s="19">
        <f>'[3]DLPNO-CCSD(T1 or T)_TightPNO'!BZ538</f>
        <v>-95.704856370502</v>
      </c>
      <c r="DE538" s="19">
        <f>'[3]DLPNO-CCSD(T1 or T)_TightPNO'!CA538</f>
        <v>-95.255226691000004</v>
      </c>
      <c r="DF538" s="19"/>
      <c r="DG538" s="19"/>
      <c r="DH538" s="19"/>
      <c r="DI538" s="40" t="str">
        <f>'[3]DLPNO-CCSD(T1 or T)_TightPNO'!CE538</f>
        <v>66_MeNH2-Pyridine_1.05.xyz</v>
      </c>
      <c r="DJ538" s="40">
        <f>'[3]DLPNO-CCSD(T1 or T)_TightPNO'!CF538</f>
        <v>-343.55721364943099</v>
      </c>
      <c r="DK538" s="40">
        <f>'[3]DLPNO-CCSD(T1 or T)_TightPNO'!CG538</f>
        <v>-342.03431701400001</v>
      </c>
      <c r="DL538" s="40">
        <f>'[3]DLPNO-CCSD(T1 or T)_TightPNO'!CH538</f>
        <v>-95.704627790437002</v>
      </c>
      <c r="DM538" s="40">
        <f>'[3]DLPNO-CCSD(T1 or T)_TightPNO'!CI538</f>
        <v>-95.255178375</v>
      </c>
      <c r="DN538" s="40">
        <f>'[3]DLPNO-CCSD(T1 or T)_TightPNO'!CJ538</f>
        <v>-247.846348070647</v>
      </c>
      <c r="DO538" s="40">
        <f>'[3]DLPNO-CCSD(T1 or T)_TightPNO'!CK538</f>
        <v>-246.77861871900001</v>
      </c>
      <c r="DP538" s="40">
        <f>'[3]DLPNO-CCSD(T1 or T)_TightPNO'!CL538</f>
        <v>-247.846826771011</v>
      </c>
      <c r="DQ538" s="40">
        <f>'[3]DLPNO-CCSD(T1 or T)_TightPNO'!CM538</f>
        <v>-246.77871203800001</v>
      </c>
      <c r="DR538" s="40">
        <f>'[3]DLPNO-CCSD(T1 or T)_TightPNO'!CN538</f>
        <v>-95.704932989146002</v>
      </c>
      <c r="DS538" s="40">
        <f>'[3]DLPNO-CCSD(T1 or T)_TightPNO'!CO538</f>
        <v>-95.255226691000004</v>
      </c>
      <c r="DT538" s="19"/>
      <c r="DU538" s="10"/>
      <c r="DV538" s="13" t="s">
        <v>1070</v>
      </c>
      <c r="DW538">
        <f>'[3]DLPNO-CCSD(T1 or T)_TightPNO'!CS538</f>
        <v>-343.55822781016599</v>
      </c>
      <c r="DX538">
        <f>'[3]DLPNO-CCSD(T1 or T)_TightPNO'!CT538</f>
        <v>-342.03431701400001</v>
      </c>
      <c r="DY538">
        <f>'[3]DLPNO-CCSD(T1 or T)_TightPNO'!CU538</f>
        <v>-95.704584636237996</v>
      </c>
      <c r="DZ538">
        <f>'[3]DLPNO-CCSD(T1 or T)_TightPNO'!CV538</f>
        <v>-95.255178375</v>
      </c>
      <c r="EA538">
        <f>'[3]DLPNO-CCSD(T1 or T)_TightPNO'!CW538</f>
        <v>-247.84720757692301</v>
      </c>
      <c r="EB538">
        <f>'[3]DLPNO-CCSD(T1 or T)_TightPNO'!CX538</f>
        <v>-246.77861871900001</v>
      </c>
      <c r="EC538">
        <f>'[3]DLPNO-CCSD(T1 or T)_TightPNO'!CY538</f>
        <v>-247.847663248667</v>
      </c>
      <c r="ED538">
        <f>'[3]DLPNO-CCSD(T1 or T)_TightPNO'!CZ538</f>
        <v>-246.77871203800001</v>
      </c>
      <c r="EE538">
        <f>'[3]DLPNO-CCSD(T1 or T)_TightPNO'!DA538</f>
        <v>-95.704887094078003</v>
      </c>
      <c r="EF538">
        <f>'[3]DLPNO-CCSD(T1 or T)_TightPNO'!DB538</f>
        <v>-95.255226691000004</v>
      </c>
      <c r="EH538" s="13" t="s">
        <v>1070</v>
      </c>
      <c r="EJ538">
        <f t="shared" si="478"/>
        <v>-343.55801012265749</v>
      </c>
      <c r="EK538" s="36">
        <f t="shared" si="479"/>
        <v>-95.704517872196504</v>
      </c>
      <c r="EL538">
        <f t="shared" si="480"/>
        <v>-247.84697805984248</v>
      </c>
      <c r="EM538">
        <f t="shared" si="481"/>
        <v>-247.847448824173</v>
      </c>
      <c r="EN538">
        <f t="shared" si="482"/>
        <v>-95.704818061179992</v>
      </c>
    </row>
    <row r="539" spans="1:144" ht="17" x14ac:dyDescent="0.2">
      <c r="A539" s="4">
        <f>'[1]De Raw'!$A537</f>
        <v>3.5603905387825567</v>
      </c>
      <c r="B539" t="s">
        <v>525</v>
      </c>
      <c r="C539" s="1">
        <f>ABS(AK539-$A539)</f>
        <v>4.7126946337242348E-2</v>
      </c>
      <c r="D539" s="1">
        <f>ABS(AL539-$A539)</f>
        <v>9.7819765612217058E-2</v>
      </c>
      <c r="E539" s="1">
        <f>ABS(AM539-$A539)</f>
        <v>2.5346409637487355E-2</v>
      </c>
      <c r="F539" s="1">
        <f>ABS(AN539-$A539)</f>
        <v>0.13576205829642252</v>
      </c>
      <c r="G539" s="1">
        <f>ABS(AO539-$A539)</f>
        <v>0.29216851211077266</v>
      </c>
      <c r="H539" s="1">
        <f>ABS(AP539-$A539)</f>
        <v>7.8203226907175072E-2</v>
      </c>
      <c r="I539" s="15">
        <f>ABS(AQ539-$A539)</f>
        <v>0.22717203550297782</v>
      </c>
      <c r="J539" s="1">
        <f>ABS(AR539-$A539)</f>
        <v>0.1934755504702621</v>
      </c>
      <c r="K539" s="1">
        <f>ABS(AS539-$A539)</f>
        <v>1.6848242516358081E-2</v>
      </c>
      <c r="L539" s="15">
        <f>ABS(AT539-$A539)</f>
        <v>0.23628305548708628</v>
      </c>
      <c r="M539" s="1">
        <f>ABS(AU539-$A539)</f>
        <v>0.17772790150335283</v>
      </c>
      <c r="N539" s="1">
        <f>ABS(AV539-$A539)</f>
        <v>2.9277576991866727E-2</v>
      </c>
      <c r="O539" s="15">
        <f>ABS(AZ539-$A539)</f>
        <v>7.091679747250268E-2</v>
      </c>
      <c r="P539" s="1">
        <f>ABS(BA539-$A539)</f>
        <v>3.5104547918558993E-2</v>
      </c>
      <c r="Q539" s="1">
        <f>ABS(BB539-$A539)</f>
        <v>5.301067269553128E-2</v>
      </c>
      <c r="R539" s="15">
        <f>ABS(BC539-$A539)</f>
        <v>0.27287702410625503</v>
      </c>
      <c r="S539" s="1">
        <f>ABS(BD539-$A539)</f>
        <v>0.1441290696500066</v>
      </c>
      <c r="T539" s="1">
        <f>ABS(BE539-$A539)</f>
        <v>6.4373977228124435E-2</v>
      </c>
      <c r="U539" s="91">
        <f>ABS(BI539-$A539)</f>
        <v>0.10088255766353038</v>
      </c>
      <c r="V539" s="92">
        <f>ABS(BJ539-$A539)</f>
        <v>6.7457795468103043E-2</v>
      </c>
      <c r="W539" s="92">
        <f>ABS(BK539-$A539)</f>
        <v>8.4170176565816934E-2</v>
      </c>
      <c r="X539" s="15">
        <f t="shared" si="443"/>
        <v>5.666585609511543E-2</v>
      </c>
      <c r="Y539" s="1">
        <f t="shared" si="444"/>
        <v>3.1378008284031811E-2</v>
      </c>
      <c r="Z539" s="1">
        <f t="shared" si="445"/>
        <v>4.2357424310968561E-2</v>
      </c>
      <c r="AA539" s="15">
        <f t="shared" si="446"/>
        <v>0.10508270419403543</v>
      </c>
      <c r="AB539" s="1">
        <f t="shared" si="447"/>
        <v>7.1358939212199601E-2</v>
      </c>
      <c r="AC539" s="1">
        <f t="shared" si="448"/>
        <v>8.7252898105838028E-2</v>
      </c>
      <c r="AD539" s="15">
        <f t="shared" si="449"/>
        <v>6.157980951600095E-2</v>
      </c>
      <c r="AE539" s="1">
        <f t="shared" si="450"/>
        <v>1.7848881269758365E-2</v>
      </c>
      <c r="AF539" s="1">
        <f t="shared" si="451"/>
        <v>3.9275727232624291E-2</v>
      </c>
      <c r="AG539" s="15">
        <f t="shared" si="452"/>
        <v>8.9015603779328156E-2</v>
      </c>
      <c r="AH539" s="1">
        <f t="shared" si="453"/>
        <v>4.3665842298788782E-2</v>
      </c>
      <c r="AI539" s="1">
        <f t="shared" si="454"/>
        <v>6.6092786831376316E-2</v>
      </c>
      <c r="AJ539" s="1"/>
      <c r="AK539" s="1">
        <f t="shared" si="442"/>
        <v>3.6075174851197991</v>
      </c>
      <c r="AL539" s="1">
        <f t="shared" si="455"/>
        <v>3.4625707731703397</v>
      </c>
      <c r="AM539" s="1">
        <f t="shared" si="459"/>
        <v>3.5350441291450694</v>
      </c>
      <c r="AN539" s="1">
        <f t="shared" si="456"/>
        <v>3.6961525970789793</v>
      </c>
      <c r="AO539" s="1">
        <f t="shared" si="460"/>
        <v>3.2682220266717841</v>
      </c>
      <c r="AP539" s="1">
        <f t="shared" si="461"/>
        <v>3.4821873118753817</v>
      </c>
      <c r="AQ539" s="1">
        <f t="shared" si="483"/>
        <v>3.7875625742855346</v>
      </c>
      <c r="AR539" s="1">
        <f t="shared" si="484"/>
        <v>3.3669149883122946</v>
      </c>
      <c r="AS539" s="1">
        <f t="shared" si="485"/>
        <v>3.5772387812989148</v>
      </c>
      <c r="AT539" s="1">
        <f t="shared" si="463"/>
        <v>3.796673594269643</v>
      </c>
      <c r="AU539" s="1">
        <f t="shared" si="464"/>
        <v>3.3826626372792039</v>
      </c>
      <c r="AV539" s="1">
        <f t="shared" si="465"/>
        <v>3.5896681157744235</v>
      </c>
      <c r="AW539" s="1"/>
      <c r="AX539" s="1"/>
      <c r="AY539" s="1"/>
      <c r="AZ539" s="1">
        <f t="shared" si="486"/>
        <v>3.4894737413100541</v>
      </c>
      <c r="BA539" s="1">
        <f t="shared" si="487"/>
        <v>3.5252859908639977</v>
      </c>
      <c r="BB539" s="1">
        <f t="shared" si="488"/>
        <v>3.5073798660870255</v>
      </c>
      <c r="BC539" s="1">
        <f t="shared" si="466"/>
        <v>3.8332675628888118</v>
      </c>
      <c r="BD539" s="1">
        <f t="shared" si="467"/>
        <v>3.4162614691325501</v>
      </c>
      <c r="BE539" s="1">
        <f t="shared" si="468"/>
        <v>3.6247645160106812</v>
      </c>
      <c r="BF539" s="87"/>
      <c r="BG539" s="87"/>
      <c r="BH539" s="87"/>
      <c r="BI539" s="1">
        <f t="shared" si="469"/>
        <v>3.4595079811190264</v>
      </c>
      <c r="BJ539" s="1">
        <f t="shared" si="470"/>
        <v>3.4929327433144537</v>
      </c>
      <c r="BK539" s="1">
        <f t="shared" si="471"/>
        <v>3.4762203622167398</v>
      </c>
      <c r="BL539" s="87"/>
      <c r="BM539" s="87"/>
      <c r="BN539" s="87"/>
      <c r="BO539" s="1">
        <f>AZ539+(AQ539-NormalPNO!Y539)*$BO$1</f>
        <v>3.5037246826874413</v>
      </c>
      <c r="BP539" s="1">
        <f>BA539+(AR539-NormalPNO!Z539)*$BP$1</f>
        <v>3.5290125304985249</v>
      </c>
      <c r="BQ539" s="1">
        <f>BB539+(AS539-NormalPNO!AA539)*$BQ$1</f>
        <v>3.5180331144715882</v>
      </c>
      <c r="BR539" s="1">
        <f>BI539+(BC539-NormalPNO!Y539)*$BR$1</f>
        <v>3.4553078345885213</v>
      </c>
      <c r="BS539" s="1">
        <f>BJ539+(BD539-NormalPNO!Z539)*$BS$1</f>
        <v>3.4890315995703571</v>
      </c>
      <c r="BT539" s="1">
        <f>BK539+(BE539-NormalPNO!AA539)*$BT$1</f>
        <v>3.4731376406767187</v>
      </c>
      <c r="BU539" s="1">
        <f t="shared" si="472"/>
        <v>3.4988107292665558</v>
      </c>
      <c r="BV539" s="1">
        <f t="shared" si="473"/>
        <v>3.5425416575127984</v>
      </c>
      <c r="BW539" s="1">
        <f t="shared" si="474"/>
        <v>3.5211148115499324</v>
      </c>
      <c r="BX539" s="1">
        <f t="shared" si="475"/>
        <v>3.4713749350032286</v>
      </c>
      <c r="BY539" s="1">
        <f t="shared" si="476"/>
        <v>3.516724696483768</v>
      </c>
      <c r="BZ539" s="1">
        <f t="shared" si="477"/>
        <v>3.4942977519511804</v>
      </c>
      <c r="CA539" s="1"/>
      <c r="CB539" t="s">
        <v>525</v>
      </c>
      <c r="CC539" s="13" t="s">
        <v>1071</v>
      </c>
      <c r="CD539">
        <v>-343.64551150528899</v>
      </c>
      <c r="CE539" s="19">
        <v>-342.05507575000001</v>
      </c>
      <c r="CF539" s="19">
        <v>-343.55735843996803</v>
      </c>
      <c r="CG539" s="19">
        <v>-342.03488296699999</v>
      </c>
      <c r="CH539" s="19"/>
      <c r="CI539" s="19"/>
      <c r="CJ539">
        <v>-95.730864899452001</v>
      </c>
      <c r="CK539" s="19">
        <v>-95.261280581999998</v>
      </c>
      <c r="CL539">
        <v>-95.704554511609999</v>
      </c>
      <c r="CM539" s="19">
        <v>-95.255178375</v>
      </c>
      <c r="CN539" s="19"/>
      <c r="CO539" s="19"/>
      <c r="CP539" s="19">
        <f>'[3]DLPNO-CCSD(T1 or T)_TightPNO'!BL539</f>
        <v>-247.90889766102401</v>
      </c>
      <c r="CQ539" s="19">
        <f>'[3]DLPNO-CCSD(T1 or T)_TightPNO'!BM539</f>
        <v>-246.792795219</v>
      </c>
      <c r="CR539" s="19">
        <f>'[3]DLPNO-CCSD(T1 or T)_TightPNO'!BN539</f>
        <v>-247.84676806344399</v>
      </c>
      <c r="CS539" s="19">
        <f>'[3]DLPNO-CCSD(T1 or T)_TightPNO'!BO539</f>
        <v>-246.77861871900001</v>
      </c>
      <c r="CT539" s="19"/>
      <c r="CU539" s="19"/>
      <c r="CV539" s="19">
        <f>'[3]DLPNO-CCSD(T1 or T)_TightPNO'!BR539</f>
        <v>-247.90903226075201</v>
      </c>
      <c r="CW539" s="19">
        <f>'[3]DLPNO-CCSD(T1 or T)_TightPNO'!BS539</f>
        <v>-246.792815878</v>
      </c>
      <c r="CX539" s="19">
        <f>'[3]DLPNO-CCSD(T1 or T)_TightPNO'!BT539</f>
        <v>-247.84717791469299</v>
      </c>
      <c r="CY539" s="19">
        <f>'[3]DLPNO-CCSD(T1 or T)_TightPNO'!BU539</f>
        <v>-246.778702598</v>
      </c>
      <c r="CZ539" s="19"/>
      <c r="DA539" s="19"/>
      <c r="DB539" s="19">
        <f>'[3]DLPNO-CCSD(T1 or T)_TightPNO'!BX539</f>
        <v>-95.730961287002998</v>
      </c>
      <c r="DC539" s="19">
        <f>'[3]DLPNO-CCSD(T1 or T)_TightPNO'!BY539</f>
        <v>-95.261295016000005</v>
      </c>
      <c r="DD539" s="19">
        <f>'[3]DLPNO-CCSD(T1 or T)_TightPNO'!BZ539</f>
        <v>-95.704815004931007</v>
      </c>
      <c r="DE539" s="19">
        <f>'[3]DLPNO-CCSD(T1 or T)_TightPNO'!CA539</f>
        <v>-95.255221070000005</v>
      </c>
      <c r="DF539" s="19"/>
      <c r="DG539" s="19"/>
      <c r="DH539" s="19"/>
      <c r="DI539" s="40" t="str">
        <f>'[3]DLPNO-CCSD(T1 or T)_TightPNO'!CE539</f>
        <v>66_MeNH2-Pyridine_1.10.xyz</v>
      </c>
      <c r="DJ539" s="40">
        <f>'[3]DLPNO-CCSD(T1 or T)_TightPNO'!CF539</f>
        <v>-343.55686605493298</v>
      </c>
      <c r="DK539" s="40">
        <f>'[3]DLPNO-CCSD(T1 or T)_TightPNO'!CG539</f>
        <v>-342.03488296699999</v>
      </c>
      <c r="DL539" s="40">
        <f>'[3]DLPNO-CCSD(T1 or T)_TightPNO'!CH539</f>
        <v>-95.704627790437002</v>
      </c>
      <c r="DM539" s="40">
        <f>'[3]DLPNO-CCSD(T1 or T)_TightPNO'!CI539</f>
        <v>-95.255178375</v>
      </c>
      <c r="DN539" s="40">
        <f>'[3]DLPNO-CCSD(T1 or T)_TightPNO'!CJ539</f>
        <v>-247.846348070647</v>
      </c>
      <c r="DO539" s="40">
        <f>'[3]DLPNO-CCSD(T1 or T)_TightPNO'!CK539</f>
        <v>-246.77861871900001</v>
      </c>
      <c r="DP539" s="40">
        <f>'[3]DLPNO-CCSD(T1 or T)_TightPNO'!CL539</f>
        <v>-247.84676402961</v>
      </c>
      <c r="DQ539" s="40">
        <f>'[3]DLPNO-CCSD(T1 or T)_TightPNO'!CM539</f>
        <v>-246.778702598</v>
      </c>
      <c r="DR539" s="40">
        <f>'[3]DLPNO-CCSD(T1 or T)_TightPNO'!CN539</f>
        <v>-95.704893782217994</v>
      </c>
      <c r="DS539" s="40">
        <f>'[3]DLPNO-CCSD(T1 or T)_TightPNO'!CO539</f>
        <v>-95.255221070000005</v>
      </c>
      <c r="DT539" s="19"/>
      <c r="DU539" s="10"/>
      <c r="DV539" s="13" t="s">
        <v>1071</v>
      </c>
      <c r="DW539">
        <f>'[3]DLPNO-CCSD(T1 or T)_TightPNO'!CS539</f>
        <v>-343.55784259740898</v>
      </c>
      <c r="DX539">
        <f>'[3]DLPNO-CCSD(T1 or T)_TightPNO'!CT539</f>
        <v>-342.03488296699999</v>
      </c>
      <c r="DY539">
        <f>'[3]DLPNO-CCSD(T1 or T)_TightPNO'!CU539</f>
        <v>-95.704584636237996</v>
      </c>
      <c r="DZ539">
        <f>'[3]DLPNO-CCSD(T1 or T)_TightPNO'!CV539</f>
        <v>-95.255178375</v>
      </c>
      <c r="EA539">
        <f>'[3]DLPNO-CCSD(T1 or T)_TightPNO'!CW539</f>
        <v>-247.84720757692301</v>
      </c>
      <c r="EB539">
        <f>'[3]DLPNO-CCSD(T1 or T)_TightPNO'!CX539</f>
        <v>-246.77861871900001</v>
      </c>
      <c r="EC539">
        <f>'[3]DLPNO-CCSD(T1 or T)_TightPNO'!CY539</f>
        <v>-247.84760444348399</v>
      </c>
      <c r="ED539">
        <f>'[3]DLPNO-CCSD(T1 or T)_TightPNO'!CZ539</f>
        <v>-246.778702598</v>
      </c>
      <c r="EE539">
        <f>'[3]DLPNO-CCSD(T1 or T)_TightPNO'!DA539</f>
        <v>-95.704847538105994</v>
      </c>
      <c r="EF539">
        <f>'[3]DLPNO-CCSD(T1 or T)_TightPNO'!DB539</f>
        <v>-95.255221070000005</v>
      </c>
      <c r="EH539" s="13" t="s">
        <v>1071</v>
      </c>
      <c r="EJ539">
        <f t="shared" si="478"/>
        <v>-343.55760463248555</v>
      </c>
      <c r="EK539" s="36">
        <f t="shared" si="479"/>
        <v>-95.704517872196504</v>
      </c>
      <c r="EL539">
        <f t="shared" si="480"/>
        <v>-247.84697805984248</v>
      </c>
      <c r="EM539">
        <f t="shared" si="481"/>
        <v>-247.84738485723449</v>
      </c>
      <c r="EN539">
        <f t="shared" si="482"/>
        <v>-95.70477561628752</v>
      </c>
    </row>
    <row r="540" spans="1:144" ht="17" x14ac:dyDescent="0.2">
      <c r="A540" s="4">
        <f>'[1]De Raw'!$A538</f>
        <v>2.6769909098937106</v>
      </c>
      <c r="B540" t="s">
        <v>526</v>
      </c>
      <c r="C540" s="1">
        <f>ABS(AK540-$A540)</f>
        <v>6.55039375792974E-2</v>
      </c>
      <c r="D540" s="1">
        <f>ABS(AL540-$A540)</f>
        <v>2.9654987143934886E-2</v>
      </c>
      <c r="E540" s="1">
        <f>ABS(AM540-$A540)</f>
        <v>1.7924475217681035E-2</v>
      </c>
      <c r="F540" s="1">
        <f>ABS(AN540-$A540)</f>
        <v>0.14189698865917544</v>
      </c>
      <c r="G540" s="1">
        <f>ABS(AO540-$A540)</f>
        <v>0.14788415685001821</v>
      </c>
      <c r="H540" s="1">
        <f>ABS(AP540-$A540)</f>
        <v>2.9935840954213866E-3</v>
      </c>
      <c r="I540" s="15">
        <f>ABS(AQ540-$A540)</f>
        <v>0.19918787624620293</v>
      </c>
      <c r="J540" s="1">
        <f>ABS(AR540-$A540)</f>
        <v>8.4188496916882016E-2</v>
      </c>
      <c r="K540" s="1">
        <f>ABS(AS540-$A540)</f>
        <v>5.7499689664660458E-2</v>
      </c>
      <c r="L540" s="15">
        <f>ABS(AT540-$A540)</f>
        <v>0.18035818486246891</v>
      </c>
      <c r="M540" s="1">
        <f>ABS(AU540-$A540)</f>
        <v>9.7440163497704901E-2</v>
      </c>
      <c r="N540" s="1">
        <f>ABS(AV540-$A540)</f>
        <v>4.1459010682381781E-2</v>
      </c>
      <c r="O540" s="15">
        <f>ABS(AZ540-$A540)</f>
        <v>2.2143843765894289E-2</v>
      </c>
      <c r="P540" s="1">
        <f>ABS(BA540-$A540)</f>
        <v>6.099054726978359E-3</v>
      </c>
      <c r="Q540" s="1">
        <f>ABS(BB540-$A540)</f>
        <v>8.022394519458409E-3</v>
      </c>
      <c r="R540" s="15">
        <f>ABS(BC540-$A540)</f>
        <v>0.22783332002188139</v>
      </c>
      <c r="S540" s="1">
        <f>ABS(BD540-$A540)</f>
        <v>5.2340666968148764E-2</v>
      </c>
      <c r="T540" s="1">
        <f>ABS(BE540-$A540)</f>
        <v>8.7746326526866092E-2</v>
      </c>
      <c r="U540" s="91">
        <f>ABS(BI540-$A540)</f>
        <v>4.0924780485917633E-2</v>
      </c>
      <c r="V540" s="92">
        <f>ABS(BJ540-$A540)</f>
        <v>1.4781476348789901E-2</v>
      </c>
      <c r="W540" s="92">
        <f>ABS(BK540-$A540)</f>
        <v>2.7853128417353989E-2</v>
      </c>
      <c r="X540" s="15">
        <f t="shared" si="443"/>
        <v>2.0848093975161408E-2</v>
      </c>
      <c r="Y540" s="1">
        <f t="shared" si="444"/>
        <v>6.8282994444213152E-3</v>
      </c>
      <c r="Z540" s="1">
        <f t="shared" si="445"/>
        <v>6.4676995316874653E-3</v>
      </c>
      <c r="AA540" s="15">
        <f t="shared" si="446"/>
        <v>4.0102267289027882E-2</v>
      </c>
      <c r="AB540" s="1">
        <f t="shared" si="447"/>
        <v>1.4639530495831998E-2</v>
      </c>
      <c r="AC540" s="1">
        <f t="shared" si="448"/>
        <v>2.7509071925481798E-2</v>
      </c>
      <c r="AD540" s="15">
        <f t="shared" si="449"/>
        <v>4.1440541828374755E-2</v>
      </c>
      <c r="AE540" s="1">
        <f t="shared" si="450"/>
        <v>8.421610646007327E-3</v>
      </c>
      <c r="AF540" s="1">
        <f t="shared" si="451"/>
        <v>2.5748029905948489E-2</v>
      </c>
      <c r="AG540" s="15">
        <f t="shared" si="452"/>
        <v>6.5450144242586106E-2</v>
      </c>
      <c r="AH540" s="1">
        <f t="shared" si="453"/>
        <v>3.4802435119766884E-2</v>
      </c>
      <c r="AI540" s="1">
        <f t="shared" si="454"/>
        <v>5.1182905738825113E-2</v>
      </c>
      <c r="AJ540" s="1"/>
      <c r="AK540" s="1">
        <f t="shared" si="442"/>
        <v>2.742494847473008</v>
      </c>
      <c r="AL540" s="1">
        <f t="shared" si="455"/>
        <v>2.6473359227497757</v>
      </c>
      <c r="AM540" s="1">
        <f t="shared" si="459"/>
        <v>2.6949153851113916</v>
      </c>
      <c r="AN540" s="1">
        <f t="shared" si="456"/>
        <v>2.818887898552886</v>
      </c>
      <c r="AO540" s="1">
        <f t="shared" si="460"/>
        <v>2.5291067530436924</v>
      </c>
      <c r="AP540" s="1">
        <f t="shared" si="461"/>
        <v>2.6739973257982892</v>
      </c>
      <c r="AQ540" s="1">
        <f t="shared" si="483"/>
        <v>2.8761787861399135</v>
      </c>
      <c r="AR540" s="1">
        <f t="shared" si="484"/>
        <v>2.5928024129768286</v>
      </c>
      <c r="AS540" s="1">
        <f t="shared" si="485"/>
        <v>2.734490599558371</v>
      </c>
      <c r="AT540" s="1">
        <f t="shared" si="463"/>
        <v>2.8573490947561795</v>
      </c>
      <c r="AU540" s="1">
        <f t="shared" si="464"/>
        <v>2.5795507463960057</v>
      </c>
      <c r="AV540" s="1">
        <f t="shared" si="465"/>
        <v>2.7184499205760924</v>
      </c>
      <c r="AW540" s="1"/>
      <c r="AX540" s="1"/>
      <c r="AY540" s="1"/>
      <c r="AZ540" s="1">
        <f t="shared" si="486"/>
        <v>2.6548470661278163</v>
      </c>
      <c r="BA540" s="1">
        <f t="shared" si="487"/>
        <v>2.6830899646206889</v>
      </c>
      <c r="BB540" s="1">
        <f t="shared" si="488"/>
        <v>2.6689685153742522</v>
      </c>
      <c r="BC540" s="1">
        <f t="shared" si="466"/>
        <v>2.904824229915592</v>
      </c>
      <c r="BD540" s="1">
        <f t="shared" si="467"/>
        <v>2.6246502429255618</v>
      </c>
      <c r="BE540" s="1">
        <f t="shared" si="468"/>
        <v>2.7647372364205767</v>
      </c>
      <c r="BF540" s="87"/>
      <c r="BG540" s="87"/>
      <c r="BH540" s="87"/>
      <c r="BI540" s="1">
        <f t="shared" si="469"/>
        <v>2.6360661294077929</v>
      </c>
      <c r="BJ540" s="1">
        <f t="shared" si="470"/>
        <v>2.6622094335449207</v>
      </c>
      <c r="BK540" s="1">
        <f t="shared" si="471"/>
        <v>2.6491377814763566</v>
      </c>
      <c r="BL540" s="87"/>
      <c r="BM540" s="87"/>
      <c r="BN540" s="87"/>
      <c r="BO540" s="1">
        <f>AZ540+(AQ540-NormalPNO!Y540)*$BO$1</f>
        <v>2.6561428159185492</v>
      </c>
      <c r="BP540" s="1">
        <f>BA540+(AR540-NormalPNO!Z540)*$BP$1</f>
        <v>2.6838192093381319</v>
      </c>
      <c r="BQ540" s="1">
        <f>BB540+(AS540-NormalPNO!AA540)*$BQ$1</f>
        <v>2.6705232103620231</v>
      </c>
      <c r="BR540" s="1">
        <f>BI540+(BC540-NormalPNO!Y540)*$BR$1</f>
        <v>2.6368886426046827</v>
      </c>
      <c r="BS540" s="1">
        <f>BJ540+(BD540-NormalPNO!Z540)*$BS$1</f>
        <v>2.6623513793978786</v>
      </c>
      <c r="BT540" s="1">
        <f>BK540+(BE540-NormalPNO!AA540)*$BT$1</f>
        <v>2.6494818379682288</v>
      </c>
      <c r="BU540" s="1">
        <f t="shared" si="472"/>
        <v>2.6355503680653358</v>
      </c>
      <c r="BV540" s="1">
        <f t="shared" si="473"/>
        <v>2.6685692992477033</v>
      </c>
      <c r="BW540" s="1">
        <f t="shared" si="474"/>
        <v>2.6512428799877621</v>
      </c>
      <c r="BX540" s="1">
        <f t="shared" si="475"/>
        <v>2.6115407656511245</v>
      </c>
      <c r="BY540" s="1">
        <f t="shared" si="476"/>
        <v>2.6421884747739437</v>
      </c>
      <c r="BZ540" s="1">
        <f t="shared" si="477"/>
        <v>2.6258080041548855</v>
      </c>
      <c r="CA540" s="1"/>
      <c r="CB540" t="s">
        <v>526</v>
      </c>
      <c r="CC540" s="13" t="s">
        <v>1072</v>
      </c>
      <c r="CD540">
        <v>-343.64413300402703</v>
      </c>
      <c r="CE540" s="19">
        <v>-342.05559455999997</v>
      </c>
      <c r="CF540" s="19">
        <v>-343.55590605751303</v>
      </c>
      <c r="CG540" s="19">
        <v>-342.03538020399998</v>
      </c>
      <c r="CH540" s="19"/>
      <c r="CI540" s="19"/>
      <c r="CJ540">
        <v>-95.730864899452001</v>
      </c>
      <c r="CK540" s="19">
        <v>-95.261280581999998</v>
      </c>
      <c r="CL540">
        <v>-95.704554511609999</v>
      </c>
      <c r="CM540" s="19">
        <v>-95.255178375</v>
      </c>
      <c r="CN540" s="19"/>
      <c r="CO540" s="19"/>
      <c r="CP540" s="19">
        <f>'[3]DLPNO-CCSD(T1 or T)_TightPNO'!BL540</f>
        <v>-247.90889766102401</v>
      </c>
      <c r="CQ540" s="19">
        <f>'[3]DLPNO-CCSD(T1 or T)_TightPNO'!BM540</f>
        <v>-246.792795219</v>
      </c>
      <c r="CR540" s="19">
        <f>'[3]DLPNO-CCSD(T1 or T)_TightPNO'!BN540</f>
        <v>-247.84676806344399</v>
      </c>
      <c r="CS540" s="19">
        <f>'[3]DLPNO-CCSD(T1 or T)_TightPNO'!BO540</f>
        <v>-246.77861871900001</v>
      </c>
      <c r="CT540" s="19"/>
      <c r="CU540" s="19"/>
      <c r="CV540" s="19">
        <f>'[3]DLPNO-CCSD(T1 or T)_TightPNO'!BR540</f>
        <v>-247.90898663513499</v>
      </c>
      <c r="CW540" s="19">
        <f>'[3]DLPNO-CCSD(T1 or T)_TightPNO'!BS540</f>
        <v>-246.792810557</v>
      </c>
      <c r="CX540" s="19">
        <f>'[3]DLPNO-CCSD(T1 or T)_TightPNO'!BT540</f>
        <v>-247.84704715629999</v>
      </c>
      <c r="CY540" s="19">
        <f>'[3]DLPNO-CCSD(T1 or T)_TightPNO'!BU540</f>
        <v>-246.77867780400001</v>
      </c>
      <c r="CZ540" s="19"/>
      <c r="DA540" s="19"/>
      <c r="DB540" s="19">
        <f>'[3]DLPNO-CCSD(T1 or T)_TightPNO'!BX540</f>
        <v>-95.730927570733996</v>
      </c>
      <c r="DC540" s="19">
        <f>'[3]DLPNO-CCSD(T1 or T)_TightPNO'!BY540</f>
        <v>-95.261292092000005</v>
      </c>
      <c r="DD540" s="19">
        <f>'[3]DLPNO-CCSD(T1 or T)_TightPNO'!BZ540</f>
        <v>-95.704727007730995</v>
      </c>
      <c r="DE540" s="19">
        <f>'[3]DLPNO-CCSD(T1 or T)_TightPNO'!CA540</f>
        <v>-95.255207075000001</v>
      </c>
      <c r="DF540" s="19"/>
      <c r="DG540" s="19"/>
      <c r="DH540" s="19"/>
      <c r="DI540" s="40" t="str">
        <f>'[3]DLPNO-CCSD(T1 or T)_TightPNO'!CE540</f>
        <v>66_MeNH2-Pyridine_1.25.xyz</v>
      </c>
      <c r="DJ540" s="40">
        <f>'[3]DLPNO-CCSD(T1 or T)_TightPNO'!CF540</f>
        <v>-343.555468044706</v>
      </c>
      <c r="DK540" s="40">
        <f>'[3]DLPNO-CCSD(T1 or T)_TightPNO'!CG540</f>
        <v>-342.03538020399998</v>
      </c>
      <c r="DL540" s="40">
        <f>'[3]DLPNO-CCSD(T1 or T)_TightPNO'!CH540</f>
        <v>-95.704627790437002</v>
      </c>
      <c r="DM540" s="40">
        <f>'[3]DLPNO-CCSD(T1 or T)_TightPNO'!CI540</f>
        <v>-95.255178375</v>
      </c>
      <c r="DN540" s="40">
        <f>'[3]DLPNO-CCSD(T1 or T)_TightPNO'!CJ540</f>
        <v>-247.846348070647</v>
      </c>
      <c r="DO540" s="40">
        <f>'[3]DLPNO-CCSD(T1 or T)_TightPNO'!CK540</f>
        <v>-246.77861871900001</v>
      </c>
      <c r="DP540" s="40">
        <f>'[3]DLPNO-CCSD(T1 or T)_TightPNO'!CL540</f>
        <v>-247.846629768002</v>
      </c>
      <c r="DQ540" s="40">
        <f>'[3]DLPNO-CCSD(T1 or T)_TightPNO'!CM540</f>
        <v>-246.77867780400001</v>
      </c>
      <c r="DR540" s="40">
        <f>'[3]DLPNO-CCSD(T1 or T)_TightPNO'!CN540</f>
        <v>-95.704807888713006</v>
      </c>
      <c r="DS540" s="40">
        <f>'[3]DLPNO-CCSD(T1 or T)_TightPNO'!CO540</f>
        <v>-95.255207075000001</v>
      </c>
      <c r="DT540" s="19"/>
      <c r="DU540" s="10"/>
      <c r="DV540" s="13" t="s">
        <v>1072</v>
      </c>
      <c r="DW540">
        <f>'[3]DLPNO-CCSD(T1 or T)_TightPNO'!CS540</f>
        <v>-343.55634568859801</v>
      </c>
      <c r="DX540">
        <f>'[3]DLPNO-CCSD(T1 or T)_TightPNO'!CT540</f>
        <v>-342.03538020399998</v>
      </c>
      <c r="DY540">
        <f>'[3]DLPNO-CCSD(T1 or T)_TightPNO'!CU540</f>
        <v>-95.704584636237996</v>
      </c>
      <c r="DZ540">
        <f>'[3]DLPNO-CCSD(T1 or T)_TightPNO'!CV540</f>
        <v>-95.255178375</v>
      </c>
      <c r="EA540">
        <f>'[3]DLPNO-CCSD(T1 or T)_TightPNO'!CW540</f>
        <v>-247.84720757692301</v>
      </c>
      <c r="EB540">
        <f>'[3]DLPNO-CCSD(T1 or T)_TightPNO'!CX540</f>
        <v>-246.77861871900001</v>
      </c>
      <c r="EC540">
        <f>'[3]DLPNO-CCSD(T1 or T)_TightPNO'!CY540</f>
        <v>-247.84747484950401</v>
      </c>
      <c r="ED540">
        <f>'[3]DLPNO-CCSD(T1 or T)_TightPNO'!CZ540</f>
        <v>-246.77867780400001</v>
      </c>
      <c r="EE540">
        <f>'[3]DLPNO-CCSD(T1 or T)_TightPNO'!DA540</f>
        <v>-95.704760063486006</v>
      </c>
      <c r="EF540">
        <f>'[3]DLPNO-CCSD(T1 or T)_TightPNO'!DB540</f>
        <v>-95.255207075000001</v>
      </c>
      <c r="EH540" s="13" t="s">
        <v>1072</v>
      </c>
      <c r="EJ540">
        <f t="shared" si="478"/>
        <v>-343.55612506391651</v>
      </c>
      <c r="EK540" s="36">
        <f t="shared" si="479"/>
        <v>-95.704517872196504</v>
      </c>
      <c r="EL540">
        <f t="shared" si="480"/>
        <v>-247.84697805984248</v>
      </c>
      <c r="EM540">
        <f t="shared" si="481"/>
        <v>-247.84725585044899</v>
      </c>
      <c r="EN540">
        <f t="shared" si="482"/>
        <v>-95.704686567239989</v>
      </c>
    </row>
    <row r="541" spans="1:144" ht="17" x14ac:dyDescent="0.2">
      <c r="A541" s="4">
        <f>'[1]De Raw'!$A539</f>
        <v>1.4875044785102842</v>
      </c>
      <c r="B541" t="s">
        <v>527</v>
      </c>
      <c r="C541" s="1">
        <f>ABS(AK541-$A541)</f>
        <v>8.6165433173871486E-2</v>
      </c>
      <c r="D541" s="1">
        <f>ABS(AL541-$A541)</f>
        <v>3.7598653340439547E-2</v>
      </c>
      <c r="E541" s="1">
        <f>ABS(AM541-$A541)</f>
        <v>6.1882043257155406E-2</v>
      </c>
      <c r="F541" s="1">
        <f>ABS(AN541-$A541)</f>
        <v>0.15240697506158019</v>
      </c>
      <c r="G541" s="1">
        <f>ABS(AO541-$A541)</f>
        <v>1.0884497682491112E-2</v>
      </c>
      <c r="H541" s="1">
        <f>ABS(AP541-$A541)</f>
        <v>7.0761238689544648E-2</v>
      </c>
      <c r="I541" s="15">
        <f>ABS(AQ541-$A541)</f>
        <v>0.18107756097081951</v>
      </c>
      <c r="J541" s="1">
        <f>ABS(AR541-$A541)</f>
        <v>2.1554506737813339E-2</v>
      </c>
      <c r="K541" s="1">
        <f>ABS(AS541-$A541)</f>
        <v>0.10131603385431642</v>
      </c>
      <c r="L541" s="15">
        <f>ABS(AT541-$A541)</f>
        <v>0.10847463649832245</v>
      </c>
      <c r="M541" s="1">
        <f>ABS(AU541-$A541)</f>
        <v>4.7089951606040126E-2</v>
      </c>
      <c r="N541" s="1">
        <f>ABS(AV541-$A541)</f>
        <v>3.0692342446141163E-2</v>
      </c>
      <c r="O541" s="15">
        <f>ABS(AZ541-$A541)</f>
        <v>2.3937782589148249E-2</v>
      </c>
      <c r="P541" s="1">
        <f>ABS(BA541-$A541)</f>
        <v>4.8117746862968325E-2</v>
      </c>
      <c r="Q541" s="1">
        <f>ABS(BB541-$A541)</f>
        <v>3.6027764726058065E-2</v>
      </c>
      <c r="R541" s="15">
        <f>ABS(BC541-$A541)</f>
        <v>0.19541285394327401</v>
      </c>
      <c r="S541" s="1">
        <f>ABS(BD541-$A541)</f>
        <v>3.7774008965800521E-2</v>
      </c>
      <c r="T541" s="1">
        <f>ABS(BE541-$A541)</f>
        <v>0.11659343145453738</v>
      </c>
      <c r="U541" s="91">
        <f>ABS(BI541-$A541)</f>
        <v>1.4539072194329483E-2</v>
      </c>
      <c r="V541" s="92">
        <f>ABS(BJ541-$A541)</f>
        <v>3.7483684170152021E-2</v>
      </c>
      <c r="W541" s="92">
        <f>ABS(BK541-$A541)</f>
        <v>2.6011378182240641E-2</v>
      </c>
      <c r="X541" s="15">
        <f t="shared" si="443"/>
        <v>1.5501649020079888E-2</v>
      </c>
      <c r="Y541" s="1">
        <f t="shared" si="444"/>
        <v>4.6480391375400165E-2</v>
      </c>
      <c r="Z541" s="1">
        <f t="shared" si="445"/>
        <v>3.0574968212519371E-2</v>
      </c>
      <c r="AA541" s="15">
        <f t="shared" si="446"/>
        <v>1.9061056699319678E-2</v>
      </c>
      <c r="AB541" s="1">
        <f t="shared" si="447"/>
        <v>4.0744050962183698E-2</v>
      </c>
      <c r="AC541" s="1">
        <f t="shared" si="448"/>
        <v>2.8938077325192157E-2</v>
      </c>
      <c r="AD541" s="15">
        <f t="shared" si="449"/>
        <v>5.0465811365083546E-2</v>
      </c>
      <c r="AE541" s="1">
        <f t="shared" si="450"/>
        <v>2.7100204271072847E-2</v>
      </c>
      <c r="AF541" s="1">
        <f t="shared" si="451"/>
        <v>4.2014430678034564E-2</v>
      </c>
      <c r="AG541" s="15">
        <f t="shared" si="452"/>
        <v>8.0025044455192207E-2</v>
      </c>
      <c r="AH541" s="1">
        <f t="shared" si="453"/>
        <v>6.622612938244532E-2</v>
      </c>
      <c r="AI541" s="1">
        <f t="shared" si="454"/>
        <v>7.6704659960115107E-2</v>
      </c>
      <c r="AJ541" s="1"/>
      <c r="AK541" s="1">
        <f t="shared" si="442"/>
        <v>1.5736699116841557</v>
      </c>
      <c r="AL541" s="1">
        <f t="shared" si="455"/>
        <v>1.5251031318507238</v>
      </c>
      <c r="AM541" s="1">
        <f t="shared" si="459"/>
        <v>1.5493865217674396</v>
      </c>
      <c r="AN541" s="1">
        <f t="shared" si="456"/>
        <v>1.6399114535718644</v>
      </c>
      <c r="AO541" s="1">
        <f t="shared" si="460"/>
        <v>1.4766199808277931</v>
      </c>
      <c r="AP541" s="1">
        <f t="shared" si="461"/>
        <v>1.5582657171998289</v>
      </c>
      <c r="AQ541" s="1">
        <f t="shared" si="483"/>
        <v>1.6685820394811037</v>
      </c>
      <c r="AR541" s="1">
        <f t="shared" si="484"/>
        <v>1.5090589852480976</v>
      </c>
      <c r="AS541" s="1">
        <f t="shared" si="485"/>
        <v>1.5888205123646006</v>
      </c>
      <c r="AT541" s="1">
        <f t="shared" si="463"/>
        <v>1.5959791150086067</v>
      </c>
      <c r="AU541" s="1">
        <f t="shared" si="464"/>
        <v>1.4404145269042441</v>
      </c>
      <c r="AV541" s="1">
        <f t="shared" si="465"/>
        <v>1.5181968209564254</v>
      </c>
      <c r="AW541" s="1"/>
      <c r="AX541" s="1"/>
      <c r="AY541" s="1"/>
      <c r="AZ541" s="1">
        <f t="shared" si="486"/>
        <v>1.5114422610994325</v>
      </c>
      <c r="BA541" s="1">
        <f t="shared" si="487"/>
        <v>1.5356222253732525</v>
      </c>
      <c r="BB541" s="1">
        <f t="shared" si="488"/>
        <v>1.5235322432363423</v>
      </c>
      <c r="BC541" s="1">
        <f t="shared" si="466"/>
        <v>1.6829173324535582</v>
      </c>
      <c r="BD541" s="1">
        <f t="shared" si="467"/>
        <v>1.5252784874760847</v>
      </c>
      <c r="BE541" s="1">
        <f t="shared" si="468"/>
        <v>1.6040979099648216</v>
      </c>
      <c r="BF541" s="87"/>
      <c r="BG541" s="87"/>
      <c r="BH541" s="87"/>
      <c r="BI541" s="1">
        <f t="shared" si="469"/>
        <v>1.5020435507046137</v>
      </c>
      <c r="BJ541" s="1">
        <f t="shared" si="470"/>
        <v>1.5249881626804362</v>
      </c>
      <c r="BK541" s="1">
        <f t="shared" si="471"/>
        <v>1.5135158566925249</v>
      </c>
      <c r="BL541" s="87"/>
      <c r="BM541" s="87"/>
      <c r="BN541" s="87"/>
      <c r="BO541" s="1">
        <f>AZ541+(AQ541-NormalPNO!Y541)*$BO$1</f>
        <v>1.5030061275303641</v>
      </c>
      <c r="BP541" s="1">
        <f>BA541+(AR541-NormalPNO!Z541)*$BP$1</f>
        <v>1.5339848698856844</v>
      </c>
      <c r="BQ541" s="1">
        <f>BB541+(AS541-NormalPNO!AA541)*$BQ$1</f>
        <v>1.5180794467228036</v>
      </c>
      <c r="BR541" s="1">
        <f>BI541+(BC541-NormalPNO!Y541)*$BR$1</f>
        <v>1.5065655352096039</v>
      </c>
      <c r="BS541" s="1">
        <f>BJ541+(BD541-NormalPNO!Z541)*$BS$1</f>
        <v>1.5282485294724679</v>
      </c>
      <c r="BT541" s="1">
        <f>BK541+(BE541-NormalPNO!AA541)*$BT$1</f>
        <v>1.5164425558354764</v>
      </c>
      <c r="BU541" s="1">
        <f t="shared" si="472"/>
        <v>1.4370386671452007</v>
      </c>
      <c r="BV541" s="1">
        <f t="shared" si="473"/>
        <v>1.4604042742392114</v>
      </c>
      <c r="BW541" s="1">
        <f t="shared" si="474"/>
        <v>1.4454900478322497</v>
      </c>
      <c r="BX541" s="1">
        <f t="shared" si="475"/>
        <v>1.407479434055092</v>
      </c>
      <c r="BY541" s="1">
        <f t="shared" si="476"/>
        <v>1.4212783491278389</v>
      </c>
      <c r="BZ541" s="1">
        <f t="shared" si="477"/>
        <v>1.4107998185501691</v>
      </c>
      <c r="CA541" s="1"/>
      <c r="CB541" t="s">
        <v>527</v>
      </c>
      <c r="CC541" s="13" t="s">
        <v>1073</v>
      </c>
      <c r="CD541">
        <v>-343.64227036300599</v>
      </c>
      <c r="CE541" s="19">
        <v>-342.05526020999997</v>
      </c>
      <c r="CF541" s="19">
        <v>-343.553981629681</v>
      </c>
      <c r="CG541" s="19">
        <v>-342.03502468300002</v>
      </c>
      <c r="CH541" s="19"/>
      <c r="CI541" s="19"/>
      <c r="CJ541">
        <v>-95.730864899452001</v>
      </c>
      <c r="CK541" s="19">
        <v>-95.261280581999998</v>
      </c>
      <c r="CL541">
        <v>-95.704554511609999</v>
      </c>
      <c r="CM541" s="19">
        <v>-95.255178375</v>
      </c>
      <c r="CN541" s="19"/>
      <c r="CO541" s="19"/>
      <c r="CP541" s="19">
        <f>'[3]DLPNO-CCSD(T1 or T)_TightPNO'!BL541</f>
        <v>-247.90889766102401</v>
      </c>
      <c r="CQ541" s="19">
        <f>'[3]DLPNO-CCSD(T1 or T)_TightPNO'!BM541</f>
        <v>-246.792795219</v>
      </c>
      <c r="CR541" s="19">
        <f>'[3]DLPNO-CCSD(T1 or T)_TightPNO'!BN541</f>
        <v>-247.84676806344399</v>
      </c>
      <c r="CS541" s="19">
        <f>'[3]DLPNO-CCSD(T1 or T)_TightPNO'!BO541</f>
        <v>-246.77861871900001</v>
      </c>
      <c r="CT541" s="19"/>
      <c r="CU541" s="19"/>
      <c r="CV541" s="19">
        <f>'[3]DLPNO-CCSD(T1 or T)_TightPNO'!BR541</f>
        <v>-247.90894264374799</v>
      </c>
      <c r="CW541" s="19">
        <f>'[3]DLPNO-CCSD(T1 or T)_TightPNO'!BS541</f>
        <v>-246.79280549399999</v>
      </c>
      <c r="CX541" s="19">
        <f>'[3]DLPNO-CCSD(T1 or T)_TightPNO'!BT541</f>
        <v>-247.84692793926001</v>
      </c>
      <c r="CY541" s="19">
        <f>'[3]DLPNO-CCSD(T1 or T)_TightPNO'!BU541</f>
        <v>-246.778660629</v>
      </c>
      <c r="CZ541" s="19"/>
      <c r="DA541" s="19"/>
      <c r="DB541" s="19">
        <f>'[3]DLPNO-CCSD(T1 or T)_TightPNO'!BX541</f>
        <v>-95.730897312815003</v>
      </c>
      <c r="DC541" s="19">
        <f>'[3]DLPNO-CCSD(T1 or T)_TightPNO'!BY541</f>
        <v>-95.261288395999998</v>
      </c>
      <c r="DD541" s="19">
        <f>'[3]DLPNO-CCSD(T1 or T)_TightPNO'!BZ541</f>
        <v>-95.704648851952001</v>
      </c>
      <c r="DE541" s="19">
        <f>'[3]DLPNO-CCSD(T1 or T)_TightPNO'!CA541</f>
        <v>-95.255195959000005</v>
      </c>
      <c r="DF541" s="19"/>
      <c r="DG541" s="19"/>
      <c r="DH541" s="19"/>
      <c r="DI541" s="40" t="str">
        <f>'[3]DLPNO-CCSD(T1 or T)_TightPNO'!CE541</f>
        <v>66_MeNH2-Pyridine_1.50.xyz</v>
      </c>
      <c r="DJ541" s="40">
        <f>'[3]DLPNO-CCSD(T1 or T)_TightPNO'!CF541</f>
        <v>-343.55358922622599</v>
      </c>
      <c r="DK541" s="40">
        <f>'[3]DLPNO-CCSD(T1 or T)_TightPNO'!CG541</f>
        <v>-342.03502468300002</v>
      </c>
      <c r="DL541" s="40">
        <f>'[3]DLPNO-CCSD(T1 or T)_TightPNO'!CH541</f>
        <v>-95.704627790437002</v>
      </c>
      <c r="DM541" s="40">
        <f>'[3]DLPNO-CCSD(T1 or T)_TightPNO'!CI541</f>
        <v>-95.255178375</v>
      </c>
      <c r="DN541" s="40">
        <f>'[3]DLPNO-CCSD(T1 or T)_TightPNO'!CJ541</f>
        <v>-247.846348070647</v>
      </c>
      <c r="DO541" s="40">
        <f>'[3]DLPNO-CCSD(T1 or T)_TightPNO'!CK541</f>
        <v>-246.77861871900001</v>
      </c>
      <c r="DP541" s="40">
        <f>'[3]DLPNO-CCSD(T1 or T)_TightPNO'!CL541</f>
        <v>-247.84650973682199</v>
      </c>
      <c r="DQ541" s="40">
        <f>'[3]DLPNO-CCSD(T1 or T)_TightPNO'!CM541</f>
        <v>-246.778660629</v>
      </c>
      <c r="DR541" s="40">
        <f>'[3]DLPNO-CCSD(T1 or T)_TightPNO'!CN541</f>
        <v>-95.704726345777004</v>
      </c>
      <c r="DS541" s="40">
        <f>'[3]DLPNO-CCSD(T1 or T)_TightPNO'!CO541</f>
        <v>-95.255195959000005</v>
      </c>
      <c r="DT541" s="19"/>
      <c r="DU541" s="10"/>
      <c r="DV541" s="13" t="s">
        <v>1073</v>
      </c>
      <c r="DW541">
        <f>'[3]DLPNO-CCSD(T1 or T)_TightPNO'!CS541</f>
        <v>-343.55433556766798</v>
      </c>
      <c r="DX541">
        <f>'[3]DLPNO-CCSD(T1 or T)_TightPNO'!CT541</f>
        <v>-342.03502468300002</v>
      </c>
      <c r="DY541">
        <f>'[3]DLPNO-CCSD(T1 or T)_TightPNO'!CU541</f>
        <v>-95.704584636237996</v>
      </c>
      <c r="DZ541">
        <f>'[3]DLPNO-CCSD(T1 or T)_TightPNO'!CV541</f>
        <v>-95.255178375</v>
      </c>
      <c r="EA541">
        <f>'[3]DLPNO-CCSD(T1 or T)_TightPNO'!CW541</f>
        <v>-247.84720757692301</v>
      </c>
      <c r="EB541">
        <f>'[3]DLPNO-CCSD(T1 or T)_TightPNO'!CX541</f>
        <v>-246.77861871900001</v>
      </c>
      <c r="EC541">
        <f>'[3]DLPNO-CCSD(T1 or T)_TightPNO'!CY541</f>
        <v>-247.84735920932701</v>
      </c>
      <c r="ED541">
        <f>'[3]DLPNO-CCSD(T1 or T)_TightPNO'!CZ541</f>
        <v>-246.778660629</v>
      </c>
      <c r="EE541">
        <f>'[3]DLPNO-CCSD(T1 or T)_TightPNO'!DA541</f>
        <v>-95.704680911775</v>
      </c>
      <c r="EF541">
        <f>'[3]DLPNO-CCSD(T1 or T)_TightPNO'!DB541</f>
        <v>-95.255195959000005</v>
      </c>
      <c r="EH541" s="13" t="s">
        <v>1073</v>
      </c>
      <c r="EJ541">
        <f t="shared" si="478"/>
        <v>-343.55417783140854</v>
      </c>
      <c r="EK541" s="36">
        <f t="shared" si="479"/>
        <v>-95.704517872196504</v>
      </c>
      <c r="EL541">
        <f t="shared" si="480"/>
        <v>-247.84697805984248</v>
      </c>
      <c r="EM541">
        <f t="shared" si="481"/>
        <v>-247.84713704047903</v>
      </c>
      <c r="EN541">
        <f t="shared" si="482"/>
        <v>-95.704610105039507</v>
      </c>
    </row>
    <row r="542" spans="1:144" ht="17" x14ac:dyDescent="0.2">
      <c r="A542" s="4">
        <f>'[1]De Raw'!$A540</f>
        <v>0.49041634372568765</v>
      </c>
      <c r="B542" t="s">
        <v>528</v>
      </c>
      <c r="C542" s="1">
        <f>ABS(AK542-$A542)</f>
        <v>4.4408217221778679E-2</v>
      </c>
      <c r="D542" s="1">
        <f>ABS(AL542-$A542)</f>
        <v>2.8762190296222179E-2</v>
      </c>
      <c r="E542" s="1">
        <f>ABS(AM542-$A542)</f>
        <v>3.6585203759000429E-2</v>
      </c>
      <c r="F542" s="1">
        <f>ABS(AN542-$A542)</f>
        <v>6.0392908534442569E-2</v>
      </c>
      <c r="G542" s="1">
        <f>ABS(AO542-$A542)</f>
        <v>6.2544385666188917E-3</v>
      </c>
      <c r="H542" s="1">
        <f>ABS(AP542-$A542)</f>
        <v>3.3323673550530675E-2</v>
      </c>
      <c r="I542" s="15">
        <f>ABS(AQ542-$A542)</f>
        <v>8.0076388725646597E-2</v>
      </c>
      <c r="J542" s="1">
        <f>ABS(AR542-$A542)</f>
        <v>2.2261981263558606E-2</v>
      </c>
      <c r="K542" s="1">
        <f>ABS(AS542-$A542)</f>
        <v>5.1169184994602546E-2</v>
      </c>
      <c r="L542" s="15">
        <f>ABS(AT542-$A542)</f>
        <v>3.8703355798620498E-2</v>
      </c>
      <c r="M542" s="1">
        <f>ABS(AU542-$A542)</f>
        <v>1.0557446446918251E-2</v>
      </c>
      <c r="N542" s="1">
        <f>ABS(AV542-$A542)</f>
        <v>1.4072954675851124E-2</v>
      </c>
      <c r="O542" s="15">
        <f>ABS(AZ542-$A542)</f>
        <v>2.1022939019112119E-2</v>
      </c>
      <c r="P542" s="1">
        <f>ABS(BA542-$A542)</f>
        <v>3.3023950577032779E-2</v>
      </c>
      <c r="Q542" s="1">
        <f>ABS(BB542-$A542)</f>
        <v>2.7023444798072505E-2</v>
      </c>
      <c r="R542" s="15">
        <f>ABS(BC542-$A542)</f>
        <v>8.9918128803413655E-2</v>
      </c>
      <c r="S542" s="1">
        <f>ABS(BD542-$A542)</f>
        <v>3.0265752612028463E-2</v>
      </c>
      <c r="T542" s="1">
        <f>ABS(BE542-$A542)</f>
        <v>6.0091940707721059E-2</v>
      </c>
      <c r="U542" s="91">
        <f>ABS(BI542-$A542)</f>
        <v>1.4570356225739545E-2</v>
      </c>
      <c r="V542" s="92">
        <f>ABS(BJ542-$A542)</f>
        <v>2.7776403204602951E-2</v>
      </c>
      <c r="W542" s="92">
        <f>ABS(BK542-$A542)</f>
        <v>2.1173379715171303E-2</v>
      </c>
      <c r="X542" s="15">
        <f t="shared" si="443"/>
        <v>1.7497467307767689E-2</v>
      </c>
      <c r="Y542" s="1">
        <f t="shared" si="444"/>
        <v>3.2355390650083304E-2</v>
      </c>
      <c r="Z542" s="1">
        <f t="shared" si="445"/>
        <v>2.4768271167376676E-2</v>
      </c>
      <c r="AA542" s="15">
        <f t="shared" si="446"/>
        <v>1.6649491889771828E-2</v>
      </c>
      <c r="AB542" s="1">
        <f t="shared" si="447"/>
        <v>2.9164011189811379E-2</v>
      </c>
      <c r="AC542" s="1">
        <f t="shared" si="448"/>
        <v>2.247250647208443E-2</v>
      </c>
      <c r="AD542" s="15">
        <f t="shared" si="449"/>
        <v>2.1376211771619635E-2</v>
      </c>
      <c r="AE542" s="1">
        <f t="shared" si="450"/>
        <v>2.9383130831755477E-3</v>
      </c>
      <c r="AF542" s="1">
        <f t="shared" si="451"/>
        <v>1.3969474115765101E-2</v>
      </c>
      <c r="AG542" s="15">
        <f t="shared" si="452"/>
        <v>3.9317339625105474E-2</v>
      </c>
      <c r="AH542" s="1">
        <f t="shared" si="453"/>
        <v>2.1808032463994265E-2</v>
      </c>
      <c r="AI542" s="1">
        <f t="shared" si="454"/>
        <v>3.2779872124018283E-2</v>
      </c>
      <c r="AJ542" s="1"/>
      <c r="AK542" s="1">
        <f t="shared" si="442"/>
        <v>0.53482456094746633</v>
      </c>
      <c r="AL542" s="1">
        <f t="shared" si="455"/>
        <v>0.51917853402190983</v>
      </c>
      <c r="AM542" s="1">
        <f t="shared" si="459"/>
        <v>0.52700154748468808</v>
      </c>
      <c r="AN542" s="1">
        <f t="shared" si="456"/>
        <v>0.55080925226013022</v>
      </c>
      <c r="AO542" s="1">
        <f t="shared" si="460"/>
        <v>0.49667078229230655</v>
      </c>
      <c r="AP542" s="1">
        <f t="shared" si="461"/>
        <v>0.52374001727621833</v>
      </c>
      <c r="AQ542" s="1">
        <f t="shared" si="483"/>
        <v>0.57049273245133425</v>
      </c>
      <c r="AR542" s="1">
        <f t="shared" si="484"/>
        <v>0.51267832498924626</v>
      </c>
      <c r="AS542" s="1">
        <f t="shared" si="485"/>
        <v>0.5415855287202902</v>
      </c>
      <c r="AT542" s="1">
        <f t="shared" si="463"/>
        <v>0.52911969952430815</v>
      </c>
      <c r="AU542" s="1">
        <f t="shared" si="464"/>
        <v>0.4798588972787694</v>
      </c>
      <c r="AV542" s="1">
        <f t="shared" si="465"/>
        <v>0.50448929840153878</v>
      </c>
      <c r="AW542" s="1"/>
      <c r="AX542" s="1"/>
      <c r="AY542" s="1"/>
      <c r="AZ542" s="1">
        <f t="shared" si="486"/>
        <v>0.51143928274479977</v>
      </c>
      <c r="BA542" s="1">
        <f t="shared" si="487"/>
        <v>0.52344029430272043</v>
      </c>
      <c r="BB542" s="1">
        <f t="shared" si="488"/>
        <v>0.51743978852376016</v>
      </c>
      <c r="BC542" s="1">
        <f t="shared" si="466"/>
        <v>0.58033447252910131</v>
      </c>
      <c r="BD542" s="1">
        <f t="shared" si="467"/>
        <v>0.52068209633771612</v>
      </c>
      <c r="BE542" s="1">
        <f t="shared" si="468"/>
        <v>0.55050828443340871</v>
      </c>
      <c r="BF542" s="87"/>
      <c r="BG542" s="87"/>
      <c r="BH542" s="87"/>
      <c r="BI542" s="1">
        <f t="shared" si="469"/>
        <v>0.5049866999514272</v>
      </c>
      <c r="BJ542" s="1">
        <f t="shared" si="470"/>
        <v>0.5181927469302906</v>
      </c>
      <c r="BK542" s="1">
        <f t="shared" si="471"/>
        <v>0.51158972344085896</v>
      </c>
      <c r="BL542" s="87"/>
      <c r="BM542" s="87"/>
      <c r="BN542" s="87"/>
      <c r="BO542" s="1">
        <f>AZ542+(AQ542-NormalPNO!Y542)*$BO$1</f>
        <v>0.50791381103345534</v>
      </c>
      <c r="BP542" s="1">
        <f>BA542+(AR542-NormalPNO!Z542)*$BP$1</f>
        <v>0.52277173437577096</v>
      </c>
      <c r="BQ542" s="1">
        <f>BB542+(AS542-NormalPNO!AA542)*$BQ$1</f>
        <v>0.51518461489306433</v>
      </c>
      <c r="BR542" s="1">
        <f>BI542+(BC542-NormalPNO!Y542)*$BR$1</f>
        <v>0.50706583561545948</v>
      </c>
      <c r="BS542" s="1">
        <f>BJ542+(BD542-NormalPNO!Z542)*$BS$1</f>
        <v>0.51958035491549903</v>
      </c>
      <c r="BT542" s="1">
        <f>BK542+(BE542-NormalPNO!AA542)*$BT$1</f>
        <v>0.51288885019777208</v>
      </c>
      <c r="BU542" s="1">
        <f t="shared" si="472"/>
        <v>0.46904013195406802</v>
      </c>
      <c r="BV542" s="1">
        <f t="shared" si="473"/>
        <v>0.48747803064251211</v>
      </c>
      <c r="BW542" s="1">
        <f t="shared" si="474"/>
        <v>0.47644686960992255</v>
      </c>
      <c r="BX542" s="1">
        <f t="shared" si="475"/>
        <v>0.45109900410058218</v>
      </c>
      <c r="BY542" s="1">
        <f t="shared" si="476"/>
        <v>0.46860831126169339</v>
      </c>
      <c r="BZ542" s="1">
        <f t="shared" si="477"/>
        <v>0.45763647160166937</v>
      </c>
      <c r="CA542" s="1"/>
      <c r="CB542" t="s">
        <v>528</v>
      </c>
      <c r="CC542" s="13" t="s">
        <v>1074</v>
      </c>
      <c r="CD542">
        <v>-343.64061485763</v>
      </c>
      <c r="CE542" s="19">
        <v>-342.05459167499998</v>
      </c>
      <c r="CF542" s="19">
        <v>-343.55223171305499</v>
      </c>
      <c r="CG542" s="19">
        <v>-342.03432741300003</v>
      </c>
      <c r="CH542" s="19"/>
      <c r="CI542" s="19"/>
      <c r="CJ542">
        <v>-95.730864899452001</v>
      </c>
      <c r="CK542" s="19">
        <v>-95.261280581999998</v>
      </c>
      <c r="CL542">
        <v>-95.704554511609999</v>
      </c>
      <c r="CM542" s="19">
        <v>-95.255178375</v>
      </c>
      <c r="CN542" s="19"/>
      <c r="CO542" s="19"/>
      <c r="CP542" s="19">
        <f>'[3]DLPNO-CCSD(T1 or T)_TightPNO'!BL542</f>
        <v>-247.90889766102401</v>
      </c>
      <c r="CQ542" s="19">
        <f>'[3]DLPNO-CCSD(T1 or T)_TightPNO'!BM542</f>
        <v>-246.792795219</v>
      </c>
      <c r="CR542" s="19">
        <f>'[3]DLPNO-CCSD(T1 or T)_TightPNO'!BN542</f>
        <v>-247.84676806344399</v>
      </c>
      <c r="CS542" s="19">
        <f>'[3]DLPNO-CCSD(T1 or T)_TightPNO'!BO542</f>
        <v>-246.77861871900001</v>
      </c>
      <c r="CT542" s="19"/>
      <c r="CU542" s="19"/>
      <c r="CV542" s="19">
        <f>'[3]DLPNO-CCSD(T1 or T)_TightPNO'!BR542</f>
        <v>-247.908914180381</v>
      </c>
      <c r="CW542" s="19">
        <f>'[3]DLPNO-CCSD(T1 or T)_TightPNO'!BS542</f>
        <v>-246.792799839</v>
      </c>
      <c r="CX542" s="19">
        <f>'[3]DLPNO-CCSD(T1 or T)_TightPNO'!BT542</f>
        <v>-247.84683241844999</v>
      </c>
      <c r="CY542" s="19">
        <f>'[3]DLPNO-CCSD(T1 or T)_TightPNO'!BU542</f>
        <v>-246.77863358499999</v>
      </c>
      <c r="CZ542" s="19"/>
      <c r="DA542" s="19"/>
      <c r="DB542" s="19">
        <f>'[3]DLPNO-CCSD(T1 or T)_TightPNO'!BX542</f>
        <v>-95.730873313624997</v>
      </c>
      <c r="DC542" s="19">
        <f>'[3]DLPNO-CCSD(T1 or T)_TightPNO'!BY542</f>
        <v>-95.261284312000001</v>
      </c>
      <c r="DD542" s="19">
        <f>'[3]DLPNO-CCSD(T1 or T)_TightPNO'!BZ542</f>
        <v>-95.704582289723007</v>
      </c>
      <c r="DE542" s="19">
        <f>'[3]DLPNO-CCSD(T1 or T)_TightPNO'!CA542</f>
        <v>-95.255185298000001</v>
      </c>
      <c r="DF542" s="19"/>
      <c r="DG542" s="19"/>
      <c r="DH542" s="19"/>
      <c r="DI542" s="40" t="str">
        <f>'[3]DLPNO-CCSD(T1 or T)_TightPNO'!CE542</f>
        <v>66_MeNH2-Pyridine_2.00.xyz</v>
      </c>
      <c r="DJ542" s="40">
        <f>'[3]DLPNO-CCSD(T1 or T)_TightPNO'!CF542</f>
        <v>-343.55185363146398</v>
      </c>
      <c r="DK542" s="40">
        <f>'[3]DLPNO-CCSD(T1 or T)_TightPNO'!CG542</f>
        <v>-342.03432741300003</v>
      </c>
      <c r="DL542" s="40">
        <f>'[3]DLPNO-CCSD(T1 or T)_TightPNO'!CH542</f>
        <v>-95.704627790437002</v>
      </c>
      <c r="DM542" s="40">
        <f>'[3]DLPNO-CCSD(T1 or T)_TightPNO'!CI542</f>
        <v>-95.255178375</v>
      </c>
      <c r="DN542" s="40">
        <f>'[3]DLPNO-CCSD(T1 or T)_TightPNO'!CJ542</f>
        <v>-247.846348070647</v>
      </c>
      <c r="DO542" s="40">
        <f>'[3]DLPNO-CCSD(T1 or T)_TightPNO'!CK542</f>
        <v>-246.77861871900001</v>
      </c>
      <c r="DP542" s="40">
        <f>'[3]DLPNO-CCSD(T1 or T)_TightPNO'!CL542</f>
        <v>-247.84640604822599</v>
      </c>
      <c r="DQ542" s="40">
        <f>'[3]DLPNO-CCSD(T1 or T)_TightPNO'!CM542</f>
        <v>-246.77863358499999</v>
      </c>
      <c r="DR542" s="40">
        <f>'[3]DLPNO-CCSD(T1 or T)_TightPNO'!CN542</f>
        <v>-95.704656087998003</v>
      </c>
      <c r="DS542" s="40">
        <f>'[3]DLPNO-CCSD(T1 or T)_TightPNO'!CO542</f>
        <v>-95.255185298000001</v>
      </c>
      <c r="DT542" s="19"/>
      <c r="DU542" s="10"/>
      <c r="DV542" s="13" t="s">
        <v>1074</v>
      </c>
      <c r="DW542">
        <f>'[3]DLPNO-CCSD(T1 or T)_TightPNO'!CS542</f>
        <v>-343.55263541903997</v>
      </c>
      <c r="DX542">
        <f>'[3]DLPNO-CCSD(T1 or T)_TightPNO'!CT542</f>
        <v>-342.03432741300003</v>
      </c>
      <c r="DY542">
        <f>'[3]DLPNO-CCSD(T1 or T)_TightPNO'!CU542</f>
        <v>-95.704584636237996</v>
      </c>
      <c r="DZ542">
        <f>'[3]DLPNO-CCSD(T1 or T)_TightPNO'!CV542</f>
        <v>-95.255178375</v>
      </c>
      <c r="EA542">
        <f>'[3]DLPNO-CCSD(T1 or T)_TightPNO'!CW542</f>
        <v>-247.84720757692301</v>
      </c>
      <c r="EB542">
        <f>'[3]DLPNO-CCSD(T1 or T)_TightPNO'!CX542</f>
        <v>-246.77861871900001</v>
      </c>
      <c r="EC542">
        <f>'[3]DLPNO-CCSD(T1 or T)_TightPNO'!CY542</f>
        <v>-247.847256199632</v>
      </c>
      <c r="ED542">
        <f>'[3]DLPNO-CCSD(T1 or T)_TightPNO'!CZ542</f>
        <v>-246.77863358499999</v>
      </c>
      <c r="EE542">
        <f>'[3]DLPNO-CCSD(T1 or T)_TightPNO'!DA542</f>
        <v>-95.704614515610999</v>
      </c>
      <c r="EF542">
        <f>'[3]DLPNO-CCSD(T1 or T)_TightPNO'!DB542</f>
        <v>-95.255185298000001</v>
      </c>
      <c r="EH542" s="13" t="s">
        <v>1074</v>
      </c>
      <c r="EJ542">
        <f t="shared" si="478"/>
        <v>-343.55242075385047</v>
      </c>
      <c r="EK542" s="36">
        <f t="shared" si="479"/>
        <v>-95.704517872196504</v>
      </c>
      <c r="EL542">
        <f t="shared" si="480"/>
        <v>-247.84697805984248</v>
      </c>
      <c r="EM542">
        <f t="shared" si="481"/>
        <v>-247.84704560356198</v>
      </c>
      <c r="EN542">
        <f t="shared" si="482"/>
        <v>-95.704545390585508</v>
      </c>
    </row>
  </sheetData>
  <mergeCells count="106">
    <mergeCell ref="C1:E1"/>
    <mergeCell ref="C2:E2"/>
    <mergeCell ref="L12:N12"/>
    <mergeCell ref="L1:N1"/>
    <mergeCell ref="L2:N2"/>
    <mergeCell ref="C11:E11"/>
    <mergeCell ref="I11:K11"/>
    <mergeCell ref="F11:H11"/>
    <mergeCell ref="L11:N11"/>
    <mergeCell ref="F12:H12"/>
    <mergeCell ref="I1:K1"/>
    <mergeCell ref="I2:K2"/>
    <mergeCell ref="F1:H1"/>
    <mergeCell ref="F2:H2"/>
    <mergeCell ref="C12:E12"/>
    <mergeCell ref="I12:K12"/>
    <mergeCell ref="EC8:ED9"/>
    <mergeCell ref="EE8:EF9"/>
    <mergeCell ref="EA12:EB12"/>
    <mergeCell ref="DY12:DZ12"/>
    <mergeCell ref="DR8:DS9"/>
    <mergeCell ref="EA8:EB9"/>
    <mergeCell ref="DP8:DQ9"/>
    <mergeCell ref="DJ8:DK9"/>
    <mergeCell ref="DW8:DX9"/>
    <mergeCell ref="DN8:DO9"/>
    <mergeCell ref="DY8:DZ9"/>
    <mergeCell ref="DB8:DC9"/>
    <mergeCell ref="DD8:DE9"/>
    <mergeCell ref="DW12:DX12"/>
    <mergeCell ref="EC12:ED12"/>
    <mergeCell ref="EE12:EF12"/>
    <mergeCell ref="DL8:DM9"/>
    <mergeCell ref="DJ12:DK12"/>
    <mergeCell ref="DL12:DM12"/>
    <mergeCell ref="DN12:DO12"/>
    <mergeCell ref="DP12:DQ12"/>
    <mergeCell ref="DR12:DS12"/>
    <mergeCell ref="EC13:ED13"/>
    <mergeCell ref="EE13:EF13"/>
    <mergeCell ref="DR13:DS13"/>
    <mergeCell ref="EA13:EB13"/>
    <mergeCell ref="DP13:DQ13"/>
    <mergeCell ref="DJ13:DK13"/>
    <mergeCell ref="DW13:DX13"/>
    <mergeCell ref="DN13:DO13"/>
    <mergeCell ref="DY13:DZ13"/>
    <mergeCell ref="DL13:DM13"/>
    <mergeCell ref="O11:Q11"/>
    <mergeCell ref="R11:T11"/>
    <mergeCell ref="AK11:AM11"/>
    <mergeCell ref="AN11:AP11"/>
    <mergeCell ref="BF11:BH11"/>
    <mergeCell ref="BI12:BK12"/>
    <mergeCell ref="BL12:BN12"/>
    <mergeCell ref="U11:W11"/>
    <mergeCell ref="AK12:AM12"/>
    <mergeCell ref="BF12:BH12"/>
    <mergeCell ref="X11:Z11"/>
    <mergeCell ref="AA11:AC11"/>
    <mergeCell ref="AQ11:AS11"/>
    <mergeCell ref="AN12:AP12"/>
    <mergeCell ref="AW11:AY11"/>
    <mergeCell ref="AZ11:BB11"/>
    <mergeCell ref="BC11:BE11"/>
    <mergeCell ref="AT12:AV12"/>
    <mergeCell ref="CP8:CQ9"/>
    <mergeCell ref="CR8:CS9"/>
    <mergeCell ref="CT8:CU9"/>
    <mergeCell ref="CV8:CW9"/>
    <mergeCell ref="CP13:CQ13"/>
    <mergeCell ref="DD13:DE13"/>
    <mergeCell ref="AT11:AV11"/>
    <mergeCell ref="AK10:AM10"/>
    <mergeCell ref="CX8:CY9"/>
    <mergeCell ref="AN10:AP10"/>
    <mergeCell ref="AQ10:AS10"/>
    <mergeCell ref="AW10:AY10"/>
    <mergeCell ref="AZ10:BB10"/>
    <mergeCell ref="AT10:AV10"/>
    <mergeCell ref="DF13:DG13"/>
    <mergeCell ref="CR13:CS13"/>
    <mergeCell ref="CT13:CU13"/>
    <mergeCell ref="CV13:CW13"/>
    <mergeCell ref="CX13:CY13"/>
    <mergeCell ref="CZ13:DA13"/>
    <mergeCell ref="DB13:DC13"/>
    <mergeCell ref="CD13:CE13"/>
    <mergeCell ref="CF13:CG13"/>
    <mergeCell ref="CH13:CI13"/>
    <mergeCell ref="CJ13:CK13"/>
    <mergeCell ref="CL13:CM13"/>
    <mergeCell ref="R2:T2"/>
    <mergeCell ref="CN13:CO13"/>
    <mergeCell ref="AW12:AY12"/>
    <mergeCell ref="AQ12:AS12"/>
    <mergeCell ref="AZ12:BB12"/>
    <mergeCell ref="BC12:BE12"/>
    <mergeCell ref="CN8:CO9"/>
    <mergeCell ref="CD8:CE9"/>
    <mergeCell ref="CF8:CG9"/>
    <mergeCell ref="CH8:CI9"/>
    <mergeCell ref="CJ8:CK9"/>
    <mergeCell ref="CL8:CM9"/>
    <mergeCell ref="AD11:AF11"/>
    <mergeCell ref="AG11:AI11"/>
  </mergeCells>
  <conditionalFormatting sqref="I15:I542">
    <cfRule type="colorScale" priority="7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CD11:DH11 DT11">
    <cfRule type="colorScale" priority="6">
      <colorScale>
        <cfvo type="min"/>
        <cfvo type="max"/>
        <color rgb="FFFCFCFF"/>
        <color rgb="FF63BE7B"/>
      </colorScale>
    </cfRule>
  </conditionalFormatting>
  <conditionalFormatting sqref="DW11:EF11">
    <cfRule type="colorScale" priority="31">
      <colorScale>
        <cfvo type="min"/>
        <cfvo type="max"/>
        <color rgb="FFFCFCFF"/>
        <color rgb="FF63BE7B"/>
      </colorScale>
    </cfRule>
  </conditionalFormatting>
  <conditionalFormatting sqref="DJ11:DS11">
    <cfRule type="colorScale" priority="4">
      <colorScale>
        <cfvo type="min"/>
        <cfvo type="max"/>
        <color rgb="FFFCFCFF"/>
        <color rgb="FF63BE7B"/>
      </colorScale>
    </cfRule>
  </conditionalFormatting>
  <conditionalFormatting sqref="EJ11:EN11">
    <cfRule type="colorScale" priority="36">
      <colorScale>
        <cfvo type="min"/>
        <cfvo type="max"/>
        <color rgb="FFFCFCFF"/>
        <color rgb="FF63BE7B"/>
      </colorScale>
    </cfRule>
  </conditionalFormatting>
  <conditionalFormatting sqref="L15:L542">
    <cfRule type="colorScale" priority="1">
      <colorScale>
        <cfvo type="min"/>
        <cfvo type="num" val="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A279A-F3B2-814E-9FC9-795F8F6CD150}">
  <dimension ref="A1:DS542"/>
  <sheetViews>
    <sheetView zoomScale="120" zoomScaleNormal="120" workbookViewId="0">
      <pane xSplit="2" ySplit="3" topLeftCell="L4" activePane="bottomRight" state="frozen"/>
      <selection pane="topRight" activeCell="C1" sqref="C1"/>
      <selection pane="bottomLeft" activeCell="A4" sqref="A4"/>
      <selection pane="bottomRight" activeCell="P11" sqref="P11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3" width="14.83203125" bestFit="1" customWidth="1"/>
    <col min="4" max="4" width="12.5" bestFit="1" customWidth="1"/>
    <col min="5" max="5" width="12.1640625" bestFit="1" customWidth="1"/>
    <col min="6" max="6" width="14.83203125" bestFit="1" customWidth="1"/>
    <col min="7" max="7" width="12.5" bestFit="1" customWidth="1"/>
    <col min="8" max="8" width="12.1640625" bestFit="1" customWidth="1"/>
    <col min="9" max="9" width="14.83203125" bestFit="1" customWidth="1"/>
    <col min="10" max="10" width="12.5" bestFit="1" customWidth="1"/>
    <col min="11" max="11" width="12.1640625" bestFit="1" customWidth="1"/>
    <col min="12" max="12" width="14.83203125" bestFit="1" customWidth="1"/>
    <col min="13" max="13" width="12.5" bestFit="1" customWidth="1"/>
    <col min="14" max="14" width="12.1640625" bestFit="1" customWidth="1"/>
    <col min="16" max="16" width="14.83203125" bestFit="1" customWidth="1"/>
    <col min="17" max="17" width="12.5" bestFit="1" customWidth="1"/>
    <col min="18" max="18" width="12.1640625" bestFit="1" customWidth="1"/>
    <col min="19" max="19" width="111.83203125" customWidth="1"/>
    <col min="20" max="35" width="11.33203125" customWidth="1"/>
    <col min="36" max="36" width="38" bestFit="1" customWidth="1"/>
    <col min="37" max="53" width="11.33203125" customWidth="1"/>
    <col min="57" max="57" width="10.83203125" customWidth="1"/>
    <col min="58" max="58" width="38" customWidth="1"/>
    <col min="59" max="73" width="10.83203125" customWidth="1"/>
  </cols>
  <sheetData>
    <row r="1" spans="1:123" x14ac:dyDescent="0.2">
      <c r="A1" s="3">
        <v>100</v>
      </c>
      <c r="B1" s="2"/>
      <c r="C1" s="2" t="s">
        <v>1666</v>
      </c>
      <c r="D1" s="2"/>
      <c r="E1" s="2"/>
      <c r="F1" s="2" t="s">
        <v>1666</v>
      </c>
      <c r="G1" s="2"/>
      <c r="H1" s="2"/>
      <c r="I1" s="2" t="s">
        <v>1666</v>
      </c>
      <c r="J1" s="2"/>
      <c r="K1" s="2"/>
      <c r="L1" s="2" t="s">
        <v>1666</v>
      </c>
      <c r="M1" s="2"/>
      <c r="N1" s="2"/>
      <c r="O1" s="43" t="str">
        <f>AE1</f>
        <v>c1</v>
      </c>
      <c r="P1" s="44">
        <f>AF1</f>
        <v>0.60602938995194122</v>
      </c>
      <c r="Q1" s="44">
        <f t="shared" ref="Q1:R2" si="0">AG1</f>
        <v>0.9254473217028073</v>
      </c>
      <c r="R1" s="44">
        <f t="shared" si="0"/>
        <v>0.94819928355392757</v>
      </c>
      <c r="AE1" t="s">
        <v>1099</v>
      </c>
      <c r="AF1" s="32">
        <v>0.60602938995194122</v>
      </c>
      <c r="AG1" s="32">
        <v>0.9254473217028073</v>
      </c>
      <c r="AH1" s="32">
        <v>0.94819928355392757</v>
      </c>
    </row>
    <row r="2" spans="1:123" x14ac:dyDescent="0.2">
      <c r="B2" s="2"/>
      <c r="C2" t="str">
        <f>C12</f>
        <v>DLPNO-CCSD(T1)/haVQZ</v>
      </c>
      <c r="F2" t="str">
        <f>F12</f>
        <v>DLPNO-CCSD(T1)/haVTZ</v>
      </c>
      <c r="I2" t="str">
        <f>I12</f>
        <v>DLPNO-CCSD(T0)/haVQZ</v>
      </c>
      <c r="L2" t="str">
        <f>L12</f>
        <v>DLPNO-CCSD(T0)/haVTZ</v>
      </c>
      <c r="O2" s="43" t="str">
        <f t="shared" ref="O2" si="1">AE2</f>
        <v>c2</v>
      </c>
      <c r="P2" s="44">
        <f>AF2</f>
        <v>3.3270952981163573</v>
      </c>
      <c r="Q2" s="44">
        <f t="shared" si="0"/>
        <v>1.3268691027816697</v>
      </c>
      <c r="R2" s="44">
        <f t="shared" si="0"/>
        <v>3.3997645273231387</v>
      </c>
      <c r="AE2" t="s">
        <v>1100</v>
      </c>
      <c r="AF2" s="32">
        <v>3.3270952981163573</v>
      </c>
      <c r="AG2" s="32">
        <v>1.3268691027816697</v>
      </c>
      <c r="AH2" s="32">
        <v>3.3997645273231387</v>
      </c>
    </row>
    <row r="3" spans="1:123" x14ac:dyDescent="0.2">
      <c r="B3" s="2"/>
      <c r="C3" t="s">
        <v>535</v>
      </c>
      <c r="D3" t="s">
        <v>536</v>
      </c>
      <c r="E3" t="s">
        <v>537</v>
      </c>
      <c r="F3" t="s">
        <v>535</v>
      </c>
      <c r="G3" t="s">
        <v>536</v>
      </c>
      <c r="H3" t="s">
        <v>537</v>
      </c>
      <c r="I3" t="s">
        <v>535</v>
      </c>
      <c r="J3" t="s">
        <v>536</v>
      </c>
      <c r="K3" t="s">
        <v>537</v>
      </c>
      <c r="L3" t="s">
        <v>535</v>
      </c>
      <c r="M3" t="s">
        <v>536</v>
      </c>
      <c r="N3" t="s">
        <v>537</v>
      </c>
      <c r="O3" s="43"/>
      <c r="P3" t="s">
        <v>535</v>
      </c>
      <c r="Q3" t="s">
        <v>536</v>
      </c>
      <c r="R3" t="s">
        <v>537</v>
      </c>
    </row>
    <row r="4" spans="1:123" ht="17" x14ac:dyDescent="0.2">
      <c r="A4" s="24" t="s">
        <v>538</v>
      </c>
      <c r="B4" s="24" t="s">
        <v>539</v>
      </c>
      <c r="C4" s="9">
        <f t="shared" ref="C4" si="2">AVERAGE(C15:C542)</f>
        <v>8.8974883306578753E-2</v>
      </c>
      <c r="D4" s="9">
        <f t="shared" ref="D4:F4" si="3">AVERAGE(D15:D542)</f>
        <v>0.1519577747075728</v>
      </c>
      <c r="E4" s="9">
        <f t="shared" si="3"/>
        <v>8.7308907027138338E-2</v>
      </c>
      <c r="F4" s="9">
        <f t="shared" si="3"/>
        <v>0.27003120631766703</v>
      </c>
      <c r="G4" s="9">
        <f t="shared" ref="G4:N4" si="4">AVERAGE(G15:G542)</f>
        <v>0.29372639966727304</v>
      </c>
      <c r="H4" s="9">
        <f t="shared" si="4"/>
        <v>0.15229145158800467</v>
      </c>
      <c r="I4" s="9">
        <f t="shared" si="4"/>
        <v>7.4990401588033759E-2</v>
      </c>
      <c r="J4" s="9">
        <f t="shared" si="4"/>
        <v>0.17916517713374058</v>
      </c>
      <c r="K4" s="9">
        <f t="shared" si="4"/>
        <v>0.10601337199221406</v>
      </c>
      <c r="L4" s="9">
        <f t="shared" si="4"/>
        <v>0.24554019648445771</v>
      </c>
      <c r="M4" s="9">
        <f t="shared" si="4"/>
        <v>0.32151016802872123</v>
      </c>
      <c r="N4" s="9">
        <f t="shared" si="4"/>
        <v>0.1469517397211404</v>
      </c>
      <c r="P4" s="9">
        <f t="shared" ref="P4:R4" si="5">AVERAGE(P15:P542)</f>
        <v>4.9483489410100716E-2</v>
      </c>
      <c r="Q4" s="9">
        <f t="shared" si="5"/>
        <v>4.2656003277485095E-2</v>
      </c>
      <c r="R4" s="9">
        <f t="shared" si="5"/>
        <v>4.4946139714426618E-2</v>
      </c>
    </row>
    <row r="5" spans="1:123" ht="17" x14ac:dyDescent="0.2">
      <c r="A5" s="24" t="s">
        <v>540</v>
      </c>
      <c r="B5" s="24" t="s">
        <v>539</v>
      </c>
      <c r="C5" s="9">
        <f t="shared" ref="C5:N5" si="6">SQRT(SUMXMY2(T15:T542,$A15:$A542)/MIN(COUNT($A15:$A542),COUNT(T15:T542)))</f>
        <v>0.12376742058228611</v>
      </c>
      <c r="D5" s="9">
        <f t="shared" si="6"/>
        <v>0.21481705651165428</v>
      </c>
      <c r="E5" s="9">
        <f t="shared" si="6"/>
        <v>0.12813979613452517</v>
      </c>
      <c r="F5" s="9">
        <f t="shared" si="6"/>
        <v>0.4099762858640944</v>
      </c>
      <c r="G5" s="9">
        <f t="shared" si="6"/>
        <v>0.41923076679038257</v>
      </c>
      <c r="H5" s="9">
        <f t="shared" si="6"/>
        <v>0.21729789515597664</v>
      </c>
      <c r="I5" s="9">
        <f t="shared" si="6"/>
        <v>0.10539666950429856</v>
      </c>
      <c r="J5" s="9">
        <f t="shared" si="6"/>
        <v>0.24928272992432643</v>
      </c>
      <c r="K5" s="9">
        <f t="shared" si="6"/>
        <v>0.14962509982492653</v>
      </c>
      <c r="L5" s="9">
        <f t="shared" si="6"/>
        <v>0.36965951970642275</v>
      </c>
      <c r="M5" s="9">
        <f t="shared" si="6"/>
        <v>0.45249068470117554</v>
      </c>
      <c r="N5" s="9">
        <f t="shared" si="6"/>
        <v>0.21555277904933526</v>
      </c>
      <c r="P5" s="9">
        <f>SQRT(SUMXMY2(AF15:AF542,$A15:$A542)/MIN(COUNT($A15:$A542),COUNT(AF15:AF542)))</f>
        <v>7.9100999300336455E-2</v>
      </c>
      <c r="Q5" s="9">
        <f>SQRT(SUMXMY2(AG15:AG542,$A15:$A542)/MIN(COUNT($A15:$A542),COUNT(AG15:AG542)))</f>
        <v>6.8448112038155276E-2</v>
      </c>
      <c r="R5" s="9">
        <f>SQRT(SUMXMY2(AH15:AH542,$A15:$A542)/MIN(COUNT($A15:$A542),COUNT(AH15:AH542)))</f>
        <v>7.1548008883474137E-2</v>
      </c>
    </row>
    <row r="6" spans="1:123" ht="17" x14ac:dyDescent="0.2">
      <c r="A6" s="25"/>
      <c r="B6" s="26" t="s">
        <v>541</v>
      </c>
      <c r="C6" s="5">
        <f t="shared" ref="C6:N6" si="7">SQRT(SUMXMY2(T15:T198,$A15:$A198)/MIN(COUNT($A15:$A198),COUNT(T15:T198)))</f>
        <v>8.4682024808664436E-2</v>
      </c>
      <c r="D6" s="5">
        <f t="shared" si="7"/>
        <v>0.28396479567535604</v>
      </c>
      <c r="E6" s="5">
        <f t="shared" si="7"/>
        <v>0.18149521553762896</v>
      </c>
      <c r="F6" s="5">
        <f t="shared" si="7"/>
        <v>8.0300700037365308E-2</v>
      </c>
      <c r="G6" s="5">
        <f t="shared" si="7"/>
        <v>0.57175155104767195</v>
      </c>
      <c r="H6" s="5">
        <f t="shared" si="7"/>
        <v>0.28966207364259622</v>
      </c>
      <c r="I6" s="5">
        <f t="shared" si="7"/>
        <v>0.10282670463483737</v>
      </c>
      <c r="J6" s="5">
        <f t="shared" si="7"/>
        <v>0.30446586017070648</v>
      </c>
      <c r="K6" s="5">
        <f t="shared" si="7"/>
        <v>0.20189896124219625</v>
      </c>
      <c r="L6" s="5">
        <f t="shared" si="7"/>
        <v>7.8957447999120689E-2</v>
      </c>
      <c r="M6" s="5">
        <f t="shared" si="7"/>
        <v>0.59154942237211872</v>
      </c>
      <c r="N6" s="5">
        <f t="shared" si="7"/>
        <v>0.30928087492868112</v>
      </c>
      <c r="P6" s="5">
        <f>SQRT(SUMXMY2(AF15:AF198,$A15:$A198)/MIN(COUNT($A15:$A198),COUNT(AF15:AF198)))</f>
        <v>9.3792177572619845E-2</v>
      </c>
      <c r="Q6" s="5">
        <f>SQRT(SUMXMY2(AG15:AG198,$A15:$A198)/MIN(COUNT($A15:$A198),COUNT(AG15:AG198)))</f>
        <v>4.1936903730457484E-2</v>
      </c>
      <c r="R6" s="5">
        <f>SQRT(SUMXMY2(AH15:AH198,$A15:$A198)/MIN(COUNT($A15:$A198),COUNT(AH15:AH198)))</f>
        <v>6.7247581836115816E-2</v>
      </c>
    </row>
    <row r="7" spans="1:123" ht="17" x14ac:dyDescent="0.2">
      <c r="A7" s="26"/>
      <c r="B7" s="26" t="s">
        <v>542</v>
      </c>
      <c r="C7" s="5">
        <f t="shared" ref="C7:N7" si="8">SQRT(SUMXMY2(T199:T278,$A199:$A278)/MIN(COUNT($A199:$A278),COUNT(T199:T278)))</f>
        <v>0.2130399889183747</v>
      </c>
      <c r="D7" s="5">
        <f t="shared" si="8"/>
        <v>0.23525218699002517</v>
      </c>
      <c r="E7" s="5">
        <f t="shared" si="8"/>
        <v>0.11477015906638413</v>
      </c>
      <c r="F7" s="5">
        <f t="shared" si="8"/>
        <v>0.80612700471578669</v>
      </c>
      <c r="G7" s="5">
        <f t="shared" si="8"/>
        <v>0.39497441051415116</v>
      </c>
      <c r="H7" s="5">
        <f t="shared" si="8"/>
        <v>0.26264760672495546</v>
      </c>
      <c r="I7" s="5">
        <f t="shared" si="8"/>
        <v>0.15161713166237389</v>
      </c>
      <c r="J7" s="5">
        <f t="shared" si="8"/>
        <v>0.31573204433037394</v>
      </c>
      <c r="K7" s="5">
        <f t="shared" si="8"/>
        <v>0.1558803523373995</v>
      </c>
      <c r="L7" s="5">
        <f t="shared" si="8"/>
        <v>0.72045228335751044</v>
      </c>
      <c r="M7" s="5">
        <f t="shared" si="8"/>
        <v>0.47843250290134659</v>
      </c>
      <c r="N7" s="5">
        <f t="shared" si="8"/>
        <v>0.20326910744080065</v>
      </c>
      <c r="P7" s="5">
        <f>SQRT(SUMXMY2(AF199:AF278,$A199:$A278)/MIN(COUNT($A199:$A278),COUNT(AF199:AF278)))</f>
        <v>9.4232353035342456E-2</v>
      </c>
      <c r="Q7" s="5">
        <f>SQRT(SUMXMY2(AG199:AG278,$A199:$A278)/MIN(COUNT($A199:$A278),COUNT(AG199:AG278)))</f>
        <v>0.10086282053082236</v>
      </c>
      <c r="R7" s="5">
        <f>SQRT(SUMXMY2(AH199:AH278,$A199:$A278)/MIN(COUNT($A199:$A278),COUNT(AH199:AH278)))</f>
        <v>9.96703270154701E-2</v>
      </c>
    </row>
    <row r="8" spans="1:123" ht="17" x14ac:dyDescent="0.2">
      <c r="A8" s="26"/>
      <c r="B8" s="26" t="s">
        <v>543</v>
      </c>
      <c r="C8" s="5">
        <f t="shared" ref="C8:N8" si="9">SQRT(SUMXMY2(T279:T382,$A279:$A382)/MIN(COUNT($A279:$A382),COUNT(T279:T382)))</f>
        <v>0.11374705319705332</v>
      </c>
      <c r="D8" s="5">
        <f t="shared" si="9"/>
        <v>0.15108071078884003</v>
      </c>
      <c r="E8" s="5">
        <f t="shared" si="9"/>
        <v>7.9898365953225081E-2</v>
      </c>
      <c r="F8" s="5">
        <f t="shared" si="9"/>
        <v>0.40398592005369799</v>
      </c>
      <c r="G8" s="5">
        <f t="shared" si="9"/>
        <v>0.29673530141815357</v>
      </c>
      <c r="H8" s="5">
        <f t="shared" si="9"/>
        <v>0.13362618581021138</v>
      </c>
      <c r="I8" s="5">
        <f t="shared" si="9"/>
        <v>9.1906463842412578E-2</v>
      </c>
      <c r="J8" s="5">
        <f t="shared" si="9"/>
        <v>0.18757284359122617</v>
      </c>
      <c r="K8" s="5">
        <f t="shared" si="9"/>
        <v>0.10177154550344532</v>
      </c>
      <c r="L8" s="5">
        <f t="shared" si="9"/>
        <v>0.36784499102336665</v>
      </c>
      <c r="M8" s="5">
        <f t="shared" si="9"/>
        <v>0.33352640001304074</v>
      </c>
      <c r="N8" s="5">
        <f t="shared" si="9"/>
        <v>0.12597372854746408</v>
      </c>
      <c r="P8" s="5">
        <f>SQRT(SUMXMY2(AF279:AF382,$A279:$A382)/MIN(COUNT($A279:$A382),COUNT(AF279:AF382)))</f>
        <v>5.4687637174979341E-2</v>
      </c>
      <c r="Q8" s="5">
        <f>SQRT(SUMXMY2(AG279:AG382,$A279:$A382)/MIN(COUNT($A279:$A382),COUNT(AG279:AG382)))</f>
        <v>5.3370373711329286E-2</v>
      </c>
      <c r="R8" s="5">
        <f>SQRT(SUMXMY2(AH279:AH382,$A279:$A382)/MIN(COUNT($A279:$A382),COUNT(AH279:AH382)))</f>
        <v>4.6340499492739204E-2</v>
      </c>
    </row>
    <row r="9" spans="1:123" ht="17" x14ac:dyDescent="0.2">
      <c r="A9" s="26"/>
      <c r="B9" s="26" t="s">
        <v>544</v>
      </c>
      <c r="C9" s="5">
        <f t="shared" ref="C9:N9" si="10">SQRT(SUMXMY2(T383:T542,$A383:$A542)/MIN(COUNT($A383:$A542),COUNT(T383:T542)))</f>
        <v>0.10583458827895773</v>
      </c>
      <c r="D9" s="5">
        <f t="shared" si="10"/>
        <v>0.1305500447001445</v>
      </c>
      <c r="E9" s="5">
        <f t="shared" si="10"/>
        <v>7.4620657557714798E-2</v>
      </c>
      <c r="F9" s="5">
        <f t="shared" si="10"/>
        <v>0.34095017144222117</v>
      </c>
      <c r="G9" s="5">
        <f t="shared" si="10"/>
        <v>0.26233325899187965</v>
      </c>
      <c r="H9" s="5">
        <f t="shared" si="10"/>
        <v>0.1150332508019168</v>
      </c>
      <c r="I9" s="5">
        <f t="shared" si="10"/>
        <v>8.6684971462369323E-2</v>
      </c>
      <c r="J9" s="5">
        <f t="shared" si="10"/>
        <v>0.16047161634793</v>
      </c>
      <c r="K9" s="5">
        <f t="shared" si="10"/>
        <v>9.0110823590976274E-2</v>
      </c>
      <c r="L9" s="5">
        <f t="shared" si="10"/>
        <v>0.31031001220835336</v>
      </c>
      <c r="M9" s="5">
        <f t="shared" si="10"/>
        <v>0.29409648004763833</v>
      </c>
      <c r="N9" s="5">
        <f t="shared" si="10"/>
        <v>0.11113406810562797</v>
      </c>
      <c r="P9" s="5">
        <f>SQRT(SUMXMY2(AF383:AF542,$A383:$A542)/MIN(COUNT($A383:$A542),COUNT(AF383:AF542)))</f>
        <v>6.4402085214657193E-2</v>
      </c>
      <c r="Q9" s="5">
        <f>SQRT(SUMXMY2(AG383:AG542,$A383:$A542)/MIN(COUNT($A383:$A542),COUNT(AG383:AG542)))</f>
        <v>8.0624770773594603E-2</v>
      </c>
      <c r="R9" s="5">
        <f>SQRT(SUMXMY2(AH383:AH542,$A383:$A542)/MIN(COUNT($A383:$A542),COUNT(AH383:AH542)))</f>
        <v>7.3004046953651841E-2</v>
      </c>
    </row>
    <row r="10" spans="1:123" ht="17" x14ac:dyDescent="0.2">
      <c r="A10" s="7"/>
      <c r="B10" s="7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Q10" s="5"/>
      <c r="R10" s="5"/>
    </row>
    <row r="11" spans="1:123" x14ac:dyDescent="0.2">
      <c r="B11" s="2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P11" t="str">
        <f>AF12</f>
        <v>DLPNO-CCSD(T0)/haVQZ,TightPNO  + c1 [DLPNO-CCSD(T0)/haVQZ,TightPNO - DLPNO-CCSD(T0)/haVTZ,TightPNO] + c2 [DLPNO-CCSD(T1)/haVTZ,TightPNO - DLPNO-CCSD(T0)/haVTZ,TightPNO]</v>
      </c>
      <c r="Q11" s="21"/>
      <c r="R11" s="21"/>
      <c r="T11" s="21" t="s">
        <v>1084</v>
      </c>
      <c r="U11" s="21" t="s">
        <v>1084</v>
      </c>
      <c r="V11" s="21" t="s">
        <v>1084</v>
      </c>
      <c r="W11" s="21" t="s">
        <v>1084</v>
      </c>
      <c r="X11" s="21" t="s">
        <v>1084</v>
      </c>
      <c r="Y11" s="21" t="s">
        <v>1084</v>
      </c>
      <c r="Z11" s="21" t="s">
        <v>1084</v>
      </c>
      <c r="AA11" s="21" t="s">
        <v>1084</v>
      </c>
      <c r="AB11" s="21" t="s">
        <v>1084</v>
      </c>
      <c r="AC11" s="21" t="s">
        <v>1084</v>
      </c>
      <c r="AD11" s="21" t="s">
        <v>1084</v>
      </c>
      <c r="AE11" s="21" t="s">
        <v>1084</v>
      </c>
      <c r="AF11" s="21" t="s">
        <v>1084</v>
      </c>
      <c r="AG11" s="21" t="s">
        <v>1084</v>
      </c>
      <c r="AH11" s="21" t="s">
        <v>1084</v>
      </c>
      <c r="AI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</row>
    <row r="12" spans="1:123" x14ac:dyDescent="0.2">
      <c r="C12" s="51" t="str">
        <f>T12</f>
        <v>DLPNO-CCSD(T1)/haVQZ</v>
      </c>
      <c r="D12" s="51"/>
      <c r="E12" s="51"/>
      <c r="F12" s="51" t="str">
        <f>W12</f>
        <v>DLPNO-CCSD(T1)/haVTZ</v>
      </c>
      <c r="G12" s="51"/>
      <c r="H12" s="51"/>
      <c r="I12" s="51" t="str">
        <f>Z12</f>
        <v>DLPNO-CCSD(T0)/haVQZ</v>
      </c>
      <c r="J12" s="51"/>
      <c r="K12" s="51"/>
      <c r="L12" s="51" t="str">
        <f>AC12</f>
        <v>DLPNO-CCSD(T0)/haVTZ</v>
      </c>
      <c r="M12" s="51"/>
      <c r="N12" s="51"/>
      <c r="T12" s="11" t="s">
        <v>545</v>
      </c>
      <c r="U12" s="11"/>
      <c r="V12" s="42"/>
      <c r="W12" s="11" t="s">
        <v>546</v>
      </c>
      <c r="X12" s="11"/>
      <c r="Y12" s="42"/>
      <c r="Z12" s="11" t="s">
        <v>1664</v>
      </c>
      <c r="AA12" s="11"/>
      <c r="AB12" s="42"/>
      <c r="AC12" s="11" t="s">
        <v>1665</v>
      </c>
      <c r="AD12" s="11"/>
      <c r="AE12" s="42"/>
      <c r="AF12" t="s">
        <v>1669</v>
      </c>
      <c r="AI12" s="19"/>
      <c r="AK12" t="s">
        <v>1662</v>
      </c>
      <c r="AL12" s="19"/>
      <c r="AM12" s="19"/>
      <c r="AN12" s="19"/>
      <c r="AO12" s="19"/>
      <c r="AP12" s="19"/>
      <c r="AQ12" s="19"/>
      <c r="AR12" s="19"/>
      <c r="AS12" s="19"/>
      <c r="AT12" s="19"/>
      <c r="AU12" t="s">
        <v>1663</v>
      </c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G12" t="s">
        <v>1659</v>
      </c>
      <c r="BV12" t="s">
        <v>1661</v>
      </c>
      <c r="CL12" t="s">
        <v>1667</v>
      </c>
      <c r="DE12" t="s">
        <v>1668</v>
      </c>
    </row>
    <row r="13" spans="1:123" x14ac:dyDescent="0.2">
      <c r="AK13" t="s">
        <v>1103</v>
      </c>
      <c r="AP13" t="s">
        <v>1102</v>
      </c>
      <c r="AU13" t="s">
        <v>1103</v>
      </c>
      <c r="AZ13" t="s">
        <v>1102</v>
      </c>
      <c r="BG13" t="s">
        <v>1660</v>
      </c>
      <c r="BJ13" t="s">
        <v>531</v>
      </c>
      <c r="BM13" t="s">
        <v>532</v>
      </c>
      <c r="BP13" t="s">
        <v>529</v>
      </c>
      <c r="BS13" t="s">
        <v>530</v>
      </c>
      <c r="BV13" t="s">
        <v>1660</v>
      </c>
      <c r="BY13" t="s">
        <v>531</v>
      </c>
      <c r="CB13" t="s">
        <v>532</v>
      </c>
      <c r="CE13" t="s">
        <v>529</v>
      </c>
      <c r="CH13" t="s">
        <v>530</v>
      </c>
      <c r="CL13" t="s">
        <v>1660</v>
      </c>
      <c r="CP13" t="s">
        <v>531</v>
      </c>
      <c r="CT13" t="s">
        <v>532</v>
      </c>
      <c r="CX13" t="s">
        <v>529</v>
      </c>
      <c r="DB13" t="s">
        <v>530</v>
      </c>
      <c r="DE13" t="s">
        <v>1660</v>
      </c>
      <c r="DH13" t="s">
        <v>531</v>
      </c>
      <c r="DK13" t="s">
        <v>532</v>
      </c>
      <c r="DN13" t="s">
        <v>529</v>
      </c>
      <c r="DQ13" t="s">
        <v>530</v>
      </c>
    </row>
    <row r="14" spans="1:123" x14ac:dyDescent="0.2">
      <c r="A14" s="4" t="str">
        <f>'[1]De Raw'!$A12</f>
        <v>REF</v>
      </c>
      <c r="B14" t="s">
        <v>0</v>
      </c>
      <c r="C14" t="s">
        <v>535</v>
      </c>
      <c r="D14" t="s">
        <v>536</v>
      </c>
      <c r="E14" t="s">
        <v>537</v>
      </c>
      <c r="F14" t="s">
        <v>535</v>
      </c>
      <c r="G14" t="s">
        <v>536</v>
      </c>
      <c r="H14" t="s">
        <v>537</v>
      </c>
      <c r="I14" t="s">
        <v>535</v>
      </c>
      <c r="J14" t="s">
        <v>536</v>
      </c>
      <c r="K14" t="s">
        <v>537</v>
      </c>
      <c r="L14" t="s">
        <v>535</v>
      </c>
      <c r="M14" t="s">
        <v>536</v>
      </c>
      <c r="N14" t="s">
        <v>537</v>
      </c>
      <c r="P14" t="s">
        <v>535</v>
      </c>
      <c r="Q14" t="s">
        <v>536</v>
      </c>
      <c r="R14" t="s">
        <v>537</v>
      </c>
      <c r="T14" t="s">
        <v>535</v>
      </c>
      <c r="U14" t="s">
        <v>536</v>
      </c>
      <c r="V14" t="s">
        <v>537</v>
      </c>
      <c r="W14" t="s">
        <v>535</v>
      </c>
      <c r="X14" t="s">
        <v>536</v>
      </c>
      <c r="Y14" t="s">
        <v>537</v>
      </c>
      <c r="Z14" t="s">
        <v>535</v>
      </c>
      <c r="AA14" t="s">
        <v>536</v>
      </c>
      <c r="AB14" t="s">
        <v>537</v>
      </c>
      <c r="AC14" t="s">
        <v>535</v>
      </c>
      <c r="AD14" t="s">
        <v>536</v>
      </c>
      <c r="AE14" t="s">
        <v>537</v>
      </c>
      <c r="AF14" t="s">
        <v>535</v>
      </c>
      <c r="AG14" t="s">
        <v>536</v>
      </c>
      <c r="AH14" t="s">
        <v>537</v>
      </c>
      <c r="AJ14" t="s">
        <v>1127</v>
      </c>
      <c r="AK14" t="s">
        <v>1660</v>
      </c>
      <c r="AL14" t="s">
        <v>531</v>
      </c>
      <c r="AM14" t="s">
        <v>532</v>
      </c>
      <c r="AN14" t="s">
        <v>529</v>
      </c>
      <c r="AO14" t="s">
        <v>530</v>
      </c>
      <c r="AP14" t="s">
        <v>1660</v>
      </c>
      <c r="AQ14" t="s">
        <v>531</v>
      </c>
      <c r="AR14" t="s">
        <v>532</v>
      </c>
      <c r="AS14" t="s">
        <v>529</v>
      </c>
      <c r="AT14" t="s">
        <v>530</v>
      </c>
      <c r="AU14" t="s">
        <v>1660</v>
      </c>
      <c r="AV14" t="s">
        <v>531</v>
      </c>
      <c r="AW14" t="s">
        <v>532</v>
      </c>
      <c r="AX14" t="s">
        <v>529</v>
      </c>
      <c r="AY14" t="s">
        <v>530</v>
      </c>
      <c r="AZ14" t="s">
        <v>1660</v>
      </c>
      <c r="BA14" t="s">
        <v>531</v>
      </c>
      <c r="BB14" t="s">
        <v>532</v>
      </c>
      <c r="BC14" t="s">
        <v>529</v>
      </c>
      <c r="BD14" t="s">
        <v>530</v>
      </c>
      <c r="BF14" t="s">
        <v>1127</v>
      </c>
      <c r="BG14" t="s">
        <v>1128</v>
      </c>
      <c r="BH14" t="s">
        <v>1129</v>
      </c>
      <c r="BI14" t="s">
        <v>1130</v>
      </c>
      <c r="BJ14" t="s">
        <v>1128</v>
      </c>
      <c r="BK14" t="s">
        <v>1129</v>
      </c>
      <c r="BL14" t="s">
        <v>1130</v>
      </c>
      <c r="BM14" t="s">
        <v>1128</v>
      </c>
      <c r="BN14" t="s">
        <v>1129</v>
      </c>
      <c r="BO14" t="s">
        <v>1130</v>
      </c>
      <c r="BP14" t="s">
        <v>1128</v>
      </c>
      <c r="BQ14" t="s">
        <v>1129</v>
      </c>
      <c r="BR14" t="s">
        <v>1130</v>
      </c>
      <c r="BS14" t="s">
        <v>1128</v>
      </c>
      <c r="BT14" t="s">
        <v>1129</v>
      </c>
      <c r="BU14" t="s">
        <v>1130</v>
      </c>
      <c r="BV14" t="s">
        <v>1128</v>
      </c>
      <c r="BW14" t="s">
        <v>1129</v>
      </c>
      <c r="BX14" t="s">
        <v>1130</v>
      </c>
      <c r="BY14" t="s">
        <v>1128</v>
      </c>
      <c r="BZ14" t="s">
        <v>1129</v>
      </c>
      <c r="CA14" t="s">
        <v>1130</v>
      </c>
      <c r="CB14" t="s">
        <v>1128</v>
      </c>
      <c r="CC14" t="s">
        <v>1129</v>
      </c>
      <c r="CD14" t="s">
        <v>1130</v>
      </c>
      <c r="CE14" t="s">
        <v>1128</v>
      </c>
      <c r="CF14" t="s">
        <v>1129</v>
      </c>
      <c r="CG14" t="s">
        <v>1130</v>
      </c>
      <c r="CH14" t="s">
        <v>1128</v>
      </c>
      <c r="CI14" t="s">
        <v>1129</v>
      </c>
      <c r="CJ14" t="s">
        <v>1130</v>
      </c>
      <c r="CL14" t="s">
        <v>1128</v>
      </c>
      <c r="CM14" t="s">
        <v>1129</v>
      </c>
      <c r="CN14" t="s">
        <v>1130</v>
      </c>
      <c r="CP14" t="s">
        <v>1128</v>
      </c>
      <c r="CQ14" t="s">
        <v>1129</v>
      </c>
      <c r="CR14" t="s">
        <v>1130</v>
      </c>
      <c r="CT14" t="s">
        <v>1128</v>
      </c>
      <c r="CU14" t="s">
        <v>1129</v>
      </c>
      <c r="CV14" t="s">
        <v>1130</v>
      </c>
      <c r="CX14" t="s">
        <v>1128</v>
      </c>
      <c r="CY14" t="s">
        <v>1129</v>
      </c>
      <c r="CZ14" t="s">
        <v>1130</v>
      </c>
      <c r="DB14" t="s">
        <v>1128</v>
      </c>
      <c r="DC14" t="s">
        <v>1129</v>
      </c>
      <c r="DD14" t="s">
        <v>1130</v>
      </c>
      <c r="DE14" t="s">
        <v>1128</v>
      </c>
      <c r="DF14" t="s">
        <v>1129</v>
      </c>
      <c r="DG14" t="s">
        <v>1130</v>
      </c>
      <c r="DH14" t="s">
        <v>1128</v>
      </c>
      <c r="DI14" t="s">
        <v>1129</v>
      </c>
      <c r="DJ14" t="s">
        <v>1130</v>
      </c>
      <c r="DK14" t="s">
        <v>1128</v>
      </c>
      <c r="DL14" t="s">
        <v>1129</v>
      </c>
      <c r="DM14" t="s">
        <v>1130</v>
      </c>
      <c r="DN14" t="s">
        <v>1128</v>
      </c>
      <c r="DO14" t="s">
        <v>1129</v>
      </c>
      <c r="DP14" t="s">
        <v>1130</v>
      </c>
      <c r="DQ14" t="s">
        <v>1128</v>
      </c>
      <c r="DR14" t="s">
        <v>1129</v>
      </c>
      <c r="DS14" t="s">
        <v>1130</v>
      </c>
    </row>
    <row r="15" spans="1:123" x14ac:dyDescent="0.2">
      <c r="A15" s="4">
        <f>'[1]De Raw'!$A13</f>
        <v>4.665524630575546</v>
      </c>
      <c r="B15" t="s">
        <v>1</v>
      </c>
      <c r="C15" s="1">
        <f t="shared" ref="C15:N15" si="11">ABS(T15-$A15)</f>
        <v>2.2362211759446637E-2</v>
      </c>
      <c r="D15" s="1">
        <f t="shared" si="11"/>
        <v>0.2005742822346761</v>
      </c>
      <c r="E15" s="1">
        <f t="shared" si="11"/>
        <v>0.11146824699706137</v>
      </c>
      <c r="F15" s="1">
        <f t="shared" si="11"/>
        <v>2.4186381881970753E-2</v>
      </c>
      <c r="G15" s="1">
        <f t="shared" si="11"/>
        <v>0.46167408259676268</v>
      </c>
      <c r="H15" s="1">
        <f t="shared" si="11"/>
        <v>0.24293023223936672</v>
      </c>
      <c r="I15" s="1">
        <f t="shared" si="11"/>
        <v>3.6945434013356149E-2</v>
      </c>
      <c r="J15" s="1">
        <f t="shared" si="11"/>
        <v>0.21574104378909897</v>
      </c>
      <c r="K15" s="1">
        <f t="shared" si="11"/>
        <v>0.12634323890122712</v>
      </c>
      <c r="L15" s="1">
        <f t="shared" si="11"/>
        <v>3.9651494046119673E-2</v>
      </c>
      <c r="M15" s="1">
        <f t="shared" si="11"/>
        <v>0.47533778379843294</v>
      </c>
      <c r="N15" s="1">
        <f t="shared" si="11"/>
        <v>0.25749463892227631</v>
      </c>
      <c r="P15" s="1">
        <f t="shared" ref="P15:P78" si="12">ABS(AF15-$A15)</f>
        <v>1.6148419863655228E-2</v>
      </c>
      <c r="Q15" s="1">
        <f t="shared" ref="Q15:Q78" si="13">ABS(AG15-$A15)</f>
        <v>4.2632006929456345E-2</v>
      </c>
      <c r="R15" s="1">
        <f t="shared" ref="R15:R78" si="14">ABS(AH15-$A15)</f>
        <v>4.7529977837890591E-2</v>
      </c>
      <c r="T15" s="1">
        <f>627.5095*(AN15+AO15-AK15)</f>
        <v>4.6431624188160994</v>
      </c>
      <c r="U15" s="1">
        <f>627.5095*(AL15+AM15-AK15)</f>
        <v>4.4649503483408699</v>
      </c>
      <c r="V15" s="1">
        <f>(T15+U15)/2</f>
        <v>4.5540563835784846</v>
      </c>
      <c r="W15" s="1">
        <f>627.5095*(AS15+AT15-AP15)</f>
        <v>4.6413382486935753</v>
      </c>
      <c r="X15" s="1">
        <f>627.5095*(AQ15+AR15-AP15)</f>
        <v>4.2038505479787833</v>
      </c>
      <c r="Y15" s="1">
        <f>(W15+X15)/2</f>
        <v>4.4225943983361793</v>
      </c>
      <c r="Z15" s="1">
        <f>627.5095*(AX15+AY15-AU15)</f>
        <v>4.6285791965621899</v>
      </c>
      <c r="AA15" s="1">
        <f>627.5095*(AV15+AW15-AU15)</f>
        <v>4.449783586786447</v>
      </c>
      <c r="AB15" s="1">
        <f>(Z15+AA15)/2</f>
        <v>4.5391813916743189</v>
      </c>
      <c r="AC15" s="1">
        <f>627.5095*(BC15+BD15-AZ15)</f>
        <v>4.6258731365294263</v>
      </c>
      <c r="AD15" s="1">
        <f>627.5095*(BA15+BB15-AZ15)</f>
        <v>4.1901868467771131</v>
      </c>
      <c r="AE15" s="1">
        <f>(AC15+AD15)/2</f>
        <v>4.4080299916532697</v>
      </c>
      <c r="AF15" s="1">
        <f>Z15+$AF$1*(Z15-AC15)+$AF$2*(W15-AC15)</f>
        <v>4.6816730504392012</v>
      </c>
      <c r="AG15" s="1">
        <f>AA15+$AG$1*(AA15-AD15)+$AG$2*(X15-AD15)</f>
        <v>4.7081566375050024</v>
      </c>
      <c r="AH15" s="1">
        <f>AB15+$AH$1*(AB15-AE15)+$AH$2*(Y15-AE15)</f>
        <v>4.7130546084134366</v>
      </c>
      <c r="AI15" s="1"/>
      <c r="AJ15" t="s">
        <v>1131</v>
      </c>
      <c r="AK15" s="1">
        <f>BG15</f>
        <v>-152.734211622</v>
      </c>
      <c r="AL15" s="1">
        <f>BJ15</f>
        <v>-76.363602517999993</v>
      </c>
      <c r="AM15" s="1">
        <f>BM15</f>
        <v>-76.363493753</v>
      </c>
      <c r="AN15" s="1">
        <f>BP15</f>
        <v>-76.363387498999998</v>
      </c>
      <c r="AO15" s="1">
        <f>BS15</f>
        <v>-76.363424773000006</v>
      </c>
      <c r="AP15" s="1">
        <f>BV15</f>
        <v>-152.69048312999999</v>
      </c>
      <c r="AQ15" s="1">
        <f>BY15</f>
        <v>-76.341935515000003</v>
      </c>
      <c r="AR15" s="1">
        <f>CB15</f>
        <v>-76.341848353000003</v>
      </c>
      <c r="AS15" s="1">
        <f>CE15</f>
        <v>-76.341533831000007</v>
      </c>
      <c r="AT15" s="1">
        <f>CH15</f>
        <v>-76.341552856000007</v>
      </c>
      <c r="AU15" s="1">
        <f>BH15+BI15</f>
        <v>-152.733506135504</v>
      </c>
      <c r="AV15" s="1">
        <f>BK15+BL15</f>
        <v>-76.363261789323005</v>
      </c>
      <c r="AW15" s="1">
        <f>BN15+BO15</f>
        <v>-76.363153164953005</v>
      </c>
      <c r="AX15" s="1">
        <f>BQ15+BR15</f>
        <v>-76.363045751665993</v>
      </c>
      <c r="AY15" s="1">
        <f>BT15+BU15</f>
        <v>-76.363084273680997</v>
      </c>
      <c r="AZ15" s="1">
        <f>BW15+BX15</f>
        <v>-152.68979649840401</v>
      </c>
      <c r="BA15" s="1">
        <f>BZ15+CA15</f>
        <v>-76.341603253146999</v>
      </c>
      <c r="BB15">
        <f>CC15+CD15</f>
        <v>-76.341515757750003</v>
      </c>
      <c r="BC15">
        <f>CF15+CG15</f>
        <v>-76.341202227277989</v>
      </c>
      <c r="BD15">
        <f>CI15+CJ15</f>
        <v>-76.341222473350001</v>
      </c>
      <c r="BF15" t="s">
        <v>1131</v>
      </c>
      <c r="BG15">
        <v>-152.734211622</v>
      </c>
      <c r="BH15">
        <v>-152.71501295300001</v>
      </c>
      <c r="BI15">
        <v>-1.8493182503999998E-2</v>
      </c>
      <c r="BJ15">
        <v>-76.363602517999993</v>
      </c>
      <c r="BK15">
        <v>-76.354227279</v>
      </c>
      <c r="BL15">
        <v>-9.0345103230000008E-3</v>
      </c>
      <c r="BM15">
        <v>-76.363493753</v>
      </c>
      <c r="BN15">
        <v>-76.354105159</v>
      </c>
      <c r="BO15">
        <v>-9.0480059529999997E-3</v>
      </c>
      <c r="BP15">
        <v>-76.363387498999998</v>
      </c>
      <c r="BQ15">
        <v>-76.354003759999998</v>
      </c>
      <c r="BR15">
        <v>-9.0419916659999992E-3</v>
      </c>
      <c r="BS15">
        <v>-76.363424773000006</v>
      </c>
      <c r="BT15">
        <v>-76.354061325000004</v>
      </c>
      <c r="BU15">
        <v>-9.0229486810000006E-3</v>
      </c>
      <c r="BV15">
        <v>-152.69048312999999</v>
      </c>
      <c r="BW15">
        <v>-152.67288156399999</v>
      </c>
      <c r="BX15">
        <v>-1.6914934404E-2</v>
      </c>
      <c r="BY15">
        <v>-76.341935515000003</v>
      </c>
      <c r="BZ15">
        <v>-76.333342747000003</v>
      </c>
      <c r="CA15">
        <v>-8.2605061469999998E-3</v>
      </c>
      <c r="CB15">
        <v>-76.341848353000003</v>
      </c>
      <c r="CC15">
        <v>-76.333243105999998</v>
      </c>
      <c r="CD15">
        <v>-8.2726517500000003E-3</v>
      </c>
      <c r="CE15">
        <v>-76.341533831000007</v>
      </c>
      <c r="CF15">
        <v>-76.332954513999994</v>
      </c>
      <c r="CG15">
        <v>-8.247713278E-3</v>
      </c>
      <c r="CH15">
        <v>-76.341552856000007</v>
      </c>
      <c r="CI15">
        <v>-76.332992684000004</v>
      </c>
      <c r="CJ15">
        <v>-8.2297893500000007E-3</v>
      </c>
      <c r="CL15">
        <v>-152.73478519899999</v>
      </c>
      <c r="CM15">
        <v>-152.71573554599999</v>
      </c>
      <c r="CN15">
        <v>-1.8352863819999999E-2</v>
      </c>
      <c r="DE15">
        <v>-152.69049853800001</v>
      </c>
      <c r="DF15">
        <v>-152.67298207499999</v>
      </c>
      <c r="DG15">
        <v>-1.6834646597999998E-2</v>
      </c>
      <c r="DH15">
        <v>-76.342002531000006</v>
      </c>
      <c r="DI15">
        <v>-76.333423422999999</v>
      </c>
      <c r="DJ15">
        <v>-8.2474943549999992E-3</v>
      </c>
      <c r="DK15">
        <v>-76.341913351000002</v>
      </c>
      <c r="DL15">
        <v>-76.333320345000004</v>
      </c>
      <c r="DM15">
        <v>-8.2607105080000007E-3</v>
      </c>
      <c r="DN15">
        <v>-76.341587347000001</v>
      </c>
      <c r="DO15">
        <v>-76.333019428</v>
      </c>
      <c r="DP15">
        <v>-8.2366336110000007E-3</v>
      </c>
      <c r="DQ15">
        <v>-76.341606826000003</v>
      </c>
      <c r="DR15">
        <v>-76.333058023000007</v>
      </c>
      <c r="DS15">
        <v>-8.2187220409999998E-3</v>
      </c>
    </row>
    <row r="16" spans="1:123" x14ac:dyDescent="0.2">
      <c r="A16" s="4">
        <f>'[1]De Raw'!$A14</f>
        <v>4.9538323189907203</v>
      </c>
      <c r="B16" t="s">
        <v>2</v>
      </c>
      <c r="C16" s="1">
        <f t="shared" ref="C16:C79" si="15">ABS(T16-$A16)</f>
        <v>1.6581297907332093E-2</v>
      </c>
      <c r="D16" s="1">
        <f t="shared" ref="D16:D79" si="16">ABS(U16-$A16)</f>
        <v>0.16567567255760451</v>
      </c>
      <c r="E16" s="1">
        <f t="shared" ref="E16:E79" si="17">ABS(V16-$A16)</f>
        <v>9.1128485232468748E-2</v>
      </c>
      <c r="F16" s="1">
        <f t="shared" ref="F16:F79" si="18">ABS(W16-$A16)</f>
        <v>1.134786868127069E-2</v>
      </c>
      <c r="G16" s="1">
        <f t="shared" ref="G16:G79" si="19">ABS(X16-$A16)</f>
        <v>0.3857520393448377</v>
      </c>
      <c r="H16" s="1">
        <f t="shared" ref="H16:H79" si="20">ABS(Y16-$A16)</f>
        <v>0.1985499540130542</v>
      </c>
      <c r="I16" s="1">
        <f t="shared" ref="I16:I79" si="21">ABS(Z16-$A16)</f>
        <v>2.8393283208762554E-2</v>
      </c>
      <c r="J16" s="1">
        <f t="shared" ref="J16:J79" si="22">ABS(AA16-$A16)</f>
        <v>0.17886752741813527</v>
      </c>
      <c r="K16" s="1">
        <f t="shared" ref="K16:K79" si="23">ABS(AB16-$A16)</f>
        <v>0.10363040531344936</v>
      </c>
      <c r="L16" s="1">
        <f t="shared" ref="L16:L79" si="24">ABS(AC16-$A16)</f>
        <v>2.4201101815757298E-2</v>
      </c>
      <c r="M16" s="1">
        <f t="shared" ref="M16:M79" si="25">ABS(AD16-$A16)</f>
        <v>0.39689399260818892</v>
      </c>
      <c r="N16" s="1">
        <f t="shared" ref="N16:N79" si="26">ABS(AE16-$A16)</f>
        <v>0.21054754721197355</v>
      </c>
      <c r="P16" s="1">
        <f t="shared" si="12"/>
        <v>1.1830063186410555E-2</v>
      </c>
      <c r="Q16" s="1">
        <f t="shared" si="13"/>
        <v>3.768839438210847E-2</v>
      </c>
      <c r="R16" s="1">
        <f t="shared" si="14"/>
        <v>3.8537343805304047E-2</v>
      </c>
      <c r="T16" s="1">
        <f t="shared" ref="T16:T79" si="27">627.5095*(AN16+AO16-AK16)</f>
        <v>4.9372510210833882</v>
      </c>
      <c r="U16" s="1">
        <f t="shared" ref="U16:U79" si="28">627.5095*(AL16+AM16-AK16)</f>
        <v>4.7881566464331158</v>
      </c>
      <c r="V16" s="1">
        <f t="shared" ref="V16:V79" si="29">(T16+U16)/2</f>
        <v>4.8627038337582515</v>
      </c>
      <c r="W16" s="1">
        <f t="shared" ref="W16:W79" si="30">627.5095*(AS16+AT16-AP16)</f>
        <v>4.9424844503094496</v>
      </c>
      <c r="X16" s="1">
        <f t="shared" ref="X16:X79" si="31">627.5095*(AQ16+AR16-AP16)</f>
        <v>4.5680802796458826</v>
      </c>
      <c r="Y16" s="1">
        <f t="shared" ref="Y16:Y79" si="32">(W16+X16)/2</f>
        <v>4.7552823649776661</v>
      </c>
      <c r="Z16" s="1">
        <f t="shared" ref="Z16:Z79" si="33">627.5095*(AX16+AY16-AU16)</f>
        <v>4.9254390357819577</v>
      </c>
      <c r="AA16" s="1">
        <f t="shared" ref="AA16:AA79" si="34">627.5095*(AV16+AW16-AU16)</f>
        <v>4.774964791572585</v>
      </c>
      <c r="AB16" s="1">
        <f t="shared" ref="AB16:AB79" si="35">(Z16+AA16)/2</f>
        <v>4.8502019136772709</v>
      </c>
      <c r="AC16" s="1">
        <f t="shared" ref="AC16:AC79" si="36">627.5095*(BC16+BD16-AZ16)</f>
        <v>4.929631217174963</v>
      </c>
      <c r="AD16" s="1">
        <f t="shared" ref="AD16:AD79" si="37">627.5095*(BA16+BB16-AZ16)</f>
        <v>4.5569383263825314</v>
      </c>
      <c r="AE16" s="1">
        <f t="shared" ref="AE16:AE79" si="38">(AC16+AD16)/2</f>
        <v>4.7432847717787467</v>
      </c>
      <c r="AF16" s="1">
        <f t="shared" ref="AF16:AF79" si="39">Z16+$AF$1*(Z16-AC16)+$AF$2*(W16-AC16)</f>
        <v>4.9656623821771309</v>
      </c>
      <c r="AG16" s="1">
        <f t="shared" ref="AG16:AG79" si="40">AA16+$AG$1*(AA16-AD16)+$AG$2*(X16-AD16)</f>
        <v>4.9915207133728288</v>
      </c>
      <c r="AH16" s="1">
        <f t="shared" ref="AH16:AH79" si="41">AB16+$AH$1*(AB16-AE16)+$AH$2*(Y16-AE16)</f>
        <v>4.9923696627960243</v>
      </c>
      <c r="AI16" s="1"/>
      <c r="AJ16" t="s">
        <v>1132</v>
      </c>
      <c r="AK16" s="1">
        <f t="shared" ref="AK16:AK79" si="42">BG16</f>
        <v>-152.734680282</v>
      </c>
      <c r="AL16" s="1">
        <f t="shared" ref="AL16:AL79" si="43">BJ16</f>
        <v>-76.363570465999999</v>
      </c>
      <c r="AM16" s="1">
        <f t="shared" ref="AM16:AM79" si="44">BM16</f>
        <v>-76.363479402999999</v>
      </c>
      <c r="AN16" s="1">
        <f t="shared" ref="AN16:AN79" si="45">BP16</f>
        <v>-76.363387498999998</v>
      </c>
      <c r="AO16" s="1">
        <f t="shared" ref="AO16:AO79" si="46">BS16</f>
        <v>-76.363424773000006</v>
      </c>
      <c r="AP16" s="1">
        <f t="shared" ref="AP16:AP79" si="47">BV16</f>
        <v>-152.69096303699999</v>
      </c>
      <c r="AQ16" s="1">
        <f t="shared" ref="AQ16:AQ79" si="48">BY16</f>
        <v>-76.341876567</v>
      </c>
      <c r="AR16" s="1">
        <f t="shared" ref="AR16:AR79" si="49">CB16</f>
        <v>-76.341806770999995</v>
      </c>
      <c r="AS16" s="1">
        <f t="shared" ref="AS16:AS79" si="50">CE16</f>
        <v>-76.341533831000007</v>
      </c>
      <c r="AT16" s="1">
        <f t="shared" ref="AT16:AT79" si="51">CH16</f>
        <v>-76.341552856000007</v>
      </c>
      <c r="AU16" s="1">
        <f t="shared" ref="AU16:AU79" si="52">BH16+BI16</f>
        <v>-152.73397921175101</v>
      </c>
      <c r="AV16" s="1">
        <f t="shared" ref="AV16:AV79" si="53">BK16+BL16</f>
        <v>-76.363231251070999</v>
      </c>
      <c r="AW16" s="1">
        <f t="shared" ref="AW16:AW79" si="54">BN16+BO16</f>
        <v>-76.363138570237993</v>
      </c>
      <c r="AX16" s="1">
        <f t="shared" ref="AX16:AX79" si="55">BQ16+BR16</f>
        <v>-76.363045751665993</v>
      </c>
      <c r="AY16" s="1">
        <f t="shared" ref="AY16:AY79" si="56">BT16+BU16</f>
        <v>-76.363084273680997</v>
      </c>
      <c r="AZ16" s="1">
        <f t="shared" ref="AZ16:AZ79" si="57">BW16+BX16</f>
        <v>-152.69028056769801</v>
      </c>
      <c r="BA16" s="1">
        <f t="shared" ref="BA16:BA79" si="58">BZ16+CA16</f>
        <v>-76.341544287457992</v>
      </c>
      <c r="BB16">
        <f t="shared" ref="BB16:BB79" si="59">CC16+CD16</f>
        <v>-76.341474337072</v>
      </c>
      <c r="BC16">
        <f t="shared" ref="BC16:BC79" si="60">CF16+CG16</f>
        <v>-76.341202227277989</v>
      </c>
      <c r="BD16">
        <f t="shared" ref="BD16:BD79" si="61">CI16+CJ16</f>
        <v>-76.341222473350001</v>
      </c>
      <c r="BF16" t="s">
        <v>1132</v>
      </c>
      <c r="BG16">
        <v>-152.734680282</v>
      </c>
      <c r="BH16">
        <v>-152.715558249</v>
      </c>
      <c r="BI16">
        <v>-1.8420962751000001E-2</v>
      </c>
      <c r="BJ16">
        <v>-76.363570465999999</v>
      </c>
      <c r="BK16">
        <v>-76.354198550999996</v>
      </c>
      <c r="BL16">
        <v>-9.0327000710000004E-3</v>
      </c>
      <c r="BM16">
        <v>-76.363479402999999</v>
      </c>
      <c r="BN16">
        <v>-76.354091328999999</v>
      </c>
      <c r="BO16">
        <v>-9.0472412379999992E-3</v>
      </c>
      <c r="BP16">
        <v>-76.363387498999998</v>
      </c>
      <c r="BQ16">
        <v>-76.354003759999998</v>
      </c>
      <c r="BR16">
        <v>-9.0419916659999992E-3</v>
      </c>
      <c r="BS16">
        <v>-76.363424773000006</v>
      </c>
      <c r="BT16">
        <v>-76.354061325000004</v>
      </c>
      <c r="BU16">
        <v>-9.0229486810000006E-3</v>
      </c>
      <c r="BV16">
        <v>-152.69096303699999</v>
      </c>
      <c r="BW16">
        <v>-152.67343692200001</v>
      </c>
      <c r="BX16">
        <v>-1.6843645697999999E-2</v>
      </c>
      <c r="BY16">
        <v>-76.341876567</v>
      </c>
      <c r="BZ16">
        <v>-76.333287800999997</v>
      </c>
      <c r="CA16">
        <v>-8.2564864579999994E-3</v>
      </c>
      <c r="CB16">
        <v>-76.341806770999995</v>
      </c>
      <c r="CC16">
        <v>-76.333204511000005</v>
      </c>
      <c r="CD16">
        <v>-8.2698260720000007E-3</v>
      </c>
      <c r="CE16">
        <v>-76.341533831000007</v>
      </c>
      <c r="CF16">
        <v>-76.332954513999994</v>
      </c>
      <c r="CG16">
        <v>-8.247713278E-3</v>
      </c>
      <c r="CH16">
        <v>-76.341552856000007</v>
      </c>
      <c r="CI16">
        <v>-76.332992684000004</v>
      </c>
      <c r="CJ16">
        <v>-8.2297893500000007E-3</v>
      </c>
      <c r="CL16">
        <v>-152.735276717</v>
      </c>
      <c r="CM16">
        <v>-152.71629043799999</v>
      </c>
      <c r="CN16">
        <v>-1.8292810885E-2</v>
      </c>
      <c r="DE16">
        <v>-152.691005475</v>
      </c>
      <c r="DF16">
        <v>-152.67355027299999</v>
      </c>
      <c r="DG16">
        <v>-1.6776366801E-2</v>
      </c>
      <c r="DH16">
        <v>-76.341941375000005</v>
      </c>
      <c r="DI16">
        <v>-76.333365521999994</v>
      </c>
      <c r="DJ16">
        <v>-8.2443176259999994E-3</v>
      </c>
      <c r="DK16">
        <v>-76.341866956999993</v>
      </c>
      <c r="DL16">
        <v>-76.333276854999994</v>
      </c>
      <c r="DM16">
        <v>-8.2578720430000006E-3</v>
      </c>
      <c r="DN16">
        <v>-76.341587347000001</v>
      </c>
      <c r="DO16">
        <v>-76.333019428</v>
      </c>
      <c r="DP16">
        <v>-8.2366336110000007E-3</v>
      </c>
      <c r="DQ16">
        <v>-76.341606826000003</v>
      </c>
      <c r="DR16">
        <v>-76.333058023000007</v>
      </c>
      <c r="DS16">
        <v>-8.2187220409999998E-3</v>
      </c>
    </row>
    <row r="17" spans="1:123" x14ac:dyDescent="0.2">
      <c r="A17" s="4">
        <f>'[1]De Raw'!$A15</f>
        <v>4.9464343792982159</v>
      </c>
      <c r="B17" t="s">
        <v>3</v>
      </c>
      <c r="C17" s="1">
        <f t="shared" si="15"/>
        <v>1.3714604316941603E-2</v>
      </c>
      <c r="D17" s="1">
        <f t="shared" si="16"/>
        <v>0.14005548451399719</v>
      </c>
      <c r="E17" s="1">
        <f t="shared" si="17"/>
        <v>7.6885044415469395E-2</v>
      </c>
      <c r="F17" s="1">
        <f t="shared" si="18"/>
        <v>5.7501128667070134E-3</v>
      </c>
      <c r="G17" s="1">
        <f t="shared" si="19"/>
        <v>0.31548580538410587</v>
      </c>
      <c r="H17" s="1">
        <f t="shared" si="20"/>
        <v>0.15486784625869987</v>
      </c>
      <c r="I17" s="1">
        <f t="shared" si="21"/>
        <v>2.3362301814676023E-2</v>
      </c>
      <c r="J17" s="1">
        <f t="shared" si="22"/>
        <v>0.15116787391018605</v>
      </c>
      <c r="K17" s="1">
        <f t="shared" si="23"/>
        <v>8.726508786243059E-2</v>
      </c>
      <c r="L17" s="1">
        <f t="shared" si="24"/>
        <v>4.5770945769465499E-3</v>
      </c>
      <c r="M17" s="1">
        <f t="shared" si="25"/>
        <v>0.32425170394738867</v>
      </c>
      <c r="N17" s="1">
        <f t="shared" si="26"/>
        <v>0.16441439926216717</v>
      </c>
      <c r="P17" s="1">
        <f t="shared" si="12"/>
        <v>3.8708616862592748E-4</v>
      </c>
      <c r="Q17" s="1">
        <f t="shared" si="13"/>
        <v>2.0643292989545259E-2</v>
      </c>
      <c r="R17" s="1">
        <f t="shared" si="14"/>
        <v>1.8343866192877201E-2</v>
      </c>
      <c r="T17" s="1">
        <f t="shared" si="27"/>
        <v>4.9327197749812743</v>
      </c>
      <c r="U17" s="1">
        <f t="shared" si="28"/>
        <v>4.8063788947842188</v>
      </c>
      <c r="V17" s="1">
        <f t="shared" si="29"/>
        <v>4.8695493348827465</v>
      </c>
      <c r="W17" s="1">
        <f t="shared" si="30"/>
        <v>4.952184492164923</v>
      </c>
      <c r="X17" s="1">
        <f t="shared" si="31"/>
        <v>4.6309485739141101</v>
      </c>
      <c r="Y17" s="1">
        <f t="shared" si="32"/>
        <v>4.7915665330395161</v>
      </c>
      <c r="Z17" s="1">
        <f t="shared" si="33"/>
        <v>4.9230720774835399</v>
      </c>
      <c r="AA17" s="1">
        <f t="shared" si="34"/>
        <v>4.7952665053880299</v>
      </c>
      <c r="AB17" s="1">
        <f t="shared" si="35"/>
        <v>4.8591692914357854</v>
      </c>
      <c r="AC17" s="1">
        <f t="shared" si="36"/>
        <v>4.9418572847212694</v>
      </c>
      <c r="AD17" s="1">
        <f t="shared" si="37"/>
        <v>4.6221826753508273</v>
      </c>
      <c r="AE17" s="1">
        <f t="shared" si="38"/>
        <v>4.7820199800360488</v>
      </c>
      <c r="AF17" s="1">
        <f t="shared" si="39"/>
        <v>4.94604729312959</v>
      </c>
      <c r="AG17" s="1">
        <f t="shared" si="40"/>
        <v>4.9670776722877612</v>
      </c>
      <c r="AH17" s="1">
        <f t="shared" si="41"/>
        <v>4.9647782454910931</v>
      </c>
      <c r="AI17" s="1"/>
      <c r="AJ17" t="s">
        <v>1133</v>
      </c>
      <c r="AK17" s="1">
        <f t="shared" si="42"/>
        <v>-152.734673061</v>
      </c>
      <c r="AL17" s="1">
        <f t="shared" si="43"/>
        <v>-76.363546748000005</v>
      </c>
      <c r="AM17" s="1">
        <f t="shared" si="44"/>
        <v>-76.363466861000006</v>
      </c>
      <c r="AN17" s="1">
        <f t="shared" si="45"/>
        <v>-76.363387498999998</v>
      </c>
      <c r="AO17" s="1">
        <f t="shared" si="46"/>
        <v>-76.363424773000006</v>
      </c>
      <c r="AP17" s="1">
        <f t="shared" si="47"/>
        <v>-152.690978495</v>
      </c>
      <c r="AQ17" s="1">
        <f t="shared" si="48"/>
        <v>-76.341831502000005</v>
      </c>
      <c r="AR17" s="1">
        <f t="shared" si="49"/>
        <v>-76.341767106999995</v>
      </c>
      <c r="AS17" s="1">
        <f t="shared" si="50"/>
        <v>-76.341533831000007</v>
      </c>
      <c r="AT17" s="1">
        <f t="shared" si="51"/>
        <v>-76.341552856000007</v>
      </c>
      <c r="AU17" s="1">
        <f t="shared" si="52"/>
        <v>-152.73397543976301</v>
      </c>
      <c r="AV17" s="1">
        <f t="shared" si="53"/>
        <v>-76.363207629488997</v>
      </c>
      <c r="AW17" s="1">
        <f t="shared" si="54"/>
        <v>-76.363126066993004</v>
      </c>
      <c r="AX17" s="1">
        <f t="shared" si="55"/>
        <v>-76.363045751665993</v>
      </c>
      <c r="AY17" s="1">
        <f t="shared" si="56"/>
        <v>-76.363084273680997</v>
      </c>
      <c r="AZ17" s="1">
        <f t="shared" si="57"/>
        <v>-152.69030005117602</v>
      </c>
      <c r="BA17" s="1">
        <f t="shared" si="58"/>
        <v>-76.341499346822005</v>
      </c>
      <c r="BB17">
        <f t="shared" si="59"/>
        <v>-76.341434787701999</v>
      </c>
      <c r="BC17">
        <f t="shared" si="60"/>
        <v>-76.341202227277989</v>
      </c>
      <c r="BD17">
        <f t="shared" si="61"/>
        <v>-76.341222473350001</v>
      </c>
      <c r="BF17" t="s">
        <v>1133</v>
      </c>
      <c r="BG17">
        <v>-152.734673061</v>
      </c>
      <c r="BH17">
        <v>-152.71561683900001</v>
      </c>
      <c r="BI17">
        <v>-1.8358600762999999E-2</v>
      </c>
      <c r="BJ17">
        <v>-76.363546748000005</v>
      </c>
      <c r="BK17">
        <v>-76.354176144999997</v>
      </c>
      <c r="BL17">
        <v>-9.0314844889999996E-3</v>
      </c>
      <c r="BM17">
        <v>-76.363466861000006</v>
      </c>
      <c r="BN17">
        <v>-76.354079435000003</v>
      </c>
      <c r="BO17">
        <v>-9.0466319929999994E-3</v>
      </c>
      <c r="BP17">
        <v>-76.363387498999998</v>
      </c>
      <c r="BQ17">
        <v>-76.354003759999998</v>
      </c>
      <c r="BR17">
        <v>-9.0419916659999992E-3</v>
      </c>
      <c r="BS17">
        <v>-76.363424773000006</v>
      </c>
      <c r="BT17">
        <v>-76.354061325000004</v>
      </c>
      <c r="BU17">
        <v>-9.0229486810000006E-3</v>
      </c>
      <c r="BV17">
        <v>-152.690978495</v>
      </c>
      <c r="BW17">
        <v>-152.67351780800001</v>
      </c>
      <c r="BX17">
        <v>-1.6782243176000002E-2</v>
      </c>
      <c r="BY17">
        <v>-76.341831502000005</v>
      </c>
      <c r="BZ17">
        <v>-76.333245773000002</v>
      </c>
      <c r="CA17">
        <v>-8.2535738219999995E-3</v>
      </c>
      <c r="CB17">
        <v>-76.341767106999995</v>
      </c>
      <c r="CC17">
        <v>-76.333167488000001</v>
      </c>
      <c r="CD17">
        <v>-8.2672997020000003E-3</v>
      </c>
      <c r="CE17">
        <v>-76.341533831000007</v>
      </c>
      <c r="CF17">
        <v>-76.332954513999994</v>
      </c>
      <c r="CG17">
        <v>-8.247713278E-3</v>
      </c>
      <c r="CH17">
        <v>-76.341552856000007</v>
      </c>
      <c r="CI17">
        <v>-76.332992684000004</v>
      </c>
      <c r="CJ17">
        <v>-8.2297893500000007E-3</v>
      </c>
      <c r="CL17">
        <v>-152.735261076</v>
      </c>
      <c r="CM17">
        <v>-152.71633941499999</v>
      </c>
      <c r="CN17">
        <v>-1.8231839619E-2</v>
      </c>
      <c r="DE17">
        <v>-152.69100212500001</v>
      </c>
      <c r="DF17">
        <v>-152.673613088</v>
      </c>
      <c r="DG17">
        <v>-1.6713447606E-2</v>
      </c>
      <c r="DH17">
        <v>-76.341891090999994</v>
      </c>
      <c r="DI17">
        <v>-76.333318180000006</v>
      </c>
      <c r="DJ17">
        <v>-8.2414565120000009E-3</v>
      </c>
      <c r="DK17">
        <v>-76.341825862999997</v>
      </c>
      <c r="DL17">
        <v>-76.333238241999993</v>
      </c>
      <c r="DM17">
        <v>-8.2555217190000002E-3</v>
      </c>
      <c r="DN17">
        <v>-76.341587347000001</v>
      </c>
      <c r="DO17">
        <v>-76.333019428</v>
      </c>
      <c r="DP17">
        <v>-8.2366336110000007E-3</v>
      </c>
      <c r="DQ17">
        <v>-76.341606826000003</v>
      </c>
      <c r="DR17">
        <v>-76.333058023000007</v>
      </c>
      <c r="DS17">
        <v>-8.2187220409999998E-3</v>
      </c>
    </row>
    <row r="18" spans="1:123" x14ac:dyDescent="0.2">
      <c r="A18" s="4">
        <f>'[1]De Raw'!$A16</f>
        <v>4.7620730638490443</v>
      </c>
      <c r="B18" t="s">
        <v>4</v>
      </c>
      <c r="C18" s="1">
        <f t="shared" si="15"/>
        <v>1.1037369410646036E-2</v>
      </c>
      <c r="D18" s="1">
        <f t="shared" si="16"/>
        <v>0.12002572939301004</v>
      </c>
      <c r="E18" s="1">
        <f t="shared" si="17"/>
        <v>6.5531549401828038E-2</v>
      </c>
      <c r="F18" s="1">
        <f t="shared" si="18"/>
        <v>1.9623999778273671E-2</v>
      </c>
      <c r="G18" s="1">
        <f t="shared" si="19"/>
        <v>0.25654355866932921</v>
      </c>
      <c r="H18" s="1">
        <f t="shared" si="20"/>
        <v>0.11845977944552821</v>
      </c>
      <c r="I18" s="1">
        <f t="shared" si="21"/>
        <v>1.8386743733202593E-2</v>
      </c>
      <c r="J18" s="1">
        <f t="shared" si="22"/>
        <v>0.12796073010872533</v>
      </c>
      <c r="K18" s="1">
        <f t="shared" si="23"/>
        <v>7.3173736920963961E-2</v>
      </c>
      <c r="L18" s="1">
        <f t="shared" si="24"/>
        <v>1.1218576552240123E-2</v>
      </c>
      <c r="M18" s="1">
        <f t="shared" si="25"/>
        <v>0.26343450844190741</v>
      </c>
      <c r="N18" s="1">
        <f t="shared" si="26"/>
        <v>0.12610796594483364</v>
      </c>
      <c r="P18" s="1">
        <f t="shared" si="12"/>
        <v>8.3627938311066075E-3</v>
      </c>
      <c r="Q18" s="1">
        <f t="shared" si="13"/>
        <v>6.5565035527326287E-3</v>
      </c>
      <c r="R18" s="1">
        <f t="shared" si="14"/>
        <v>3.0204942736391516E-3</v>
      </c>
      <c r="T18" s="1">
        <f t="shared" si="27"/>
        <v>4.7510356944383982</v>
      </c>
      <c r="U18" s="1">
        <f t="shared" si="28"/>
        <v>4.6420473344560342</v>
      </c>
      <c r="V18" s="1">
        <f t="shared" si="29"/>
        <v>4.6965415144472162</v>
      </c>
      <c r="W18" s="1">
        <f t="shared" si="30"/>
        <v>4.7816970636273179</v>
      </c>
      <c r="X18" s="1">
        <f t="shared" si="31"/>
        <v>4.5055295051797151</v>
      </c>
      <c r="Y18" s="1">
        <f t="shared" si="32"/>
        <v>4.6436132844035161</v>
      </c>
      <c r="Z18" s="1">
        <f t="shared" si="33"/>
        <v>4.7436863201158417</v>
      </c>
      <c r="AA18" s="1">
        <f t="shared" si="34"/>
        <v>4.6341123337403189</v>
      </c>
      <c r="AB18" s="1">
        <f t="shared" si="35"/>
        <v>4.6888993269280803</v>
      </c>
      <c r="AC18" s="1">
        <f t="shared" si="36"/>
        <v>4.7732916404012844</v>
      </c>
      <c r="AD18" s="1">
        <f t="shared" si="37"/>
        <v>4.4986385554071369</v>
      </c>
      <c r="AE18" s="1">
        <f t="shared" si="38"/>
        <v>4.6359650979042106</v>
      </c>
      <c r="AF18" s="1">
        <f t="shared" si="39"/>
        <v>4.7537102700179377</v>
      </c>
      <c r="AG18" s="1">
        <f t="shared" si="40"/>
        <v>4.7686295674017769</v>
      </c>
      <c r="AH18" s="1">
        <f t="shared" si="41"/>
        <v>4.7650935581226834</v>
      </c>
      <c r="AI18" s="1"/>
      <c r="AJ18" t="s">
        <v>1134</v>
      </c>
      <c r="AK18" s="1">
        <f t="shared" si="42"/>
        <v>-152.73438352900001</v>
      </c>
      <c r="AL18" s="1">
        <f t="shared" si="43"/>
        <v>-76.363530023999999</v>
      </c>
      <c r="AM18" s="1">
        <f t="shared" si="44"/>
        <v>-76.363455931999994</v>
      </c>
      <c r="AN18" s="1">
        <f t="shared" si="45"/>
        <v>-76.363387498999998</v>
      </c>
      <c r="AO18" s="1">
        <f t="shared" si="46"/>
        <v>-76.363424773000006</v>
      </c>
      <c r="AP18" s="1">
        <f t="shared" si="47"/>
        <v>-152.69070680600001</v>
      </c>
      <c r="AQ18" s="1">
        <f t="shared" si="48"/>
        <v>-76.341794261000004</v>
      </c>
      <c r="AR18" s="1">
        <f t="shared" si="49"/>
        <v>-76.341732527000005</v>
      </c>
      <c r="AS18" s="1">
        <f t="shared" si="50"/>
        <v>-76.341533831000007</v>
      </c>
      <c r="AT18" s="1">
        <f t="shared" si="51"/>
        <v>-76.341552856000007</v>
      </c>
      <c r="AU18" s="1">
        <f t="shared" si="52"/>
        <v>-152.733689570374</v>
      </c>
      <c r="AV18" s="1">
        <f t="shared" si="53"/>
        <v>-76.363189468477998</v>
      </c>
      <c r="AW18" s="1">
        <f t="shared" si="54"/>
        <v>-76.363115174124005</v>
      </c>
      <c r="AX18" s="1">
        <f t="shared" si="55"/>
        <v>-76.363045751665993</v>
      </c>
      <c r="AY18" s="1">
        <f t="shared" si="56"/>
        <v>-76.363084273680997</v>
      </c>
      <c r="AZ18" s="1">
        <f t="shared" si="57"/>
        <v>-152.690031424734</v>
      </c>
      <c r="BA18" s="1">
        <f t="shared" si="58"/>
        <v>-76.341462086402998</v>
      </c>
      <c r="BB18">
        <f t="shared" si="59"/>
        <v>-76.341400301758</v>
      </c>
      <c r="BC18">
        <f t="shared" si="60"/>
        <v>-76.341202227277989</v>
      </c>
      <c r="BD18">
        <f t="shared" si="61"/>
        <v>-76.341222473350001</v>
      </c>
      <c r="BF18" t="s">
        <v>1134</v>
      </c>
      <c r="BG18">
        <v>-152.73438352900001</v>
      </c>
      <c r="BH18">
        <v>-152.715384535</v>
      </c>
      <c r="BI18">
        <v>-1.8305035373999998E-2</v>
      </c>
      <c r="BJ18">
        <v>-76.363530023999999</v>
      </c>
      <c r="BK18">
        <v>-76.354159057999993</v>
      </c>
      <c r="BL18">
        <v>-9.0304104779999998E-3</v>
      </c>
      <c r="BM18">
        <v>-76.363455931999994</v>
      </c>
      <c r="BN18">
        <v>-76.354069092000003</v>
      </c>
      <c r="BO18">
        <v>-9.0460821239999999E-3</v>
      </c>
      <c r="BP18">
        <v>-76.363387498999998</v>
      </c>
      <c r="BQ18">
        <v>-76.354003759999998</v>
      </c>
      <c r="BR18">
        <v>-9.0419916659999992E-3</v>
      </c>
      <c r="BS18">
        <v>-76.363424773000006</v>
      </c>
      <c r="BT18">
        <v>-76.354061325000004</v>
      </c>
      <c r="BU18">
        <v>-9.0229486810000006E-3</v>
      </c>
      <c r="BV18">
        <v>-152.69070680600001</v>
      </c>
      <c r="BW18">
        <v>-152.67330268500001</v>
      </c>
      <c r="BX18">
        <v>-1.6728739733999999E-2</v>
      </c>
      <c r="BY18">
        <v>-76.341794261000004</v>
      </c>
      <c r="BZ18">
        <v>-76.333211039000005</v>
      </c>
      <c r="CA18">
        <v>-8.2510474030000006E-3</v>
      </c>
      <c r="CB18">
        <v>-76.341732527000005</v>
      </c>
      <c r="CC18">
        <v>-76.333135424000005</v>
      </c>
      <c r="CD18">
        <v>-8.2648777579999999E-3</v>
      </c>
      <c r="CE18">
        <v>-76.341533831000007</v>
      </c>
      <c r="CF18">
        <v>-76.332954513999994</v>
      </c>
      <c r="CG18">
        <v>-8.247713278E-3</v>
      </c>
      <c r="CH18">
        <v>-76.341552856000007</v>
      </c>
      <c r="CI18">
        <v>-76.332992684000004</v>
      </c>
      <c r="CJ18">
        <v>-8.2297893500000007E-3</v>
      </c>
      <c r="CL18">
        <v>-152.73498152299999</v>
      </c>
      <c r="CM18">
        <v>-152.71610823899999</v>
      </c>
      <c r="CN18">
        <v>-1.8186047548999999E-2</v>
      </c>
      <c r="DE18">
        <v>-152.69073926999999</v>
      </c>
      <c r="DF18">
        <v>-152.67339920200001</v>
      </c>
      <c r="DG18">
        <v>-1.666736902E-2</v>
      </c>
      <c r="DH18">
        <v>-76.341853408000006</v>
      </c>
      <c r="DI18">
        <v>-76.333282795000002</v>
      </c>
      <c r="DJ18">
        <v>-8.2392074410000005E-3</v>
      </c>
      <c r="DK18">
        <v>-76.341790114999995</v>
      </c>
      <c r="DL18">
        <v>-76.333204881</v>
      </c>
      <c r="DM18">
        <v>-8.2532159689999995E-3</v>
      </c>
      <c r="DN18">
        <v>-76.341587347000001</v>
      </c>
      <c r="DO18">
        <v>-76.333019428</v>
      </c>
      <c r="DP18">
        <v>-8.2366336110000007E-3</v>
      </c>
      <c r="DQ18">
        <v>-76.341606826000003</v>
      </c>
      <c r="DR18">
        <v>-76.333058023000007</v>
      </c>
      <c r="DS18">
        <v>-8.2187220409999998E-3</v>
      </c>
    </row>
    <row r="19" spans="1:123" x14ac:dyDescent="0.2">
      <c r="A19" s="4">
        <f>'[1]De Raw'!$A17</f>
        <v>4.4798375614617667</v>
      </c>
      <c r="B19" t="s">
        <v>5</v>
      </c>
      <c r="C19" s="1">
        <f t="shared" si="15"/>
        <v>8.8511992604161094E-3</v>
      </c>
      <c r="D19" s="1">
        <f t="shared" si="16"/>
        <v>0.10247436162519463</v>
      </c>
      <c r="E19" s="1">
        <f t="shared" si="17"/>
        <v>5.5662780442805371E-2</v>
      </c>
      <c r="F19" s="1">
        <f t="shared" si="18"/>
        <v>3.3557775280232072E-2</v>
      </c>
      <c r="G19" s="1">
        <f t="shared" si="19"/>
        <v>0.20461220041556594</v>
      </c>
      <c r="H19" s="1">
        <f t="shared" si="20"/>
        <v>8.5527212567666488E-2</v>
      </c>
      <c r="I19" s="1">
        <f t="shared" si="21"/>
        <v>1.4524499451112227E-2</v>
      </c>
      <c r="J19" s="1">
        <f t="shared" si="22"/>
        <v>0.10889292159178332</v>
      </c>
      <c r="K19" s="1">
        <f t="shared" si="23"/>
        <v>6.1708710521448218E-2</v>
      </c>
      <c r="L19" s="1">
        <f t="shared" si="24"/>
        <v>2.6754794831655992E-2</v>
      </c>
      <c r="M19" s="1">
        <f t="shared" si="25"/>
        <v>0.21002400863799409</v>
      </c>
      <c r="N19" s="1">
        <f t="shared" si="26"/>
        <v>9.1634606903169491E-2</v>
      </c>
      <c r="P19" s="1">
        <f t="shared" si="12"/>
        <v>1.6906800719310056E-2</v>
      </c>
      <c r="Q19" s="1">
        <f t="shared" si="13"/>
        <v>8.120666823455025E-3</v>
      </c>
      <c r="R19" s="1">
        <f t="shared" si="14"/>
        <v>1.2569294396373998E-2</v>
      </c>
      <c r="T19" s="1">
        <f t="shared" si="27"/>
        <v>4.4709863622013506</v>
      </c>
      <c r="U19" s="1">
        <f t="shared" si="28"/>
        <v>4.3773631998365721</v>
      </c>
      <c r="V19" s="1">
        <f t="shared" si="29"/>
        <v>4.4241747810189613</v>
      </c>
      <c r="W19" s="1">
        <f t="shared" si="30"/>
        <v>4.5133953367419988</v>
      </c>
      <c r="X19" s="1">
        <f t="shared" si="31"/>
        <v>4.2752253610462008</v>
      </c>
      <c r="Y19" s="1">
        <f t="shared" si="32"/>
        <v>4.3943103488941002</v>
      </c>
      <c r="Z19" s="1">
        <f t="shared" si="33"/>
        <v>4.4653130620106545</v>
      </c>
      <c r="AA19" s="1">
        <f t="shared" si="34"/>
        <v>4.3709446398699834</v>
      </c>
      <c r="AB19" s="1">
        <f t="shared" si="35"/>
        <v>4.4181288509403185</v>
      </c>
      <c r="AC19" s="1">
        <f t="shared" si="36"/>
        <v>4.5065923562934227</v>
      </c>
      <c r="AD19" s="1">
        <f t="shared" si="37"/>
        <v>4.2698135528237726</v>
      </c>
      <c r="AE19" s="1">
        <f t="shared" si="38"/>
        <v>4.3882029545585972</v>
      </c>
      <c r="AF19" s="1">
        <f t="shared" si="39"/>
        <v>4.4629307607424566</v>
      </c>
      <c r="AG19" s="1">
        <f t="shared" si="40"/>
        <v>4.4717168946383117</v>
      </c>
      <c r="AH19" s="1">
        <f t="shared" si="41"/>
        <v>4.4672682670653927</v>
      </c>
      <c r="AI19" s="1"/>
      <c r="AJ19" t="s">
        <v>1135</v>
      </c>
      <c r="AK19" s="1">
        <f t="shared" si="42"/>
        <v>-152.733937242</v>
      </c>
      <c r="AL19" s="1">
        <f t="shared" si="43"/>
        <v>-76.363514907999999</v>
      </c>
      <c r="AM19" s="1">
        <f t="shared" si="44"/>
        <v>-76.363446561999993</v>
      </c>
      <c r="AN19" s="1">
        <f t="shared" si="45"/>
        <v>-76.363387498999998</v>
      </c>
      <c r="AO19" s="1">
        <f t="shared" si="46"/>
        <v>-76.363424773000006</v>
      </c>
      <c r="AP19" s="1">
        <f t="shared" si="47"/>
        <v>-152.69027924</v>
      </c>
      <c r="AQ19" s="1">
        <f t="shared" si="48"/>
        <v>-76.341763786000001</v>
      </c>
      <c r="AR19" s="1">
        <f t="shared" si="49"/>
        <v>-76.341702448999996</v>
      </c>
      <c r="AS19" s="1">
        <f t="shared" si="50"/>
        <v>-76.341533831000007</v>
      </c>
      <c r="AT19" s="1">
        <f t="shared" si="51"/>
        <v>-76.341552856000007</v>
      </c>
      <c r="AU19" s="1">
        <f t="shared" si="52"/>
        <v>-152.73324595436802</v>
      </c>
      <c r="AV19" s="1">
        <f t="shared" si="53"/>
        <v>-76.363174377440998</v>
      </c>
      <c r="AW19" s="1">
        <f t="shared" si="54"/>
        <v>-76.363106033552995</v>
      </c>
      <c r="AX19" s="1">
        <f t="shared" si="55"/>
        <v>-76.363045751665993</v>
      </c>
      <c r="AY19" s="1">
        <f t="shared" si="56"/>
        <v>-76.363084273680997</v>
      </c>
      <c r="AZ19" s="1">
        <f t="shared" si="57"/>
        <v>-152.689606412389</v>
      </c>
      <c r="BA19" s="1">
        <f t="shared" si="58"/>
        <v>-76.341431698066003</v>
      </c>
      <c r="BB19">
        <f t="shared" si="59"/>
        <v>-76.341370333588003</v>
      </c>
      <c r="BC19">
        <f t="shared" si="60"/>
        <v>-76.341202227277989</v>
      </c>
      <c r="BD19">
        <f t="shared" si="61"/>
        <v>-76.341222473350001</v>
      </c>
      <c r="BF19" t="s">
        <v>1135</v>
      </c>
      <c r="BG19">
        <v>-152.733937242</v>
      </c>
      <c r="BH19">
        <v>-152.71498601600001</v>
      </c>
      <c r="BI19">
        <v>-1.8259938367999998E-2</v>
      </c>
      <c r="BJ19">
        <v>-76.363514907999999</v>
      </c>
      <c r="BK19">
        <v>-76.354145012000004</v>
      </c>
      <c r="BL19">
        <v>-9.0293654409999997E-3</v>
      </c>
      <c r="BM19">
        <v>-76.363446561999993</v>
      </c>
      <c r="BN19">
        <v>-76.354060490999998</v>
      </c>
      <c r="BO19">
        <v>-9.0455425530000001E-3</v>
      </c>
      <c r="BP19">
        <v>-76.363387498999998</v>
      </c>
      <c r="BQ19">
        <v>-76.354003759999998</v>
      </c>
      <c r="BR19">
        <v>-9.0419916659999992E-3</v>
      </c>
      <c r="BS19">
        <v>-76.363424773000006</v>
      </c>
      <c r="BT19">
        <v>-76.354061325000004</v>
      </c>
      <c r="BU19">
        <v>-9.0229486810000006E-3</v>
      </c>
      <c r="BV19">
        <v>-152.69027924</v>
      </c>
      <c r="BW19">
        <v>-152.67292225899999</v>
      </c>
      <c r="BX19">
        <v>-1.6684153388999999E-2</v>
      </c>
      <c r="BY19">
        <v>-76.341763786000001</v>
      </c>
      <c r="BZ19">
        <v>-76.333182542000003</v>
      </c>
      <c r="CA19">
        <v>-8.2491560659999994E-3</v>
      </c>
      <c r="CB19">
        <v>-76.341702448999996</v>
      </c>
      <c r="CC19">
        <v>-76.333107980999998</v>
      </c>
      <c r="CD19">
        <v>-8.262352588E-3</v>
      </c>
      <c r="CE19">
        <v>-76.341533831000007</v>
      </c>
      <c r="CF19">
        <v>-76.332954513999994</v>
      </c>
      <c r="CG19">
        <v>-8.247713278E-3</v>
      </c>
      <c r="CH19">
        <v>-76.341552856000007</v>
      </c>
      <c r="CI19">
        <v>-76.332992684000004</v>
      </c>
      <c r="CJ19">
        <v>-8.2297893500000007E-3</v>
      </c>
      <c r="CL19">
        <v>-152.734548921</v>
      </c>
      <c r="CM19">
        <v>-152.71571517999999</v>
      </c>
      <c r="CN19">
        <v>-1.8148897064999999E-2</v>
      </c>
      <c r="DE19">
        <v>-152.69032363599999</v>
      </c>
      <c r="DF19">
        <v>-152.673024505</v>
      </c>
      <c r="DG19">
        <v>-1.6628601274999998E-2</v>
      </c>
      <c r="DH19">
        <v>-76.341822238999995</v>
      </c>
      <c r="DI19">
        <v>-76.333253616999997</v>
      </c>
      <c r="DJ19">
        <v>-8.2373074399999992E-3</v>
      </c>
      <c r="DK19">
        <v>-76.341762091000007</v>
      </c>
      <c r="DL19">
        <v>-76.333179414</v>
      </c>
      <c r="DM19">
        <v>-8.2507865720000007E-3</v>
      </c>
      <c r="DN19">
        <v>-76.341587347000001</v>
      </c>
      <c r="DO19">
        <v>-76.333019428</v>
      </c>
      <c r="DP19">
        <v>-8.2366336110000007E-3</v>
      </c>
      <c r="DQ19">
        <v>-76.341606826000003</v>
      </c>
      <c r="DR19">
        <v>-76.333058023000007</v>
      </c>
      <c r="DS19">
        <v>-8.2187220409999998E-3</v>
      </c>
    </row>
    <row r="20" spans="1:123" x14ac:dyDescent="0.2">
      <c r="A20" s="4">
        <f>'[1]De Raw'!$A18</f>
        <v>3.4704959673030906</v>
      </c>
      <c r="B20" t="s">
        <v>6</v>
      </c>
      <c r="C20" s="1">
        <f t="shared" si="15"/>
        <v>6.7571065405069852E-3</v>
      </c>
      <c r="D20" s="1">
        <f t="shared" si="16"/>
        <v>6.4470410261058486E-2</v>
      </c>
      <c r="E20" s="1">
        <f t="shared" si="17"/>
        <v>3.5613758400782736E-2</v>
      </c>
      <c r="F20" s="1">
        <f t="shared" si="18"/>
        <v>4.6856677631817334E-2</v>
      </c>
      <c r="G20" s="1">
        <f t="shared" si="19"/>
        <v>0.10692582049517263</v>
      </c>
      <c r="H20" s="1">
        <f t="shared" si="20"/>
        <v>3.0034571431677648E-2</v>
      </c>
      <c r="I20" s="1">
        <f t="shared" si="21"/>
        <v>9.1275336898797299E-3</v>
      </c>
      <c r="J20" s="1">
        <f t="shared" si="22"/>
        <v>6.7505485451111014E-2</v>
      </c>
      <c r="K20" s="1">
        <f t="shared" si="23"/>
        <v>3.831650957049515E-2</v>
      </c>
      <c r="L20" s="1">
        <f t="shared" si="24"/>
        <v>4.3547790557675103E-2</v>
      </c>
      <c r="M20" s="1">
        <f t="shared" si="25"/>
        <v>0.10924437774845641</v>
      </c>
      <c r="N20" s="1">
        <f t="shared" si="26"/>
        <v>3.2848293595390654E-2</v>
      </c>
      <c r="P20" s="1">
        <f t="shared" si="12"/>
        <v>3.0041345682769283E-2</v>
      </c>
      <c r="Q20" s="1">
        <f t="shared" si="13"/>
        <v>2.5801917381278017E-2</v>
      </c>
      <c r="R20" s="1">
        <f t="shared" si="14"/>
        <v>3.3935475238473067E-2</v>
      </c>
      <c r="T20" s="1">
        <f t="shared" si="27"/>
        <v>3.4637388607625836</v>
      </c>
      <c r="U20" s="1">
        <f t="shared" si="28"/>
        <v>3.4060255570420321</v>
      </c>
      <c r="V20" s="1">
        <f t="shared" si="29"/>
        <v>3.4348822089023079</v>
      </c>
      <c r="W20" s="1">
        <f t="shared" si="30"/>
        <v>3.517352644934908</v>
      </c>
      <c r="X20" s="1">
        <f t="shared" si="31"/>
        <v>3.363570146807918</v>
      </c>
      <c r="Y20" s="1">
        <f t="shared" si="32"/>
        <v>3.440461395871413</v>
      </c>
      <c r="Z20" s="1">
        <f t="shared" si="33"/>
        <v>3.4613684336132109</v>
      </c>
      <c r="AA20" s="1">
        <f t="shared" si="34"/>
        <v>3.4029904818519796</v>
      </c>
      <c r="AB20" s="1">
        <f t="shared" si="35"/>
        <v>3.4321794577325955</v>
      </c>
      <c r="AC20" s="1">
        <f t="shared" si="36"/>
        <v>3.5140437578607657</v>
      </c>
      <c r="AD20" s="1">
        <f t="shared" si="37"/>
        <v>3.3612515895546342</v>
      </c>
      <c r="AE20" s="1">
        <f t="shared" si="38"/>
        <v>3.4376476737077</v>
      </c>
      <c r="AF20" s="1">
        <f t="shared" si="39"/>
        <v>3.4404546216203213</v>
      </c>
      <c r="AG20" s="1">
        <f t="shared" si="40"/>
        <v>3.4446940499218126</v>
      </c>
      <c r="AH20" s="1">
        <f t="shared" si="41"/>
        <v>3.4365604920646176</v>
      </c>
      <c r="AI20" s="1"/>
      <c r="AJ20" t="s">
        <v>1136</v>
      </c>
      <c r="AK20" s="1">
        <f t="shared" si="42"/>
        <v>-152.73233209099999</v>
      </c>
      <c r="AL20" s="1">
        <f t="shared" si="43"/>
        <v>-76.363479065999996</v>
      </c>
      <c r="AM20" s="1">
        <f t="shared" si="44"/>
        <v>-76.363425178</v>
      </c>
      <c r="AN20" s="1">
        <f t="shared" si="45"/>
        <v>-76.363387498999998</v>
      </c>
      <c r="AO20" s="1">
        <f t="shared" si="46"/>
        <v>-76.363424773000006</v>
      </c>
      <c r="AP20" s="1">
        <f t="shared" si="47"/>
        <v>-152.68869194499999</v>
      </c>
      <c r="AQ20" s="1">
        <f t="shared" si="48"/>
        <v>-76.341692528999999</v>
      </c>
      <c r="AR20" s="1">
        <f t="shared" si="49"/>
        <v>-76.341639225999998</v>
      </c>
      <c r="AS20" s="1">
        <f t="shared" si="50"/>
        <v>-76.341533831000007</v>
      </c>
      <c r="AT20" s="1">
        <f t="shared" si="51"/>
        <v>-76.341552856000007</v>
      </c>
      <c r="AU20" s="1">
        <f t="shared" si="52"/>
        <v>-152.73164606683102</v>
      </c>
      <c r="AV20" s="1">
        <f t="shared" si="53"/>
        <v>-76.363138582392992</v>
      </c>
      <c r="AW20" s="1">
        <f t="shared" si="54"/>
        <v>-76.363084474138006</v>
      </c>
      <c r="AX20" s="1">
        <f t="shared" si="55"/>
        <v>-76.363045751665993</v>
      </c>
      <c r="AY20" s="1">
        <f t="shared" si="56"/>
        <v>-76.363084273680997</v>
      </c>
      <c r="AZ20" s="1">
        <f t="shared" si="57"/>
        <v>-152.68802468558098</v>
      </c>
      <c r="BA20" s="1">
        <f t="shared" si="58"/>
        <v>-76.341361048308997</v>
      </c>
      <c r="BB20">
        <f t="shared" si="59"/>
        <v>-76.341307142128002</v>
      </c>
      <c r="BC20">
        <f t="shared" si="60"/>
        <v>-76.341202227277989</v>
      </c>
      <c r="BD20">
        <f t="shared" si="61"/>
        <v>-76.341222473350001</v>
      </c>
      <c r="BF20" t="s">
        <v>1136</v>
      </c>
      <c r="BG20">
        <v>-152.73233209099999</v>
      </c>
      <c r="BH20">
        <v>-152.71348188900001</v>
      </c>
      <c r="BI20">
        <v>-1.8164177831000002E-2</v>
      </c>
      <c r="BJ20">
        <v>-76.363479065999996</v>
      </c>
      <c r="BK20">
        <v>-76.354111521999997</v>
      </c>
      <c r="BL20">
        <v>-9.0270603930000005E-3</v>
      </c>
      <c r="BM20">
        <v>-76.363425178</v>
      </c>
      <c r="BN20">
        <v>-76.354040234999999</v>
      </c>
      <c r="BO20">
        <v>-9.0442391379999994E-3</v>
      </c>
      <c r="BP20">
        <v>-76.363387498999998</v>
      </c>
      <c r="BQ20">
        <v>-76.354003759999998</v>
      </c>
      <c r="BR20">
        <v>-9.0419916659999992E-3</v>
      </c>
      <c r="BS20">
        <v>-76.363424773000006</v>
      </c>
      <c r="BT20">
        <v>-76.354061325000004</v>
      </c>
      <c r="BU20">
        <v>-9.0229486810000006E-3</v>
      </c>
      <c r="BV20">
        <v>-152.68869194499999</v>
      </c>
      <c r="BW20">
        <v>-152.671436613</v>
      </c>
      <c r="BX20">
        <v>-1.6588072581E-2</v>
      </c>
      <c r="BY20">
        <v>-76.341692528999999</v>
      </c>
      <c r="BZ20">
        <v>-76.333116439999998</v>
      </c>
      <c r="CA20">
        <v>-8.2446083089999997E-3</v>
      </c>
      <c r="CB20">
        <v>-76.341639225999998</v>
      </c>
      <c r="CC20">
        <v>-76.333049852000002</v>
      </c>
      <c r="CD20">
        <v>-8.257290128E-3</v>
      </c>
      <c r="CE20">
        <v>-76.341533831000007</v>
      </c>
      <c r="CF20">
        <v>-76.332954513999994</v>
      </c>
      <c r="CG20">
        <v>-8.247713278E-3</v>
      </c>
      <c r="CH20">
        <v>-76.341552856000007</v>
      </c>
      <c r="CI20">
        <v>-76.332992684000004</v>
      </c>
      <c r="CJ20">
        <v>-8.2297893500000007E-3</v>
      </c>
      <c r="CL20">
        <v>-152.73297328800001</v>
      </c>
      <c r="CM20">
        <v>-152.71422105299999</v>
      </c>
      <c r="CN20">
        <v>-1.8071639261E-2</v>
      </c>
      <c r="DE20">
        <v>-152.68876982800001</v>
      </c>
      <c r="DF20">
        <v>-152.671557581</v>
      </c>
      <c r="DG20">
        <v>-1.6546442464E-2</v>
      </c>
      <c r="DH20">
        <v>-76.341751961</v>
      </c>
      <c r="DI20">
        <v>-76.333187562000006</v>
      </c>
      <c r="DJ20">
        <v>-8.2331569050000004E-3</v>
      </c>
      <c r="DK20">
        <v>-76.341694829000005</v>
      </c>
      <c r="DL20">
        <v>-76.333117236999996</v>
      </c>
      <c r="DM20">
        <v>-8.2457853400000006E-3</v>
      </c>
      <c r="DN20">
        <v>-76.341587347000001</v>
      </c>
      <c r="DO20">
        <v>-76.333019428</v>
      </c>
      <c r="DP20">
        <v>-8.2366336110000007E-3</v>
      </c>
      <c r="DQ20">
        <v>-76.341606826000003</v>
      </c>
      <c r="DR20">
        <v>-76.333058023000007</v>
      </c>
      <c r="DS20">
        <v>-8.2187220409999998E-3</v>
      </c>
    </row>
    <row r="21" spans="1:123" x14ac:dyDescent="0.2">
      <c r="A21" s="4">
        <f>'[1]De Raw'!$A19</f>
        <v>2.1165642265557247</v>
      </c>
      <c r="B21" t="s">
        <v>7</v>
      </c>
      <c r="C21" s="1">
        <f t="shared" si="15"/>
        <v>2.7173326833769273E-3</v>
      </c>
      <c r="D21" s="1">
        <f t="shared" si="16"/>
        <v>2.7301466777880812E-2</v>
      </c>
      <c r="E21" s="1">
        <f t="shared" si="17"/>
        <v>1.229206704725172E-2</v>
      </c>
      <c r="F21" s="1">
        <f t="shared" si="18"/>
        <v>4.2715415735107065E-2</v>
      </c>
      <c r="G21" s="1">
        <f t="shared" si="19"/>
        <v>3.8304845850078539E-2</v>
      </c>
      <c r="H21" s="1">
        <f t="shared" si="20"/>
        <v>2.2052849425140408E-3</v>
      </c>
      <c r="I21" s="1">
        <f t="shared" si="21"/>
        <v>3.7088127656383918E-3</v>
      </c>
      <c r="J21" s="1">
        <f t="shared" si="22"/>
        <v>2.7180852537668887E-2</v>
      </c>
      <c r="K21" s="1">
        <f t="shared" si="23"/>
        <v>1.173601988601547E-2</v>
      </c>
      <c r="L21" s="1">
        <f t="shared" si="24"/>
        <v>4.3701921540957755E-2</v>
      </c>
      <c r="M21" s="1">
        <f t="shared" si="25"/>
        <v>3.6439997422801795E-2</v>
      </c>
      <c r="N21" s="1">
        <f t="shared" si="26"/>
        <v>3.6309620590779801E-3</v>
      </c>
      <c r="P21" s="1">
        <f t="shared" si="12"/>
        <v>2.3810385375960585E-2</v>
      </c>
      <c r="Q21" s="1">
        <f t="shared" si="13"/>
        <v>2.1086411461988863E-2</v>
      </c>
      <c r="R21" s="1">
        <f t="shared" si="14"/>
        <v>3.1153947645049751E-2</v>
      </c>
      <c r="T21" s="1">
        <f t="shared" si="27"/>
        <v>2.1192815592391017</v>
      </c>
      <c r="U21" s="1">
        <f t="shared" si="28"/>
        <v>2.0892627597778439</v>
      </c>
      <c r="V21" s="1">
        <f t="shared" si="29"/>
        <v>2.104272159508473</v>
      </c>
      <c r="W21" s="1">
        <f t="shared" si="30"/>
        <v>2.1592796422908318</v>
      </c>
      <c r="X21" s="1">
        <f t="shared" si="31"/>
        <v>2.0782593807056462</v>
      </c>
      <c r="Y21" s="1">
        <f t="shared" si="32"/>
        <v>2.1187695114982388</v>
      </c>
      <c r="Z21" s="1">
        <f t="shared" si="33"/>
        <v>2.1202730393213631</v>
      </c>
      <c r="AA21" s="1">
        <f t="shared" si="34"/>
        <v>2.0893833740180559</v>
      </c>
      <c r="AB21" s="1">
        <f t="shared" si="35"/>
        <v>2.1048282066697093</v>
      </c>
      <c r="AC21" s="1">
        <f t="shared" si="36"/>
        <v>2.1602661480966825</v>
      </c>
      <c r="AD21" s="1">
        <f t="shared" si="37"/>
        <v>2.0801242291329229</v>
      </c>
      <c r="AE21" s="1">
        <f t="shared" si="38"/>
        <v>2.1201951886148027</v>
      </c>
      <c r="AF21" s="1">
        <f t="shared" si="39"/>
        <v>2.0927538411797642</v>
      </c>
      <c r="AG21" s="1">
        <f t="shared" si="40"/>
        <v>2.0954778150937359</v>
      </c>
      <c r="AH21" s="1">
        <f t="shared" si="41"/>
        <v>2.085410278910675</v>
      </c>
      <c r="AI21" s="1"/>
      <c r="AJ21" t="s">
        <v>1137</v>
      </c>
      <c r="AK21" s="1">
        <f t="shared" si="42"/>
        <v>-152.73018956199999</v>
      </c>
      <c r="AL21" s="1">
        <f t="shared" si="43"/>
        <v>-76.363453395999997</v>
      </c>
      <c r="AM21" s="1">
        <f t="shared" si="44"/>
        <v>-76.363406714000007</v>
      </c>
      <c r="AN21" s="1">
        <f t="shared" si="45"/>
        <v>-76.363387498999998</v>
      </c>
      <c r="AO21" s="1">
        <f t="shared" si="46"/>
        <v>-76.363424773000006</v>
      </c>
      <c r="AP21" s="1">
        <f t="shared" si="47"/>
        <v>-152.68652771800001</v>
      </c>
      <c r="AQ21" s="1">
        <f t="shared" si="48"/>
        <v>-76.341637319</v>
      </c>
      <c r="AR21" s="1">
        <f t="shared" si="49"/>
        <v>-76.341578482000003</v>
      </c>
      <c r="AS21" s="1">
        <f t="shared" si="50"/>
        <v>-76.341533831000007</v>
      </c>
      <c r="AT21" s="1">
        <f t="shared" si="51"/>
        <v>-76.341552856000007</v>
      </c>
      <c r="AU21" s="1">
        <f t="shared" si="52"/>
        <v>-152.729508895371</v>
      </c>
      <c r="AV21" s="1">
        <f t="shared" si="53"/>
        <v>-76.363112944869002</v>
      </c>
      <c r="AW21" s="1">
        <f t="shared" si="54"/>
        <v>-76.363066306291003</v>
      </c>
      <c r="AX21" s="1">
        <f t="shared" si="55"/>
        <v>-76.363045751665993</v>
      </c>
      <c r="AY21" s="1">
        <f t="shared" si="56"/>
        <v>-76.363084273680997</v>
      </c>
      <c r="AZ21" s="1">
        <f t="shared" si="57"/>
        <v>-152.68586730372499</v>
      </c>
      <c r="BA21" s="1">
        <f t="shared" si="58"/>
        <v>-76.341306042347995</v>
      </c>
      <c r="BB21">
        <f t="shared" si="59"/>
        <v>-76.341246372551993</v>
      </c>
      <c r="BC21">
        <f t="shared" si="60"/>
        <v>-76.341202227277989</v>
      </c>
      <c r="BD21">
        <f t="shared" si="61"/>
        <v>-76.341222473350001</v>
      </c>
      <c r="BF21" t="s">
        <v>1137</v>
      </c>
      <c r="BG21">
        <v>-152.73018956199999</v>
      </c>
      <c r="BH21">
        <v>-152.71142475900001</v>
      </c>
      <c r="BI21">
        <v>-1.8084136370999999E-2</v>
      </c>
      <c r="BJ21">
        <v>-76.363453395999997</v>
      </c>
      <c r="BK21">
        <v>-76.354087297000007</v>
      </c>
      <c r="BL21">
        <v>-9.0256478689999999E-3</v>
      </c>
      <c r="BM21">
        <v>-76.363406714000007</v>
      </c>
      <c r="BN21">
        <v>-76.354023355999999</v>
      </c>
      <c r="BO21">
        <v>-9.0429502909999994E-3</v>
      </c>
      <c r="BP21">
        <v>-76.363387498999998</v>
      </c>
      <c r="BQ21">
        <v>-76.354003759999998</v>
      </c>
      <c r="BR21">
        <v>-9.0419916659999992E-3</v>
      </c>
      <c r="BS21">
        <v>-76.363424773000006</v>
      </c>
      <c r="BT21">
        <v>-76.354061325000004</v>
      </c>
      <c r="BU21">
        <v>-9.0229486810000006E-3</v>
      </c>
      <c r="BV21">
        <v>-152.68652771800001</v>
      </c>
      <c r="BW21">
        <v>-152.66936621799999</v>
      </c>
      <c r="BX21">
        <v>-1.6501085725E-2</v>
      </c>
      <c r="BY21">
        <v>-76.341637319</v>
      </c>
      <c r="BZ21">
        <v>-76.333066608999999</v>
      </c>
      <c r="CA21">
        <v>-8.2394333479999995E-3</v>
      </c>
      <c r="CB21">
        <v>-76.341578482000003</v>
      </c>
      <c r="CC21">
        <v>-76.332994214999999</v>
      </c>
      <c r="CD21">
        <v>-8.2521575520000008E-3</v>
      </c>
      <c r="CE21">
        <v>-76.341533831000007</v>
      </c>
      <c r="CF21">
        <v>-76.332954513999994</v>
      </c>
      <c r="CG21">
        <v>-8.247713278E-3</v>
      </c>
      <c r="CH21">
        <v>-76.341552856000007</v>
      </c>
      <c r="CI21">
        <v>-76.332992684000004</v>
      </c>
      <c r="CJ21">
        <v>-8.2297893500000007E-3</v>
      </c>
      <c r="CL21">
        <v>-152.73085362200001</v>
      </c>
      <c r="CM21">
        <v>-152.71217334599999</v>
      </c>
      <c r="CN21">
        <v>-1.8004354816E-2</v>
      </c>
      <c r="DE21">
        <v>-152.68662723</v>
      </c>
      <c r="DF21">
        <v>-152.669494474</v>
      </c>
      <c r="DG21">
        <v>-1.6471937490000001E-2</v>
      </c>
      <c r="DH21">
        <v>-76.341692159999994</v>
      </c>
      <c r="DI21">
        <v>-76.333133142999998</v>
      </c>
      <c r="DJ21">
        <v>-8.2280843230000001E-3</v>
      </c>
      <c r="DK21">
        <v>-76.341633599000005</v>
      </c>
      <c r="DL21">
        <v>-76.33306091</v>
      </c>
      <c r="DM21">
        <v>-8.2409908109999999E-3</v>
      </c>
      <c r="DN21">
        <v>-76.341587347000001</v>
      </c>
      <c r="DO21">
        <v>-76.333019428</v>
      </c>
      <c r="DP21">
        <v>-8.2366336110000007E-3</v>
      </c>
      <c r="DQ21">
        <v>-76.341606826000003</v>
      </c>
      <c r="DR21">
        <v>-76.333058023000007</v>
      </c>
      <c r="DS21">
        <v>-8.2187220409999998E-3</v>
      </c>
    </row>
    <row r="22" spans="1:123" x14ac:dyDescent="0.2">
      <c r="A22" s="4">
        <f>'[1]De Raw'!$A20</f>
        <v>0.87447418258474252</v>
      </c>
      <c r="B22" t="s">
        <v>8</v>
      </c>
      <c r="C22" s="1">
        <f t="shared" si="15"/>
        <v>1.1717214823580013E-3</v>
      </c>
      <c r="D22" s="1">
        <f t="shared" si="16"/>
        <v>1.0733711245326627E-2</v>
      </c>
      <c r="E22" s="1">
        <f t="shared" si="17"/>
        <v>5.9527163638423142E-3</v>
      </c>
      <c r="F22" s="1">
        <f t="shared" si="18"/>
        <v>2.3289226330101442E-2</v>
      </c>
      <c r="G22" s="1">
        <f t="shared" si="19"/>
        <v>7.4336387815301386E-3</v>
      </c>
      <c r="H22" s="1">
        <f t="shared" si="20"/>
        <v>7.9277937742856519E-3</v>
      </c>
      <c r="I22" s="1">
        <f t="shared" si="21"/>
        <v>1.6273831676497652E-3</v>
      </c>
      <c r="J22" s="1">
        <f t="shared" si="22"/>
        <v>8.9784102755042783E-3</v>
      </c>
      <c r="K22" s="1">
        <f t="shared" si="23"/>
        <v>3.6755135539272565E-3</v>
      </c>
      <c r="L22" s="1">
        <f t="shared" si="24"/>
        <v>2.5188174893821413E-2</v>
      </c>
      <c r="M22" s="1">
        <f t="shared" si="25"/>
        <v>4.9131954299393987E-3</v>
      </c>
      <c r="N22" s="1">
        <f t="shared" si="26"/>
        <v>1.0137489731940952E-2</v>
      </c>
      <c r="P22" s="1">
        <f t="shared" si="12"/>
        <v>1.8969131906664383E-2</v>
      </c>
      <c r="Q22" s="1">
        <f t="shared" si="13"/>
        <v>1.6084850875015988E-2</v>
      </c>
      <c r="R22" s="1">
        <f t="shared" si="14"/>
        <v>2.4285439306321321E-2</v>
      </c>
      <c r="T22" s="1">
        <f t="shared" si="27"/>
        <v>0.87330246110238452</v>
      </c>
      <c r="U22" s="1">
        <f t="shared" si="28"/>
        <v>0.86374047133941589</v>
      </c>
      <c r="V22" s="1">
        <f t="shared" si="29"/>
        <v>0.86852146622090021</v>
      </c>
      <c r="W22" s="1">
        <f t="shared" si="30"/>
        <v>0.89776340891484396</v>
      </c>
      <c r="X22" s="1">
        <f t="shared" si="31"/>
        <v>0.86704054380321238</v>
      </c>
      <c r="Y22" s="1">
        <f t="shared" si="32"/>
        <v>0.88240197635902817</v>
      </c>
      <c r="Z22" s="1">
        <f t="shared" si="33"/>
        <v>0.87610156575239229</v>
      </c>
      <c r="AA22" s="1">
        <f t="shared" si="34"/>
        <v>0.86549577230923824</v>
      </c>
      <c r="AB22" s="1">
        <f t="shared" si="35"/>
        <v>0.87079866903081526</v>
      </c>
      <c r="AC22" s="1">
        <f t="shared" si="36"/>
        <v>0.89966235747856393</v>
      </c>
      <c r="AD22" s="1">
        <f t="shared" si="37"/>
        <v>0.86956098715480312</v>
      </c>
      <c r="AE22" s="1">
        <f t="shared" si="38"/>
        <v>0.88461167231668347</v>
      </c>
      <c r="AF22" s="1">
        <f t="shared" si="39"/>
        <v>0.85550505067807814</v>
      </c>
      <c r="AG22" s="1">
        <f t="shared" si="40"/>
        <v>0.85838933170972653</v>
      </c>
      <c r="AH22" s="1">
        <f t="shared" si="41"/>
        <v>0.8501887432784212</v>
      </c>
      <c r="AI22" s="1"/>
      <c r="AJ22" t="s">
        <v>1138</v>
      </c>
      <c r="AK22" s="1">
        <f t="shared" si="42"/>
        <v>-152.728203968</v>
      </c>
      <c r="AL22" s="1">
        <f t="shared" si="43"/>
        <v>-76.363436539000006</v>
      </c>
      <c r="AM22" s="1">
        <f t="shared" si="44"/>
        <v>-76.363390971000001</v>
      </c>
      <c r="AN22" s="1">
        <f t="shared" si="45"/>
        <v>-76.363387498999998</v>
      </c>
      <c r="AO22" s="1">
        <f t="shared" si="46"/>
        <v>-76.363424773000006</v>
      </c>
      <c r="AP22" s="1">
        <f t="shared" si="47"/>
        <v>-152.68451736399999</v>
      </c>
      <c r="AQ22" s="1">
        <f t="shared" si="48"/>
        <v>-76.341591436000002</v>
      </c>
      <c r="AR22" s="1">
        <f t="shared" si="49"/>
        <v>-76.341544210999999</v>
      </c>
      <c r="AS22" s="1">
        <f t="shared" si="50"/>
        <v>-76.341533831000007</v>
      </c>
      <c r="AT22" s="1">
        <f t="shared" si="51"/>
        <v>-76.341552856000007</v>
      </c>
      <c r="AU22" s="1">
        <f t="shared" si="52"/>
        <v>-152.727526182004</v>
      </c>
      <c r="AV22" s="1">
        <f t="shared" si="53"/>
        <v>-76.363096218864996</v>
      </c>
      <c r="AW22" s="1">
        <f t="shared" si="54"/>
        <v>-76.363050707889002</v>
      </c>
      <c r="AX22" s="1">
        <f t="shared" si="55"/>
        <v>-76.363045751665993</v>
      </c>
      <c r="AY22" s="1">
        <f t="shared" si="56"/>
        <v>-76.363084273680997</v>
      </c>
      <c r="AZ22" s="1">
        <f t="shared" si="57"/>
        <v>-152.683858403795</v>
      </c>
      <c r="BA22" s="1">
        <f t="shared" si="58"/>
        <v>-76.34126032571001</v>
      </c>
      <c r="BB22">
        <f t="shared" si="59"/>
        <v>-76.341212344503006</v>
      </c>
      <c r="BC22">
        <f t="shared" si="60"/>
        <v>-76.341202227277989</v>
      </c>
      <c r="BD22">
        <f t="shared" si="61"/>
        <v>-76.341222473350001</v>
      </c>
      <c r="BF22" t="s">
        <v>1138</v>
      </c>
      <c r="BG22">
        <v>-152.728203968</v>
      </c>
      <c r="BH22">
        <v>-152.70947643400001</v>
      </c>
      <c r="BI22">
        <v>-1.8049748003999999E-2</v>
      </c>
      <c r="BJ22">
        <v>-76.363436539000006</v>
      </c>
      <c r="BK22">
        <v>-76.354071986999998</v>
      </c>
      <c r="BL22">
        <v>-9.0242318649999993E-3</v>
      </c>
      <c r="BM22">
        <v>-76.363390971000001</v>
      </c>
      <c r="BN22">
        <v>-76.354008402000005</v>
      </c>
      <c r="BO22">
        <v>-9.0423058890000008E-3</v>
      </c>
      <c r="BP22">
        <v>-76.363387498999998</v>
      </c>
      <c r="BQ22">
        <v>-76.354003759999998</v>
      </c>
      <c r="BR22">
        <v>-9.0419916659999992E-3</v>
      </c>
      <c r="BS22">
        <v>-76.363424773000006</v>
      </c>
      <c r="BT22">
        <v>-76.354061325000004</v>
      </c>
      <c r="BU22">
        <v>-9.0229486810000006E-3</v>
      </c>
      <c r="BV22">
        <v>-152.68451736399999</v>
      </c>
      <c r="BW22">
        <v>-152.66739009</v>
      </c>
      <c r="BX22">
        <v>-1.6468313795000002E-2</v>
      </c>
      <c r="BY22">
        <v>-76.341591436000002</v>
      </c>
      <c r="BZ22">
        <v>-76.333025805000005</v>
      </c>
      <c r="CA22">
        <v>-8.2345207100000001E-3</v>
      </c>
      <c r="CB22">
        <v>-76.341544210999999</v>
      </c>
      <c r="CC22">
        <v>-76.332963766000006</v>
      </c>
      <c r="CD22">
        <v>-8.2485785030000005E-3</v>
      </c>
      <c r="CE22">
        <v>-76.341533831000007</v>
      </c>
      <c r="CF22">
        <v>-76.332954513999994</v>
      </c>
      <c r="CG22">
        <v>-8.247713278E-3</v>
      </c>
      <c r="CH22">
        <v>-76.341552856000007</v>
      </c>
      <c r="CI22">
        <v>-76.332992684000004</v>
      </c>
      <c r="CJ22">
        <v>-8.2297893500000007E-3</v>
      </c>
      <c r="CL22">
        <v>-152.72887884100001</v>
      </c>
      <c r="CM22">
        <v>-152.71022698600001</v>
      </c>
      <c r="CN22">
        <v>-1.7978147533000002E-2</v>
      </c>
      <c r="DE22">
        <v>-152.68461916499999</v>
      </c>
      <c r="DF22">
        <v>-152.667515514</v>
      </c>
      <c r="DG22">
        <v>-1.6445412558E-2</v>
      </c>
      <c r="DH22">
        <v>-76.341645248999995</v>
      </c>
      <c r="DI22">
        <v>-76.333091343999996</v>
      </c>
      <c r="DJ22">
        <v>-8.2232735279999993E-3</v>
      </c>
      <c r="DK22">
        <v>-76.341597530000001</v>
      </c>
      <c r="DL22">
        <v>-76.333028704</v>
      </c>
      <c r="DM22">
        <v>-8.2373544779999995E-3</v>
      </c>
      <c r="DN22">
        <v>-76.341587347000001</v>
      </c>
      <c r="DO22">
        <v>-76.333019428</v>
      </c>
      <c r="DP22">
        <v>-8.2366336110000007E-3</v>
      </c>
      <c r="DQ22">
        <v>-76.341606826000003</v>
      </c>
      <c r="DR22">
        <v>-76.333058023000007</v>
      </c>
      <c r="DS22">
        <v>-8.2187220409999998E-3</v>
      </c>
    </row>
    <row r="23" spans="1:123" x14ac:dyDescent="0.2">
      <c r="A23" s="4">
        <f>'[1]De Raw'!$A21</f>
        <v>5.2983630326857991</v>
      </c>
      <c r="B23" t="s">
        <v>9</v>
      </c>
      <c r="C23" s="1">
        <f t="shared" si="15"/>
        <v>2.5073144221193111E-2</v>
      </c>
      <c r="D23" s="1">
        <f t="shared" si="16"/>
        <v>0.25257985099964131</v>
      </c>
      <c r="E23" s="1">
        <f t="shared" si="17"/>
        <v>0.13882649761041677</v>
      </c>
      <c r="F23" s="1">
        <f t="shared" si="18"/>
        <v>2.026602827293722E-3</v>
      </c>
      <c r="G23" s="1">
        <f t="shared" si="19"/>
        <v>0.5660082960608932</v>
      </c>
      <c r="H23" s="1">
        <f t="shared" si="20"/>
        <v>0.28401744944409302</v>
      </c>
      <c r="I23" s="1">
        <f t="shared" si="21"/>
        <v>4.7372814403142449E-2</v>
      </c>
      <c r="J23" s="1">
        <f t="shared" si="22"/>
        <v>0.27509330614957239</v>
      </c>
      <c r="K23" s="1">
        <f t="shared" si="23"/>
        <v>0.16123306027635742</v>
      </c>
      <c r="L23" s="1">
        <f t="shared" si="24"/>
        <v>2.4737997053269289E-2</v>
      </c>
      <c r="M23" s="1">
        <f t="shared" si="25"/>
        <v>0.586869402604834</v>
      </c>
      <c r="N23" s="1">
        <f t="shared" si="26"/>
        <v>0.30580369982905165</v>
      </c>
      <c r="P23" s="1">
        <f t="shared" si="12"/>
        <v>1.4472793989550148E-2</v>
      </c>
      <c r="Q23" s="1">
        <f t="shared" si="13"/>
        <v>4.1119005008897425E-2</v>
      </c>
      <c r="R23" s="1">
        <f t="shared" si="14"/>
        <v>4.9916837812602921E-2</v>
      </c>
      <c r="T23" s="1">
        <f t="shared" si="27"/>
        <v>5.273289888464606</v>
      </c>
      <c r="U23" s="1">
        <f t="shared" si="28"/>
        <v>5.0457831816861578</v>
      </c>
      <c r="V23" s="1">
        <f t="shared" si="29"/>
        <v>5.1595365350753823</v>
      </c>
      <c r="W23" s="1">
        <f t="shared" si="30"/>
        <v>5.2963364298585054</v>
      </c>
      <c r="X23" s="1">
        <f t="shared" si="31"/>
        <v>4.7323547366249059</v>
      </c>
      <c r="Y23" s="1">
        <f t="shared" si="32"/>
        <v>5.0143455832417061</v>
      </c>
      <c r="Z23" s="1">
        <f t="shared" si="33"/>
        <v>5.2509902182826567</v>
      </c>
      <c r="AA23" s="1">
        <f t="shared" si="34"/>
        <v>5.0232697265362267</v>
      </c>
      <c r="AB23" s="1">
        <f t="shared" si="35"/>
        <v>5.1371299724094417</v>
      </c>
      <c r="AC23" s="1">
        <f t="shared" si="36"/>
        <v>5.2736250356325298</v>
      </c>
      <c r="AD23" s="1">
        <f t="shared" si="37"/>
        <v>4.7114936300809651</v>
      </c>
      <c r="AE23" s="1">
        <f t="shared" si="38"/>
        <v>4.9925593328567475</v>
      </c>
      <c r="AF23" s="1">
        <f t="shared" si="39"/>
        <v>5.3128358266753493</v>
      </c>
      <c r="AG23" s="1">
        <f t="shared" si="40"/>
        <v>5.3394820376946965</v>
      </c>
      <c r="AH23" s="1">
        <f t="shared" si="41"/>
        <v>5.348279870498402</v>
      </c>
      <c r="AI23" s="1"/>
      <c r="AJ23" t="s">
        <v>1139</v>
      </c>
      <c r="AK23" s="1">
        <f t="shared" si="42"/>
        <v>-191.964703668</v>
      </c>
      <c r="AL23" s="1">
        <f t="shared" si="43"/>
        <v>-115.59313487199999</v>
      </c>
      <c r="AM23" s="1">
        <f t="shared" si="44"/>
        <v>-76.363527829000006</v>
      </c>
      <c r="AN23" s="1">
        <f t="shared" si="45"/>
        <v>-76.363373580000001</v>
      </c>
      <c r="AO23" s="1">
        <f t="shared" si="46"/>
        <v>-115.592926566</v>
      </c>
      <c r="AP23" s="1">
        <f t="shared" si="47"/>
        <v>-191.911112108</v>
      </c>
      <c r="AQ23" s="1">
        <f t="shared" si="48"/>
        <v>-115.561614581</v>
      </c>
      <c r="AR23" s="1">
        <f t="shared" si="49"/>
        <v>-76.341956039999999</v>
      </c>
      <c r="AS23" s="1">
        <f t="shared" si="50"/>
        <v>-76.341526169000005</v>
      </c>
      <c r="AT23" s="1">
        <f t="shared" si="51"/>
        <v>-115.56114569</v>
      </c>
      <c r="AU23" s="1">
        <f t="shared" si="52"/>
        <v>-191.963759757465</v>
      </c>
      <c r="AV23" s="1">
        <f t="shared" si="53"/>
        <v>-115.59256825832101</v>
      </c>
      <c r="AW23" s="1">
        <f t="shared" si="54"/>
        <v>-76.363186409617001</v>
      </c>
      <c r="AX23" s="1">
        <f t="shared" si="55"/>
        <v>-76.363031495832004</v>
      </c>
      <c r="AY23" s="1">
        <f t="shared" si="56"/>
        <v>-115.59236027641799</v>
      </c>
      <c r="AZ23" s="1">
        <f t="shared" si="57"/>
        <v>-191.910188886741</v>
      </c>
      <c r="BA23" s="1">
        <f t="shared" si="58"/>
        <v>-115.561058095657</v>
      </c>
      <c r="BB23">
        <f t="shared" si="59"/>
        <v>-76.341622548372001</v>
      </c>
      <c r="BC23">
        <f t="shared" si="60"/>
        <v>-76.341194231831011</v>
      </c>
      <c r="BD23">
        <f t="shared" si="61"/>
        <v>-115.560590598819</v>
      </c>
      <c r="BF23" t="s">
        <v>1139</v>
      </c>
      <c r="BG23">
        <v>-191.964703668</v>
      </c>
      <c r="BH23">
        <v>-191.937697851</v>
      </c>
      <c r="BI23">
        <v>-2.6061906465E-2</v>
      </c>
      <c r="BJ23">
        <v>-115.59313487199999</v>
      </c>
      <c r="BK23">
        <v>-115.57611521600001</v>
      </c>
      <c r="BL23">
        <v>-1.6453042320999998E-2</v>
      </c>
      <c r="BM23">
        <v>-76.363527829000006</v>
      </c>
      <c r="BN23">
        <v>-76.354129517999993</v>
      </c>
      <c r="BO23">
        <v>-9.0568916170000006E-3</v>
      </c>
      <c r="BP23">
        <v>-76.363373580000001</v>
      </c>
      <c r="BQ23">
        <v>-76.353983403000001</v>
      </c>
      <c r="BR23">
        <v>-9.0480928320000008E-3</v>
      </c>
      <c r="BS23">
        <v>-115.592926566</v>
      </c>
      <c r="BT23">
        <v>-115.57591877199999</v>
      </c>
      <c r="BU23">
        <v>-1.6441504417999998E-2</v>
      </c>
      <c r="BV23">
        <v>-191.911112108</v>
      </c>
      <c r="BW23">
        <v>-191.886182206</v>
      </c>
      <c r="BX23">
        <v>-2.4006680741E-2</v>
      </c>
      <c r="BY23">
        <v>-115.561614581</v>
      </c>
      <c r="BZ23">
        <v>-115.545850277</v>
      </c>
      <c r="CA23">
        <v>-1.5207818656999999E-2</v>
      </c>
      <c r="CB23">
        <v>-76.341956039999999</v>
      </c>
      <c r="CC23">
        <v>-76.333336747000004</v>
      </c>
      <c r="CD23">
        <v>-8.2858013719999991E-3</v>
      </c>
      <c r="CE23">
        <v>-76.341526169000005</v>
      </c>
      <c r="CF23">
        <v>-76.332940668000006</v>
      </c>
      <c r="CG23">
        <v>-8.2535638309999999E-3</v>
      </c>
      <c r="CH23">
        <v>-115.56114569</v>
      </c>
      <c r="CI23">
        <v>-115.545410999</v>
      </c>
      <c r="CJ23">
        <v>-1.5179599819E-2</v>
      </c>
      <c r="CL23">
        <v>-191.96527694900001</v>
      </c>
      <c r="CM23">
        <v>-191.938600552</v>
      </c>
      <c r="CN23">
        <v>-2.5751655745000001E-2</v>
      </c>
      <c r="DE23">
        <v>-191.910994297</v>
      </c>
      <c r="DF23">
        <v>-191.88629739500001</v>
      </c>
      <c r="DG23">
        <v>-2.3787729032E-2</v>
      </c>
      <c r="DH23">
        <v>-115.561591439</v>
      </c>
      <c r="DI23">
        <v>-115.545965321</v>
      </c>
      <c r="DJ23">
        <v>-1.5079360621E-2</v>
      </c>
      <c r="DK23">
        <v>-76.342024965999997</v>
      </c>
      <c r="DL23">
        <v>-76.333418406999996</v>
      </c>
      <c r="DM23">
        <v>-8.2733969349999999E-3</v>
      </c>
      <c r="DN23">
        <v>-76.34157974</v>
      </c>
      <c r="DO23">
        <v>-76.333005643000007</v>
      </c>
      <c r="DP23">
        <v>-8.2424817519999999E-3</v>
      </c>
      <c r="DQ23">
        <v>-115.561112142</v>
      </c>
      <c r="DR23">
        <v>-115.545513931</v>
      </c>
      <c r="DS23">
        <v>-1.5052312381000001E-2</v>
      </c>
    </row>
    <row r="24" spans="1:123" x14ac:dyDescent="0.2">
      <c r="A24" s="4">
        <f>'[1]De Raw'!$A22</f>
        <v>5.6287326537042848</v>
      </c>
      <c r="B24" t="s">
        <v>10</v>
      </c>
      <c r="C24" s="1">
        <f t="shared" si="15"/>
        <v>2.10228723864887E-2</v>
      </c>
      <c r="D24" s="1">
        <f t="shared" si="16"/>
        <v>0.21401341911291016</v>
      </c>
      <c r="E24" s="1">
        <f t="shared" si="17"/>
        <v>0.11751814574969899</v>
      </c>
      <c r="F24" s="1">
        <f t="shared" si="18"/>
        <v>2.3744468179520695E-3</v>
      </c>
      <c r="G24" s="1">
        <f t="shared" si="19"/>
        <v>0.4778428857895376</v>
      </c>
      <c r="H24" s="1">
        <f t="shared" si="20"/>
        <v>0.23773421948579276</v>
      </c>
      <c r="I24" s="1">
        <f t="shared" si="21"/>
        <v>3.9766220952762943E-2</v>
      </c>
      <c r="J24" s="1">
        <f t="shared" si="22"/>
        <v>0.23329495247309584</v>
      </c>
      <c r="K24" s="1">
        <f t="shared" si="23"/>
        <v>0.13653058671292939</v>
      </c>
      <c r="L24" s="1">
        <f t="shared" si="24"/>
        <v>1.7069209247947192E-2</v>
      </c>
      <c r="M24" s="1">
        <f t="shared" si="25"/>
        <v>0.49572795447267826</v>
      </c>
      <c r="N24" s="1">
        <f t="shared" si="26"/>
        <v>0.25639858186031272</v>
      </c>
      <c r="P24" s="1">
        <f t="shared" si="12"/>
        <v>1.1169619565080779E-2</v>
      </c>
      <c r="Q24" s="1">
        <f t="shared" si="13"/>
        <v>3.330411139063294E-2</v>
      </c>
      <c r="R24" s="1">
        <f t="shared" si="14"/>
        <v>4.0582597532862863E-2</v>
      </c>
      <c r="T24" s="1">
        <f t="shared" si="27"/>
        <v>5.6077097813177961</v>
      </c>
      <c r="U24" s="1">
        <f t="shared" si="28"/>
        <v>5.4147192345913746</v>
      </c>
      <c r="V24" s="1">
        <f t="shared" si="29"/>
        <v>5.5112145079545858</v>
      </c>
      <c r="W24" s="1">
        <f t="shared" si="30"/>
        <v>5.6311071005222368</v>
      </c>
      <c r="X24" s="1">
        <f t="shared" si="31"/>
        <v>5.1508897679147472</v>
      </c>
      <c r="Y24" s="1">
        <f t="shared" si="32"/>
        <v>5.390998434218492</v>
      </c>
      <c r="Z24" s="1">
        <f t="shared" si="33"/>
        <v>5.5889664327515218</v>
      </c>
      <c r="AA24" s="1">
        <f t="shared" si="34"/>
        <v>5.3954377012311889</v>
      </c>
      <c r="AB24" s="1">
        <f t="shared" si="35"/>
        <v>5.4922020669913554</v>
      </c>
      <c r="AC24" s="1">
        <f t="shared" si="36"/>
        <v>5.6116634444563376</v>
      </c>
      <c r="AD24" s="1">
        <f t="shared" si="37"/>
        <v>5.1330046992316065</v>
      </c>
      <c r="AE24" s="1">
        <f t="shared" si="38"/>
        <v>5.372334071843972</v>
      </c>
      <c r="AF24" s="1">
        <f t="shared" si="39"/>
        <v>5.6399022732693656</v>
      </c>
      <c r="AG24" s="1">
        <f t="shared" si="40"/>
        <v>5.6620367650949177</v>
      </c>
      <c r="AH24" s="1">
        <f t="shared" si="41"/>
        <v>5.6693152512371476</v>
      </c>
      <c r="AI24" s="1"/>
      <c r="AJ24" t="s">
        <v>1140</v>
      </c>
      <c r="AK24" s="1">
        <f t="shared" si="42"/>
        <v>-191.9652366</v>
      </c>
      <c r="AL24" s="1">
        <f t="shared" si="43"/>
        <v>-115.59310066499999</v>
      </c>
      <c r="AM24" s="1">
        <f t="shared" si="44"/>
        <v>-76.363507030999997</v>
      </c>
      <c r="AN24" s="1">
        <f t="shared" si="45"/>
        <v>-76.363373580000001</v>
      </c>
      <c r="AO24" s="1">
        <f t="shared" si="46"/>
        <v>-115.592926566</v>
      </c>
      <c r="AP24" s="1">
        <f t="shared" si="47"/>
        <v>-191.911645599</v>
      </c>
      <c r="AQ24" s="1">
        <f t="shared" si="48"/>
        <v>-115.561537012</v>
      </c>
      <c r="AR24" s="1">
        <f t="shared" si="49"/>
        <v>-76.341900121999998</v>
      </c>
      <c r="AS24" s="1">
        <f t="shared" si="50"/>
        <v>-76.341526169000005</v>
      </c>
      <c r="AT24" s="1">
        <f t="shared" si="51"/>
        <v>-115.56114569</v>
      </c>
      <c r="AU24" s="1">
        <f t="shared" si="52"/>
        <v>-191.964298356824</v>
      </c>
      <c r="AV24" s="1">
        <f t="shared" si="53"/>
        <v>-115.59253407018301</v>
      </c>
      <c r="AW24" s="1">
        <f t="shared" si="54"/>
        <v>-76.363166109719003</v>
      </c>
      <c r="AX24" s="1">
        <f t="shared" si="55"/>
        <v>-76.363031495832004</v>
      </c>
      <c r="AY24" s="1">
        <f t="shared" si="56"/>
        <v>-115.59236027641799</v>
      </c>
      <c r="AZ24" s="1">
        <f t="shared" si="57"/>
        <v>-191.91072758521301</v>
      </c>
      <c r="BA24" s="1">
        <f t="shared" si="58"/>
        <v>-115.56098084305999</v>
      </c>
      <c r="BB24">
        <f t="shared" si="59"/>
        <v>-76.341566778823008</v>
      </c>
      <c r="BC24">
        <f t="shared" si="60"/>
        <v>-76.341194231831011</v>
      </c>
      <c r="BD24">
        <f t="shared" si="61"/>
        <v>-115.560590598819</v>
      </c>
      <c r="BF24" t="s">
        <v>1140</v>
      </c>
      <c r="BG24">
        <v>-191.9652366</v>
      </c>
      <c r="BH24">
        <v>-191.93832297500001</v>
      </c>
      <c r="BI24">
        <v>-2.5975381823999999E-2</v>
      </c>
      <c r="BJ24">
        <v>-115.59310066499999</v>
      </c>
      <c r="BK24">
        <v>-115.576083205</v>
      </c>
      <c r="BL24">
        <v>-1.6450865182999999E-2</v>
      </c>
      <c r="BM24">
        <v>-76.363507030999997</v>
      </c>
      <c r="BN24">
        <v>-76.354110324000004</v>
      </c>
      <c r="BO24">
        <v>-9.0557857190000004E-3</v>
      </c>
      <c r="BP24">
        <v>-76.363373580000001</v>
      </c>
      <c r="BQ24">
        <v>-76.353983403000001</v>
      </c>
      <c r="BR24">
        <v>-9.0480928320000008E-3</v>
      </c>
      <c r="BS24">
        <v>-115.592926566</v>
      </c>
      <c r="BT24">
        <v>-115.57591877199999</v>
      </c>
      <c r="BU24">
        <v>-1.6441504417999998E-2</v>
      </c>
      <c r="BV24">
        <v>-191.911645599</v>
      </c>
      <c r="BW24">
        <v>-191.886806568</v>
      </c>
      <c r="BX24">
        <v>-2.3921017212999999E-2</v>
      </c>
      <c r="BY24">
        <v>-115.561537012</v>
      </c>
      <c r="BZ24">
        <v>-115.545777727</v>
      </c>
      <c r="CA24">
        <v>-1.5203116060000001E-2</v>
      </c>
      <c r="CB24">
        <v>-76.341900121999998</v>
      </c>
      <c r="CC24">
        <v>-76.333284324000005</v>
      </c>
      <c r="CD24">
        <v>-8.2824548229999996E-3</v>
      </c>
      <c r="CE24">
        <v>-76.341526169000005</v>
      </c>
      <c r="CF24">
        <v>-76.332940668000006</v>
      </c>
      <c r="CG24">
        <v>-8.2535638309999999E-3</v>
      </c>
      <c r="CH24">
        <v>-115.56114569</v>
      </c>
      <c r="CI24">
        <v>-115.545410999</v>
      </c>
      <c r="CJ24">
        <v>-1.5179599819E-2</v>
      </c>
      <c r="CL24">
        <v>-191.96582626599999</v>
      </c>
      <c r="CM24">
        <v>-191.939228036</v>
      </c>
      <c r="CN24">
        <v>-2.5678344262E-2</v>
      </c>
      <c r="DE24">
        <v>-191.911557079</v>
      </c>
      <c r="DF24">
        <v>-191.88693578100001</v>
      </c>
      <c r="DG24">
        <v>-2.3717219655999999E-2</v>
      </c>
      <c r="DH24">
        <v>-115.561512885</v>
      </c>
      <c r="DI24">
        <v>-115.545890575</v>
      </c>
      <c r="DJ24">
        <v>-1.5075613279E-2</v>
      </c>
      <c r="DK24">
        <v>-76.341968257000005</v>
      </c>
      <c r="DL24">
        <v>-76.333364916999997</v>
      </c>
      <c r="DM24">
        <v>-8.2702766870000003E-3</v>
      </c>
      <c r="DN24">
        <v>-76.34157974</v>
      </c>
      <c r="DO24">
        <v>-76.333005643000007</v>
      </c>
      <c r="DP24">
        <v>-8.2424817519999999E-3</v>
      </c>
      <c r="DQ24">
        <v>-115.561112142</v>
      </c>
      <c r="DR24">
        <v>-115.545513931</v>
      </c>
      <c r="DS24">
        <v>-1.5052312381000001E-2</v>
      </c>
    </row>
    <row r="25" spans="1:123" x14ac:dyDescent="0.2">
      <c r="A25" s="4">
        <f>'[1]De Raw'!$A23</f>
        <v>5.6267533525987599</v>
      </c>
      <c r="B25" t="s">
        <v>11</v>
      </c>
      <c r="C25" s="1">
        <f t="shared" si="15"/>
        <v>1.6217268490968273E-2</v>
      </c>
      <c r="D25" s="1">
        <f t="shared" si="16"/>
        <v>0.18127109228443139</v>
      </c>
      <c r="E25" s="1">
        <f t="shared" si="17"/>
        <v>9.8744180387699387E-2</v>
      </c>
      <c r="F25" s="1">
        <f t="shared" si="18"/>
        <v>1.0754972338716584E-2</v>
      </c>
      <c r="G25" s="1">
        <f t="shared" si="19"/>
        <v>0.39960737520680389</v>
      </c>
      <c r="H25" s="1">
        <f t="shared" si="20"/>
        <v>0.19442620143404366</v>
      </c>
      <c r="I25" s="1">
        <f t="shared" si="21"/>
        <v>3.2061425272416066E-2</v>
      </c>
      <c r="J25" s="1">
        <f t="shared" si="22"/>
        <v>0.19789092798121111</v>
      </c>
      <c r="K25" s="1">
        <f t="shared" si="23"/>
        <v>0.11497617662681314</v>
      </c>
      <c r="L25" s="1">
        <f t="shared" si="24"/>
        <v>5.646031365142079E-3</v>
      </c>
      <c r="M25" s="1">
        <f t="shared" si="25"/>
        <v>0.41442827549554817</v>
      </c>
      <c r="N25" s="1">
        <f t="shared" si="26"/>
        <v>0.21003715343034557</v>
      </c>
      <c r="P25" s="1">
        <f t="shared" si="12"/>
        <v>6.4977719801158074E-3</v>
      </c>
      <c r="Q25" s="1">
        <f t="shared" si="13"/>
        <v>2.2168374993104756E-2</v>
      </c>
      <c r="R25" s="1">
        <f t="shared" si="14"/>
        <v>2.8234134307004943E-2</v>
      </c>
      <c r="T25" s="1">
        <f t="shared" si="27"/>
        <v>5.6105360841077916</v>
      </c>
      <c r="U25" s="1">
        <f t="shared" si="28"/>
        <v>5.4454822603143285</v>
      </c>
      <c r="V25" s="1">
        <f t="shared" si="29"/>
        <v>5.5280091722110605</v>
      </c>
      <c r="W25" s="1">
        <f t="shared" si="30"/>
        <v>5.6375083249374764</v>
      </c>
      <c r="X25" s="1">
        <f t="shared" si="31"/>
        <v>5.227145977391956</v>
      </c>
      <c r="Y25" s="1">
        <f t="shared" si="32"/>
        <v>5.4323271511647162</v>
      </c>
      <c r="Z25" s="1">
        <f t="shared" si="33"/>
        <v>5.5946919273263438</v>
      </c>
      <c r="AA25" s="1">
        <f t="shared" si="34"/>
        <v>5.4288624246175488</v>
      </c>
      <c r="AB25" s="1">
        <f t="shared" si="35"/>
        <v>5.5117771759719467</v>
      </c>
      <c r="AC25" s="1">
        <f t="shared" si="36"/>
        <v>5.6211073212336178</v>
      </c>
      <c r="AD25" s="1">
        <f t="shared" si="37"/>
        <v>5.2123250771032117</v>
      </c>
      <c r="AE25" s="1">
        <f t="shared" si="38"/>
        <v>5.4167161991684143</v>
      </c>
      <c r="AF25" s="1">
        <f t="shared" si="39"/>
        <v>5.6332511245788757</v>
      </c>
      <c r="AG25" s="1">
        <f t="shared" si="40"/>
        <v>5.6489217275918646</v>
      </c>
      <c r="AH25" s="1">
        <f t="shared" si="41"/>
        <v>5.6549874869057648</v>
      </c>
      <c r="AI25" s="1"/>
      <c r="AJ25" t="s">
        <v>1141</v>
      </c>
      <c r="AK25" s="1">
        <f t="shared" si="42"/>
        <v>-191.965241104</v>
      </c>
      <c r="AL25" s="1">
        <f t="shared" si="43"/>
        <v>-115.59307370000001</v>
      </c>
      <c r="AM25" s="1">
        <f t="shared" si="44"/>
        <v>-76.363489475999998</v>
      </c>
      <c r="AN25" s="1">
        <f t="shared" si="45"/>
        <v>-76.363373580000001</v>
      </c>
      <c r="AO25" s="1">
        <f t="shared" si="46"/>
        <v>-115.592926566</v>
      </c>
      <c r="AP25" s="1">
        <f t="shared" si="47"/>
        <v>-191.91165580000001</v>
      </c>
      <c r="AQ25" s="1">
        <f t="shared" si="48"/>
        <v>-115.561475628</v>
      </c>
      <c r="AR25" s="1">
        <f t="shared" si="49"/>
        <v>-76.341850184999998</v>
      </c>
      <c r="AS25" s="1">
        <f t="shared" si="50"/>
        <v>-76.341526169000005</v>
      </c>
      <c r="AT25" s="1">
        <f t="shared" si="51"/>
        <v>-115.56114569</v>
      </c>
      <c r="AU25" s="1">
        <f t="shared" si="52"/>
        <v>-191.96430748098001</v>
      </c>
      <c r="AV25" s="1">
        <f t="shared" si="53"/>
        <v>-115.592507399917</v>
      </c>
      <c r="AW25" s="1">
        <f t="shared" si="54"/>
        <v>-76.363148638455996</v>
      </c>
      <c r="AX25" s="1">
        <f t="shared" si="55"/>
        <v>-76.363031495832004</v>
      </c>
      <c r="AY25" s="1">
        <f t="shared" si="56"/>
        <v>-115.59236027641799</v>
      </c>
      <c r="AZ25" s="1">
        <f t="shared" si="57"/>
        <v>-191.910742634988</v>
      </c>
      <c r="BA25" s="1">
        <f t="shared" si="58"/>
        <v>-115.560919275792</v>
      </c>
      <c r="BB25">
        <f t="shared" si="59"/>
        <v>-76.341516990803001</v>
      </c>
      <c r="BC25">
        <f t="shared" si="60"/>
        <v>-76.341194231831011</v>
      </c>
      <c r="BD25">
        <f t="shared" si="61"/>
        <v>-115.560590598819</v>
      </c>
      <c r="BF25" t="s">
        <v>1141</v>
      </c>
      <c r="BG25">
        <v>-191.965241104</v>
      </c>
      <c r="BH25">
        <v>-191.938408466</v>
      </c>
      <c r="BI25">
        <v>-2.5899014979999999E-2</v>
      </c>
      <c r="BJ25">
        <v>-115.59307370000001</v>
      </c>
      <c r="BK25">
        <v>-115.576058218</v>
      </c>
      <c r="BL25">
        <v>-1.6449181917E-2</v>
      </c>
      <c r="BM25">
        <v>-76.363489475999998</v>
      </c>
      <c r="BN25">
        <v>-76.354093818999999</v>
      </c>
      <c r="BO25">
        <v>-9.0548194560000003E-3</v>
      </c>
      <c r="BP25">
        <v>-76.363373580000001</v>
      </c>
      <c r="BQ25">
        <v>-76.353983403000001</v>
      </c>
      <c r="BR25">
        <v>-9.0480928320000008E-3</v>
      </c>
      <c r="BS25">
        <v>-115.592926566</v>
      </c>
      <c r="BT25">
        <v>-115.57591877199999</v>
      </c>
      <c r="BU25">
        <v>-1.6441504417999998E-2</v>
      </c>
      <c r="BV25">
        <v>-191.91165580000001</v>
      </c>
      <c r="BW25">
        <v>-191.88689710899999</v>
      </c>
      <c r="BX25">
        <v>-2.3845525988000001E-2</v>
      </c>
      <c r="BY25">
        <v>-115.561475628</v>
      </c>
      <c r="BZ25">
        <v>-115.54572012200001</v>
      </c>
      <c r="CA25">
        <v>-1.5199153792E-2</v>
      </c>
      <c r="CB25">
        <v>-76.341850184999998</v>
      </c>
      <c r="CC25">
        <v>-76.333237573000005</v>
      </c>
      <c r="CD25">
        <v>-8.2794178030000005E-3</v>
      </c>
      <c r="CE25">
        <v>-76.341526169000005</v>
      </c>
      <c r="CF25">
        <v>-76.332940668000006</v>
      </c>
      <c r="CG25">
        <v>-8.2535638309999999E-3</v>
      </c>
      <c r="CH25">
        <v>-115.56114569</v>
      </c>
      <c r="CI25">
        <v>-115.545410999</v>
      </c>
      <c r="CJ25">
        <v>-1.5179599819E-2</v>
      </c>
      <c r="CL25">
        <v>-191.965847696</v>
      </c>
      <c r="CM25">
        <v>-191.939318786</v>
      </c>
      <c r="CN25">
        <v>-2.5613144939999999E-2</v>
      </c>
      <c r="DE25">
        <v>-191.911576497</v>
      </c>
      <c r="DF25">
        <v>-191.887029036</v>
      </c>
      <c r="DG25">
        <v>-2.3647714035999998E-2</v>
      </c>
      <c r="DH25">
        <v>-115.561451185</v>
      </c>
      <c r="DI25">
        <v>-115.54583214900001</v>
      </c>
      <c r="DJ25">
        <v>-1.5072382610999999E-2</v>
      </c>
      <c r="DK25">
        <v>-76.341917800999994</v>
      </c>
      <c r="DL25">
        <v>-76.333317391999998</v>
      </c>
      <c r="DM25">
        <v>-8.2674942239999993E-3</v>
      </c>
      <c r="DN25">
        <v>-76.34157974</v>
      </c>
      <c r="DO25">
        <v>-76.333005643000007</v>
      </c>
      <c r="DP25">
        <v>-8.2424817519999999E-3</v>
      </c>
      <c r="DQ25">
        <v>-115.561112142</v>
      </c>
      <c r="DR25">
        <v>-115.545513931</v>
      </c>
      <c r="DS25">
        <v>-1.5052312381000001E-2</v>
      </c>
    </row>
    <row r="26" spans="1:123" x14ac:dyDescent="0.2">
      <c r="A26" s="4">
        <f>'[1]De Raw'!$A24</f>
        <v>5.4233205563753248</v>
      </c>
      <c r="B26" t="s">
        <v>12</v>
      </c>
      <c r="C26" s="1">
        <f t="shared" si="15"/>
        <v>1.3591904833482715E-2</v>
      </c>
      <c r="D26" s="1">
        <f t="shared" si="16"/>
        <v>0.1565366864099822</v>
      </c>
      <c r="E26" s="1">
        <f t="shared" si="17"/>
        <v>8.5064295621732455E-2</v>
      </c>
      <c r="F26" s="1">
        <f t="shared" si="18"/>
        <v>2.1555529751977609E-2</v>
      </c>
      <c r="G26" s="1">
        <f t="shared" si="19"/>
        <v>0.33128615948536755</v>
      </c>
      <c r="H26" s="1">
        <f t="shared" si="20"/>
        <v>0.15486531486669541</v>
      </c>
      <c r="I26" s="1">
        <f t="shared" si="21"/>
        <v>2.651853525724146E-2</v>
      </c>
      <c r="J26" s="1">
        <f t="shared" si="22"/>
        <v>0.17025027651487346</v>
      </c>
      <c r="K26" s="1">
        <f t="shared" si="23"/>
        <v>9.8384405886057458E-2</v>
      </c>
      <c r="L26" s="1">
        <f t="shared" si="24"/>
        <v>7.8457229093649161E-3</v>
      </c>
      <c r="M26" s="1">
        <f t="shared" si="25"/>
        <v>0.34344462667107134</v>
      </c>
      <c r="N26" s="1">
        <f t="shared" si="26"/>
        <v>0.16779945188085321</v>
      </c>
      <c r="P26" s="1">
        <f t="shared" si="12"/>
        <v>1.7304517859608737E-3</v>
      </c>
      <c r="Q26" s="1">
        <f t="shared" si="13"/>
        <v>6.1646654171330084E-3</v>
      </c>
      <c r="R26" s="1">
        <f t="shared" si="14"/>
        <v>1.1407911206341659E-2</v>
      </c>
      <c r="T26" s="1">
        <f t="shared" si="27"/>
        <v>5.4097286515418421</v>
      </c>
      <c r="U26" s="1">
        <f t="shared" si="28"/>
        <v>5.2667838699653426</v>
      </c>
      <c r="V26" s="1">
        <f t="shared" si="29"/>
        <v>5.3382562607535924</v>
      </c>
      <c r="W26" s="1">
        <f t="shared" si="30"/>
        <v>5.4448760861273025</v>
      </c>
      <c r="X26" s="1">
        <f t="shared" si="31"/>
        <v>5.0920343968899573</v>
      </c>
      <c r="Y26" s="1">
        <f t="shared" si="32"/>
        <v>5.2684552415086294</v>
      </c>
      <c r="Z26" s="1">
        <f t="shared" si="33"/>
        <v>5.3968020211180834</v>
      </c>
      <c r="AA26" s="1">
        <f t="shared" si="34"/>
        <v>5.2530702798604514</v>
      </c>
      <c r="AB26" s="1">
        <f t="shared" si="35"/>
        <v>5.3249361504892674</v>
      </c>
      <c r="AC26" s="1">
        <f t="shared" si="36"/>
        <v>5.4311662792846898</v>
      </c>
      <c r="AD26" s="1">
        <f t="shared" si="37"/>
        <v>5.0798759297042535</v>
      </c>
      <c r="AE26" s="1">
        <f t="shared" si="38"/>
        <v>5.2555211044944716</v>
      </c>
      <c r="AF26" s="1">
        <f t="shared" si="39"/>
        <v>5.421590104589364</v>
      </c>
      <c r="AG26" s="1">
        <f t="shared" si="40"/>
        <v>5.4294852217924578</v>
      </c>
      <c r="AH26" s="1">
        <f t="shared" si="41"/>
        <v>5.4347284675816665</v>
      </c>
      <c r="AI26" s="1"/>
      <c r="AJ26" t="s">
        <v>1142</v>
      </c>
      <c r="AK26" s="1">
        <f t="shared" si="42"/>
        <v>-191.964921097</v>
      </c>
      <c r="AL26" s="1">
        <f t="shared" si="43"/>
        <v>-115.593052597</v>
      </c>
      <c r="AM26" s="1">
        <f t="shared" si="44"/>
        <v>-76.363475346000001</v>
      </c>
      <c r="AN26" s="1">
        <f t="shared" si="45"/>
        <v>-76.363373580000001</v>
      </c>
      <c r="AO26" s="1">
        <f t="shared" si="46"/>
        <v>-115.592926566</v>
      </c>
      <c r="AP26" s="1">
        <f t="shared" si="47"/>
        <v>-191.91134882099999</v>
      </c>
      <c r="AQ26" s="1">
        <f t="shared" si="48"/>
        <v>-115.561424206</v>
      </c>
      <c r="AR26" s="1">
        <f t="shared" si="49"/>
        <v>-76.341809941999998</v>
      </c>
      <c r="AS26" s="1">
        <f t="shared" si="50"/>
        <v>-76.341526169000005</v>
      </c>
      <c r="AT26" s="1">
        <f t="shared" si="51"/>
        <v>-115.56114569</v>
      </c>
      <c r="AU26" s="1">
        <f t="shared" si="52"/>
        <v>-191.96399212335402</v>
      </c>
      <c r="AV26" s="1">
        <f t="shared" si="53"/>
        <v>-115.59248632335201</v>
      </c>
      <c r="AW26" s="1">
        <f t="shared" si="54"/>
        <v>-76.363134499998012</v>
      </c>
      <c r="AX26" s="1">
        <f t="shared" si="55"/>
        <v>-76.363031495832004</v>
      </c>
      <c r="AY26" s="1">
        <f t="shared" si="56"/>
        <v>-115.59236027641799</v>
      </c>
      <c r="AZ26" s="1">
        <f t="shared" si="57"/>
        <v>-191.91043994468299</v>
      </c>
      <c r="BA26" s="1">
        <f t="shared" si="58"/>
        <v>-115.56086792808701</v>
      </c>
      <c r="BB26">
        <f t="shared" si="59"/>
        <v>-76.341476719345991</v>
      </c>
      <c r="BC26">
        <f t="shared" si="60"/>
        <v>-76.341194231831011</v>
      </c>
      <c r="BD26">
        <f t="shared" si="61"/>
        <v>-115.560590598819</v>
      </c>
      <c r="BF26" t="s">
        <v>1142</v>
      </c>
      <c r="BG26">
        <v>-191.964921097</v>
      </c>
      <c r="BH26">
        <v>-191.93816029300001</v>
      </c>
      <c r="BI26">
        <v>-2.5831830354E-2</v>
      </c>
      <c r="BJ26">
        <v>-115.593052597</v>
      </c>
      <c r="BK26">
        <v>-115.576038392</v>
      </c>
      <c r="BL26">
        <v>-1.6447931352000001E-2</v>
      </c>
      <c r="BM26">
        <v>-76.363475346000001</v>
      </c>
      <c r="BN26">
        <v>-76.354080327000005</v>
      </c>
      <c r="BO26">
        <v>-9.0541729979999996E-3</v>
      </c>
      <c r="BP26">
        <v>-76.363373580000001</v>
      </c>
      <c r="BQ26">
        <v>-76.353983403000001</v>
      </c>
      <c r="BR26">
        <v>-9.0480928320000008E-3</v>
      </c>
      <c r="BS26">
        <v>-115.592926566</v>
      </c>
      <c r="BT26">
        <v>-115.57591877199999</v>
      </c>
      <c r="BU26">
        <v>-1.6441504417999998E-2</v>
      </c>
      <c r="BV26">
        <v>-191.91134882099999</v>
      </c>
      <c r="BW26">
        <v>-191.88666043399999</v>
      </c>
      <c r="BX26">
        <v>-2.3779510683000001E-2</v>
      </c>
      <c r="BY26">
        <v>-115.561424206</v>
      </c>
      <c r="BZ26">
        <v>-115.54567194000001</v>
      </c>
      <c r="CA26">
        <v>-1.5195988087E-2</v>
      </c>
      <c r="CB26">
        <v>-76.341809941999998</v>
      </c>
      <c r="CC26">
        <v>-76.333200157999997</v>
      </c>
      <c r="CD26">
        <v>-8.2765613459999995E-3</v>
      </c>
      <c r="CE26">
        <v>-76.341526169000005</v>
      </c>
      <c r="CF26">
        <v>-76.332940668000006</v>
      </c>
      <c r="CG26">
        <v>-8.2535638309999999E-3</v>
      </c>
      <c r="CH26">
        <v>-115.56114569</v>
      </c>
      <c r="CI26">
        <v>-115.545410999</v>
      </c>
      <c r="CJ26">
        <v>-1.5179599819E-2</v>
      </c>
      <c r="CL26">
        <v>-191.96552592200001</v>
      </c>
      <c r="CM26">
        <v>-191.93906125000001</v>
      </c>
      <c r="CN26">
        <v>-2.5552621351000001E-2</v>
      </c>
      <c r="DE26">
        <v>-191.91126791299999</v>
      </c>
      <c r="DF26">
        <v>-191.88678531799999</v>
      </c>
      <c r="DG26">
        <v>-2.3586628863E-2</v>
      </c>
      <c r="DH26">
        <v>-115.56139840199999</v>
      </c>
      <c r="DI26">
        <v>-115.545783446</v>
      </c>
      <c r="DJ26">
        <v>-1.5068374379999999E-2</v>
      </c>
      <c r="DK26">
        <v>-76.341872976999994</v>
      </c>
      <c r="DL26">
        <v>-76.333275630000003</v>
      </c>
      <c r="DM26">
        <v>-8.2645541839999996E-3</v>
      </c>
      <c r="DN26">
        <v>-76.34157974</v>
      </c>
      <c r="DO26">
        <v>-76.333005643000007</v>
      </c>
      <c r="DP26">
        <v>-8.2424817519999999E-3</v>
      </c>
      <c r="DQ26">
        <v>-115.561112142</v>
      </c>
      <c r="DR26">
        <v>-115.545513931</v>
      </c>
      <c r="DS26">
        <v>-1.5052312381000001E-2</v>
      </c>
    </row>
    <row r="27" spans="1:123" x14ac:dyDescent="0.2">
      <c r="A27" s="4">
        <f>'[1]De Raw'!$A25</f>
        <v>5.1064170676679028</v>
      </c>
      <c r="B27" t="s">
        <v>13</v>
      </c>
      <c r="C27" s="1">
        <f t="shared" si="15"/>
        <v>1.1663672101263955E-2</v>
      </c>
      <c r="D27" s="1">
        <f t="shared" si="16"/>
        <v>0.13528241610731939</v>
      </c>
      <c r="E27" s="1">
        <f t="shared" si="17"/>
        <v>7.3473044104291674E-2</v>
      </c>
      <c r="F27" s="1">
        <f t="shared" si="18"/>
        <v>3.164452353142444E-2</v>
      </c>
      <c r="G27" s="1">
        <f t="shared" si="19"/>
        <v>0.27262793041797018</v>
      </c>
      <c r="H27" s="1">
        <f t="shared" si="20"/>
        <v>0.12049170344327287</v>
      </c>
      <c r="I27" s="1">
        <f t="shared" si="21"/>
        <v>2.2489676834433148E-2</v>
      </c>
      <c r="J27" s="1">
        <f t="shared" si="22"/>
        <v>0.14681417700683408</v>
      </c>
      <c r="K27" s="1">
        <f t="shared" si="23"/>
        <v>8.4651926920633613E-2</v>
      </c>
      <c r="L27" s="1">
        <f t="shared" si="24"/>
        <v>2.0440194585775728E-2</v>
      </c>
      <c r="M27" s="1">
        <f t="shared" si="25"/>
        <v>0.28240420900247365</v>
      </c>
      <c r="N27" s="1">
        <f t="shared" si="26"/>
        <v>0.13098200720834896</v>
      </c>
      <c r="P27" s="1">
        <f t="shared" si="12"/>
        <v>1.1228570468320598E-2</v>
      </c>
      <c r="Q27" s="1">
        <f t="shared" si="13"/>
        <v>8.3609030529077089E-3</v>
      </c>
      <c r="R27" s="1">
        <f t="shared" si="14"/>
        <v>5.0572153634762529E-3</v>
      </c>
      <c r="T27" s="1">
        <f t="shared" si="27"/>
        <v>5.0947533955666389</v>
      </c>
      <c r="U27" s="1">
        <f t="shared" si="28"/>
        <v>4.9711346515605834</v>
      </c>
      <c r="V27" s="1">
        <f t="shared" si="29"/>
        <v>5.0329440235636111</v>
      </c>
      <c r="W27" s="1">
        <f t="shared" si="30"/>
        <v>5.1380615911993273</v>
      </c>
      <c r="X27" s="1">
        <f t="shared" si="31"/>
        <v>4.8337891372499326</v>
      </c>
      <c r="Y27" s="1">
        <f t="shared" si="32"/>
        <v>4.98592536422463</v>
      </c>
      <c r="Z27" s="1">
        <f t="shared" si="33"/>
        <v>5.0839273908334697</v>
      </c>
      <c r="AA27" s="1">
        <f t="shared" si="34"/>
        <v>4.9596028906610687</v>
      </c>
      <c r="AB27" s="1">
        <f t="shared" si="35"/>
        <v>5.0217651407472692</v>
      </c>
      <c r="AC27" s="1">
        <f t="shared" si="36"/>
        <v>5.1268572622536785</v>
      </c>
      <c r="AD27" s="1">
        <f t="shared" si="37"/>
        <v>4.8240128586654292</v>
      </c>
      <c r="AE27" s="1">
        <f t="shared" si="38"/>
        <v>4.9754350604595539</v>
      </c>
      <c r="AF27" s="1">
        <f t="shared" si="39"/>
        <v>5.0951884971995822</v>
      </c>
      <c r="AG27" s="1">
        <f t="shared" si="40"/>
        <v>5.0980561646149951</v>
      </c>
      <c r="AH27" s="1">
        <f t="shared" si="41"/>
        <v>5.1013598523044266</v>
      </c>
      <c r="AI27" s="1"/>
      <c r="AJ27" t="s">
        <v>1143</v>
      </c>
      <c r="AK27" s="1">
        <f t="shared" si="42"/>
        <v>-191.964419152</v>
      </c>
      <c r="AL27" s="1">
        <f t="shared" si="43"/>
        <v>-115.593034688</v>
      </c>
      <c r="AM27" s="1">
        <f t="shared" si="44"/>
        <v>-76.363462456999997</v>
      </c>
      <c r="AN27" s="1">
        <f t="shared" si="45"/>
        <v>-76.363373580000001</v>
      </c>
      <c r="AO27" s="1">
        <f t="shared" si="46"/>
        <v>-115.592926566</v>
      </c>
      <c r="AP27" s="1">
        <f t="shared" si="47"/>
        <v>-191.91085988099999</v>
      </c>
      <c r="AQ27" s="1">
        <f t="shared" si="48"/>
        <v>-115.561382983</v>
      </c>
      <c r="AR27" s="1">
        <f t="shared" si="49"/>
        <v>-76.341773764999999</v>
      </c>
      <c r="AS27" s="1">
        <f t="shared" si="50"/>
        <v>-76.341526169000005</v>
      </c>
      <c r="AT27" s="1">
        <f t="shared" si="51"/>
        <v>-115.56114569</v>
      </c>
      <c r="AU27" s="1">
        <f t="shared" si="52"/>
        <v>-191.963493525914</v>
      </c>
      <c r="AV27" s="1">
        <f t="shared" si="53"/>
        <v>-115.59246831078501</v>
      </c>
      <c r="AW27" s="1">
        <f t="shared" si="54"/>
        <v>-76.363121585158993</v>
      </c>
      <c r="AX27" s="1">
        <f t="shared" si="55"/>
        <v>-76.363031495832004</v>
      </c>
      <c r="AY27" s="1">
        <f t="shared" si="56"/>
        <v>-115.59236027641799</v>
      </c>
      <c r="AZ27" s="1">
        <f t="shared" si="57"/>
        <v>-191.90995499741601</v>
      </c>
      <c r="BA27" s="1">
        <f t="shared" si="58"/>
        <v>-115.560826770614</v>
      </c>
      <c r="BB27">
        <f t="shared" si="59"/>
        <v>-76.341440673292993</v>
      </c>
      <c r="BC27">
        <f t="shared" si="60"/>
        <v>-76.341194231831011</v>
      </c>
      <c r="BD27">
        <f t="shared" si="61"/>
        <v>-115.560590598819</v>
      </c>
      <c r="BF27" t="s">
        <v>1143</v>
      </c>
      <c r="BG27">
        <v>-191.964419152</v>
      </c>
      <c r="BH27">
        <v>-191.937719254</v>
      </c>
      <c r="BI27">
        <v>-2.5774271913999999E-2</v>
      </c>
      <c r="BJ27">
        <v>-115.593034688</v>
      </c>
      <c r="BK27">
        <v>-115.576021471</v>
      </c>
      <c r="BL27">
        <v>-1.6446839785E-2</v>
      </c>
      <c r="BM27">
        <v>-76.363462456999997</v>
      </c>
      <c r="BN27">
        <v>-76.354068072999993</v>
      </c>
      <c r="BO27">
        <v>-9.0535121590000003E-3</v>
      </c>
      <c r="BP27">
        <v>-76.363373580000001</v>
      </c>
      <c r="BQ27">
        <v>-76.353983403000001</v>
      </c>
      <c r="BR27">
        <v>-9.0480928320000008E-3</v>
      </c>
      <c r="BS27">
        <v>-115.592926566</v>
      </c>
      <c r="BT27">
        <v>-115.57591877199999</v>
      </c>
      <c r="BU27">
        <v>-1.6441504417999998E-2</v>
      </c>
      <c r="BV27">
        <v>-191.91085988099999</v>
      </c>
      <c r="BW27">
        <v>-191.886232578</v>
      </c>
      <c r="BX27">
        <v>-2.3722419416E-2</v>
      </c>
      <c r="BY27">
        <v>-115.561382983</v>
      </c>
      <c r="BZ27">
        <v>-115.54563325700001</v>
      </c>
      <c r="CA27">
        <v>-1.5193513614000001E-2</v>
      </c>
      <c r="CB27">
        <v>-76.341773764999999</v>
      </c>
      <c r="CC27">
        <v>-76.333166814999998</v>
      </c>
      <c r="CD27">
        <v>-8.2738582929999995E-3</v>
      </c>
      <c r="CE27">
        <v>-76.341526169000005</v>
      </c>
      <c r="CF27">
        <v>-76.332940668000006</v>
      </c>
      <c r="CG27">
        <v>-8.2535638309999999E-3</v>
      </c>
      <c r="CH27">
        <v>-115.56114569</v>
      </c>
      <c r="CI27">
        <v>-115.545410999</v>
      </c>
      <c r="CJ27">
        <v>-1.5179599819E-2</v>
      </c>
      <c r="CL27">
        <v>-191.965039265</v>
      </c>
      <c r="CM27">
        <v>-191.93862619199999</v>
      </c>
      <c r="CN27">
        <v>-2.5504036995999999E-2</v>
      </c>
      <c r="DE27">
        <v>-191.91079219700001</v>
      </c>
      <c r="DF27">
        <v>-191.886362214</v>
      </c>
      <c r="DG27">
        <v>-2.3537287539000001E-2</v>
      </c>
      <c r="DH27">
        <v>-115.56135726799999</v>
      </c>
      <c r="DI27">
        <v>-115.54574454</v>
      </c>
      <c r="DJ27">
        <v>-1.506607638E-2</v>
      </c>
      <c r="DK27">
        <v>-76.341834399999996</v>
      </c>
      <c r="DL27">
        <v>-76.333239836999994</v>
      </c>
      <c r="DM27">
        <v>-8.2618982030000006E-3</v>
      </c>
      <c r="DN27">
        <v>-76.34157974</v>
      </c>
      <c r="DO27">
        <v>-76.333005643000007</v>
      </c>
      <c r="DP27">
        <v>-8.2424817519999999E-3</v>
      </c>
      <c r="DQ27">
        <v>-115.561112142</v>
      </c>
      <c r="DR27">
        <v>-115.545513931</v>
      </c>
      <c r="DS27">
        <v>-1.5052312381000001E-2</v>
      </c>
    </row>
    <row r="28" spans="1:123" x14ac:dyDescent="0.2">
      <c r="A28" s="4">
        <f>'[1]De Raw'!$A26</f>
        <v>3.956321109359072</v>
      </c>
      <c r="B28" t="s">
        <v>14</v>
      </c>
      <c r="C28" s="1">
        <f t="shared" si="15"/>
        <v>7.853122654012612E-3</v>
      </c>
      <c r="D28" s="1">
        <f t="shared" si="16"/>
        <v>8.739873692148814E-2</v>
      </c>
      <c r="E28" s="1">
        <f t="shared" si="17"/>
        <v>4.7625929787750376E-2</v>
      </c>
      <c r="F28" s="1">
        <f t="shared" si="18"/>
        <v>3.8207329646003263E-2</v>
      </c>
      <c r="G28" s="1">
        <f t="shared" si="19"/>
        <v>0.15580668505927919</v>
      </c>
      <c r="H28" s="1">
        <f t="shared" si="20"/>
        <v>5.8799677706637965E-2</v>
      </c>
      <c r="I28" s="1">
        <f t="shared" si="21"/>
        <v>1.3891572511143924E-2</v>
      </c>
      <c r="J28" s="1">
        <f t="shared" si="22"/>
        <v>9.4153908051000101E-2</v>
      </c>
      <c r="K28" s="1">
        <f t="shared" si="23"/>
        <v>5.402274028107179E-2</v>
      </c>
      <c r="L28" s="1">
        <f t="shared" si="24"/>
        <v>3.1937410365534991E-2</v>
      </c>
      <c r="M28" s="1">
        <f t="shared" si="25"/>
        <v>0.16103186315059359</v>
      </c>
      <c r="N28" s="1">
        <f t="shared" si="26"/>
        <v>6.45472263925293E-2</v>
      </c>
      <c r="P28" s="1">
        <f t="shared" si="12"/>
        <v>2.0804664088400315E-2</v>
      </c>
      <c r="Q28" s="1">
        <f t="shared" si="13"/>
        <v>2.5328756257223972E-2</v>
      </c>
      <c r="R28" s="1">
        <f t="shared" si="14"/>
        <v>2.4503117949058684E-2</v>
      </c>
      <c r="T28" s="1">
        <f t="shared" si="27"/>
        <v>3.9484679867050594</v>
      </c>
      <c r="U28" s="1">
        <f t="shared" si="28"/>
        <v>3.8689223724375839</v>
      </c>
      <c r="V28" s="1">
        <f t="shared" si="29"/>
        <v>3.9086951795713216</v>
      </c>
      <c r="W28" s="1">
        <f t="shared" si="30"/>
        <v>3.9945284390050753</v>
      </c>
      <c r="X28" s="1">
        <f t="shared" si="31"/>
        <v>3.8005144242997928</v>
      </c>
      <c r="Y28" s="1">
        <f t="shared" si="32"/>
        <v>3.897521431652434</v>
      </c>
      <c r="Z28" s="1">
        <f t="shared" si="33"/>
        <v>3.9424295368479281</v>
      </c>
      <c r="AA28" s="1">
        <f t="shared" si="34"/>
        <v>3.8621672013080719</v>
      </c>
      <c r="AB28" s="1">
        <f t="shared" si="35"/>
        <v>3.9022983690780002</v>
      </c>
      <c r="AC28" s="1">
        <f t="shared" si="36"/>
        <v>3.988258519724607</v>
      </c>
      <c r="AD28" s="1">
        <f t="shared" si="37"/>
        <v>3.7952892462084784</v>
      </c>
      <c r="AE28" s="1">
        <f t="shared" si="38"/>
        <v>3.8917738829665427</v>
      </c>
      <c r="AF28" s="1">
        <f t="shared" si="39"/>
        <v>3.9355164452706717</v>
      </c>
      <c r="AG28" s="1">
        <f t="shared" si="40"/>
        <v>3.930992353101848</v>
      </c>
      <c r="AH28" s="1">
        <f t="shared" si="41"/>
        <v>3.9318179914100133</v>
      </c>
      <c r="AI28" s="1"/>
      <c r="AJ28" t="s">
        <v>1144</v>
      </c>
      <c r="AK28" s="1">
        <f t="shared" si="42"/>
        <v>-191.96259243</v>
      </c>
      <c r="AL28" s="1">
        <f t="shared" si="43"/>
        <v>-115.59299283199999</v>
      </c>
      <c r="AM28" s="1">
        <f t="shared" si="44"/>
        <v>-76.363434077999997</v>
      </c>
      <c r="AN28" s="1">
        <f t="shared" si="45"/>
        <v>-76.363373580000001</v>
      </c>
      <c r="AO28" s="1">
        <f t="shared" si="46"/>
        <v>-115.592926566</v>
      </c>
      <c r="AP28" s="1">
        <f t="shared" si="47"/>
        <v>-191.90903754499999</v>
      </c>
      <c r="AQ28" s="1">
        <f t="shared" si="48"/>
        <v>-115.56129027999999</v>
      </c>
      <c r="AR28" s="1">
        <f t="shared" si="49"/>
        <v>-76.341690760000006</v>
      </c>
      <c r="AS28" s="1">
        <f t="shared" si="50"/>
        <v>-76.341526169000005</v>
      </c>
      <c r="AT28" s="1">
        <f t="shared" si="51"/>
        <v>-115.56114569</v>
      </c>
      <c r="AU28" s="1">
        <f t="shared" si="52"/>
        <v>-191.96167443336802</v>
      </c>
      <c r="AV28" s="1">
        <f t="shared" si="53"/>
        <v>-115.59242636335</v>
      </c>
      <c r="AW28" s="1">
        <f t="shared" si="54"/>
        <v>-76.363093315067999</v>
      </c>
      <c r="AX28" s="1">
        <f t="shared" si="55"/>
        <v>-76.363031495832004</v>
      </c>
      <c r="AY28" s="1">
        <f t="shared" si="56"/>
        <v>-115.59236027641799</v>
      </c>
      <c r="AZ28" s="1">
        <f t="shared" si="57"/>
        <v>-191.90814052489802</v>
      </c>
      <c r="BA28" s="1">
        <f t="shared" si="58"/>
        <v>-115.560734256972</v>
      </c>
      <c r="BB28">
        <f t="shared" si="59"/>
        <v>-76.341358089777003</v>
      </c>
      <c r="BC28">
        <f t="shared" si="60"/>
        <v>-76.341194231831011</v>
      </c>
      <c r="BD28">
        <f t="shared" si="61"/>
        <v>-115.560590598819</v>
      </c>
      <c r="BF28" t="s">
        <v>1144</v>
      </c>
      <c r="BG28">
        <v>-191.96259243</v>
      </c>
      <c r="BH28">
        <v>-191.93602678900001</v>
      </c>
      <c r="BI28">
        <v>-2.5647644367999999E-2</v>
      </c>
      <c r="BJ28">
        <v>-115.59299283199999</v>
      </c>
      <c r="BK28">
        <v>-115.575982082</v>
      </c>
      <c r="BL28">
        <v>-1.6444281349999999E-2</v>
      </c>
      <c r="BM28">
        <v>-76.363434077999997</v>
      </c>
      <c r="BN28">
        <v>-76.354041508999998</v>
      </c>
      <c r="BO28">
        <v>-9.0518060680000005E-3</v>
      </c>
      <c r="BP28">
        <v>-76.363373580000001</v>
      </c>
      <c r="BQ28">
        <v>-76.353983403000001</v>
      </c>
      <c r="BR28">
        <v>-9.0480928320000008E-3</v>
      </c>
      <c r="BS28">
        <v>-115.592926566</v>
      </c>
      <c r="BT28">
        <v>-115.57591877199999</v>
      </c>
      <c r="BU28">
        <v>-1.6441504417999998E-2</v>
      </c>
      <c r="BV28">
        <v>-191.90903754499999</v>
      </c>
      <c r="BW28">
        <v>-191.884543745</v>
      </c>
      <c r="BX28">
        <v>-2.3596779897999999E-2</v>
      </c>
      <c r="BY28">
        <v>-115.56129027999999</v>
      </c>
      <c r="BZ28">
        <v>-115.545545221</v>
      </c>
      <c r="CA28">
        <v>-1.5189035972E-2</v>
      </c>
      <c r="CB28">
        <v>-76.341690760000006</v>
      </c>
      <c r="CC28">
        <v>-76.333090919</v>
      </c>
      <c r="CD28">
        <v>-8.2671707769999998E-3</v>
      </c>
      <c r="CE28">
        <v>-76.341526169000005</v>
      </c>
      <c r="CF28">
        <v>-76.332940668000006</v>
      </c>
      <c r="CG28">
        <v>-8.2535638309999999E-3</v>
      </c>
      <c r="CH28">
        <v>-115.56114569</v>
      </c>
      <c r="CI28">
        <v>-115.545410999</v>
      </c>
      <c r="CJ28">
        <v>-1.5179599819E-2</v>
      </c>
      <c r="CL28">
        <v>-191.96325879</v>
      </c>
      <c r="CM28">
        <v>-191.936956632</v>
      </c>
      <c r="CN28">
        <v>-2.5399770929999999E-2</v>
      </c>
      <c r="DE28">
        <v>-191.909015576</v>
      </c>
      <c r="DF28">
        <v>-191.88469894299999</v>
      </c>
      <c r="DG28">
        <v>-2.3430615583000001E-2</v>
      </c>
      <c r="DH28">
        <v>-115.561260772</v>
      </c>
      <c r="DI28">
        <v>-115.545652842</v>
      </c>
      <c r="DJ28">
        <v>-1.5061405942000001E-2</v>
      </c>
      <c r="DK28">
        <v>-76.341749262999997</v>
      </c>
      <c r="DL28">
        <v>-76.333161368000006</v>
      </c>
      <c r="DM28">
        <v>-8.2554341120000003E-3</v>
      </c>
      <c r="DN28">
        <v>-76.34157974</v>
      </c>
      <c r="DO28">
        <v>-76.333005643000007</v>
      </c>
      <c r="DP28">
        <v>-8.2424817519999999E-3</v>
      </c>
      <c r="DQ28">
        <v>-115.561112142</v>
      </c>
      <c r="DR28">
        <v>-115.545513931</v>
      </c>
      <c r="DS28">
        <v>-1.5052312381000001E-2</v>
      </c>
    </row>
    <row r="29" spans="1:123" x14ac:dyDescent="0.2">
      <c r="A29" s="4">
        <f>'[1]De Raw'!$A27</f>
        <v>2.391491648989132</v>
      </c>
      <c r="B29" t="s">
        <v>15</v>
      </c>
      <c r="C29" s="1">
        <f t="shared" si="15"/>
        <v>1.1675835588724315E-2</v>
      </c>
      <c r="D29" s="1">
        <f t="shared" si="16"/>
        <v>3.2283087415864387E-2</v>
      </c>
      <c r="E29" s="1">
        <f t="shared" si="17"/>
        <v>1.0303625913570258E-2</v>
      </c>
      <c r="F29" s="1">
        <f t="shared" si="18"/>
        <v>3.6559097287268472E-2</v>
      </c>
      <c r="G29" s="1">
        <f t="shared" si="19"/>
        <v>5.4199484220452288E-2</v>
      </c>
      <c r="H29" s="1">
        <f t="shared" si="20"/>
        <v>8.82019346659213E-3</v>
      </c>
      <c r="I29" s="1">
        <f t="shared" si="21"/>
        <v>1.0298548236725047E-2</v>
      </c>
      <c r="J29" s="1">
        <f t="shared" si="22"/>
        <v>3.4195967295794105E-2</v>
      </c>
      <c r="K29" s="1">
        <f t="shared" si="23"/>
        <v>1.1948709529534529E-2</v>
      </c>
      <c r="L29" s="1">
        <f t="shared" si="24"/>
        <v>3.5258052977851673E-2</v>
      </c>
      <c r="M29" s="1">
        <f t="shared" si="25"/>
        <v>5.4786915950621573E-2</v>
      </c>
      <c r="N29" s="1">
        <f t="shared" si="26"/>
        <v>9.7644314863849502E-3</v>
      </c>
      <c r="P29" s="1">
        <f t="shared" si="12"/>
        <v>4.9894679054052204E-4</v>
      </c>
      <c r="Q29" s="1">
        <f t="shared" si="13"/>
        <v>1.4360683999108836E-2</v>
      </c>
      <c r="R29" s="1">
        <f t="shared" si="14"/>
        <v>1.0809653480090109E-2</v>
      </c>
      <c r="T29" s="1">
        <f t="shared" si="27"/>
        <v>2.4031674845778563</v>
      </c>
      <c r="U29" s="1">
        <f t="shared" si="28"/>
        <v>2.3592085615732676</v>
      </c>
      <c r="V29" s="1">
        <f t="shared" si="29"/>
        <v>2.3811880230755618</v>
      </c>
      <c r="W29" s="1">
        <f t="shared" si="30"/>
        <v>2.4280507462764005</v>
      </c>
      <c r="X29" s="1">
        <f t="shared" si="31"/>
        <v>2.3372921647686797</v>
      </c>
      <c r="Y29" s="1">
        <f t="shared" si="32"/>
        <v>2.3826714555225399</v>
      </c>
      <c r="Z29" s="1">
        <f t="shared" si="33"/>
        <v>2.4017901972258571</v>
      </c>
      <c r="AA29" s="1">
        <f t="shared" si="34"/>
        <v>2.3572956816933379</v>
      </c>
      <c r="AB29" s="1">
        <f t="shared" si="35"/>
        <v>2.3795429394595975</v>
      </c>
      <c r="AC29" s="1">
        <f t="shared" si="36"/>
        <v>2.4267497019669837</v>
      </c>
      <c r="AD29" s="1">
        <f t="shared" si="37"/>
        <v>2.3367047330385105</v>
      </c>
      <c r="AE29" s="1">
        <f t="shared" si="38"/>
        <v>2.3817272175027471</v>
      </c>
      <c r="AF29" s="1">
        <f t="shared" si="39"/>
        <v>2.3909927021985915</v>
      </c>
      <c r="AG29" s="1">
        <f t="shared" si="40"/>
        <v>2.3771309649900232</v>
      </c>
      <c r="AH29" s="1">
        <f t="shared" si="41"/>
        <v>2.3806819955090419</v>
      </c>
      <c r="AI29" s="1"/>
      <c r="AJ29" t="s">
        <v>1145</v>
      </c>
      <c r="AK29" s="1">
        <f t="shared" si="42"/>
        <v>-191.96012983700001</v>
      </c>
      <c r="AL29" s="1">
        <f t="shared" si="43"/>
        <v>-115.592963893</v>
      </c>
      <c r="AM29" s="1">
        <f t="shared" si="44"/>
        <v>-76.363406306000002</v>
      </c>
      <c r="AN29" s="1">
        <f t="shared" si="45"/>
        <v>-76.363373580000001</v>
      </c>
      <c r="AO29" s="1">
        <f t="shared" si="46"/>
        <v>-115.592926566</v>
      </c>
      <c r="AP29" s="1">
        <f t="shared" si="47"/>
        <v>-191.90654120400001</v>
      </c>
      <c r="AQ29" s="1">
        <f t="shared" si="48"/>
        <v>-115.561207588</v>
      </c>
      <c r="AR29" s="1">
        <f t="shared" si="49"/>
        <v>-76.341608903999997</v>
      </c>
      <c r="AS29" s="1">
        <f t="shared" si="50"/>
        <v>-76.341526169000005</v>
      </c>
      <c r="AT29" s="1">
        <f t="shared" si="51"/>
        <v>-115.56114569</v>
      </c>
      <c r="AU29" s="1">
        <f t="shared" si="52"/>
        <v>-191.95921926840299</v>
      </c>
      <c r="AV29" s="1">
        <f t="shared" si="53"/>
        <v>-115.59239755008799</v>
      </c>
      <c r="AW29" s="1">
        <f t="shared" si="54"/>
        <v>-76.36306512868299</v>
      </c>
      <c r="AX29" s="1">
        <f t="shared" si="55"/>
        <v>-76.363031495832004</v>
      </c>
      <c r="AY29" s="1">
        <f t="shared" si="56"/>
        <v>-115.59236027641799</v>
      </c>
      <c r="AZ29" s="1">
        <f t="shared" si="57"/>
        <v>-191.905652102304</v>
      </c>
      <c r="BA29" s="1">
        <f t="shared" si="58"/>
        <v>-115.560651974129</v>
      </c>
      <c r="BB29">
        <f t="shared" si="59"/>
        <v>-76.341276352307005</v>
      </c>
      <c r="BC29">
        <f t="shared" si="60"/>
        <v>-76.341194231831011</v>
      </c>
      <c r="BD29">
        <f t="shared" si="61"/>
        <v>-115.560590598819</v>
      </c>
      <c r="BF29" t="s">
        <v>1145</v>
      </c>
      <c r="BG29">
        <v>-191.96012983700001</v>
      </c>
      <c r="BH29">
        <v>-191.933683178</v>
      </c>
      <c r="BI29">
        <v>-2.5536090402999999E-2</v>
      </c>
      <c r="BJ29">
        <v>-115.592963893</v>
      </c>
      <c r="BK29">
        <v>-115.575954834</v>
      </c>
      <c r="BL29">
        <v>-1.6442716087999999E-2</v>
      </c>
      <c r="BM29">
        <v>-76.363406306000002</v>
      </c>
      <c r="BN29">
        <v>-76.354014887999995</v>
      </c>
      <c r="BO29">
        <v>-9.0502406829999996E-3</v>
      </c>
      <c r="BP29">
        <v>-76.363373580000001</v>
      </c>
      <c r="BQ29">
        <v>-76.353983403000001</v>
      </c>
      <c r="BR29">
        <v>-9.0480928320000008E-3</v>
      </c>
      <c r="BS29">
        <v>-115.592926566</v>
      </c>
      <c r="BT29">
        <v>-115.57591877199999</v>
      </c>
      <c r="BU29">
        <v>-1.6441504417999998E-2</v>
      </c>
      <c r="BV29">
        <v>-191.90654120400001</v>
      </c>
      <c r="BW29">
        <v>-191.882167017</v>
      </c>
      <c r="BX29">
        <v>-2.3485085304000002E-2</v>
      </c>
      <c r="BY29">
        <v>-115.561207588</v>
      </c>
      <c r="BZ29">
        <v>-115.545467665</v>
      </c>
      <c r="CA29">
        <v>-1.5184309129E-2</v>
      </c>
      <c r="CB29">
        <v>-76.341608903999997</v>
      </c>
      <c r="CC29">
        <v>-76.333014882000001</v>
      </c>
      <c r="CD29">
        <v>-8.261470307E-3</v>
      </c>
      <c r="CE29">
        <v>-76.341526169000005</v>
      </c>
      <c r="CF29">
        <v>-76.332940668000006</v>
      </c>
      <c r="CG29">
        <v>-8.2535638309999999E-3</v>
      </c>
      <c r="CH29">
        <v>-115.56114569</v>
      </c>
      <c r="CI29">
        <v>-115.545410999</v>
      </c>
      <c r="CJ29">
        <v>-1.5179599819E-2</v>
      </c>
      <c r="CL29">
        <v>-191.960828878</v>
      </c>
      <c r="CM29">
        <v>-191.93462592399999</v>
      </c>
      <c r="CN29">
        <v>-2.5307207323999999E-2</v>
      </c>
      <c r="DE29">
        <v>-191.90655021000001</v>
      </c>
      <c r="DF29">
        <v>-191.88233543499999</v>
      </c>
      <c r="DG29">
        <v>-2.3335758812E-2</v>
      </c>
      <c r="DH29">
        <v>-115.56117704</v>
      </c>
      <c r="DI29">
        <v>-115.54557380599999</v>
      </c>
      <c r="DJ29">
        <v>-1.5057006958E-2</v>
      </c>
      <c r="DK29">
        <v>-76.341664218000005</v>
      </c>
      <c r="DL29">
        <v>-76.333081969000006</v>
      </c>
      <c r="DM29">
        <v>-8.2499851990000001E-3</v>
      </c>
      <c r="DN29">
        <v>-76.34157974</v>
      </c>
      <c r="DO29">
        <v>-76.333005643000007</v>
      </c>
      <c r="DP29">
        <v>-8.2424817519999999E-3</v>
      </c>
      <c r="DQ29">
        <v>-115.561112142</v>
      </c>
      <c r="DR29">
        <v>-115.545513931</v>
      </c>
      <c r="DS29">
        <v>-1.5052312381000001E-2</v>
      </c>
    </row>
    <row r="30" spans="1:123" x14ac:dyDescent="0.2">
      <c r="A30" s="4">
        <f>'[1]De Raw'!$A28</f>
        <v>0.95424545605780298</v>
      </c>
      <c r="B30" t="s">
        <v>16</v>
      </c>
      <c r="C30" s="1">
        <f t="shared" si="15"/>
        <v>2.3143380062436991E-3</v>
      </c>
      <c r="D30" s="1">
        <f t="shared" si="16"/>
        <v>1.1721166988979292E-2</v>
      </c>
      <c r="E30" s="1">
        <f t="shared" si="17"/>
        <v>4.7034144913677967E-3</v>
      </c>
      <c r="F30" s="1">
        <f t="shared" si="18"/>
        <v>1.2332527166641793E-2</v>
      </c>
      <c r="G30" s="1">
        <f t="shared" si="19"/>
        <v>1.5328719102005617E-2</v>
      </c>
      <c r="H30" s="1">
        <f t="shared" si="20"/>
        <v>1.4980959676819117E-3</v>
      </c>
      <c r="I30" s="1">
        <f t="shared" si="21"/>
        <v>4.2243740233619542E-3</v>
      </c>
      <c r="J30" s="1">
        <f t="shared" si="22"/>
        <v>1.0554565328653176E-2</v>
      </c>
      <c r="K30" s="1">
        <f t="shared" si="23"/>
        <v>3.1650956526455554E-3</v>
      </c>
      <c r="L30" s="1">
        <f t="shared" si="24"/>
        <v>1.3759303670576983E-2</v>
      </c>
      <c r="M30" s="1">
        <f t="shared" si="25"/>
        <v>1.3696327188035595E-2</v>
      </c>
      <c r="N30" s="1">
        <f t="shared" si="26"/>
        <v>3.1488241270749562E-5</v>
      </c>
      <c r="P30" s="1">
        <f t="shared" si="12"/>
        <v>6.3010949716800768E-3</v>
      </c>
      <c r="Q30" s="1">
        <f t="shared" si="13"/>
        <v>9.8130006247371115E-3</v>
      </c>
      <c r="R30" s="1">
        <f t="shared" si="14"/>
        <v>1.1396320345827937E-2</v>
      </c>
      <c r="T30" s="1">
        <f t="shared" si="27"/>
        <v>0.95655979406404668</v>
      </c>
      <c r="U30" s="1">
        <f t="shared" si="28"/>
        <v>0.94252428906882368</v>
      </c>
      <c r="V30" s="1">
        <f t="shared" si="29"/>
        <v>0.94954204156643518</v>
      </c>
      <c r="W30" s="1">
        <f t="shared" si="30"/>
        <v>0.96657798322444477</v>
      </c>
      <c r="X30" s="1">
        <f t="shared" si="31"/>
        <v>0.93891673695579736</v>
      </c>
      <c r="Y30" s="1">
        <f t="shared" si="32"/>
        <v>0.95274736009012106</v>
      </c>
      <c r="Z30" s="1">
        <f t="shared" si="33"/>
        <v>0.95846983008116493</v>
      </c>
      <c r="AA30" s="1">
        <f t="shared" si="34"/>
        <v>0.9436908907291498</v>
      </c>
      <c r="AB30" s="1">
        <f t="shared" si="35"/>
        <v>0.95108036040515742</v>
      </c>
      <c r="AC30" s="1">
        <f t="shared" si="36"/>
        <v>0.96800475972837996</v>
      </c>
      <c r="AD30" s="1">
        <f t="shared" si="37"/>
        <v>0.94054912886976738</v>
      </c>
      <c r="AE30" s="1">
        <f t="shared" si="38"/>
        <v>0.95427694429907373</v>
      </c>
      <c r="AF30" s="1">
        <f t="shared" si="39"/>
        <v>0.9479443610861229</v>
      </c>
      <c r="AG30" s="1">
        <f t="shared" si="40"/>
        <v>0.94443245543306586</v>
      </c>
      <c r="AH30" s="1">
        <f t="shared" si="41"/>
        <v>0.94284913571197504</v>
      </c>
      <c r="AI30" s="1"/>
      <c r="AJ30" t="s">
        <v>1146</v>
      </c>
      <c r="AK30" s="1">
        <f t="shared" si="42"/>
        <v>-191.95782452099999</v>
      </c>
      <c r="AL30" s="1">
        <f t="shared" si="43"/>
        <v>-115.592939699</v>
      </c>
      <c r="AM30" s="1">
        <f t="shared" si="44"/>
        <v>-76.363382814000005</v>
      </c>
      <c r="AN30" s="1">
        <f t="shared" si="45"/>
        <v>-76.363373580000001</v>
      </c>
      <c r="AO30" s="1">
        <f t="shared" si="46"/>
        <v>-115.592926566</v>
      </c>
      <c r="AP30" s="1">
        <f t="shared" si="47"/>
        <v>-191.904212199</v>
      </c>
      <c r="AQ30" s="1">
        <f t="shared" si="48"/>
        <v>-115.561166658</v>
      </c>
      <c r="AR30" s="1">
        <f t="shared" si="49"/>
        <v>-76.341549282000003</v>
      </c>
      <c r="AS30" s="1">
        <f t="shared" si="50"/>
        <v>-76.341526169000005</v>
      </c>
      <c r="AT30" s="1">
        <f t="shared" si="51"/>
        <v>-115.56114569</v>
      </c>
      <c r="AU30" s="1">
        <f t="shared" si="52"/>
        <v>-191.956919191086</v>
      </c>
      <c r="AV30" s="1">
        <f t="shared" si="53"/>
        <v>-115.592373385648</v>
      </c>
      <c r="AW30" s="1">
        <f t="shared" si="54"/>
        <v>-76.36304193833999</v>
      </c>
      <c r="AX30" s="1">
        <f t="shared" si="55"/>
        <v>-76.363031495832004</v>
      </c>
      <c r="AY30" s="1">
        <f t="shared" si="56"/>
        <v>-115.59236027641799</v>
      </c>
      <c r="AZ30" s="1">
        <f t="shared" si="57"/>
        <v>-191.90332744436299</v>
      </c>
      <c r="BA30" s="1">
        <f t="shared" si="58"/>
        <v>-115.560611429852</v>
      </c>
      <c r="BB30">
        <f t="shared" si="59"/>
        <v>-76.341217154129012</v>
      </c>
      <c r="BC30">
        <f t="shared" si="60"/>
        <v>-76.341194231831011</v>
      </c>
      <c r="BD30">
        <f t="shared" si="61"/>
        <v>-115.560590598819</v>
      </c>
      <c r="BF30" t="s">
        <v>1146</v>
      </c>
      <c r="BG30">
        <v>-191.95782452099999</v>
      </c>
      <c r="BH30">
        <v>-191.93144759899999</v>
      </c>
      <c r="BI30">
        <v>-2.5471592086E-2</v>
      </c>
      <c r="BJ30">
        <v>-115.592939699</v>
      </c>
      <c r="BK30">
        <v>-115.57593192100001</v>
      </c>
      <c r="BL30">
        <v>-1.6441464648E-2</v>
      </c>
      <c r="BM30">
        <v>-76.363382814000005</v>
      </c>
      <c r="BN30">
        <v>-76.353993126999995</v>
      </c>
      <c r="BO30">
        <v>-9.0488113400000007E-3</v>
      </c>
      <c r="BP30">
        <v>-76.363373580000001</v>
      </c>
      <c r="BQ30">
        <v>-76.353983403000001</v>
      </c>
      <c r="BR30">
        <v>-9.0480928320000008E-3</v>
      </c>
      <c r="BS30">
        <v>-115.592926566</v>
      </c>
      <c r="BT30">
        <v>-115.57591877199999</v>
      </c>
      <c r="BU30">
        <v>-1.6441504417999998E-2</v>
      </c>
      <c r="BV30">
        <v>-191.904212199</v>
      </c>
      <c r="BW30">
        <v>-191.879907933</v>
      </c>
      <c r="BX30">
        <v>-2.3419511362999999E-2</v>
      </c>
      <c r="BY30">
        <v>-115.561166658</v>
      </c>
      <c r="BZ30">
        <v>-115.545430161</v>
      </c>
      <c r="CA30">
        <v>-1.5181268852E-2</v>
      </c>
      <c r="CB30">
        <v>-76.341549282000003</v>
      </c>
      <c r="CC30">
        <v>-76.332961116000007</v>
      </c>
      <c r="CD30">
        <v>-8.2560381290000002E-3</v>
      </c>
      <c r="CE30">
        <v>-76.341526169000005</v>
      </c>
      <c r="CF30">
        <v>-76.332940668000006</v>
      </c>
      <c r="CG30">
        <v>-8.2535638309999999E-3</v>
      </c>
      <c r="CH30">
        <v>-115.56114569</v>
      </c>
      <c r="CI30">
        <v>-115.545410999</v>
      </c>
      <c r="CJ30">
        <v>-1.5179599819E-2</v>
      </c>
      <c r="CL30">
        <v>-191.958526431</v>
      </c>
      <c r="CM30">
        <v>-191.93238113999999</v>
      </c>
      <c r="CN30">
        <v>-2.5254023611000001E-2</v>
      </c>
      <c r="DE30">
        <v>-191.90422256900001</v>
      </c>
      <c r="DF30">
        <v>-191.880067242</v>
      </c>
      <c r="DG30">
        <v>-2.3280451885000001E-2</v>
      </c>
      <c r="DH30">
        <v>-115.56113329999999</v>
      </c>
      <c r="DI30">
        <v>-115.54553346</v>
      </c>
      <c r="DJ30">
        <v>-1.5053836940999999E-2</v>
      </c>
      <c r="DK30">
        <v>-76.341602906000006</v>
      </c>
      <c r="DL30">
        <v>-76.333026361999998</v>
      </c>
      <c r="DM30">
        <v>-8.2448070490000001E-3</v>
      </c>
      <c r="DN30">
        <v>-76.34157974</v>
      </c>
      <c r="DO30">
        <v>-76.333005643000007</v>
      </c>
      <c r="DP30">
        <v>-8.2424817519999999E-3</v>
      </c>
      <c r="DQ30">
        <v>-115.561112142</v>
      </c>
      <c r="DR30">
        <v>-115.545513931</v>
      </c>
      <c r="DS30">
        <v>-1.5052312381000001E-2</v>
      </c>
    </row>
    <row r="31" spans="1:123" x14ac:dyDescent="0.2">
      <c r="A31" s="4">
        <f>'[1]De Raw'!$A29</f>
        <v>6.6063826085376638</v>
      </c>
      <c r="B31" t="s">
        <v>17</v>
      </c>
      <c r="C31" s="1">
        <f t="shared" si="15"/>
        <v>3.288299592129551E-2</v>
      </c>
      <c r="D31" s="1">
        <f t="shared" si="16"/>
        <v>0.23769456660141497</v>
      </c>
      <c r="E31" s="1">
        <f t="shared" si="17"/>
        <v>0.13528878126135524</v>
      </c>
      <c r="F31" s="1">
        <f t="shared" si="18"/>
        <v>3.0643414533363611E-2</v>
      </c>
      <c r="G31" s="1">
        <f t="shared" si="19"/>
        <v>0.57348243017969924</v>
      </c>
      <c r="H31" s="1">
        <f t="shared" si="20"/>
        <v>0.30206292235653098</v>
      </c>
      <c r="I31" s="1">
        <f t="shared" si="21"/>
        <v>6.4601446279444197E-2</v>
      </c>
      <c r="J31" s="1">
        <f t="shared" si="22"/>
        <v>0.26988453012707403</v>
      </c>
      <c r="K31" s="1">
        <f t="shared" si="23"/>
        <v>0.16724298820325867</v>
      </c>
      <c r="L31" s="1">
        <f t="shared" si="24"/>
        <v>6.2621955019381836E-2</v>
      </c>
      <c r="M31" s="1">
        <f t="shared" si="25"/>
        <v>0.60378822423947121</v>
      </c>
      <c r="N31" s="1">
        <f t="shared" si="26"/>
        <v>0.33320508962942608</v>
      </c>
      <c r="P31" s="1">
        <f t="shared" si="12"/>
        <v>4.0594575531459398E-2</v>
      </c>
      <c r="Q31" s="1">
        <f t="shared" si="13"/>
        <v>7.9337571069093116E-2</v>
      </c>
      <c r="R31" s="1">
        <f t="shared" si="14"/>
        <v>9.5998193064489534E-2</v>
      </c>
      <c r="T31" s="1">
        <f t="shared" si="27"/>
        <v>6.5734996126163683</v>
      </c>
      <c r="U31" s="1">
        <f t="shared" si="28"/>
        <v>6.3686880419362488</v>
      </c>
      <c r="V31" s="1">
        <f t="shared" si="29"/>
        <v>6.4710938272763086</v>
      </c>
      <c r="W31" s="1">
        <f t="shared" si="30"/>
        <v>6.5757391940043002</v>
      </c>
      <c r="X31" s="1">
        <f t="shared" si="31"/>
        <v>6.0329001783579645</v>
      </c>
      <c r="Y31" s="1">
        <f t="shared" si="32"/>
        <v>6.3043196861811328</v>
      </c>
      <c r="Z31" s="1">
        <f t="shared" si="33"/>
        <v>6.5417811622582196</v>
      </c>
      <c r="AA31" s="1">
        <f t="shared" si="34"/>
        <v>6.3364980784105898</v>
      </c>
      <c r="AB31" s="1">
        <f t="shared" si="35"/>
        <v>6.4391396203344051</v>
      </c>
      <c r="AC31" s="1">
        <f t="shared" si="36"/>
        <v>6.543760653518282</v>
      </c>
      <c r="AD31" s="1">
        <f t="shared" si="37"/>
        <v>6.0025943842981926</v>
      </c>
      <c r="AE31" s="1">
        <f t="shared" si="38"/>
        <v>6.2731775189082377</v>
      </c>
      <c r="AF31" s="1">
        <f t="shared" si="39"/>
        <v>6.6469771840691232</v>
      </c>
      <c r="AG31" s="1">
        <f t="shared" si="40"/>
        <v>6.6857201796067569</v>
      </c>
      <c r="AH31" s="1">
        <f t="shared" si="41"/>
        <v>6.7023808016021533</v>
      </c>
      <c r="AI31" s="1"/>
      <c r="AJ31" t="s">
        <v>1147</v>
      </c>
      <c r="AK31" s="1">
        <f t="shared" si="42"/>
        <v>-172.10467467000001</v>
      </c>
      <c r="AL31" s="1">
        <f t="shared" si="43"/>
        <v>-95.731085596</v>
      </c>
      <c r="AM31" s="1">
        <f t="shared" si="44"/>
        <v>-76.363439924000005</v>
      </c>
      <c r="AN31" s="1">
        <f t="shared" si="45"/>
        <v>-76.363278534000003</v>
      </c>
      <c r="AO31" s="1">
        <f t="shared" si="46"/>
        <v>-95.730920597999997</v>
      </c>
      <c r="AP31" s="1">
        <f t="shared" si="47"/>
        <v>-172.05654120299999</v>
      </c>
      <c r="AQ31" s="1">
        <f t="shared" si="48"/>
        <v>-95.705014422999994</v>
      </c>
      <c r="AR31" s="1">
        <f t="shared" si="49"/>
        <v>-76.341912742000005</v>
      </c>
      <c r="AS31" s="1">
        <f t="shared" si="50"/>
        <v>-76.341456066000006</v>
      </c>
      <c r="AT31" s="1">
        <f t="shared" si="51"/>
        <v>-95.704606029999994</v>
      </c>
      <c r="AU31" s="1">
        <f t="shared" si="52"/>
        <v>-172.103817241808</v>
      </c>
      <c r="AV31" s="1">
        <f t="shared" si="53"/>
        <v>-95.730621826377003</v>
      </c>
      <c r="AW31" s="1">
        <f t="shared" si="54"/>
        <v>-76.363097563400999</v>
      </c>
      <c r="AX31" s="1">
        <f t="shared" si="55"/>
        <v>-76.362934898991995</v>
      </c>
      <c r="AY31" s="1">
        <f t="shared" si="56"/>
        <v>-95.730457351382</v>
      </c>
      <c r="AZ31" s="1">
        <f t="shared" si="57"/>
        <v>-172.05570246000701</v>
      </c>
      <c r="BA31" s="1">
        <f t="shared" si="58"/>
        <v>-95.704559069346004</v>
      </c>
      <c r="BB31">
        <f t="shared" si="59"/>
        <v>-76.341577648015999</v>
      </c>
      <c r="BC31">
        <f t="shared" si="60"/>
        <v>-76.341122634810006</v>
      </c>
      <c r="BD31">
        <f t="shared" si="61"/>
        <v>-95.704151679242997</v>
      </c>
      <c r="BF31" t="s">
        <v>1147</v>
      </c>
      <c r="BG31">
        <v>-172.10467467000001</v>
      </c>
      <c r="BH31">
        <v>-172.077827474</v>
      </c>
      <c r="BI31">
        <v>-2.5989767808000001E-2</v>
      </c>
      <c r="BJ31">
        <v>-95.731085596</v>
      </c>
      <c r="BK31">
        <v>-95.714415594000002</v>
      </c>
      <c r="BL31">
        <v>-1.6206232377000002E-2</v>
      </c>
      <c r="BM31">
        <v>-76.363439924000005</v>
      </c>
      <c r="BN31">
        <v>-76.354015060999998</v>
      </c>
      <c r="BO31">
        <v>-9.0825024009999998E-3</v>
      </c>
      <c r="BP31">
        <v>-76.363278534000003</v>
      </c>
      <c r="BQ31">
        <v>-76.353861835999993</v>
      </c>
      <c r="BR31">
        <v>-9.0730629919999993E-3</v>
      </c>
      <c r="BS31">
        <v>-95.730920597999997</v>
      </c>
      <c r="BT31">
        <v>-95.714264200000002</v>
      </c>
      <c r="BU31">
        <v>-1.6193151382E-2</v>
      </c>
      <c r="BV31">
        <v>-172.05654120299999</v>
      </c>
      <c r="BW31">
        <v>-172.03168064400001</v>
      </c>
      <c r="BX31">
        <v>-2.4021816006999999E-2</v>
      </c>
      <c r="BY31">
        <v>-95.705014422999994</v>
      </c>
      <c r="BZ31">
        <v>-95.689503281</v>
      </c>
      <c r="CA31">
        <v>-1.5055788346E-2</v>
      </c>
      <c r="CB31">
        <v>-76.341912742000005</v>
      </c>
      <c r="CC31">
        <v>-76.333264162999996</v>
      </c>
      <c r="CD31">
        <v>-8.3134850160000006E-3</v>
      </c>
      <c r="CE31">
        <v>-76.341456066000006</v>
      </c>
      <c r="CF31">
        <v>-76.332845293000005</v>
      </c>
      <c r="CG31">
        <v>-8.2773418099999999E-3</v>
      </c>
      <c r="CH31">
        <v>-95.704606029999994</v>
      </c>
      <c r="CI31">
        <v>-95.689127311999997</v>
      </c>
      <c r="CJ31">
        <v>-1.5024367243000001E-2</v>
      </c>
      <c r="CL31">
        <v>-172.10534045099999</v>
      </c>
      <c r="CM31">
        <v>-172.078806574</v>
      </c>
      <c r="CN31">
        <v>-2.569425027E-2</v>
      </c>
      <c r="DE31">
        <v>-172.056540619</v>
      </c>
      <c r="DF31">
        <v>-172.03189581300001</v>
      </c>
      <c r="DG31">
        <v>-2.3820400357000001E-2</v>
      </c>
      <c r="DH31">
        <v>-95.705099024000006</v>
      </c>
      <c r="DI31">
        <v>-95.689713001000001</v>
      </c>
      <c r="DJ31">
        <v>-1.4939807047999999E-2</v>
      </c>
      <c r="DK31">
        <v>-76.341982516000002</v>
      </c>
      <c r="DL31">
        <v>-76.333346860000006</v>
      </c>
      <c r="DM31">
        <v>-8.3009291340000006E-3</v>
      </c>
      <c r="DN31">
        <v>-76.341509592999998</v>
      </c>
      <c r="DO31">
        <v>-76.332910243000001</v>
      </c>
      <c r="DP31">
        <v>-8.2662301729999992E-3</v>
      </c>
      <c r="DQ31">
        <v>-95.704680035999999</v>
      </c>
      <c r="DR31">
        <v>-95.689323634999994</v>
      </c>
      <c r="DS31">
        <v>-1.4911171455E-2</v>
      </c>
    </row>
    <row r="32" spans="1:123" x14ac:dyDescent="0.2">
      <c r="A32" s="4">
        <f>'[1]De Raw'!$A30</f>
        <v>6.9572119628365465</v>
      </c>
      <c r="B32" t="s">
        <v>18</v>
      </c>
      <c r="C32" s="1">
        <f t="shared" si="15"/>
        <v>3.2182783346660138E-2</v>
      </c>
      <c r="D32" s="1">
        <f t="shared" si="16"/>
        <v>0.2023401419000832</v>
      </c>
      <c r="E32" s="1">
        <f t="shared" si="17"/>
        <v>0.11726146262337167</v>
      </c>
      <c r="F32" s="1">
        <f t="shared" si="18"/>
        <v>1.9865399384209503E-2</v>
      </c>
      <c r="G32" s="1">
        <f t="shared" si="19"/>
        <v>0.48627752299088467</v>
      </c>
      <c r="H32" s="1">
        <f t="shared" si="20"/>
        <v>0.25307146118754709</v>
      </c>
      <c r="I32" s="1">
        <f t="shared" si="21"/>
        <v>5.8859455274828498E-2</v>
      </c>
      <c r="J32" s="1">
        <f t="shared" si="22"/>
        <v>0.22954688240837928</v>
      </c>
      <c r="K32" s="1">
        <f t="shared" si="23"/>
        <v>0.14420316884160389</v>
      </c>
      <c r="L32" s="1">
        <f t="shared" si="24"/>
        <v>4.6784793875265684E-2</v>
      </c>
      <c r="M32" s="1">
        <f t="shared" si="25"/>
        <v>0.51168030796122466</v>
      </c>
      <c r="N32" s="1">
        <f t="shared" si="26"/>
        <v>0.27923255091824561</v>
      </c>
      <c r="P32" s="1">
        <f t="shared" si="12"/>
        <v>2.3386335882650933E-2</v>
      </c>
      <c r="Q32" s="1">
        <f t="shared" si="13"/>
        <v>6.525891113409088E-2</v>
      </c>
      <c r="R32" s="1">
        <f t="shared" si="14"/>
        <v>7.27731393647435E-2</v>
      </c>
      <c r="T32" s="1">
        <f t="shared" si="27"/>
        <v>6.9250291794898864</v>
      </c>
      <c r="U32" s="1">
        <f t="shared" si="28"/>
        <v>6.7548718209364633</v>
      </c>
      <c r="V32" s="1">
        <f t="shared" si="29"/>
        <v>6.8399505002131749</v>
      </c>
      <c r="W32" s="1">
        <f t="shared" si="30"/>
        <v>6.937346563452337</v>
      </c>
      <c r="X32" s="1">
        <f t="shared" si="31"/>
        <v>6.4709344398456619</v>
      </c>
      <c r="Y32" s="1">
        <f t="shared" si="32"/>
        <v>6.7041405016489994</v>
      </c>
      <c r="Z32" s="1">
        <f t="shared" si="33"/>
        <v>6.898352507561718</v>
      </c>
      <c r="AA32" s="1">
        <f t="shared" si="34"/>
        <v>6.7276650804281672</v>
      </c>
      <c r="AB32" s="1">
        <f t="shared" si="35"/>
        <v>6.8130087939949426</v>
      </c>
      <c r="AC32" s="1">
        <f t="shared" si="36"/>
        <v>6.9104271689612808</v>
      </c>
      <c r="AD32" s="1">
        <f t="shared" si="37"/>
        <v>6.4455316548753219</v>
      </c>
      <c r="AE32" s="1">
        <f t="shared" si="38"/>
        <v>6.6779794119183009</v>
      </c>
      <c r="AF32" s="1">
        <f t="shared" si="39"/>
        <v>6.9805982987191975</v>
      </c>
      <c r="AG32" s="1">
        <f t="shared" si="40"/>
        <v>7.0224708739706374</v>
      </c>
      <c r="AH32" s="1">
        <f t="shared" si="41"/>
        <v>7.02998510220129</v>
      </c>
      <c r="AI32" s="1"/>
      <c r="AJ32" t="s">
        <v>1148</v>
      </c>
      <c r="AK32" s="1">
        <f t="shared" si="42"/>
        <v>-172.105234868</v>
      </c>
      <c r="AL32" s="1">
        <f t="shared" si="43"/>
        <v>-95.731049780000006</v>
      </c>
      <c r="AM32" s="1">
        <f t="shared" si="44"/>
        <v>-76.363420515000001</v>
      </c>
      <c r="AN32" s="1">
        <f t="shared" si="45"/>
        <v>-76.363278534000003</v>
      </c>
      <c r="AO32" s="1">
        <f t="shared" si="46"/>
        <v>-95.730920597999997</v>
      </c>
      <c r="AP32" s="1">
        <f t="shared" si="47"/>
        <v>-172.05711746099999</v>
      </c>
      <c r="AQ32" s="1">
        <f t="shared" si="48"/>
        <v>-95.704946293999996</v>
      </c>
      <c r="AR32" s="1">
        <f t="shared" si="49"/>
        <v>-76.341859076999995</v>
      </c>
      <c r="AS32" s="1">
        <f t="shared" si="50"/>
        <v>-76.341456066000006</v>
      </c>
      <c r="AT32" s="1">
        <f t="shared" si="51"/>
        <v>-95.704606029999994</v>
      </c>
      <c r="AU32" s="1">
        <f t="shared" si="52"/>
        <v>-172.10438547439301</v>
      </c>
      <c r="AV32" s="1">
        <f t="shared" si="53"/>
        <v>-95.730586063832007</v>
      </c>
      <c r="AW32" s="1">
        <f t="shared" si="54"/>
        <v>-76.363078194259998</v>
      </c>
      <c r="AX32" s="1">
        <f t="shared" si="55"/>
        <v>-76.362934898991995</v>
      </c>
      <c r="AY32" s="1">
        <f t="shared" si="56"/>
        <v>-95.730457351382</v>
      </c>
      <c r="AZ32" s="1">
        <f t="shared" si="57"/>
        <v>-172.05628678026901</v>
      </c>
      <c r="BA32" s="1">
        <f t="shared" si="58"/>
        <v>-95.704491067893997</v>
      </c>
      <c r="BB32">
        <f t="shared" si="59"/>
        <v>-76.341524104287998</v>
      </c>
      <c r="BC32">
        <f t="shared" si="60"/>
        <v>-76.341122634810006</v>
      </c>
      <c r="BD32">
        <f t="shared" si="61"/>
        <v>-95.704151679242997</v>
      </c>
      <c r="BF32" t="s">
        <v>1148</v>
      </c>
      <c r="BG32">
        <v>-172.105234868</v>
      </c>
      <c r="BH32">
        <v>-172.078494753</v>
      </c>
      <c r="BI32">
        <v>-2.5890721392999999E-2</v>
      </c>
      <c r="BJ32">
        <v>-95.731049780000006</v>
      </c>
      <c r="BK32">
        <v>-95.714382404000006</v>
      </c>
      <c r="BL32">
        <v>-1.6203659831999999E-2</v>
      </c>
      <c r="BM32">
        <v>-76.363420515000001</v>
      </c>
      <c r="BN32">
        <v>-76.353996973999998</v>
      </c>
      <c r="BO32">
        <v>-9.0812202599999999E-3</v>
      </c>
      <c r="BP32">
        <v>-76.363278534000003</v>
      </c>
      <c r="BQ32">
        <v>-76.353861835999993</v>
      </c>
      <c r="BR32">
        <v>-9.0730629919999993E-3</v>
      </c>
      <c r="BS32">
        <v>-95.730920597999997</v>
      </c>
      <c r="BT32">
        <v>-95.714264200000002</v>
      </c>
      <c r="BU32">
        <v>-1.6193151382E-2</v>
      </c>
      <c r="BV32">
        <v>-172.05711746099999</v>
      </c>
      <c r="BW32">
        <v>-172.03236117599999</v>
      </c>
      <c r="BX32">
        <v>-2.3925604268999999E-2</v>
      </c>
      <c r="BY32">
        <v>-95.704946293999996</v>
      </c>
      <c r="BZ32">
        <v>-95.689440172999994</v>
      </c>
      <c r="CA32">
        <v>-1.5050894893999999E-2</v>
      </c>
      <c r="CB32">
        <v>-76.341859076999995</v>
      </c>
      <c r="CC32">
        <v>-76.333214260000005</v>
      </c>
      <c r="CD32">
        <v>-8.3098442880000008E-3</v>
      </c>
      <c r="CE32">
        <v>-76.341456066000006</v>
      </c>
      <c r="CF32">
        <v>-76.332845293000005</v>
      </c>
      <c r="CG32">
        <v>-8.2773418099999999E-3</v>
      </c>
      <c r="CH32">
        <v>-95.704606029999994</v>
      </c>
      <c r="CI32">
        <v>-95.689127311999997</v>
      </c>
      <c r="CJ32">
        <v>-1.5024367243000001E-2</v>
      </c>
      <c r="CL32">
        <v>-172.10592439199999</v>
      </c>
      <c r="CM32">
        <v>-172.07948546200001</v>
      </c>
      <c r="CN32">
        <v>-2.5606852031999999E-2</v>
      </c>
      <c r="DE32">
        <v>-172.057134795</v>
      </c>
      <c r="DF32">
        <v>-172.03258778</v>
      </c>
      <c r="DG32">
        <v>-2.3729984377999998E-2</v>
      </c>
      <c r="DH32">
        <v>-95.705027100999999</v>
      </c>
      <c r="DI32">
        <v>-95.689645905000006</v>
      </c>
      <c r="DJ32">
        <v>-1.4935102115E-2</v>
      </c>
      <c r="DK32">
        <v>-76.341928091</v>
      </c>
      <c r="DL32">
        <v>-76.333295934999995</v>
      </c>
      <c r="DM32">
        <v>-8.2974831600000007E-3</v>
      </c>
      <c r="DN32">
        <v>-76.341509592999998</v>
      </c>
      <c r="DO32">
        <v>-76.332910243000001</v>
      </c>
      <c r="DP32">
        <v>-8.2662301729999992E-3</v>
      </c>
      <c r="DQ32">
        <v>-95.704680035999999</v>
      </c>
      <c r="DR32">
        <v>-95.689323634999994</v>
      </c>
      <c r="DS32">
        <v>-1.4911171455E-2</v>
      </c>
    </row>
    <row r="33" spans="1:123" x14ac:dyDescent="0.2">
      <c r="A33" s="4">
        <f>'[1]De Raw'!$A31</f>
        <v>6.9405590613715109</v>
      </c>
      <c r="B33" t="s">
        <v>19</v>
      </c>
      <c r="C33" s="1">
        <f t="shared" si="15"/>
        <v>3.0145205640399908E-2</v>
      </c>
      <c r="D33" s="1">
        <f t="shared" si="16"/>
        <v>0.17308120206979627</v>
      </c>
      <c r="E33" s="1">
        <f t="shared" si="17"/>
        <v>0.10161320385509853</v>
      </c>
      <c r="F33" s="1">
        <f t="shared" si="18"/>
        <v>1.0236211738578582E-2</v>
      </c>
      <c r="G33" s="1">
        <f t="shared" si="19"/>
        <v>0.40959204266191396</v>
      </c>
      <c r="H33" s="1">
        <f t="shared" si="20"/>
        <v>0.20991412720024627</v>
      </c>
      <c r="I33" s="1">
        <f t="shared" si="21"/>
        <v>5.2575176924002598E-2</v>
      </c>
      <c r="J33" s="1">
        <f t="shared" si="22"/>
        <v>0.19598643776955438</v>
      </c>
      <c r="K33" s="1">
        <f t="shared" si="23"/>
        <v>0.12428080734677849</v>
      </c>
      <c r="L33" s="1">
        <f t="shared" si="24"/>
        <v>3.3041379119329584E-2</v>
      </c>
      <c r="M33" s="1">
        <f t="shared" si="25"/>
        <v>0.43105960891167783</v>
      </c>
      <c r="N33" s="1">
        <f t="shared" si="26"/>
        <v>0.23205049401550326</v>
      </c>
      <c r="P33" s="1">
        <f t="shared" si="12"/>
        <v>1.146173267424011E-2</v>
      </c>
      <c r="Q33" s="1">
        <f t="shared" si="13"/>
        <v>5.0046049236839529E-2</v>
      </c>
      <c r="R33" s="1">
        <f t="shared" si="14"/>
        <v>5.316476700366124E-2</v>
      </c>
      <c r="T33" s="1">
        <f t="shared" si="27"/>
        <v>6.910413855731111</v>
      </c>
      <c r="U33" s="1">
        <f t="shared" si="28"/>
        <v>6.7674778593017146</v>
      </c>
      <c r="V33" s="1">
        <f t="shared" si="29"/>
        <v>6.8389458575164124</v>
      </c>
      <c r="W33" s="1">
        <f t="shared" si="30"/>
        <v>6.9303228496329323</v>
      </c>
      <c r="X33" s="1">
        <f t="shared" si="31"/>
        <v>6.5309670187095969</v>
      </c>
      <c r="Y33" s="1">
        <f t="shared" si="32"/>
        <v>6.7306449341712646</v>
      </c>
      <c r="Z33" s="1">
        <f t="shared" si="33"/>
        <v>6.8879838844475083</v>
      </c>
      <c r="AA33" s="1">
        <f t="shared" si="34"/>
        <v>6.7445726236019565</v>
      </c>
      <c r="AB33" s="1">
        <f t="shared" si="35"/>
        <v>6.8162782540247324</v>
      </c>
      <c r="AC33" s="1">
        <f t="shared" si="36"/>
        <v>6.9075176822521813</v>
      </c>
      <c r="AD33" s="1">
        <f t="shared" si="37"/>
        <v>6.5094994524598331</v>
      </c>
      <c r="AE33" s="1">
        <f t="shared" si="38"/>
        <v>6.7085085673560076</v>
      </c>
      <c r="AF33" s="1">
        <f t="shared" si="39"/>
        <v>6.952020794045751</v>
      </c>
      <c r="AG33" s="1">
        <f t="shared" si="40"/>
        <v>6.9906051106083504</v>
      </c>
      <c r="AH33" s="1">
        <f t="shared" si="41"/>
        <v>6.9937238283751721</v>
      </c>
      <c r="AI33" s="1"/>
      <c r="AJ33" t="s">
        <v>1149</v>
      </c>
      <c r="AK33" s="1">
        <f t="shared" si="42"/>
        <v>-172.10521157700001</v>
      </c>
      <c r="AL33" s="1">
        <f t="shared" si="43"/>
        <v>-95.731025213999999</v>
      </c>
      <c r="AM33" s="1">
        <f t="shared" si="44"/>
        <v>-76.363401701000001</v>
      </c>
      <c r="AN33" s="1">
        <f t="shared" si="45"/>
        <v>-76.363278534000003</v>
      </c>
      <c r="AO33" s="1">
        <f t="shared" si="46"/>
        <v>-95.730920597999997</v>
      </c>
      <c r="AP33" s="1">
        <f t="shared" si="47"/>
        <v>-172.05710626800001</v>
      </c>
      <c r="AQ33" s="1">
        <f t="shared" si="48"/>
        <v>-95.704888737000005</v>
      </c>
      <c r="AR33" s="1">
        <f t="shared" si="49"/>
        <v>-76.341809772999994</v>
      </c>
      <c r="AS33" s="1">
        <f t="shared" si="50"/>
        <v>-76.341456066000006</v>
      </c>
      <c r="AT33" s="1">
        <f t="shared" si="51"/>
        <v>-95.704606029999994</v>
      </c>
      <c r="AU33" s="1">
        <f t="shared" si="52"/>
        <v>-172.10436895094099</v>
      </c>
      <c r="AV33" s="1">
        <f t="shared" si="53"/>
        <v>-95.730561506778997</v>
      </c>
      <c r="AW33" s="1">
        <f t="shared" si="54"/>
        <v>-76.363059283976995</v>
      </c>
      <c r="AX33" s="1">
        <f t="shared" si="55"/>
        <v>-76.362934898991995</v>
      </c>
      <c r="AY33" s="1">
        <f t="shared" si="56"/>
        <v>-95.730457351382</v>
      </c>
      <c r="AZ33" s="1">
        <f t="shared" si="57"/>
        <v>-172.05628214370699</v>
      </c>
      <c r="BA33" s="1">
        <f t="shared" si="58"/>
        <v>-95.704433646279</v>
      </c>
      <c r="BB33">
        <f t="shared" si="59"/>
        <v>-76.341474950171005</v>
      </c>
      <c r="BC33">
        <f t="shared" si="60"/>
        <v>-76.341122634810006</v>
      </c>
      <c r="BD33">
        <f t="shared" si="61"/>
        <v>-95.704151679242997</v>
      </c>
      <c r="BF33" t="s">
        <v>1149</v>
      </c>
      <c r="BG33">
        <v>-172.10521157700001</v>
      </c>
      <c r="BH33">
        <v>-172.078568421</v>
      </c>
      <c r="BI33">
        <v>-2.5800529940999999E-2</v>
      </c>
      <c r="BJ33">
        <v>-95.731025213999999</v>
      </c>
      <c r="BK33">
        <v>-95.714359635999998</v>
      </c>
      <c r="BL33">
        <v>-1.6201870779E-2</v>
      </c>
      <c r="BM33">
        <v>-76.363401701000001</v>
      </c>
      <c r="BN33">
        <v>-76.353978984999998</v>
      </c>
      <c r="BO33">
        <v>-9.0802989770000005E-3</v>
      </c>
      <c r="BP33">
        <v>-76.363278534000003</v>
      </c>
      <c r="BQ33">
        <v>-76.353861835999993</v>
      </c>
      <c r="BR33">
        <v>-9.0730629919999993E-3</v>
      </c>
      <c r="BS33">
        <v>-95.730920597999997</v>
      </c>
      <c r="BT33">
        <v>-95.714264200000002</v>
      </c>
      <c r="BU33">
        <v>-1.6193151382E-2</v>
      </c>
      <c r="BV33">
        <v>-172.05710626800001</v>
      </c>
      <c r="BW33">
        <v>-172.03244286399999</v>
      </c>
      <c r="BX33">
        <v>-2.3839279707000002E-2</v>
      </c>
      <c r="BY33">
        <v>-95.704888737000005</v>
      </c>
      <c r="BZ33">
        <v>-95.689387002999993</v>
      </c>
      <c r="CA33">
        <v>-1.5046643279E-2</v>
      </c>
      <c r="CB33">
        <v>-76.341809772999994</v>
      </c>
      <c r="CC33">
        <v>-76.333168499999999</v>
      </c>
      <c r="CD33">
        <v>-8.3064501710000006E-3</v>
      </c>
      <c r="CE33">
        <v>-76.341456066000006</v>
      </c>
      <c r="CF33">
        <v>-76.332845293000005</v>
      </c>
      <c r="CG33">
        <v>-8.2773418099999999E-3</v>
      </c>
      <c r="CH33">
        <v>-95.704606029999994</v>
      </c>
      <c r="CI33">
        <v>-95.689127311999997</v>
      </c>
      <c r="CJ33">
        <v>-1.5024367243000001E-2</v>
      </c>
      <c r="CL33">
        <v>-172.10591297299999</v>
      </c>
      <c r="CM33">
        <v>-172.07956185899999</v>
      </c>
      <c r="CN33">
        <v>-2.5525307745999998E-2</v>
      </c>
      <c r="DE33">
        <v>-172.05712896599999</v>
      </c>
      <c r="DF33">
        <v>-172.03266835400001</v>
      </c>
      <c r="DG33">
        <v>-2.3649841104000001E-2</v>
      </c>
      <c r="DH33">
        <v>-95.704967495000005</v>
      </c>
      <c r="DI33">
        <v>-95.689589929999997</v>
      </c>
      <c r="DJ33">
        <v>-1.4931536537999999E-2</v>
      </c>
      <c r="DK33">
        <v>-76.341877108999995</v>
      </c>
      <c r="DL33">
        <v>-76.333248136999998</v>
      </c>
      <c r="DM33">
        <v>-8.2944594059999998E-3</v>
      </c>
      <c r="DN33">
        <v>-76.341509592999998</v>
      </c>
      <c r="DO33">
        <v>-76.332910243000001</v>
      </c>
      <c r="DP33">
        <v>-8.2662301729999992E-3</v>
      </c>
      <c r="DQ33">
        <v>-95.704680035999999</v>
      </c>
      <c r="DR33">
        <v>-95.689323634999994</v>
      </c>
      <c r="DS33">
        <v>-1.4911171455E-2</v>
      </c>
    </row>
    <row r="34" spans="1:123" x14ac:dyDescent="0.2">
      <c r="A34" s="4">
        <f>'[1]De Raw'!$A32</f>
        <v>6.6953922007219369</v>
      </c>
      <c r="B34" t="s">
        <v>20</v>
      </c>
      <c r="C34" s="1">
        <f t="shared" si="15"/>
        <v>3.1819246966122705E-2</v>
      </c>
      <c r="D34" s="1">
        <f t="shared" si="16"/>
        <v>0.15331951888540907</v>
      </c>
      <c r="E34" s="1">
        <f t="shared" si="17"/>
        <v>9.2569382925765886E-2</v>
      </c>
      <c r="F34" s="1">
        <f t="shared" si="18"/>
        <v>9.4824188197115689E-3</v>
      </c>
      <c r="G34" s="1">
        <f t="shared" si="19"/>
        <v>0.35139226504256715</v>
      </c>
      <c r="H34" s="1">
        <f t="shared" si="20"/>
        <v>0.18043734193113892</v>
      </c>
      <c r="I34" s="1">
        <f t="shared" si="21"/>
        <v>5.0518673649218471E-2</v>
      </c>
      <c r="J34" s="1">
        <f t="shared" si="22"/>
        <v>0.17252370982455734</v>
      </c>
      <c r="K34" s="1">
        <f t="shared" si="23"/>
        <v>0.11152119173688746</v>
      </c>
      <c r="L34" s="1">
        <f t="shared" si="24"/>
        <v>2.851080166227149E-2</v>
      </c>
      <c r="M34" s="1">
        <f t="shared" si="25"/>
        <v>0.36920889881697239</v>
      </c>
      <c r="N34" s="1">
        <f t="shared" si="26"/>
        <v>0.19885985023962149</v>
      </c>
      <c r="P34" s="1">
        <f t="shared" si="12"/>
        <v>5.4684779736913214E-4</v>
      </c>
      <c r="Q34" s="1">
        <f t="shared" si="13"/>
        <v>3.3138412417918595E-2</v>
      </c>
      <c r="R34" s="1">
        <f t="shared" si="14"/>
        <v>3.3925451933461304E-2</v>
      </c>
      <c r="T34" s="1">
        <f t="shared" si="27"/>
        <v>6.6635729537558142</v>
      </c>
      <c r="U34" s="1">
        <f t="shared" si="28"/>
        <v>6.5420726818365278</v>
      </c>
      <c r="V34" s="1">
        <f t="shared" si="29"/>
        <v>6.602822817796171</v>
      </c>
      <c r="W34" s="1">
        <f t="shared" si="30"/>
        <v>6.6859097819022253</v>
      </c>
      <c r="X34" s="1">
        <f t="shared" si="31"/>
        <v>6.3439999356793697</v>
      </c>
      <c r="Y34" s="1">
        <f t="shared" si="32"/>
        <v>6.5149548587907979</v>
      </c>
      <c r="Z34" s="1">
        <f t="shared" si="33"/>
        <v>6.6448735270727184</v>
      </c>
      <c r="AA34" s="1">
        <f t="shared" si="34"/>
        <v>6.5228684908973795</v>
      </c>
      <c r="AB34" s="1">
        <f t="shared" si="35"/>
        <v>6.5838710089850494</v>
      </c>
      <c r="AC34" s="1">
        <f t="shared" si="36"/>
        <v>6.6668813990596654</v>
      </c>
      <c r="AD34" s="1">
        <f t="shared" si="37"/>
        <v>6.3261833019049645</v>
      </c>
      <c r="AE34" s="1">
        <f t="shared" si="38"/>
        <v>6.4965323504823154</v>
      </c>
      <c r="AF34" s="1">
        <f t="shared" si="39"/>
        <v>6.6948453529245677</v>
      </c>
      <c r="AG34" s="1">
        <f t="shared" si="40"/>
        <v>6.7285306131398555</v>
      </c>
      <c r="AH34" s="1">
        <f t="shared" si="41"/>
        <v>6.7293176526553982</v>
      </c>
      <c r="AI34" s="1"/>
      <c r="AJ34" t="s">
        <v>1150</v>
      </c>
      <c r="AK34" s="1">
        <f t="shared" si="42"/>
        <v>-172.10481821100001</v>
      </c>
      <c r="AL34" s="1">
        <f t="shared" si="43"/>
        <v>-95.731006089000005</v>
      </c>
      <c r="AM34" s="1">
        <f t="shared" si="44"/>
        <v>-76.363386665999997</v>
      </c>
      <c r="AN34" s="1">
        <f t="shared" si="45"/>
        <v>-76.363278534000003</v>
      </c>
      <c r="AO34" s="1">
        <f t="shared" si="46"/>
        <v>-95.730920597999997</v>
      </c>
      <c r="AP34" s="1">
        <f t="shared" si="47"/>
        <v>-172.056716771</v>
      </c>
      <c r="AQ34" s="1">
        <f t="shared" si="48"/>
        <v>-95.704840122999997</v>
      </c>
      <c r="AR34" s="1">
        <f t="shared" si="49"/>
        <v>-76.341766840999995</v>
      </c>
      <c r="AS34" s="1">
        <f t="shared" si="50"/>
        <v>-76.341456066000006</v>
      </c>
      <c r="AT34" s="1">
        <f t="shared" si="51"/>
        <v>-95.704606029999994</v>
      </c>
      <c r="AU34" s="1">
        <f t="shared" si="52"/>
        <v>-172.10398152994199</v>
      </c>
      <c r="AV34" s="1">
        <f t="shared" si="53"/>
        <v>-95.730542360678996</v>
      </c>
      <c r="AW34" s="1">
        <f t="shared" si="54"/>
        <v>-76.363044317087997</v>
      </c>
      <c r="AX34" s="1">
        <f t="shared" si="55"/>
        <v>-76.362934898991995</v>
      </c>
      <c r="AY34" s="1">
        <f t="shared" si="56"/>
        <v>-95.730457351382</v>
      </c>
      <c r="AZ34" s="1">
        <f t="shared" si="57"/>
        <v>-172.055898665396</v>
      </c>
      <c r="BA34" s="1">
        <f t="shared" si="58"/>
        <v>-95.70438507117801</v>
      </c>
      <c r="BB34">
        <f t="shared" si="59"/>
        <v>-76.341432179829994</v>
      </c>
      <c r="BC34">
        <f t="shared" si="60"/>
        <v>-76.341122634810006</v>
      </c>
      <c r="BD34">
        <f t="shared" si="61"/>
        <v>-95.704151679242997</v>
      </c>
      <c r="BF34" t="s">
        <v>1150</v>
      </c>
      <c r="BG34">
        <v>-172.10481821100001</v>
      </c>
      <c r="BH34">
        <v>-172.07826071</v>
      </c>
      <c r="BI34">
        <v>-2.5720819942000001E-2</v>
      </c>
      <c r="BJ34">
        <v>-95.731006089000005</v>
      </c>
      <c r="BK34">
        <v>-95.714342105</v>
      </c>
      <c r="BL34">
        <v>-1.6200255678999999E-2</v>
      </c>
      <c r="BM34">
        <v>-76.363386665999997</v>
      </c>
      <c r="BN34">
        <v>-76.353964922000003</v>
      </c>
      <c r="BO34">
        <v>-9.0793950880000002E-3</v>
      </c>
      <c r="BP34">
        <v>-76.363278534000003</v>
      </c>
      <c r="BQ34">
        <v>-76.353861835999993</v>
      </c>
      <c r="BR34">
        <v>-9.0730629919999993E-3</v>
      </c>
      <c r="BS34">
        <v>-95.730920597999997</v>
      </c>
      <c r="BT34">
        <v>-95.714264200000002</v>
      </c>
      <c r="BU34">
        <v>-1.6193151382E-2</v>
      </c>
      <c r="BV34">
        <v>-172.056716771</v>
      </c>
      <c r="BW34">
        <v>-172.032139395</v>
      </c>
      <c r="BX34">
        <v>-2.3759270395999999E-2</v>
      </c>
      <c r="BY34">
        <v>-95.704840122999997</v>
      </c>
      <c r="BZ34">
        <v>-95.689342405000005</v>
      </c>
      <c r="CA34">
        <v>-1.5042666178E-2</v>
      </c>
      <c r="CB34">
        <v>-76.341766840999995</v>
      </c>
      <c r="CC34">
        <v>-76.333128630999994</v>
      </c>
      <c r="CD34">
        <v>-8.3035488300000002E-3</v>
      </c>
      <c r="CE34">
        <v>-76.341456066000006</v>
      </c>
      <c r="CF34">
        <v>-76.332845293000005</v>
      </c>
      <c r="CG34">
        <v>-8.2773418099999999E-3</v>
      </c>
      <c r="CH34">
        <v>-95.704606029999994</v>
      </c>
      <c r="CI34">
        <v>-95.689127311999997</v>
      </c>
      <c r="CJ34">
        <v>-1.5024367243000001E-2</v>
      </c>
      <c r="CL34">
        <v>-172.10553267899999</v>
      </c>
      <c r="CM34">
        <v>-172.079262457</v>
      </c>
      <c r="CN34">
        <v>-2.5449943411999999E-2</v>
      </c>
      <c r="DE34">
        <v>-172.05676198099999</v>
      </c>
      <c r="DF34">
        <v>-172.03238029100001</v>
      </c>
      <c r="DG34">
        <v>-2.3576407965999999E-2</v>
      </c>
      <c r="DH34">
        <v>-95.704917621000007</v>
      </c>
      <c r="DI34">
        <v>-95.689543575000002</v>
      </c>
      <c r="DJ34">
        <v>-1.4928077324E-2</v>
      </c>
      <c r="DK34">
        <v>-76.341829360999995</v>
      </c>
      <c r="DL34">
        <v>-76.333203378999997</v>
      </c>
      <c r="DM34">
        <v>-8.2916340590000002E-3</v>
      </c>
      <c r="DN34">
        <v>-76.341509592999998</v>
      </c>
      <c r="DO34">
        <v>-76.332910243000001</v>
      </c>
      <c r="DP34">
        <v>-8.2662301729999992E-3</v>
      </c>
      <c r="DQ34">
        <v>-95.704680035999999</v>
      </c>
      <c r="DR34">
        <v>-95.689323634999994</v>
      </c>
      <c r="DS34">
        <v>-1.4911171455E-2</v>
      </c>
    </row>
    <row r="35" spans="1:123" x14ac:dyDescent="0.2">
      <c r="A35" s="4">
        <f>'[1]De Raw'!$A33</f>
        <v>6.3175260416675032</v>
      </c>
      <c r="B35" t="s">
        <v>21</v>
      </c>
      <c r="C35" s="1">
        <f t="shared" si="15"/>
        <v>2.7478117788878542E-2</v>
      </c>
      <c r="D35" s="1">
        <f t="shared" si="16"/>
        <v>0.1313158798149523</v>
      </c>
      <c r="E35" s="1">
        <f t="shared" si="17"/>
        <v>7.9396998801915863E-2</v>
      </c>
      <c r="F35" s="1">
        <f t="shared" si="18"/>
        <v>3.3164920170793977E-3</v>
      </c>
      <c r="G35" s="1">
        <f t="shared" si="19"/>
        <v>0.29596684250729322</v>
      </c>
      <c r="H35" s="1">
        <f t="shared" si="20"/>
        <v>0.14964166726218675</v>
      </c>
      <c r="I35" s="1">
        <f t="shared" si="21"/>
        <v>4.3109154166113939E-2</v>
      </c>
      <c r="J35" s="1">
        <f t="shared" si="22"/>
        <v>0.14759366700724463</v>
      </c>
      <c r="K35" s="1">
        <f t="shared" si="23"/>
        <v>9.5351410586679286E-2</v>
      </c>
      <c r="L35" s="1">
        <f t="shared" si="24"/>
        <v>1.9230459865415384E-2</v>
      </c>
      <c r="M35" s="1">
        <f t="shared" si="25"/>
        <v>0.3108608401024151</v>
      </c>
      <c r="N35" s="1">
        <f t="shared" si="26"/>
        <v>0.16504564998391569</v>
      </c>
      <c r="P35" s="1">
        <f t="shared" si="12"/>
        <v>4.6330571034420842E-3</v>
      </c>
      <c r="Q35" s="1">
        <f t="shared" si="13"/>
        <v>2.3263886281541524E-2</v>
      </c>
      <c r="R35" s="1">
        <f t="shared" si="14"/>
        <v>2.310253131444906E-2</v>
      </c>
      <c r="T35" s="1">
        <f t="shared" si="27"/>
        <v>6.2900479238786247</v>
      </c>
      <c r="U35" s="1">
        <f t="shared" si="28"/>
        <v>6.1862101618525509</v>
      </c>
      <c r="V35" s="1">
        <f t="shared" si="29"/>
        <v>6.2381290428655873</v>
      </c>
      <c r="W35" s="1">
        <f t="shared" si="30"/>
        <v>6.3142095496504238</v>
      </c>
      <c r="X35" s="1">
        <f t="shared" si="31"/>
        <v>6.02155919916021</v>
      </c>
      <c r="Y35" s="1">
        <f t="shared" si="32"/>
        <v>6.1678843744053164</v>
      </c>
      <c r="Z35" s="1">
        <f t="shared" si="33"/>
        <v>6.2744168875013893</v>
      </c>
      <c r="AA35" s="1">
        <f t="shared" si="34"/>
        <v>6.1699323746602586</v>
      </c>
      <c r="AB35" s="1">
        <f t="shared" si="35"/>
        <v>6.2221746310808239</v>
      </c>
      <c r="AC35" s="1">
        <f t="shared" si="36"/>
        <v>6.2982955818020878</v>
      </c>
      <c r="AD35" s="1">
        <f t="shared" si="37"/>
        <v>6.0066652015650881</v>
      </c>
      <c r="AE35" s="1">
        <f t="shared" si="38"/>
        <v>6.1524803916835875</v>
      </c>
      <c r="AF35" s="1">
        <f t="shared" si="39"/>
        <v>6.3128929845640611</v>
      </c>
      <c r="AG35" s="1">
        <f t="shared" si="40"/>
        <v>6.3407899279490447</v>
      </c>
      <c r="AH35" s="1">
        <f t="shared" si="41"/>
        <v>6.3406285729819523</v>
      </c>
      <c r="AI35" s="1"/>
      <c r="AJ35" t="s">
        <v>1151</v>
      </c>
      <c r="AK35" s="1">
        <f t="shared" si="42"/>
        <v>-172.104222961</v>
      </c>
      <c r="AL35" s="1">
        <f t="shared" si="43"/>
        <v>-95.730991355</v>
      </c>
      <c r="AM35" s="1">
        <f t="shared" si="44"/>
        <v>-76.363373253000006</v>
      </c>
      <c r="AN35" s="1">
        <f t="shared" si="45"/>
        <v>-76.363278534000003</v>
      </c>
      <c r="AO35" s="1">
        <f t="shared" si="46"/>
        <v>-95.730920597999997</v>
      </c>
      <c r="AP35" s="1">
        <f t="shared" si="47"/>
        <v>-172.05612442899999</v>
      </c>
      <c r="AQ35" s="1">
        <f t="shared" si="48"/>
        <v>-95.704801001000007</v>
      </c>
      <c r="AR35" s="1">
        <f t="shared" si="49"/>
        <v>-76.341727462999998</v>
      </c>
      <c r="AS35" s="1">
        <f t="shared" si="50"/>
        <v>-76.341456066000006</v>
      </c>
      <c r="AT35" s="1">
        <f t="shared" si="51"/>
        <v>-95.704606029999994</v>
      </c>
      <c r="AU35" s="1">
        <f t="shared" si="52"/>
        <v>-172.10339116973299</v>
      </c>
      <c r="AV35" s="1">
        <f t="shared" si="53"/>
        <v>-95.730527853885008</v>
      </c>
      <c r="AW35" s="1">
        <f t="shared" si="54"/>
        <v>-76.363030903151994</v>
      </c>
      <c r="AX35" s="1">
        <f t="shared" si="55"/>
        <v>-76.362934898991995</v>
      </c>
      <c r="AY35" s="1">
        <f t="shared" si="56"/>
        <v>-95.730457351382</v>
      </c>
      <c r="AZ35" s="1">
        <f t="shared" si="57"/>
        <v>-172.055311286532</v>
      </c>
      <c r="BA35" s="1">
        <f t="shared" si="58"/>
        <v>-95.704346113550002</v>
      </c>
      <c r="BB35">
        <f t="shared" si="59"/>
        <v>-76.341392943077011</v>
      </c>
      <c r="BC35">
        <f t="shared" si="60"/>
        <v>-76.341122634810006</v>
      </c>
      <c r="BD35">
        <f t="shared" si="61"/>
        <v>-95.704151679242997</v>
      </c>
      <c r="BF35" t="s">
        <v>1151</v>
      </c>
      <c r="BG35">
        <v>-172.104222961</v>
      </c>
      <c r="BH35">
        <v>-172.07773952299999</v>
      </c>
      <c r="BI35">
        <v>-2.5651646733000001E-2</v>
      </c>
      <c r="BJ35">
        <v>-95.730991355</v>
      </c>
      <c r="BK35">
        <v>-95.714328828000006</v>
      </c>
      <c r="BL35">
        <v>-1.6199025884999999E-2</v>
      </c>
      <c r="BM35">
        <v>-76.363373253000006</v>
      </c>
      <c r="BN35">
        <v>-76.353952079999999</v>
      </c>
      <c r="BO35">
        <v>-9.0788231519999991E-3</v>
      </c>
      <c r="BP35">
        <v>-76.363278534000003</v>
      </c>
      <c r="BQ35">
        <v>-76.353861835999993</v>
      </c>
      <c r="BR35">
        <v>-9.0730629919999993E-3</v>
      </c>
      <c r="BS35">
        <v>-95.730920597999997</v>
      </c>
      <c r="BT35">
        <v>-95.714264200000002</v>
      </c>
      <c r="BU35">
        <v>-1.6193151382E-2</v>
      </c>
      <c r="BV35">
        <v>-172.05612442899999</v>
      </c>
      <c r="BW35">
        <v>-172.03162104099999</v>
      </c>
      <c r="BX35">
        <v>-2.3690245531999998E-2</v>
      </c>
      <c r="BY35">
        <v>-95.704801001000007</v>
      </c>
      <c r="BZ35">
        <v>-95.689306368000004</v>
      </c>
      <c r="CA35">
        <v>-1.5039745550000001E-2</v>
      </c>
      <c r="CB35">
        <v>-76.341727462999998</v>
      </c>
      <c r="CC35">
        <v>-76.333092105000006</v>
      </c>
      <c r="CD35">
        <v>-8.3008380769999997E-3</v>
      </c>
      <c r="CE35">
        <v>-76.341456066000006</v>
      </c>
      <c r="CF35">
        <v>-76.332845293000005</v>
      </c>
      <c r="CG35">
        <v>-8.2773418099999999E-3</v>
      </c>
      <c r="CH35">
        <v>-95.704606029999994</v>
      </c>
      <c r="CI35">
        <v>-95.689127311999997</v>
      </c>
      <c r="CJ35">
        <v>-1.5024367243000001E-2</v>
      </c>
      <c r="CL35">
        <v>-172.104946305</v>
      </c>
      <c r="CM35">
        <v>-172.07874107399999</v>
      </c>
      <c r="CN35">
        <v>-2.5389197451E-2</v>
      </c>
      <c r="DE35">
        <v>-172.056174532</v>
      </c>
      <c r="DF35">
        <v>-172.031860161</v>
      </c>
      <c r="DG35">
        <v>-2.3513361114E-2</v>
      </c>
      <c r="DH35">
        <v>-95.704878343000004</v>
      </c>
      <c r="DI35">
        <v>-95.689507196999998</v>
      </c>
      <c r="DJ35">
        <v>-1.4925281287E-2</v>
      </c>
      <c r="DK35">
        <v>-76.341785696000002</v>
      </c>
      <c r="DL35">
        <v>-76.333162528000003</v>
      </c>
      <c r="DM35">
        <v>-8.2888748149999997E-3</v>
      </c>
      <c r="DN35">
        <v>-76.341509592999998</v>
      </c>
      <c r="DO35">
        <v>-76.332910243000001</v>
      </c>
      <c r="DP35">
        <v>-8.2662301729999992E-3</v>
      </c>
      <c r="DQ35">
        <v>-95.704680035999999</v>
      </c>
      <c r="DR35">
        <v>-95.689323634999994</v>
      </c>
      <c r="DS35">
        <v>-1.4911171455E-2</v>
      </c>
    </row>
    <row r="36" spans="1:123" x14ac:dyDescent="0.2">
      <c r="A36" s="4">
        <f>'[1]De Raw'!$A34</f>
        <v>4.9282258609083707</v>
      </c>
      <c r="B36" t="s">
        <v>22</v>
      </c>
      <c r="C36" s="1">
        <f t="shared" si="15"/>
        <v>1.5817313409339562E-2</v>
      </c>
      <c r="D36" s="1">
        <f t="shared" si="16"/>
        <v>8.2864820963411745E-2</v>
      </c>
      <c r="E36" s="1">
        <f t="shared" si="17"/>
        <v>4.9341067186375653E-2</v>
      </c>
      <c r="F36" s="1">
        <f t="shared" si="18"/>
        <v>1.1332512603474676E-2</v>
      </c>
      <c r="G36" s="1">
        <f t="shared" si="19"/>
        <v>0.17197242497602083</v>
      </c>
      <c r="H36" s="1">
        <f t="shared" si="20"/>
        <v>8.0319956186273522E-2</v>
      </c>
      <c r="I36" s="1">
        <f t="shared" si="21"/>
        <v>2.43835378468793E-2</v>
      </c>
      <c r="J36" s="1">
        <f t="shared" si="22"/>
        <v>9.2084365003162638E-2</v>
      </c>
      <c r="K36" s="1">
        <f t="shared" si="23"/>
        <v>5.8233951425020969E-2</v>
      </c>
      <c r="L36" s="1">
        <f t="shared" si="24"/>
        <v>2.6157499007384288E-3</v>
      </c>
      <c r="M36" s="1">
        <f t="shared" si="25"/>
        <v>0.17999469845616911</v>
      </c>
      <c r="N36" s="1">
        <f t="shared" si="26"/>
        <v>8.8689474277715341E-2</v>
      </c>
      <c r="P36" s="1">
        <f t="shared" si="12"/>
        <v>1.1744399526635085E-2</v>
      </c>
      <c r="Q36" s="1">
        <f t="shared" si="13"/>
        <v>8.3475544203182039E-5</v>
      </c>
      <c r="R36" s="1">
        <f t="shared" si="14"/>
        <v>9.0165575776257612E-4</v>
      </c>
      <c r="T36" s="1">
        <f t="shared" si="27"/>
        <v>4.9124085474990311</v>
      </c>
      <c r="U36" s="1">
        <f t="shared" si="28"/>
        <v>4.8453610399449589</v>
      </c>
      <c r="V36" s="1">
        <f t="shared" si="29"/>
        <v>4.878884793721995</v>
      </c>
      <c r="W36" s="1">
        <f t="shared" si="30"/>
        <v>4.9395583735118453</v>
      </c>
      <c r="X36" s="1">
        <f t="shared" si="31"/>
        <v>4.7562534359323498</v>
      </c>
      <c r="Y36" s="1">
        <f t="shared" si="32"/>
        <v>4.8479059047220971</v>
      </c>
      <c r="Z36" s="1">
        <f t="shared" si="33"/>
        <v>4.9038423230614914</v>
      </c>
      <c r="AA36" s="1">
        <f t="shared" si="34"/>
        <v>4.836141495905208</v>
      </c>
      <c r="AB36" s="1">
        <f t="shared" si="35"/>
        <v>4.8699919094833497</v>
      </c>
      <c r="AC36" s="1">
        <f t="shared" si="36"/>
        <v>4.9308416108091091</v>
      </c>
      <c r="AD36" s="1">
        <f t="shared" si="37"/>
        <v>4.7482311624522016</v>
      </c>
      <c r="AE36" s="1">
        <f t="shared" si="38"/>
        <v>4.8395363866306553</v>
      </c>
      <c r="AF36" s="1">
        <f t="shared" si="39"/>
        <v>4.9164814613817356</v>
      </c>
      <c r="AG36" s="1">
        <f t="shared" si="40"/>
        <v>4.9281423853641675</v>
      </c>
      <c r="AH36" s="1">
        <f t="shared" si="41"/>
        <v>4.9273242051506081</v>
      </c>
      <c r="AI36" s="1"/>
      <c r="AJ36" t="s">
        <v>1152</v>
      </c>
      <c r="AK36" s="1">
        <f t="shared" si="42"/>
        <v>-172.102027553</v>
      </c>
      <c r="AL36" s="1">
        <f t="shared" si="43"/>
        <v>-95.730961988999994</v>
      </c>
      <c r="AM36" s="1">
        <f t="shared" si="44"/>
        <v>-76.363343990000004</v>
      </c>
      <c r="AN36" s="1">
        <f t="shared" si="45"/>
        <v>-76.363278534000003</v>
      </c>
      <c r="AO36" s="1">
        <f t="shared" si="46"/>
        <v>-95.730920597999997</v>
      </c>
      <c r="AP36" s="1">
        <f t="shared" si="47"/>
        <v>-172.05393378299999</v>
      </c>
      <c r="AQ36" s="1">
        <f t="shared" si="48"/>
        <v>-95.704725701000001</v>
      </c>
      <c r="AR36" s="1">
        <f t="shared" si="49"/>
        <v>-76.341628510000007</v>
      </c>
      <c r="AS36" s="1">
        <f t="shared" si="50"/>
        <v>-76.341456066000006</v>
      </c>
      <c r="AT36" s="1">
        <f t="shared" si="51"/>
        <v>-95.704606029999994</v>
      </c>
      <c r="AU36" s="1">
        <f t="shared" si="52"/>
        <v>-172.10120702022698</v>
      </c>
      <c r="AV36" s="1">
        <f t="shared" si="53"/>
        <v>-95.73049849266701</v>
      </c>
      <c r="AW36" s="1">
        <f t="shared" si="54"/>
        <v>-76.363001645837997</v>
      </c>
      <c r="AX36" s="1">
        <f t="shared" si="55"/>
        <v>-76.362934898991995</v>
      </c>
      <c r="AY36" s="1">
        <f t="shared" si="56"/>
        <v>-95.730457351382</v>
      </c>
      <c r="AZ36" s="1">
        <f t="shared" si="57"/>
        <v>-172.05313211000799</v>
      </c>
      <c r="BA36" s="1">
        <f t="shared" si="58"/>
        <v>-95.704270920386008</v>
      </c>
      <c r="BB36">
        <f t="shared" si="59"/>
        <v>-76.34129440192801</v>
      </c>
      <c r="BC36">
        <f t="shared" si="60"/>
        <v>-76.341122634810006</v>
      </c>
      <c r="BD36">
        <f t="shared" si="61"/>
        <v>-95.704151679242997</v>
      </c>
      <c r="BF36" t="s">
        <v>1152</v>
      </c>
      <c r="BG36">
        <v>-172.102027553</v>
      </c>
      <c r="BH36">
        <v>-172.07571427299999</v>
      </c>
      <c r="BI36">
        <v>-2.5492747226999998E-2</v>
      </c>
      <c r="BJ36">
        <v>-95.730961988999994</v>
      </c>
      <c r="BK36">
        <v>-95.714301746000004</v>
      </c>
      <c r="BL36">
        <v>-1.6196746666999998E-2</v>
      </c>
      <c r="BM36">
        <v>-76.363343990000004</v>
      </c>
      <c r="BN36">
        <v>-76.353924613000004</v>
      </c>
      <c r="BO36">
        <v>-9.0770328379999998E-3</v>
      </c>
      <c r="BP36">
        <v>-76.363278534000003</v>
      </c>
      <c r="BQ36">
        <v>-76.353861835999993</v>
      </c>
      <c r="BR36">
        <v>-9.0730629919999993E-3</v>
      </c>
      <c r="BS36">
        <v>-95.730920597999997</v>
      </c>
      <c r="BT36">
        <v>-95.714264200000002</v>
      </c>
      <c r="BU36">
        <v>-1.6193151382E-2</v>
      </c>
      <c r="BV36">
        <v>-172.05393378299999</v>
      </c>
      <c r="BW36">
        <v>-172.02960390600001</v>
      </c>
      <c r="BX36">
        <v>-2.3528204008E-2</v>
      </c>
      <c r="BY36">
        <v>-95.704725701000001</v>
      </c>
      <c r="BZ36">
        <v>-95.689236945000005</v>
      </c>
      <c r="CA36">
        <v>-1.5033975386000001E-2</v>
      </c>
      <c r="CB36">
        <v>-76.341628510000007</v>
      </c>
      <c r="CC36">
        <v>-76.333001362000005</v>
      </c>
      <c r="CD36">
        <v>-8.2930399280000001E-3</v>
      </c>
      <c r="CE36">
        <v>-76.341456066000006</v>
      </c>
      <c r="CF36">
        <v>-76.332845293000005</v>
      </c>
      <c r="CG36">
        <v>-8.2773418099999999E-3</v>
      </c>
      <c r="CH36">
        <v>-95.704606029999994</v>
      </c>
      <c r="CI36">
        <v>-95.689127311999997</v>
      </c>
      <c r="CJ36">
        <v>-1.5024367243000001E-2</v>
      </c>
      <c r="CL36">
        <v>-172.10277820499999</v>
      </c>
      <c r="CM36">
        <v>-172.076723956</v>
      </c>
      <c r="CN36">
        <v>-2.5248248553000001E-2</v>
      </c>
      <c r="DE36">
        <v>-172.05400448399999</v>
      </c>
      <c r="DF36">
        <v>-172.029844457</v>
      </c>
      <c r="DG36">
        <v>-2.3369516755999999E-2</v>
      </c>
      <c r="DH36">
        <v>-95.704803205999994</v>
      </c>
      <c r="DI36">
        <v>-95.689438233999994</v>
      </c>
      <c r="DJ36">
        <v>-1.4919343327E-2</v>
      </c>
      <c r="DK36">
        <v>-76.341687147000002</v>
      </c>
      <c r="DL36">
        <v>-76.333071950999994</v>
      </c>
      <c r="DM36">
        <v>-8.2812865290000006E-3</v>
      </c>
      <c r="DN36">
        <v>-76.341509592999998</v>
      </c>
      <c r="DO36">
        <v>-76.332910243000001</v>
      </c>
      <c r="DP36">
        <v>-8.2662301729999992E-3</v>
      </c>
      <c r="DQ36">
        <v>-95.704680035999999</v>
      </c>
      <c r="DR36">
        <v>-95.689323634999994</v>
      </c>
      <c r="DS36">
        <v>-1.4911171455E-2</v>
      </c>
    </row>
    <row r="37" spans="1:123" x14ac:dyDescent="0.2">
      <c r="A37" s="4">
        <f>'[1]De Raw'!$A35</f>
        <v>2.9797159260611497</v>
      </c>
      <c r="B37" t="s">
        <v>23</v>
      </c>
      <c r="C37" s="1">
        <f t="shared" si="15"/>
        <v>7.6119332379334104E-3</v>
      </c>
      <c r="D37" s="1">
        <f t="shared" si="16"/>
        <v>4.1360649154777995E-2</v>
      </c>
      <c r="E37" s="1">
        <f t="shared" si="17"/>
        <v>2.4486291196355925E-2</v>
      </c>
      <c r="F37" s="1">
        <f t="shared" si="18"/>
        <v>2.2755133986740894E-2</v>
      </c>
      <c r="G37" s="1">
        <f t="shared" si="19"/>
        <v>6.8582638799503215E-2</v>
      </c>
      <c r="H37" s="1">
        <f t="shared" si="20"/>
        <v>2.291375240638116E-2</v>
      </c>
      <c r="I37" s="1">
        <f t="shared" si="21"/>
        <v>1.050812237589982E-2</v>
      </c>
      <c r="J37" s="1">
        <f t="shared" si="22"/>
        <v>4.5038209998808032E-2</v>
      </c>
      <c r="K37" s="1">
        <f t="shared" si="23"/>
        <v>2.7773166187353926E-2</v>
      </c>
      <c r="L37" s="1">
        <f t="shared" si="24"/>
        <v>1.9956308559812896E-2</v>
      </c>
      <c r="M37" s="1">
        <f t="shared" si="25"/>
        <v>7.0924333580080656E-2</v>
      </c>
      <c r="N37" s="1">
        <f t="shared" si="26"/>
        <v>2.548401251013388E-2</v>
      </c>
      <c r="P37" s="1">
        <f t="shared" si="12"/>
        <v>1.9658503952922235E-2</v>
      </c>
      <c r="Q37" s="1">
        <f t="shared" si="13"/>
        <v>1.7974843808758134E-2</v>
      </c>
      <c r="R37" s="1">
        <f t="shared" si="14"/>
        <v>2.1205460937306242E-2</v>
      </c>
      <c r="T37" s="1">
        <f t="shared" si="27"/>
        <v>2.9721039928232162</v>
      </c>
      <c r="U37" s="1">
        <f t="shared" si="28"/>
        <v>2.9383552769063717</v>
      </c>
      <c r="V37" s="1">
        <f t="shared" si="29"/>
        <v>2.9552296348647937</v>
      </c>
      <c r="W37" s="1">
        <f t="shared" si="30"/>
        <v>3.0024710600478905</v>
      </c>
      <c r="X37" s="1">
        <f t="shared" si="31"/>
        <v>2.9111332872616464</v>
      </c>
      <c r="Y37" s="1">
        <f t="shared" si="32"/>
        <v>2.9568021736547685</v>
      </c>
      <c r="Z37" s="1">
        <f t="shared" si="33"/>
        <v>2.9692078036852498</v>
      </c>
      <c r="AA37" s="1">
        <f t="shared" si="34"/>
        <v>2.9346777160623416</v>
      </c>
      <c r="AB37" s="1">
        <f t="shared" si="35"/>
        <v>2.9519427598737957</v>
      </c>
      <c r="AC37" s="1">
        <f t="shared" si="36"/>
        <v>2.9996722346209626</v>
      </c>
      <c r="AD37" s="1">
        <f t="shared" si="37"/>
        <v>2.908791592481069</v>
      </c>
      <c r="AE37" s="1">
        <f t="shared" si="38"/>
        <v>2.9542319135510158</v>
      </c>
      <c r="AF37" s="1">
        <f t="shared" si="39"/>
        <v>2.9600574221082274</v>
      </c>
      <c r="AG37" s="1">
        <f t="shared" si="40"/>
        <v>2.9617410822523915</v>
      </c>
      <c r="AH37" s="1">
        <f t="shared" si="41"/>
        <v>2.9585104651238434</v>
      </c>
      <c r="AI37" s="1"/>
      <c r="AJ37" t="s">
        <v>1153</v>
      </c>
      <c r="AK37" s="1">
        <f t="shared" si="42"/>
        <v>-172.09893548100001</v>
      </c>
      <c r="AL37" s="1">
        <f t="shared" si="43"/>
        <v>-95.730940247999996</v>
      </c>
      <c r="AM37" s="1">
        <f t="shared" si="44"/>
        <v>-76.363312665999999</v>
      </c>
      <c r="AN37" s="1">
        <f t="shared" si="45"/>
        <v>-76.363278534000003</v>
      </c>
      <c r="AO37" s="1">
        <f t="shared" si="46"/>
        <v>-95.730920597999997</v>
      </c>
      <c r="AP37" s="1">
        <f t="shared" si="47"/>
        <v>-172.05084683800001</v>
      </c>
      <c r="AQ37" s="1">
        <f t="shared" si="48"/>
        <v>-95.704665403000007</v>
      </c>
      <c r="AR37" s="1">
        <f t="shared" si="49"/>
        <v>-76.341542249</v>
      </c>
      <c r="AS37" s="1">
        <f t="shared" si="50"/>
        <v>-76.341456066000006</v>
      </c>
      <c r="AT37" s="1">
        <f t="shared" si="51"/>
        <v>-95.704606029999994</v>
      </c>
      <c r="AU37" s="1">
        <f t="shared" si="52"/>
        <v>-172.09812398400302</v>
      </c>
      <c r="AV37" s="1">
        <f t="shared" si="53"/>
        <v>-95.730476733083989</v>
      </c>
      <c r="AW37" s="1">
        <f t="shared" si="54"/>
        <v>-76.362970544485009</v>
      </c>
      <c r="AX37" s="1">
        <f t="shared" si="55"/>
        <v>-76.362934898991995</v>
      </c>
      <c r="AY37" s="1">
        <f t="shared" si="56"/>
        <v>-95.730457351382</v>
      </c>
      <c r="AZ37" s="1">
        <f t="shared" si="57"/>
        <v>-172.05005459584098</v>
      </c>
      <c r="BA37" s="1">
        <f t="shared" si="58"/>
        <v>-95.704210797260998</v>
      </c>
      <c r="BB37">
        <f t="shared" si="59"/>
        <v>-76.341208344308001</v>
      </c>
      <c r="BC37">
        <f t="shared" si="60"/>
        <v>-76.341122634810006</v>
      </c>
      <c r="BD37">
        <f t="shared" si="61"/>
        <v>-95.704151679242997</v>
      </c>
      <c r="BF37" t="s">
        <v>1153</v>
      </c>
      <c r="BG37">
        <v>-172.09893548100001</v>
      </c>
      <c r="BH37">
        <v>-172.07277627900001</v>
      </c>
      <c r="BI37">
        <v>-2.5347705003000001E-2</v>
      </c>
      <c r="BJ37">
        <v>-95.730940247999996</v>
      </c>
      <c r="BK37">
        <v>-95.714282069999996</v>
      </c>
      <c r="BL37">
        <v>-1.6194663083999999E-2</v>
      </c>
      <c r="BM37">
        <v>-76.363312665999999</v>
      </c>
      <c r="BN37">
        <v>-76.353895464000004</v>
      </c>
      <c r="BO37">
        <v>-9.0750804849999995E-3</v>
      </c>
      <c r="BP37">
        <v>-76.363278534000003</v>
      </c>
      <c r="BQ37">
        <v>-76.353861835999993</v>
      </c>
      <c r="BR37">
        <v>-9.0730629919999993E-3</v>
      </c>
      <c r="BS37">
        <v>-95.730920597999997</v>
      </c>
      <c r="BT37">
        <v>-95.714264200000002</v>
      </c>
      <c r="BU37">
        <v>-1.6193151382E-2</v>
      </c>
      <c r="BV37">
        <v>-172.05084683800001</v>
      </c>
      <c r="BW37">
        <v>-172.02666950899999</v>
      </c>
      <c r="BX37">
        <v>-2.3385086841000002E-2</v>
      </c>
      <c r="BY37">
        <v>-95.704665403000007</v>
      </c>
      <c r="BZ37">
        <v>-95.689181723000004</v>
      </c>
      <c r="CA37">
        <v>-1.5029074260999999E-2</v>
      </c>
      <c r="CB37">
        <v>-76.341542249</v>
      </c>
      <c r="CC37">
        <v>-76.332922823000004</v>
      </c>
      <c r="CD37">
        <v>-8.2855213079999993E-3</v>
      </c>
      <c r="CE37">
        <v>-76.341456066000006</v>
      </c>
      <c r="CF37">
        <v>-76.332845293000005</v>
      </c>
      <c r="CG37">
        <v>-8.2773418099999999E-3</v>
      </c>
      <c r="CH37">
        <v>-95.704606029999994</v>
      </c>
      <c r="CI37">
        <v>-95.689127311999997</v>
      </c>
      <c r="CJ37">
        <v>-1.5024367243000001E-2</v>
      </c>
      <c r="CL37">
        <v>-172.09972403800001</v>
      </c>
      <c r="CM37">
        <v>-172.07380045799999</v>
      </c>
      <c r="CN37">
        <v>-2.5125355073999999E-2</v>
      </c>
      <c r="DE37">
        <v>-172.05094840800001</v>
      </c>
      <c r="DF37">
        <v>-172.02692139300001</v>
      </c>
      <c r="DG37">
        <v>-2.3244804006999999E-2</v>
      </c>
      <c r="DH37">
        <v>-95.704741866999996</v>
      </c>
      <c r="DI37">
        <v>-95.689381072000003</v>
      </c>
      <c r="DJ37">
        <v>-1.4915375542E-2</v>
      </c>
      <c r="DK37">
        <v>-76.341597108000002</v>
      </c>
      <c r="DL37">
        <v>-76.332989534000006</v>
      </c>
      <c r="DM37">
        <v>-8.2739126179999997E-3</v>
      </c>
      <c r="DN37">
        <v>-76.341509592999998</v>
      </c>
      <c r="DO37">
        <v>-76.332910243000001</v>
      </c>
      <c r="DP37">
        <v>-8.2662301729999992E-3</v>
      </c>
      <c r="DQ37">
        <v>-95.704680035999999</v>
      </c>
      <c r="DR37">
        <v>-95.689323634999994</v>
      </c>
      <c r="DS37">
        <v>-1.4911171455E-2</v>
      </c>
    </row>
    <row r="38" spans="1:123" x14ac:dyDescent="0.2">
      <c r="A38" s="4">
        <f>'[1]De Raw'!$A36</f>
        <v>1.1416883841811967</v>
      </c>
      <c r="B38" t="s">
        <v>24</v>
      </c>
      <c r="C38" s="1">
        <f t="shared" si="15"/>
        <v>1.3718456781066646E-3</v>
      </c>
      <c r="D38" s="1">
        <f t="shared" si="16"/>
        <v>1.0134388338809641E-2</v>
      </c>
      <c r="E38" s="1">
        <f t="shared" si="17"/>
        <v>5.7531170084581529E-3</v>
      </c>
      <c r="F38" s="1">
        <f t="shared" si="18"/>
        <v>1.5899098272541989E-2</v>
      </c>
      <c r="G38" s="1">
        <f t="shared" si="19"/>
        <v>1.2946885923121876E-2</v>
      </c>
      <c r="H38" s="1">
        <f t="shared" si="20"/>
        <v>1.4761061747099458E-3</v>
      </c>
      <c r="I38" s="1">
        <f t="shared" si="21"/>
        <v>3.8100064286861191E-4</v>
      </c>
      <c r="J38" s="1">
        <f t="shared" si="22"/>
        <v>9.9306134183589911E-3</v>
      </c>
      <c r="K38" s="1">
        <f t="shared" si="23"/>
        <v>5.1558070306139125E-3</v>
      </c>
      <c r="L38" s="1">
        <f t="shared" si="24"/>
        <v>1.6385080531780227E-2</v>
      </c>
      <c r="M38" s="1">
        <f t="shared" si="25"/>
        <v>1.2117284493902813E-2</v>
      </c>
      <c r="N38" s="1">
        <f t="shared" si="26"/>
        <v>2.1338980189387069E-3</v>
      </c>
      <c r="P38" s="1">
        <f t="shared" si="12"/>
        <v>1.2158647878705464E-2</v>
      </c>
      <c r="Q38" s="1">
        <f t="shared" si="13"/>
        <v>9.0077370321064443E-3</v>
      </c>
      <c r="R38" s="1">
        <f t="shared" si="14"/>
        <v>1.4304237514290552E-2</v>
      </c>
      <c r="T38" s="1">
        <f t="shared" si="27"/>
        <v>1.14031653850309</v>
      </c>
      <c r="U38" s="1">
        <f t="shared" si="28"/>
        <v>1.131553995842387</v>
      </c>
      <c r="V38" s="1">
        <f t="shared" si="29"/>
        <v>1.1359352671727385</v>
      </c>
      <c r="W38" s="1">
        <f t="shared" si="30"/>
        <v>1.1575874824537387</v>
      </c>
      <c r="X38" s="1">
        <f t="shared" si="31"/>
        <v>1.1287414982580748</v>
      </c>
      <c r="Y38" s="1">
        <f t="shared" si="32"/>
        <v>1.1431644903559066</v>
      </c>
      <c r="Z38" s="1">
        <f t="shared" si="33"/>
        <v>1.1413073835383281</v>
      </c>
      <c r="AA38" s="1">
        <f t="shared" si="34"/>
        <v>1.1317577707628377</v>
      </c>
      <c r="AB38" s="1">
        <f t="shared" si="35"/>
        <v>1.1365325771505828</v>
      </c>
      <c r="AC38" s="1">
        <f t="shared" si="36"/>
        <v>1.1580734647129769</v>
      </c>
      <c r="AD38" s="1">
        <f t="shared" si="37"/>
        <v>1.1295710996872939</v>
      </c>
      <c r="AE38" s="1">
        <f t="shared" si="38"/>
        <v>1.1438222822001354</v>
      </c>
      <c r="AF38" s="1">
        <f t="shared" si="39"/>
        <v>1.1295297363024912</v>
      </c>
      <c r="AG38" s="1">
        <f t="shared" si="40"/>
        <v>1.1326806471490902</v>
      </c>
      <c r="AH38" s="1">
        <f t="shared" si="41"/>
        <v>1.1273841466669061</v>
      </c>
      <c r="AI38" s="1"/>
      <c r="AJ38" t="s">
        <v>1154</v>
      </c>
      <c r="AK38" s="1">
        <f t="shared" si="42"/>
        <v>-172.09601634200001</v>
      </c>
      <c r="AL38" s="1">
        <f t="shared" si="43"/>
        <v>-95.730924035000001</v>
      </c>
      <c r="AM38" s="1">
        <f t="shared" si="44"/>
        <v>-76.363289061000003</v>
      </c>
      <c r="AN38" s="1">
        <f t="shared" si="45"/>
        <v>-76.363278534000003</v>
      </c>
      <c r="AO38" s="1">
        <f t="shared" si="46"/>
        <v>-95.730920597999997</v>
      </c>
      <c r="AP38" s="1">
        <f t="shared" si="47"/>
        <v>-172.047906829</v>
      </c>
      <c r="AQ38" s="1">
        <f t="shared" si="48"/>
        <v>-95.704630089000005</v>
      </c>
      <c r="AR38" s="1">
        <f t="shared" si="49"/>
        <v>-76.341477975999993</v>
      </c>
      <c r="AS38" s="1">
        <f t="shared" si="50"/>
        <v>-76.341456066000006</v>
      </c>
      <c r="AT38" s="1">
        <f t="shared" si="51"/>
        <v>-95.704606029999994</v>
      </c>
      <c r="AU38" s="1">
        <f t="shared" si="52"/>
        <v>-172.09521103938602</v>
      </c>
      <c r="AV38" s="1">
        <f t="shared" si="53"/>
        <v>-95.73046056170601</v>
      </c>
      <c r="AW38" s="1">
        <f t="shared" si="54"/>
        <v>-76.362946906944003</v>
      </c>
      <c r="AX38" s="1">
        <f t="shared" si="55"/>
        <v>-76.362934898991995</v>
      </c>
      <c r="AY38" s="1">
        <f t="shared" si="56"/>
        <v>-95.730457351382</v>
      </c>
      <c r="AZ38" s="1">
        <f t="shared" si="57"/>
        <v>-172.047119821515</v>
      </c>
      <c r="BA38" s="1">
        <f t="shared" si="58"/>
        <v>-95.704175627211995</v>
      </c>
      <c r="BB38">
        <f t="shared" si="59"/>
        <v>-76.341144108249011</v>
      </c>
      <c r="BC38">
        <f t="shared" si="60"/>
        <v>-76.341122634810006</v>
      </c>
      <c r="BD38">
        <f t="shared" si="61"/>
        <v>-95.704151679242997</v>
      </c>
      <c r="BF38" t="s">
        <v>1154</v>
      </c>
      <c r="BG38">
        <v>-172.09601634200001</v>
      </c>
      <c r="BH38">
        <v>-172.06994662700001</v>
      </c>
      <c r="BI38">
        <v>-2.5264412385999999E-2</v>
      </c>
      <c r="BJ38">
        <v>-95.730924035000001</v>
      </c>
      <c r="BK38">
        <v>-95.714266804000005</v>
      </c>
      <c r="BL38">
        <v>-1.6193757706000001E-2</v>
      </c>
      <c r="BM38">
        <v>-76.363289061000003</v>
      </c>
      <c r="BN38">
        <v>-76.353873215999997</v>
      </c>
      <c r="BO38">
        <v>-9.0736909440000003E-3</v>
      </c>
      <c r="BP38">
        <v>-76.363278534000003</v>
      </c>
      <c r="BQ38">
        <v>-76.353861835999993</v>
      </c>
      <c r="BR38">
        <v>-9.0730629919999993E-3</v>
      </c>
      <c r="BS38">
        <v>-95.730920597999997</v>
      </c>
      <c r="BT38">
        <v>-95.714264200000002</v>
      </c>
      <c r="BU38">
        <v>-1.6193151382E-2</v>
      </c>
      <c r="BV38">
        <v>-172.047906829</v>
      </c>
      <c r="BW38">
        <v>-172.02381721500001</v>
      </c>
      <c r="BX38">
        <v>-2.3302606515000001E-2</v>
      </c>
      <c r="BY38">
        <v>-95.704630089000005</v>
      </c>
      <c r="BZ38">
        <v>-95.689149434000001</v>
      </c>
      <c r="CA38">
        <v>-1.5026193211999999E-2</v>
      </c>
      <c r="CB38">
        <v>-76.341477975999993</v>
      </c>
      <c r="CC38">
        <v>-76.332864529000005</v>
      </c>
      <c r="CD38">
        <v>-8.2795792489999999E-3</v>
      </c>
      <c r="CE38">
        <v>-76.341456066000006</v>
      </c>
      <c r="CF38">
        <v>-76.332845293000005</v>
      </c>
      <c r="CG38">
        <v>-8.2773418099999999E-3</v>
      </c>
      <c r="CH38">
        <v>-95.704606029999994</v>
      </c>
      <c r="CI38">
        <v>-95.689127311999997</v>
      </c>
      <c r="CJ38">
        <v>-1.5024367243000001E-2</v>
      </c>
      <c r="CL38">
        <v>-172.09682297699999</v>
      </c>
      <c r="CM38">
        <v>-172.07097489099999</v>
      </c>
      <c r="CN38">
        <v>-2.5055577565999999E-2</v>
      </c>
      <c r="DE38">
        <v>-172.04802061500001</v>
      </c>
      <c r="DF38">
        <v>-172.02406843099999</v>
      </c>
      <c r="DG38">
        <v>-2.3175029904E-2</v>
      </c>
      <c r="DH38">
        <v>-95.704704053</v>
      </c>
      <c r="DI38">
        <v>-95.689346060999995</v>
      </c>
      <c r="DJ38">
        <v>-1.4912687887E-2</v>
      </c>
      <c r="DK38">
        <v>-76.341531352999993</v>
      </c>
      <c r="DL38">
        <v>-76.332929785999994</v>
      </c>
      <c r="DM38">
        <v>-8.2681806409999996E-3</v>
      </c>
      <c r="DN38">
        <v>-76.341509592999998</v>
      </c>
      <c r="DO38">
        <v>-76.332910243000001</v>
      </c>
      <c r="DP38">
        <v>-8.2662301729999992E-3</v>
      </c>
      <c r="DQ38">
        <v>-95.704680035999999</v>
      </c>
      <c r="DR38">
        <v>-95.689323634999994</v>
      </c>
      <c r="DS38">
        <v>-1.4911171455E-2</v>
      </c>
    </row>
    <row r="39" spans="1:123" x14ac:dyDescent="0.2">
      <c r="A39" s="4">
        <f>'[1]De Raw'!$A37</f>
        <v>7.7393229088251205</v>
      </c>
      <c r="B39" t="s">
        <v>25</v>
      </c>
      <c r="C39" s="1">
        <f t="shared" si="15"/>
        <v>6.8073864644476956E-2</v>
      </c>
      <c r="D39" s="1">
        <f t="shared" si="16"/>
        <v>0.32921947319716516</v>
      </c>
      <c r="E39" s="1">
        <f t="shared" si="17"/>
        <v>0.19864666892082106</v>
      </c>
      <c r="F39" s="1">
        <f t="shared" si="18"/>
        <v>4.653836610892359E-2</v>
      </c>
      <c r="G39" s="1">
        <f t="shared" si="19"/>
        <v>0.72845858733938407</v>
      </c>
      <c r="H39" s="1">
        <f t="shared" si="20"/>
        <v>0.38749847672415338</v>
      </c>
      <c r="I39" s="1">
        <f t="shared" si="21"/>
        <v>8.4660673883186988E-2</v>
      </c>
      <c r="J39" s="1">
        <f t="shared" si="22"/>
        <v>0.34634700420759934</v>
      </c>
      <c r="K39" s="1">
        <f t="shared" si="23"/>
        <v>0.21550383904539316</v>
      </c>
      <c r="L39" s="1">
        <f t="shared" si="24"/>
        <v>6.3995794622291768E-2</v>
      </c>
      <c r="M39" s="1">
        <f t="shared" si="25"/>
        <v>0.74403346731108666</v>
      </c>
      <c r="N39" s="1">
        <f t="shared" si="26"/>
        <v>0.40401463096668966</v>
      </c>
      <c r="P39" s="1">
        <f t="shared" si="12"/>
        <v>3.9101669731068434E-2</v>
      </c>
      <c r="Q39" s="1">
        <f t="shared" si="13"/>
        <v>4.2356694962970565E-2</v>
      </c>
      <c r="R39" s="1">
        <f t="shared" si="14"/>
        <v>1.9392994118136109E-2</v>
      </c>
      <c r="T39" s="1">
        <f t="shared" si="27"/>
        <v>7.6712490441806436</v>
      </c>
      <c r="U39" s="1">
        <f t="shared" si="28"/>
        <v>7.4101034356279554</v>
      </c>
      <c r="V39" s="1">
        <f t="shared" si="29"/>
        <v>7.5406762399042995</v>
      </c>
      <c r="W39" s="1">
        <f t="shared" si="30"/>
        <v>7.6927845427161969</v>
      </c>
      <c r="X39" s="1">
        <f t="shared" si="31"/>
        <v>7.0108643214857365</v>
      </c>
      <c r="Y39" s="1">
        <f t="shared" si="32"/>
        <v>7.3518244321009671</v>
      </c>
      <c r="Z39" s="1">
        <f t="shared" si="33"/>
        <v>7.6546622349419335</v>
      </c>
      <c r="AA39" s="1">
        <f t="shared" si="34"/>
        <v>7.3929759046175212</v>
      </c>
      <c r="AB39" s="1">
        <f t="shared" si="35"/>
        <v>7.5238190697797274</v>
      </c>
      <c r="AC39" s="1">
        <f t="shared" si="36"/>
        <v>7.6753271142028288</v>
      </c>
      <c r="AD39" s="1">
        <f t="shared" si="37"/>
        <v>6.9952894415140339</v>
      </c>
      <c r="AE39" s="1">
        <f t="shared" si="38"/>
        <v>7.3353082778584309</v>
      </c>
      <c r="AF39" s="1">
        <f t="shared" si="39"/>
        <v>7.7002212390940521</v>
      </c>
      <c r="AG39" s="1">
        <f t="shared" si="40"/>
        <v>7.7816796037880911</v>
      </c>
      <c r="AH39" s="1">
        <f t="shared" si="41"/>
        <v>7.7587159029432566</v>
      </c>
      <c r="AI39" s="1"/>
      <c r="AJ39" t="s">
        <v>1155</v>
      </c>
      <c r="AK39" s="1">
        <f t="shared" si="42"/>
        <v>-324.58137932800003</v>
      </c>
      <c r="AL39" s="1">
        <f t="shared" si="43"/>
        <v>-248.20604753000001</v>
      </c>
      <c r="AM39" s="1">
        <f t="shared" si="44"/>
        <v>-76.363523047000001</v>
      </c>
      <c r="AN39" s="1">
        <f t="shared" si="45"/>
        <v>-76.363309525000005</v>
      </c>
      <c r="AO39" s="1">
        <f t="shared" si="46"/>
        <v>-248.20584489000001</v>
      </c>
      <c r="AP39" s="1">
        <f t="shared" si="47"/>
        <v>-324.49390613399999</v>
      </c>
      <c r="AQ39" s="1">
        <f t="shared" si="48"/>
        <v>-248.14065682699999</v>
      </c>
      <c r="AR39" s="1">
        <f t="shared" si="49"/>
        <v>-76.342076784</v>
      </c>
      <c r="AS39" s="1">
        <f t="shared" si="50"/>
        <v>-76.341480660000002</v>
      </c>
      <c r="AT39" s="1">
        <f t="shared" si="51"/>
        <v>-248.14016624199999</v>
      </c>
      <c r="AU39" s="1">
        <f t="shared" si="52"/>
        <v>-324.57907056437904</v>
      </c>
      <c r="AV39" s="1">
        <f t="shared" si="53"/>
        <v>-248.20410868789497</v>
      </c>
      <c r="AW39" s="1">
        <f t="shared" si="54"/>
        <v>-76.363180419941003</v>
      </c>
      <c r="AX39" s="1">
        <f t="shared" si="55"/>
        <v>-76.362966332008</v>
      </c>
      <c r="AY39" s="1">
        <f t="shared" si="56"/>
        <v>-248.20390575213301</v>
      </c>
      <c r="AZ39" s="1">
        <f t="shared" si="57"/>
        <v>-324.49162278506697</v>
      </c>
      <c r="BA39" s="1">
        <f t="shared" si="58"/>
        <v>-248.13873330485001</v>
      </c>
      <c r="BB39">
        <f t="shared" si="59"/>
        <v>-76.341741777366991</v>
      </c>
      <c r="BC39">
        <f t="shared" si="60"/>
        <v>-76.341147643119001</v>
      </c>
      <c r="BD39">
        <f t="shared" si="61"/>
        <v>-248.13824373013</v>
      </c>
      <c r="BF39" t="s">
        <v>1155</v>
      </c>
      <c r="BG39">
        <v>-324.58137932800003</v>
      </c>
      <c r="BH39">
        <v>-324.52552917100002</v>
      </c>
      <c r="BI39">
        <v>-5.3541393378999998E-2</v>
      </c>
      <c r="BJ39">
        <v>-248.20604753000001</v>
      </c>
      <c r="BK39">
        <v>-248.16027820599999</v>
      </c>
      <c r="BL39">
        <v>-4.3830481895000002E-2</v>
      </c>
      <c r="BM39">
        <v>-76.363523047000001</v>
      </c>
      <c r="BN39">
        <v>-76.354101278000002</v>
      </c>
      <c r="BO39">
        <v>-9.0791419410000008E-3</v>
      </c>
      <c r="BP39">
        <v>-76.363309525000005</v>
      </c>
      <c r="BQ39">
        <v>-76.353900033000002</v>
      </c>
      <c r="BR39">
        <v>-9.0662990079999999E-3</v>
      </c>
      <c r="BS39">
        <v>-248.20584489000001</v>
      </c>
      <c r="BT39">
        <v>-248.16008825700001</v>
      </c>
      <c r="BU39">
        <v>-4.3817495132999998E-2</v>
      </c>
      <c r="BV39">
        <v>-324.49390613399999</v>
      </c>
      <c r="BW39">
        <v>-324.44177551299998</v>
      </c>
      <c r="BX39">
        <v>-4.9847272067000001E-2</v>
      </c>
      <c r="BY39">
        <v>-248.14065682699999</v>
      </c>
      <c r="BZ39">
        <v>-248.097782201</v>
      </c>
      <c r="CA39">
        <v>-4.0951103849999997E-2</v>
      </c>
      <c r="CB39">
        <v>-76.342076784</v>
      </c>
      <c r="CC39">
        <v>-76.333426838999998</v>
      </c>
      <c r="CD39">
        <v>-8.3149383670000007E-3</v>
      </c>
      <c r="CE39">
        <v>-76.341480660000002</v>
      </c>
      <c r="CF39">
        <v>-76.332876732000003</v>
      </c>
      <c r="CG39">
        <v>-8.2709111189999997E-3</v>
      </c>
      <c r="CH39">
        <v>-248.14016624199999</v>
      </c>
      <c r="CI39">
        <v>-248.09732083899999</v>
      </c>
      <c r="CJ39">
        <v>-4.092289113E-2</v>
      </c>
      <c r="CL39">
        <v>-324.581503113</v>
      </c>
      <c r="CM39">
        <v>-324.52687577500001</v>
      </c>
      <c r="CN39">
        <v>-5.2409602983999999E-2</v>
      </c>
      <c r="DE39">
        <v>-324.49289693700001</v>
      </c>
      <c r="DF39">
        <v>-324.44173269999999</v>
      </c>
      <c r="DG39">
        <v>-4.8963565527999998E-2</v>
      </c>
      <c r="DH39">
        <v>-248.139831359</v>
      </c>
      <c r="DI39">
        <v>-248.097779793</v>
      </c>
      <c r="DJ39">
        <v>-4.0201588623000002E-2</v>
      </c>
      <c r="DK39">
        <v>-76.342143781999994</v>
      </c>
      <c r="DL39">
        <v>-76.333507287000003</v>
      </c>
      <c r="DM39">
        <v>-8.3019230020000001E-3</v>
      </c>
      <c r="DN39">
        <v>-76.341534256000003</v>
      </c>
      <c r="DO39">
        <v>-76.332941727000005</v>
      </c>
      <c r="DP39">
        <v>-8.2598198259999991E-3</v>
      </c>
      <c r="DQ39">
        <v>-248.13934368100001</v>
      </c>
      <c r="DR39">
        <v>-248.09731596399999</v>
      </c>
      <c r="DS39">
        <v>-4.017813772E-2</v>
      </c>
    </row>
    <row r="40" spans="1:123" x14ac:dyDescent="0.2">
      <c r="A40" s="4">
        <f>'[1]De Raw'!$A38</f>
        <v>8.1306605270740278</v>
      </c>
      <c r="B40" t="s">
        <v>26</v>
      </c>
      <c r="C40" s="1">
        <f t="shared" si="15"/>
        <v>6.1513356532087116E-2</v>
      </c>
      <c r="D40" s="1">
        <f t="shared" si="16"/>
        <v>0.28686456816243222</v>
      </c>
      <c r="E40" s="1">
        <f t="shared" si="17"/>
        <v>0.17418896234725967</v>
      </c>
      <c r="F40" s="1">
        <f t="shared" si="18"/>
        <v>3.6337675360053723E-2</v>
      </c>
      <c r="G40" s="1">
        <f t="shared" si="19"/>
        <v>0.62790468624887641</v>
      </c>
      <c r="H40" s="1">
        <f t="shared" si="20"/>
        <v>0.33212118080446551</v>
      </c>
      <c r="I40" s="1">
        <f t="shared" si="21"/>
        <v>7.592509235142586E-2</v>
      </c>
      <c r="J40" s="1">
        <f t="shared" si="22"/>
        <v>0.30161111860028633</v>
      </c>
      <c r="K40" s="1">
        <f t="shared" si="23"/>
        <v>0.1887681054758561</v>
      </c>
      <c r="L40" s="1">
        <f t="shared" si="24"/>
        <v>5.1596148712356182E-2</v>
      </c>
      <c r="M40" s="1">
        <f t="shared" si="25"/>
        <v>0.64141291760567309</v>
      </c>
      <c r="N40" s="1">
        <f t="shared" si="26"/>
        <v>0.34650453315901508</v>
      </c>
      <c r="P40" s="1">
        <f t="shared" si="12"/>
        <v>3.9902752276306686E-2</v>
      </c>
      <c r="Q40" s="1">
        <f t="shared" si="13"/>
        <v>3.0781201019603799E-2</v>
      </c>
      <c r="R40" s="1">
        <f t="shared" si="14"/>
        <v>9.6974733626584708E-3</v>
      </c>
      <c r="T40" s="1">
        <f t="shared" si="27"/>
        <v>8.0691471705419406</v>
      </c>
      <c r="U40" s="1">
        <f t="shared" si="28"/>
        <v>7.8437959589115955</v>
      </c>
      <c r="V40" s="1">
        <f t="shared" si="29"/>
        <v>7.9564715647267681</v>
      </c>
      <c r="W40" s="1">
        <f t="shared" si="30"/>
        <v>8.094322851713974</v>
      </c>
      <c r="X40" s="1">
        <f t="shared" si="31"/>
        <v>7.5027558408251513</v>
      </c>
      <c r="Y40" s="1">
        <f t="shared" si="32"/>
        <v>7.7985393462695622</v>
      </c>
      <c r="Z40" s="1">
        <f t="shared" si="33"/>
        <v>8.0547354347226019</v>
      </c>
      <c r="AA40" s="1">
        <f t="shared" si="34"/>
        <v>7.8290494084737414</v>
      </c>
      <c r="AB40" s="1">
        <f t="shared" si="35"/>
        <v>7.9418924215981717</v>
      </c>
      <c r="AC40" s="1">
        <f t="shared" si="36"/>
        <v>8.0790643783616716</v>
      </c>
      <c r="AD40" s="1">
        <f t="shared" si="37"/>
        <v>7.4892476094683547</v>
      </c>
      <c r="AE40" s="1">
        <f t="shared" si="38"/>
        <v>7.7841559939150127</v>
      </c>
      <c r="AF40" s="1">
        <f t="shared" si="39"/>
        <v>8.0907577747977211</v>
      </c>
      <c r="AG40" s="1">
        <f t="shared" si="40"/>
        <v>8.1614417280936316</v>
      </c>
      <c r="AH40" s="1">
        <f t="shared" si="41"/>
        <v>8.1403580004366862</v>
      </c>
      <c r="AI40" s="1"/>
      <c r="AJ40" t="s">
        <v>1156</v>
      </c>
      <c r="AK40" s="1">
        <f t="shared" si="42"/>
        <v>-324.58201341900002</v>
      </c>
      <c r="AL40" s="1">
        <f t="shared" si="43"/>
        <v>-248.20601266</v>
      </c>
      <c r="AM40" s="1">
        <f t="shared" si="44"/>
        <v>-76.363500875</v>
      </c>
      <c r="AN40" s="1">
        <f t="shared" si="45"/>
        <v>-76.363309525000005</v>
      </c>
      <c r="AO40" s="1">
        <f t="shared" si="46"/>
        <v>-248.20584489000001</v>
      </c>
      <c r="AP40" s="1">
        <f t="shared" si="47"/>
        <v>-324.49454602600002</v>
      </c>
      <c r="AQ40" s="1">
        <f t="shared" si="48"/>
        <v>-248.140576111</v>
      </c>
      <c r="AR40" s="1">
        <f t="shared" si="49"/>
        <v>-76.342013512999998</v>
      </c>
      <c r="AS40" s="1">
        <f t="shared" si="50"/>
        <v>-76.341480660000002</v>
      </c>
      <c r="AT40" s="1">
        <f t="shared" si="51"/>
        <v>-248.14016624199999</v>
      </c>
      <c r="AU40" s="1">
        <f t="shared" si="52"/>
        <v>-324.57970812157902</v>
      </c>
      <c r="AV40" s="1">
        <f t="shared" si="53"/>
        <v>-248.20407346243701</v>
      </c>
      <c r="AW40" s="1">
        <f t="shared" si="54"/>
        <v>-76.363158275264993</v>
      </c>
      <c r="AX40" s="1">
        <f t="shared" si="55"/>
        <v>-76.362966332008</v>
      </c>
      <c r="AY40" s="1">
        <f t="shared" si="56"/>
        <v>-248.20390575213301</v>
      </c>
      <c r="AZ40" s="1">
        <f t="shared" si="57"/>
        <v>-324.49226618132496</v>
      </c>
      <c r="BA40" s="1">
        <f t="shared" si="58"/>
        <v>-248.13865265005199</v>
      </c>
      <c r="BB40">
        <f t="shared" si="59"/>
        <v>-76.341678656008995</v>
      </c>
      <c r="BC40">
        <f t="shared" si="60"/>
        <v>-76.341147643119001</v>
      </c>
      <c r="BD40">
        <f t="shared" si="61"/>
        <v>-248.13824373013</v>
      </c>
      <c r="BF40" t="s">
        <v>1156</v>
      </c>
      <c r="BG40">
        <v>-324.58201341900002</v>
      </c>
      <c r="BH40">
        <v>-324.526251608</v>
      </c>
      <c r="BI40">
        <v>-5.3456513578999998E-2</v>
      </c>
      <c r="BJ40">
        <v>-248.20601266</v>
      </c>
      <c r="BK40">
        <v>-248.160244858</v>
      </c>
      <c r="BL40">
        <v>-4.3828604436999999E-2</v>
      </c>
      <c r="BM40">
        <v>-76.363500875</v>
      </c>
      <c r="BN40">
        <v>-76.354080221999993</v>
      </c>
      <c r="BO40">
        <v>-9.0780532650000002E-3</v>
      </c>
      <c r="BP40">
        <v>-76.363309525000005</v>
      </c>
      <c r="BQ40">
        <v>-76.353900033000002</v>
      </c>
      <c r="BR40">
        <v>-9.0662990079999999E-3</v>
      </c>
      <c r="BS40">
        <v>-248.20584489000001</v>
      </c>
      <c r="BT40">
        <v>-248.16008825700001</v>
      </c>
      <c r="BU40">
        <v>-4.3817495132999998E-2</v>
      </c>
      <c r="BV40">
        <v>-324.49454602600002</v>
      </c>
      <c r="BW40">
        <v>-324.44250131899997</v>
      </c>
      <c r="BX40">
        <v>-4.9764862324999999E-2</v>
      </c>
      <c r="BY40">
        <v>-248.140576111</v>
      </c>
      <c r="BZ40">
        <v>-248.09770619899999</v>
      </c>
      <c r="CA40">
        <v>-4.0946451052000003E-2</v>
      </c>
      <c r="CB40">
        <v>-76.342013512999998</v>
      </c>
      <c r="CC40">
        <v>-76.333367550999995</v>
      </c>
      <c r="CD40">
        <v>-8.3111050089999996E-3</v>
      </c>
      <c r="CE40">
        <v>-76.341480660000002</v>
      </c>
      <c r="CF40">
        <v>-76.332876732000003</v>
      </c>
      <c r="CG40">
        <v>-8.2709111189999997E-3</v>
      </c>
      <c r="CH40">
        <v>-248.14016624199999</v>
      </c>
      <c r="CI40">
        <v>-248.09732083899999</v>
      </c>
      <c r="CJ40">
        <v>-4.092289113E-2</v>
      </c>
      <c r="CL40">
        <v>-324.58216355100001</v>
      </c>
      <c r="CM40">
        <v>-324.52760921599997</v>
      </c>
      <c r="CN40">
        <v>-5.2339436700999997E-2</v>
      </c>
      <c r="DE40">
        <v>-324.493556028</v>
      </c>
      <c r="DF40">
        <v>-324.44247073399998</v>
      </c>
      <c r="DG40">
        <v>-4.8887661431999997E-2</v>
      </c>
      <c r="DH40">
        <v>-248.13974387900001</v>
      </c>
      <c r="DI40">
        <v>-248.09769688099999</v>
      </c>
      <c r="DJ40">
        <v>-4.0197146541999997E-2</v>
      </c>
      <c r="DK40">
        <v>-76.342079397999996</v>
      </c>
      <c r="DL40">
        <v>-76.333446527000007</v>
      </c>
      <c r="DM40">
        <v>-8.2984627469999996E-3</v>
      </c>
      <c r="DN40">
        <v>-76.341534256000003</v>
      </c>
      <c r="DO40">
        <v>-76.332941727000005</v>
      </c>
      <c r="DP40">
        <v>-8.2598198259999991E-3</v>
      </c>
      <c r="DQ40">
        <v>-248.13934368100001</v>
      </c>
      <c r="DR40">
        <v>-248.09731596399999</v>
      </c>
      <c r="DS40">
        <v>-4.017813772E-2</v>
      </c>
    </row>
    <row r="41" spans="1:123" x14ac:dyDescent="0.2">
      <c r="A41" s="4">
        <f>'[1]De Raw'!$A39</f>
        <v>8.1277479776388173</v>
      </c>
      <c r="B41" t="s">
        <v>27</v>
      </c>
      <c r="C41" s="1">
        <f t="shared" si="15"/>
        <v>5.2267353739996025E-2</v>
      </c>
      <c r="D41" s="1">
        <f t="shared" si="16"/>
        <v>0.24524158521361006</v>
      </c>
      <c r="E41" s="1">
        <f t="shared" si="17"/>
        <v>0.1487544694768026</v>
      </c>
      <c r="F41" s="1">
        <f t="shared" si="18"/>
        <v>2.697056323113145E-2</v>
      </c>
      <c r="G41" s="1">
        <f t="shared" si="19"/>
        <v>0.53868197015612296</v>
      </c>
      <c r="H41" s="1">
        <f t="shared" si="20"/>
        <v>0.2828262666936272</v>
      </c>
      <c r="I41" s="1">
        <f t="shared" si="21"/>
        <v>6.4651937027651485E-2</v>
      </c>
      <c r="J41" s="1">
        <f t="shared" si="22"/>
        <v>0.25839976724389047</v>
      </c>
      <c r="K41" s="1">
        <f t="shared" si="23"/>
        <v>0.16152585213577098</v>
      </c>
      <c r="L41" s="1">
        <f t="shared" si="24"/>
        <v>4.0162342168523324E-2</v>
      </c>
      <c r="M41" s="1">
        <f t="shared" si="25"/>
        <v>0.55027709195524199</v>
      </c>
      <c r="N41" s="1">
        <f t="shared" si="26"/>
        <v>0.2952197170618831</v>
      </c>
      <c r="P41" s="1">
        <f t="shared" si="12"/>
        <v>3.5603045583911808E-2</v>
      </c>
      <c r="Q41" s="1">
        <f t="shared" si="13"/>
        <v>2.7102530034252226E-2</v>
      </c>
      <c r="R41" s="1">
        <f t="shared" si="14"/>
        <v>7.3773877358611628E-3</v>
      </c>
      <c r="T41" s="1">
        <f t="shared" si="27"/>
        <v>8.0754806238988213</v>
      </c>
      <c r="U41" s="1">
        <f t="shared" si="28"/>
        <v>7.8825063924252072</v>
      </c>
      <c r="V41" s="1">
        <f t="shared" si="29"/>
        <v>7.9789935081620147</v>
      </c>
      <c r="W41" s="1">
        <f t="shared" si="30"/>
        <v>8.1007774144076858</v>
      </c>
      <c r="X41" s="1">
        <f t="shared" si="31"/>
        <v>7.5890660074826943</v>
      </c>
      <c r="Y41" s="1">
        <f t="shared" si="32"/>
        <v>7.8449217109451901</v>
      </c>
      <c r="Z41" s="1">
        <f t="shared" si="33"/>
        <v>8.0630960406111658</v>
      </c>
      <c r="AA41" s="1">
        <f t="shared" si="34"/>
        <v>7.8693482103949268</v>
      </c>
      <c r="AB41" s="1">
        <f t="shared" si="35"/>
        <v>7.9662221255030463</v>
      </c>
      <c r="AC41" s="1">
        <f t="shared" si="36"/>
        <v>8.087585635470294</v>
      </c>
      <c r="AD41" s="1">
        <f t="shared" si="37"/>
        <v>7.5774708856835753</v>
      </c>
      <c r="AE41" s="1">
        <f t="shared" si="38"/>
        <v>7.8325282605769342</v>
      </c>
      <c r="AF41" s="1">
        <f t="shared" si="39"/>
        <v>8.0921449320549055</v>
      </c>
      <c r="AG41" s="1">
        <f t="shared" si="40"/>
        <v>8.1548505076730695</v>
      </c>
      <c r="AH41" s="1">
        <f t="shared" si="41"/>
        <v>8.1351253653746785</v>
      </c>
      <c r="AI41" s="1"/>
      <c r="AJ41" t="s">
        <v>1157</v>
      </c>
      <c r="AK41" s="1">
        <f t="shared" si="42"/>
        <v>-324.58202351199998</v>
      </c>
      <c r="AL41" s="1">
        <f t="shared" si="43"/>
        <v>-248.205981732</v>
      </c>
      <c r="AM41" s="1">
        <f t="shared" si="44"/>
        <v>-76.363480206999995</v>
      </c>
      <c r="AN41" s="1">
        <f t="shared" si="45"/>
        <v>-76.363309525000005</v>
      </c>
      <c r="AO41" s="1">
        <f t="shared" si="46"/>
        <v>-248.20584489000001</v>
      </c>
      <c r="AP41" s="1">
        <f t="shared" si="47"/>
        <v>-324.49455631199999</v>
      </c>
      <c r="AQ41" s="1">
        <f t="shared" si="48"/>
        <v>-248.140507106</v>
      </c>
      <c r="AR41" s="1">
        <f t="shared" si="49"/>
        <v>-76.341955260000006</v>
      </c>
      <c r="AS41" s="1">
        <f t="shared" si="50"/>
        <v>-76.341480660000002</v>
      </c>
      <c r="AT41" s="1">
        <f t="shared" si="51"/>
        <v>-248.14016624199999</v>
      </c>
      <c r="AU41" s="1">
        <f t="shared" si="52"/>
        <v>-324.57972144505203</v>
      </c>
      <c r="AV41" s="1">
        <f t="shared" si="53"/>
        <v>-248.20404271069799</v>
      </c>
      <c r="AW41" s="1">
        <f t="shared" si="54"/>
        <v>-76.363138130251002</v>
      </c>
      <c r="AX41" s="1">
        <f t="shared" si="55"/>
        <v>-76.362966332008</v>
      </c>
      <c r="AY41" s="1">
        <f t="shared" si="56"/>
        <v>-248.20390575213301</v>
      </c>
      <c r="AZ41" s="1">
        <f t="shared" si="57"/>
        <v>-324.49227976081198</v>
      </c>
      <c r="BA41" s="1">
        <f t="shared" si="58"/>
        <v>-248.138583742104</v>
      </c>
      <c r="BB41">
        <f t="shared" si="59"/>
        <v>-76.34162055070999</v>
      </c>
      <c r="BC41">
        <f t="shared" si="60"/>
        <v>-76.341147643119001</v>
      </c>
      <c r="BD41">
        <f t="shared" si="61"/>
        <v>-248.13824373013</v>
      </c>
      <c r="BF41" t="s">
        <v>1157</v>
      </c>
      <c r="BG41">
        <v>-324.58202351199998</v>
      </c>
      <c r="BH41">
        <v>-324.52634400300002</v>
      </c>
      <c r="BI41">
        <v>-5.3377442051999999E-2</v>
      </c>
      <c r="BJ41">
        <v>-248.205981732</v>
      </c>
      <c r="BK41">
        <v>-248.160216499</v>
      </c>
      <c r="BL41">
        <v>-4.3826211698000002E-2</v>
      </c>
      <c r="BM41">
        <v>-76.363480206999995</v>
      </c>
      <c r="BN41">
        <v>-76.354061287999997</v>
      </c>
      <c r="BO41">
        <v>-9.0768422510000002E-3</v>
      </c>
      <c r="BP41">
        <v>-76.363309525000005</v>
      </c>
      <c r="BQ41">
        <v>-76.353900033000002</v>
      </c>
      <c r="BR41">
        <v>-9.0662990079999999E-3</v>
      </c>
      <c r="BS41">
        <v>-248.20584489000001</v>
      </c>
      <c r="BT41">
        <v>-248.16008825700001</v>
      </c>
      <c r="BU41">
        <v>-4.3817495132999998E-2</v>
      </c>
      <c r="BV41">
        <v>-324.49455631199999</v>
      </c>
      <c r="BW41">
        <v>-324.44259151</v>
      </c>
      <c r="BX41">
        <v>-4.9688250811999998E-2</v>
      </c>
      <c r="BY41">
        <v>-248.140507106</v>
      </c>
      <c r="BZ41">
        <v>-248.097641302</v>
      </c>
      <c r="CA41">
        <v>-4.0942440104E-2</v>
      </c>
      <c r="CB41">
        <v>-76.341955260000006</v>
      </c>
      <c r="CC41">
        <v>-76.333313567999994</v>
      </c>
      <c r="CD41">
        <v>-8.3069827100000007E-3</v>
      </c>
      <c r="CE41">
        <v>-76.341480660000002</v>
      </c>
      <c r="CF41">
        <v>-76.332876732000003</v>
      </c>
      <c r="CG41">
        <v>-8.2709111189999997E-3</v>
      </c>
      <c r="CH41">
        <v>-248.14016624199999</v>
      </c>
      <c r="CI41">
        <v>-248.09732083899999</v>
      </c>
      <c r="CJ41">
        <v>-4.092289113E-2</v>
      </c>
      <c r="CL41">
        <v>-324.58219941599998</v>
      </c>
      <c r="CM41">
        <v>-324.52771338600002</v>
      </c>
      <c r="CN41">
        <v>-5.2273443085000003E-2</v>
      </c>
      <c r="DE41">
        <v>-324.49360023700001</v>
      </c>
      <c r="DF41">
        <v>-324.44257893499997</v>
      </c>
      <c r="DG41">
        <v>-4.882567795E-2</v>
      </c>
      <c r="DH41">
        <v>-248.139680451</v>
      </c>
      <c r="DI41">
        <v>-248.097637126</v>
      </c>
      <c r="DJ41">
        <v>-4.0193469331000001E-2</v>
      </c>
      <c r="DK41">
        <v>-76.342019991000001</v>
      </c>
      <c r="DL41">
        <v>-76.333390950999998</v>
      </c>
      <c r="DM41">
        <v>-8.2947967750000001E-3</v>
      </c>
      <c r="DN41">
        <v>-76.341534256000003</v>
      </c>
      <c r="DO41">
        <v>-76.332941727000005</v>
      </c>
      <c r="DP41">
        <v>-8.2598198259999991E-3</v>
      </c>
      <c r="DQ41">
        <v>-248.13934368100001</v>
      </c>
      <c r="DR41">
        <v>-248.09731596399999</v>
      </c>
      <c r="DS41">
        <v>-4.017813772E-2</v>
      </c>
    </row>
    <row r="42" spans="1:123" x14ac:dyDescent="0.2">
      <c r="A42" s="4">
        <f>'[1]De Raw'!$A40</f>
        <v>7.8776814691470927</v>
      </c>
      <c r="B42" t="s">
        <v>28</v>
      </c>
      <c r="C42" s="1">
        <f t="shared" si="15"/>
        <v>4.2865171205622943E-2</v>
      </c>
      <c r="D42" s="1">
        <f t="shared" si="16"/>
        <v>0.21054637725889336</v>
      </c>
      <c r="E42" s="1">
        <f t="shared" si="17"/>
        <v>0.12670577423225815</v>
      </c>
      <c r="F42" s="1">
        <f t="shared" si="18"/>
        <v>1.0115450352756739E-2</v>
      </c>
      <c r="G42" s="1">
        <f t="shared" si="19"/>
        <v>0.45465008276043939</v>
      </c>
      <c r="H42" s="1">
        <f t="shared" si="20"/>
        <v>0.23238276655659806</v>
      </c>
      <c r="I42" s="1">
        <f t="shared" si="21"/>
        <v>5.3299645773023485E-2</v>
      </c>
      <c r="J42" s="1">
        <f t="shared" si="22"/>
        <v>0.22181256046591802</v>
      </c>
      <c r="K42" s="1">
        <f t="shared" si="23"/>
        <v>0.1375561031194712</v>
      </c>
      <c r="L42" s="1">
        <f t="shared" si="24"/>
        <v>2.1411287778508203E-2</v>
      </c>
      <c r="M42" s="1">
        <f t="shared" si="25"/>
        <v>0.46445404521823264</v>
      </c>
      <c r="N42" s="1">
        <f t="shared" si="26"/>
        <v>0.24293266649836998</v>
      </c>
      <c r="P42" s="1">
        <f t="shared" si="12"/>
        <v>3.5042600327504836E-2</v>
      </c>
      <c r="Q42" s="1">
        <f t="shared" si="13"/>
        <v>1.5747926602180939E-2</v>
      </c>
      <c r="R42" s="1">
        <f t="shared" si="14"/>
        <v>1.7709456313799166E-3</v>
      </c>
      <c r="T42" s="1">
        <f t="shared" si="27"/>
        <v>7.8348162979414697</v>
      </c>
      <c r="U42" s="1">
        <f t="shared" si="28"/>
        <v>7.6671350918881993</v>
      </c>
      <c r="V42" s="1">
        <f t="shared" si="29"/>
        <v>7.7509756949148345</v>
      </c>
      <c r="W42" s="1">
        <f t="shared" si="30"/>
        <v>7.8675660187943359</v>
      </c>
      <c r="X42" s="1">
        <f t="shared" si="31"/>
        <v>7.4230313863866533</v>
      </c>
      <c r="Y42" s="1">
        <f t="shared" si="32"/>
        <v>7.6452987025904946</v>
      </c>
      <c r="Z42" s="1">
        <f t="shared" si="33"/>
        <v>7.8243818233740692</v>
      </c>
      <c r="AA42" s="1">
        <f t="shared" si="34"/>
        <v>7.6558689086811746</v>
      </c>
      <c r="AB42" s="1">
        <f t="shared" si="35"/>
        <v>7.7401253660276215</v>
      </c>
      <c r="AC42" s="1">
        <f t="shared" si="36"/>
        <v>7.8562701813685845</v>
      </c>
      <c r="AD42" s="1">
        <f t="shared" si="37"/>
        <v>7.41322742392886</v>
      </c>
      <c r="AE42" s="1">
        <f t="shared" si="38"/>
        <v>7.6347488026487227</v>
      </c>
      <c r="AF42" s="1">
        <f t="shared" si="39"/>
        <v>7.8426388688195878</v>
      </c>
      <c r="AG42" s="1">
        <f t="shared" si="40"/>
        <v>7.8934293957492736</v>
      </c>
      <c r="AH42" s="1">
        <f t="shared" si="41"/>
        <v>7.8759105235157127</v>
      </c>
      <c r="AI42" s="1"/>
      <c r="AJ42" t="s">
        <v>1158</v>
      </c>
      <c r="AK42" s="1">
        <f t="shared" si="42"/>
        <v>-324.581639989</v>
      </c>
      <c r="AL42" s="1">
        <f t="shared" si="43"/>
        <v>-248.20595874200001</v>
      </c>
      <c r="AM42" s="1">
        <f t="shared" si="44"/>
        <v>-76.363462889999994</v>
      </c>
      <c r="AN42" s="1">
        <f t="shared" si="45"/>
        <v>-76.363309525000005</v>
      </c>
      <c r="AO42" s="1">
        <f t="shared" si="46"/>
        <v>-248.20584489000001</v>
      </c>
      <c r="AP42" s="1">
        <f t="shared" si="47"/>
        <v>-324.49418466600002</v>
      </c>
      <c r="AQ42" s="1">
        <f t="shared" si="48"/>
        <v>-248.140452197</v>
      </c>
      <c r="AR42" s="1">
        <f t="shared" si="49"/>
        <v>-76.341903115999997</v>
      </c>
      <c r="AS42" s="1">
        <f t="shared" si="50"/>
        <v>-76.341480660000002</v>
      </c>
      <c r="AT42" s="1">
        <f t="shared" si="51"/>
        <v>-248.14016624199999</v>
      </c>
      <c r="AU42" s="1">
        <f t="shared" si="52"/>
        <v>-324.57934102974798</v>
      </c>
      <c r="AV42" s="1">
        <f t="shared" si="53"/>
        <v>-248.20401974300199</v>
      </c>
      <c r="AW42" s="1">
        <f t="shared" si="54"/>
        <v>-76.363120883551005</v>
      </c>
      <c r="AX42" s="1">
        <f t="shared" si="55"/>
        <v>-76.362966332008</v>
      </c>
      <c r="AY42" s="1">
        <f t="shared" si="56"/>
        <v>-248.20390575213301</v>
      </c>
      <c r="AZ42" s="1">
        <f t="shared" si="57"/>
        <v>-324.49191113618701</v>
      </c>
      <c r="BA42" s="1">
        <f t="shared" si="58"/>
        <v>-248.13852892877699</v>
      </c>
      <c r="BB42">
        <f t="shared" si="59"/>
        <v>-76.341568478018004</v>
      </c>
      <c r="BC42">
        <f t="shared" si="60"/>
        <v>-76.341147643119001</v>
      </c>
      <c r="BD42">
        <f t="shared" si="61"/>
        <v>-248.13824373013</v>
      </c>
      <c r="BF42" t="s">
        <v>1158</v>
      </c>
      <c r="BG42">
        <v>-324.581639989</v>
      </c>
      <c r="BH42">
        <v>-324.526035186</v>
      </c>
      <c r="BI42">
        <v>-5.3305843748000001E-2</v>
      </c>
      <c r="BJ42">
        <v>-248.20595874200001</v>
      </c>
      <c r="BK42">
        <v>-248.160194983</v>
      </c>
      <c r="BL42">
        <v>-4.3824760002000002E-2</v>
      </c>
      <c r="BM42">
        <v>-76.363462889999994</v>
      </c>
      <c r="BN42">
        <v>-76.354045184</v>
      </c>
      <c r="BO42">
        <v>-9.0756995510000004E-3</v>
      </c>
      <c r="BP42">
        <v>-76.363309525000005</v>
      </c>
      <c r="BQ42">
        <v>-76.353900033000002</v>
      </c>
      <c r="BR42">
        <v>-9.0662990079999999E-3</v>
      </c>
      <c r="BS42">
        <v>-248.20584489000001</v>
      </c>
      <c r="BT42">
        <v>-248.16008825700001</v>
      </c>
      <c r="BU42">
        <v>-4.3817495132999998E-2</v>
      </c>
      <c r="BV42">
        <v>-324.49418466600002</v>
      </c>
      <c r="BW42">
        <v>-324.44229229000001</v>
      </c>
      <c r="BX42">
        <v>-4.9618846187E-2</v>
      </c>
      <c r="BY42">
        <v>-248.140452197</v>
      </c>
      <c r="BZ42">
        <v>-248.09758995999999</v>
      </c>
      <c r="CA42">
        <v>-4.0938968776999998E-2</v>
      </c>
      <c r="CB42">
        <v>-76.341903115999997</v>
      </c>
      <c r="CC42">
        <v>-76.333264864</v>
      </c>
      <c r="CD42">
        <v>-8.3036140179999999E-3</v>
      </c>
      <c r="CE42">
        <v>-76.341480660000002</v>
      </c>
      <c r="CF42">
        <v>-76.332876732000003</v>
      </c>
      <c r="CG42">
        <v>-8.2709111189999997E-3</v>
      </c>
      <c r="CH42">
        <v>-248.14016624199999</v>
      </c>
      <c r="CI42">
        <v>-248.09732083899999</v>
      </c>
      <c r="CJ42">
        <v>-4.092289113E-2</v>
      </c>
      <c r="CL42">
        <v>-324.58181718700001</v>
      </c>
      <c r="CM42">
        <v>-324.52739703600002</v>
      </c>
      <c r="CN42">
        <v>-5.2210413352000003E-2</v>
      </c>
      <c r="DE42">
        <v>-324.493202999</v>
      </c>
      <c r="DF42">
        <v>-324.44225329800003</v>
      </c>
      <c r="DG42">
        <v>-4.8757383350000003E-2</v>
      </c>
      <c r="DH42">
        <v>-248.13962716200001</v>
      </c>
      <c r="DI42">
        <v>-248.09758619799999</v>
      </c>
      <c r="DJ42">
        <v>-4.0191118898999997E-2</v>
      </c>
      <c r="DK42">
        <v>-76.341967316999998</v>
      </c>
      <c r="DL42">
        <v>-76.333341317000006</v>
      </c>
      <c r="DM42">
        <v>-8.2918783519999994E-3</v>
      </c>
      <c r="DN42">
        <v>-76.341534256000003</v>
      </c>
      <c r="DO42">
        <v>-76.332941727000005</v>
      </c>
      <c r="DP42">
        <v>-8.2598198259999991E-3</v>
      </c>
      <c r="DQ42">
        <v>-248.13934368100001</v>
      </c>
      <c r="DR42">
        <v>-248.09731596399999</v>
      </c>
      <c r="DS42">
        <v>-4.017813772E-2</v>
      </c>
    </row>
    <row r="43" spans="1:123" x14ac:dyDescent="0.2">
      <c r="A43" s="4">
        <f>'[1]De Raw'!$A41</f>
        <v>7.4821527960689025</v>
      </c>
      <c r="B43" t="s">
        <v>29</v>
      </c>
      <c r="C43" s="1">
        <f t="shared" si="15"/>
        <v>3.7114651573523894E-2</v>
      </c>
      <c r="D43" s="1">
        <f t="shared" si="16"/>
        <v>0.18309218654024306</v>
      </c>
      <c r="E43" s="1">
        <f t="shared" si="17"/>
        <v>0.11010341905688392</v>
      </c>
      <c r="F43" s="1">
        <f t="shared" si="18"/>
        <v>1.5179201221364735E-3</v>
      </c>
      <c r="G43" s="1">
        <f t="shared" si="19"/>
        <v>0.38893601032849201</v>
      </c>
      <c r="H43" s="1">
        <f t="shared" si="20"/>
        <v>0.19522696522531469</v>
      </c>
      <c r="I43" s="1">
        <f t="shared" si="21"/>
        <v>4.5506780349530374E-2</v>
      </c>
      <c r="J43" s="1">
        <f t="shared" si="22"/>
        <v>0.19221121795814078</v>
      </c>
      <c r="K43" s="1">
        <f t="shared" si="23"/>
        <v>0.11885899915383558</v>
      </c>
      <c r="L43" s="1">
        <f t="shared" si="24"/>
        <v>1.0966562864281215E-2</v>
      </c>
      <c r="M43" s="1">
        <f t="shared" si="25"/>
        <v>0.396992872763823</v>
      </c>
      <c r="N43" s="1">
        <f t="shared" si="26"/>
        <v>0.20397971781405211</v>
      </c>
      <c r="P43" s="1">
        <f t="shared" si="12"/>
        <v>3.5002632439952386E-2</v>
      </c>
      <c r="Q43" s="1">
        <f t="shared" si="13"/>
        <v>7.9938178464491472E-3</v>
      </c>
      <c r="R43" s="1">
        <f t="shared" si="14"/>
        <v>8.3902969369971103E-3</v>
      </c>
      <c r="T43" s="1">
        <f t="shared" si="27"/>
        <v>7.4450381444953786</v>
      </c>
      <c r="U43" s="1">
        <f t="shared" si="28"/>
        <v>7.2990606095286594</v>
      </c>
      <c r="V43" s="1">
        <f t="shared" si="29"/>
        <v>7.3720493770120186</v>
      </c>
      <c r="W43" s="1">
        <f t="shared" si="30"/>
        <v>7.480634875946766</v>
      </c>
      <c r="X43" s="1">
        <f t="shared" si="31"/>
        <v>7.0932167857404105</v>
      </c>
      <c r="Y43" s="1">
        <f t="shared" si="32"/>
        <v>7.2869258308435878</v>
      </c>
      <c r="Z43" s="1">
        <f t="shared" si="33"/>
        <v>7.4366460157193721</v>
      </c>
      <c r="AA43" s="1">
        <f t="shared" si="34"/>
        <v>7.2899415781107617</v>
      </c>
      <c r="AB43" s="1">
        <f t="shared" si="35"/>
        <v>7.3632937969150669</v>
      </c>
      <c r="AC43" s="1">
        <f t="shared" si="36"/>
        <v>7.4711862332046213</v>
      </c>
      <c r="AD43" s="1">
        <f t="shared" si="37"/>
        <v>7.0851599233050795</v>
      </c>
      <c r="AE43" s="1">
        <f t="shared" si="38"/>
        <v>7.2781730782548504</v>
      </c>
      <c r="AF43" s="1">
        <f t="shared" si="39"/>
        <v>7.4471501636289501</v>
      </c>
      <c r="AG43" s="1">
        <f t="shared" si="40"/>
        <v>7.4901466139153516</v>
      </c>
      <c r="AH43" s="1">
        <f t="shared" si="41"/>
        <v>7.4737624991319054</v>
      </c>
      <c r="AI43" s="1"/>
      <c r="AJ43" t="s">
        <v>1159</v>
      </c>
      <c r="AK43" s="1">
        <f t="shared" si="42"/>
        <v>-324.58101883799998</v>
      </c>
      <c r="AL43" s="1">
        <f t="shared" si="43"/>
        <v>-248.20593934999999</v>
      </c>
      <c r="AM43" s="1">
        <f t="shared" si="44"/>
        <v>-76.363447695000005</v>
      </c>
      <c r="AN43" s="1">
        <f t="shared" si="45"/>
        <v>-76.363309525000005</v>
      </c>
      <c r="AO43" s="1">
        <f t="shared" si="46"/>
        <v>-248.20584489000001</v>
      </c>
      <c r="AP43" s="1">
        <f t="shared" si="47"/>
        <v>-324.493568052</v>
      </c>
      <c r="AQ43" s="1">
        <f t="shared" si="48"/>
        <v>-248.14040891499999</v>
      </c>
      <c r="AR43" s="1">
        <f t="shared" si="49"/>
        <v>-76.341855377000002</v>
      </c>
      <c r="AS43" s="1">
        <f t="shared" si="50"/>
        <v>-76.341480660000002</v>
      </c>
      <c r="AT43" s="1">
        <f t="shared" si="51"/>
        <v>-248.14016624199999</v>
      </c>
      <c r="AU43" s="1">
        <f t="shared" si="52"/>
        <v>-324.57872313343302</v>
      </c>
      <c r="AV43" s="1">
        <f t="shared" si="53"/>
        <v>-248.20400036013399</v>
      </c>
      <c r="AW43" s="1">
        <f t="shared" si="54"/>
        <v>-76.363105512399997</v>
      </c>
      <c r="AX43" s="1">
        <f t="shared" si="55"/>
        <v>-76.362966332008</v>
      </c>
      <c r="AY43" s="1">
        <f t="shared" si="56"/>
        <v>-248.20390575213301</v>
      </c>
      <c r="AZ43" s="1">
        <f t="shared" si="57"/>
        <v>-324.49129746587897</v>
      </c>
      <c r="BA43" s="1">
        <f t="shared" si="58"/>
        <v>-248.13848567380299</v>
      </c>
      <c r="BB43">
        <f t="shared" si="59"/>
        <v>-76.341520871503008</v>
      </c>
      <c r="BC43">
        <f t="shared" si="60"/>
        <v>-76.341147643119001</v>
      </c>
      <c r="BD43">
        <f t="shared" si="61"/>
        <v>-248.13824373013</v>
      </c>
      <c r="BF43" t="s">
        <v>1159</v>
      </c>
      <c r="BG43">
        <v>-324.58101883799998</v>
      </c>
      <c r="BH43">
        <v>-324.52548209100001</v>
      </c>
      <c r="BI43">
        <v>-5.3241042432999999E-2</v>
      </c>
      <c r="BJ43">
        <v>-248.20593934999999</v>
      </c>
      <c r="BK43">
        <v>-248.16017685</v>
      </c>
      <c r="BL43">
        <v>-4.3823510134000002E-2</v>
      </c>
      <c r="BM43">
        <v>-76.363447695000005</v>
      </c>
      <c r="BN43">
        <v>-76.354030610999999</v>
      </c>
      <c r="BO43">
        <v>-9.0749013999999999E-3</v>
      </c>
      <c r="BP43">
        <v>-76.363309525000005</v>
      </c>
      <c r="BQ43">
        <v>-76.353900033000002</v>
      </c>
      <c r="BR43">
        <v>-9.0662990079999999E-3</v>
      </c>
      <c r="BS43">
        <v>-248.20584489000001</v>
      </c>
      <c r="BT43">
        <v>-248.16008825700001</v>
      </c>
      <c r="BU43">
        <v>-4.3817495132999998E-2</v>
      </c>
      <c r="BV43">
        <v>-324.493568052</v>
      </c>
      <c r="BW43">
        <v>-324.44174313799999</v>
      </c>
      <c r="BX43">
        <v>-4.9554327879E-2</v>
      </c>
      <c r="BY43">
        <v>-248.14040891499999</v>
      </c>
      <c r="BZ43">
        <v>-248.097549714</v>
      </c>
      <c r="CA43">
        <v>-4.0935959803000001E-2</v>
      </c>
      <c r="CB43">
        <v>-76.341855377000002</v>
      </c>
      <c r="CC43">
        <v>-76.333220198000006</v>
      </c>
      <c r="CD43">
        <v>-8.3006735030000008E-3</v>
      </c>
      <c r="CE43">
        <v>-76.341480660000002</v>
      </c>
      <c r="CF43">
        <v>-76.332876732000003</v>
      </c>
      <c r="CG43">
        <v>-8.2709111189999997E-3</v>
      </c>
      <c r="CH43">
        <v>-248.14016624199999</v>
      </c>
      <c r="CI43">
        <v>-248.09732083899999</v>
      </c>
      <c r="CJ43">
        <v>-4.092289113E-2</v>
      </c>
      <c r="CL43">
        <v>-324.58120775899999</v>
      </c>
      <c r="CM43">
        <v>-324.52684149300001</v>
      </c>
      <c r="CN43">
        <v>-5.2158396534999998E-2</v>
      </c>
      <c r="DE43">
        <v>-324.49262312399998</v>
      </c>
      <c r="DF43">
        <v>-324.44172495100003</v>
      </c>
      <c r="DG43">
        <v>-4.8707331707999998E-2</v>
      </c>
      <c r="DH43">
        <v>-248.139584262</v>
      </c>
      <c r="DI43">
        <v>-248.09754519500001</v>
      </c>
      <c r="DJ43">
        <v>-4.0189238379E-2</v>
      </c>
      <c r="DK43">
        <v>-76.341919524999994</v>
      </c>
      <c r="DL43">
        <v>-76.333296684999993</v>
      </c>
      <c r="DM43">
        <v>-8.2886700100000005E-3</v>
      </c>
      <c r="DN43">
        <v>-76.341534256000003</v>
      </c>
      <c r="DO43">
        <v>-76.332941727000005</v>
      </c>
      <c r="DP43">
        <v>-8.2598198259999991E-3</v>
      </c>
      <c r="DQ43">
        <v>-248.13934368100001</v>
      </c>
      <c r="DR43">
        <v>-248.09731596399999</v>
      </c>
      <c r="DS43">
        <v>-4.017813772E-2</v>
      </c>
    </row>
    <row r="44" spans="1:123" x14ac:dyDescent="0.2">
      <c r="A44" s="4">
        <f>'[1]De Raw'!$A42</f>
        <v>5.9942465091824459</v>
      </c>
      <c r="B44" t="s">
        <v>30</v>
      </c>
      <c r="C44" s="1">
        <f t="shared" si="15"/>
        <v>2.1439778108264917E-2</v>
      </c>
      <c r="D44" s="1">
        <f t="shared" si="16"/>
        <v>0.12196993754700269</v>
      </c>
      <c r="E44" s="1">
        <f t="shared" si="17"/>
        <v>7.1704857827633361E-2</v>
      </c>
      <c r="F44" s="1">
        <f t="shared" si="18"/>
        <v>2.4490152258455744E-2</v>
      </c>
      <c r="G44" s="1">
        <f t="shared" si="19"/>
        <v>0.23758354283903671</v>
      </c>
      <c r="H44" s="1">
        <f t="shared" si="20"/>
        <v>0.10654669529029093</v>
      </c>
      <c r="I44" s="1">
        <f t="shared" si="21"/>
        <v>2.4936646288806763E-2</v>
      </c>
      <c r="J44" s="1">
        <f t="shared" si="22"/>
        <v>0.1262850103571509</v>
      </c>
      <c r="K44" s="1">
        <f t="shared" si="23"/>
        <v>7.5610828322979273E-2</v>
      </c>
      <c r="L44" s="1">
        <f t="shared" si="24"/>
        <v>2.0159054083844552E-2</v>
      </c>
      <c r="M44" s="1">
        <f t="shared" si="25"/>
        <v>0.24152421716410633</v>
      </c>
      <c r="N44" s="1">
        <f t="shared" si="26"/>
        <v>0.11068258154013044</v>
      </c>
      <c r="P44" s="1">
        <f t="shared" si="12"/>
        <v>3.7855989702671344E-2</v>
      </c>
      <c r="Q44" s="1">
        <f t="shared" si="13"/>
        <v>1.4408436056438489E-2</v>
      </c>
      <c r="R44" s="1">
        <f t="shared" si="14"/>
        <v>2.8294777688248729E-2</v>
      </c>
      <c r="T44" s="1">
        <f t="shared" si="27"/>
        <v>5.972806731074181</v>
      </c>
      <c r="U44" s="1">
        <f t="shared" si="28"/>
        <v>5.8722765716354433</v>
      </c>
      <c r="V44" s="1">
        <f t="shared" si="29"/>
        <v>5.9225416513548126</v>
      </c>
      <c r="W44" s="1">
        <f t="shared" si="30"/>
        <v>6.0187366614409017</v>
      </c>
      <c r="X44" s="1">
        <f t="shared" si="31"/>
        <v>5.7566629663434092</v>
      </c>
      <c r="Y44" s="1">
        <f t="shared" si="32"/>
        <v>5.887699813892155</v>
      </c>
      <c r="Z44" s="1">
        <f t="shared" si="33"/>
        <v>5.9693098628936392</v>
      </c>
      <c r="AA44" s="1">
        <f t="shared" si="34"/>
        <v>5.8679614988252951</v>
      </c>
      <c r="AB44" s="1">
        <f t="shared" si="35"/>
        <v>5.9186356808594667</v>
      </c>
      <c r="AC44" s="1">
        <f t="shared" si="36"/>
        <v>6.0144055632662905</v>
      </c>
      <c r="AD44" s="1">
        <f t="shared" si="37"/>
        <v>5.7527222920183396</v>
      </c>
      <c r="AE44" s="1">
        <f t="shared" si="38"/>
        <v>5.8835639276423155</v>
      </c>
      <c r="AF44" s="1">
        <f t="shared" si="39"/>
        <v>5.9563905194797746</v>
      </c>
      <c r="AG44" s="1">
        <f t="shared" si="40"/>
        <v>5.9798380731260075</v>
      </c>
      <c r="AH44" s="1">
        <f t="shared" si="41"/>
        <v>5.9659517314941972</v>
      </c>
      <c r="AI44" s="1"/>
      <c r="AJ44" t="s">
        <v>1160</v>
      </c>
      <c r="AK44" s="1">
        <f t="shared" si="42"/>
        <v>-324.57867268799998</v>
      </c>
      <c r="AL44" s="1">
        <f t="shared" si="43"/>
        <v>-248.20590447800001</v>
      </c>
      <c r="AM44" s="1">
        <f t="shared" si="44"/>
        <v>-76.363410142000006</v>
      </c>
      <c r="AN44" s="1">
        <f t="shared" si="45"/>
        <v>-76.363309525000005</v>
      </c>
      <c r="AO44" s="1">
        <f t="shared" si="46"/>
        <v>-248.20584489000001</v>
      </c>
      <c r="AP44" s="1">
        <f t="shared" si="47"/>
        <v>-324.49123836899997</v>
      </c>
      <c r="AQ44" s="1">
        <f t="shared" si="48"/>
        <v>-248.14032054399999</v>
      </c>
      <c r="AR44" s="1">
        <f t="shared" si="49"/>
        <v>-76.341743999000002</v>
      </c>
      <c r="AS44" s="1">
        <f t="shared" si="50"/>
        <v>-76.341480660000002</v>
      </c>
      <c r="AT44" s="1">
        <f t="shared" si="51"/>
        <v>-248.14016624199999</v>
      </c>
      <c r="AU44" s="1">
        <f t="shared" si="52"/>
        <v>-324.57638478452702</v>
      </c>
      <c r="AV44" s="1">
        <f t="shared" si="53"/>
        <v>-248.20396540001599</v>
      </c>
      <c r="AW44" s="1">
        <f t="shared" si="54"/>
        <v>-76.363068193017</v>
      </c>
      <c r="AX44" s="1">
        <f t="shared" si="55"/>
        <v>-76.362966332008</v>
      </c>
      <c r="AY44" s="1">
        <f t="shared" si="56"/>
        <v>-248.20390575213301</v>
      </c>
      <c r="AZ44" s="1">
        <f t="shared" si="57"/>
        <v>-324.48897593820499</v>
      </c>
      <c r="BA44" s="1">
        <f t="shared" si="58"/>
        <v>-248.138397355921</v>
      </c>
      <c r="BB44">
        <f t="shared" si="59"/>
        <v>-76.341411036148003</v>
      </c>
      <c r="BC44">
        <f t="shared" si="60"/>
        <v>-76.341147643119001</v>
      </c>
      <c r="BD44">
        <f t="shared" si="61"/>
        <v>-248.13824373013</v>
      </c>
      <c r="BF44" t="s">
        <v>1160</v>
      </c>
      <c r="BG44">
        <v>-324.57867268799998</v>
      </c>
      <c r="BH44">
        <v>-324.52329916000002</v>
      </c>
      <c r="BI44">
        <v>-5.3085624526999997E-2</v>
      </c>
      <c r="BJ44">
        <v>-248.20590447800001</v>
      </c>
      <c r="BK44">
        <v>-248.16014406599999</v>
      </c>
      <c r="BL44">
        <v>-4.3821334016000003E-2</v>
      </c>
      <c r="BM44">
        <v>-76.363410142000006</v>
      </c>
      <c r="BN44">
        <v>-76.353995467000004</v>
      </c>
      <c r="BO44">
        <v>-9.0727260170000001E-3</v>
      </c>
      <c r="BP44">
        <v>-76.363309525000005</v>
      </c>
      <c r="BQ44">
        <v>-76.353900033000002</v>
      </c>
      <c r="BR44">
        <v>-9.0662990079999999E-3</v>
      </c>
      <c r="BS44">
        <v>-248.20584489000001</v>
      </c>
      <c r="BT44">
        <v>-248.16008825700001</v>
      </c>
      <c r="BU44">
        <v>-4.3817495132999998E-2</v>
      </c>
      <c r="BV44">
        <v>-324.49123836899997</v>
      </c>
      <c r="BW44">
        <v>-324.43957336900002</v>
      </c>
      <c r="BX44">
        <v>-4.9402569205000003E-2</v>
      </c>
      <c r="BY44">
        <v>-248.14032054399999</v>
      </c>
      <c r="BZ44">
        <v>-248.09746630699999</v>
      </c>
      <c r="CA44">
        <v>-4.0931048921000003E-2</v>
      </c>
      <c r="CB44">
        <v>-76.341743999000002</v>
      </c>
      <c r="CC44">
        <v>-76.333118145</v>
      </c>
      <c r="CD44">
        <v>-8.2928911479999996E-3</v>
      </c>
      <c r="CE44">
        <v>-76.341480660000002</v>
      </c>
      <c r="CF44">
        <v>-76.332876732000003</v>
      </c>
      <c r="CG44">
        <v>-8.2709111189999997E-3</v>
      </c>
      <c r="CH44">
        <v>-248.14016624199999</v>
      </c>
      <c r="CI44">
        <v>-248.09732083899999</v>
      </c>
      <c r="CJ44">
        <v>-4.092289113E-2</v>
      </c>
      <c r="CL44">
        <v>-324.578924132</v>
      </c>
      <c r="CM44">
        <v>-324.52467870499999</v>
      </c>
      <c r="CN44">
        <v>-5.2042431319999999E-2</v>
      </c>
      <c r="DE44">
        <v>-324.49036493599999</v>
      </c>
      <c r="DF44">
        <v>-324.43958500899998</v>
      </c>
      <c r="DG44">
        <v>-4.8593995751999998E-2</v>
      </c>
      <c r="DH44">
        <v>-248.13949822999999</v>
      </c>
      <c r="DI44">
        <v>-248.09746473499999</v>
      </c>
      <c r="DJ44">
        <v>-4.0183764096000003E-2</v>
      </c>
      <c r="DK44">
        <v>-76.341806607999999</v>
      </c>
      <c r="DL44">
        <v>-76.333191928000005</v>
      </c>
      <c r="DM44">
        <v>-8.2809830970000005E-3</v>
      </c>
      <c r="DN44">
        <v>-76.341534256000003</v>
      </c>
      <c r="DO44">
        <v>-76.332941727000005</v>
      </c>
      <c r="DP44">
        <v>-8.2598198259999991E-3</v>
      </c>
      <c r="DQ44">
        <v>-248.13934368100001</v>
      </c>
      <c r="DR44">
        <v>-248.09731596399999</v>
      </c>
      <c r="DS44">
        <v>-4.017813772E-2</v>
      </c>
    </row>
    <row r="45" spans="1:123" x14ac:dyDescent="0.2">
      <c r="A45" s="4">
        <f>'[1]De Raw'!$A43</f>
        <v>3.8300947488011694</v>
      </c>
      <c r="B45" t="s">
        <v>31</v>
      </c>
      <c r="C45" s="1">
        <f t="shared" si="15"/>
        <v>1.2444922596107855E-2</v>
      </c>
      <c r="D45" s="1">
        <f t="shared" si="16"/>
        <v>6.9018669077381301E-2</v>
      </c>
      <c r="E45" s="1">
        <f t="shared" si="17"/>
        <v>4.0731795836744578E-2</v>
      </c>
      <c r="F45" s="1">
        <f t="shared" si="18"/>
        <v>2.0611022864590822E-2</v>
      </c>
      <c r="G45" s="1">
        <f t="shared" si="19"/>
        <v>0.1110090947669633</v>
      </c>
      <c r="H45" s="1">
        <f t="shared" si="20"/>
        <v>4.5199035951186239E-2</v>
      </c>
      <c r="I45" s="1">
        <f t="shared" si="21"/>
        <v>1.2416706618795015E-2</v>
      </c>
      <c r="J45" s="1">
        <f t="shared" si="22"/>
        <v>6.9873545955983829E-2</v>
      </c>
      <c r="K45" s="1">
        <f t="shared" si="23"/>
        <v>4.1145126287389644E-2</v>
      </c>
      <c r="L45" s="1">
        <f t="shared" si="24"/>
        <v>1.9896157134444259E-2</v>
      </c>
      <c r="M45" s="1">
        <f t="shared" si="25"/>
        <v>0.11107709172207381</v>
      </c>
      <c r="N45" s="1">
        <f t="shared" si="26"/>
        <v>4.5590467293814996E-2</v>
      </c>
      <c r="P45" s="1">
        <f t="shared" si="12"/>
        <v>2.9620825317215882E-2</v>
      </c>
      <c r="Q45" s="1">
        <f t="shared" si="13"/>
        <v>3.165161182327747E-2</v>
      </c>
      <c r="R45" s="1">
        <f t="shared" si="14"/>
        <v>3.5599282736392457E-2</v>
      </c>
      <c r="T45" s="1">
        <f t="shared" si="27"/>
        <v>3.8176498262050615</v>
      </c>
      <c r="U45" s="1">
        <f t="shared" si="28"/>
        <v>3.7610760797237881</v>
      </c>
      <c r="V45" s="1">
        <f t="shared" si="29"/>
        <v>3.7893629529644248</v>
      </c>
      <c r="W45" s="1">
        <f t="shared" si="30"/>
        <v>3.8507057716657602</v>
      </c>
      <c r="X45" s="1">
        <f t="shared" si="31"/>
        <v>3.7190856540342061</v>
      </c>
      <c r="Y45" s="1">
        <f t="shared" si="32"/>
        <v>3.7848957128499832</v>
      </c>
      <c r="Z45" s="1">
        <f t="shared" si="33"/>
        <v>3.8176780421823744</v>
      </c>
      <c r="AA45" s="1">
        <f t="shared" si="34"/>
        <v>3.7602212028451856</v>
      </c>
      <c r="AB45" s="1">
        <f t="shared" si="35"/>
        <v>3.7889496225137798</v>
      </c>
      <c r="AC45" s="1">
        <f t="shared" si="36"/>
        <v>3.8499909059356137</v>
      </c>
      <c r="AD45" s="1">
        <f t="shared" si="37"/>
        <v>3.7190176570790956</v>
      </c>
      <c r="AE45" s="1">
        <f t="shared" si="38"/>
        <v>3.7845042815073544</v>
      </c>
      <c r="AF45" s="1">
        <f t="shared" si="39"/>
        <v>3.8004739234839535</v>
      </c>
      <c r="AG45" s="1">
        <f t="shared" si="40"/>
        <v>3.7984431369778919</v>
      </c>
      <c r="AH45" s="1">
        <f t="shared" si="41"/>
        <v>3.7944954660647769</v>
      </c>
      <c r="AI45" s="1"/>
      <c r="AJ45" t="s">
        <v>1161</v>
      </c>
      <c r="AK45" s="1">
        <f t="shared" si="42"/>
        <v>-324.575238227</v>
      </c>
      <c r="AL45" s="1">
        <f t="shared" si="43"/>
        <v>-248.205872478</v>
      </c>
      <c r="AM45" s="1">
        <f t="shared" si="44"/>
        <v>-76.363372092999995</v>
      </c>
      <c r="AN45" s="1">
        <f t="shared" si="45"/>
        <v>-76.363309525000005</v>
      </c>
      <c r="AO45" s="1">
        <f t="shared" si="46"/>
        <v>-248.20584489000001</v>
      </c>
      <c r="AP45" s="1">
        <f t="shared" si="47"/>
        <v>-324.48778339199998</v>
      </c>
      <c r="AQ45" s="1">
        <f t="shared" si="48"/>
        <v>-248.14023241199999</v>
      </c>
      <c r="AR45" s="1">
        <f t="shared" si="49"/>
        <v>-76.341624240000002</v>
      </c>
      <c r="AS45" s="1">
        <f t="shared" si="50"/>
        <v>-76.341480660000002</v>
      </c>
      <c r="AT45" s="1">
        <f t="shared" si="51"/>
        <v>-248.14016624199999</v>
      </c>
      <c r="AU45" s="1">
        <f t="shared" si="52"/>
        <v>-324.57295594110599</v>
      </c>
      <c r="AV45" s="1">
        <f t="shared" si="53"/>
        <v>-248.20393344446398</v>
      </c>
      <c r="AW45" s="1">
        <f t="shared" si="54"/>
        <v>-76.363030202974997</v>
      </c>
      <c r="AX45" s="1">
        <f t="shared" si="55"/>
        <v>-76.362966332008</v>
      </c>
      <c r="AY45" s="1">
        <f t="shared" si="56"/>
        <v>-248.20390575213301</v>
      </c>
      <c r="AZ45" s="1">
        <f t="shared" si="57"/>
        <v>-324.48552672403798</v>
      </c>
      <c r="BA45" s="1">
        <f t="shared" si="58"/>
        <v>-248.13830974533499</v>
      </c>
      <c r="BB45">
        <f t="shared" si="59"/>
        <v>-76.341290347063008</v>
      </c>
      <c r="BC45">
        <f t="shared" si="60"/>
        <v>-76.341147643119001</v>
      </c>
      <c r="BD45">
        <f t="shared" si="61"/>
        <v>-248.13824373013</v>
      </c>
      <c r="BF45" t="s">
        <v>1161</v>
      </c>
      <c r="BG45">
        <v>-324.575238227</v>
      </c>
      <c r="BH45">
        <v>-324.52000161299998</v>
      </c>
      <c r="BI45">
        <v>-5.2954328106000002E-2</v>
      </c>
      <c r="BJ45">
        <v>-248.205872478</v>
      </c>
      <c r="BK45">
        <v>-248.16011429299999</v>
      </c>
      <c r="BL45">
        <v>-4.3819151463999999E-2</v>
      </c>
      <c r="BM45">
        <v>-76.363372092999995</v>
      </c>
      <c r="BN45">
        <v>-76.353959895000003</v>
      </c>
      <c r="BO45">
        <v>-9.0703079750000005E-3</v>
      </c>
      <c r="BP45">
        <v>-76.363309525000005</v>
      </c>
      <c r="BQ45">
        <v>-76.353900033000002</v>
      </c>
      <c r="BR45">
        <v>-9.0662990079999999E-3</v>
      </c>
      <c r="BS45">
        <v>-248.20584489000001</v>
      </c>
      <c r="BT45">
        <v>-248.16008825700001</v>
      </c>
      <c r="BU45">
        <v>-4.3817495132999998E-2</v>
      </c>
      <c r="BV45">
        <v>-324.48778339199998</v>
      </c>
      <c r="BW45">
        <v>-324.436257614</v>
      </c>
      <c r="BX45">
        <v>-4.9269110037999997E-2</v>
      </c>
      <c r="BY45">
        <v>-248.14023241199999</v>
      </c>
      <c r="BZ45">
        <v>-248.09738391299999</v>
      </c>
      <c r="CA45">
        <v>-4.0925832335000002E-2</v>
      </c>
      <c r="CB45">
        <v>-76.341624240000002</v>
      </c>
      <c r="CC45">
        <v>-76.333005901000007</v>
      </c>
      <c r="CD45">
        <v>-8.2844460630000002E-3</v>
      </c>
      <c r="CE45">
        <v>-76.341480660000002</v>
      </c>
      <c r="CF45">
        <v>-76.332876732000003</v>
      </c>
      <c r="CG45">
        <v>-8.2709111189999997E-3</v>
      </c>
      <c r="CH45">
        <v>-248.14016624199999</v>
      </c>
      <c r="CI45">
        <v>-248.09732083899999</v>
      </c>
      <c r="CJ45">
        <v>-4.092289113E-2</v>
      </c>
      <c r="CL45">
        <v>-324.57555422500002</v>
      </c>
      <c r="CM45">
        <v>-324.52141189100001</v>
      </c>
      <c r="CN45">
        <v>-5.1943583006999999E-2</v>
      </c>
      <c r="DE45">
        <v>-324.48697301800001</v>
      </c>
      <c r="DF45">
        <v>-324.43630241</v>
      </c>
      <c r="DG45">
        <v>-4.8489057189999997E-2</v>
      </c>
      <c r="DH45">
        <v>-248.13941313000001</v>
      </c>
      <c r="DI45">
        <v>-248.097382404</v>
      </c>
      <c r="DJ45">
        <v>-4.0181044157000002E-2</v>
      </c>
      <c r="DK45">
        <v>-76.341681358000002</v>
      </c>
      <c r="DL45">
        <v>-76.333075304000005</v>
      </c>
      <c r="DM45">
        <v>-8.2726045350000003E-3</v>
      </c>
      <c r="DN45">
        <v>-76.341534256000003</v>
      </c>
      <c r="DO45">
        <v>-76.332941727000005</v>
      </c>
      <c r="DP45">
        <v>-8.2598198259999991E-3</v>
      </c>
      <c r="DQ45">
        <v>-248.13934368100001</v>
      </c>
      <c r="DR45">
        <v>-248.09731596399999</v>
      </c>
      <c r="DS45">
        <v>-4.017813772E-2</v>
      </c>
    </row>
    <row r="46" spans="1:123" x14ac:dyDescent="0.2">
      <c r="A46" s="4">
        <f>'[1]De Raw'!$A44</f>
        <v>1.4388652511656024</v>
      </c>
      <c r="B46" t="s">
        <v>32</v>
      </c>
      <c r="C46" s="1">
        <f t="shared" si="15"/>
        <v>9.9043828307296966E-3</v>
      </c>
      <c r="D46" s="1">
        <f t="shared" si="16"/>
        <v>2.4760042718908748E-2</v>
      </c>
      <c r="E46" s="1">
        <f t="shared" si="17"/>
        <v>1.7332212774819222E-2</v>
      </c>
      <c r="F46" s="1">
        <f t="shared" si="18"/>
        <v>1.2310708511654944E-2</v>
      </c>
      <c r="G46" s="1">
        <f t="shared" si="19"/>
        <v>2.7001506668936859E-2</v>
      </c>
      <c r="H46" s="1">
        <f t="shared" si="20"/>
        <v>7.3453990786409573E-3</v>
      </c>
      <c r="I46" s="1">
        <f t="shared" si="21"/>
        <v>6.1098899562637143E-3</v>
      </c>
      <c r="J46" s="1">
        <f t="shared" si="22"/>
        <v>2.1944809190720838E-2</v>
      </c>
      <c r="K46" s="1">
        <f t="shared" si="23"/>
        <v>1.4027349573492387E-2</v>
      </c>
      <c r="L46" s="1">
        <f t="shared" si="24"/>
        <v>1.5097696563617369E-2</v>
      </c>
      <c r="M46" s="1">
        <f t="shared" si="25"/>
        <v>2.378368125733199E-2</v>
      </c>
      <c r="N46" s="1">
        <f t="shared" si="26"/>
        <v>4.3429923468574216E-3</v>
      </c>
      <c r="P46" s="1">
        <f t="shared" si="12"/>
        <v>2.8234885520850961E-2</v>
      </c>
      <c r="Q46" s="1">
        <f t="shared" si="13"/>
        <v>2.451266307852551E-2</v>
      </c>
      <c r="R46" s="1">
        <f t="shared" si="14"/>
        <v>3.3417526060781855E-2</v>
      </c>
      <c r="T46" s="1">
        <f t="shared" si="27"/>
        <v>1.4289608683348727</v>
      </c>
      <c r="U46" s="1">
        <f t="shared" si="28"/>
        <v>1.4141052084466936</v>
      </c>
      <c r="V46" s="1">
        <f t="shared" si="29"/>
        <v>1.4215330383907832</v>
      </c>
      <c r="W46" s="1">
        <f t="shared" si="30"/>
        <v>1.4511759596772573</v>
      </c>
      <c r="X46" s="1">
        <f t="shared" si="31"/>
        <v>1.4118637444966655</v>
      </c>
      <c r="Y46" s="1">
        <f t="shared" si="32"/>
        <v>1.4315198520869614</v>
      </c>
      <c r="Z46" s="1">
        <f t="shared" si="33"/>
        <v>1.4327553612093387</v>
      </c>
      <c r="AA46" s="1">
        <f t="shared" si="34"/>
        <v>1.4169204419748815</v>
      </c>
      <c r="AB46" s="1">
        <f t="shared" si="35"/>
        <v>1.42483790159211</v>
      </c>
      <c r="AC46" s="1">
        <f t="shared" si="36"/>
        <v>1.4539629477292197</v>
      </c>
      <c r="AD46" s="1">
        <f t="shared" si="37"/>
        <v>1.4150815699082704</v>
      </c>
      <c r="AE46" s="1">
        <f t="shared" si="38"/>
        <v>1.434522258818745</v>
      </c>
      <c r="AF46" s="1">
        <f t="shared" si="39"/>
        <v>1.4106303656447514</v>
      </c>
      <c r="AG46" s="1">
        <f t="shared" si="40"/>
        <v>1.4143525880870769</v>
      </c>
      <c r="AH46" s="1">
        <f t="shared" si="41"/>
        <v>1.4054477251048205</v>
      </c>
      <c r="AI46" s="1"/>
      <c r="AJ46" t="s">
        <v>1162</v>
      </c>
      <c r="AK46" s="1">
        <f t="shared" si="42"/>
        <v>-324.571431609</v>
      </c>
      <c r="AL46" s="1">
        <f t="shared" si="43"/>
        <v>-248.20585138199999</v>
      </c>
      <c r="AM46" s="1">
        <f t="shared" si="44"/>
        <v>-76.363326706999999</v>
      </c>
      <c r="AN46" s="1">
        <f t="shared" si="45"/>
        <v>-76.363309525000005</v>
      </c>
      <c r="AO46" s="1">
        <f t="shared" si="46"/>
        <v>-248.20584489000001</v>
      </c>
      <c r="AP46" s="1">
        <f t="shared" si="47"/>
        <v>-324.48395949799999</v>
      </c>
      <c r="AQ46" s="1">
        <f t="shared" si="48"/>
        <v>-248.14018593</v>
      </c>
      <c r="AR46" s="1">
        <f t="shared" si="49"/>
        <v>-76.341523620000004</v>
      </c>
      <c r="AS46" s="1">
        <f t="shared" si="50"/>
        <v>-76.341480660000002</v>
      </c>
      <c r="AT46" s="1">
        <f t="shared" si="51"/>
        <v>-248.14016624199999</v>
      </c>
      <c r="AU46" s="1">
        <f t="shared" si="52"/>
        <v>-324.56915532505002</v>
      </c>
      <c r="AV46" s="1">
        <f t="shared" si="53"/>
        <v>-248.20391224184399</v>
      </c>
      <c r="AW46" s="1">
        <f t="shared" si="54"/>
        <v>-76.362985076846002</v>
      </c>
      <c r="AX46" s="1">
        <f t="shared" si="55"/>
        <v>-76.362966332008</v>
      </c>
      <c r="AY46" s="1">
        <f t="shared" si="56"/>
        <v>-248.20390575213301</v>
      </c>
      <c r="AZ46" s="1">
        <f t="shared" si="57"/>
        <v>-324.48170841059698</v>
      </c>
      <c r="BA46" s="1">
        <f t="shared" si="58"/>
        <v>-248.138263310544</v>
      </c>
      <c r="BB46">
        <f t="shared" si="59"/>
        <v>-76.341190024122014</v>
      </c>
      <c r="BC46">
        <f t="shared" si="60"/>
        <v>-76.341147643119001</v>
      </c>
      <c r="BD46">
        <f t="shared" si="61"/>
        <v>-248.13824373013</v>
      </c>
      <c r="BF46" t="s">
        <v>1162</v>
      </c>
      <c r="BG46">
        <v>-324.571431609</v>
      </c>
      <c r="BH46">
        <v>-324.51630553400003</v>
      </c>
      <c r="BI46">
        <v>-5.2849791049999997E-2</v>
      </c>
      <c r="BJ46">
        <v>-248.20585138199999</v>
      </c>
      <c r="BK46">
        <v>-248.16009424800001</v>
      </c>
      <c r="BL46">
        <v>-4.3817993844000001E-2</v>
      </c>
      <c r="BM46">
        <v>-76.363326706999999</v>
      </c>
      <c r="BN46">
        <v>-76.353917473999999</v>
      </c>
      <c r="BO46">
        <v>-9.0676028460000002E-3</v>
      </c>
      <c r="BP46">
        <v>-76.363309525000005</v>
      </c>
      <c r="BQ46">
        <v>-76.353900033000002</v>
      </c>
      <c r="BR46">
        <v>-9.0662990079999999E-3</v>
      </c>
      <c r="BS46">
        <v>-248.20584489000001</v>
      </c>
      <c r="BT46">
        <v>-248.16008825700001</v>
      </c>
      <c r="BU46">
        <v>-4.3817495132999998E-2</v>
      </c>
      <c r="BV46">
        <v>-324.48395949799999</v>
      </c>
      <c r="BW46">
        <v>-324.43254271000001</v>
      </c>
      <c r="BX46">
        <v>-4.9165700596999998E-2</v>
      </c>
      <c r="BY46">
        <v>-248.14018593</v>
      </c>
      <c r="BZ46">
        <v>-248.09734015399999</v>
      </c>
      <c r="CA46">
        <v>-4.0923156544E-2</v>
      </c>
      <c r="CB46">
        <v>-76.341523620000004</v>
      </c>
      <c r="CC46">
        <v>-76.332914529000007</v>
      </c>
      <c r="CD46">
        <v>-8.2754951219999994E-3</v>
      </c>
      <c r="CE46">
        <v>-76.341480660000002</v>
      </c>
      <c r="CF46">
        <v>-76.332876732000003</v>
      </c>
      <c r="CG46">
        <v>-8.2709111189999997E-3</v>
      </c>
      <c r="CH46">
        <v>-248.14016624199999</v>
      </c>
      <c r="CI46">
        <v>-248.09732083899999</v>
      </c>
      <c r="CJ46">
        <v>-4.092289113E-2</v>
      </c>
      <c r="CL46">
        <v>-324.57178052</v>
      </c>
      <c r="CM46">
        <v>-324.51772636999999</v>
      </c>
      <c r="CN46">
        <v>-5.1859350865999999E-2</v>
      </c>
      <c r="DE46">
        <v>-324.48317957199998</v>
      </c>
      <c r="DF46">
        <v>-324.43259411000003</v>
      </c>
      <c r="DG46">
        <v>-4.8407230457000003E-2</v>
      </c>
      <c r="DH46">
        <v>-248.139364081</v>
      </c>
      <c r="DI46">
        <v>-248.097335937</v>
      </c>
      <c r="DJ46">
        <v>-4.0178566686999997E-2</v>
      </c>
      <c r="DK46">
        <v>-76.341578343999998</v>
      </c>
      <c r="DL46">
        <v>-76.332981119999999</v>
      </c>
      <c r="DM46">
        <v>-8.2639853000000003E-3</v>
      </c>
      <c r="DN46">
        <v>-76.341534256000003</v>
      </c>
      <c r="DO46">
        <v>-76.332941727000005</v>
      </c>
      <c r="DP46">
        <v>-8.2598198259999991E-3</v>
      </c>
      <c r="DQ46">
        <v>-248.13934368100001</v>
      </c>
      <c r="DR46">
        <v>-248.09731596399999</v>
      </c>
      <c r="DS46">
        <v>-4.017813772E-2</v>
      </c>
    </row>
    <row r="47" spans="1:123" x14ac:dyDescent="0.2">
      <c r="A47" s="4">
        <f>'[1]De Raw'!$A45</f>
        <v>5.3866679464104017</v>
      </c>
      <c r="B47" t="s">
        <v>33</v>
      </c>
      <c r="C47" s="1">
        <f t="shared" si="15"/>
        <v>4.24933298049881E-2</v>
      </c>
      <c r="D47" s="1">
        <f t="shared" si="16"/>
        <v>0.28812062840050423</v>
      </c>
      <c r="E47" s="1">
        <f t="shared" si="17"/>
        <v>0.16530697910274661</v>
      </c>
      <c r="F47" s="1">
        <f t="shared" si="18"/>
        <v>9.6282367554207937E-3</v>
      </c>
      <c r="G47" s="1">
        <f t="shared" si="19"/>
        <v>0.60537186133994414</v>
      </c>
      <c r="H47" s="1">
        <f t="shared" si="20"/>
        <v>0.29787181229226167</v>
      </c>
      <c r="I47" s="1">
        <f t="shared" si="21"/>
        <v>7.3537925947042559E-2</v>
      </c>
      <c r="J47" s="1">
        <f t="shared" si="22"/>
        <v>0.31901896276359842</v>
      </c>
      <c r="K47" s="1">
        <f t="shared" si="23"/>
        <v>0.19627844435532005</v>
      </c>
      <c r="L47" s="1">
        <f t="shared" si="24"/>
        <v>2.1631614591829162E-2</v>
      </c>
      <c r="M47" s="1">
        <f t="shared" si="25"/>
        <v>0.63497543277148161</v>
      </c>
      <c r="N47" s="1">
        <f t="shared" si="26"/>
        <v>0.32830352368165538</v>
      </c>
      <c r="P47" s="1">
        <f t="shared" si="12"/>
        <v>9.9017171504645063E-4</v>
      </c>
      <c r="Q47" s="1">
        <f t="shared" si="13"/>
        <v>1.2662170444367682E-2</v>
      </c>
      <c r="R47" s="1">
        <f t="shared" si="14"/>
        <v>3.2368294160458611E-2</v>
      </c>
      <c r="T47" s="1">
        <f t="shared" si="27"/>
        <v>5.3441746166054136</v>
      </c>
      <c r="U47" s="1">
        <f t="shared" si="28"/>
        <v>5.0985473180098975</v>
      </c>
      <c r="V47" s="1">
        <f t="shared" si="29"/>
        <v>5.2213609673076551</v>
      </c>
      <c r="W47" s="1">
        <f t="shared" si="30"/>
        <v>5.3962961831658225</v>
      </c>
      <c r="X47" s="1">
        <f t="shared" si="31"/>
        <v>4.7812960850704576</v>
      </c>
      <c r="Y47" s="1">
        <f t="shared" si="32"/>
        <v>5.08879613411814</v>
      </c>
      <c r="Z47" s="1">
        <f t="shared" si="33"/>
        <v>5.3131300204633591</v>
      </c>
      <c r="AA47" s="1">
        <f t="shared" si="34"/>
        <v>5.0676489836468033</v>
      </c>
      <c r="AB47" s="1">
        <f t="shared" si="35"/>
        <v>5.1903895020550816</v>
      </c>
      <c r="AC47" s="1">
        <f t="shared" si="36"/>
        <v>5.3650363318185725</v>
      </c>
      <c r="AD47" s="1">
        <f t="shared" si="37"/>
        <v>4.7516925136389201</v>
      </c>
      <c r="AE47" s="1">
        <f t="shared" si="38"/>
        <v>5.0583644227287463</v>
      </c>
      <c r="AF47" s="1">
        <f t="shared" si="39"/>
        <v>5.3856777746953552</v>
      </c>
      <c r="AG47" s="1">
        <f t="shared" si="40"/>
        <v>5.3993301168547694</v>
      </c>
      <c r="AH47" s="1">
        <f t="shared" si="41"/>
        <v>5.4190362405708603</v>
      </c>
      <c r="AI47" s="1"/>
      <c r="AJ47" t="s">
        <v>1163</v>
      </c>
      <c r="AK47" s="1">
        <f t="shared" si="42"/>
        <v>-231.19422886000001</v>
      </c>
      <c r="AL47" s="1">
        <f t="shared" si="43"/>
        <v>-115.59316758</v>
      </c>
      <c r="AM47" s="1">
        <f t="shared" si="44"/>
        <v>-115.592936228</v>
      </c>
      <c r="AN47" s="1">
        <f t="shared" si="45"/>
        <v>-115.592780447</v>
      </c>
      <c r="AO47" s="1">
        <f t="shared" si="46"/>
        <v>-115.592931929</v>
      </c>
      <c r="AP47" s="1">
        <f t="shared" si="47"/>
        <v>-231.130734808</v>
      </c>
      <c r="AQ47" s="1">
        <f t="shared" si="48"/>
        <v>-115.561687237</v>
      </c>
      <c r="AR47" s="1">
        <f t="shared" si="49"/>
        <v>-115.561428091</v>
      </c>
      <c r="AS47" s="1">
        <f t="shared" si="50"/>
        <v>-115.560986387</v>
      </c>
      <c r="AT47" s="1">
        <f t="shared" si="51"/>
        <v>-115.561148876</v>
      </c>
      <c r="AU47" s="1">
        <f t="shared" si="52"/>
        <v>-231.19304934141201</v>
      </c>
      <c r="AV47" s="1">
        <f t="shared" si="53"/>
        <v>-115.59260138934199</v>
      </c>
      <c r="AW47" s="1">
        <f t="shared" si="54"/>
        <v>-115.592372139698</v>
      </c>
      <c r="AX47" s="1">
        <f t="shared" si="55"/>
        <v>-115.59221634252799</v>
      </c>
      <c r="AY47" s="1">
        <f t="shared" si="56"/>
        <v>-115.592365987595</v>
      </c>
      <c r="AZ47" s="1">
        <f t="shared" si="57"/>
        <v>-231.12957709796299</v>
      </c>
      <c r="BA47" s="1">
        <f t="shared" si="58"/>
        <v>-115.561130849381</v>
      </c>
      <c r="BB47">
        <f t="shared" si="59"/>
        <v>-115.560873944874</v>
      </c>
      <c r="BC47">
        <f t="shared" si="60"/>
        <v>-115.56043327101</v>
      </c>
      <c r="BD47">
        <f t="shared" si="61"/>
        <v>-115.560594097695</v>
      </c>
      <c r="BF47" t="s">
        <v>1163</v>
      </c>
      <c r="BG47">
        <v>-231.19422886000001</v>
      </c>
      <c r="BH47">
        <v>-231.15949410100001</v>
      </c>
      <c r="BI47">
        <v>-3.3555240411999997E-2</v>
      </c>
      <c r="BJ47">
        <v>-115.59316758</v>
      </c>
      <c r="BK47">
        <v>-115.576150289</v>
      </c>
      <c r="BL47">
        <v>-1.6451100342000001E-2</v>
      </c>
      <c r="BM47">
        <v>-115.592936228</v>
      </c>
      <c r="BN47">
        <v>-115.57594240100001</v>
      </c>
      <c r="BO47">
        <v>-1.6429738698000001E-2</v>
      </c>
      <c r="BP47">
        <v>-115.592780447</v>
      </c>
      <c r="BQ47">
        <v>-115.57579402899999</v>
      </c>
      <c r="BR47">
        <v>-1.6422313527999999E-2</v>
      </c>
      <c r="BS47">
        <v>-115.592931929</v>
      </c>
      <c r="BT47">
        <v>-115.57592811000001</v>
      </c>
      <c r="BU47">
        <v>-1.6437877595000001E-2</v>
      </c>
      <c r="BV47">
        <v>-231.130734808</v>
      </c>
      <c r="BW47">
        <v>-231.098544723</v>
      </c>
      <c r="BX47">
        <v>-3.1032374963000001E-2</v>
      </c>
      <c r="BY47">
        <v>-115.561687237</v>
      </c>
      <c r="BZ47">
        <v>-115.54592126</v>
      </c>
      <c r="CA47">
        <v>-1.5209589381E-2</v>
      </c>
      <c r="CB47">
        <v>-115.561428091</v>
      </c>
      <c r="CC47">
        <v>-115.5456867</v>
      </c>
      <c r="CD47">
        <v>-1.5187244874E-2</v>
      </c>
      <c r="CE47">
        <v>-115.560986387</v>
      </c>
      <c r="CF47">
        <v>-115.545272782</v>
      </c>
      <c r="CG47">
        <v>-1.516048901E-2</v>
      </c>
      <c r="CH47">
        <v>-115.561148876</v>
      </c>
      <c r="CI47">
        <v>-115.545417962</v>
      </c>
      <c r="CJ47">
        <v>-1.5176135695000001E-2</v>
      </c>
      <c r="CL47">
        <v>-231.194810956</v>
      </c>
      <c r="CM47">
        <v>-231.16057684399999</v>
      </c>
      <c r="CN47">
        <v>-3.3084876217E-2</v>
      </c>
      <c r="DE47">
        <v>-231.13050301600001</v>
      </c>
      <c r="DF47">
        <v>-231.09868833499999</v>
      </c>
      <c r="DG47">
        <v>-3.0682453350999998E-2</v>
      </c>
      <c r="DH47">
        <v>-115.561668893</v>
      </c>
      <c r="DI47">
        <v>-115.54604094</v>
      </c>
      <c r="DJ47">
        <v>-1.5081184244E-2</v>
      </c>
      <c r="DK47">
        <v>-115.561414946</v>
      </c>
      <c r="DL47">
        <v>-115.545810403</v>
      </c>
      <c r="DM47">
        <v>-1.5060364308E-2</v>
      </c>
      <c r="DN47">
        <v>-115.560959207</v>
      </c>
      <c r="DO47">
        <v>-115.545379713</v>
      </c>
      <c r="DP47">
        <v>-1.5035401229E-2</v>
      </c>
      <c r="DQ47">
        <v>-115.561115301</v>
      </c>
      <c r="DR47">
        <v>-115.54552082399999</v>
      </c>
      <c r="DS47">
        <v>-1.5048877590000001E-2</v>
      </c>
    </row>
    <row r="48" spans="1:123" x14ac:dyDescent="0.2">
      <c r="A48" s="4">
        <f>'[1]De Raw'!$A46</f>
        <v>5.7709776097594752</v>
      </c>
      <c r="B48" t="s">
        <v>34</v>
      </c>
      <c r="C48" s="1">
        <f t="shared" si="15"/>
        <v>3.7256390725940669E-2</v>
      </c>
      <c r="D48" s="1">
        <f t="shared" si="16"/>
        <v>0.24711313779329735</v>
      </c>
      <c r="E48" s="1">
        <f t="shared" si="17"/>
        <v>0.14218476425961946</v>
      </c>
      <c r="F48" s="1">
        <f t="shared" si="18"/>
        <v>1.4885883642993036E-2</v>
      </c>
      <c r="G48" s="1">
        <f t="shared" si="19"/>
        <v>0.51393582478735578</v>
      </c>
      <c r="H48" s="1">
        <f t="shared" si="20"/>
        <v>0.24952497057218181</v>
      </c>
      <c r="I48" s="1">
        <f t="shared" si="21"/>
        <v>6.3781779532456007E-2</v>
      </c>
      <c r="J48" s="1">
        <f t="shared" si="22"/>
        <v>0.27347203263324449</v>
      </c>
      <c r="K48" s="1">
        <f t="shared" si="23"/>
        <v>0.16862690608285025</v>
      </c>
      <c r="L48" s="1">
        <f t="shared" si="24"/>
        <v>1.2397234186792616E-2</v>
      </c>
      <c r="M48" s="1">
        <f t="shared" si="25"/>
        <v>0.53982983802576978</v>
      </c>
      <c r="N48" s="1">
        <f t="shared" si="26"/>
        <v>0.27611353610628164</v>
      </c>
      <c r="P48" s="1">
        <f t="shared" si="12"/>
        <v>4.1487911518123255E-3</v>
      </c>
      <c r="Q48" s="1">
        <f t="shared" si="13"/>
        <v>7.3860510949765867E-3</v>
      </c>
      <c r="R48" s="1">
        <f t="shared" si="14"/>
        <v>2.3686701432232837E-2</v>
      </c>
      <c r="T48" s="1">
        <f t="shared" si="27"/>
        <v>5.7337212190335345</v>
      </c>
      <c r="U48" s="1">
        <f t="shared" si="28"/>
        <v>5.5238644719661778</v>
      </c>
      <c r="V48" s="1">
        <f t="shared" si="29"/>
        <v>5.6287928454998557</v>
      </c>
      <c r="W48" s="1">
        <f t="shared" si="30"/>
        <v>5.7858634934024682</v>
      </c>
      <c r="X48" s="1">
        <f t="shared" si="31"/>
        <v>5.2570417849721194</v>
      </c>
      <c r="Y48" s="1">
        <f t="shared" si="32"/>
        <v>5.5214526391872933</v>
      </c>
      <c r="Z48" s="1">
        <f t="shared" si="33"/>
        <v>5.7071958302270192</v>
      </c>
      <c r="AA48" s="1">
        <f t="shared" si="34"/>
        <v>5.4975055771262307</v>
      </c>
      <c r="AB48" s="1">
        <f t="shared" si="35"/>
        <v>5.6023507036766249</v>
      </c>
      <c r="AC48" s="1">
        <f t="shared" si="36"/>
        <v>5.7585803755726825</v>
      </c>
      <c r="AD48" s="1">
        <f t="shared" si="37"/>
        <v>5.2311477717337054</v>
      </c>
      <c r="AE48" s="1">
        <f t="shared" si="38"/>
        <v>5.4948640736531935</v>
      </c>
      <c r="AF48" s="1">
        <f t="shared" si="39"/>
        <v>5.7668288186076628</v>
      </c>
      <c r="AG48" s="1">
        <f t="shared" si="40"/>
        <v>5.7783636608544517</v>
      </c>
      <c r="AH48" s="1">
        <f t="shared" si="41"/>
        <v>5.794664311191708</v>
      </c>
      <c r="AI48" s="1"/>
      <c r="AJ48" t="s">
        <v>1164</v>
      </c>
      <c r="AK48" s="1">
        <f t="shared" si="42"/>
        <v>-231.19484964200001</v>
      </c>
      <c r="AL48" s="1">
        <f t="shared" si="43"/>
        <v>-115.59312851</v>
      </c>
      <c r="AM48" s="1">
        <f t="shared" si="44"/>
        <v>-115.592918294</v>
      </c>
      <c r="AN48" s="1">
        <f t="shared" si="45"/>
        <v>-115.592780447</v>
      </c>
      <c r="AO48" s="1">
        <f t="shared" si="46"/>
        <v>-115.592931929</v>
      </c>
      <c r="AP48" s="1">
        <f t="shared" si="47"/>
        <v>-231.13135562299999</v>
      </c>
      <c r="AQ48" s="1">
        <f t="shared" si="48"/>
        <v>-115.56160812100001</v>
      </c>
      <c r="AR48" s="1">
        <f t="shared" si="49"/>
        <v>-115.561369873</v>
      </c>
      <c r="AS48" s="1">
        <f t="shared" si="50"/>
        <v>-115.560986387</v>
      </c>
      <c r="AT48" s="1">
        <f t="shared" si="51"/>
        <v>-115.561148876</v>
      </c>
      <c r="AU48" s="1">
        <f t="shared" si="52"/>
        <v>-231.19367732522701</v>
      </c>
      <c r="AV48" s="1">
        <f t="shared" si="53"/>
        <v>-115.592562392654</v>
      </c>
      <c r="AW48" s="1">
        <f t="shared" si="54"/>
        <v>-115.59235410014399</v>
      </c>
      <c r="AX48" s="1">
        <f t="shared" si="55"/>
        <v>-115.59221634252799</v>
      </c>
      <c r="AY48" s="1">
        <f t="shared" si="56"/>
        <v>-115.592365987595</v>
      </c>
      <c r="AZ48" s="1">
        <f t="shared" si="57"/>
        <v>-231.13020425029097</v>
      </c>
      <c r="BA48" s="1">
        <f t="shared" si="58"/>
        <v>-115.561052051342</v>
      </c>
      <c r="BB48">
        <f t="shared" si="59"/>
        <v>-115.56081583468401</v>
      </c>
      <c r="BC48">
        <f t="shared" si="60"/>
        <v>-115.56043327101</v>
      </c>
      <c r="BD48">
        <f t="shared" si="61"/>
        <v>-115.560594097695</v>
      </c>
      <c r="BF48" t="s">
        <v>1164</v>
      </c>
      <c r="BG48">
        <v>-231.19484964200001</v>
      </c>
      <c r="BH48">
        <v>-231.160223629</v>
      </c>
      <c r="BI48">
        <v>-3.3453696227E-2</v>
      </c>
      <c r="BJ48">
        <v>-115.59312851</v>
      </c>
      <c r="BK48">
        <v>-115.576113566</v>
      </c>
      <c r="BL48">
        <v>-1.6448826654E-2</v>
      </c>
      <c r="BM48">
        <v>-115.592918294</v>
      </c>
      <c r="BN48">
        <v>-115.57592536</v>
      </c>
      <c r="BO48">
        <v>-1.6428740144E-2</v>
      </c>
      <c r="BP48">
        <v>-115.592780447</v>
      </c>
      <c r="BQ48">
        <v>-115.57579402899999</v>
      </c>
      <c r="BR48">
        <v>-1.6422313527999999E-2</v>
      </c>
      <c r="BS48">
        <v>-115.592931929</v>
      </c>
      <c r="BT48">
        <v>-115.57592811000001</v>
      </c>
      <c r="BU48">
        <v>-1.6437877595000001E-2</v>
      </c>
      <c r="BV48">
        <v>-231.13135562299999</v>
      </c>
      <c r="BW48">
        <v>-231.09927150799999</v>
      </c>
      <c r="BX48">
        <v>-3.0932742291000001E-2</v>
      </c>
      <c r="BY48">
        <v>-115.56160812100001</v>
      </c>
      <c r="BZ48">
        <v>-115.545847419</v>
      </c>
      <c r="CA48">
        <v>-1.5204632342E-2</v>
      </c>
      <c r="CB48">
        <v>-115.561369873</v>
      </c>
      <c r="CC48">
        <v>-115.54563132200001</v>
      </c>
      <c r="CD48">
        <v>-1.5184512684E-2</v>
      </c>
      <c r="CE48">
        <v>-115.560986387</v>
      </c>
      <c r="CF48">
        <v>-115.545272782</v>
      </c>
      <c r="CG48">
        <v>-1.516048901E-2</v>
      </c>
      <c r="CH48">
        <v>-115.561148876</v>
      </c>
      <c r="CI48">
        <v>-115.545417962</v>
      </c>
      <c r="CJ48">
        <v>-1.5176135695000001E-2</v>
      </c>
      <c r="CL48">
        <v>-231.19545696200001</v>
      </c>
      <c r="CM48">
        <v>-231.16131669699999</v>
      </c>
      <c r="CN48">
        <v>-3.2996810595000002E-2</v>
      </c>
      <c r="DE48">
        <v>-231.131153826</v>
      </c>
      <c r="DF48">
        <v>-231.09942879100001</v>
      </c>
      <c r="DG48">
        <v>-3.0598501114000001E-2</v>
      </c>
      <c r="DH48">
        <v>-115.561585377</v>
      </c>
      <c r="DI48">
        <v>-115.54596266199999</v>
      </c>
      <c r="DJ48">
        <v>-1.5076055317000001E-2</v>
      </c>
      <c r="DK48">
        <v>-115.56135548100001</v>
      </c>
      <c r="DL48">
        <v>-115.545753319</v>
      </c>
      <c r="DM48">
        <v>-1.5058059694E-2</v>
      </c>
      <c r="DN48">
        <v>-115.560959207</v>
      </c>
      <c r="DO48">
        <v>-115.545379713</v>
      </c>
      <c r="DP48">
        <v>-1.5035401229E-2</v>
      </c>
      <c r="DQ48">
        <v>-115.561115301</v>
      </c>
      <c r="DR48">
        <v>-115.54552082399999</v>
      </c>
      <c r="DS48">
        <v>-1.5048877590000001E-2</v>
      </c>
    </row>
    <row r="49" spans="1:123" x14ac:dyDescent="0.2">
      <c r="A49" s="4">
        <f>'[1]De Raw'!$A47</f>
        <v>5.8036029961584852</v>
      </c>
      <c r="B49" t="s">
        <v>35</v>
      </c>
      <c r="C49" s="1">
        <f t="shared" si="15"/>
        <v>2.5919089067508949E-2</v>
      </c>
      <c r="D49" s="1">
        <f t="shared" si="16"/>
        <v>0.20683258796088388</v>
      </c>
      <c r="E49" s="1">
        <f t="shared" si="17"/>
        <v>0.11637583851419642</v>
      </c>
      <c r="F49" s="1">
        <f t="shared" si="18"/>
        <v>2.0957125587581338E-2</v>
      </c>
      <c r="G49" s="1">
        <f t="shared" si="19"/>
        <v>0.4307901009990287</v>
      </c>
      <c r="H49" s="1">
        <f t="shared" si="20"/>
        <v>0.20491648770572368</v>
      </c>
      <c r="I49" s="1">
        <f t="shared" si="21"/>
        <v>4.9004066064076923E-2</v>
      </c>
      <c r="J49" s="1">
        <f t="shared" si="22"/>
        <v>0.22977961327539287</v>
      </c>
      <c r="K49" s="1">
        <f t="shared" si="23"/>
        <v>0.13939183966973445</v>
      </c>
      <c r="L49" s="1">
        <f t="shared" si="24"/>
        <v>2.4403071894560924E-3</v>
      </c>
      <c r="M49" s="1">
        <f t="shared" si="25"/>
        <v>0.45310870816300941</v>
      </c>
      <c r="N49" s="1">
        <f t="shared" si="26"/>
        <v>0.22777450767623275</v>
      </c>
      <c r="P49" s="1">
        <f t="shared" si="12"/>
        <v>6.2241613174229826E-4</v>
      </c>
      <c r="Q49" s="1">
        <f t="shared" si="13"/>
        <v>6.5135697096714296E-3</v>
      </c>
      <c r="R49" s="1">
        <f t="shared" si="14"/>
        <v>2.2124428273191832E-2</v>
      </c>
      <c r="T49" s="1">
        <f t="shared" si="27"/>
        <v>5.7776839070909762</v>
      </c>
      <c r="U49" s="1">
        <f t="shared" si="28"/>
        <v>5.5967704081976013</v>
      </c>
      <c r="V49" s="1">
        <f t="shared" si="29"/>
        <v>5.6872271576442888</v>
      </c>
      <c r="W49" s="1">
        <f t="shared" si="30"/>
        <v>5.8245601217460665</v>
      </c>
      <c r="X49" s="1">
        <f t="shared" si="31"/>
        <v>5.3728128951594565</v>
      </c>
      <c r="Y49" s="1">
        <f t="shared" si="32"/>
        <v>5.5986865084527615</v>
      </c>
      <c r="Z49" s="1">
        <f t="shared" si="33"/>
        <v>5.7545989300944083</v>
      </c>
      <c r="AA49" s="1">
        <f t="shared" si="34"/>
        <v>5.5738233828830923</v>
      </c>
      <c r="AB49" s="1">
        <f t="shared" si="35"/>
        <v>5.6642111564887507</v>
      </c>
      <c r="AC49" s="1">
        <f t="shared" si="36"/>
        <v>5.8011626889690291</v>
      </c>
      <c r="AD49" s="1">
        <f t="shared" si="37"/>
        <v>5.3504942879954758</v>
      </c>
      <c r="AE49" s="1">
        <f t="shared" si="38"/>
        <v>5.5758284884822524</v>
      </c>
      <c r="AF49" s="1">
        <f t="shared" si="39"/>
        <v>5.8042254122902275</v>
      </c>
      <c r="AG49" s="1">
        <f t="shared" si="40"/>
        <v>5.8101165658681566</v>
      </c>
      <c r="AH49" s="1">
        <f t="shared" si="41"/>
        <v>5.825727424431677</v>
      </c>
      <c r="AI49" s="1"/>
      <c r="AJ49" t="s">
        <v>1165</v>
      </c>
      <c r="AK49" s="1">
        <f t="shared" si="42"/>
        <v>-231.194919701</v>
      </c>
      <c r="AL49" s="1">
        <f t="shared" si="43"/>
        <v>-115.593097202</v>
      </c>
      <c r="AM49" s="1">
        <f t="shared" si="44"/>
        <v>-115.592903478</v>
      </c>
      <c r="AN49" s="1">
        <f t="shared" si="45"/>
        <v>-115.592780447</v>
      </c>
      <c r="AO49" s="1">
        <f t="shared" si="46"/>
        <v>-115.592931929</v>
      </c>
      <c r="AP49" s="1">
        <f t="shared" si="47"/>
        <v>-231.13141729</v>
      </c>
      <c r="AQ49" s="1">
        <f t="shared" si="48"/>
        <v>-115.561538051</v>
      </c>
      <c r="AR49" s="1">
        <f t="shared" si="49"/>
        <v>-115.561317117</v>
      </c>
      <c r="AS49" s="1">
        <f t="shared" si="50"/>
        <v>-115.560986387</v>
      </c>
      <c r="AT49" s="1">
        <f t="shared" si="51"/>
        <v>-115.561148876</v>
      </c>
      <c r="AU49" s="1">
        <f t="shared" si="52"/>
        <v>-231.19375286687199</v>
      </c>
      <c r="AV49" s="1">
        <f t="shared" si="53"/>
        <v>-115.592531099358</v>
      </c>
      <c r="AW49" s="1">
        <f t="shared" si="54"/>
        <v>-115.592339314925</v>
      </c>
      <c r="AX49" s="1">
        <f t="shared" si="55"/>
        <v>-115.59221634252799</v>
      </c>
      <c r="AY49" s="1">
        <f t="shared" si="56"/>
        <v>-115.592365987595</v>
      </c>
      <c r="AZ49" s="1">
        <f t="shared" si="57"/>
        <v>-231.13027210952401</v>
      </c>
      <c r="BA49" s="1">
        <f t="shared" si="58"/>
        <v>-115.560982357404</v>
      </c>
      <c r="BB49">
        <f t="shared" si="59"/>
        <v>-115.56076319708301</v>
      </c>
      <c r="BC49">
        <f t="shared" si="60"/>
        <v>-115.56043327101</v>
      </c>
      <c r="BD49">
        <f t="shared" si="61"/>
        <v>-115.560594097695</v>
      </c>
      <c r="BF49" t="s">
        <v>1165</v>
      </c>
      <c r="BG49">
        <v>-231.194919701</v>
      </c>
      <c r="BH49">
        <v>-231.16038953899999</v>
      </c>
      <c r="BI49">
        <v>-3.3363327871999998E-2</v>
      </c>
      <c r="BJ49">
        <v>-115.593097202</v>
      </c>
      <c r="BK49">
        <v>-115.576084201</v>
      </c>
      <c r="BL49">
        <v>-1.6446898357999999E-2</v>
      </c>
      <c r="BM49">
        <v>-115.592903478</v>
      </c>
      <c r="BN49">
        <v>-115.575911312</v>
      </c>
      <c r="BO49">
        <v>-1.6428002925000001E-2</v>
      </c>
      <c r="BP49">
        <v>-115.592780447</v>
      </c>
      <c r="BQ49">
        <v>-115.57579402899999</v>
      </c>
      <c r="BR49">
        <v>-1.6422313527999999E-2</v>
      </c>
      <c r="BS49">
        <v>-115.592931929</v>
      </c>
      <c r="BT49">
        <v>-115.57592811000001</v>
      </c>
      <c r="BU49">
        <v>-1.6437877595000001E-2</v>
      </c>
      <c r="BV49">
        <v>-231.13141729</v>
      </c>
      <c r="BW49">
        <v>-231.09942996000001</v>
      </c>
      <c r="BX49">
        <v>-3.0842149523999999E-2</v>
      </c>
      <c r="BY49">
        <v>-115.561538051</v>
      </c>
      <c r="BZ49">
        <v>-115.545782229</v>
      </c>
      <c r="CA49">
        <v>-1.5200128404E-2</v>
      </c>
      <c r="CB49">
        <v>-115.561317117</v>
      </c>
      <c r="CC49">
        <v>-115.545581262</v>
      </c>
      <c r="CD49">
        <v>-1.5181935083E-2</v>
      </c>
      <c r="CE49">
        <v>-115.560986387</v>
      </c>
      <c r="CF49">
        <v>-115.545272782</v>
      </c>
      <c r="CG49">
        <v>-1.516048901E-2</v>
      </c>
      <c r="CH49">
        <v>-115.561148876</v>
      </c>
      <c r="CI49">
        <v>-115.545417962</v>
      </c>
      <c r="CJ49">
        <v>-1.5176135695000001E-2</v>
      </c>
      <c r="CL49">
        <v>-231.195547664</v>
      </c>
      <c r="CM49">
        <v>-231.161489289</v>
      </c>
      <c r="CN49">
        <v>-3.2920008506999998E-2</v>
      </c>
      <c r="DE49">
        <v>-231.13123314399999</v>
      </c>
      <c r="DF49">
        <v>-231.09959317799999</v>
      </c>
      <c r="DG49">
        <v>-3.0518635560999999E-2</v>
      </c>
      <c r="DH49">
        <v>-115.561516672</v>
      </c>
      <c r="DI49">
        <v>-115.545897869</v>
      </c>
      <c r="DJ49">
        <v>-1.5072359422E-2</v>
      </c>
      <c r="DK49">
        <v>-115.561300539</v>
      </c>
      <c r="DL49">
        <v>-115.545701459</v>
      </c>
      <c r="DM49">
        <v>-1.5055080569E-2</v>
      </c>
      <c r="DN49">
        <v>-115.560959207</v>
      </c>
      <c r="DO49">
        <v>-115.545379713</v>
      </c>
      <c r="DP49">
        <v>-1.5035401229E-2</v>
      </c>
      <c r="DQ49">
        <v>-115.561115301</v>
      </c>
      <c r="DR49">
        <v>-115.54552082399999</v>
      </c>
      <c r="DS49">
        <v>-1.5048877590000001E-2</v>
      </c>
    </row>
    <row r="50" spans="1:123" x14ac:dyDescent="0.2">
      <c r="A50" s="4">
        <f>'[1]De Raw'!$A48</f>
        <v>5.620003586240478</v>
      </c>
      <c r="B50" t="s">
        <v>36</v>
      </c>
      <c r="C50" s="1">
        <f t="shared" si="15"/>
        <v>1.9510164172297451E-2</v>
      </c>
      <c r="D50" s="1">
        <f t="shared" si="16"/>
        <v>0.17714682567736517</v>
      </c>
      <c r="E50" s="1">
        <f t="shared" si="17"/>
        <v>9.8328494924831311E-2</v>
      </c>
      <c r="F50" s="1">
        <f t="shared" si="18"/>
        <v>2.7082416192077297E-2</v>
      </c>
      <c r="G50" s="1">
        <f t="shared" si="19"/>
        <v>0.36385537478111818</v>
      </c>
      <c r="H50" s="1">
        <f t="shared" si="20"/>
        <v>0.16838647929452044</v>
      </c>
      <c r="I50" s="1">
        <f t="shared" si="21"/>
        <v>3.9490928232626565E-2</v>
      </c>
      <c r="J50" s="1">
        <f t="shared" si="22"/>
        <v>0.19702753335023093</v>
      </c>
      <c r="K50" s="1">
        <f t="shared" si="23"/>
        <v>0.11825923079142875</v>
      </c>
      <c r="L50" s="1">
        <f t="shared" si="24"/>
        <v>6.7757124233507326E-3</v>
      </c>
      <c r="M50" s="1">
        <f t="shared" si="25"/>
        <v>0.38244039456922341</v>
      </c>
      <c r="N50" s="1">
        <f t="shared" si="26"/>
        <v>0.18783234107293634</v>
      </c>
      <c r="P50" s="1">
        <f t="shared" si="12"/>
        <v>3.2466384677576343E-5</v>
      </c>
      <c r="Q50" s="1">
        <f t="shared" si="13"/>
        <v>7.7780899443791185E-4</v>
      </c>
      <c r="R50" s="1">
        <f t="shared" si="14"/>
        <v>1.3821293609602492E-2</v>
      </c>
      <c r="T50" s="1">
        <f t="shared" si="27"/>
        <v>5.6004934220681806</v>
      </c>
      <c r="U50" s="1">
        <f t="shared" si="28"/>
        <v>5.4428567605631129</v>
      </c>
      <c r="V50" s="1">
        <f t="shared" si="29"/>
        <v>5.5216750913156467</v>
      </c>
      <c r="W50" s="1">
        <f t="shared" si="30"/>
        <v>5.6470860024325553</v>
      </c>
      <c r="X50" s="1">
        <f t="shared" si="31"/>
        <v>5.2561482114593598</v>
      </c>
      <c r="Y50" s="1">
        <f t="shared" si="32"/>
        <v>5.4516171069459576</v>
      </c>
      <c r="Z50" s="1">
        <f t="shared" si="33"/>
        <v>5.5805126580078515</v>
      </c>
      <c r="AA50" s="1">
        <f t="shared" si="34"/>
        <v>5.4229760528902471</v>
      </c>
      <c r="AB50" s="1">
        <f t="shared" si="35"/>
        <v>5.5017443554490493</v>
      </c>
      <c r="AC50" s="1">
        <f t="shared" si="36"/>
        <v>5.6267792986638288</v>
      </c>
      <c r="AD50" s="1">
        <f t="shared" si="37"/>
        <v>5.2375631916712546</v>
      </c>
      <c r="AE50" s="1">
        <f t="shared" si="38"/>
        <v>5.4321712451675417</v>
      </c>
      <c r="AF50" s="1">
        <f t="shared" si="39"/>
        <v>5.6200360526251556</v>
      </c>
      <c r="AG50" s="1">
        <f t="shared" si="40"/>
        <v>5.6192257772460401</v>
      </c>
      <c r="AH50" s="1">
        <f t="shared" si="41"/>
        <v>5.6338248798500805</v>
      </c>
      <c r="AI50" s="1"/>
      <c r="AJ50" t="s">
        <v>1166</v>
      </c>
      <c r="AK50" s="1">
        <f t="shared" si="42"/>
        <v>-231.19463733000001</v>
      </c>
      <c r="AL50" s="1">
        <f t="shared" si="43"/>
        <v>-115.593073577</v>
      </c>
      <c r="AM50" s="1">
        <f t="shared" si="44"/>
        <v>-115.592890009</v>
      </c>
      <c r="AN50" s="1">
        <f t="shared" si="45"/>
        <v>-115.592780447</v>
      </c>
      <c r="AO50" s="1">
        <f t="shared" si="46"/>
        <v>-115.592931929</v>
      </c>
      <c r="AP50" s="1">
        <f t="shared" si="47"/>
        <v>-231.13113446700001</v>
      </c>
      <c r="AQ50" s="1">
        <f t="shared" si="48"/>
        <v>-115.561482645</v>
      </c>
      <c r="AR50" s="1">
        <f t="shared" si="49"/>
        <v>-115.56127561700001</v>
      </c>
      <c r="AS50" s="1">
        <f t="shared" si="50"/>
        <v>-115.560986387</v>
      </c>
      <c r="AT50" s="1">
        <f t="shared" si="51"/>
        <v>-115.561148876</v>
      </c>
      <c r="AU50" s="1">
        <f t="shared" si="52"/>
        <v>-231.19347544274999</v>
      </c>
      <c r="AV50" s="1">
        <f t="shared" si="53"/>
        <v>-115.592507652714</v>
      </c>
      <c r="AW50" s="1">
        <f t="shared" si="54"/>
        <v>-115.59232572795901</v>
      </c>
      <c r="AX50" s="1">
        <f t="shared" si="55"/>
        <v>-115.59221634252799</v>
      </c>
      <c r="AY50" s="1">
        <f t="shared" si="56"/>
        <v>-115.592365987595</v>
      </c>
      <c r="AZ50" s="1">
        <f t="shared" si="57"/>
        <v>-231.12999421191401</v>
      </c>
      <c r="BA50" s="1">
        <f t="shared" si="58"/>
        <v>-115.56092647112601</v>
      </c>
      <c r="BB50">
        <f t="shared" si="59"/>
        <v>-115.56072115290101</v>
      </c>
      <c r="BC50">
        <f t="shared" si="60"/>
        <v>-115.56043327101</v>
      </c>
      <c r="BD50">
        <f t="shared" si="61"/>
        <v>-115.560594097695</v>
      </c>
      <c r="BF50" t="s">
        <v>1166</v>
      </c>
      <c r="BG50">
        <v>-231.19463733000001</v>
      </c>
      <c r="BH50">
        <v>-231.16018937199999</v>
      </c>
      <c r="BI50">
        <v>-3.3286070750000001E-2</v>
      </c>
      <c r="BJ50">
        <v>-115.593073577</v>
      </c>
      <c r="BK50">
        <v>-115.576062394</v>
      </c>
      <c r="BL50">
        <v>-1.6445258713999999E-2</v>
      </c>
      <c r="BM50">
        <v>-115.592890009</v>
      </c>
      <c r="BN50">
        <v>-115.575898495</v>
      </c>
      <c r="BO50">
        <v>-1.6427232959000001E-2</v>
      </c>
      <c r="BP50">
        <v>-115.592780447</v>
      </c>
      <c r="BQ50">
        <v>-115.57579402899999</v>
      </c>
      <c r="BR50">
        <v>-1.6422313527999999E-2</v>
      </c>
      <c r="BS50">
        <v>-115.592931929</v>
      </c>
      <c r="BT50">
        <v>-115.57592811000001</v>
      </c>
      <c r="BU50">
        <v>-1.6437877595000001E-2</v>
      </c>
      <c r="BV50">
        <v>-231.13113446700001</v>
      </c>
      <c r="BW50">
        <v>-231.099229331</v>
      </c>
      <c r="BX50">
        <v>-3.0764880913999999E-2</v>
      </c>
      <c r="BY50">
        <v>-115.561482645</v>
      </c>
      <c r="BZ50">
        <v>-115.54573007400001</v>
      </c>
      <c r="CA50">
        <v>-1.5196397126000001E-2</v>
      </c>
      <c r="CB50">
        <v>-115.56127561700001</v>
      </c>
      <c r="CC50">
        <v>-115.54554156</v>
      </c>
      <c r="CD50">
        <v>-1.5179592901000001E-2</v>
      </c>
      <c r="CE50">
        <v>-115.560986387</v>
      </c>
      <c r="CF50">
        <v>-115.545272782</v>
      </c>
      <c r="CG50">
        <v>-1.516048901E-2</v>
      </c>
      <c r="CH50">
        <v>-115.561148876</v>
      </c>
      <c r="CI50">
        <v>-115.545417962</v>
      </c>
      <c r="CJ50">
        <v>-1.5176135695000001E-2</v>
      </c>
      <c r="CL50">
        <v>-231.19527078600001</v>
      </c>
      <c r="CM50">
        <v>-231.16128738</v>
      </c>
      <c r="CN50">
        <v>-3.2849616163000001E-2</v>
      </c>
      <c r="DE50">
        <v>-231.130962826</v>
      </c>
      <c r="DF50">
        <v>-231.099398388</v>
      </c>
      <c r="DG50">
        <v>-3.0447745682999999E-2</v>
      </c>
      <c r="DH50">
        <v>-115.561459075</v>
      </c>
      <c r="DI50">
        <v>-115.54584315</v>
      </c>
      <c r="DJ50">
        <v>-1.5069525023E-2</v>
      </c>
      <c r="DK50">
        <v>-115.561256609</v>
      </c>
      <c r="DL50">
        <v>-115.545659688</v>
      </c>
      <c r="DM50">
        <v>-1.5052587425E-2</v>
      </c>
      <c r="DN50">
        <v>-115.560959207</v>
      </c>
      <c r="DO50">
        <v>-115.545379713</v>
      </c>
      <c r="DP50">
        <v>-1.5035401229E-2</v>
      </c>
      <c r="DQ50">
        <v>-115.561115301</v>
      </c>
      <c r="DR50">
        <v>-115.54552082399999</v>
      </c>
      <c r="DS50">
        <v>-1.5048877590000001E-2</v>
      </c>
    </row>
    <row r="51" spans="1:123" x14ac:dyDescent="0.2">
      <c r="A51" s="4">
        <f>'[1]De Raw'!$A49</f>
        <v>5.3120735943506459</v>
      </c>
      <c r="B51" t="s">
        <v>37</v>
      </c>
      <c r="C51" s="1">
        <f t="shared" si="15"/>
        <v>1.6847228793625213E-2</v>
      </c>
      <c r="D51" s="1">
        <f t="shared" si="16"/>
        <v>0.15268421025738643</v>
      </c>
      <c r="E51" s="1">
        <f t="shared" si="17"/>
        <v>8.4765719525505823E-2</v>
      </c>
      <c r="F51" s="1">
        <f t="shared" si="18"/>
        <v>3.4592234948497058E-2</v>
      </c>
      <c r="G51" s="1">
        <f t="shared" si="19"/>
        <v>0.30246633534089362</v>
      </c>
      <c r="H51" s="1">
        <f t="shared" si="20"/>
        <v>0.13393705019619784</v>
      </c>
      <c r="I51" s="1">
        <f t="shared" si="21"/>
        <v>3.4226740049531301E-2</v>
      </c>
      <c r="J51" s="1">
        <f t="shared" si="22"/>
        <v>0.16992032118234679</v>
      </c>
      <c r="K51" s="1">
        <f t="shared" si="23"/>
        <v>0.1020735306159386</v>
      </c>
      <c r="L51" s="1">
        <f t="shared" si="24"/>
        <v>1.6746913356858073E-2</v>
      </c>
      <c r="M51" s="1">
        <f t="shared" si="25"/>
        <v>0.31888270862021262</v>
      </c>
      <c r="N51" s="1">
        <f t="shared" si="26"/>
        <v>0.15106789763167772</v>
      </c>
      <c r="P51" s="1">
        <f t="shared" si="12"/>
        <v>5.7451865661111157E-3</v>
      </c>
      <c r="Q51" s="1">
        <f t="shared" si="13"/>
        <v>1.0281100209458494E-2</v>
      </c>
      <c r="R51" s="1">
        <f t="shared" si="14"/>
        <v>2.6237405206916975E-3</v>
      </c>
      <c r="T51" s="1">
        <f t="shared" si="27"/>
        <v>5.2952263655570206</v>
      </c>
      <c r="U51" s="1">
        <f t="shared" si="28"/>
        <v>5.1593893840932594</v>
      </c>
      <c r="V51" s="1">
        <f t="shared" si="29"/>
        <v>5.22730787482514</v>
      </c>
      <c r="W51" s="1">
        <f t="shared" si="30"/>
        <v>5.3466658292991429</v>
      </c>
      <c r="X51" s="1">
        <f t="shared" si="31"/>
        <v>5.0096072590097522</v>
      </c>
      <c r="Y51" s="1">
        <f t="shared" si="32"/>
        <v>5.178136544154448</v>
      </c>
      <c r="Z51" s="1">
        <f t="shared" si="33"/>
        <v>5.2778468543011146</v>
      </c>
      <c r="AA51" s="1">
        <f t="shared" si="34"/>
        <v>5.1421532731682991</v>
      </c>
      <c r="AB51" s="1">
        <f t="shared" si="35"/>
        <v>5.2100000637347073</v>
      </c>
      <c r="AC51" s="1">
        <f t="shared" si="36"/>
        <v>5.3288205077075039</v>
      </c>
      <c r="AD51" s="1">
        <f t="shared" si="37"/>
        <v>4.9931908857304332</v>
      </c>
      <c r="AE51" s="1">
        <f t="shared" si="38"/>
        <v>5.1610056967189681</v>
      </c>
      <c r="AF51" s="1">
        <f t="shared" si="39"/>
        <v>5.3063284077845347</v>
      </c>
      <c r="AG51" s="1">
        <f t="shared" si="40"/>
        <v>5.3017924941411874</v>
      </c>
      <c r="AH51" s="1">
        <f t="shared" si="41"/>
        <v>5.3146973348713376</v>
      </c>
      <c r="AI51" s="1"/>
      <c r="AJ51" t="s">
        <v>1167</v>
      </c>
      <c r="AK51" s="1">
        <f t="shared" si="42"/>
        <v>-231.19415085599999</v>
      </c>
      <c r="AL51" s="1">
        <f t="shared" si="43"/>
        <v>-115.593053872</v>
      </c>
      <c r="AM51" s="1">
        <f t="shared" si="44"/>
        <v>-115.592874974</v>
      </c>
      <c r="AN51" s="1">
        <f t="shared" si="45"/>
        <v>-115.592780447</v>
      </c>
      <c r="AO51" s="1">
        <f t="shared" si="46"/>
        <v>-115.592931929</v>
      </c>
      <c r="AP51" s="1">
        <f t="shared" si="47"/>
        <v>-231.130655717</v>
      </c>
      <c r="AQ51" s="1">
        <f t="shared" si="48"/>
        <v>-115.5614369</v>
      </c>
      <c r="AR51" s="1">
        <f t="shared" si="49"/>
        <v>-115.5612355</v>
      </c>
      <c r="AS51" s="1">
        <f t="shared" si="50"/>
        <v>-115.560986387</v>
      </c>
      <c r="AT51" s="1">
        <f t="shared" si="51"/>
        <v>-115.561148876</v>
      </c>
      <c r="AU51" s="1">
        <f t="shared" si="52"/>
        <v>-231.19299311411001</v>
      </c>
      <c r="AV51" s="1">
        <f t="shared" si="53"/>
        <v>-115.592487956458</v>
      </c>
      <c r="AW51" s="1">
        <f t="shared" si="54"/>
        <v>-115.59231061514201</v>
      </c>
      <c r="AX51" s="1">
        <f t="shared" si="55"/>
        <v>-115.59221634252799</v>
      </c>
      <c r="AY51" s="1">
        <f t="shared" si="56"/>
        <v>-115.592365987595</v>
      </c>
      <c r="AZ51" s="1">
        <f t="shared" si="57"/>
        <v>-231.12951938437601</v>
      </c>
      <c r="BA51" s="1">
        <f t="shared" si="58"/>
        <v>-115.560880623638</v>
      </c>
      <c r="BB51">
        <f t="shared" si="59"/>
        <v>-115.56068160489301</v>
      </c>
      <c r="BC51">
        <f t="shared" si="60"/>
        <v>-115.56043327101</v>
      </c>
      <c r="BD51">
        <f t="shared" si="61"/>
        <v>-115.560594097695</v>
      </c>
      <c r="BF51" t="s">
        <v>1167</v>
      </c>
      <c r="BG51">
        <v>-231.19415085599999</v>
      </c>
      <c r="BH51">
        <v>-231.15977446900001</v>
      </c>
      <c r="BI51">
        <v>-3.321864511E-2</v>
      </c>
      <c r="BJ51">
        <v>-115.593053872</v>
      </c>
      <c r="BK51">
        <v>-115.576043803</v>
      </c>
      <c r="BL51">
        <v>-1.6444153457999999E-2</v>
      </c>
      <c r="BM51">
        <v>-115.592874974</v>
      </c>
      <c r="BN51">
        <v>-115.57588405600001</v>
      </c>
      <c r="BO51">
        <v>-1.6426559141999999E-2</v>
      </c>
      <c r="BP51">
        <v>-115.592780447</v>
      </c>
      <c r="BQ51">
        <v>-115.57579402899999</v>
      </c>
      <c r="BR51">
        <v>-1.6422313527999999E-2</v>
      </c>
      <c r="BS51">
        <v>-115.592931929</v>
      </c>
      <c r="BT51">
        <v>-115.57592811000001</v>
      </c>
      <c r="BU51">
        <v>-1.6437877595000001E-2</v>
      </c>
      <c r="BV51">
        <v>-231.130655717</v>
      </c>
      <c r="BW51">
        <v>-231.098821071</v>
      </c>
      <c r="BX51">
        <v>-3.0698313376E-2</v>
      </c>
      <c r="BY51">
        <v>-115.5614369</v>
      </c>
      <c r="BZ51">
        <v>-115.545686953</v>
      </c>
      <c r="CA51">
        <v>-1.5193670637999999E-2</v>
      </c>
      <c r="CB51">
        <v>-115.5612355</v>
      </c>
      <c r="CC51">
        <v>-115.545504417</v>
      </c>
      <c r="CD51">
        <v>-1.5177187893E-2</v>
      </c>
      <c r="CE51">
        <v>-115.560986387</v>
      </c>
      <c r="CF51">
        <v>-115.545272782</v>
      </c>
      <c r="CG51">
        <v>-1.516048901E-2</v>
      </c>
      <c r="CH51">
        <v>-115.561148876</v>
      </c>
      <c r="CI51">
        <v>-115.545417962</v>
      </c>
      <c r="CJ51">
        <v>-1.5176135695000001E-2</v>
      </c>
      <c r="CL51">
        <v>-231.19480271399999</v>
      </c>
      <c r="CM51">
        <v>-231.160880169</v>
      </c>
      <c r="CN51">
        <v>-3.2792422153000003E-2</v>
      </c>
      <c r="DE51">
        <v>-231.13049317599999</v>
      </c>
      <c r="DF51">
        <v>-231.09899518</v>
      </c>
      <c r="DG51">
        <v>-3.0388422698E-2</v>
      </c>
      <c r="DH51">
        <v>-115.561411807</v>
      </c>
      <c r="DI51">
        <v>-115.545798996</v>
      </c>
      <c r="DJ51">
        <v>-1.506639448E-2</v>
      </c>
      <c r="DK51">
        <v>-115.561215703</v>
      </c>
      <c r="DL51">
        <v>-115.54562097</v>
      </c>
      <c r="DM51">
        <v>-1.5050457344E-2</v>
      </c>
      <c r="DN51">
        <v>-115.560959207</v>
      </c>
      <c r="DO51">
        <v>-115.545379713</v>
      </c>
      <c r="DP51">
        <v>-1.5035401229E-2</v>
      </c>
      <c r="DQ51">
        <v>-115.561115301</v>
      </c>
      <c r="DR51">
        <v>-115.54552082399999</v>
      </c>
      <c r="DS51">
        <v>-1.5048877590000001E-2</v>
      </c>
    </row>
    <row r="52" spans="1:123" x14ac:dyDescent="0.2">
      <c r="A52" s="4">
        <f>'[1]De Raw'!$A50</f>
        <v>4.1506748992192852</v>
      </c>
      <c r="B52" t="s">
        <v>38</v>
      </c>
      <c r="C52" s="1">
        <f t="shared" si="15"/>
        <v>5.0641354282978668E-3</v>
      </c>
      <c r="D52" s="1">
        <f t="shared" si="16"/>
        <v>9.120048195556496E-2</v>
      </c>
      <c r="E52" s="1">
        <f t="shared" si="17"/>
        <v>4.8132308691931414E-2</v>
      </c>
      <c r="F52" s="1">
        <f t="shared" si="18"/>
        <v>4.3568478308791292E-2</v>
      </c>
      <c r="G52" s="1">
        <f t="shared" si="19"/>
        <v>0.16842054603318335</v>
      </c>
      <c r="H52" s="1">
        <f t="shared" si="20"/>
        <v>6.2426033862196029E-2</v>
      </c>
      <c r="I52" s="1">
        <f t="shared" si="21"/>
        <v>1.6420624134079631E-2</v>
      </c>
      <c r="J52" s="1">
        <f t="shared" si="22"/>
        <v>0.10244432143069826</v>
      </c>
      <c r="K52" s="1">
        <f t="shared" si="23"/>
        <v>5.9432472782389389E-2</v>
      </c>
      <c r="L52" s="1">
        <f t="shared" si="24"/>
        <v>3.2442362144776915E-2</v>
      </c>
      <c r="M52" s="1">
        <f t="shared" si="25"/>
        <v>0.17875026917762327</v>
      </c>
      <c r="N52" s="1">
        <f t="shared" si="26"/>
        <v>7.315395351642362E-2</v>
      </c>
      <c r="P52" s="1">
        <f t="shared" si="12"/>
        <v>9.01538112429634E-3</v>
      </c>
      <c r="Q52" s="1">
        <f t="shared" si="13"/>
        <v>1.8120995977665366E-2</v>
      </c>
      <c r="R52" s="1">
        <f t="shared" si="14"/>
        <v>9.9493738886629046E-3</v>
      </c>
      <c r="T52" s="1">
        <f t="shared" si="27"/>
        <v>4.1456107637909874</v>
      </c>
      <c r="U52" s="1">
        <f t="shared" si="28"/>
        <v>4.0594744172637203</v>
      </c>
      <c r="V52" s="1">
        <f t="shared" si="29"/>
        <v>4.1025425905273538</v>
      </c>
      <c r="W52" s="1">
        <f t="shared" si="30"/>
        <v>4.1942433775280765</v>
      </c>
      <c r="X52" s="1">
        <f t="shared" si="31"/>
        <v>3.9822543531861019</v>
      </c>
      <c r="Y52" s="1">
        <f t="shared" si="32"/>
        <v>4.0882488653570892</v>
      </c>
      <c r="Z52" s="1">
        <f t="shared" si="33"/>
        <v>4.1342542750852056</v>
      </c>
      <c r="AA52" s="1">
        <f t="shared" si="34"/>
        <v>4.048230577788587</v>
      </c>
      <c r="AB52" s="1">
        <f t="shared" si="35"/>
        <v>4.0912424264368958</v>
      </c>
      <c r="AC52" s="1">
        <f t="shared" si="36"/>
        <v>4.1831172613640621</v>
      </c>
      <c r="AD52" s="1">
        <f t="shared" si="37"/>
        <v>3.971924630041662</v>
      </c>
      <c r="AE52" s="1">
        <f t="shared" si="38"/>
        <v>4.0775209457028616</v>
      </c>
      <c r="AF52" s="1">
        <f t="shared" si="39"/>
        <v>4.1416595180949889</v>
      </c>
      <c r="AG52" s="1">
        <f t="shared" si="40"/>
        <v>4.1325539032416199</v>
      </c>
      <c r="AH52" s="1">
        <f t="shared" si="41"/>
        <v>4.1407255253306223</v>
      </c>
      <c r="AI52" s="1"/>
      <c r="AJ52" t="s">
        <v>1168</v>
      </c>
      <c r="AK52" s="1">
        <f t="shared" si="42"/>
        <v>-231.19231882700001</v>
      </c>
      <c r="AL52" s="1">
        <f t="shared" si="43"/>
        <v>-115.59300514</v>
      </c>
      <c r="AM52" s="1">
        <f t="shared" si="44"/>
        <v>-115.59284450299999</v>
      </c>
      <c r="AN52" s="1">
        <f t="shared" si="45"/>
        <v>-115.592780447</v>
      </c>
      <c r="AO52" s="1">
        <f t="shared" si="46"/>
        <v>-115.592931929</v>
      </c>
      <c r="AP52" s="1">
        <f t="shared" si="47"/>
        <v>-231.12881921499999</v>
      </c>
      <c r="AQ52" s="1">
        <f t="shared" si="48"/>
        <v>-115.56132739500001</v>
      </c>
      <c r="AR52" s="1">
        <f t="shared" si="49"/>
        <v>-115.561145694</v>
      </c>
      <c r="AS52" s="1">
        <f t="shared" si="50"/>
        <v>-115.560986387</v>
      </c>
      <c r="AT52" s="1">
        <f t="shared" si="51"/>
        <v>-115.561148876</v>
      </c>
      <c r="AU52" s="1">
        <f t="shared" si="52"/>
        <v>-231.19117068340702</v>
      </c>
      <c r="AV52" s="1">
        <f t="shared" si="53"/>
        <v>-115.592439261843</v>
      </c>
      <c r="AW52" s="1">
        <f t="shared" si="54"/>
        <v>-115.59228015576201</v>
      </c>
      <c r="AX52" s="1">
        <f t="shared" si="55"/>
        <v>-115.59221634252799</v>
      </c>
      <c r="AY52" s="1">
        <f t="shared" si="56"/>
        <v>-115.592365987595</v>
      </c>
      <c r="AZ52" s="1">
        <f t="shared" si="57"/>
        <v>-231.12769359011099</v>
      </c>
      <c r="BA52" s="1">
        <f t="shared" si="58"/>
        <v>-115.560771938912</v>
      </c>
      <c r="BB52">
        <f t="shared" si="59"/>
        <v>-115.56059198666</v>
      </c>
      <c r="BC52">
        <f t="shared" si="60"/>
        <v>-115.56043327101</v>
      </c>
      <c r="BD52">
        <f t="shared" si="61"/>
        <v>-115.560594097695</v>
      </c>
      <c r="BF52" t="s">
        <v>1168</v>
      </c>
      <c r="BG52">
        <v>-231.19231882700001</v>
      </c>
      <c r="BH52">
        <v>-231.15810552600001</v>
      </c>
      <c r="BI52">
        <v>-3.3065157407000001E-2</v>
      </c>
      <c r="BJ52">
        <v>-115.59300514</v>
      </c>
      <c r="BK52">
        <v>-115.575997931</v>
      </c>
      <c r="BL52">
        <v>-1.6441330843E-2</v>
      </c>
      <c r="BM52">
        <v>-115.59284450299999</v>
      </c>
      <c r="BN52">
        <v>-115.57585510600001</v>
      </c>
      <c r="BO52">
        <v>-1.6425049761999998E-2</v>
      </c>
      <c r="BP52">
        <v>-115.592780447</v>
      </c>
      <c r="BQ52">
        <v>-115.57579402899999</v>
      </c>
      <c r="BR52">
        <v>-1.6422313527999999E-2</v>
      </c>
      <c r="BS52">
        <v>-115.592931929</v>
      </c>
      <c r="BT52">
        <v>-115.57592811000001</v>
      </c>
      <c r="BU52">
        <v>-1.6437877595000001E-2</v>
      </c>
      <c r="BV52">
        <v>-231.12881921499999</v>
      </c>
      <c r="BW52">
        <v>-231.09714761999999</v>
      </c>
      <c r="BX52">
        <v>-3.0545970111E-2</v>
      </c>
      <c r="BY52">
        <v>-115.56132739500001</v>
      </c>
      <c r="BZ52">
        <v>-115.545583925</v>
      </c>
      <c r="CA52">
        <v>-1.5188013912E-2</v>
      </c>
      <c r="CB52">
        <v>-115.561145694</v>
      </c>
      <c r="CC52">
        <v>-115.545420523</v>
      </c>
      <c r="CD52">
        <v>-1.517146366E-2</v>
      </c>
      <c r="CE52">
        <v>-115.560986387</v>
      </c>
      <c r="CF52">
        <v>-115.545272782</v>
      </c>
      <c r="CG52">
        <v>-1.516048901E-2</v>
      </c>
      <c r="CH52">
        <v>-115.561148876</v>
      </c>
      <c r="CI52">
        <v>-115.545417962</v>
      </c>
      <c r="CJ52">
        <v>-1.5176135695000001E-2</v>
      </c>
      <c r="CL52">
        <v>-231.193013517</v>
      </c>
      <c r="CM52">
        <v>-231.15922698</v>
      </c>
      <c r="CN52">
        <v>-3.2664788427999997E-2</v>
      </c>
      <c r="DE52">
        <v>-231.12870622599999</v>
      </c>
      <c r="DF52">
        <v>-231.09734433599999</v>
      </c>
      <c r="DG52">
        <v>-3.0260548992000001E-2</v>
      </c>
      <c r="DH52">
        <v>-115.561301062</v>
      </c>
      <c r="DI52">
        <v>-115.545693855</v>
      </c>
      <c r="DJ52">
        <v>-1.5060926682E-2</v>
      </c>
      <c r="DK52">
        <v>-115.561123905</v>
      </c>
      <c r="DL52">
        <v>-115.54553446200001</v>
      </c>
      <c r="DM52">
        <v>-1.5045354138000001E-2</v>
      </c>
      <c r="DN52">
        <v>-115.560959207</v>
      </c>
      <c r="DO52">
        <v>-115.545379713</v>
      </c>
      <c r="DP52">
        <v>-1.5035401229E-2</v>
      </c>
      <c r="DQ52">
        <v>-115.561115301</v>
      </c>
      <c r="DR52">
        <v>-115.54552082399999</v>
      </c>
      <c r="DS52">
        <v>-1.5048877590000001E-2</v>
      </c>
    </row>
    <row r="53" spans="1:123" x14ac:dyDescent="0.2">
      <c r="A53" s="4">
        <f>'[1]De Raw'!$A51</f>
        <v>2.5283952906657681</v>
      </c>
      <c r="B53" t="s">
        <v>39</v>
      </c>
      <c r="C53" s="1">
        <f t="shared" si="15"/>
        <v>1.5599758425381527E-2</v>
      </c>
      <c r="D53" s="1">
        <f t="shared" si="16"/>
        <v>3.322801078904325E-2</v>
      </c>
      <c r="E53" s="1">
        <f t="shared" si="17"/>
        <v>8.8141261818308614E-3</v>
      </c>
      <c r="F53" s="1">
        <f t="shared" si="18"/>
        <v>4.1337060546061455E-2</v>
      </c>
      <c r="G53" s="1">
        <f t="shared" si="19"/>
        <v>5.8231126836526759E-2</v>
      </c>
      <c r="H53" s="1">
        <f t="shared" si="20"/>
        <v>8.4470331452326519E-3</v>
      </c>
      <c r="I53" s="1">
        <f t="shared" si="21"/>
        <v>1.0291727091708225E-2</v>
      </c>
      <c r="J53" s="1">
        <f t="shared" si="22"/>
        <v>3.8559158319478204E-2</v>
      </c>
      <c r="K53" s="1">
        <f t="shared" si="23"/>
        <v>1.4133715613885212E-2</v>
      </c>
      <c r="L53" s="1">
        <f t="shared" si="24"/>
        <v>3.6363691342570448E-2</v>
      </c>
      <c r="M53" s="1">
        <f t="shared" si="25"/>
        <v>6.2876543271615404E-2</v>
      </c>
      <c r="N53" s="1">
        <f t="shared" si="26"/>
        <v>1.3256425964522478E-2</v>
      </c>
      <c r="P53" s="1">
        <f t="shared" si="12"/>
        <v>1.10382237946407E-2</v>
      </c>
      <c r="Q53" s="1">
        <f t="shared" si="13"/>
        <v>9.8908400074333436E-3</v>
      </c>
      <c r="R53" s="1">
        <f t="shared" si="14"/>
        <v>1.385242074104287E-3</v>
      </c>
      <c r="T53" s="1">
        <f t="shared" si="27"/>
        <v>2.5439950490911496</v>
      </c>
      <c r="U53" s="1">
        <f t="shared" si="28"/>
        <v>2.4951672798767248</v>
      </c>
      <c r="V53" s="1">
        <f t="shared" si="29"/>
        <v>2.5195811644839372</v>
      </c>
      <c r="W53" s="1">
        <f t="shared" si="30"/>
        <v>2.5697323512118295</v>
      </c>
      <c r="X53" s="1">
        <f t="shared" si="31"/>
        <v>2.4701641638292413</v>
      </c>
      <c r="Y53" s="1">
        <f t="shared" si="32"/>
        <v>2.5199482575205354</v>
      </c>
      <c r="Z53" s="1">
        <f t="shared" si="33"/>
        <v>2.5386870177574763</v>
      </c>
      <c r="AA53" s="1">
        <f t="shared" si="34"/>
        <v>2.4898361323462899</v>
      </c>
      <c r="AB53" s="1">
        <f t="shared" si="35"/>
        <v>2.5142615750518829</v>
      </c>
      <c r="AC53" s="1">
        <f t="shared" si="36"/>
        <v>2.5647589820083385</v>
      </c>
      <c r="AD53" s="1">
        <f t="shared" si="37"/>
        <v>2.4655187473941527</v>
      </c>
      <c r="AE53" s="1">
        <f t="shared" si="38"/>
        <v>2.5151388647012456</v>
      </c>
      <c r="AF53" s="1">
        <f t="shared" si="39"/>
        <v>2.5394335144604088</v>
      </c>
      <c r="AG53" s="1">
        <f t="shared" si="40"/>
        <v>2.5185044506583347</v>
      </c>
      <c r="AH53" s="1">
        <f t="shared" si="41"/>
        <v>2.5297805327398724</v>
      </c>
      <c r="AI53" s="1"/>
      <c r="AJ53" t="s">
        <v>1169</v>
      </c>
      <c r="AK53" s="1">
        <f t="shared" si="42"/>
        <v>-231.18976649000001</v>
      </c>
      <c r="AL53" s="1">
        <f t="shared" si="43"/>
        <v>-115.592976916</v>
      </c>
      <c r="AM53" s="1">
        <f t="shared" si="44"/>
        <v>-115.592813272</v>
      </c>
      <c r="AN53" s="1">
        <f t="shared" si="45"/>
        <v>-115.592780447</v>
      </c>
      <c r="AO53" s="1">
        <f t="shared" si="46"/>
        <v>-115.592931929</v>
      </c>
      <c r="AP53" s="1">
        <f t="shared" si="47"/>
        <v>-231.126230392</v>
      </c>
      <c r="AQ53" s="1">
        <f t="shared" si="48"/>
        <v>-115.561232051</v>
      </c>
      <c r="AR53" s="1">
        <f t="shared" si="49"/>
        <v>-115.561061884</v>
      </c>
      <c r="AS53" s="1">
        <f t="shared" si="50"/>
        <v>-115.560986387</v>
      </c>
      <c r="AT53" s="1">
        <f t="shared" si="51"/>
        <v>-115.561148876</v>
      </c>
      <c r="AU53" s="1">
        <f t="shared" si="52"/>
        <v>-231.18862798523699</v>
      </c>
      <c r="AV53" s="1">
        <f t="shared" si="53"/>
        <v>-115.592411205983</v>
      </c>
      <c r="AW53" s="1">
        <f t="shared" si="54"/>
        <v>-115.592248972978</v>
      </c>
      <c r="AX53" s="1">
        <f t="shared" si="55"/>
        <v>-115.59221634252799</v>
      </c>
      <c r="AY53" s="1">
        <f t="shared" si="56"/>
        <v>-115.592365987595</v>
      </c>
      <c r="AZ53" s="1">
        <f t="shared" si="57"/>
        <v>-231.12511457213699</v>
      </c>
      <c r="BA53" s="1">
        <f t="shared" si="58"/>
        <v>-115.560676854367</v>
      </c>
      <c r="BB53">
        <f t="shared" si="59"/>
        <v>-115.560508663712</v>
      </c>
      <c r="BC53">
        <f t="shared" si="60"/>
        <v>-115.56043327101</v>
      </c>
      <c r="BD53">
        <f t="shared" si="61"/>
        <v>-115.560594097695</v>
      </c>
      <c r="BF53" t="s">
        <v>1169</v>
      </c>
      <c r="BG53">
        <v>-231.18976649000001</v>
      </c>
      <c r="BH53">
        <v>-231.155704687</v>
      </c>
      <c r="BI53">
        <v>-3.2923298237E-2</v>
      </c>
      <c r="BJ53">
        <v>-115.592976916</v>
      </c>
      <c r="BK53">
        <v>-115.575971877</v>
      </c>
      <c r="BL53">
        <v>-1.6439328983E-2</v>
      </c>
      <c r="BM53">
        <v>-115.592813272</v>
      </c>
      <c r="BN53">
        <v>-115.575825753</v>
      </c>
      <c r="BO53">
        <v>-1.6423219978E-2</v>
      </c>
      <c r="BP53">
        <v>-115.592780447</v>
      </c>
      <c r="BQ53">
        <v>-115.57579402899999</v>
      </c>
      <c r="BR53">
        <v>-1.6422313527999999E-2</v>
      </c>
      <c r="BS53">
        <v>-115.592931929</v>
      </c>
      <c r="BT53">
        <v>-115.57592811000001</v>
      </c>
      <c r="BU53">
        <v>-1.6437877595000001E-2</v>
      </c>
      <c r="BV53">
        <v>-231.126230392</v>
      </c>
      <c r="BW53">
        <v>-231.09471199000001</v>
      </c>
      <c r="BX53">
        <v>-3.0402582136999999E-2</v>
      </c>
      <c r="BY53">
        <v>-115.561232051</v>
      </c>
      <c r="BZ53">
        <v>-115.545494363</v>
      </c>
      <c r="CA53">
        <v>-1.5182491366999999E-2</v>
      </c>
      <c r="CB53">
        <v>-115.561061884</v>
      </c>
      <c r="CC53">
        <v>-115.54534316100001</v>
      </c>
      <c r="CD53">
        <v>-1.5165502712E-2</v>
      </c>
      <c r="CE53">
        <v>-115.560986387</v>
      </c>
      <c r="CF53">
        <v>-115.545272782</v>
      </c>
      <c r="CG53">
        <v>-1.516048901E-2</v>
      </c>
      <c r="CH53">
        <v>-115.561148876</v>
      </c>
      <c r="CI53">
        <v>-115.545417962</v>
      </c>
      <c r="CJ53">
        <v>-1.5176135695000001E-2</v>
      </c>
      <c r="CL53">
        <v>-231.190498327</v>
      </c>
      <c r="CM53">
        <v>-231.15684146999999</v>
      </c>
      <c r="CN53">
        <v>-3.2543281944000003E-2</v>
      </c>
      <c r="DE53">
        <v>-231.126150072</v>
      </c>
      <c r="DF53">
        <v>-231.09492207700001</v>
      </c>
      <c r="DG53">
        <v>-3.0135222850000001E-2</v>
      </c>
      <c r="DH53">
        <v>-115.56120374699999</v>
      </c>
      <c r="DI53">
        <v>-115.545601987</v>
      </c>
      <c r="DJ53">
        <v>-1.5055834529999999E-2</v>
      </c>
      <c r="DK53">
        <v>-115.56103717000001</v>
      </c>
      <c r="DL53">
        <v>-115.545453106</v>
      </c>
      <c r="DM53">
        <v>-1.5040309954999999E-2</v>
      </c>
      <c r="DN53">
        <v>-115.560959207</v>
      </c>
      <c r="DO53">
        <v>-115.545379713</v>
      </c>
      <c r="DP53">
        <v>-1.5035401229E-2</v>
      </c>
      <c r="DQ53">
        <v>-115.561115301</v>
      </c>
      <c r="DR53">
        <v>-115.54552082399999</v>
      </c>
      <c r="DS53">
        <v>-1.5048877590000001E-2</v>
      </c>
    </row>
    <row r="54" spans="1:123" x14ac:dyDescent="0.2">
      <c r="A54" s="4">
        <f>'[1]De Raw'!$A52</f>
        <v>1.0110089809975253</v>
      </c>
      <c r="B54" t="s">
        <v>40</v>
      </c>
      <c r="C54" s="1">
        <f t="shared" si="15"/>
        <v>6.8271157330597187E-3</v>
      </c>
      <c r="D54" s="1">
        <f t="shared" si="16"/>
        <v>1.3572590598234235E-2</v>
      </c>
      <c r="E54" s="1">
        <f t="shared" si="17"/>
        <v>3.3727374325871473E-3</v>
      </c>
      <c r="F54" s="1">
        <f t="shared" si="18"/>
        <v>1.5535065056057284E-2</v>
      </c>
      <c r="G54" s="1">
        <f t="shared" si="19"/>
        <v>1.5305771842417881E-2</v>
      </c>
      <c r="H54" s="1">
        <f t="shared" si="20"/>
        <v>1.146466068195906E-4</v>
      </c>
      <c r="I54" s="1">
        <f t="shared" si="21"/>
        <v>4.8532494733017906E-3</v>
      </c>
      <c r="J54" s="1">
        <f t="shared" si="22"/>
        <v>1.5486932582665203E-2</v>
      </c>
      <c r="K54" s="1">
        <f t="shared" si="23"/>
        <v>5.316841554681595E-3</v>
      </c>
      <c r="L54" s="1">
        <f t="shared" si="24"/>
        <v>1.3671605966920186E-2</v>
      </c>
      <c r="M54" s="1">
        <f t="shared" si="25"/>
        <v>1.6882111453122461E-2</v>
      </c>
      <c r="N54" s="1">
        <f t="shared" si="26"/>
        <v>1.6052527431011931E-3</v>
      </c>
      <c r="P54" s="1">
        <f t="shared" si="12"/>
        <v>5.7089722407956955E-3</v>
      </c>
      <c r="Q54" s="1">
        <f t="shared" si="13"/>
        <v>1.2104171708769318E-2</v>
      </c>
      <c r="R54" s="1">
        <f t="shared" si="14"/>
        <v>2.9889146062420657E-3</v>
      </c>
      <c r="T54" s="1">
        <f t="shared" si="27"/>
        <v>1.0178360967305851</v>
      </c>
      <c r="U54" s="1">
        <f t="shared" si="28"/>
        <v>0.99743639039929111</v>
      </c>
      <c r="V54" s="1">
        <f t="shared" si="29"/>
        <v>1.0076362435649382</v>
      </c>
      <c r="W54" s="1">
        <f t="shared" si="30"/>
        <v>1.0265440460535826</v>
      </c>
      <c r="X54" s="1">
        <f t="shared" si="31"/>
        <v>0.99570320915510746</v>
      </c>
      <c r="Y54" s="1">
        <f t="shared" si="32"/>
        <v>1.0111236276043449</v>
      </c>
      <c r="Z54" s="1">
        <f t="shared" si="33"/>
        <v>1.0158622304708271</v>
      </c>
      <c r="AA54" s="1">
        <f t="shared" si="34"/>
        <v>0.99552204841486014</v>
      </c>
      <c r="AB54" s="1">
        <f t="shared" si="35"/>
        <v>1.0056921394428437</v>
      </c>
      <c r="AC54" s="1">
        <f t="shared" si="36"/>
        <v>1.0246805869644455</v>
      </c>
      <c r="AD54" s="1">
        <f t="shared" si="37"/>
        <v>0.99412686954440288</v>
      </c>
      <c r="AE54" s="1">
        <f t="shared" si="38"/>
        <v>1.0094037282544241</v>
      </c>
      <c r="AF54" s="1">
        <f t="shared" si="39"/>
        <v>1.016717953238321</v>
      </c>
      <c r="AG54" s="1">
        <f t="shared" si="40"/>
        <v>0.99890480928875602</v>
      </c>
      <c r="AH54" s="1">
        <f t="shared" si="41"/>
        <v>1.0080200663912833</v>
      </c>
      <c r="AI54" s="1"/>
      <c r="AJ54" t="s">
        <v>1170</v>
      </c>
      <c r="AK54" s="1">
        <f t="shared" si="42"/>
        <v>-231.18733440099999</v>
      </c>
      <c r="AL54" s="1">
        <f t="shared" si="43"/>
        <v>-115.59295062699999</v>
      </c>
      <c r="AM54" s="1">
        <f t="shared" si="44"/>
        <v>-115.592794258</v>
      </c>
      <c r="AN54" s="1">
        <f t="shared" si="45"/>
        <v>-115.592780447</v>
      </c>
      <c r="AO54" s="1">
        <f t="shared" si="46"/>
        <v>-115.592931929</v>
      </c>
      <c r="AP54" s="1">
        <f t="shared" si="47"/>
        <v>-231.12377116499999</v>
      </c>
      <c r="AQ54" s="1">
        <f t="shared" si="48"/>
        <v>-115.561177039</v>
      </c>
      <c r="AR54" s="1">
        <f t="shared" si="49"/>
        <v>-115.56100737200001</v>
      </c>
      <c r="AS54" s="1">
        <f t="shared" si="50"/>
        <v>-115.560986387</v>
      </c>
      <c r="AT54" s="1">
        <f t="shared" si="51"/>
        <v>-115.561148876</v>
      </c>
      <c r="AU54" s="1">
        <f t="shared" si="52"/>
        <v>-231.186201209567</v>
      </c>
      <c r="AV54" s="1">
        <f t="shared" si="53"/>
        <v>-115.59238464132201</v>
      </c>
      <c r="AW54" s="1">
        <f t="shared" si="54"/>
        <v>-115.59223010294301</v>
      </c>
      <c r="AX54" s="1">
        <f t="shared" si="55"/>
        <v>-115.59221634252799</v>
      </c>
      <c r="AY54" s="1">
        <f t="shared" si="56"/>
        <v>-115.592365987595</v>
      </c>
      <c r="AZ54" s="1">
        <f t="shared" si="57"/>
        <v>-231.12266030109402</v>
      </c>
      <c r="BA54" s="1">
        <f t="shared" si="58"/>
        <v>-115.56062216415201</v>
      </c>
      <c r="BB54">
        <f t="shared" si="59"/>
        <v>-115.560453894999</v>
      </c>
      <c r="BC54">
        <f t="shared" si="60"/>
        <v>-115.56043327101</v>
      </c>
      <c r="BD54">
        <f t="shared" si="61"/>
        <v>-115.560594097695</v>
      </c>
      <c r="BF54" t="s">
        <v>1170</v>
      </c>
      <c r="BG54">
        <v>-231.18733440099999</v>
      </c>
      <c r="BH54">
        <v>-231.153358965</v>
      </c>
      <c r="BI54">
        <v>-3.2842244567000002E-2</v>
      </c>
      <c r="BJ54">
        <v>-115.59295062699999</v>
      </c>
      <c r="BK54">
        <v>-115.57594661900001</v>
      </c>
      <c r="BL54">
        <v>-1.6438022322E-2</v>
      </c>
      <c r="BM54">
        <v>-115.592794258</v>
      </c>
      <c r="BN54">
        <v>-115.575807927</v>
      </c>
      <c r="BO54">
        <v>-1.6422175943000002E-2</v>
      </c>
      <c r="BP54">
        <v>-115.592780447</v>
      </c>
      <c r="BQ54">
        <v>-115.57579402899999</v>
      </c>
      <c r="BR54">
        <v>-1.6422313527999999E-2</v>
      </c>
      <c r="BS54">
        <v>-115.592931929</v>
      </c>
      <c r="BT54">
        <v>-115.57592811000001</v>
      </c>
      <c r="BU54">
        <v>-1.6437877595000001E-2</v>
      </c>
      <c r="BV54">
        <v>-231.12377116499999</v>
      </c>
      <c r="BW54">
        <v>-231.09233639300001</v>
      </c>
      <c r="BX54">
        <v>-3.0323908093999999E-2</v>
      </c>
      <c r="BY54">
        <v>-115.561177039</v>
      </c>
      <c r="BZ54">
        <v>-115.54544381300001</v>
      </c>
      <c r="CA54">
        <v>-1.5178351152000001E-2</v>
      </c>
      <c r="CB54">
        <v>-115.56100737200001</v>
      </c>
      <c r="CC54">
        <v>-115.545292</v>
      </c>
      <c r="CD54">
        <v>-1.5161894998999999E-2</v>
      </c>
      <c r="CE54">
        <v>-115.560986387</v>
      </c>
      <c r="CF54">
        <v>-115.545272782</v>
      </c>
      <c r="CG54">
        <v>-1.516048901E-2</v>
      </c>
      <c r="CH54">
        <v>-115.561148876</v>
      </c>
      <c r="CI54">
        <v>-115.545417962</v>
      </c>
      <c r="CJ54">
        <v>-1.5176135695000001E-2</v>
      </c>
      <c r="CL54">
        <v>-231.188069343</v>
      </c>
      <c r="CM54">
        <v>-231.154482769</v>
      </c>
      <c r="CN54">
        <v>-3.2477080297999998E-2</v>
      </c>
      <c r="DE54">
        <v>-231.12369528599999</v>
      </c>
      <c r="DF54">
        <v>-231.09253266600001</v>
      </c>
      <c r="DG54">
        <v>-3.0070777472000002E-2</v>
      </c>
      <c r="DH54">
        <v>-115.561143804</v>
      </c>
      <c r="DI54">
        <v>-115.545547282</v>
      </c>
      <c r="DJ54">
        <v>-1.5050839045E-2</v>
      </c>
      <c r="DK54">
        <v>-115.560979828</v>
      </c>
      <c r="DL54">
        <v>-115.545399393</v>
      </c>
      <c r="DM54">
        <v>-1.5036859571E-2</v>
      </c>
      <c r="DN54">
        <v>-115.560959207</v>
      </c>
      <c r="DO54">
        <v>-115.545379713</v>
      </c>
      <c r="DP54">
        <v>-1.5035401229E-2</v>
      </c>
      <c r="DQ54">
        <v>-115.561115301</v>
      </c>
      <c r="DR54">
        <v>-115.54552082399999</v>
      </c>
      <c r="DS54">
        <v>-1.5048877590000001E-2</v>
      </c>
    </row>
    <row r="55" spans="1:123" x14ac:dyDescent="0.2">
      <c r="A55" s="4">
        <f>'[1]De Raw'!$A53</f>
        <v>7.0812718278465381</v>
      </c>
      <c r="B55" t="s">
        <v>41</v>
      </c>
      <c r="C55" s="1">
        <f t="shared" si="15"/>
        <v>7.015336502571401E-2</v>
      </c>
      <c r="D55" s="1">
        <f t="shared" si="16"/>
        <v>0.30797695548452264</v>
      </c>
      <c r="E55" s="1">
        <f t="shared" si="17"/>
        <v>0.18906516025511788</v>
      </c>
      <c r="F55" s="1">
        <f t="shared" si="18"/>
        <v>8.9316556968812577E-3</v>
      </c>
      <c r="G55" s="1">
        <f t="shared" si="19"/>
        <v>0.68286305346612952</v>
      </c>
      <c r="H55" s="1">
        <f t="shared" si="20"/>
        <v>0.34589735458150539</v>
      </c>
      <c r="I55" s="1">
        <f t="shared" si="21"/>
        <v>0.11693555619547524</v>
      </c>
      <c r="J55" s="1">
        <f t="shared" si="22"/>
        <v>0.35464471528981978</v>
      </c>
      <c r="K55" s="1">
        <f t="shared" si="23"/>
        <v>0.23579013574264795</v>
      </c>
      <c r="L55" s="1">
        <f t="shared" si="24"/>
        <v>5.5795942643274365E-2</v>
      </c>
      <c r="M55" s="1">
        <f t="shared" si="25"/>
        <v>0.72811539968080741</v>
      </c>
      <c r="N55" s="1">
        <f t="shared" si="26"/>
        <v>0.39195567116204089</v>
      </c>
      <c r="P55" s="1">
        <f t="shared" si="12"/>
        <v>1.9339898505075226E-3</v>
      </c>
      <c r="Q55" s="1">
        <f t="shared" si="13"/>
        <v>5.1026669334969021E-2</v>
      </c>
      <c r="R55" s="1">
        <f t="shared" si="14"/>
        <v>6.8873343956560085E-2</v>
      </c>
      <c r="T55" s="1">
        <f t="shared" si="27"/>
        <v>7.0111184628208241</v>
      </c>
      <c r="U55" s="1">
        <f t="shared" si="28"/>
        <v>6.7732948723620154</v>
      </c>
      <c r="V55" s="1">
        <f t="shared" si="29"/>
        <v>6.8922066675914202</v>
      </c>
      <c r="W55" s="1">
        <f t="shared" si="30"/>
        <v>7.0723401721496568</v>
      </c>
      <c r="X55" s="1">
        <f t="shared" si="31"/>
        <v>6.3984087743804086</v>
      </c>
      <c r="Y55" s="1">
        <f t="shared" si="32"/>
        <v>6.7353744732650327</v>
      </c>
      <c r="Z55" s="1">
        <f t="shared" si="33"/>
        <v>6.9643362716510628</v>
      </c>
      <c r="AA55" s="1">
        <f t="shared" si="34"/>
        <v>6.7266271125567183</v>
      </c>
      <c r="AB55" s="1">
        <f t="shared" si="35"/>
        <v>6.8454816921038901</v>
      </c>
      <c r="AC55" s="1">
        <f t="shared" si="36"/>
        <v>7.0254758852032637</v>
      </c>
      <c r="AD55" s="1">
        <f t="shared" si="37"/>
        <v>6.3531564281657307</v>
      </c>
      <c r="AE55" s="1">
        <f t="shared" si="38"/>
        <v>6.6893161566844972</v>
      </c>
      <c r="AF55" s="1">
        <f t="shared" si="39"/>
        <v>7.0832058176970456</v>
      </c>
      <c r="AG55" s="1">
        <f t="shared" si="40"/>
        <v>7.1322984971815071</v>
      </c>
      <c r="AH55" s="1">
        <f t="shared" si="41"/>
        <v>7.1501451718030982</v>
      </c>
      <c r="AI55" s="1"/>
      <c r="AJ55" t="s">
        <v>1171</v>
      </c>
      <c r="AK55" s="1">
        <f t="shared" si="42"/>
        <v>-211.334643427</v>
      </c>
      <c r="AL55" s="1">
        <f t="shared" si="43"/>
        <v>-95.731142028999997</v>
      </c>
      <c r="AM55" s="1">
        <f t="shared" si="44"/>
        <v>-115.59270746599999</v>
      </c>
      <c r="AN55" s="1">
        <f t="shared" si="45"/>
        <v>-115.592543969</v>
      </c>
      <c r="AO55" s="1">
        <f t="shared" si="46"/>
        <v>-95.730926530000005</v>
      </c>
      <c r="AP55" s="1">
        <f t="shared" si="47"/>
        <v>-211.27665592899999</v>
      </c>
      <c r="AQ55" s="1">
        <f t="shared" si="48"/>
        <v>-95.705197084999995</v>
      </c>
      <c r="AR55" s="1">
        <f t="shared" si="49"/>
        <v>-115.56126233099999</v>
      </c>
      <c r="AS55" s="1">
        <f t="shared" si="50"/>
        <v>-115.560773767</v>
      </c>
      <c r="AT55" s="1">
        <f t="shared" si="51"/>
        <v>-95.704611670999995</v>
      </c>
      <c r="AU55" s="1">
        <f t="shared" si="52"/>
        <v>-211.33353976641399</v>
      </c>
      <c r="AV55" s="1">
        <f t="shared" si="53"/>
        <v>-95.730678368867004</v>
      </c>
      <c r="AW55" s="1">
        <f t="shared" si="54"/>
        <v>-115.592141835353</v>
      </c>
      <c r="AX55" s="1">
        <f t="shared" si="55"/>
        <v>-115.591978335378</v>
      </c>
      <c r="AY55" s="1">
        <f t="shared" si="56"/>
        <v>-95.730463055200005</v>
      </c>
      <c r="AZ55" s="1">
        <f t="shared" si="57"/>
        <v>-211.27557244155602</v>
      </c>
      <c r="BA55" s="1">
        <f t="shared" si="58"/>
        <v>-95.704741164583012</v>
      </c>
      <c r="BB55">
        <f t="shared" si="59"/>
        <v>-115.560706878174</v>
      </c>
      <c r="BC55">
        <f t="shared" si="60"/>
        <v>-115.560219457431</v>
      </c>
      <c r="BD55">
        <f t="shared" si="61"/>
        <v>-95.704157176117008</v>
      </c>
      <c r="BF55" t="s">
        <v>1171</v>
      </c>
      <c r="BG55">
        <v>-211.334643427</v>
      </c>
      <c r="BH55">
        <v>-211.299849249</v>
      </c>
      <c r="BI55">
        <v>-3.3690517413999997E-2</v>
      </c>
      <c r="BJ55">
        <v>-95.731142028999997</v>
      </c>
      <c r="BK55">
        <v>-95.714465976</v>
      </c>
      <c r="BL55">
        <v>-1.6212392866999999E-2</v>
      </c>
      <c r="BM55">
        <v>-115.59270746599999</v>
      </c>
      <c r="BN55">
        <v>-115.575684232</v>
      </c>
      <c r="BO55">
        <v>-1.6457603352999998E-2</v>
      </c>
      <c r="BP55">
        <v>-115.592543969</v>
      </c>
      <c r="BQ55">
        <v>-115.575529293</v>
      </c>
      <c r="BR55">
        <v>-1.6449042378E-2</v>
      </c>
      <c r="BS55">
        <v>-95.730926530000005</v>
      </c>
      <c r="BT55">
        <v>-95.714266791</v>
      </c>
      <c r="BU55">
        <v>-1.6196264200000001E-2</v>
      </c>
      <c r="BV55">
        <v>-211.27665592899999</v>
      </c>
      <c r="BW55">
        <v>-211.24432611700001</v>
      </c>
      <c r="BX55">
        <v>-3.1246324555999998E-2</v>
      </c>
      <c r="BY55">
        <v>-95.705197084999995</v>
      </c>
      <c r="BZ55">
        <v>-95.689671489000006</v>
      </c>
      <c r="CA55">
        <v>-1.5069675583E-2</v>
      </c>
      <c r="CB55">
        <v>-115.56126233099999</v>
      </c>
      <c r="CC55">
        <v>-115.545490875</v>
      </c>
      <c r="CD55">
        <v>-1.5216003174000001E-2</v>
      </c>
      <c r="CE55">
        <v>-115.560773767</v>
      </c>
      <c r="CF55">
        <v>-115.545033139</v>
      </c>
      <c r="CG55">
        <v>-1.5186318431E-2</v>
      </c>
      <c r="CH55">
        <v>-95.704611670999995</v>
      </c>
      <c r="CI55">
        <v>-95.689129878000003</v>
      </c>
      <c r="CJ55">
        <v>-1.5027298117E-2</v>
      </c>
      <c r="CL55">
        <v>-211.33528222800001</v>
      </c>
      <c r="CM55">
        <v>-211.301001646</v>
      </c>
      <c r="CN55">
        <v>-3.3207871914000001E-2</v>
      </c>
      <c r="DE55">
        <v>-211.27647979299999</v>
      </c>
      <c r="DF55">
        <v>-211.244536415</v>
      </c>
      <c r="DG55">
        <v>-3.0889566609E-2</v>
      </c>
      <c r="DH55">
        <v>-95.70528066</v>
      </c>
      <c r="DI55">
        <v>-95.689881460999999</v>
      </c>
      <c r="DJ55">
        <v>-1.4952652423E-2</v>
      </c>
      <c r="DK55">
        <v>-115.561244798</v>
      </c>
      <c r="DL55">
        <v>-115.545612947</v>
      </c>
      <c r="DM55">
        <v>-1.5086182896E-2</v>
      </c>
      <c r="DN55">
        <v>-115.56074492499999</v>
      </c>
      <c r="DO55">
        <v>-115.54513915</v>
      </c>
      <c r="DP55">
        <v>-1.5060799379E-2</v>
      </c>
      <c r="DQ55">
        <v>-95.704685839000007</v>
      </c>
      <c r="DR55">
        <v>-95.689326293999997</v>
      </c>
      <c r="DS55">
        <v>-1.4914164035E-2</v>
      </c>
    </row>
    <row r="56" spans="1:123" x14ac:dyDescent="0.2">
      <c r="A56" s="4">
        <f>'[1]De Raw'!$A54</f>
        <v>7.5544120081408828</v>
      </c>
      <c r="B56" t="s">
        <v>42</v>
      </c>
      <c r="C56" s="1">
        <f t="shared" si="15"/>
        <v>6.5107460956015828E-2</v>
      </c>
      <c r="D56" s="1">
        <f t="shared" si="16"/>
        <v>0.26546057665096257</v>
      </c>
      <c r="E56" s="1">
        <f t="shared" si="17"/>
        <v>0.1652840188034892</v>
      </c>
      <c r="F56" s="1">
        <f t="shared" si="18"/>
        <v>8.2992278577123102E-3</v>
      </c>
      <c r="G56" s="1">
        <f t="shared" si="19"/>
        <v>0.57324018118507514</v>
      </c>
      <c r="H56" s="1">
        <f t="shared" si="20"/>
        <v>0.28247047666368097</v>
      </c>
      <c r="I56" s="1">
        <f t="shared" si="21"/>
        <v>0.1030306932683791</v>
      </c>
      <c r="J56" s="1">
        <f t="shared" si="22"/>
        <v>0.30269894696229827</v>
      </c>
      <c r="K56" s="1">
        <f t="shared" si="23"/>
        <v>0.20286482011533913</v>
      </c>
      <c r="L56" s="1">
        <f t="shared" si="24"/>
        <v>3.2166246218454653E-2</v>
      </c>
      <c r="M56" s="1">
        <f t="shared" si="25"/>
        <v>0.61238442335144949</v>
      </c>
      <c r="N56" s="1">
        <f t="shared" si="26"/>
        <v>0.32227533478495207</v>
      </c>
      <c r="P56" s="1">
        <f t="shared" si="12"/>
        <v>1.1344142348461261E-2</v>
      </c>
      <c r="Q56" s="1">
        <f t="shared" si="13"/>
        <v>3.5837933214665441E-2</v>
      </c>
      <c r="R56" s="1">
        <f t="shared" si="14"/>
        <v>4.5687288999021192E-2</v>
      </c>
      <c r="T56" s="1">
        <f t="shared" si="27"/>
        <v>7.4893045471848669</v>
      </c>
      <c r="U56" s="1">
        <f t="shared" si="28"/>
        <v>7.2889514314899202</v>
      </c>
      <c r="V56" s="1">
        <f t="shared" si="29"/>
        <v>7.3891279893373936</v>
      </c>
      <c r="W56" s="1">
        <f t="shared" si="30"/>
        <v>7.5627112359985951</v>
      </c>
      <c r="X56" s="1">
        <f t="shared" si="31"/>
        <v>6.9811718269558076</v>
      </c>
      <c r="Y56" s="1">
        <f t="shared" si="32"/>
        <v>7.2719415314772018</v>
      </c>
      <c r="Z56" s="1">
        <f t="shared" si="33"/>
        <v>7.4513813148725037</v>
      </c>
      <c r="AA56" s="1">
        <f t="shared" si="34"/>
        <v>7.2517130611785845</v>
      </c>
      <c r="AB56" s="1">
        <f t="shared" si="35"/>
        <v>7.3515471880255436</v>
      </c>
      <c r="AC56" s="1">
        <f t="shared" si="36"/>
        <v>7.5222457619224281</v>
      </c>
      <c r="AD56" s="1">
        <f t="shared" si="37"/>
        <v>6.9420275847894333</v>
      </c>
      <c r="AE56" s="1">
        <f t="shared" si="38"/>
        <v>7.2321366733559307</v>
      </c>
      <c r="AF56" s="1">
        <f t="shared" si="39"/>
        <v>7.5430678657924215</v>
      </c>
      <c r="AG56" s="1">
        <f t="shared" si="40"/>
        <v>7.5902499413555482</v>
      </c>
      <c r="AH56" s="1">
        <f t="shared" si="41"/>
        <v>7.600099297139904</v>
      </c>
      <c r="AI56" s="1"/>
      <c r="AJ56" t="s">
        <v>1172</v>
      </c>
      <c r="AK56" s="1">
        <f t="shared" si="42"/>
        <v>-211.33540546500001</v>
      </c>
      <c r="AL56" s="1">
        <f t="shared" si="43"/>
        <v>-95.731099341000004</v>
      </c>
      <c r="AM56" s="1">
        <f t="shared" si="44"/>
        <v>-115.592690441</v>
      </c>
      <c r="AN56" s="1">
        <f t="shared" si="45"/>
        <v>-115.592543969</v>
      </c>
      <c r="AO56" s="1">
        <f t="shared" si="46"/>
        <v>-95.730926530000005</v>
      </c>
      <c r="AP56" s="1">
        <f t="shared" si="47"/>
        <v>-211.27743738500001</v>
      </c>
      <c r="AQ56" s="1">
        <f t="shared" si="48"/>
        <v>-95.705106092999998</v>
      </c>
      <c r="AR56" s="1">
        <f t="shared" si="49"/>
        <v>-115.561206087</v>
      </c>
      <c r="AS56" s="1">
        <f t="shared" si="50"/>
        <v>-115.560773767</v>
      </c>
      <c r="AT56" s="1">
        <f t="shared" si="51"/>
        <v>-95.704611670999995</v>
      </c>
      <c r="AU56" s="1">
        <f t="shared" si="52"/>
        <v>-211.33431592206298</v>
      </c>
      <c r="AV56" s="1">
        <f t="shared" si="53"/>
        <v>-95.730635713053999</v>
      </c>
      <c r="AW56" s="1">
        <f t="shared" si="54"/>
        <v>-115.59212386912699</v>
      </c>
      <c r="AX56" s="1">
        <f t="shared" si="55"/>
        <v>-115.591978335378</v>
      </c>
      <c r="AY56" s="1">
        <f t="shared" si="56"/>
        <v>-95.730463055200005</v>
      </c>
      <c r="AZ56" s="1">
        <f t="shared" si="57"/>
        <v>-211.27636409471302</v>
      </c>
      <c r="BA56" s="1">
        <f t="shared" si="58"/>
        <v>-95.704650542530004</v>
      </c>
      <c r="BB56">
        <f t="shared" si="59"/>
        <v>-115.56065072750101</v>
      </c>
      <c r="BC56">
        <f t="shared" si="60"/>
        <v>-115.560219457431</v>
      </c>
      <c r="BD56">
        <f t="shared" si="61"/>
        <v>-95.704157176117008</v>
      </c>
      <c r="BF56" t="s">
        <v>1172</v>
      </c>
      <c r="BG56">
        <v>-211.33540546500001</v>
      </c>
      <c r="BH56">
        <v>-211.30076294</v>
      </c>
      <c r="BI56">
        <v>-3.3552982063000003E-2</v>
      </c>
      <c r="BJ56">
        <v>-95.731099341000004</v>
      </c>
      <c r="BK56">
        <v>-95.714426066000001</v>
      </c>
      <c r="BL56">
        <v>-1.6209647054E-2</v>
      </c>
      <c r="BM56">
        <v>-115.592690441</v>
      </c>
      <c r="BN56">
        <v>-115.575667142</v>
      </c>
      <c r="BO56">
        <v>-1.6456727127000002E-2</v>
      </c>
      <c r="BP56">
        <v>-115.592543969</v>
      </c>
      <c r="BQ56">
        <v>-115.575529293</v>
      </c>
      <c r="BR56">
        <v>-1.6449042378E-2</v>
      </c>
      <c r="BS56">
        <v>-95.730926530000005</v>
      </c>
      <c r="BT56">
        <v>-95.714266791</v>
      </c>
      <c r="BU56">
        <v>-1.6196264200000001E-2</v>
      </c>
      <c r="BV56">
        <v>-211.27743738500001</v>
      </c>
      <c r="BW56">
        <v>-211.24524975400001</v>
      </c>
      <c r="BX56">
        <v>-3.1114340713E-2</v>
      </c>
      <c r="BY56">
        <v>-95.705106092999998</v>
      </c>
      <c r="BZ56">
        <v>-95.689587261</v>
      </c>
      <c r="CA56">
        <v>-1.506328153E-2</v>
      </c>
      <c r="CB56">
        <v>-115.561206087</v>
      </c>
      <c r="CC56">
        <v>-115.54543781700001</v>
      </c>
      <c r="CD56">
        <v>-1.5212910501E-2</v>
      </c>
      <c r="CE56">
        <v>-115.560773767</v>
      </c>
      <c r="CF56">
        <v>-115.545033139</v>
      </c>
      <c r="CG56">
        <v>-1.5186318431E-2</v>
      </c>
      <c r="CH56">
        <v>-95.704611670999995</v>
      </c>
      <c r="CI56">
        <v>-95.689129878000003</v>
      </c>
      <c r="CJ56">
        <v>-1.5027298117E-2</v>
      </c>
      <c r="CL56">
        <v>-211.33606512399999</v>
      </c>
      <c r="CM56">
        <v>-211.301916957</v>
      </c>
      <c r="CN56">
        <v>-3.3087658902000001E-2</v>
      </c>
      <c r="DE56">
        <v>-211.277289575</v>
      </c>
      <c r="DF56">
        <v>-211.24547362199999</v>
      </c>
      <c r="DG56">
        <v>-3.0771245470999999E-2</v>
      </c>
      <c r="DH56">
        <v>-95.705188394000004</v>
      </c>
      <c r="DI56">
        <v>-95.689795587000006</v>
      </c>
      <c r="DJ56">
        <v>-1.4946372423999999E-2</v>
      </c>
      <c r="DK56">
        <v>-115.561187608</v>
      </c>
      <c r="DL56">
        <v>-115.545558359</v>
      </c>
      <c r="DM56">
        <v>-1.5083722807999999E-2</v>
      </c>
      <c r="DN56">
        <v>-115.56074492499999</v>
      </c>
      <c r="DO56">
        <v>-115.54513915</v>
      </c>
      <c r="DP56">
        <v>-1.5060799379E-2</v>
      </c>
      <c r="DQ56">
        <v>-95.704685839000007</v>
      </c>
      <c r="DR56">
        <v>-95.689326293999997</v>
      </c>
      <c r="DS56">
        <v>-1.4914164035E-2</v>
      </c>
    </row>
    <row r="57" spans="1:123" x14ac:dyDescent="0.2">
      <c r="A57" s="4">
        <f>'[1]De Raw'!$A55</f>
        <v>7.6008652826385834</v>
      </c>
      <c r="B57" t="s">
        <v>43</v>
      </c>
      <c r="C57" s="1">
        <f t="shared" si="15"/>
        <v>6.0108094008774593E-2</v>
      </c>
      <c r="D57" s="1">
        <f t="shared" si="16"/>
        <v>0.22721387385420933</v>
      </c>
      <c r="E57" s="1">
        <f t="shared" si="17"/>
        <v>0.14366098393149151</v>
      </c>
      <c r="F57" s="1">
        <f t="shared" si="18"/>
        <v>1.1645734783415129E-2</v>
      </c>
      <c r="G57" s="1">
        <f t="shared" si="19"/>
        <v>0.49011086141248139</v>
      </c>
      <c r="H57" s="1">
        <f t="shared" si="20"/>
        <v>0.23923256331453313</v>
      </c>
      <c r="I57" s="1">
        <f t="shared" si="21"/>
        <v>9.2477342008301378E-2</v>
      </c>
      <c r="J57" s="1">
        <f t="shared" si="22"/>
        <v>0.25925187214490908</v>
      </c>
      <c r="K57" s="1">
        <f t="shared" si="23"/>
        <v>0.17586460707660478</v>
      </c>
      <c r="L57" s="1">
        <f t="shared" si="24"/>
        <v>2.1453906645876764E-2</v>
      </c>
      <c r="M57" s="1">
        <f t="shared" si="25"/>
        <v>0.52195346136811249</v>
      </c>
      <c r="N57" s="1">
        <f t="shared" si="26"/>
        <v>0.27170368400699463</v>
      </c>
      <c r="P57" s="1">
        <f t="shared" si="12"/>
        <v>2.5393969844548892E-2</v>
      </c>
      <c r="Q57" s="1">
        <f t="shared" si="13"/>
        <v>2.6115572042139767E-2</v>
      </c>
      <c r="R57" s="1">
        <f t="shared" si="14"/>
        <v>2.5404101297919368E-2</v>
      </c>
      <c r="T57" s="1">
        <f t="shared" si="27"/>
        <v>7.5407571886298088</v>
      </c>
      <c r="U57" s="1">
        <f t="shared" si="28"/>
        <v>7.3736514087843741</v>
      </c>
      <c r="V57" s="1">
        <f t="shared" si="29"/>
        <v>7.4572042987070919</v>
      </c>
      <c r="W57" s="1">
        <f t="shared" si="30"/>
        <v>7.6125110174219985</v>
      </c>
      <c r="X57" s="1">
        <f t="shared" si="31"/>
        <v>7.110754421226102</v>
      </c>
      <c r="Y57" s="1">
        <f t="shared" si="32"/>
        <v>7.3616327193240503</v>
      </c>
      <c r="Z57" s="1">
        <f t="shared" si="33"/>
        <v>7.508387940630282</v>
      </c>
      <c r="AA57" s="1">
        <f t="shared" si="34"/>
        <v>7.3416134104936743</v>
      </c>
      <c r="AB57" s="1">
        <f t="shared" si="35"/>
        <v>7.4250006755619786</v>
      </c>
      <c r="AC57" s="1">
        <f t="shared" si="36"/>
        <v>7.5794113759927066</v>
      </c>
      <c r="AD57" s="1">
        <f t="shared" si="37"/>
        <v>7.0789118212704709</v>
      </c>
      <c r="AE57" s="1">
        <f t="shared" si="38"/>
        <v>7.3291615986315888</v>
      </c>
      <c r="AF57" s="1">
        <f t="shared" si="39"/>
        <v>7.5754713127940345</v>
      </c>
      <c r="AG57" s="1">
        <f t="shared" si="40"/>
        <v>7.6269808546807232</v>
      </c>
      <c r="AH57" s="1">
        <f t="shared" si="41"/>
        <v>7.6262693839365028</v>
      </c>
      <c r="AI57" s="1"/>
      <c r="AJ57" t="s">
        <v>1173</v>
      </c>
      <c r="AK57" s="1">
        <f t="shared" si="42"/>
        <v>-211.33548746</v>
      </c>
      <c r="AL57" s="1">
        <f t="shared" si="43"/>
        <v>-95.731066475999995</v>
      </c>
      <c r="AM57" s="1">
        <f t="shared" si="44"/>
        <v>-115.59267032299999</v>
      </c>
      <c r="AN57" s="1">
        <f t="shared" si="45"/>
        <v>-115.592543969</v>
      </c>
      <c r="AO57" s="1">
        <f t="shared" si="46"/>
        <v>-95.730926530000005</v>
      </c>
      <c r="AP57" s="1">
        <f t="shared" si="47"/>
        <v>-211.277516746</v>
      </c>
      <c r="AQ57" s="1">
        <f t="shared" si="48"/>
        <v>-95.705031357999999</v>
      </c>
      <c r="AR57" s="1">
        <f t="shared" si="49"/>
        <v>-115.56115368</v>
      </c>
      <c r="AS57" s="1">
        <f t="shared" si="50"/>
        <v>-115.560773767</v>
      </c>
      <c r="AT57" s="1">
        <f t="shared" si="51"/>
        <v>-95.704611670999995</v>
      </c>
      <c r="AU57" s="1">
        <f t="shared" si="52"/>
        <v>-211.33440676789999</v>
      </c>
      <c r="AV57" s="1">
        <f t="shared" si="53"/>
        <v>-95.730602639368996</v>
      </c>
      <c r="AW57" s="1">
        <f t="shared" si="54"/>
        <v>-115.592104523329</v>
      </c>
      <c r="AX57" s="1">
        <f t="shared" si="55"/>
        <v>-115.591978335378</v>
      </c>
      <c r="AY57" s="1">
        <f t="shared" si="56"/>
        <v>-95.730463055200005</v>
      </c>
      <c r="AZ57" s="1">
        <f t="shared" si="57"/>
        <v>-211.27645519391402</v>
      </c>
      <c r="BA57" s="1">
        <f t="shared" si="58"/>
        <v>-95.704575957914997</v>
      </c>
      <c r="BB57">
        <f t="shared" si="59"/>
        <v>-115.56059827241</v>
      </c>
      <c r="BC57">
        <f t="shared" si="60"/>
        <v>-115.560219457431</v>
      </c>
      <c r="BD57">
        <f t="shared" si="61"/>
        <v>-95.704157176117008</v>
      </c>
      <c r="BF57" t="s">
        <v>1173</v>
      </c>
      <c r="BG57">
        <v>-211.33548746</v>
      </c>
      <c r="BH57">
        <v>-211.300975384</v>
      </c>
      <c r="BI57">
        <v>-3.34313839E-2</v>
      </c>
      <c r="BJ57">
        <v>-95.731066475999995</v>
      </c>
      <c r="BK57">
        <v>-95.714395318000001</v>
      </c>
      <c r="BL57">
        <v>-1.6207321369000001E-2</v>
      </c>
      <c r="BM57">
        <v>-115.59267032299999</v>
      </c>
      <c r="BN57">
        <v>-115.575648809</v>
      </c>
      <c r="BO57">
        <v>-1.6455714329000001E-2</v>
      </c>
      <c r="BP57">
        <v>-115.592543969</v>
      </c>
      <c r="BQ57">
        <v>-115.575529293</v>
      </c>
      <c r="BR57">
        <v>-1.6449042378E-2</v>
      </c>
      <c r="BS57">
        <v>-95.730926530000005</v>
      </c>
      <c r="BT57">
        <v>-95.714266791</v>
      </c>
      <c r="BU57">
        <v>-1.6196264200000001E-2</v>
      </c>
      <c r="BV57">
        <v>-211.277516746</v>
      </c>
      <c r="BW57">
        <v>-211.245459952</v>
      </c>
      <c r="BX57">
        <v>-3.0995241914E-2</v>
      </c>
      <c r="BY57">
        <v>-95.705031357999999</v>
      </c>
      <c r="BZ57">
        <v>-95.689517973999997</v>
      </c>
      <c r="CA57">
        <v>-1.5057983915E-2</v>
      </c>
      <c r="CB57">
        <v>-115.56115368</v>
      </c>
      <c r="CC57">
        <v>-115.545388304</v>
      </c>
      <c r="CD57">
        <v>-1.520996841E-2</v>
      </c>
      <c r="CE57">
        <v>-115.560773767</v>
      </c>
      <c r="CF57">
        <v>-115.545033139</v>
      </c>
      <c r="CG57">
        <v>-1.5186318431E-2</v>
      </c>
      <c r="CH57">
        <v>-95.704611670999995</v>
      </c>
      <c r="CI57">
        <v>-95.689129878000003</v>
      </c>
      <c r="CJ57">
        <v>-1.5027298117E-2</v>
      </c>
      <c r="CL57">
        <v>-211.33616571100001</v>
      </c>
      <c r="CM57">
        <v>-211.30213826400001</v>
      </c>
      <c r="CN57">
        <v>-3.2975028851000003E-2</v>
      </c>
      <c r="DE57">
        <v>-211.27738730199999</v>
      </c>
      <c r="DF57">
        <v>-211.245690766</v>
      </c>
      <c r="DG57">
        <v>-3.0659986556999998E-2</v>
      </c>
      <c r="DH57">
        <v>-95.705110446999996</v>
      </c>
      <c r="DI57">
        <v>-95.689722662999998</v>
      </c>
      <c r="DJ57">
        <v>-1.4941427066000001E-2</v>
      </c>
      <c r="DK57">
        <v>-115.561134133</v>
      </c>
      <c r="DL57">
        <v>-115.54550737300001</v>
      </c>
      <c r="DM57">
        <v>-1.5081306312E-2</v>
      </c>
      <c r="DN57">
        <v>-115.56074492499999</v>
      </c>
      <c r="DO57">
        <v>-115.54513915</v>
      </c>
      <c r="DP57">
        <v>-1.5060799379E-2</v>
      </c>
      <c r="DQ57">
        <v>-95.704685839000007</v>
      </c>
      <c r="DR57">
        <v>-95.689326293999997</v>
      </c>
      <c r="DS57">
        <v>-1.4914164035E-2</v>
      </c>
    </row>
    <row r="58" spans="1:123" x14ac:dyDescent="0.2">
      <c r="A58" s="4">
        <f>'[1]De Raw'!$A56</f>
        <v>7.3778260803439206</v>
      </c>
      <c r="B58" t="s">
        <v>44</v>
      </c>
      <c r="C58" s="1">
        <f t="shared" si="15"/>
        <v>6.0079492925353861E-2</v>
      </c>
      <c r="D58" s="1">
        <f t="shared" si="16"/>
        <v>0.20181004360137411</v>
      </c>
      <c r="E58" s="1">
        <f t="shared" si="17"/>
        <v>0.13094476826336354</v>
      </c>
      <c r="F58" s="1">
        <f t="shared" si="18"/>
        <v>8.3598306944923095E-3</v>
      </c>
      <c r="G58" s="1">
        <f t="shared" si="19"/>
        <v>0.42187386020648621</v>
      </c>
      <c r="H58" s="1">
        <f t="shared" si="20"/>
        <v>0.20675701475599695</v>
      </c>
      <c r="I58" s="1">
        <f t="shared" si="21"/>
        <v>8.8117066683236267E-2</v>
      </c>
      <c r="J58" s="1">
        <f t="shared" si="22"/>
        <v>0.2295343633603304</v>
      </c>
      <c r="K58" s="1">
        <f t="shared" si="23"/>
        <v>0.15882571502178333</v>
      </c>
      <c r="L58" s="1">
        <f t="shared" si="24"/>
        <v>1.9797251005209127E-2</v>
      </c>
      <c r="M58" s="1">
        <f t="shared" si="25"/>
        <v>0.44888357089723652</v>
      </c>
      <c r="N58" s="1">
        <f t="shared" si="26"/>
        <v>0.23434041095122282</v>
      </c>
      <c r="P58" s="1">
        <f t="shared" si="12"/>
        <v>3.5839588768465269E-2</v>
      </c>
      <c r="Q58" s="1">
        <f t="shared" si="13"/>
        <v>9.300123862961307E-3</v>
      </c>
      <c r="R58" s="1">
        <f t="shared" si="14"/>
        <v>6.5543174839328699E-3</v>
      </c>
      <c r="T58" s="1">
        <f t="shared" si="27"/>
        <v>7.3177465874185668</v>
      </c>
      <c r="U58" s="1">
        <f t="shared" si="28"/>
        <v>7.1760160367425465</v>
      </c>
      <c r="V58" s="1">
        <f t="shared" si="29"/>
        <v>7.2468813120805571</v>
      </c>
      <c r="W58" s="1">
        <f t="shared" si="30"/>
        <v>7.3861859110384129</v>
      </c>
      <c r="X58" s="1">
        <f t="shared" si="31"/>
        <v>6.9559522201374344</v>
      </c>
      <c r="Y58" s="1">
        <f t="shared" si="32"/>
        <v>7.1710690655879237</v>
      </c>
      <c r="Z58" s="1">
        <f t="shared" si="33"/>
        <v>7.2897090136606844</v>
      </c>
      <c r="AA58" s="1">
        <f t="shared" si="34"/>
        <v>7.1482917169835902</v>
      </c>
      <c r="AB58" s="1">
        <f t="shared" si="35"/>
        <v>7.2190003653221373</v>
      </c>
      <c r="AC58" s="1">
        <f t="shared" si="36"/>
        <v>7.3580288293387115</v>
      </c>
      <c r="AD58" s="1">
        <f t="shared" si="37"/>
        <v>6.9289425094466841</v>
      </c>
      <c r="AE58" s="1">
        <f t="shared" si="38"/>
        <v>7.1434856693926978</v>
      </c>
      <c r="AF58" s="1">
        <f t="shared" si="39"/>
        <v>7.3419864915754554</v>
      </c>
      <c r="AG58" s="1">
        <f t="shared" si="40"/>
        <v>7.3871262042068819</v>
      </c>
      <c r="AH58" s="1">
        <f t="shared" si="41"/>
        <v>7.3843803978278535</v>
      </c>
      <c r="AI58" s="1"/>
      <c r="AJ58" t="s">
        <v>1174</v>
      </c>
      <c r="AK58" s="1">
        <f t="shared" si="42"/>
        <v>-211.33513206999999</v>
      </c>
      <c r="AL58" s="1">
        <f t="shared" si="43"/>
        <v>-95.731040754999995</v>
      </c>
      <c r="AM58" s="1">
        <f t="shared" si="44"/>
        <v>-115.59265560599999</v>
      </c>
      <c r="AN58" s="1">
        <f t="shared" si="45"/>
        <v>-115.592543969</v>
      </c>
      <c r="AO58" s="1">
        <f t="shared" si="46"/>
        <v>-95.730926530000005</v>
      </c>
      <c r="AP58" s="1">
        <f t="shared" si="47"/>
        <v>-211.277156074</v>
      </c>
      <c r="AQ58" s="1">
        <f t="shared" si="48"/>
        <v>-95.704966475999996</v>
      </c>
      <c r="AR58" s="1">
        <f t="shared" si="49"/>
        <v>-115.561104583</v>
      </c>
      <c r="AS58" s="1">
        <f t="shared" si="50"/>
        <v>-115.560773767</v>
      </c>
      <c r="AT58" s="1">
        <f t="shared" si="51"/>
        <v>-95.704611670999995</v>
      </c>
      <c r="AU58" s="1">
        <f t="shared" si="52"/>
        <v>-211.334058280862</v>
      </c>
      <c r="AV58" s="1">
        <f t="shared" si="53"/>
        <v>-95.730576923195002</v>
      </c>
      <c r="AW58" s="1">
        <f t="shared" si="54"/>
        <v>-115.592089830181</v>
      </c>
      <c r="AX58" s="1">
        <f t="shared" si="55"/>
        <v>-115.591978335378</v>
      </c>
      <c r="AY58" s="1">
        <f t="shared" si="56"/>
        <v>-95.730463055200005</v>
      </c>
      <c r="AZ58" s="1">
        <f t="shared" si="57"/>
        <v>-211.27610239838398</v>
      </c>
      <c r="BA58" s="1">
        <f t="shared" si="58"/>
        <v>-95.70451113653499</v>
      </c>
      <c r="BB58">
        <f t="shared" si="59"/>
        <v>-115.56054928956101</v>
      </c>
      <c r="BC58">
        <f t="shared" si="60"/>
        <v>-115.560219457431</v>
      </c>
      <c r="BD58">
        <f t="shared" si="61"/>
        <v>-95.704157176117008</v>
      </c>
      <c r="BF58" t="s">
        <v>1174</v>
      </c>
      <c r="BG58">
        <v>-211.33513206999999</v>
      </c>
      <c r="BH58">
        <v>-211.30073650200001</v>
      </c>
      <c r="BI58">
        <v>-3.3321778862000002E-2</v>
      </c>
      <c r="BJ58">
        <v>-95.731040754999995</v>
      </c>
      <c r="BK58">
        <v>-95.714371268999997</v>
      </c>
      <c r="BL58">
        <v>-1.6205654194999999E-2</v>
      </c>
      <c r="BM58">
        <v>-115.59265560599999</v>
      </c>
      <c r="BN58">
        <v>-115.575634712</v>
      </c>
      <c r="BO58">
        <v>-1.6455118181000001E-2</v>
      </c>
      <c r="BP58">
        <v>-115.592543969</v>
      </c>
      <c r="BQ58">
        <v>-115.575529293</v>
      </c>
      <c r="BR58">
        <v>-1.6449042378E-2</v>
      </c>
      <c r="BS58">
        <v>-95.730926530000005</v>
      </c>
      <c r="BT58">
        <v>-95.714266791</v>
      </c>
      <c r="BU58">
        <v>-1.6196264200000001E-2</v>
      </c>
      <c r="BV58">
        <v>-211.277156074</v>
      </c>
      <c r="BW58">
        <v>-211.245216175</v>
      </c>
      <c r="BX58">
        <v>-3.0886223383999999E-2</v>
      </c>
      <c r="BY58">
        <v>-95.704966475999996</v>
      </c>
      <c r="BZ58">
        <v>-95.689457821999994</v>
      </c>
      <c r="CA58">
        <v>-1.5053314535000001E-2</v>
      </c>
      <c r="CB58">
        <v>-115.561104583</v>
      </c>
      <c r="CC58">
        <v>-115.545342187</v>
      </c>
      <c r="CD58">
        <v>-1.5207102561E-2</v>
      </c>
      <c r="CE58">
        <v>-115.560773767</v>
      </c>
      <c r="CF58">
        <v>-115.545033139</v>
      </c>
      <c r="CG58">
        <v>-1.5186318431E-2</v>
      </c>
      <c r="CH58">
        <v>-95.704611670999995</v>
      </c>
      <c r="CI58">
        <v>-95.689129878000003</v>
      </c>
      <c r="CJ58">
        <v>-1.5027298117E-2</v>
      </c>
      <c r="CL58">
        <v>-211.33584164300001</v>
      </c>
      <c r="CM58">
        <v>-211.30191466799999</v>
      </c>
      <c r="CN58">
        <v>-3.2878245091999998E-2</v>
      </c>
      <c r="DE58">
        <v>-211.277070974</v>
      </c>
      <c r="DF58">
        <v>-211.24547408399999</v>
      </c>
      <c r="DG58">
        <v>-3.0566826956E-2</v>
      </c>
      <c r="DH58">
        <v>-95.705043895000003</v>
      </c>
      <c r="DI58">
        <v>-95.689660087999997</v>
      </c>
      <c r="DJ58">
        <v>-1.4937518051E-2</v>
      </c>
      <c r="DK58">
        <v>-115.56108443799999</v>
      </c>
      <c r="DL58">
        <v>-115.545459956</v>
      </c>
      <c r="DM58">
        <v>-1.5079093852E-2</v>
      </c>
      <c r="DN58">
        <v>-115.56074492499999</v>
      </c>
      <c r="DO58">
        <v>-115.54513915</v>
      </c>
      <c r="DP58">
        <v>-1.5060799379E-2</v>
      </c>
      <c r="DQ58">
        <v>-95.704685839000007</v>
      </c>
      <c r="DR58">
        <v>-95.689326293999997</v>
      </c>
      <c r="DS58">
        <v>-1.4914164035E-2</v>
      </c>
    </row>
    <row r="59" spans="1:123" x14ac:dyDescent="0.2">
      <c r="A59" s="4">
        <f>'[1]De Raw'!$A57</f>
        <v>6.9942747670800696</v>
      </c>
      <c r="B59" t="s">
        <v>45</v>
      </c>
      <c r="C59" s="1">
        <f t="shared" si="15"/>
        <v>5.6551697914414945E-2</v>
      </c>
      <c r="D59" s="1">
        <f t="shared" si="16"/>
        <v>0.17734476663333876</v>
      </c>
      <c r="E59" s="1">
        <f t="shared" si="17"/>
        <v>0.1169482322738773</v>
      </c>
      <c r="F59" s="1">
        <f t="shared" si="18"/>
        <v>7.060195112646106E-3</v>
      </c>
      <c r="G59" s="1">
        <f t="shared" si="19"/>
        <v>0.35942166814234078</v>
      </c>
      <c r="H59" s="1">
        <f t="shared" si="20"/>
        <v>0.17618073651484778</v>
      </c>
      <c r="I59" s="1">
        <f t="shared" si="21"/>
        <v>8.0244708385570185E-2</v>
      </c>
      <c r="J59" s="1">
        <f t="shared" si="22"/>
        <v>0.20073004268382189</v>
      </c>
      <c r="K59" s="1">
        <f t="shared" si="23"/>
        <v>0.14048737553469604</v>
      </c>
      <c r="L59" s="1">
        <f t="shared" si="24"/>
        <v>1.7272934678927321E-2</v>
      </c>
      <c r="M59" s="1">
        <f t="shared" si="25"/>
        <v>0.38274662483798227</v>
      </c>
      <c r="N59" s="1">
        <f t="shared" si="26"/>
        <v>0.2000097797584548</v>
      </c>
      <c r="P59" s="1">
        <f t="shared" si="12"/>
        <v>3.7448812271200005E-2</v>
      </c>
      <c r="Q59" s="1">
        <f t="shared" si="13"/>
        <v>1.3341198605880678E-3</v>
      </c>
      <c r="R59" s="1">
        <f t="shared" si="14"/>
        <v>3.0351385546563137E-3</v>
      </c>
      <c r="T59" s="1">
        <f t="shared" si="27"/>
        <v>6.9377230691656546</v>
      </c>
      <c r="U59" s="1">
        <f t="shared" si="28"/>
        <v>6.8169300004467308</v>
      </c>
      <c r="V59" s="1">
        <f t="shared" si="29"/>
        <v>6.8773265348061923</v>
      </c>
      <c r="W59" s="1">
        <f t="shared" si="30"/>
        <v>7.0013349621927157</v>
      </c>
      <c r="X59" s="1">
        <f t="shared" si="31"/>
        <v>6.6348530989377288</v>
      </c>
      <c r="Y59" s="1">
        <f t="shared" si="32"/>
        <v>6.8180940305652218</v>
      </c>
      <c r="Z59" s="1">
        <f t="shared" si="33"/>
        <v>6.9140300586944994</v>
      </c>
      <c r="AA59" s="1">
        <f t="shared" si="34"/>
        <v>6.7935447243962477</v>
      </c>
      <c r="AB59" s="1">
        <f t="shared" si="35"/>
        <v>6.8537873915453735</v>
      </c>
      <c r="AC59" s="1">
        <f t="shared" si="36"/>
        <v>6.9770018324011422</v>
      </c>
      <c r="AD59" s="1">
        <f t="shared" si="37"/>
        <v>6.6115281422420873</v>
      </c>
      <c r="AE59" s="1">
        <f t="shared" si="38"/>
        <v>6.7942649873216148</v>
      </c>
      <c r="AF59" s="1">
        <f t="shared" si="39"/>
        <v>6.9568259548088696</v>
      </c>
      <c r="AG59" s="1">
        <f t="shared" si="40"/>
        <v>6.9929406472194815</v>
      </c>
      <c r="AH59" s="1">
        <f t="shared" si="41"/>
        <v>6.9912396285254133</v>
      </c>
      <c r="AI59" s="1"/>
      <c r="AJ59" t="s">
        <v>1175</v>
      </c>
      <c r="AK59" s="1">
        <f t="shared" si="42"/>
        <v>-211.33452646399999</v>
      </c>
      <c r="AL59" s="1">
        <f t="shared" si="43"/>
        <v>-95.731021311999996</v>
      </c>
      <c r="AM59" s="1">
        <f t="shared" si="44"/>
        <v>-115.592641683</v>
      </c>
      <c r="AN59" s="1">
        <f t="shared" si="45"/>
        <v>-115.592543969</v>
      </c>
      <c r="AO59" s="1">
        <f t="shared" si="46"/>
        <v>-95.730926530000005</v>
      </c>
      <c r="AP59" s="1">
        <f t="shared" si="47"/>
        <v>-211.276542775</v>
      </c>
      <c r="AQ59" s="1">
        <f t="shared" si="48"/>
        <v>-95.704911300000006</v>
      </c>
      <c r="AR59" s="1">
        <f t="shared" si="49"/>
        <v>-115.561058164</v>
      </c>
      <c r="AS59" s="1">
        <f t="shared" si="50"/>
        <v>-115.560773767</v>
      </c>
      <c r="AT59" s="1">
        <f t="shared" si="51"/>
        <v>-95.704611670999995</v>
      </c>
      <c r="AU59" s="1">
        <f t="shared" si="52"/>
        <v>-211.33345959836402</v>
      </c>
      <c r="AV59" s="1">
        <f t="shared" si="53"/>
        <v>-95.730557489580008</v>
      </c>
      <c r="AW59" s="1">
        <f t="shared" si="54"/>
        <v>-115.592075906592</v>
      </c>
      <c r="AX59" s="1">
        <f t="shared" si="55"/>
        <v>-115.591978335378</v>
      </c>
      <c r="AY59" s="1">
        <f t="shared" si="56"/>
        <v>-95.730463055200005</v>
      </c>
      <c r="AZ59" s="1">
        <f t="shared" si="57"/>
        <v>-211.27549519323898</v>
      </c>
      <c r="BA59" s="1">
        <f t="shared" si="58"/>
        <v>-95.704456067929002</v>
      </c>
      <c r="BB59">
        <f t="shared" si="59"/>
        <v>-115.56050298499301</v>
      </c>
      <c r="BC59">
        <f t="shared" si="60"/>
        <v>-115.560219457431</v>
      </c>
      <c r="BD59">
        <f t="shared" si="61"/>
        <v>-95.704157176117008</v>
      </c>
      <c r="BF59" t="s">
        <v>1175</v>
      </c>
      <c r="BG59">
        <v>-211.33452646399999</v>
      </c>
      <c r="BH59">
        <v>-211.30023531500001</v>
      </c>
      <c r="BI59">
        <v>-3.3224283363999997E-2</v>
      </c>
      <c r="BJ59">
        <v>-95.731021311999996</v>
      </c>
      <c r="BK59">
        <v>-95.714353419000005</v>
      </c>
      <c r="BL59">
        <v>-1.620407058E-2</v>
      </c>
      <c r="BM59">
        <v>-115.592641683</v>
      </c>
      <c r="BN59">
        <v>-115.575621527</v>
      </c>
      <c r="BO59">
        <v>-1.6454379591999999E-2</v>
      </c>
      <c r="BP59">
        <v>-115.592543969</v>
      </c>
      <c r="BQ59">
        <v>-115.575529293</v>
      </c>
      <c r="BR59">
        <v>-1.6449042378E-2</v>
      </c>
      <c r="BS59">
        <v>-95.730926530000005</v>
      </c>
      <c r="BT59">
        <v>-95.714266791</v>
      </c>
      <c r="BU59">
        <v>-1.6196264200000001E-2</v>
      </c>
      <c r="BV59">
        <v>-211.276542775</v>
      </c>
      <c r="BW59">
        <v>-211.24470513399999</v>
      </c>
      <c r="BX59">
        <v>-3.0790059238999998E-2</v>
      </c>
      <c r="BY59">
        <v>-95.704911300000006</v>
      </c>
      <c r="BZ59">
        <v>-95.689406430000005</v>
      </c>
      <c r="CA59">
        <v>-1.5049637929E-2</v>
      </c>
      <c r="CB59">
        <v>-115.561058164</v>
      </c>
      <c r="CC59">
        <v>-115.545298583</v>
      </c>
      <c r="CD59">
        <v>-1.5204401992999999E-2</v>
      </c>
      <c r="CE59">
        <v>-115.560773767</v>
      </c>
      <c r="CF59">
        <v>-115.545033139</v>
      </c>
      <c r="CG59">
        <v>-1.5186318431E-2</v>
      </c>
      <c r="CH59">
        <v>-95.704611670999995</v>
      </c>
      <c r="CI59">
        <v>-95.689129878000003</v>
      </c>
      <c r="CJ59">
        <v>-1.5027298117E-2</v>
      </c>
      <c r="CL59">
        <v>-211.335255547</v>
      </c>
      <c r="CM59">
        <v>-211.30142435400001</v>
      </c>
      <c r="CN59">
        <v>-3.2791485645E-2</v>
      </c>
      <c r="DE59">
        <v>-211.276476003</v>
      </c>
      <c r="DF59">
        <v>-211.244973456</v>
      </c>
      <c r="DG59">
        <v>-3.047795364E-2</v>
      </c>
      <c r="DH59">
        <v>-95.704988520000001</v>
      </c>
      <c r="DI59">
        <v>-95.689608344000007</v>
      </c>
      <c r="DJ59">
        <v>-1.4934001464E-2</v>
      </c>
      <c r="DK59">
        <v>-115.561036746</v>
      </c>
      <c r="DL59">
        <v>-115.54541466800001</v>
      </c>
      <c r="DM59">
        <v>-1.5076760739E-2</v>
      </c>
      <c r="DN59">
        <v>-115.56074492499999</v>
      </c>
      <c r="DO59">
        <v>-115.54513915</v>
      </c>
      <c r="DP59">
        <v>-1.5060799379E-2</v>
      </c>
      <c r="DQ59">
        <v>-95.704685839000007</v>
      </c>
      <c r="DR59">
        <v>-95.689326293999997</v>
      </c>
      <c r="DS59">
        <v>-1.4914164035E-2</v>
      </c>
    </row>
    <row r="60" spans="1:123" x14ac:dyDescent="0.2">
      <c r="A60" s="4">
        <f>'[1]De Raw'!$A58</f>
        <v>5.504823118206156</v>
      </c>
      <c r="B60" t="s">
        <v>46</v>
      </c>
      <c r="C60" s="1">
        <f t="shared" si="15"/>
        <v>3.9058495826678197E-2</v>
      </c>
      <c r="D60" s="1">
        <f t="shared" si="16"/>
        <v>0.11836879402333089</v>
      </c>
      <c r="E60" s="1">
        <f t="shared" si="17"/>
        <v>7.8713644925004544E-2</v>
      </c>
      <c r="F60" s="1">
        <f t="shared" si="18"/>
        <v>6.2558476852148104E-3</v>
      </c>
      <c r="G60" s="1">
        <f t="shared" si="19"/>
        <v>0.22085615560068117</v>
      </c>
      <c r="H60" s="1">
        <f t="shared" si="20"/>
        <v>0.10730015395773318</v>
      </c>
      <c r="I60" s="1">
        <f t="shared" si="21"/>
        <v>5.3928083927795356E-2</v>
      </c>
      <c r="J60" s="1">
        <f t="shared" si="22"/>
        <v>0.13295163726793557</v>
      </c>
      <c r="K60" s="1">
        <f t="shared" si="23"/>
        <v>9.3439860597865021E-2</v>
      </c>
      <c r="L60" s="1">
        <f t="shared" si="24"/>
        <v>8.8889146182697942E-3</v>
      </c>
      <c r="M60" s="1">
        <f t="shared" si="25"/>
        <v>0.23491422394666372</v>
      </c>
      <c r="N60" s="1">
        <f t="shared" si="26"/>
        <v>0.12190156928246676</v>
      </c>
      <c r="P60" s="1">
        <f t="shared" si="12"/>
        <v>3.083507677737618E-2</v>
      </c>
      <c r="Q60" s="1">
        <f t="shared" si="13"/>
        <v>1.9937417979138949E-2</v>
      </c>
      <c r="R60" s="1">
        <f t="shared" si="14"/>
        <v>1.6811114944663252E-2</v>
      </c>
      <c r="T60" s="1">
        <f t="shared" si="27"/>
        <v>5.4657646223794778</v>
      </c>
      <c r="U60" s="1">
        <f t="shared" si="28"/>
        <v>5.3864543241828251</v>
      </c>
      <c r="V60" s="1">
        <f t="shared" si="29"/>
        <v>5.4261094732811515</v>
      </c>
      <c r="W60" s="1">
        <f t="shared" si="30"/>
        <v>5.5110789658913708</v>
      </c>
      <c r="X60" s="1">
        <f t="shared" si="31"/>
        <v>5.2839669626054748</v>
      </c>
      <c r="Y60" s="1">
        <f t="shared" si="32"/>
        <v>5.3975229642484228</v>
      </c>
      <c r="Z60" s="1">
        <f t="shared" si="33"/>
        <v>5.4508950342783606</v>
      </c>
      <c r="AA60" s="1">
        <f t="shared" si="34"/>
        <v>5.3718714809382204</v>
      </c>
      <c r="AB60" s="1">
        <f t="shared" si="35"/>
        <v>5.411383257608291</v>
      </c>
      <c r="AC60" s="1">
        <f t="shared" si="36"/>
        <v>5.4959342035878862</v>
      </c>
      <c r="AD60" s="1">
        <f t="shared" si="37"/>
        <v>5.2699088942594923</v>
      </c>
      <c r="AE60" s="1">
        <f t="shared" si="38"/>
        <v>5.3829215489236892</v>
      </c>
      <c r="AF60" s="1">
        <f t="shared" si="39"/>
        <v>5.4739880414287798</v>
      </c>
      <c r="AG60" s="1">
        <f t="shared" si="40"/>
        <v>5.484885700227017</v>
      </c>
      <c r="AH60" s="1">
        <f t="shared" si="41"/>
        <v>5.4880120032614927</v>
      </c>
      <c r="AI60" s="1"/>
      <c r="AJ60" t="s">
        <v>1176</v>
      </c>
      <c r="AK60" s="1">
        <f t="shared" si="42"/>
        <v>-211.332180749</v>
      </c>
      <c r="AL60" s="1">
        <f t="shared" si="43"/>
        <v>-95.730990762999994</v>
      </c>
      <c r="AM60" s="1">
        <f t="shared" si="44"/>
        <v>-115.592606125</v>
      </c>
      <c r="AN60" s="1">
        <f t="shared" si="45"/>
        <v>-115.592543969</v>
      </c>
      <c r="AO60" s="1">
        <f t="shared" si="46"/>
        <v>-95.730926530000005</v>
      </c>
      <c r="AP60" s="1">
        <f t="shared" si="47"/>
        <v>-211.274167901</v>
      </c>
      <c r="AQ60" s="1">
        <f t="shared" si="48"/>
        <v>-95.704797815999996</v>
      </c>
      <c r="AR60" s="1">
        <f t="shared" si="49"/>
        <v>-115.560949548</v>
      </c>
      <c r="AS60" s="1">
        <f t="shared" si="50"/>
        <v>-115.560773767</v>
      </c>
      <c r="AT60" s="1">
        <f t="shared" si="51"/>
        <v>-95.704611670999995</v>
      </c>
      <c r="AU60" s="1">
        <f t="shared" si="52"/>
        <v>-211.33112794438202</v>
      </c>
      <c r="AV60" s="1">
        <f t="shared" si="53"/>
        <v>-95.730526988267002</v>
      </c>
      <c r="AW60" s="1">
        <f t="shared" si="54"/>
        <v>-115.59204033435401</v>
      </c>
      <c r="AX60" s="1">
        <f t="shared" si="55"/>
        <v>-115.591978335378</v>
      </c>
      <c r="AY60" s="1">
        <f t="shared" si="56"/>
        <v>-95.730463055200005</v>
      </c>
      <c r="AZ60" s="1">
        <f t="shared" si="57"/>
        <v>-211.27313496183402</v>
      </c>
      <c r="BA60" s="1">
        <f t="shared" si="58"/>
        <v>-95.704342721111004</v>
      </c>
      <c r="BB60">
        <f t="shared" si="59"/>
        <v>-115.56039410668001</v>
      </c>
      <c r="BC60">
        <f t="shared" si="60"/>
        <v>-115.560219457431</v>
      </c>
      <c r="BD60">
        <f t="shared" si="61"/>
        <v>-95.704157176117008</v>
      </c>
      <c r="BF60" t="s">
        <v>1176</v>
      </c>
      <c r="BG60">
        <v>-211.332180749</v>
      </c>
      <c r="BH60">
        <v>-211.29812550400001</v>
      </c>
      <c r="BI60">
        <v>-3.3002440382000002E-2</v>
      </c>
      <c r="BJ60">
        <v>-95.730990762999994</v>
      </c>
      <c r="BK60">
        <v>-95.714325615000007</v>
      </c>
      <c r="BL60">
        <v>-1.6201373267E-2</v>
      </c>
      <c r="BM60">
        <v>-115.592606125</v>
      </c>
      <c r="BN60">
        <v>-115.575588057</v>
      </c>
      <c r="BO60">
        <v>-1.6452277354000001E-2</v>
      </c>
      <c r="BP60">
        <v>-115.592543969</v>
      </c>
      <c r="BQ60">
        <v>-115.575529293</v>
      </c>
      <c r="BR60">
        <v>-1.6449042378E-2</v>
      </c>
      <c r="BS60">
        <v>-95.730926530000005</v>
      </c>
      <c r="BT60">
        <v>-95.714266791</v>
      </c>
      <c r="BU60">
        <v>-1.6196264200000001E-2</v>
      </c>
      <c r="BV60">
        <v>-211.274167901</v>
      </c>
      <c r="BW60">
        <v>-211.24256420200001</v>
      </c>
      <c r="BX60">
        <v>-3.0570759834E-2</v>
      </c>
      <c r="BY60">
        <v>-95.704797815999996</v>
      </c>
      <c r="BZ60">
        <v>-95.689301416000006</v>
      </c>
      <c r="CA60">
        <v>-1.5041305111E-2</v>
      </c>
      <c r="CB60">
        <v>-115.560949548</v>
      </c>
      <c r="CC60">
        <v>-115.545196176</v>
      </c>
      <c r="CD60">
        <v>-1.5197930679999999E-2</v>
      </c>
      <c r="CE60">
        <v>-115.560773767</v>
      </c>
      <c r="CF60">
        <v>-115.545033139</v>
      </c>
      <c r="CG60">
        <v>-1.5186318431E-2</v>
      </c>
      <c r="CH60">
        <v>-95.704611670999995</v>
      </c>
      <c r="CI60">
        <v>-95.689129878000003</v>
      </c>
      <c r="CJ60">
        <v>-1.5027298117E-2</v>
      </c>
      <c r="CL60">
        <v>-211.33295413499999</v>
      </c>
      <c r="CM60">
        <v>-211.29932821899999</v>
      </c>
      <c r="CN60">
        <v>-3.2599065719000002E-2</v>
      </c>
      <c r="DE60">
        <v>-211.274140593</v>
      </c>
      <c r="DF60">
        <v>-211.24284712100001</v>
      </c>
      <c r="DG60">
        <v>-3.0281967541000002E-2</v>
      </c>
      <c r="DH60">
        <v>-95.704871671000006</v>
      </c>
      <c r="DI60">
        <v>-95.689498473</v>
      </c>
      <c r="DJ60">
        <v>-1.4927236953E-2</v>
      </c>
      <c r="DK60">
        <v>-115.56092722299999</v>
      </c>
      <c r="DL60">
        <v>-115.545310656</v>
      </c>
      <c r="DM60">
        <v>-1.5071138608999999E-2</v>
      </c>
      <c r="DN60">
        <v>-115.56074492499999</v>
      </c>
      <c r="DO60">
        <v>-115.54513915</v>
      </c>
      <c r="DP60">
        <v>-1.5060799379E-2</v>
      </c>
      <c r="DQ60">
        <v>-95.704685839000007</v>
      </c>
      <c r="DR60">
        <v>-95.689326293999997</v>
      </c>
      <c r="DS60">
        <v>-1.4914164035E-2</v>
      </c>
    </row>
    <row r="61" spans="1:123" x14ac:dyDescent="0.2">
      <c r="A61" s="4">
        <f>'[1]De Raw'!$A59</f>
        <v>3.3448881760403824</v>
      </c>
      <c r="B61" t="s">
        <v>47</v>
      </c>
      <c r="C61" s="1">
        <f t="shared" si="15"/>
        <v>4.0059312351603538E-4</v>
      </c>
      <c r="D61" s="1">
        <f t="shared" si="16"/>
        <v>4.2269281973401629E-2</v>
      </c>
      <c r="E61" s="1">
        <f t="shared" si="17"/>
        <v>2.1334937548458832E-2</v>
      </c>
      <c r="F61" s="1">
        <f t="shared" si="18"/>
        <v>3.719036345647897E-2</v>
      </c>
      <c r="G61" s="1">
        <f t="shared" si="19"/>
        <v>7.7219051105740899E-2</v>
      </c>
      <c r="H61" s="1">
        <f t="shared" si="20"/>
        <v>2.0014343824630743E-2</v>
      </c>
      <c r="I61" s="1">
        <f t="shared" si="21"/>
        <v>5.9202332115675382E-3</v>
      </c>
      <c r="J61" s="1">
        <f t="shared" si="22"/>
        <v>4.7701939203200538E-2</v>
      </c>
      <c r="K61" s="1">
        <f t="shared" si="23"/>
        <v>2.6811086207383816E-2</v>
      </c>
      <c r="L61" s="1">
        <f t="shared" si="24"/>
        <v>3.1333605819396482E-2</v>
      </c>
      <c r="M61" s="1">
        <f t="shared" si="25"/>
        <v>8.2619079720421151E-2</v>
      </c>
      <c r="N61" s="1">
        <f t="shared" si="26"/>
        <v>2.5642736950512557E-2</v>
      </c>
      <c r="P61" s="1">
        <f t="shared" si="12"/>
        <v>9.011163756325935E-3</v>
      </c>
      <c r="Q61" s="1">
        <f t="shared" si="13"/>
        <v>8.2228339070620216E-3</v>
      </c>
      <c r="R61" s="1">
        <f t="shared" si="14"/>
        <v>8.7837028404873507E-3</v>
      </c>
      <c r="T61" s="1">
        <f t="shared" si="27"/>
        <v>3.3444875829168663</v>
      </c>
      <c r="U61" s="1">
        <f t="shared" si="28"/>
        <v>3.3026188940669807</v>
      </c>
      <c r="V61" s="1">
        <f t="shared" si="29"/>
        <v>3.3235532384919235</v>
      </c>
      <c r="W61" s="1">
        <f t="shared" si="30"/>
        <v>3.3820785394968613</v>
      </c>
      <c r="X61" s="1">
        <f t="shared" si="31"/>
        <v>3.2676691249346415</v>
      </c>
      <c r="Y61" s="1">
        <f t="shared" si="32"/>
        <v>3.3248738322157516</v>
      </c>
      <c r="Z61" s="1">
        <f t="shared" si="33"/>
        <v>3.3389679428288148</v>
      </c>
      <c r="AA61" s="1">
        <f t="shared" si="34"/>
        <v>3.2971862368371818</v>
      </c>
      <c r="AB61" s="1">
        <f t="shared" si="35"/>
        <v>3.3180770898329985</v>
      </c>
      <c r="AC61" s="1">
        <f t="shared" si="36"/>
        <v>3.3762217818597788</v>
      </c>
      <c r="AD61" s="1">
        <f t="shared" si="37"/>
        <v>3.2622690963199612</v>
      </c>
      <c r="AE61" s="1">
        <f t="shared" si="38"/>
        <v>3.3192454390898698</v>
      </c>
      <c r="AF61" s="1">
        <f t="shared" si="39"/>
        <v>3.3358770122840564</v>
      </c>
      <c r="AG61" s="1">
        <f t="shared" si="40"/>
        <v>3.3366653421333203</v>
      </c>
      <c r="AH61" s="1">
        <f t="shared" si="41"/>
        <v>3.336104473199895</v>
      </c>
      <c r="AI61" s="1"/>
      <c r="AJ61" t="s">
        <v>1177</v>
      </c>
      <c r="AK61" s="1">
        <f t="shared" si="42"/>
        <v>-211.32880027900001</v>
      </c>
      <c r="AL61" s="1">
        <f t="shared" si="43"/>
        <v>-95.730959498999994</v>
      </c>
      <c r="AM61" s="1">
        <f t="shared" si="44"/>
        <v>-115.592577722</v>
      </c>
      <c r="AN61" s="1">
        <f t="shared" si="45"/>
        <v>-115.592543969</v>
      </c>
      <c r="AO61" s="1">
        <f t="shared" si="46"/>
        <v>-95.730926530000005</v>
      </c>
      <c r="AP61" s="1">
        <f t="shared" si="47"/>
        <v>-211.27077512299999</v>
      </c>
      <c r="AQ61" s="1">
        <f t="shared" si="48"/>
        <v>-95.704711469000003</v>
      </c>
      <c r="AR61" s="1">
        <f t="shared" si="49"/>
        <v>-115.560856292</v>
      </c>
      <c r="AS61" s="1">
        <f t="shared" si="50"/>
        <v>-115.560773767</v>
      </c>
      <c r="AT61" s="1">
        <f t="shared" si="51"/>
        <v>-95.704611670999995</v>
      </c>
      <c r="AU61" s="1">
        <f t="shared" si="52"/>
        <v>-211.327762374472</v>
      </c>
      <c r="AV61" s="1">
        <f t="shared" si="53"/>
        <v>-95.730495926187004</v>
      </c>
      <c r="AW61" s="1">
        <f t="shared" si="54"/>
        <v>-115.592012047775</v>
      </c>
      <c r="AX61" s="1">
        <f t="shared" si="55"/>
        <v>-115.591978335378</v>
      </c>
      <c r="AY61" s="1">
        <f t="shared" si="56"/>
        <v>-95.730463055200005</v>
      </c>
      <c r="AZ61" s="1">
        <f t="shared" si="57"/>
        <v>-211.26975698521099</v>
      </c>
      <c r="BA61" s="1">
        <f t="shared" si="58"/>
        <v>-95.704256557739996</v>
      </c>
      <c r="BB61">
        <f t="shared" si="59"/>
        <v>-115.56030167096399</v>
      </c>
      <c r="BC61">
        <f t="shared" si="60"/>
        <v>-115.560219457431</v>
      </c>
      <c r="BD61">
        <f t="shared" si="61"/>
        <v>-95.704157176117008</v>
      </c>
      <c r="BF61" t="s">
        <v>1177</v>
      </c>
      <c r="BG61">
        <v>-211.32880027900001</v>
      </c>
      <c r="BH61">
        <v>-211.29497936199999</v>
      </c>
      <c r="BI61">
        <v>-3.2783012472000002E-2</v>
      </c>
      <c r="BJ61">
        <v>-95.730959498999994</v>
      </c>
      <c r="BK61">
        <v>-95.714297082000002</v>
      </c>
      <c r="BL61">
        <v>-1.6198844186999999E-2</v>
      </c>
      <c r="BM61">
        <v>-115.592577722</v>
      </c>
      <c r="BN61">
        <v>-115.575561992</v>
      </c>
      <c r="BO61">
        <v>-1.6450055775E-2</v>
      </c>
      <c r="BP61">
        <v>-115.592543969</v>
      </c>
      <c r="BQ61">
        <v>-115.575529293</v>
      </c>
      <c r="BR61">
        <v>-1.6449042378E-2</v>
      </c>
      <c r="BS61">
        <v>-95.730926530000005</v>
      </c>
      <c r="BT61">
        <v>-95.714266791</v>
      </c>
      <c r="BU61">
        <v>-1.6196264200000001E-2</v>
      </c>
      <c r="BV61">
        <v>-211.27077512299999</v>
      </c>
      <c r="BW61">
        <v>-211.23940388099999</v>
      </c>
      <c r="BX61">
        <v>-3.0353104211000001E-2</v>
      </c>
      <c r="BY61">
        <v>-95.704711469000003</v>
      </c>
      <c r="BZ61">
        <v>-95.689221437</v>
      </c>
      <c r="CA61">
        <v>-1.503512074E-2</v>
      </c>
      <c r="CB61">
        <v>-115.560856292</v>
      </c>
      <c r="CC61">
        <v>-115.545109903</v>
      </c>
      <c r="CD61">
        <v>-1.5191767964E-2</v>
      </c>
      <c r="CE61">
        <v>-115.560773767</v>
      </c>
      <c r="CF61">
        <v>-115.545033139</v>
      </c>
      <c r="CG61">
        <v>-1.5186318431E-2</v>
      </c>
      <c r="CH61">
        <v>-95.704611670999995</v>
      </c>
      <c r="CI61">
        <v>-95.689129878000003</v>
      </c>
      <c r="CJ61">
        <v>-1.5027298117E-2</v>
      </c>
      <c r="CL61">
        <v>-211.32962012499999</v>
      </c>
      <c r="CM61">
        <v>-211.296197654</v>
      </c>
      <c r="CN61">
        <v>-3.2408522889000001E-2</v>
      </c>
      <c r="DE61">
        <v>-211.270792707</v>
      </c>
      <c r="DF61">
        <v>-211.239701999</v>
      </c>
      <c r="DG61">
        <v>-3.0092862647999999E-2</v>
      </c>
      <c r="DH61">
        <v>-95.704787667000005</v>
      </c>
      <c r="DI61">
        <v>-95.689421123000002</v>
      </c>
      <c r="DJ61">
        <v>-1.4920843568000001E-2</v>
      </c>
      <c r="DK61">
        <v>-115.56083136300001</v>
      </c>
      <c r="DL61">
        <v>-115.545220489</v>
      </c>
      <c r="DM61">
        <v>-1.5065671974E-2</v>
      </c>
      <c r="DN61">
        <v>-115.56074492499999</v>
      </c>
      <c r="DO61">
        <v>-115.54513915</v>
      </c>
      <c r="DP61">
        <v>-1.5060799379E-2</v>
      </c>
      <c r="DQ61">
        <v>-95.704685839000007</v>
      </c>
      <c r="DR61">
        <v>-95.689326293999997</v>
      </c>
      <c r="DS61">
        <v>-1.4914164035E-2</v>
      </c>
    </row>
    <row r="62" spans="1:123" x14ac:dyDescent="0.2">
      <c r="A62" s="4">
        <f>'[1]De Raw'!$A60</f>
        <v>1.2732669466302329</v>
      </c>
      <c r="B62" t="s">
        <v>48</v>
      </c>
      <c r="C62" s="1">
        <f t="shared" si="15"/>
        <v>4.5463359609978493E-3</v>
      </c>
      <c r="D62" s="1">
        <f t="shared" si="16"/>
        <v>9.8487319740350188E-3</v>
      </c>
      <c r="E62" s="1">
        <f t="shared" si="17"/>
        <v>2.6511980065184737E-3</v>
      </c>
      <c r="F62" s="1">
        <f t="shared" si="18"/>
        <v>2.5692151080414671E-2</v>
      </c>
      <c r="G62" s="1">
        <f t="shared" si="19"/>
        <v>1.4888888267022171E-2</v>
      </c>
      <c r="H62" s="1">
        <f t="shared" si="20"/>
        <v>5.4016314066962501E-3</v>
      </c>
      <c r="I62" s="1">
        <f t="shared" si="21"/>
        <v>4.2106616649866258E-3</v>
      </c>
      <c r="J62" s="1">
        <f t="shared" si="22"/>
        <v>1.0074639158053955E-2</v>
      </c>
      <c r="K62" s="1">
        <f t="shared" si="23"/>
        <v>2.9319887465337757E-3</v>
      </c>
      <c r="L62" s="1">
        <f t="shared" si="24"/>
        <v>2.4883162078714882E-2</v>
      </c>
      <c r="M62" s="1">
        <f t="shared" si="25"/>
        <v>1.5550872505966984E-2</v>
      </c>
      <c r="N62" s="1">
        <f t="shared" si="26"/>
        <v>4.6661447863738381E-3</v>
      </c>
      <c r="P62" s="1">
        <f t="shared" si="12"/>
        <v>5.6258976457430609E-3</v>
      </c>
      <c r="Q62" s="1">
        <f t="shared" si="13"/>
        <v>4.1283072400237764E-3</v>
      </c>
      <c r="R62" s="1">
        <f t="shared" si="14"/>
        <v>7.6360521966907235E-3</v>
      </c>
      <c r="T62" s="1">
        <f t="shared" si="27"/>
        <v>1.2778132825912307</v>
      </c>
      <c r="U62" s="1">
        <f t="shared" si="28"/>
        <v>1.2634182146561979</v>
      </c>
      <c r="V62" s="1">
        <f t="shared" si="29"/>
        <v>1.2706157486237144</v>
      </c>
      <c r="W62" s="1">
        <f t="shared" si="30"/>
        <v>1.2989590977106475</v>
      </c>
      <c r="X62" s="1">
        <f t="shared" si="31"/>
        <v>1.2583780583632107</v>
      </c>
      <c r="Y62" s="1">
        <f t="shared" si="32"/>
        <v>1.2786685780369291</v>
      </c>
      <c r="Z62" s="1">
        <f t="shared" si="33"/>
        <v>1.2774776082952195</v>
      </c>
      <c r="AA62" s="1">
        <f t="shared" si="34"/>
        <v>1.2631923074721789</v>
      </c>
      <c r="AB62" s="1">
        <f t="shared" si="35"/>
        <v>1.2703349578836991</v>
      </c>
      <c r="AC62" s="1">
        <f t="shared" si="36"/>
        <v>1.2981501087089478</v>
      </c>
      <c r="AD62" s="1">
        <f t="shared" si="37"/>
        <v>1.2577160741242659</v>
      </c>
      <c r="AE62" s="1">
        <f t="shared" si="38"/>
        <v>1.2779330914166067</v>
      </c>
      <c r="AF62" s="1">
        <f t="shared" si="39"/>
        <v>1.2676410489844898</v>
      </c>
      <c r="AG62" s="1">
        <f t="shared" si="40"/>
        <v>1.2691386393902091</v>
      </c>
      <c r="AH62" s="1">
        <f t="shared" si="41"/>
        <v>1.2656308944335422</v>
      </c>
      <c r="AI62" s="1"/>
      <c r="AJ62" t="s">
        <v>1178</v>
      </c>
      <c r="AK62" s="1">
        <f t="shared" si="42"/>
        <v>-211.325506824</v>
      </c>
      <c r="AL62" s="1">
        <f t="shared" si="43"/>
        <v>-95.730931729000005</v>
      </c>
      <c r="AM62" s="1">
        <f t="shared" si="44"/>
        <v>-115.59256171</v>
      </c>
      <c r="AN62" s="1">
        <f t="shared" si="45"/>
        <v>-115.592543969</v>
      </c>
      <c r="AO62" s="1">
        <f t="shared" si="46"/>
        <v>-95.730926530000005</v>
      </c>
      <c r="AP62" s="1">
        <f t="shared" si="47"/>
        <v>-211.267455461</v>
      </c>
      <c r="AQ62" s="1">
        <f t="shared" si="48"/>
        <v>-95.704651799999994</v>
      </c>
      <c r="AR62" s="1">
        <f t="shared" si="49"/>
        <v>-115.560798308</v>
      </c>
      <c r="AS62" s="1">
        <f t="shared" si="50"/>
        <v>-115.560773767</v>
      </c>
      <c r="AT62" s="1">
        <f t="shared" si="51"/>
        <v>-95.704611670999995</v>
      </c>
      <c r="AU62" s="1">
        <f t="shared" si="52"/>
        <v>-211.32447718064699</v>
      </c>
      <c r="AV62" s="1">
        <f t="shared" si="53"/>
        <v>-95.730468129323</v>
      </c>
      <c r="AW62" s="1">
        <f t="shared" si="54"/>
        <v>-115.59199602632999</v>
      </c>
      <c r="AX62" s="1">
        <f t="shared" si="55"/>
        <v>-115.591978335378</v>
      </c>
      <c r="AY62" s="1">
        <f t="shared" si="56"/>
        <v>-95.730463055200005</v>
      </c>
      <c r="AZ62" s="1">
        <f t="shared" si="57"/>
        <v>-211.26644536734202</v>
      </c>
      <c r="BA62" s="1">
        <f t="shared" si="58"/>
        <v>-95.70419714367199</v>
      </c>
      <c r="BB62">
        <f t="shared" si="59"/>
        <v>-115.560243925609</v>
      </c>
      <c r="BC62">
        <f t="shared" si="60"/>
        <v>-115.560219457431</v>
      </c>
      <c r="BD62">
        <f t="shared" si="61"/>
        <v>-95.704157176117008</v>
      </c>
      <c r="BF62" t="s">
        <v>1178</v>
      </c>
      <c r="BG62">
        <v>-211.325506824</v>
      </c>
      <c r="BH62">
        <v>-211.29182345999999</v>
      </c>
      <c r="BI62">
        <v>-3.2653720646999999E-2</v>
      </c>
      <c r="BJ62">
        <v>-95.730931729000005</v>
      </c>
      <c r="BK62">
        <v>-95.714271147999995</v>
      </c>
      <c r="BL62">
        <v>-1.6196981323000001E-2</v>
      </c>
      <c r="BM62">
        <v>-115.59256171</v>
      </c>
      <c r="BN62">
        <v>-115.575546276</v>
      </c>
      <c r="BO62">
        <v>-1.6449750329999999E-2</v>
      </c>
      <c r="BP62">
        <v>-115.592543969</v>
      </c>
      <c r="BQ62">
        <v>-115.575529293</v>
      </c>
      <c r="BR62">
        <v>-1.6449042378E-2</v>
      </c>
      <c r="BS62">
        <v>-95.730926530000005</v>
      </c>
      <c r="BT62">
        <v>-95.714266791</v>
      </c>
      <c r="BU62">
        <v>-1.6196264200000001E-2</v>
      </c>
      <c r="BV62">
        <v>-211.267455461</v>
      </c>
      <c r="BW62">
        <v>-211.23622063600001</v>
      </c>
      <c r="BX62">
        <v>-3.0224731341999999E-2</v>
      </c>
      <c r="BY62">
        <v>-95.704651799999994</v>
      </c>
      <c r="BZ62">
        <v>-95.689167034999997</v>
      </c>
      <c r="CA62">
        <v>-1.5030108671999999E-2</v>
      </c>
      <c r="CB62">
        <v>-115.560798308</v>
      </c>
      <c r="CC62">
        <v>-115.545056042</v>
      </c>
      <c r="CD62">
        <v>-1.5187883609000001E-2</v>
      </c>
      <c r="CE62">
        <v>-115.560773767</v>
      </c>
      <c r="CF62">
        <v>-115.545033139</v>
      </c>
      <c r="CG62">
        <v>-1.5186318431E-2</v>
      </c>
      <c r="CH62">
        <v>-95.704611670999995</v>
      </c>
      <c r="CI62">
        <v>-95.689129878000003</v>
      </c>
      <c r="CJ62">
        <v>-1.5027298117E-2</v>
      </c>
      <c r="CL62">
        <v>-211.32633859500001</v>
      </c>
      <c r="CM62">
        <v>-211.29303493200001</v>
      </c>
      <c r="CN62">
        <v>-3.2294072331999997E-2</v>
      </c>
      <c r="DE62">
        <v>-211.267475744</v>
      </c>
      <c r="DF62">
        <v>-211.23650668100001</v>
      </c>
      <c r="DG62">
        <v>-2.9978476731000001E-2</v>
      </c>
      <c r="DH62">
        <v>-95.704726002000001</v>
      </c>
      <c r="DI62">
        <v>-95.689363913999998</v>
      </c>
      <c r="DJ62">
        <v>-1.4916589060000001E-2</v>
      </c>
      <c r="DK62">
        <v>-115.560770163</v>
      </c>
      <c r="DL62">
        <v>-115.545162068</v>
      </c>
      <c r="DM62">
        <v>-1.5062050771E-2</v>
      </c>
      <c r="DN62">
        <v>-115.56074492499999</v>
      </c>
      <c r="DO62">
        <v>-115.54513915</v>
      </c>
      <c r="DP62">
        <v>-1.5060799379E-2</v>
      </c>
      <c r="DQ62">
        <v>-95.704685839000007</v>
      </c>
      <c r="DR62">
        <v>-95.689326293999997</v>
      </c>
      <c r="DS62">
        <v>-1.4914164035E-2</v>
      </c>
    </row>
    <row r="63" spans="1:123" x14ac:dyDescent="0.2">
      <c r="A63" s="4">
        <f>'[1]De Raw'!$A61</f>
        <v>7.7561421245040094</v>
      </c>
      <c r="B63" t="s">
        <v>49</v>
      </c>
      <c r="C63" s="1">
        <f t="shared" si="15"/>
        <v>0.10653086289581903</v>
      </c>
      <c r="D63" s="1">
        <f t="shared" si="16"/>
        <v>0.39870305117435034</v>
      </c>
      <c r="E63" s="1">
        <f t="shared" si="17"/>
        <v>0.25261695703508469</v>
      </c>
      <c r="F63" s="1">
        <f t="shared" si="18"/>
        <v>4.6558524984537719E-2</v>
      </c>
      <c r="G63" s="1">
        <f t="shared" si="19"/>
        <v>0.80309903842634167</v>
      </c>
      <c r="H63" s="1">
        <f t="shared" si="20"/>
        <v>0.4248287817054397</v>
      </c>
      <c r="I63" s="1">
        <f t="shared" si="21"/>
        <v>0.14063662228852447</v>
      </c>
      <c r="J63" s="1">
        <f t="shared" si="22"/>
        <v>0.43198205235859266</v>
      </c>
      <c r="K63" s="1">
        <f t="shared" si="23"/>
        <v>0.28630933732355857</v>
      </c>
      <c r="L63" s="1">
        <f t="shared" si="24"/>
        <v>8.0093738990981045E-2</v>
      </c>
      <c r="M63" s="1">
        <f t="shared" si="25"/>
        <v>0.83529094975413454</v>
      </c>
      <c r="N63" s="1">
        <f t="shared" si="26"/>
        <v>0.45769234437255779</v>
      </c>
      <c r="P63" s="1">
        <f t="shared" si="12"/>
        <v>6.5752536077103407E-2</v>
      </c>
      <c r="Q63" s="1">
        <f t="shared" si="13"/>
        <v>1.6026460944639886E-2</v>
      </c>
      <c r="R63" s="1">
        <f t="shared" si="14"/>
        <v>1.2075718229251464E-2</v>
      </c>
      <c r="T63" s="1">
        <f t="shared" si="27"/>
        <v>7.6496112616081904</v>
      </c>
      <c r="U63" s="1">
        <f t="shared" si="28"/>
        <v>7.3574390733296591</v>
      </c>
      <c r="V63" s="1">
        <f t="shared" si="29"/>
        <v>7.5035251674689247</v>
      </c>
      <c r="W63" s="1">
        <f t="shared" si="30"/>
        <v>7.7095835995194717</v>
      </c>
      <c r="X63" s="1">
        <f t="shared" si="31"/>
        <v>6.9530430860776677</v>
      </c>
      <c r="Y63" s="1">
        <f t="shared" si="32"/>
        <v>7.3313133427985697</v>
      </c>
      <c r="Z63" s="1">
        <f t="shared" si="33"/>
        <v>7.6155055022154849</v>
      </c>
      <c r="AA63" s="1">
        <f t="shared" si="34"/>
        <v>7.3241600721454168</v>
      </c>
      <c r="AB63" s="1">
        <f t="shared" si="35"/>
        <v>7.4698327871804509</v>
      </c>
      <c r="AC63" s="1">
        <f t="shared" si="36"/>
        <v>7.6760483855130284</v>
      </c>
      <c r="AD63" s="1">
        <f t="shared" si="37"/>
        <v>6.9208511747498749</v>
      </c>
      <c r="AE63" s="1">
        <f t="shared" si="38"/>
        <v>7.2984497801314516</v>
      </c>
      <c r="AF63" s="1">
        <f t="shared" si="39"/>
        <v>7.690389588426906</v>
      </c>
      <c r="AG63" s="1">
        <f t="shared" si="40"/>
        <v>7.7401156635593695</v>
      </c>
      <c r="AH63" s="1">
        <f t="shared" si="41"/>
        <v>7.744066406274758</v>
      </c>
      <c r="AI63" s="1"/>
      <c r="AJ63" t="s">
        <v>1179</v>
      </c>
      <c r="AK63" s="1">
        <f t="shared" si="42"/>
        <v>-363.81069420400001</v>
      </c>
      <c r="AL63" s="1">
        <f t="shared" si="43"/>
        <v>-248.20610826399999</v>
      </c>
      <c r="AM63" s="1">
        <f t="shared" si="44"/>
        <v>-115.59286111500001</v>
      </c>
      <c r="AN63" s="1">
        <f t="shared" si="45"/>
        <v>-115.59264484800001</v>
      </c>
      <c r="AO63" s="1">
        <f t="shared" si="46"/>
        <v>-248.205858925</v>
      </c>
      <c r="AP63" s="1">
        <f t="shared" si="47"/>
        <v>-363.71336294499997</v>
      </c>
      <c r="AQ63" s="1">
        <f t="shared" si="48"/>
        <v>-248.14078457900001</v>
      </c>
      <c r="AR63" s="1">
        <f t="shared" si="49"/>
        <v>-115.561497987</v>
      </c>
      <c r="AS63" s="1">
        <f t="shared" si="50"/>
        <v>-115.56086768999999</v>
      </c>
      <c r="AT63" s="1">
        <f t="shared" si="51"/>
        <v>-248.14020925200001</v>
      </c>
      <c r="AU63" s="1">
        <f t="shared" si="52"/>
        <v>-363.80816135631204</v>
      </c>
      <c r="AV63" s="1">
        <f t="shared" si="53"/>
        <v>-248.20419409197899</v>
      </c>
      <c r="AW63" s="1">
        <f t="shared" si="54"/>
        <v>-115.592295472795</v>
      </c>
      <c r="AX63" s="1">
        <f t="shared" si="55"/>
        <v>-115.592079533288</v>
      </c>
      <c r="AY63" s="1">
        <f t="shared" si="56"/>
        <v>-248.203945743009</v>
      </c>
      <c r="AZ63" s="1">
        <f t="shared" si="57"/>
        <v>-363.71085701870095</v>
      </c>
      <c r="BA63" s="1">
        <f t="shared" si="58"/>
        <v>-248.13888567944602</v>
      </c>
      <c r="BB63">
        <f t="shared" si="59"/>
        <v>-115.560942261329</v>
      </c>
      <c r="BC63">
        <f t="shared" si="60"/>
        <v>-115.56031359837399</v>
      </c>
      <c r="BD63">
        <f t="shared" si="61"/>
        <v>-248.13831085908998</v>
      </c>
      <c r="BF63" t="s">
        <v>1179</v>
      </c>
      <c r="BG63">
        <v>-363.81069420400001</v>
      </c>
      <c r="BH63">
        <v>-363.74706926300001</v>
      </c>
      <c r="BI63">
        <v>-6.1092093312000002E-2</v>
      </c>
      <c r="BJ63">
        <v>-248.20610826399999</v>
      </c>
      <c r="BK63">
        <v>-248.160422141</v>
      </c>
      <c r="BL63">
        <v>-4.3771950979000003E-2</v>
      </c>
      <c r="BM63">
        <v>-115.59286111500001</v>
      </c>
      <c r="BN63">
        <v>-115.575842396</v>
      </c>
      <c r="BO63">
        <v>-1.6453076795E-2</v>
      </c>
      <c r="BP63">
        <v>-115.59264484800001</v>
      </c>
      <c r="BQ63">
        <v>-115.57563760799999</v>
      </c>
      <c r="BR63">
        <v>-1.6441925287999998E-2</v>
      </c>
      <c r="BS63">
        <v>-248.205858925</v>
      </c>
      <c r="BT63">
        <v>-248.16019061899999</v>
      </c>
      <c r="BU63">
        <v>-4.3755124009000002E-2</v>
      </c>
      <c r="BV63">
        <v>-363.71336294499997</v>
      </c>
      <c r="BW63">
        <v>-363.65392973399997</v>
      </c>
      <c r="BX63">
        <v>-5.6927284701000003E-2</v>
      </c>
      <c r="BY63">
        <v>-248.14078457900001</v>
      </c>
      <c r="BZ63">
        <v>-248.09799009400001</v>
      </c>
      <c r="CA63">
        <v>-4.0895585445999999E-2</v>
      </c>
      <c r="CB63">
        <v>-115.561497987</v>
      </c>
      <c r="CC63">
        <v>-115.545725448</v>
      </c>
      <c r="CD63">
        <v>-1.5216813329E-2</v>
      </c>
      <c r="CE63">
        <v>-115.56086768999999</v>
      </c>
      <c r="CF63">
        <v>-115.545134116</v>
      </c>
      <c r="CG63">
        <v>-1.5179482374E-2</v>
      </c>
      <c r="CH63">
        <v>-248.14020925200001</v>
      </c>
      <c r="CI63">
        <v>-248.09745045299999</v>
      </c>
      <c r="CJ63">
        <v>-4.0860406090000002E-2</v>
      </c>
      <c r="CL63">
        <v>-363.81080347099999</v>
      </c>
      <c r="CM63">
        <v>-363.74858059500002</v>
      </c>
      <c r="CN63">
        <v>-5.9791894653999998E-2</v>
      </c>
      <c r="DE63">
        <v>-363.71222967599999</v>
      </c>
      <c r="DF63">
        <v>-363.65391872700002</v>
      </c>
      <c r="DG63">
        <v>-5.5898525093000001E-2</v>
      </c>
      <c r="DH63">
        <v>-248.139987894</v>
      </c>
      <c r="DI63">
        <v>-248.09801004400001</v>
      </c>
      <c r="DJ63">
        <v>-4.0150560650999999E-2</v>
      </c>
      <c r="DK63">
        <v>-115.56148543899999</v>
      </c>
      <c r="DL63">
        <v>-115.54585193200001</v>
      </c>
      <c r="DM63">
        <v>-1.5087756175E-2</v>
      </c>
      <c r="DN63">
        <v>-115.560839982</v>
      </c>
      <c r="DO63">
        <v>-115.54524090699999</v>
      </c>
      <c r="DP63">
        <v>-1.5054314508000001E-2</v>
      </c>
      <c r="DQ63">
        <v>-248.139411739</v>
      </c>
      <c r="DR63">
        <v>-248.09746347500001</v>
      </c>
      <c r="DS63">
        <v>-4.012174626E-2</v>
      </c>
    </row>
    <row r="64" spans="1:123" x14ac:dyDescent="0.2">
      <c r="A64" s="4">
        <f>'[1]De Raw'!$A62</f>
        <v>8.2351713065698142</v>
      </c>
      <c r="B64" t="s">
        <v>50</v>
      </c>
      <c r="C64" s="1">
        <f t="shared" si="15"/>
        <v>9.4478012877305062E-2</v>
      </c>
      <c r="D64" s="1">
        <f t="shared" si="16"/>
        <v>0.34699222825895326</v>
      </c>
      <c r="E64" s="1">
        <f t="shared" si="17"/>
        <v>0.22073512056812916</v>
      </c>
      <c r="F64" s="1">
        <f t="shared" si="18"/>
        <v>4.363970321012367E-2</v>
      </c>
      <c r="G64" s="1">
        <f t="shared" si="19"/>
        <v>0.69789616816048206</v>
      </c>
      <c r="H64" s="1">
        <f t="shared" si="20"/>
        <v>0.37076793568530242</v>
      </c>
      <c r="I64" s="1">
        <f t="shared" si="21"/>
        <v>0.12431839382007404</v>
      </c>
      <c r="J64" s="1">
        <f t="shared" si="22"/>
        <v>0.37612947604871128</v>
      </c>
      <c r="K64" s="1">
        <f t="shared" si="23"/>
        <v>0.2502239349343931</v>
      </c>
      <c r="L64" s="1">
        <f t="shared" si="24"/>
        <v>7.3603906854627255E-2</v>
      </c>
      <c r="M64" s="1">
        <f t="shared" si="25"/>
        <v>0.72702947386824324</v>
      </c>
      <c r="N64" s="1">
        <f t="shared" si="26"/>
        <v>0.40031669036143569</v>
      </c>
      <c r="P64" s="1">
        <f t="shared" si="12"/>
        <v>5.5359102360039714E-2</v>
      </c>
      <c r="Q64" s="1">
        <f t="shared" si="13"/>
        <v>1.2733929675581734E-2</v>
      </c>
      <c r="R64" s="1">
        <f t="shared" si="14"/>
        <v>7.4472837973438288E-3</v>
      </c>
      <c r="T64" s="1">
        <f t="shared" si="27"/>
        <v>8.1406932936925092</v>
      </c>
      <c r="U64" s="1">
        <f t="shared" si="28"/>
        <v>7.888179078310861</v>
      </c>
      <c r="V64" s="1">
        <f t="shared" si="29"/>
        <v>8.0144361860016851</v>
      </c>
      <c r="W64" s="1">
        <f t="shared" si="30"/>
        <v>8.1915316033596905</v>
      </c>
      <c r="X64" s="1">
        <f t="shared" si="31"/>
        <v>7.5372751384093322</v>
      </c>
      <c r="Y64" s="1">
        <f t="shared" si="32"/>
        <v>7.8644033708845118</v>
      </c>
      <c r="Z64" s="1">
        <f t="shared" si="33"/>
        <v>8.1108529127497402</v>
      </c>
      <c r="AA64" s="1">
        <f t="shared" si="34"/>
        <v>7.8590418305211029</v>
      </c>
      <c r="AB64" s="1">
        <f t="shared" si="35"/>
        <v>7.9849473716354211</v>
      </c>
      <c r="AC64" s="1">
        <f t="shared" si="36"/>
        <v>8.161567399715187</v>
      </c>
      <c r="AD64" s="1">
        <f t="shared" si="37"/>
        <v>7.508141832701571</v>
      </c>
      <c r="AE64" s="1">
        <f t="shared" si="38"/>
        <v>7.8348546162083785</v>
      </c>
      <c r="AF64" s="1">
        <f t="shared" si="39"/>
        <v>8.1798122042097745</v>
      </c>
      <c r="AG64" s="1">
        <f t="shared" si="40"/>
        <v>8.2224373768942325</v>
      </c>
      <c r="AH64" s="1">
        <f t="shared" si="41"/>
        <v>8.2277240227724704</v>
      </c>
      <c r="AI64" s="1"/>
      <c r="AJ64" t="s">
        <v>1180</v>
      </c>
      <c r="AK64" s="1">
        <f t="shared" si="42"/>
        <v>-363.811476793</v>
      </c>
      <c r="AL64" s="1">
        <f t="shared" si="43"/>
        <v>-248.206069275</v>
      </c>
      <c r="AM64" s="1">
        <f t="shared" si="44"/>
        <v>-115.592836905</v>
      </c>
      <c r="AN64" s="1">
        <f t="shared" si="45"/>
        <v>-115.59264484800001</v>
      </c>
      <c r="AO64" s="1">
        <f t="shared" si="46"/>
        <v>-248.205858925</v>
      </c>
      <c r="AP64" s="1">
        <f t="shared" si="47"/>
        <v>-363.71413097800001</v>
      </c>
      <c r="AQ64" s="1">
        <f t="shared" si="48"/>
        <v>-248.140695687</v>
      </c>
      <c r="AR64" s="1">
        <f t="shared" si="49"/>
        <v>-115.561423879</v>
      </c>
      <c r="AS64" s="1">
        <f t="shared" si="50"/>
        <v>-115.56086768999999</v>
      </c>
      <c r="AT64" s="1">
        <f t="shared" si="51"/>
        <v>-248.14020925200001</v>
      </c>
      <c r="AU64" s="1">
        <f t="shared" si="52"/>
        <v>-363.80895074262497</v>
      </c>
      <c r="AV64" s="1">
        <f t="shared" si="53"/>
        <v>-248.20415525499001</v>
      </c>
      <c r="AW64" s="1">
        <f t="shared" si="54"/>
        <v>-115.592271307793</v>
      </c>
      <c r="AX64" s="1">
        <f t="shared" si="55"/>
        <v>-115.592079533288</v>
      </c>
      <c r="AY64" s="1">
        <f t="shared" si="56"/>
        <v>-248.203945743009</v>
      </c>
      <c r="AZ64" s="1">
        <f t="shared" si="57"/>
        <v>-363.711630742468</v>
      </c>
      <c r="BA64" s="1">
        <f t="shared" si="58"/>
        <v>-248.13879716771498</v>
      </c>
      <c r="BB64">
        <f t="shared" si="59"/>
        <v>-115.560868589629</v>
      </c>
      <c r="BC64">
        <f t="shared" si="60"/>
        <v>-115.56031359837399</v>
      </c>
      <c r="BD64">
        <f t="shared" si="61"/>
        <v>-248.13831085908998</v>
      </c>
      <c r="BF64" t="s">
        <v>1180</v>
      </c>
      <c r="BG64">
        <v>-363.811476793</v>
      </c>
      <c r="BH64">
        <v>-363.747964599</v>
      </c>
      <c r="BI64">
        <v>-6.0986143625000003E-2</v>
      </c>
      <c r="BJ64">
        <v>-248.206069275</v>
      </c>
      <c r="BK64">
        <v>-248.16038576700001</v>
      </c>
      <c r="BL64">
        <v>-4.3769487990000001E-2</v>
      </c>
      <c r="BM64">
        <v>-115.592836905</v>
      </c>
      <c r="BN64">
        <v>-115.575819713</v>
      </c>
      <c r="BO64">
        <v>-1.6451594792999999E-2</v>
      </c>
      <c r="BP64">
        <v>-115.59264484800001</v>
      </c>
      <c r="BQ64">
        <v>-115.57563760799999</v>
      </c>
      <c r="BR64">
        <v>-1.6441925287999998E-2</v>
      </c>
      <c r="BS64">
        <v>-248.205858925</v>
      </c>
      <c r="BT64">
        <v>-248.16019061899999</v>
      </c>
      <c r="BU64">
        <v>-4.3755124009000002E-2</v>
      </c>
      <c r="BV64">
        <v>-363.71413097800001</v>
      </c>
      <c r="BW64">
        <v>-363.654809677</v>
      </c>
      <c r="BX64">
        <v>-5.6821065467999997E-2</v>
      </c>
      <c r="BY64">
        <v>-248.140695687</v>
      </c>
      <c r="BZ64">
        <v>-248.09790671499999</v>
      </c>
      <c r="CA64">
        <v>-4.0890452714999997E-2</v>
      </c>
      <c r="CB64">
        <v>-115.561423879</v>
      </c>
      <c r="CC64">
        <v>-115.54565531</v>
      </c>
      <c r="CD64">
        <v>-1.5213279628999999E-2</v>
      </c>
      <c r="CE64">
        <v>-115.56086768999999</v>
      </c>
      <c r="CF64">
        <v>-115.545134116</v>
      </c>
      <c r="CG64">
        <v>-1.5179482374E-2</v>
      </c>
      <c r="CH64">
        <v>-248.14020925200001</v>
      </c>
      <c r="CI64">
        <v>-248.09745045299999</v>
      </c>
      <c r="CJ64">
        <v>-4.0860406090000002E-2</v>
      </c>
      <c r="CL64">
        <v>-363.811611578</v>
      </c>
      <c r="CM64">
        <v>-363.74948142800002</v>
      </c>
      <c r="CN64">
        <v>-5.9703598726999998E-2</v>
      </c>
      <c r="DE64">
        <v>-363.71303140100002</v>
      </c>
      <c r="DF64">
        <v>-363.65481626899998</v>
      </c>
      <c r="DG64">
        <v>-5.5807105904000003E-2</v>
      </c>
      <c r="DH64">
        <v>-248.13989908299999</v>
      </c>
      <c r="DI64">
        <v>-248.09792595600001</v>
      </c>
      <c r="DJ64">
        <v>-4.0145325192000002E-2</v>
      </c>
      <c r="DK64">
        <v>-115.56141191</v>
      </c>
      <c r="DL64">
        <v>-115.54578130199999</v>
      </c>
      <c r="DM64">
        <v>-1.5084835463999999E-2</v>
      </c>
      <c r="DN64">
        <v>-115.560839982</v>
      </c>
      <c r="DO64">
        <v>-115.54524090699999</v>
      </c>
      <c r="DP64">
        <v>-1.5054314508000001E-2</v>
      </c>
      <c r="DQ64">
        <v>-248.139411739</v>
      </c>
      <c r="DR64">
        <v>-248.09746347500001</v>
      </c>
      <c r="DS64">
        <v>-4.012174626E-2</v>
      </c>
    </row>
    <row r="65" spans="1:123" x14ac:dyDescent="0.2">
      <c r="A65" s="4">
        <f>'[1]De Raw'!$A63</f>
        <v>8.2889771466794109</v>
      </c>
      <c r="B65" t="s">
        <v>51</v>
      </c>
      <c r="C65" s="1">
        <f t="shared" si="15"/>
        <v>8.234515471075099E-2</v>
      </c>
      <c r="D65" s="1">
        <f t="shared" si="16"/>
        <v>0.30206948866388039</v>
      </c>
      <c r="E65" s="1">
        <f t="shared" si="17"/>
        <v>0.19220732168731658</v>
      </c>
      <c r="F65" s="1">
        <f t="shared" si="18"/>
        <v>3.4023158172880485E-2</v>
      </c>
      <c r="G65" s="1">
        <f t="shared" si="19"/>
        <v>0.59920904215412918</v>
      </c>
      <c r="H65" s="1">
        <f t="shared" si="20"/>
        <v>0.31661610016350483</v>
      </c>
      <c r="I65" s="1">
        <f t="shared" si="21"/>
        <v>0.10874465758597296</v>
      </c>
      <c r="J65" s="1">
        <f t="shared" si="22"/>
        <v>0.32777623986309923</v>
      </c>
      <c r="K65" s="1">
        <f t="shared" si="23"/>
        <v>0.21826044872453565</v>
      </c>
      <c r="L65" s="1">
        <f t="shared" si="24"/>
        <v>6.0811831140359374E-2</v>
      </c>
      <c r="M65" s="1">
        <f t="shared" si="25"/>
        <v>0.62535915894035821</v>
      </c>
      <c r="N65" s="1">
        <f t="shared" si="26"/>
        <v>0.34308549504035923</v>
      </c>
      <c r="P65" s="1">
        <f t="shared" si="12"/>
        <v>4.8664891282605538E-2</v>
      </c>
      <c r="Q65" s="1">
        <f t="shared" si="13"/>
        <v>1.7681142420766349E-2</v>
      </c>
      <c r="R65" s="1">
        <f t="shared" si="14"/>
        <v>9.9117194762481375E-3</v>
      </c>
      <c r="T65" s="1">
        <f t="shared" si="27"/>
        <v>8.2066319919686599</v>
      </c>
      <c r="U65" s="1">
        <f t="shared" si="28"/>
        <v>7.9869076580155305</v>
      </c>
      <c r="V65" s="1">
        <f t="shared" si="29"/>
        <v>8.0967698249920943</v>
      </c>
      <c r="W65" s="1">
        <f t="shared" si="30"/>
        <v>8.2549539885065304</v>
      </c>
      <c r="X65" s="1">
        <f t="shared" si="31"/>
        <v>7.6897681045252817</v>
      </c>
      <c r="Y65" s="1">
        <f t="shared" si="32"/>
        <v>7.972361046515906</v>
      </c>
      <c r="Z65" s="1">
        <f t="shared" si="33"/>
        <v>8.1802324890934379</v>
      </c>
      <c r="AA65" s="1">
        <f t="shared" si="34"/>
        <v>7.9612009068163117</v>
      </c>
      <c r="AB65" s="1">
        <f t="shared" si="35"/>
        <v>8.0707166979548752</v>
      </c>
      <c r="AC65" s="1">
        <f t="shared" si="36"/>
        <v>8.2281653155390515</v>
      </c>
      <c r="AD65" s="1">
        <f t="shared" si="37"/>
        <v>7.6636179877390527</v>
      </c>
      <c r="AE65" s="1">
        <f t="shared" si="38"/>
        <v>7.9458916516390516</v>
      </c>
      <c r="AF65" s="1">
        <f t="shared" si="39"/>
        <v>8.2403122553968053</v>
      </c>
      <c r="AG65" s="1">
        <f t="shared" si="40"/>
        <v>8.2712960042586445</v>
      </c>
      <c r="AH65" s="1">
        <f t="shared" si="41"/>
        <v>8.2790654272031627</v>
      </c>
      <c r="AI65" s="1"/>
      <c r="AJ65" t="s">
        <v>1181</v>
      </c>
      <c r="AK65" s="1">
        <f t="shared" si="42"/>
        <v>-363.81158187300002</v>
      </c>
      <c r="AL65" s="1">
        <f t="shared" si="43"/>
        <v>-248.20603832399999</v>
      </c>
      <c r="AM65" s="1">
        <f t="shared" si="44"/>
        <v>-115.592815602</v>
      </c>
      <c r="AN65" s="1">
        <f t="shared" si="45"/>
        <v>-115.59264484800001</v>
      </c>
      <c r="AO65" s="1">
        <f t="shared" si="46"/>
        <v>-248.205858925</v>
      </c>
      <c r="AP65" s="1">
        <f t="shared" si="47"/>
        <v>-363.71423204799999</v>
      </c>
      <c r="AQ65" s="1">
        <f t="shared" si="48"/>
        <v>-248.140619646</v>
      </c>
      <c r="AR65" s="1">
        <f t="shared" si="49"/>
        <v>-115.561357977</v>
      </c>
      <c r="AS65" s="1">
        <f t="shared" si="50"/>
        <v>-115.56086768999999</v>
      </c>
      <c r="AT65" s="1">
        <f t="shared" si="51"/>
        <v>-248.14020925200001</v>
      </c>
      <c r="AU65" s="1">
        <f t="shared" si="52"/>
        <v>-363.80906130601301</v>
      </c>
      <c r="AV65" s="1">
        <f t="shared" si="53"/>
        <v>-248.20412430918799</v>
      </c>
      <c r="AW65" s="1">
        <f t="shared" si="54"/>
        <v>-115.59225001613899</v>
      </c>
      <c r="AX65" s="1">
        <f t="shared" si="55"/>
        <v>-115.592079533288</v>
      </c>
      <c r="AY65" s="1">
        <f t="shared" si="56"/>
        <v>-248.203945743009</v>
      </c>
      <c r="AZ65" s="1">
        <f t="shared" si="57"/>
        <v>-363.71173687299802</v>
      </c>
      <c r="BA65" s="1">
        <f t="shared" si="58"/>
        <v>-248.13872132582199</v>
      </c>
      <c r="BB65">
        <f t="shared" si="59"/>
        <v>-115.560802795038</v>
      </c>
      <c r="BC65">
        <f t="shared" si="60"/>
        <v>-115.56031359837399</v>
      </c>
      <c r="BD65">
        <f t="shared" si="61"/>
        <v>-248.13831085908998</v>
      </c>
      <c r="BF65" t="s">
        <v>1181</v>
      </c>
      <c r="BG65">
        <v>-363.81158187300002</v>
      </c>
      <c r="BH65">
        <v>-363.74817351799999</v>
      </c>
      <c r="BI65">
        <v>-6.0887788013000002E-2</v>
      </c>
      <c r="BJ65">
        <v>-248.20603832399999</v>
      </c>
      <c r="BK65">
        <v>-248.16035630499999</v>
      </c>
      <c r="BL65">
        <v>-4.3768004187999997E-2</v>
      </c>
      <c r="BM65">
        <v>-115.592815602</v>
      </c>
      <c r="BN65">
        <v>-115.57579944299999</v>
      </c>
      <c r="BO65">
        <v>-1.6450573138999999E-2</v>
      </c>
      <c r="BP65">
        <v>-115.59264484800001</v>
      </c>
      <c r="BQ65">
        <v>-115.57563760799999</v>
      </c>
      <c r="BR65">
        <v>-1.6441925287999998E-2</v>
      </c>
      <c r="BS65">
        <v>-248.205858925</v>
      </c>
      <c r="BT65">
        <v>-248.16019061899999</v>
      </c>
      <c r="BU65">
        <v>-4.3755124009000002E-2</v>
      </c>
      <c r="BV65">
        <v>-363.71423204799999</v>
      </c>
      <c r="BW65">
        <v>-363.65501169700002</v>
      </c>
      <c r="BX65">
        <v>-5.6725175997999998E-2</v>
      </c>
      <c r="BY65">
        <v>-248.140619646</v>
      </c>
      <c r="BZ65">
        <v>-248.09783603599999</v>
      </c>
      <c r="CA65">
        <v>-4.0885289822000001E-2</v>
      </c>
      <c r="CB65">
        <v>-115.561357977</v>
      </c>
      <c r="CC65">
        <v>-115.545592786</v>
      </c>
      <c r="CD65">
        <v>-1.5210009038000001E-2</v>
      </c>
      <c r="CE65">
        <v>-115.56086768999999</v>
      </c>
      <c r="CF65">
        <v>-115.545134116</v>
      </c>
      <c r="CG65">
        <v>-1.5179482374E-2</v>
      </c>
      <c r="CH65">
        <v>-248.14020925200001</v>
      </c>
      <c r="CI65">
        <v>-248.09745045299999</v>
      </c>
      <c r="CJ65">
        <v>-4.0860406090000002E-2</v>
      </c>
      <c r="CL65">
        <v>-363.81173147999999</v>
      </c>
      <c r="CM65">
        <v>-363.74969250100003</v>
      </c>
      <c r="CN65">
        <v>-5.9616868762000001E-2</v>
      </c>
      <c r="DE65">
        <v>-363.71316216999998</v>
      </c>
      <c r="DF65">
        <v>-363.65503415500001</v>
      </c>
      <c r="DG65">
        <v>-5.5724343789999999E-2</v>
      </c>
      <c r="DH65">
        <v>-248.13982235399999</v>
      </c>
      <c r="DI65">
        <v>-248.09785388399999</v>
      </c>
      <c r="DJ65">
        <v>-4.0141402888999998E-2</v>
      </c>
      <c r="DK65">
        <v>-115.561345379</v>
      </c>
      <c r="DL65">
        <v>-115.545717291</v>
      </c>
      <c r="DM65">
        <v>-1.5082355671999999E-2</v>
      </c>
      <c r="DN65">
        <v>-115.560839982</v>
      </c>
      <c r="DO65">
        <v>-115.54524090699999</v>
      </c>
      <c r="DP65">
        <v>-1.5054314508000001E-2</v>
      </c>
      <c r="DQ65">
        <v>-248.139411739</v>
      </c>
      <c r="DR65">
        <v>-248.09746347500001</v>
      </c>
      <c r="DS65">
        <v>-4.012174626E-2</v>
      </c>
    </row>
    <row r="66" spans="1:123" x14ac:dyDescent="0.2">
      <c r="A66" s="4">
        <f>'[1]De Raw'!$A64</f>
        <v>8.0718846559119282</v>
      </c>
      <c r="B66" t="s">
        <v>52</v>
      </c>
      <c r="C66" s="1">
        <f t="shared" si="15"/>
        <v>6.7980275586497996E-2</v>
      </c>
      <c r="D66" s="1">
        <f t="shared" si="16"/>
        <v>0.26141698155751847</v>
      </c>
      <c r="E66" s="1">
        <f t="shared" si="17"/>
        <v>0.16469862857200823</v>
      </c>
      <c r="F66" s="1">
        <f t="shared" si="18"/>
        <v>2.3078205790024953E-2</v>
      </c>
      <c r="G66" s="1">
        <f t="shared" si="19"/>
        <v>0.51568006589762572</v>
      </c>
      <c r="H66" s="1">
        <f t="shared" si="20"/>
        <v>0.26937913584382578</v>
      </c>
      <c r="I66" s="1">
        <f t="shared" si="21"/>
        <v>9.176094159455328E-2</v>
      </c>
      <c r="J66" s="1">
        <f t="shared" si="22"/>
        <v>0.2846056344260095</v>
      </c>
      <c r="K66" s="1">
        <f t="shared" si="23"/>
        <v>0.18818328801028095</v>
      </c>
      <c r="L66" s="1">
        <f t="shared" si="24"/>
        <v>4.7002599131783285E-2</v>
      </c>
      <c r="M66" s="1">
        <f t="shared" si="25"/>
        <v>0.53819213302920055</v>
      </c>
      <c r="N66" s="1">
        <f t="shared" si="26"/>
        <v>0.29259736608049192</v>
      </c>
      <c r="P66" s="1">
        <f t="shared" si="12"/>
        <v>3.9287075974876018E-2</v>
      </c>
      <c r="Q66" s="1">
        <f t="shared" si="13"/>
        <v>2.0054122157059595E-2</v>
      </c>
      <c r="R66" s="1">
        <f t="shared" si="14"/>
        <v>1.0241418445323447E-2</v>
      </c>
      <c r="T66" s="1">
        <f t="shared" si="27"/>
        <v>8.0039043803254302</v>
      </c>
      <c r="U66" s="1">
        <f t="shared" si="28"/>
        <v>7.8104676743544097</v>
      </c>
      <c r="V66" s="1">
        <f t="shared" si="29"/>
        <v>7.9071860273399199</v>
      </c>
      <c r="W66" s="1">
        <f t="shared" si="30"/>
        <v>8.0488064501219032</v>
      </c>
      <c r="X66" s="1">
        <f t="shared" si="31"/>
        <v>7.5562045900143024</v>
      </c>
      <c r="Y66" s="1">
        <f t="shared" si="32"/>
        <v>7.8025055200681024</v>
      </c>
      <c r="Z66" s="1">
        <f t="shared" si="33"/>
        <v>7.9801237143173749</v>
      </c>
      <c r="AA66" s="1">
        <f t="shared" si="34"/>
        <v>7.7872790214859187</v>
      </c>
      <c r="AB66" s="1">
        <f t="shared" si="35"/>
        <v>7.8837013679016472</v>
      </c>
      <c r="AC66" s="1">
        <f t="shared" si="36"/>
        <v>8.0248820567801449</v>
      </c>
      <c r="AD66" s="1">
        <f t="shared" si="37"/>
        <v>7.5336925228827276</v>
      </c>
      <c r="AE66" s="1">
        <f t="shared" si="38"/>
        <v>7.7792872898314362</v>
      </c>
      <c r="AF66" s="1">
        <f t="shared" si="39"/>
        <v>8.0325975799370521</v>
      </c>
      <c r="AG66" s="1">
        <f t="shared" si="40"/>
        <v>8.0518305337548686</v>
      </c>
      <c r="AH66" s="1">
        <f t="shared" si="41"/>
        <v>8.0616432374666047</v>
      </c>
      <c r="AI66" s="1"/>
      <c r="AJ66" t="s">
        <v>1182</v>
      </c>
      <c r="AK66" s="1">
        <f t="shared" si="42"/>
        <v>-363.81125880600001</v>
      </c>
      <c r="AL66" s="1">
        <f t="shared" si="43"/>
        <v>-248.20601033299999</v>
      </c>
      <c r="AM66" s="1">
        <f t="shared" si="44"/>
        <v>-115.592801701</v>
      </c>
      <c r="AN66" s="1">
        <f t="shared" si="45"/>
        <v>-115.59264484800001</v>
      </c>
      <c r="AO66" s="1">
        <f t="shared" si="46"/>
        <v>-248.205858925</v>
      </c>
      <c r="AP66" s="1">
        <f t="shared" si="47"/>
        <v>-363.71390353100003</v>
      </c>
      <c r="AQ66" s="1">
        <f t="shared" si="48"/>
        <v>-248.14056088699999</v>
      </c>
      <c r="AR66" s="1">
        <f t="shared" si="49"/>
        <v>-115.561301066</v>
      </c>
      <c r="AS66" s="1">
        <f t="shared" si="50"/>
        <v>-115.56086768999999</v>
      </c>
      <c r="AT66" s="1">
        <f t="shared" si="51"/>
        <v>-248.14020925200001</v>
      </c>
      <c r="AU66" s="1">
        <f t="shared" si="52"/>
        <v>-363.80874241239502</v>
      </c>
      <c r="AV66" s="1">
        <f t="shared" si="53"/>
        <v>-248.20409649180598</v>
      </c>
      <c r="AW66" s="1">
        <f t="shared" si="54"/>
        <v>-115.592236102058</v>
      </c>
      <c r="AX66" s="1">
        <f t="shared" si="55"/>
        <v>-115.592079533288</v>
      </c>
      <c r="AY66" s="1">
        <f t="shared" si="56"/>
        <v>-248.203945743009</v>
      </c>
      <c r="AZ66" s="1">
        <f t="shared" si="57"/>
        <v>-363.711412920518</v>
      </c>
      <c r="BA66" s="1">
        <f t="shared" si="58"/>
        <v>-248.13866188207899</v>
      </c>
      <c r="BB66">
        <f t="shared" si="59"/>
        <v>-115.56074533570001</v>
      </c>
      <c r="BC66">
        <f t="shared" si="60"/>
        <v>-115.56031359837399</v>
      </c>
      <c r="BD66">
        <f t="shared" si="61"/>
        <v>-248.13831085908998</v>
      </c>
      <c r="BF66" t="s">
        <v>1182</v>
      </c>
      <c r="BG66">
        <v>-363.81125880600001</v>
      </c>
      <c r="BH66">
        <v>-363.747948517</v>
      </c>
      <c r="BI66">
        <v>-6.0793895394999999E-2</v>
      </c>
      <c r="BJ66">
        <v>-248.20601033299999</v>
      </c>
      <c r="BK66">
        <v>-248.16033049999999</v>
      </c>
      <c r="BL66">
        <v>-4.3765991806E-2</v>
      </c>
      <c r="BM66">
        <v>-115.592801701</v>
      </c>
      <c r="BN66">
        <v>-115.575786322</v>
      </c>
      <c r="BO66">
        <v>-1.6449780058000001E-2</v>
      </c>
      <c r="BP66">
        <v>-115.59264484800001</v>
      </c>
      <c r="BQ66">
        <v>-115.57563760799999</v>
      </c>
      <c r="BR66">
        <v>-1.6441925287999998E-2</v>
      </c>
      <c r="BS66">
        <v>-248.205858925</v>
      </c>
      <c r="BT66">
        <v>-248.16019061899999</v>
      </c>
      <c r="BU66">
        <v>-4.3755124009000002E-2</v>
      </c>
      <c r="BV66">
        <v>-363.71390353100003</v>
      </c>
      <c r="BW66">
        <v>-363.65477967700002</v>
      </c>
      <c r="BX66">
        <v>-5.6633243517999997E-2</v>
      </c>
      <c r="BY66">
        <v>-248.14056088699999</v>
      </c>
      <c r="BZ66">
        <v>-248.097779796</v>
      </c>
      <c r="CA66">
        <v>-4.0882086078999999E-2</v>
      </c>
      <c r="CB66">
        <v>-115.561301066</v>
      </c>
      <c r="CC66">
        <v>-115.54553835500001</v>
      </c>
      <c r="CD66">
        <v>-1.5206980700000001E-2</v>
      </c>
      <c r="CE66">
        <v>-115.56086768999999</v>
      </c>
      <c r="CF66">
        <v>-115.545134116</v>
      </c>
      <c r="CG66">
        <v>-1.5179482374E-2</v>
      </c>
      <c r="CH66">
        <v>-248.14020925200001</v>
      </c>
      <c r="CI66">
        <v>-248.09745045299999</v>
      </c>
      <c r="CJ66">
        <v>-4.0860406090000002E-2</v>
      </c>
      <c r="CL66">
        <v>-363.81143183</v>
      </c>
      <c r="CM66">
        <v>-363.74947687600002</v>
      </c>
      <c r="CN66">
        <v>-5.953692704E-2</v>
      </c>
      <c r="DE66">
        <v>-363.71284663</v>
      </c>
      <c r="DF66">
        <v>-363.65480126900002</v>
      </c>
      <c r="DG66">
        <v>-5.5646027532E-2</v>
      </c>
      <c r="DH66">
        <v>-248.139757976</v>
      </c>
      <c r="DI66">
        <v>-248.09779278900001</v>
      </c>
      <c r="DJ66">
        <v>-4.0138231837999999E-2</v>
      </c>
      <c r="DK66">
        <v>-115.56128545999999</v>
      </c>
      <c r="DL66">
        <v>-115.545660192</v>
      </c>
      <c r="DM66">
        <v>-1.5079625119E-2</v>
      </c>
      <c r="DN66">
        <v>-115.560839982</v>
      </c>
      <c r="DO66">
        <v>-115.54524090699999</v>
      </c>
      <c r="DP66">
        <v>-1.5054314508000001E-2</v>
      </c>
      <c r="DQ66">
        <v>-248.139411739</v>
      </c>
      <c r="DR66">
        <v>-248.09746347500001</v>
      </c>
      <c r="DS66">
        <v>-4.012174626E-2</v>
      </c>
    </row>
    <row r="67" spans="1:123" x14ac:dyDescent="0.2">
      <c r="A67" s="4">
        <f>'[1]De Raw'!$A65</f>
        <v>7.6915252715233393</v>
      </c>
      <c r="B67" t="s">
        <v>53</v>
      </c>
      <c r="C67" s="1">
        <f t="shared" si="15"/>
        <v>6.1340449031734856E-2</v>
      </c>
      <c r="D67" s="1">
        <f t="shared" si="16"/>
        <v>0.2342895973431105</v>
      </c>
      <c r="E67" s="1">
        <f t="shared" si="17"/>
        <v>0.14781502318742312</v>
      </c>
      <c r="F67" s="1">
        <f t="shared" si="18"/>
        <v>1.6123369480325778E-2</v>
      </c>
      <c r="G67" s="1">
        <f t="shared" si="19"/>
        <v>0.44315613442225299</v>
      </c>
      <c r="H67" s="1">
        <f t="shared" si="20"/>
        <v>0.22963975195128938</v>
      </c>
      <c r="I67" s="1">
        <f t="shared" si="21"/>
        <v>8.2475738282854039E-2</v>
      </c>
      <c r="J67" s="1">
        <f t="shared" si="22"/>
        <v>0.25487408450549687</v>
      </c>
      <c r="K67" s="1">
        <f t="shared" si="23"/>
        <v>0.16867491139417545</v>
      </c>
      <c r="L67" s="1">
        <f t="shared" si="24"/>
        <v>3.7216693443002491E-2</v>
      </c>
      <c r="M67" s="1">
        <f t="shared" si="25"/>
        <v>0.46313411170926333</v>
      </c>
      <c r="N67" s="1">
        <f t="shared" si="26"/>
        <v>0.25017540257613291</v>
      </c>
      <c r="P67" s="1">
        <f t="shared" si="12"/>
        <v>3.9724550639090417E-2</v>
      </c>
      <c r="Q67" s="1">
        <f t="shared" si="13"/>
        <v>3.5632239313809322E-2</v>
      </c>
      <c r="R67" s="1">
        <f t="shared" si="14"/>
        <v>2.157982750630616E-2</v>
      </c>
      <c r="T67" s="1">
        <f t="shared" si="27"/>
        <v>7.6301848224916045</v>
      </c>
      <c r="U67" s="1">
        <f t="shared" si="28"/>
        <v>7.4572356741802288</v>
      </c>
      <c r="V67" s="1">
        <f t="shared" si="29"/>
        <v>7.5437102483359162</v>
      </c>
      <c r="W67" s="1">
        <f t="shared" si="30"/>
        <v>7.6754019020430135</v>
      </c>
      <c r="X67" s="1">
        <f t="shared" si="31"/>
        <v>7.2483691371010863</v>
      </c>
      <c r="Y67" s="1">
        <f t="shared" si="32"/>
        <v>7.4618855195720499</v>
      </c>
      <c r="Z67" s="1">
        <f t="shared" si="33"/>
        <v>7.6090495332404853</v>
      </c>
      <c r="AA67" s="1">
        <f t="shared" si="34"/>
        <v>7.4366511870178424</v>
      </c>
      <c r="AB67" s="1">
        <f t="shared" si="35"/>
        <v>7.5228503601291639</v>
      </c>
      <c r="AC67" s="1">
        <f t="shared" si="36"/>
        <v>7.6543085780803368</v>
      </c>
      <c r="AD67" s="1">
        <f t="shared" si="37"/>
        <v>7.228391159814076</v>
      </c>
      <c r="AE67" s="1">
        <f t="shared" si="38"/>
        <v>7.4413498689472064</v>
      </c>
      <c r="AF67" s="1">
        <f t="shared" si="39"/>
        <v>7.6518007208842489</v>
      </c>
      <c r="AG67" s="1">
        <f t="shared" si="40"/>
        <v>7.65589303220953</v>
      </c>
      <c r="AH67" s="1">
        <f t="shared" si="41"/>
        <v>7.6699454440170332</v>
      </c>
      <c r="AI67" s="1"/>
      <c r="AJ67" t="s">
        <v>1183</v>
      </c>
      <c r="AK67" s="1">
        <f t="shared" si="42"/>
        <v>-363.81066324599999</v>
      </c>
      <c r="AL67" s="1">
        <f t="shared" si="43"/>
        <v>-248.20598969900001</v>
      </c>
      <c r="AM67" s="1">
        <f t="shared" si="44"/>
        <v>-115.592789686</v>
      </c>
      <c r="AN67" s="1">
        <f t="shared" si="45"/>
        <v>-115.59264484800001</v>
      </c>
      <c r="AO67" s="1">
        <f t="shared" si="46"/>
        <v>-248.205858925</v>
      </c>
      <c r="AP67" s="1">
        <f t="shared" si="47"/>
        <v>-363.71330847299998</v>
      </c>
      <c r="AQ67" s="1">
        <f t="shared" si="48"/>
        <v>-248.14051048100001</v>
      </c>
      <c r="AR67" s="1">
        <f t="shared" si="49"/>
        <v>-115.561246981</v>
      </c>
      <c r="AS67" s="1">
        <f t="shared" si="50"/>
        <v>-115.56086768999999</v>
      </c>
      <c r="AT67" s="1">
        <f t="shared" si="51"/>
        <v>-248.14020925200001</v>
      </c>
      <c r="AU67" s="1">
        <f t="shared" si="52"/>
        <v>-363.80815106807103</v>
      </c>
      <c r="AV67" s="1">
        <f t="shared" si="53"/>
        <v>-248.204075911872</v>
      </c>
      <c r="AW67" s="1">
        <f t="shared" si="54"/>
        <v>-115.59222409866599</v>
      </c>
      <c r="AX67" s="1">
        <f t="shared" si="55"/>
        <v>-115.592079533288</v>
      </c>
      <c r="AY67" s="1">
        <f t="shared" si="56"/>
        <v>-248.203945743009</v>
      </c>
      <c r="AZ67" s="1">
        <f t="shared" si="57"/>
        <v>-363.710822374114</v>
      </c>
      <c r="BA67" s="1">
        <f t="shared" si="58"/>
        <v>-248.138611691026</v>
      </c>
      <c r="BB67">
        <f t="shared" si="59"/>
        <v>-115.56069150902</v>
      </c>
      <c r="BC67">
        <f t="shared" si="60"/>
        <v>-115.56031359837399</v>
      </c>
      <c r="BD67">
        <f t="shared" si="61"/>
        <v>-248.13831085908998</v>
      </c>
      <c r="BF67" t="s">
        <v>1183</v>
      </c>
      <c r="BG67">
        <v>-363.81066324599999</v>
      </c>
      <c r="BH67">
        <v>-363.74743848000003</v>
      </c>
      <c r="BI67">
        <v>-6.0712588071000002E-2</v>
      </c>
      <c r="BJ67">
        <v>-248.20598969900001</v>
      </c>
      <c r="BK67">
        <v>-248.16031149299999</v>
      </c>
      <c r="BL67">
        <v>-4.3764418871999999E-2</v>
      </c>
      <c r="BM67">
        <v>-115.592789686</v>
      </c>
      <c r="BN67">
        <v>-115.57577496099999</v>
      </c>
      <c r="BO67">
        <v>-1.6449137666000001E-2</v>
      </c>
      <c r="BP67">
        <v>-115.59264484800001</v>
      </c>
      <c r="BQ67">
        <v>-115.57563760799999</v>
      </c>
      <c r="BR67">
        <v>-1.6441925287999998E-2</v>
      </c>
      <c r="BS67">
        <v>-248.205858925</v>
      </c>
      <c r="BT67">
        <v>-248.16019061899999</v>
      </c>
      <c r="BU67">
        <v>-4.3755124009000002E-2</v>
      </c>
      <c r="BV67">
        <v>-363.71330847299998</v>
      </c>
      <c r="BW67">
        <v>-363.65426992499999</v>
      </c>
      <c r="BX67">
        <v>-5.6552449114000002E-2</v>
      </c>
      <c r="BY67">
        <v>-248.14051048100001</v>
      </c>
      <c r="BZ67">
        <v>-248.09773271200001</v>
      </c>
      <c r="CA67">
        <v>-4.0878979025999997E-2</v>
      </c>
      <c r="CB67">
        <v>-115.561246981</v>
      </c>
      <c r="CC67">
        <v>-115.545487404</v>
      </c>
      <c r="CD67">
        <v>-1.5204105020000001E-2</v>
      </c>
      <c r="CE67">
        <v>-115.56086768999999</v>
      </c>
      <c r="CF67">
        <v>-115.545134116</v>
      </c>
      <c r="CG67">
        <v>-1.5179482374E-2</v>
      </c>
      <c r="CH67">
        <v>-248.14020925200001</v>
      </c>
      <c r="CI67">
        <v>-248.09745045299999</v>
      </c>
      <c r="CJ67">
        <v>-4.0860406090000002E-2</v>
      </c>
      <c r="CL67">
        <v>-363.810860623</v>
      </c>
      <c r="CM67">
        <v>-363.74897450700001</v>
      </c>
      <c r="CN67">
        <v>-5.9471478595000002E-2</v>
      </c>
      <c r="DE67">
        <v>-363.71228016700002</v>
      </c>
      <c r="DF67">
        <v>-363.65430551899999</v>
      </c>
      <c r="DG67">
        <v>-5.5578508515E-2</v>
      </c>
      <c r="DH67">
        <v>-248.13970924700001</v>
      </c>
      <c r="DI67">
        <v>-248.097746016</v>
      </c>
      <c r="DJ67">
        <v>-4.0135672081000003E-2</v>
      </c>
      <c r="DK67">
        <v>-115.56123162</v>
      </c>
      <c r="DL67">
        <v>-115.545608645</v>
      </c>
      <c r="DM67">
        <v>-1.5077327026000001E-2</v>
      </c>
      <c r="DN67">
        <v>-115.560839982</v>
      </c>
      <c r="DO67">
        <v>-115.54524090699999</v>
      </c>
      <c r="DP67">
        <v>-1.5054314508000001E-2</v>
      </c>
      <c r="DQ67">
        <v>-248.139411739</v>
      </c>
      <c r="DR67">
        <v>-248.09746347500001</v>
      </c>
      <c r="DS67">
        <v>-4.012174626E-2</v>
      </c>
    </row>
    <row r="68" spans="1:123" x14ac:dyDescent="0.2">
      <c r="A68" s="4">
        <f>'[1]De Raw'!$A66</f>
        <v>6.1875311830043405</v>
      </c>
      <c r="B68" t="s">
        <v>54</v>
      </c>
      <c r="C68" s="1">
        <f t="shared" si="15"/>
        <v>3.7827013830211698E-2</v>
      </c>
      <c r="D68" s="1">
        <f t="shared" si="16"/>
        <v>0.15549006516276265</v>
      </c>
      <c r="E68" s="1">
        <f t="shared" si="17"/>
        <v>9.6658539496487172E-2</v>
      </c>
      <c r="F68" s="1">
        <f t="shared" si="18"/>
        <v>8.6795977679070546E-3</v>
      </c>
      <c r="G68" s="1">
        <f t="shared" si="19"/>
        <v>0.27976643909005627</v>
      </c>
      <c r="H68" s="1">
        <f t="shared" si="20"/>
        <v>0.13554342066107417</v>
      </c>
      <c r="I68" s="1">
        <f t="shared" si="21"/>
        <v>5.1350887707665827E-2</v>
      </c>
      <c r="J68" s="1">
        <f t="shared" si="22"/>
        <v>0.16841697543382228</v>
      </c>
      <c r="K68" s="1">
        <f t="shared" si="23"/>
        <v>0.10988393157074405</v>
      </c>
      <c r="L68" s="1">
        <f t="shared" si="24"/>
        <v>4.6655351005275847E-3</v>
      </c>
      <c r="M68" s="1">
        <f t="shared" si="25"/>
        <v>0.29189975445785254</v>
      </c>
      <c r="N68" s="1">
        <f t="shared" si="26"/>
        <v>0.14828264477919006</v>
      </c>
      <c r="P68" s="1">
        <f t="shared" si="12"/>
        <v>3.5243054648554484E-2</v>
      </c>
      <c r="Q68" s="1">
        <f t="shared" si="13"/>
        <v>3.8040847033778746E-2</v>
      </c>
      <c r="R68" s="1">
        <f t="shared" si="14"/>
        <v>3.0163936954712867E-2</v>
      </c>
      <c r="T68" s="1">
        <f t="shared" si="27"/>
        <v>6.1497041691741288</v>
      </c>
      <c r="U68" s="1">
        <f t="shared" si="28"/>
        <v>6.0320411178415778</v>
      </c>
      <c r="V68" s="1">
        <f t="shared" si="29"/>
        <v>6.0908726435078533</v>
      </c>
      <c r="W68" s="1">
        <f t="shared" si="30"/>
        <v>6.1962107807722475</v>
      </c>
      <c r="X68" s="1">
        <f t="shared" si="31"/>
        <v>5.9077647439142842</v>
      </c>
      <c r="Y68" s="1">
        <f t="shared" si="32"/>
        <v>6.0519877623432663</v>
      </c>
      <c r="Z68" s="1">
        <f t="shared" si="33"/>
        <v>6.1361802952966746</v>
      </c>
      <c r="AA68" s="1">
        <f t="shared" si="34"/>
        <v>6.0191142075705182</v>
      </c>
      <c r="AB68" s="1">
        <f t="shared" si="35"/>
        <v>6.0776472514335964</v>
      </c>
      <c r="AC68" s="1">
        <f t="shared" si="36"/>
        <v>6.1828656479038129</v>
      </c>
      <c r="AD68" s="1">
        <f t="shared" si="37"/>
        <v>5.8956314285464879</v>
      </c>
      <c r="AE68" s="1">
        <f t="shared" si="38"/>
        <v>6.0392485382251504</v>
      </c>
      <c r="AF68" s="1">
        <f t="shared" si="39"/>
        <v>6.152288128355786</v>
      </c>
      <c r="AG68" s="1">
        <f t="shared" si="40"/>
        <v>6.1494903359705617</v>
      </c>
      <c r="AH68" s="1">
        <f t="shared" si="41"/>
        <v>6.1573672460496276</v>
      </c>
      <c r="AI68" s="1"/>
      <c r="AJ68" t="s">
        <v>1184</v>
      </c>
      <c r="AK68" s="1">
        <f t="shared" si="42"/>
        <v>-363.80830394999998</v>
      </c>
      <c r="AL68" s="1">
        <f t="shared" si="43"/>
        <v>-248.20594169500001</v>
      </c>
      <c r="AM68" s="1">
        <f t="shared" si="44"/>
        <v>-115.592749586</v>
      </c>
      <c r="AN68" s="1">
        <f t="shared" si="45"/>
        <v>-115.59264484800001</v>
      </c>
      <c r="AO68" s="1">
        <f t="shared" si="46"/>
        <v>-248.205858925</v>
      </c>
      <c r="AP68" s="1">
        <f t="shared" si="47"/>
        <v>-363.71095123200001</v>
      </c>
      <c r="AQ68" s="1">
        <f t="shared" si="48"/>
        <v>-248.14041</v>
      </c>
      <c r="AR68" s="1">
        <f t="shared" si="49"/>
        <v>-115.56112661</v>
      </c>
      <c r="AS68" s="1">
        <f t="shared" si="50"/>
        <v>-115.56086768999999</v>
      </c>
      <c r="AT68" s="1">
        <f t="shared" si="51"/>
        <v>-248.14020925200001</v>
      </c>
      <c r="AU68" s="1">
        <f t="shared" si="52"/>
        <v>-363.805803901633</v>
      </c>
      <c r="AV68" s="1">
        <f t="shared" si="53"/>
        <v>-248.20402781138898</v>
      </c>
      <c r="AW68" s="1">
        <f t="shared" si="54"/>
        <v>-115.59218402158599</v>
      </c>
      <c r="AX68" s="1">
        <f t="shared" si="55"/>
        <v>-115.592079533288</v>
      </c>
      <c r="AY68" s="1">
        <f t="shared" si="56"/>
        <v>-248.203945743009</v>
      </c>
      <c r="AZ68" s="1">
        <f t="shared" si="57"/>
        <v>-363.70847748064199</v>
      </c>
      <c r="BA68" s="1">
        <f t="shared" si="58"/>
        <v>-248.138511053359</v>
      </c>
      <c r="BB68">
        <f t="shared" si="59"/>
        <v>-115.560571140951</v>
      </c>
      <c r="BC68">
        <f t="shared" si="60"/>
        <v>-115.56031359837399</v>
      </c>
      <c r="BD68">
        <f t="shared" si="61"/>
        <v>-248.13831085908998</v>
      </c>
      <c r="BF68" t="s">
        <v>1184</v>
      </c>
      <c r="BG68">
        <v>-363.80830394999998</v>
      </c>
      <c r="BH68">
        <v>-363.74529139700002</v>
      </c>
      <c r="BI68">
        <v>-6.0512504633000001E-2</v>
      </c>
      <c r="BJ68">
        <v>-248.20594169500001</v>
      </c>
      <c r="BK68">
        <v>-248.16026606299999</v>
      </c>
      <c r="BL68">
        <v>-4.3761748389000002E-2</v>
      </c>
      <c r="BM68">
        <v>-115.592749586</v>
      </c>
      <c r="BN68">
        <v>-115.575737244</v>
      </c>
      <c r="BO68">
        <v>-1.6446777586000001E-2</v>
      </c>
      <c r="BP68">
        <v>-115.59264484800001</v>
      </c>
      <c r="BQ68">
        <v>-115.57563760799999</v>
      </c>
      <c r="BR68">
        <v>-1.6441925287999998E-2</v>
      </c>
      <c r="BS68">
        <v>-248.205858925</v>
      </c>
      <c r="BT68">
        <v>-248.16019061899999</v>
      </c>
      <c r="BU68">
        <v>-4.3755124009000002E-2</v>
      </c>
      <c r="BV68">
        <v>-363.71095123200001</v>
      </c>
      <c r="BW68">
        <v>-363.65212326099999</v>
      </c>
      <c r="BX68">
        <v>-5.6354219641999999E-2</v>
      </c>
      <c r="BY68">
        <v>-248.14041</v>
      </c>
      <c r="BZ68">
        <v>-248.09763843299999</v>
      </c>
      <c r="CA68">
        <v>-4.0872620359000002E-2</v>
      </c>
      <c r="CB68">
        <v>-115.56112661</v>
      </c>
      <c r="CC68">
        <v>-115.545374177</v>
      </c>
      <c r="CD68">
        <v>-1.5196963951E-2</v>
      </c>
      <c r="CE68">
        <v>-115.56086768999999</v>
      </c>
      <c r="CF68">
        <v>-115.545134116</v>
      </c>
      <c r="CG68">
        <v>-1.5179482374E-2</v>
      </c>
      <c r="CH68">
        <v>-248.14020925200001</v>
      </c>
      <c r="CI68">
        <v>-248.09745045299999</v>
      </c>
      <c r="CJ68">
        <v>-4.0860406090000002E-2</v>
      </c>
      <c r="CL68">
        <v>-363.80857975499998</v>
      </c>
      <c r="CM68">
        <v>-363.74685505000002</v>
      </c>
      <c r="CN68">
        <v>-5.9319007797999999E-2</v>
      </c>
      <c r="DE68">
        <v>-363.71001613999999</v>
      </c>
      <c r="DF68">
        <v>-363.65220085999999</v>
      </c>
      <c r="DG68">
        <v>-5.5427784032000001E-2</v>
      </c>
      <c r="DH68">
        <v>-248.13961247399999</v>
      </c>
      <c r="DI68">
        <v>-248.09765423900001</v>
      </c>
      <c r="DJ68">
        <v>-4.0131308421000003E-2</v>
      </c>
      <c r="DK68">
        <v>-115.561108754</v>
      </c>
      <c r="DL68">
        <v>-115.545492573</v>
      </c>
      <c r="DM68">
        <v>-1.5070029243000001E-2</v>
      </c>
      <c r="DN68">
        <v>-115.560839982</v>
      </c>
      <c r="DO68">
        <v>-115.54524090699999</v>
      </c>
      <c r="DP68">
        <v>-1.5054314508000001E-2</v>
      </c>
      <c r="DQ68">
        <v>-248.139411739</v>
      </c>
      <c r="DR68">
        <v>-248.09746347500001</v>
      </c>
      <c r="DS68">
        <v>-4.012174626E-2</v>
      </c>
    </row>
    <row r="69" spans="1:123" x14ac:dyDescent="0.2">
      <c r="A69" s="4">
        <f>'[1]De Raw'!$A67</f>
        <v>3.6465947464783315</v>
      </c>
      <c r="B69" t="s">
        <v>55</v>
      </c>
      <c r="C69" s="1">
        <f t="shared" si="15"/>
        <v>6.9568152304189113E-3</v>
      </c>
      <c r="D69" s="1">
        <f t="shared" si="16"/>
        <v>7.2418606264944341E-2</v>
      </c>
      <c r="E69" s="1">
        <f t="shared" si="17"/>
        <v>3.9687710747681404E-2</v>
      </c>
      <c r="F69" s="1">
        <f t="shared" si="18"/>
        <v>2.2207943808703057E-2</v>
      </c>
      <c r="G69" s="1">
        <f t="shared" si="19"/>
        <v>0.1208410043311221</v>
      </c>
      <c r="H69" s="1">
        <f t="shared" si="20"/>
        <v>4.9316530261209746E-2</v>
      </c>
      <c r="I69" s="1">
        <f t="shared" si="21"/>
        <v>1.2582753543837644E-2</v>
      </c>
      <c r="J69" s="1">
        <f t="shared" si="22"/>
        <v>7.7515360840766157E-2</v>
      </c>
      <c r="K69" s="1">
        <f t="shared" si="23"/>
        <v>4.5049057192301678E-2</v>
      </c>
      <c r="L69" s="1">
        <f t="shared" si="24"/>
        <v>1.6491726338662804E-2</v>
      </c>
      <c r="M69" s="1">
        <f t="shared" si="25"/>
        <v>0.12573621848452676</v>
      </c>
      <c r="N69" s="1">
        <f t="shared" si="26"/>
        <v>5.4622246072931979E-2</v>
      </c>
      <c r="P69" s="1">
        <f t="shared" si="12"/>
        <v>1.1184342582617912E-2</v>
      </c>
      <c r="Q69" s="1">
        <f t="shared" si="13"/>
        <v>2.6394188872483237E-2</v>
      </c>
      <c r="R69" s="1">
        <f t="shared" si="14"/>
        <v>1.793358194561101E-2</v>
      </c>
      <c r="T69" s="1">
        <f t="shared" si="27"/>
        <v>3.6396379312479126</v>
      </c>
      <c r="U69" s="1">
        <f t="shared" si="28"/>
        <v>3.5741761402133871</v>
      </c>
      <c r="V69" s="1">
        <f t="shared" si="29"/>
        <v>3.6069070357306501</v>
      </c>
      <c r="W69" s="1">
        <f t="shared" si="30"/>
        <v>3.6688026902870345</v>
      </c>
      <c r="X69" s="1">
        <f t="shared" si="31"/>
        <v>3.5257537421472094</v>
      </c>
      <c r="Y69" s="1">
        <f t="shared" si="32"/>
        <v>3.5972782162171217</v>
      </c>
      <c r="Z69" s="1">
        <f t="shared" si="33"/>
        <v>3.6340119929344938</v>
      </c>
      <c r="AA69" s="1">
        <f t="shared" si="34"/>
        <v>3.5690793856375653</v>
      </c>
      <c r="AB69" s="1">
        <f t="shared" si="35"/>
        <v>3.6015456892860298</v>
      </c>
      <c r="AC69" s="1">
        <f t="shared" si="36"/>
        <v>3.6630864728169943</v>
      </c>
      <c r="AD69" s="1">
        <f t="shared" si="37"/>
        <v>3.5208585279938047</v>
      </c>
      <c r="AE69" s="1">
        <f t="shared" si="38"/>
        <v>3.5919725004053995</v>
      </c>
      <c r="AF69" s="1">
        <f t="shared" si="39"/>
        <v>3.6354104038957136</v>
      </c>
      <c r="AG69" s="1">
        <f t="shared" si="40"/>
        <v>3.6202005576058482</v>
      </c>
      <c r="AH69" s="1">
        <f t="shared" si="41"/>
        <v>3.6286611645327205</v>
      </c>
      <c r="AI69" s="1"/>
      <c r="AJ69" t="s">
        <v>1185</v>
      </c>
      <c r="AK69" s="1">
        <f t="shared" si="42"/>
        <v>-363.80430390499998</v>
      </c>
      <c r="AL69" s="1">
        <f t="shared" si="43"/>
        <v>-248.205899872</v>
      </c>
      <c r="AM69" s="1">
        <f t="shared" si="44"/>
        <v>-115.592708221</v>
      </c>
      <c r="AN69" s="1">
        <f t="shared" si="45"/>
        <v>-115.59264484800001</v>
      </c>
      <c r="AO69" s="1">
        <f t="shared" si="46"/>
        <v>-248.205858925</v>
      </c>
      <c r="AP69" s="1">
        <f t="shared" si="47"/>
        <v>-363.70692355099999</v>
      </c>
      <c r="AQ69" s="1">
        <f t="shared" si="48"/>
        <v>-248.14029996299999</v>
      </c>
      <c r="AR69" s="1">
        <f t="shared" si="49"/>
        <v>-115.561004942</v>
      </c>
      <c r="AS69" s="1">
        <f t="shared" si="50"/>
        <v>-115.56086768999999</v>
      </c>
      <c r="AT69" s="1">
        <f t="shared" si="51"/>
        <v>-248.14020925200001</v>
      </c>
      <c r="AU69" s="1">
        <f t="shared" si="52"/>
        <v>-363.80181644279395</v>
      </c>
      <c r="AV69" s="1">
        <f t="shared" si="53"/>
        <v>-248.20398612990101</v>
      </c>
      <c r="AW69" s="1">
        <f t="shared" si="54"/>
        <v>-115.59214262308799</v>
      </c>
      <c r="AX69" s="1">
        <f t="shared" si="55"/>
        <v>-115.592079533288</v>
      </c>
      <c r="AY69" s="1">
        <f t="shared" si="56"/>
        <v>-248.203945743009</v>
      </c>
      <c r="AZ69" s="1">
        <f t="shared" si="57"/>
        <v>-363.70446195709201</v>
      </c>
      <c r="BA69" s="1">
        <f t="shared" si="58"/>
        <v>-248.138401221838</v>
      </c>
      <c r="BB69">
        <f t="shared" si="59"/>
        <v>-115.56044989027399</v>
      </c>
      <c r="BC69">
        <f t="shared" si="60"/>
        <v>-115.56031359837399</v>
      </c>
      <c r="BD69">
        <f t="shared" si="61"/>
        <v>-248.13831085908998</v>
      </c>
      <c r="BF69" t="s">
        <v>1185</v>
      </c>
      <c r="BG69">
        <v>-363.80430390499998</v>
      </c>
      <c r="BH69">
        <v>-363.74150665399998</v>
      </c>
      <c r="BI69">
        <v>-6.0309788794000001E-2</v>
      </c>
      <c r="BJ69">
        <v>-248.205899872</v>
      </c>
      <c r="BK69">
        <v>-248.16022733</v>
      </c>
      <c r="BL69">
        <v>-4.3758799900999998E-2</v>
      </c>
      <c r="BM69">
        <v>-115.592708221</v>
      </c>
      <c r="BN69">
        <v>-115.575698128</v>
      </c>
      <c r="BO69">
        <v>-1.6444495088E-2</v>
      </c>
      <c r="BP69">
        <v>-115.59264484800001</v>
      </c>
      <c r="BQ69">
        <v>-115.57563760799999</v>
      </c>
      <c r="BR69">
        <v>-1.6441925287999998E-2</v>
      </c>
      <c r="BS69">
        <v>-248.205858925</v>
      </c>
      <c r="BT69">
        <v>-248.16019061899999</v>
      </c>
      <c r="BU69">
        <v>-4.3755124009000002E-2</v>
      </c>
      <c r="BV69">
        <v>-363.70692355099999</v>
      </c>
      <c r="BW69">
        <v>-363.64830911600001</v>
      </c>
      <c r="BX69">
        <v>-5.6152841092E-2</v>
      </c>
      <c r="BY69">
        <v>-248.14029996299999</v>
      </c>
      <c r="BZ69">
        <v>-248.09753506999999</v>
      </c>
      <c r="CA69">
        <v>-4.0866151837999999E-2</v>
      </c>
      <c r="CB69">
        <v>-115.561004942</v>
      </c>
      <c r="CC69">
        <v>-115.54526190599999</v>
      </c>
      <c r="CD69">
        <v>-1.5187984274E-2</v>
      </c>
      <c r="CE69">
        <v>-115.56086768999999</v>
      </c>
      <c r="CF69">
        <v>-115.545134116</v>
      </c>
      <c r="CG69">
        <v>-1.5179482374E-2</v>
      </c>
      <c r="CH69">
        <v>-248.14020925200001</v>
      </c>
      <c r="CI69">
        <v>-248.09745045299999</v>
      </c>
      <c r="CJ69">
        <v>-4.0860406090000002E-2</v>
      </c>
      <c r="CL69">
        <v>-363.80464808099998</v>
      </c>
      <c r="CM69">
        <v>-363.74310340599999</v>
      </c>
      <c r="CN69">
        <v>-5.9149077993000003E-2</v>
      </c>
      <c r="DE69">
        <v>-363.70605101400002</v>
      </c>
      <c r="DF69">
        <v>-363.64841372900003</v>
      </c>
      <c r="DG69">
        <v>-5.5259632954E-2</v>
      </c>
      <c r="DH69">
        <v>-248.13950254</v>
      </c>
      <c r="DI69">
        <v>-248.09754920200001</v>
      </c>
      <c r="DJ69">
        <v>-4.0126527186000002E-2</v>
      </c>
      <c r="DK69">
        <v>-115.560983409</v>
      </c>
      <c r="DL69">
        <v>-115.545374301</v>
      </c>
      <c r="DM69">
        <v>-1.5062656517000001E-2</v>
      </c>
      <c r="DN69">
        <v>-115.560839982</v>
      </c>
      <c r="DO69">
        <v>-115.54524090699999</v>
      </c>
      <c r="DP69">
        <v>-1.5054314508000001E-2</v>
      </c>
      <c r="DQ69">
        <v>-248.139411739</v>
      </c>
      <c r="DR69">
        <v>-248.09746347500001</v>
      </c>
      <c r="DS69">
        <v>-4.012174626E-2</v>
      </c>
    </row>
    <row r="70" spans="1:123" x14ac:dyDescent="0.2">
      <c r="A70" s="4">
        <f>'[1]De Raw'!$A68</f>
        <v>1.0975087505549643</v>
      </c>
      <c r="B70" t="s">
        <v>56</v>
      </c>
      <c r="C70" s="1">
        <f t="shared" si="15"/>
        <v>1.8464155775688162E-3</v>
      </c>
      <c r="D70" s="1">
        <f t="shared" si="16"/>
        <v>1.9032645785524771E-2</v>
      </c>
      <c r="E70" s="1">
        <f t="shared" si="17"/>
        <v>1.0439530681546794E-2</v>
      </c>
      <c r="F70" s="1">
        <f t="shared" si="18"/>
        <v>5.1565904333110701E-3</v>
      </c>
      <c r="G70" s="1">
        <f t="shared" si="19"/>
        <v>2.4375889172025156E-2</v>
      </c>
      <c r="H70" s="1">
        <f t="shared" si="20"/>
        <v>9.6096493693571539E-3</v>
      </c>
      <c r="I70" s="1">
        <f t="shared" si="21"/>
        <v>2.2994680081860341E-3</v>
      </c>
      <c r="J70" s="1">
        <f t="shared" si="22"/>
        <v>1.926282879588781E-2</v>
      </c>
      <c r="K70" s="1">
        <f t="shared" si="23"/>
        <v>1.0781148402037033E-2</v>
      </c>
      <c r="L70" s="1">
        <f t="shared" si="24"/>
        <v>5.4302059017274917E-3</v>
      </c>
      <c r="M70" s="1">
        <f t="shared" si="25"/>
        <v>2.4010039842750297E-2</v>
      </c>
      <c r="N70" s="1">
        <f t="shared" si="26"/>
        <v>9.2899169705114026E-3</v>
      </c>
      <c r="P70" s="1">
        <f t="shared" si="12"/>
        <v>7.8942223107985043E-3</v>
      </c>
      <c r="Q70" s="1">
        <f t="shared" si="13"/>
        <v>1.5354969218299042E-2</v>
      </c>
      <c r="R70" s="1">
        <f t="shared" si="14"/>
        <v>1.3282147844854375E-2</v>
      </c>
      <c r="T70" s="1">
        <f t="shared" si="27"/>
        <v>1.0956623349773955</v>
      </c>
      <c r="U70" s="1">
        <f t="shared" si="28"/>
        <v>1.0784761047694396</v>
      </c>
      <c r="V70" s="1">
        <f t="shared" si="29"/>
        <v>1.0870692198734175</v>
      </c>
      <c r="W70" s="1">
        <f t="shared" si="30"/>
        <v>1.1026653409882754</v>
      </c>
      <c r="X70" s="1">
        <f t="shared" si="31"/>
        <v>1.0731328613829392</v>
      </c>
      <c r="Y70" s="1">
        <f t="shared" si="32"/>
        <v>1.0878991011856072</v>
      </c>
      <c r="Z70" s="1">
        <f t="shared" si="33"/>
        <v>1.0952092825467783</v>
      </c>
      <c r="AA70" s="1">
        <f t="shared" si="34"/>
        <v>1.0782459217590765</v>
      </c>
      <c r="AB70" s="1">
        <f t="shared" si="35"/>
        <v>1.0867276021529273</v>
      </c>
      <c r="AC70" s="1">
        <f t="shared" si="36"/>
        <v>1.1029389564566918</v>
      </c>
      <c r="AD70" s="1">
        <f t="shared" si="37"/>
        <v>1.073498710712214</v>
      </c>
      <c r="AE70" s="1">
        <f t="shared" si="38"/>
        <v>1.0882188335844529</v>
      </c>
      <c r="AF70" s="1">
        <f t="shared" si="39"/>
        <v>1.0896145282441658</v>
      </c>
      <c r="AG70" s="1">
        <f t="shared" si="40"/>
        <v>1.0821537813366653</v>
      </c>
      <c r="AH70" s="1">
        <f t="shared" si="41"/>
        <v>1.08422660271011</v>
      </c>
      <c r="AI70" s="1"/>
      <c r="AJ70" t="s">
        <v>1186</v>
      </c>
      <c r="AK70" s="1">
        <f t="shared" si="42"/>
        <v>-363.80024982200001</v>
      </c>
      <c r="AL70" s="1">
        <f t="shared" si="43"/>
        <v>-248.20586902100001</v>
      </c>
      <c r="AM70" s="1">
        <f t="shared" si="44"/>
        <v>-115.59266214</v>
      </c>
      <c r="AN70" s="1">
        <f t="shared" si="45"/>
        <v>-115.59264484800001</v>
      </c>
      <c r="AO70" s="1">
        <f t="shared" si="46"/>
        <v>-248.205858925</v>
      </c>
      <c r="AP70" s="1">
        <f t="shared" si="47"/>
        <v>-363.70283415099999</v>
      </c>
      <c r="AQ70" s="1">
        <f t="shared" si="48"/>
        <v>-248.14022761699999</v>
      </c>
      <c r="AR70" s="1">
        <f t="shared" si="49"/>
        <v>-115.560896388</v>
      </c>
      <c r="AS70" s="1">
        <f t="shared" si="50"/>
        <v>-115.56086768999999</v>
      </c>
      <c r="AT70" s="1">
        <f t="shared" si="51"/>
        <v>-248.14020925200001</v>
      </c>
      <c r="AU70" s="1">
        <f t="shared" si="52"/>
        <v>-363.79777060331202</v>
      </c>
      <c r="AV70" s="1">
        <f t="shared" si="53"/>
        <v>-248.203955541683</v>
      </c>
      <c r="AW70" s="1">
        <f t="shared" si="54"/>
        <v>-115.59209676744899</v>
      </c>
      <c r="AX70" s="1">
        <f t="shared" si="55"/>
        <v>-115.592079533288</v>
      </c>
      <c r="AY70" s="1">
        <f t="shared" si="56"/>
        <v>-248.203945743009</v>
      </c>
      <c r="AZ70" s="1">
        <f t="shared" si="57"/>
        <v>-363.700382102498</v>
      </c>
      <c r="BA70" s="1">
        <f t="shared" si="58"/>
        <v>-248.13832918505699</v>
      </c>
      <c r="BB70">
        <f t="shared" si="59"/>
        <v>-115.56034218842301</v>
      </c>
      <c r="BC70">
        <f t="shared" si="60"/>
        <v>-115.56031359837399</v>
      </c>
      <c r="BD70">
        <f t="shared" si="61"/>
        <v>-248.13831085908998</v>
      </c>
      <c r="BF70" t="s">
        <v>1186</v>
      </c>
      <c r="BG70">
        <v>-363.80024982200001</v>
      </c>
      <c r="BH70">
        <v>-363.73759226300001</v>
      </c>
      <c r="BI70">
        <v>-6.0178340311999999E-2</v>
      </c>
      <c r="BJ70">
        <v>-248.20586902100001</v>
      </c>
      <c r="BK70">
        <v>-248.16019853099999</v>
      </c>
      <c r="BL70">
        <v>-4.3757010683000003E-2</v>
      </c>
      <c r="BM70">
        <v>-115.59266214</v>
      </c>
      <c r="BN70">
        <v>-115.57565452599999</v>
      </c>
      <c r="BO70">
        <v>-1.6442241449E-2</v>
      </c>
      <c r="BP70">
        <v>-115.59264484800001</v>
      </c>
      <c r="BQ70">
        <v>-115.57563760799999</v>
      </c>
      <c r="BR70">
        <v>-1.6441925287999998E-2</v>
      </c>
      <c r="BS70">
        <v>-248.205858925</v>
      </c>
      <c r="BT70">
        <v>-248.16019061899999</v>
      </c>
      <c r="BU70">
        <v>-4.3755124009000002E-2</v>
      </c>
      <c r="BV70">
        <v>-363.70283415099999</v>
      </c>
      <c r="BW70">
        <v>-363.64435924399999</v>
      </c>
      <c r="BX70">
        <v>-5.6022858497999997E-2</v>
      </c>
      <c r="BY70">
        <v>-248.14022761699999</v>
      </c>
      <c r="BZ70">
        <v>-248.09746799999999</v>
      </c>
      <c r="CA70">
        <v>-4.0861185057000003E-2</v>
      </c>
      <c r="CB70">
        <v>-115.560896388</v>
      </c>
      <c r="CC70">
        <v>-115.545160948</v>
      </c>
      <c r="CD70">
        <v>-1.5181240423E-2</v>
      </c>
      <c r="CE70">
        <v>-115.56086768999999</v>
      </c>
      <c r="CF70">
        <v>-115.545134116</v>
      </c>
      <c r="CG70">
        <v>-1.5179482374E-2</v>
      </c>
      <c r="CH70">
        <v>-248.14020925200001</v>
      </c>
      <c r="CI70">
        <v>-248.09745045299999</v>
      </c>
      <c r="CJ70">
        <v>-4.0860406090000002E-2</v>
      </c>
      <c r="CL70">
        <v>-363.80063286199999</v>
      </c>
      <c r="CM70">
        <v>-363.73919459799998</v>
      </c>
      <c r="CN70">
        <v>-5.9048496674999999E-2</v>
      </c>
      <c r="DE70">
        <v>-363.70199327400002</v>
      </c>
      <c r="DF70">
        <v>-363.64446434500002</v>
      </c>
      <c r="DG70">
        <v>-5.5157467263999997E-2</v>
      </c>
      <c r="DH70">
        <v>-248.13943163499999</v>
      </c>
      <c r="DI70">
        <v>-248.09748264999999</v>
      </c>
      <c r="DJ70">
        <v>-4.0122418388E-2</v>
      </c>
      <c r="DK70">
        <v>-115.560869607</v>
      </c>
      <c r="DL70">
        <v>-115.54526831</v>
      </c>
      <c r="DM70">
        <v>-1.5056409579E-2</v>
      </c>
      <c r="DN70">
        <v>-115.560839982</v>
      </c>
      <c r="DO70">
        <v>-115.54524090699999</v>
      </c>
      <c r="DP70">
        <v>-1.5054314508000001E-2</v>
      </c>
      <c r="DQ70">
        <v>-248.139411739</v>
      </c>
      <c r="DR70">
        <v>-248.09746347500001</v>
      </c>
      <c r="DS70">
        <v>-4.012174626E-2</v>
      </c>
    </row>
    <row r="71" spans="1:123" x14ac:dyDescent="0.2">
      <c r="A71" s="4">
        <f>'[1]De Raw'!$A69</f>
        <v>4.6751331412528483</v>
      </c>
      <c r="B71" t="s">
        <v>57</v>
      </c>
      <c r="C71" s="1">
        <f t="shared" si="15"/>
        <v>2.2429440482305552E-2</v>
      </c>
      <c r="D71" s="1">
        <f t="shared" si="16"/>
        <v>0.22190467037876704</v>
      </c>
      <c r="E71" s="1">
        <f t="shared" si="17"/>
        <v>0.12216705543053585</v>
      </c>
      <c r="F71" s="1">
        <f t="shared" si="18"/>
        <v>6.7108456776034942E-3</v>
      </c>
      <c r="G71" s="1">
        <f t="shared" si="19"/>
        <v>0.48649656107849104</v>
      </c>
      <c r="H71" s="1">
        <f t="shared" si="20"/>
        <v>0.23989285770044333</v>
      </c>
      <c r="I71" s="1">
        <f t="shared" si="21"/>
        <v>4.186728517327154E-2</v>
      </c>
      <c r="J71" s="1">
        <f t="shared" si="22"/>
        <v>0.24095903336298985</v>
      </c>
      <c r="K71" s="1">
        <f t="shared" si="23"/>
        <v>0.14141315926813114</v>
      </c>
      <c r="L71" s="1">
        <f t="shared" si="24"/>
        <v>1.3606990738139757E-2</v>
      </c>
      <c r="M71" s="1">
        <f t="shared" si="25"/>
        <v>0.50483336194648398</v>
      </c>
      <c r="N71" s="1">
        <f t="shared" si="26"/>
        <v>0.25922017634231231</v>
      </c>
      <c r="P71" s="1">
        <f t="shared" si="12"/>
        <v>8.6055238370601472E-3</v>
      </c>
      <c r="Q71" s="1">
        <f t="shared" si="13"/>
        <v>2.757329180633139E-2</v>
      </c>
      <c r="R71" s="1">
        <f t="shared" si="14"/>
        <v>3.5999702246130028E-2</v>
      </c>
      <c r="T71" s="1">
        <f t="shared" si="27"/>
        <v>4.6527037007705427</v>
      </c>
      <c r="U71" s="1">
        <f t="shared" si="28"/>
        <v>4.4532284708740812</v>
      </c>
      <c r="V71" s="1">
        <f t="shared" si="29"/>
        <v>4.5529660858223124</v>
      </c>
      <c r="W71" s="1">
        <f t="shared" si="30"/>
        <v>4.6818439869304518</v>
      </c>
      <c r="X71" s="1">
        <f t="shared" si="31"/>
        <v>4.1886365801743572</v>
      </c>
      <c r="Y71" s="1">
        <f t="shared" si="32"/>
        <v>4.435240283552405</v>
      </c>
      <c r="Z71" s="1">
        <f t="shared" si="33"/>
        <v>4.6332658560795767</v>
      </c>
      <c r="AA71" s="1">
        <f t="shared" si="34"/>
        <v>4.4341741078898584</v>
      </c>
      <c r="AB71" s="1">
        <f t="shared" si="35"/>
        <v>4.5337199819847172</v>
      </c>
      <c r="AC71" s="1">
        <f t="shared" si="36"/>
        <v>4.6615261505147085</v>
      </c>
      <c r="AD71" s="1">
        <f t="shared" si="37"/>
        <v>4.1702997793063643</v>
      </c>
      <c r="AE71" s="1">
        <f t="shared" si="38"/>
        <v>4.415912964910536</v>
      </c>
      <c r="AF71" s="1">
        <f t="shared" si="39"/>
        <v>4.6837386650899084</v>
      </c>
      <c r="AG71" s="1">
        <f t="shared" si="40"/>
        <v>4.7027064330591797</v>
      </c>
      <c r="AH71" s="1">
        <f t="shared" si="41"/>
        <v>4.7111328434989783</v>
      </c>
      <c r="AI71" s="1"/>
      <c r="AJ71" t="s">
        <v>1187</v>
      </c>
      <c r="AK71" s="1">
        <f t="shared" si="42"/>
        <v>-191.96364790600001</v>
      </c>
      <c r="AL71" s="1">
        <f t="shared" si="43"/>
        <v>-76.363635187</v>
      </c>
      <c r="AM71" s="1">
        <f t="shared" si="44"/>
        <v>-115.59291604800001</v>
      </c>
      <c r="AN71" s="1">
        <f t="shared" si="45"/>
        <v>-115.592807116</v>
      </c>
      <c r="AO71" s="1">
        <f t="shared" si="46"/>
        <v>-76.363426235000006</v>
      </c>
      <c r="AP71" s="1">
        <f t="shared" si="47"/>
        <v>-191.91002261</v>
      </c>
      <c r="AQ71" s="1">
        <f t="shared" si="48"/>
        <v>-76.342022045999997</v>
      </c>
      <c r="AR71" s="1">
        <f t="shared" si="49"/>
        <v>-115.561325547</v>
      </c>
      <c r="AS71" s="1">
        <f t="shared" si="50"/>
        <v>-115.561007229</v>
      </c>
      <c r="AT71" s="1">
        <f t="shared" si="51"/>
        <v>-76.341554388000006</v>
      </c>
      <c r="AU71" s="1">
        <f t="shared" si="52"/>
        <v>-191.96271294773402</v>
      </c>
      <c r="AV71" s="1">
        <f t="shared" si="53"/>
        <v>-76.363294421920997</v>
      </c>
      <c r="AW71" s="1">
        <f t="shared" si="54"/>
        <v>-115.592352219872</v>
      </c>
      <c r="AX71" s="1">
        <f t="shared" si="55"/>
        <v>-115.592243562023</v>
      </c>
      <c r="AY71" s="1">
        <f t="shared" si="56"/>
        <v>-76.363085806887</v>
      </c>
      <c r="AZ71" s="1">
        <f t="shared" si="57"/>
        <v>-191.90910721574201</v>
      </c>
      <c r="BA71" s="1">
        <f t="shared" si="58"/>
        <v>-76.341689224947004</v>
      </c>
      <c r="BB71">
        <f t="shared" si="59"/>
        <v>-115.560772195346</v>
      </c>
      <c r="BC71">
        <f t="shared" si="60"/>
        <v>-115.560454529613</v>
      </c>
      <c r="BD71">
        <f t="shared" si="61"/>
        <v>-76.341224071661003</v>
      </c>
      <c r="BF71" t="s">
        <v>1187</v>
      </c>
      <c r="BG71">
        <v>-191.96364790600001</v>
      </c>
      <c r="BH71">
        <v>-191.93674968100001</v>
      </c>
      <c r="BI71">
        <v>-2.5963266733999998E-2</v>
      </c>
      <c r="BJ71">
        <v>-76.363635187</v>
      </c>
      <c r="BK71">
        <v>-76.354258286000004</v>
      </c>
      <c r="BL71">
        <v>-9.0361359209999992E-3</v>
      </c>
      <c r="BM71">
        <v>-115.59291604800001</v>
      </c>
      <c r="BN71">
        <v>-115.57593262899999</v>
      </c>
      <c r="BO71">
        <v>-1.6419590872000001E-2</v>
      </c>
      <c r="BP71">
        <v>-115.592807116</v>
      </c>
      <c r="BQ71">
        <v>-115.57582918600001</v>
      </c>
      <c r="BR71">
        <v>-1.6414376022999999E-2</v>
      </c>
      <c r="BS71">
        <v>-76.363426235000006</v>
      </c>
      <c r="BT71">
        <v>-76.354063511000007</v>
      </c>
      <c r="BU71">
        <v>-9.0222958870000008E-3</v>
      </c>
      <c r="BV71">
        <v>-191.91002261</v>
      </c>
      <c r="BW71">
        <v>-191.88518869800001</v>
      </c>
      <c r="BX71">
        <v>-2.3918517742E-2</v>
      </c>
      <c r="BY71">
        <v>-76.342022045999997</v>
      </c>
      <c r="BZ71">
        <v>-76.333422091000003</v>
      </c>
      <c r="CA71">
        <v>-8.2671339470000004E-3</v>
      </c>
      <c r="CB71">
        <v>-115.561325547</v>
      </c>
      <c r="CC71">
        <v>-115.54559992900001</v>
      </c>
      <c r="CD71">
        <v>-1.5172266346E-2</v>
      </c>
      <c r="CE71">
        <v>-115.561007229</v>
      </c>
      <c r="CF71">
        <v>-115.545301622</v>
      </c>
      <c r="CG71">
        <v>-1.5152907613E-2</v>
      </c>
      <c r="CH71">
        <v>-76.341554388000006</v>
      </c>
      <c r="CI71">
        <v>-76.332994881000005</v>
      </c>
      <c r="CJ71">
        <v>-8.2291906610000003E-3</v>
      </c>
      <c r="CL71">
        <v>-191.96424281500001</v>
      </c>
      <c r="CM71">
        <v>-191.937662958</v>
      </c>
      <c r="CN71">
        <v>-2.5663500836999999E-2</v>
      </c>
      <c r="DE71">
        <v>-191.90993662400001</v>
      </c>
      <c r="DF71">
        <v>-191.88532217700001</v>
      </c>
      <c r="DG71">
        <v>-2.3712591056000001E-2</v>
      </c>
      <c r="DH71">
        <v>-76.342090157000001</v>
      </c>
      <c r="DI71">
        <v>-76.333504323</v>
      </c>
      <c r="DJ71">
        <v>-8.2536151210000006E-3</v>
      </c>
      <c r="DK71">
        <v>-115.561306066</v>
      </c>
      <c r="DL71">
        <v>-115.54571858600001</v>
      </c>
      <c r="DM71">
        <v>-1.5043781333E-2</v>
      </c>
      <c r="DN71">
        <v>-115.560977104</v>
      </c>
      <c r="DO71">
        <v>-115.545407633</v>
      </c>
      <c r="DP71">
        <v>-1.5026398264000001E-2</v>
      </c>
      <c r="DQ71">
        <v>-76.341608401000002</v>
      </c>
      <c r="DR71">
        <v>-76.333060254000003</v>
      </c>
      <c r="DS71">
        <v>-8.2181294020000004E-3</v>
      </c>
    </row>
    <row r="72" spans="1:123" x14ac:dyDescent="0.2">
      <c r="A72" s="4">
        <f>'[1]De Raw'!$A70</f>
        <v>5.0170285767353775</v>
      </c>
      <c r="B72" t="s">
        <v>58</v>
      </c>
      <c r="C72" s="1">
        <f t="shared" si="15"/>
        <v>2.0751502029077606E-2</v>
      </c>
      <c r="D72" s="1">
        <f t="shared" si="16"/>
        <v>0.19033657190681907</v>
      </c>
      <c r="E72" s="1">
        <f t="shared" si="17"/>
        <v>0.10554403696794878</v>
      </c>
      <c r="F72" s="1">
        <f t="shared" si="18"/>
        <v>1.140647730963984E-2</v>
      </c>
      <c r="G72" s="1">
        <f t="shared" si="19"/>
        <v>0.41161273686814948</v>
      </c>
      <c r="H72" s="1">
        <f t="shared" si="20"/>
        <v>0.20010312977925437</v>
      </c>
      <c r="I72" s="1">
        <f t="shared" si="21"/>
        <v>3.6514063748504633E-2</v>
      </c>
      <c r="J72" s="1">
        <f t="shared" si="22"/>
        <v>0.20576375617418918</v>
      </c>
      <c r="K72" s="1">
        <f t="shared" si="23"/>
        <v>0.12113890996134735</v>
      </c>
      <c r="L72" s="1">
        <f t="shared" si="24"/>
        <v>5.4395718141009297E-3</v>
      </c>
      <c r="M72" s="1">
        <f t="shared" si="25"/>
        <v>0.42665074474754672</v>
      </c>
      <c r="N72" s="1">
        <f t="shared" si="26"/>
        <v>0.21604515828082427</v>
      </c>
      <c r="P72" s="1">
        <f t="shared" si="12"/>
        <v>7.0229169285696003E-4</v>
      </c>
      <c r="Q72" s="1">
        <f t="shared" si="13"/>
        <v>1.8608983822582914E-2</v>
      </c>
      <c r="R72" s="1">
        <f t="shared" si="14"/>
        <v>2.30502696931838E-2</v>
      </c>
      <c r="T72" s="1">
        <f t="shared" si="27"/>
        <v>4.9962770747062999</v>
      </c>
      <c r="U72" s="1">
        <f t="shared" si="28"/>
        <v>4.8266920048285584</v>
      </c>
      <c r="V72" s="1">
        <f t="shared" si="29"/>
        <v>4.9114845397674287</v>
      </c>
      <c r="W72" s="1">
        <f t="shared" si="30"/>
        <v>5.0284350540450173</v>
      </c>
      <c r="X72" s="1">
        <f t="shared" si="31"/>
        <v>4.605415839867228</v>
      </c>
      <c r="Y72" s="1">
        <f t="shared" si="32"/>
        <v>4.8169254469561231</v>
      </c>
      <c r="Z72" s="1">
        <f t="shared" si="33"/>
        <v>4.9805145129868729</v>
      </c>
      <c r="AA72" s="1">
        <f t="shared" si="34"/>
        <v>4.8112648205611883</v>
      </c>
      <c r="AB72" s="1">
        <f t="shared" si="35"/>
        <v>4.8958896667740301</v>
      </c>
      <c r="AC72" s="1">
        <f t="shared" si="36"/>
        <v>5.0115890049212766</v>
      </c>
      <c r="AD72" s="1">
        <f t="shared" si="37"/>
        <v>4.5903778319878308</v>
      </c>
      <c r="AE72" s="1">
        <f t="shared" si="38"/>
        <v>4.8009834184545532</v>
      </c>
      <c r="AF72" s="1">
        <f t="shared" si="39"/>
        <v>5.0177308684282345</v>
      </c>
      <c r="AG72" s="1">
        <f t="shared" si="40"/>
        <v>5.0356375605579604</v>
      </c>
      <c r="AH72" s="1">
        <f t="shared" si="41"/>
        <v>5.0400788464285613</v>
      </c>
      <c r="AI72" s="1"/>
      <c r="AJ72" t="s">
        <v>1188</v>
      </c>
      <c r="AK72" s="1">
        <f t="shared" si="42"/>
        <v>-191.96419542500001</v>
      </c>
      <c r="AL72" s="1">
        <f t="shared" si="43"/>
        <v>-76.363601676000002</v>
      </c>
      <c r="AM72" s="1">
        <f t="shared" si="44"/>
        <v>-115.592901926</v>
      </c>
      <c r="AN72" s="1">
        <f t="shared" si="45"/>
        <v>-115.592807116</v>
      </c>
      <c r="AO72" s="1">
        <f t="shared" si="46"/>
        <v>-76.363426235000006</v>
      </c>
      <c r="AP72" s="1">
        <f t="shared" si="47"/>
        <v>-191.910574938</v>
      </c>
      <c r="AQ72" s="1">
        <f t="shared" si="48"/>
        <v>-76.341955264000006</v>
      </c>
      <c r="AR72" s="1">
        <f t="shared" si="49"/>
        <v>-115.561280477</v>
      </c>
      <c r="AS72" s="1">
        <f t="shared" si="50"/>
        <v>-115.561007229</v>
      </c>
      <c r="AT72" s="1">
        <f t="shared" si="51"/>
        <v>-76.341554388000006</v>
      </c>
      <c r="AU72" s="1">
        <f t="shared" si="52"/>
        <v>-191.96326632367001</v>
      </c>
      <c r="AV72" s="1">
        <f t="shared" si="53"/>
        <v>-76.363260984957009</v>
      </c>
      <c r="AW72" s="1">
        <f t="shared" si="54"/>
        <v>-115.592338100495</v>
      </c>
      <c r="AX72" s="1">
        <f t="shared" si="55"/>
        <v>-115.592243562023</v>
      </c>
      <c r="AY72" s="1">
        <f t="shared" si="56"/>
        <v>-76.363085806887</v>
      </c>
      <c r="AZ72" s="1">
        <f t="shared" si="57"/>
        <v>-191.909665076387</v>
      </c>
      <c r="BA72" s="1">
        <f t="shared" si="58"/>
        <v>-76.341622637333003</v>
      </c>
      <c r="BB72">
        <f t="shared" si="59"/>
        <v>-115.560727206644</v>
      </c>
      <c r="BC72">
        <f t="shared" si="60"/>
        <v>-115.560454529613</v>
      </c>
      <c r="BD72">
        <f t="shared" si="61"/>
        <v>-76.341224071661003</v>
      </c>
      <c r="BF72" t="s">
        <v>1188</v>
      </c>
      <c r="BG72">
        <v>-191.96419542500001</v>
      </c>
      <c r="BH72">
        <v>-191.93738766800001</v>
      </c>
      <c r="BI72">
        <v>-2.587865567E-2</v>
      </c>
      <c r="BJ72">
        <v>-76.363601676000002</v>
      </c>
      <c r="BK72">
        <v>-76.354226608000005</v>
      </c>
      <c r="BL72">
        <v>-9.0343769570000003E-3</v>
      </c>
      <c r="BM72">
        <v>-115.592901926</v>
      </c>
      <c r="BN72">
        <v>-115.575919175</v>
      </c>
      <c r="BO72">
        <v>-1.6418925495E-2</v>
      </c>
      <c r="BP72">
        <v>-115.592807116</v>
      </c>
      <c r="BQ72">
        <v>-115.57582918600001</v>
      </c>
      <c r="BR72">
        <v>-1.6414376022999999E-2</v>
      </c>
      <c r="BS72">
        <v>-76.363426235000006</v>
      </c>
      <c r="BT72">
        <v>-76.354063511000007</v>
      </c>
      <c r="BU72">
        <v>-9.0222958870000008E-3</v>
      </c>
      <c r="BV72">
        <v>-191.910574938</v>
      </c>
      <c r="BW72">
        <v>-191.88583087800001</v>
      </c>
      <c r="BX72">
        <v>-2.3834198386999999E-2</v>
      </c>
      <c r="BY72">
        <v>-76.341955264000006</v>
      </c>
      <c r="BZ72">
        <v>-76.333360049000007</v>
      </c>
      <c r="CA72">
        <v>-8.2625883330000004E-3</v>
      </c>
      <c r="CB72">
        <v>-115.561280477</v>
      </c>
      <c r="CC72">
        <v>-115.545557448</v>
      </c>
      <c r="CD72">
        <v>-1.5169758643999999E-2</v>
      </c>
      <c r="CE72">
        <v>-115.561007229</v>
      </c>
      <c r="CF72">
        <v>-115.545301622</v>
      </c>
      <c r="CG72">
        <v>-1.5152907613E-2</v>
      </c>
      <c r="CH72">
        <v>-76.341554388000006</v>
      </c>
      <c r="CI72">
        <v>-76.332994881000005</v>
      </c>
      <c r="CJ72">
        <v>-8.2291906610000003E-3</v>
      </c>
      <c r="CL72">
        <v>-191.96481423399999</v>
      </c>
      <c r="CM72">
        <v>-191.93831085100001</v>
      </c>
      <c r="CN72">
        <v>-2.5591430700000001E-2</v>
      </c>
      <c r="DE72">
        <v>-191.910518892</v>
      </c>
      <c r="DF72">
        <v>-191.885980566</v>
      </c>
      <c r="DG72">
        <v>-2.3641028400999999E-2</v>
      </c>
      <c r="DH72">
        <v>-76.342022213000007</v>
      </c>
      <c r="DI72">
        <v>-76.333440687000007</v>
      </c>
      <c r="DJ72">
        <v>-8.2495745459999995E-3</v>
      </c>
      <c r="DK72">
        <v>-115.561259077</v>
      </c>
      <c r="DL72">
        <v>-115.54567329</v>
      </c>
      <c r="DM72">
        <v>-1.5041738234999999E-2</v>
      </c>
      <c r="DN72">
        <v>-115.560977104</v>
      </c>
      <c r="DO72">
        <v>-115.545407633</v>
      </c>
      <c r="DP72">
        <v>-1.5026398264000001E-2</v>
      </c>
      <c r="DQ72">
        <v>-76.341608401000002</v>
      </c>
      <c r="DR72">
        <v>-76.333060254000003</v>
      </c>
      <c r="DS72">
        <v>-8.2181294020000004E-3</v>
      </c>
    </row>
    <row r="73" spans="1:123" x14ac:dyDescent="0.2">
      <c r="A73" s="4">
        <f>'[1]De Raw'!$A71</f>
        <v>5.0445817230263241</v>
      </c>
      <c r="B73" t="s">
        <v>59</v>
      </c>
      <c r="C73" s="1">
        <f t="shared" si="15"/>
        <v>1.6959921289255497E-2</v>
      </c>
      <c r="D73" s="1">
        <f t="shared" si="16"/>
        <v>0.16102166977008192</v>
      </c>
      <c r="E73" s="1">
        <f t="shared" si="17"/>
        <v>8.8990795529668709E-2</v>
      </c>
      <c r="F73" s="1">
        <f t="shared" si="18"/>
        <v>2.1139317996584417E-2</v>
      </c>
      <c r="G73" s="1">
        <f t="shared" si="19"/>
        <v>0.34144445623398401</v>
      </c>
      <c r="H73" s="1">
        <f t="shared" si="20"/>
        <v>0.16015256911869979</v>
      </c>
      <c r="I73" s="1">
        <f t="shared" si="21"/>
        <v>2.993501050753089E-2</v>
      </c>
      <c r="J73" s="1">
        <f t="shared" si="22"/>
        <v>0.17370538249939216</v>
      </c>
      <c r="K73" s="1">
        <f t="shared" si="23"/>
        <v>0.10182019650346152</v>
      </c>
      <c r="L73" s="1">
        <f t="shared" si="24"/>
        <v>7.0686448758747744E-3</v>
      </c>
      <c r="M73" s="1">
        <f t="shared" si="25"/>
        <v>0.35411115905925072</v>
      </c>
      <c r="N73" s="1">
        <f t="shared" si="26"/>
        <v>0.17352125709168753</v>
      </c>
      <c r="P73" s="1">
        <f t="shared" si="12"/>
        <v>5.5458428242829427E-3</v>
      </c>
      <c r="Q73" s="1">
        <f t="shared" si="13"/>
        <v>1.0057716850607967E-2</v>
      </c>
      <c r="R73" s="1">
        <f t="shared" si="14"/>
        <v>1.1617088923766339E-2</v>
      </c>
      <c r="T73" s="1">
        <f t="shared" si="27"/>
        <v>5.0276218017370686</v>
      </c>
      <c r="U73" s="1">
        <f t="shared" si="28"/>
        <v>4.8835600532562422</v>
      </c>
      <c r="V73" s="1">
        <f t="shared" si="29"/>
        <v>4.9555909274966554</v>
      </c>
      <c r="W73" s="1">
        <f t="shared" si="30"/>
        <v>5.0657210410229085</v>
      </c>
      <c r="X73" s="1">
        <f t="shared" si="31"/>
        <v>4.7031372667923401</v>
      </c>
      <c r="Y73" s="1">
        <f t="shared" si="32"/>
        <v>4.8844291539076243</v>
      </c>
      <c r="Z73" s="1">
        <f t="shared" si="33"/>
        <v>5.0146467125187932</v>
      </c>
      <c r="AA73" s="1">
        <f t="shared" si="34"/>
        <v>4.870876340526932</v>
      </c>
      <c r="AB73" s="1">
        <f t="shared" si="35"/>
        <v>4.9427615265228626</v>
      </c>
      <c r="AC73" s="1">
        <f t="shared" si="36"/>
        <v>5.0516503679021989</v>
      </c>
      <c r="AD73" s="1">
        <f t="shared" si="37"/>
        <v>4.6904705639670734</v>
      </c>
      <c r="AE73" s="1">
        <f t="shared" si="38"/>
        <v>4.8710604659346366</v>
      </c>
      <c r="AF73" s="1">
        <f t="shared" si="39"/>
        <v>5.0390358802020412</v>
      </c>
      <c r="AG73" s="1">
        <f t="shared" si="40"/>
        <v>5.0546394398769321</v>
      </c>
      <c r="AH73" s="1">
        <f t="shared" si="41"/>
        <v>5.0561988119500905</v>
      </c>
      <c r="AI73" s="1"/>
      <c r="AJ73" t="s">
        <v>1189</v>
      </c>
      <c r="AK73" s="1">
        <f t="shared" si="42"/>
        <v>-191.96424537600001</v>
      </c>
      <c r="AL73" s="1">
        <f t="shared" si="43"/>
        <v>-76.363574259000004</v>
      </c>
      <c r="AM73" s="1">
        <f t="shared" si="44"/>
        <v>-115.592888669</v>
      </c>
      <c r="AN73" s="1">
        <f t="shared" si="45"/>
        <v>-115.592807116</v>
      </c>
      <c r="AO73" s="1">
        <f t="shared" si="46"/>
        <v>-76.363426235000006</v>
      </c>
      <c r="AP73" s="1">
        <f t="shared" si="47"/>
        <v>-191.91063435699999</v>
      </c>
      <c r="AQ73" s="1">
        <f t="shared" si="48"/>
        <v>-76.341902253000001</v>
      </c>
      <c r="AR73" s="1">
        <f t="shared" si="49"/>
        <v>-115.561237178</v>
      </c>
      <c r="AS73" s="1">
        <f t="shared" si="50"/>
        <v>-115.561007229</v>
      </c>
      <c r="AT73" s="1">
        <f t="shared" si="51"/>
        <v>-76.341554388000006</v>
      </c>
      <c r="AU73" s="1">
        <f t="shared" si="52"/>
        <v>-191.96332071679001</v>
      </c>
      <c r="AV73" s="1">
        <f t="shared" si="53"/>
        <v>-76.363233636620009</v>
      </c>
      <c r="AW73" s="1">
        <f t="shared" si="54"/>
        <v>-115.592324844952</v>
      </c>
      <c r="AX73" s="1">
        <f t="shared" si="55"/>
        <v>-115.592243562023</v>
      </c>
      <c r="AY73" s="1">
        <f t="shared" si="56"/>
        <v>-76.363085806887</v>
      </c>
      <c r="AZ73" s="1">
        <f t="shared" si="57"/>
        <v>-191.90972891823</v>
      </c>
      <c r="BA73" s="1">
        <f t="shared" si="58"/>
        <v>-76.341569669743009</v>
      </c>
      <c r="BB73">
        <f t="shared" si="59"/>
        <v>-115.560684508162</v>
      </c>
      <c r="BC73">
        <f t="shared" si="60"/>
        <v>-115.560454529613</v>
      </c>
      <c r="BD73">
        <f t="shared" si="61"/>
        <v>-76.341224071661003</v>
      </c>
      <c r="BF73" t="s">
        <v>1189</v>
      </c>
      <c r="BG73">
        <v>-191.96424537600001</v>
      </c>
      <c r="BH73">
        <v>-191.937514634</v>
      </c>
      <c r="BI73">
        <v>-2.580608279E-2</v>
      </c>
      <c r="BJ73">
        <v>-76.363574259000004</v>
      </c>
      <c r="BK73">
        <v>-76.354201031000002</v>
      </c>
      <c r="BL73">
        <v>-9.0326056200000001E-3</v>
      </c>
      <c r="BM73">
        <v>-115.592888669</v>
      </c>
      <c r="BN73">
        <v>-115.57590667700001</v>
      </c>
      <c r="BO73">
        <v>-1.6418167952000001E-2</v>
      </c>
      <c r="BP73">
        <v>-115.592807116</v>
      </c>
      <c r="BQ73">
        <v>-115.57582918600001</v>
      </c>
      <c r="BR73">
        <v>-1.6414376022999999E-2</v>
      </c>
      <c r="BS73">
        <v>-76.363426235000006</v>
      </c>
      <c r="BT73">
        <v>-76.354063511000007</v>
      </c>
      <c r="BU73">
        <v>-9.0222958870000008E-3</v>
      </c>
      <c r="BV73">
        <v>-191.91063435699999</v>
      </c>
      <c r="BW73">
        <v>-191.885967736</v>
      </c>
      <c r="BX73">
        <v>-2.376118223E-2</v>
      </c>
      <c r="BY73">
        <v>-76.341902253000001</v>
      </c>
      <c r="BZ73">
        <v>-76.333310791000002</v>
      </c>
      <c r="CA73">
        <v>-8.2588787430000008E-3</v>
      </c>
      <c r="CB73">
        <v>-115.561237178</v>
      </c>
      <c r="CC73">
        <v>-115.545516916</v>
      </c>
      <c r="CD73">
        <v>-1.5167592162000001E-2</v>
      </c>
      <c r="CE73">
        <v>-115.561007229</v>
      </c>
      <c r="CF73">
        <v>-115.545301622</v>
      </c>
      <c r="CG73">
        <v>-1.5152907613E-2</v>
      </c>
      <c r="CH73">
        <v>-76.341554388000006</v>
      </c>
      <c r="CI73">
        <v>-76.332994881000005</v>
      </c>
      <c r="CJ73">
        <v>-8.2291906610000003E-3</v>
      </c>
      <c r="CL73">
        <v>-191.96485997799999</v>
      </c>
      <c r="CM73">
        <v>-191.938429593</v>
      </c>
      <c r="CN73">
        <v>-2.5522646259000002E-2</v>
      </c>
      <c r="DE73">
        <v>-191.91056909</v>
      </c>
      <c r="DF73">
        <v>-191.886109089</v>
      </c>
      <c r="DG73">
        <v>-2.3567450747E-2</v>
      </c>
      <c r="DH73">
        <v>-76.341966901000006</v>
      </c>
      <c r="DI73">
        <v>-76.333388491999997</v>
      </c>
      <c r="DJ73">
        <v>-8.2465930839999996E-3</v>
      </c>
      <c r="DK73">
        <v>-115.561216237</v>
      </c>
      <c r="DL73">
        <v>-115.54563231</v>
      </c>
      <c r="DM73">
        <v>-1.5039935573999999E-2</v>
      </c>
      <c r="DN73">
        <v>-115.560977104</v>
      </c>
      <c r="DO73">
        <v>-115.545407633</v>
      </c>
      <c r="DP73">
        <v>-1.5026398264000001E-2</v>
      </c>
      <c r="DQ73">
        <v>-76.341608401000002</v>
      </c>
      <c r="DR73">
        <v>-76.333060254000003</v>
      </c>
      <c r="DS73">
        <v>-8.2181294020000004E-3</v>
      </c>
    </row>
    <row r="74" spans="1:123" x14ac:dyDescent="0.2">
      <c r="A74" s="4">
        <f>'[1]De Raw'!$A72</f>
        <v>4.8811313839727406</v>
      </c>
      <c r="B74" t="s">
        <v>60</v>
      </c>
      <c r="C74" s="1">
        <f t="shared" si="15"/>
        <v>1.3255303159708021E-2</v>
      </c>
      <c r="D74" s="1">
        <f t="shared" si="16"/>
        <v>0.13527515294339665</v>
      </c>
      <c r="E74" s="1">
        <f t="shared" si="17"/>
        <v>7.4265228051552334E-2</v>
      </c>
      <c r="F74" s="1">
        <f t="shared" si="18"/>
        <v>3.3235620670631683E-2</v>
      </c>
      <c r="G74" s="1">
        <f t="shared" si="19"/>
        <v>0.27867550641446215</v>
      </c>
      <c r="H74" s="1">
        <f t="shared" si="20"/>
        <v>0.12271994287191479</v>
      </c>
      <c r="I74" s="1">
        <f t="shared" si="21"/>
        <v>2.3952031512816774E-2</v>
      </c>
      <c r="J74" s="1">
        <f t="shared" si="22"/>
        <v>0.14644799661539132</v>
      </c>
      <c r="K74" s="1">
        <f t="shared" si="23"/>
        <v>8.5200014064104046E-2</v>
      </c>
      <c r="L74" s="1">
        <f t="shared" si="24"/>
        <v>2.1538930816380031E-2</v>
      </c>
      <c r="M74" s="1">
        <f t="shared" si="25"/>
        <v>0.28861714256184356</v>
      </c>
      <c r="N74" s="1">
        <f t="shared" si="26"/>
        <v>0.13353910587273177</v>
      </c>
      <c r="P74" s="1">
        <f t="shared" si="12"/>
        <v>1.2604889843900402E-2</v>
      </c>
      <c r="Q74" s="1">
        <f t="shared" si="13"/>
        <v>1.6866914354141116E-3</v>
      </c>
      <c r="R74" s="1">
        <f t="shared" si="14"/>
        <v>2.5823152580120023E-3</v>
      </c>
      <c r="T74" s="1">
        <f t="shared" si="27"/>
        <v>4.8678760808130326</v>
      </c>
      <c r="U74" s="1">
        <f t="shared" si="28"/>
        <v>4.745856231029344</v>
      </c>
      <c r="V74" s="1">
        <f t="shared" si="29"/>
        <v>4.8068661559211883</v>
      </c>
      <c r="W74" s="1">
        <f t="shared" si="30"/>
        <v>4.9143670046433723</v>
      </c>
      <c r="X74" s="1">
        <f t="shared" si="31"/>
        <v>4.6024558775582785</v>
      </c>
      <c r="Y74" s="1">
        <f t="shared" si="32"/>
        <v>4.7584114411008258</v>
      </c>
      <c r="Z74" s="1">
        <f t="shared" si="33"/>
        <v>4.8571793524599238</v>
      </c>
      <c r="AA74" s="1">
        <f t="shared" si="34"/>
        <v>4.7346833873573493</v>
      </c>
      <c r="AB74" s="1">
        <f t="shared" si="35"/>
        <v>4.7959313699086366</v>
      </c>
      <c r="AC74" s="1">
        <f t="shared" si="36"/>
        <v>4.9026703147891206</v>
      </c>
      <c r="AD74" s="1">
        <f t="shared" si="37"/>
        <v>4.592514241410897</v>
      </c>
      <c r="AE74" s="1">
        <f t="shared" si="38"/>
        <v>4.7475922781000088</v>
      </c>
      <c r="AF74" s="1">
        <f t="shared" si="39"/>
        <v>4.8685264941288402</v>
      </c>
      <c r="AG74" s="1">
        <f t="shared" si="40"/>
        <v>4.8794446925373265</v>
      </c>
      <c r="AH74" s="1">
        <f t="shared" si="41"/>
        <v>4.8785490687147286</v>
      </c>
      <c r="AI74" s="1"/>
      <c r="AJ74" t="s">
        <v>1190</v>
      </c>
      <c r="AK74" s="1">
        <f t="shared" si="42"/>
        <v>-191.96399080500001</v>
      </c>
      <c r="AL74" s="1">
        <f t="shared" si="43"/>
        <v>-76.363552197000004</v>
      </c>
      <c r="AM74" s="1">
        <f t="shared" si="44"/>
        <v>-115.592875605</v>
      </c>
      <c r="AN74" s="1">
        <f t="shared" si="45"/>
        <v>-115.592807116</v>
      </c>
      <c r="AO74" s="1">
        <f t="shared" si="46"/>
        <v>-76.363426235000006</v>
      </c>
      <c r="AP74" s="1">
        <f t="shared" si="47"/>
        <v>-191.91039315899999</v>
      </c>
      <c r="AQ74" s="1">
        <f t="shared" si="48"/>
        <v>-76.341860643000004</v>
      </c>
      <c r="AR74" s="1">
        <f t="shared" si="49"/>
        <v>-115.56119803599999</v>
      </c>
      <c r="AS74" s="1">
        <f t="shared" si="50"/>
        <v>-115.561007229</v>
      </c>
      <c r="AT74" s="1">
        <f t="shared" si="51"/>
        <v>-76.341554388000006</v>
      </c>
      <c r="AU74" s="1">
        <f t="shared" si="52"/>
        <v>-191.96306977658901</v>
      </c>
      <c r="AV74" s="1">
        <f t="shared" si="53"/>
        <v>-76.363212621748005</v>
      </c>
      <c r="AW74" s="1">
        <f t="shared" si="54"/>
        <v>-115.59231195690001</v>
      </c>
      <c r="AX74" s="1">
        <f t="shared" si="55"/>
        <v>-115.592243562023</v>
      </c>
      <c r="AY74" s="1">
        <f t="shared" si="56"/>
        <v>-76.363085806887</v>
      </c>
      <c r="AZ74" s="1">
        <f t="shared" si="57"/>
        <v>-191.90949150341299</v>
      </c>
      <c r="BA74" s="1">
        <f t="shared" si="58"/>
        <v>-76.341528193569999</v>
      </c>
      <c r="BB74">
        <f t="shared" si="59"/>
        <v>-115.560644672848</v>
      </c>
      <c r="BC74">
        <f t="shared" si="60"/>
        <v>-115.560454529613</v>
      </c>
      <c r="BD74">
        <f t="shared" si="61"/>
        <v>-76.341224071661003</v>
      </c>
      <c r="BF74" t="s">
        <v>1190</v>
      </c>
      <c r="BG74">
        <v>-191.96399080500001</v>
      </c>
      <c r="BH74">
        <v>-191.937327009</v>
      </c>
      <c r="BI74">
        <v>-2.5742767589000001E-2</v>
      </c>
      <c r="BJ74">
        <v>-76.363552197000004</v>
      </c>
      <c r="BK74">
        <v>-76.354181234999999</v>
      </c>
      <c r="BL74">
        <v>-9.0313867479999994E-3</v>
      </c>
      <c r="BM74">
        <v>-115.592875605</v>
      </c>
      <c r="BN74">
        <v>-115.57589443000001</v>
      </c>
      <c r="BO74">
        <v>-1.64175269E-2</v>
      </c>
      <c r="BP74">
        <v>-115.592807116</v>
      </c>
      <c r="BQ74">
        <v>-115.57582918600001</v>
      </c>
      <c r="BR74">
        <v>-1.6414376022999999E-2</v>
      </c>
      <c r="BS74">
        <v>-76.363426235000006</v>
      </c>
      <c r="BT74">
        <v>-76.354063511000007</v>
      </c>
      <c r="BU74">
        <v>-9.0222958870000008E-3</v>
      </c>
      <c r="BV74">
        <v>-191.91039315899999</v>
      </c>
      <c r="BW74">
        <v>-191.885792404</v>
      </c>
      <c r="BX74">
        <v>-2.3699099413E-2</v>
      </c>
      <c r="BY74">
        <v>-76.341860643000004</v>
      </c>
      <c r="BZ74">
        <v>-76.333272366000003</v>
      </c>
      <c r="CA74">
        <v>-8.2558275700000006E-3</v>
      </c>
      <c r="CB74">
        <v>-115.56119803599999</v>
      </c>
      <c r="CC74">
        <v>-115.545479589</v>
      </c>
      <c r="CD74">
        <v>-1.5165083847999999E-2</v>
      </c>
      <c r="CE74">
        <v>-115.561007229</v>
      </c>
      <c r="CF74">
        <v>-115.545301622</v>
      </c>
      <c r="CG74">
        <v>-1.5152907613E-2</v>
      </c>
      <c r="CH74">
        <v>-76.341554388000006</v>
      </c>
      <c r="CI74">
        <v>-76.332994881000005</v>
      </c>
      <c r="CJ74">
        <v>-8.2291906610000003E-3</v>
      </c>
      <c r="CL74">
        <v>-191.96462447499999</v>
      </c>
      <c r="CM74">
        <v>-191.93824920500001</v>
      </c>
      <c r="CN74">
        <v>-2.5470336879000001E-2</v>
      </c>
      <c r="DE74">
        <v>-191.91034004700001</v>
      </c>
      <c r="DF74">
        <v>-191.88593907000001</v>
      </c>
      <c r="DG74">
        <v>-2.3511778686999999E-2</v>
      </c>
      <c r="DH74">
        <v>-76.341921311999997</v>
      </c>
      <c r="DI74">
        <v>-76.333346294999998</v>
      </c>
      <c r="DJ74">
        <v>-8.2433127860000004E-3</v>
      </c>
      <c r="DK74">
        <v>-115.56117828799999</v>
      </c>
      <c r="DL74">
        <v>-115.54559618099999</v>
      </c>
      <c r="DM74">
        <v>-1.5038180908E-2</v>
      </c>
      <c r="DN74">
        <v>-115.560977104</v>
      </c>
      <c r="DO74">
        <v>-115.545407633</v>
      </c>
      <c r="DP74">
        <v>-1.5026398264000001E-2</v>
      </c>
      <c r="DQ74">
        <v>-76.341608401000002</v>
      </c>
      <c r="DR74">
        <v>-76.333060254000003</v>
      </c>
      <c r="DS74">
        <v>-8.2181294020000004E-3</v>
      </c>
    </row>
    <row r="75" spans="1:123" x14ac:dyDescent="0.2">
      <c r="A75" s="4">
        <f>'[1]De Raw'!$A73</f>
        <v>4.6095772733470444</v>
      </c>
      <c r="B75" t="s">
        <v>61</v>
      </c>
      <c r="C75" s="1">
        <f t="shared" si="15"/>
        <v>8.5464698630213221E-3</v>
      </c>
      <c r="D75" s="1">
        <f t="shared" si="16"/>
        <v>0.11307888488950191</v>
      </c>
      <c r="E75" s="1">
        <f t="shared" si="17"/>
        <v>6.0812677376262059E-2</v>
      </c>
      <c r="F75" s="1">
        <f t="shared" si="18"/>
        <v>4.2474445045869835E-2</v>
      </c>
      <c r="G75" s="1">
        <f t="shared" si="19"/>
        <v>0.22752720505731716</v>
      </c>
      <c r="H75" s="1">
        <f t="shared" si="20"/>
        <v>9.2526380005724107E-2</v>
      </c>
      <c r="I75" s="1">
        <f t="shared" si="21"/>
        <v>1.7349313674000832E-2</v>
      </c>
      <c r="J75" s="1">
        <f t="shared" si="22"/>
        <v>0.12228300410129656</v>
      </c>
      <c r="K75" s="1">
        <f t="shared" si="23"/>
        <v>6.9816158887649138E-2</v>
      </c>
      <c r="L75" s="1">
        <f t="shared" si="24"/>
        <v>3.2750364572984303E-2</v>
      </c>
      <c r="M75" s="1">
        <f t="shared" si="25"/>
        <v>0.23587525257754383</v>
      </c>
      <c r="N75" s="1">
        <f t="shared" si="26"/>
        <v>0.10156244400227976</v>
      </c>
      <c r="P75" s="1">
        <f t="shared" si="12"/>
        <v>1.5358248698968069E-2</v>
      </c>
      <c r="Q75" s="1">
        <f t="shared" si="13"/>
        <v>6.082595659611556E-3</v>
      </c>
      <c r="R75" s="1">
        <f t="shared" si="14"/>
        <v>8.9938642443465611E-3</v>
      </c>
      <c r="T75" s="1">
        <f t="shared" si="27"/>
        <v>4.601030803484023</v>
      </c>
      <c r="U75" s="1">
        <f t="shared" si="28"/>
        <v>4.4964983884575425</v>
      </c>
      <c r="V75" s="1">
        <f t="shared" si="29"/>
        <v>4.5487645959707823</v>
      </c>
      <c r="W75" s="1">
        <f t="shared" si="30"/>
        <v>4.6520517183929142</v>
      </c>
      <c r="X75" s="1">
        <f t="shared" si="31"/>
        <v>4.3820500682897272</v>
      </c>
      <c r="Y75" s="1">
        <f t="shared" si="32"/>
        <v>4.5170508933413203</v>
      </c>
      <c r="Z75" s="1">
        <f t="shared" si="33"/>
        <v>4.5922279596730435</v>
      </c>
      <c r="AA75" s="1">
        <f t="shared" si="34"/>
        <v>4.4872942692457478</v>
      </c>
      <c r="AB75" s="1">
        <f t="shared" si="35"/>
        <v>4.5397611144593952</v>
      </c>
      <c r="AC75" s="1">
        <f t="shared" si="36"/>
        <v>4.6423276379200287</v>
      </c>
      <c r="AD75" s="1">
        <f t="shared" si="37"/>
        <v>4.3737020207695005</v>
      </c>
      <c r="AE75" s="1">
        <f t="shared" si="38"/>
        <v>4.5080148293447646</v>
      </c>
      <c r="AF75" s="1">
        <f t="shared" si="39"/>
        <v>4.5942190246480763</v>
      </c>
      <c r="AG75" s="1">
        <f t="shared" si="40"/>
        <v>4.6034946776874328</v>
      </c>
      <c r="AH75" s="1">
        <f t="shared" si="41"/>
        <v>4.6005834091026978</v>
      </c>
      <c r="AI75" s="1"/>
      <c r="AJ75" t="s">
        <v>1191</v>
      </c>
      <c r="AK75" s="1">
        <f t="shared" si="42"/>
        <v>-191.96356556000001</v>
      </c>
      <c r="AL75" s="1">
        <f t="shared" si="43"/>
        <v>-76.363535627000005</v>
      </c>
      <c r="AM75" s="1">
        <f t="shared" si="44"/>
        <v>-115.592864307</v>
      </c>
      <c r="AN75" s="1">
        <f t="shared" si="45"/>
        <v>-115.592807116</v>
      </c>
      <c r="AO75" s="1">
        <f t="shared" si="46"/>
        <v>-76.363426235000006</v>
      </c>
      <c r="AP75" s="1">
        <f t="shared" si="47"/>
        <v>-191.90997513299999</v>
      </c>
      <c r="AQ75" s="1">
        <f t="shared" si="48"/>
        <v>-76.341825060000005</v>
      </c>
      <c r="AR75" s="1">
        <f t="shared" si="49"/>
        <v>-115.561166832</v>
      </c>
      <c r="AS75" s="1">
        <f t="shared" si="50"/>
        <v>-115.561007229</v>
      </c>
      <c r="AT75" s="1">
        <f t="shared" si="51"/>
        <v>-76.341554388000006</v>
      </c>
      <c r="AU75" s="1">
        <f t="shared" si="52"/>
        <v>-191.96264754968601</v>
      </c>
      <c r="AV75" s="1">
        <f t="shared" si="53"/>
        <v>-76.363195901300003</v>
      </c>
      <c r="AW75" s="1">
        <f t="shared" si="54"/>
        <v>-115.59230069008299</v>
      </c>
      <c r="AX75" s="1">
        <f t="shared" si="55"/>
        <v>-115.592243562023</v>
      </c>
      <c r="AY75" s="1">
        <f t="shared" si="56"/>
        <v>-76.363085806887</v>
      </c>
      <c r="AZ75" s="1">
        <f t="shared" si="57"/>
        <v>-191.909076620966</v>
      </c>
      <c r="BA75" s="1">
        <f t="shared" si="58"/>
        <v>-76.341492459554999</v>
      </c>
      <c r="BB75">
        <f t="shared" si="59"/>
        <v>-115.560614223871</v>
      </c>
      <c r="BC75">
        <f t="shared" si="60"/>
        <v>-115.560454529613</v>
      </c>
      <c r="BD75">
        <f t="shared" si="61"/>
        <v>-76.341224071661003</v>
      </c>
      <c r="BF75" t="s">
        <v>1191</v>
      </c>
      <c r="BG75">
        <v>-191.96356556000001</v>
      </c>
      <c r="BH75">
        <v>-191.93695777900001</v>
      </c>
      <c r="BI75">
        <v>-2.5689770686000001E-2</v>
      </c>
      <c r="BJ75">
        <v>-76.363535627000005</v>
      </c>
      <c r="BK75">
        <v>-76.354165519000006</v>
      </c>
      <c r="BL75">
        <v>-9.0303823000000005E-3</v>
      </c>
      <c r="BM75">
        <v>-115.592864307</v>
      </c>
      <c r="BN75">
        <v>-115.575883804</v>
      </c>
      <c r="BO75">
        <v>-1.6416886083000001E-2</v>
      </c>
      <c r="BP75">
        <v>-115.592807116</v>
      </c>
      <c r="BQ75">
        <v>-115.57582918600001</v>
      </c>
      <c r="BR75">
        <v>-1.6414376022999999E-2</v>
      </c>
      <c r="BS75">
        <v>-76.363426235000006</v>
      </c>
      <c r="BT75">
        <v>-76.354063511000007</v>
      </c>
      <c r="BU75">
        <v>-9.0222958870000008E-3</v>
      </c>
      <c r="BV75">
        <v>-191.90997513299999</v>
      </c>
      <c r="BW75">
        <v>-191.885430378</v>
      </c>
      <c r="BX75">
        <v>-2.3646242966E-2</v>
      </c>
      <c r="BY75">
        <v>-76.341825060000005</v>
      </c>
      <c r="BZ75">
        <v>-76.333238909000002</v>
      </c>
      <c r="CA75">
        <v>-8.2535505549999992E-3</v>
      </c>
      <c r="CB75">
        <v>-115.561166832</v>
      </c>
      <c r="CC75">
        <v>-115.54545092399999</v>
      </c>
      <c r="CD75">
        <v>-1.5163299870999999E-2</v>
      </c>
      <c r="CE75">
        <v>-115.561007229</v>
      </c>
      <c r="CF75">
        <v>-115.545301622</v>
      </c>
      <c r="CG75">
        <v>-1.5152907613E-2</v>
      </c>
      <c r="CH75">
        <v>-76.341554388000006</v>
      </c>
      <c r="CI75">
        <v>-76.332994881000005</v>
      </c>
      <c r="CJ75">
        <v>-8.2291906610000003E-3</v>
      </c>
      <c r="CL75">
        <v>-191.964207007</v>
      </c>
      <c r="CM75">
        <v>-191.93788207599999</v>
      </c>
      <c r="CN75">
        <v>-2.5423674120999998E-2</v>
      </c>
      <c r="DE75">
        <v>-191.90993175</v>
      </c>
      <c r="DF75">
        <v>-191.885579694</v>
      </c>
      <c r="DG75">
        <v>-2.3465820137E-2</v>
      </c>
      <c r="DH75">
        <v>-76.34188503</v>
      </c>
      <c r="DI75">
        <v>-76.333311742000006</v>
      </c>
      <c r="DJ75">
        <v>-8.2416278740000005E-3</v>
      </c>
      <c r="DK75">
        <v>-115.56114466699999</v>
      </c>
      <c r="DL75">
        <v>-115.545564531</v>
      </c>
      <c r="DM75">
        <v>-1.5036253289E-2</v>
      </c>
      <c r="DN75">
        <v>-115.560977104</v>
      </c>
      <c r="DO75">
        <v>-115.545407633</v>
      </c>
      <c r="DP75">
        <v>-1.5026398264000001E-2</v>
      </c>
      <c r="DQ75">
        <v>-76.341608401000002</v>
      </c>
      <c r="DR75">
        <v>-76.333060254000003</v>
      </c>
      <c r="DS75">
        <v>-8.2181294020000004E-3</v>
      </c>
    </row>
    <row r="76" spans="1:123" x14ac:dyDescent="0.2">
      <c r="A76" s="4">
        <f>'[1]De Raw'!$A74</f>
        <v>3.5976680384679915</v>
      </c>
      <c r="B76" t="s">
        <v>62</v>
      </c>
      <c r="C76" s="1">
        <f t="shared" si="15"/>
        <v>3.4599124895251521E-3</v>
      </c>
      <c r="D76" s="1">
        <f t="shared" si="16"/>
        <v>7.1728553529083694E-2</v>
      </c>
      <c r="E76" s="1">
        <f t="shared" si="17"/>
        <v>3.7594233009304201E-2</v>
      </c>
      <c r="F76" s="1">
        <f t="shared" si="18"/>
        <v>5.0485196690543521E-2</v>
      </c>
      <c r="G76" s="1">
        <f t="shared" si="19"/>
        <v>0.12554565078731228</v>
      </c>
      <c r="H76" s="1">
        <f t="shared" si="20"/>
        <v>3.7530227048384379E-2</v>
      </c>
      <c r="I76" s="1">
        <f t="shared" si="21"/>
        <v>7.711143749711713E-3</v>
      </c>
      <c r="J76" s="1">
        <f t="shared" si="22"/>
        <v>7.5897251594060577E-2</v>
      </c>
      <c r="K76" s="1">
        <f t="shared" si="23"/>
        <v>4.1804197671886367E-2</v>
      </c>
      <c r="L76" s="1">
        <f t="shared" si="24"/>
        <v>4.5149864951607555E-2</v>
      </c>
      <c r="M76" s="1">
        <f t="shared" si="25"/>
        <v>0.12949219543163659</v>
      </c>
      <c r="N76" s="1">
        <f t="shared" si="26"/>
        <v>4.2171165240014741E-2</v>
      </c>
      <c r="P76" s="1">
        <f t="shared" si="12"/>
        <v>2.1995311462711609E-2</v>
      </c>
      <c r="Q76" s="1">
        <f t="shared" si="13"/>
        <v>2.1061406211460909E-2</v>
      </c>
      <c r="R76" s="1">
        <f t="shared" si="14"/>
        <v>2.5678142249295544E-2</v>
      </c>
      <c r="T76" s="1">
        <f t="shared" si="27"/>
        <v>3.5942081259784664</v>
      </c>
      <c r="U76" s="1">
        <f t="shared" si="28"/>
        <v>3.5259394849389079</v>
      </c>
      <c r="V76" s="1">
        <f t="shared" si="29"/>
        <v>3.5600738054586873</v>
      </c>
      <c r="W76" s="1">
        <f t="shared" si="30"/>
        <v>3.6481532351585351</v>
      </c>
      <c r="X76" s="1">
        <f t="shared" si="31"/>
        <v>3.4721223876806793</v>
      </c>
      <c r="Y76" s="1">
        <f t="shared" si="32"/>
        <v>3.5601378114196072</v>
      </c>
      <c r="Z76" s="1">
        <f t="shared" si="33"/>
        <v>3.5899568947182798</v>
      </c>
      <c r="AA76" s="1">
        <f t="shared" si="34"/>
        <v>3.521770786873931</v>
      </c>
      <c r="AB76" s="1">
        <f t="shared" si="35"/>
        <v>3.5558638407961052</v>
      </c>
      <c r="AC76" s="1">
        <f t="shared" si="36"/>
        <v>3.6428179034195991</v>
      </c>
      <c r="AD76" s="1">
        <f t="shared" si="37"/>
        <v>3.468175843036355</v>
      </c>
      <c r="AE76" s="1">
        <f t="shared" si="38"/>
        <v>3.5554968732279768</v>
      </c>
      <c r="AF76" s="1">
        <f t="shared" si="39"/>
        <v>3.5756727270052799</v>
      </c>
      <c r="AG76" s="1">
        <f t="shared" si="40"/>
        <v>3.5766066322565306</v>
      </c>
      <c r="AH76" s="1">
        <f t="shared" si="41"/>
        <v>3.571989896218696</v>
      </c>
      <c r="AI76" s="1"/>
      <c r="AJ76" t="s">
        <v>1192</v>
      </c>
      <c r="AK76" s="1">
        <f t="shared" si="42"/>
        <v>-191.961961086</v>
      </c>
      <c r="AL76" s="1">
        <f t="shared" si="43"/>
        <v>-76.363498125000007</v>
      </c>
      <c r="AM76" s="1">
        <f t="shared" si="44"/>
        <v>-115.592844019</v>
      </c>
      <c r="AN76" s="1">
        <f t="shared" si="45"/>
        <v>-115.592807116</v>
      </c>
      <c r="AO76" s="1">
        <f t="shared" si="46"/>
        <v>-76.363426235000006</v>
      </c>
      <c r="AP76" s="1">
        <f t="shared" si="47"/>
        <v>-191.90837531899999</v>
      </c>
      <c r="AQ76" s="1">
        <f t="shared" si="48"/>
        <v>-76.341742633999999</v>
      </c>
      <c r="AR76" s="1">
        <f t="shared" si="49"/>
        <v>-115.56109950600001</v>
      </c>
      <c r="AS76" s="1">
        <f t="shared" si="50"/>
        <v>-115.561007229</v>
      </c>
      <c r="AT76" s="1">
        <f t="shared" si="51"/>
        <v>-76.341554388000006</v>
      </c>
      <c r="AU76" s="1">
        <f t="shared" si="52"/>
        <v>-191.96105032914201</v>
      </c>
      <c r="AV76" s="1">
        <f t="shared" si="53"/>
        <v>-76.363157571811001</v>
      </c>
      <c r="AW76" s="1">
        <f t="shared" si="54"/>
        <v>-115.592280458574</v>
      </c>
      <c r="AX76" s="1">
        <f t="shared" si="55"/>
        <v>-115.592243562023</v>
      </c>
      <c r="AY76" s="1">
        <f t="shared" si="56"/>
        <v>-76.363085806887</v>
      </c>
      <c r="AZ76" s="1">
        <f t="shared" si="57"/>
        <v>-191.90748380088201</v>
      </c>
      <c r="BA76" s="1">
        <f t="shared" si="58"/>
        <v>-76.341410681810004</v>
      </c>
      <c r="BB76">
        <f t="shared" si="59"/>
        <v>-115.56054622929099</v>
      </c>
      <c r="BC76">
        <f t="shared" si="60"/>
        <v>-115.560454529613</v>
      </c>
      <c r="BD76">
        <f t="shared" si="61"/>
        <v>-76.341224071661003</v>
      </c>
      <c r="BF76" t="s">
        <v>1192</v>
      </c>
      <c r="BG76">
        <v>-191.961961086</v>
      </c>
      <c r="BH76">
        <v>-191.93547690400001</v>
      </c>
      <c r="BI76">
        <v>-2.5573425141999999E-2</v>
      </c>
      <c r="BJ76">
        <v>-76.363498125000007</v>
      </c>
      <c r="BK76">
        <v>-76.354129717000006</v>
      </c>
      <c r="BL76">
        <v>-9.0278548109999999E-3</v>
      </c>
      <c r="BM76">
        <v>-115.592844019</v>
      </c>
      <c r="BN76">
        <v>-115.57586476</v>
      </c>
      <c r="BO76">
        <v>-1.6415698574E-2</v>
      </c>
      <c r="BP76">
        <v>-115.592807116</v>
      </c>
      <c r="BQ76">
        <v>-115.57582918600001</v>
      </c>
      <c r="BR76">
        <v>-1.6414376022999999E-2</v>
      </c>
      <c r="BS76">
        <v>-76.363426235000006</v>
      </c>
      <c r="BT76">
        <v>-76.354063511000007</v>
      </c>
      <c r="BU76">
        <v>-9.0222958870000008E-3</v>
      </c>
      <c r="BV76">
        <v>-191.90837531899999</v>
      </c>
      <c r="BW76">
        <v>-191.883954445</v>
      </c>
      <c r="BX76">
        <v>-2.3529355881999999E-2</v>
      </c>
      <c r="BY76">
        <v>-76.341742633999999</v>
      </c>
      <c r="BZ76">
        <v>-76.333162005000005</v>
      </c>
      <c r="CA76">
        <v>-8.2486768099999993E-3</v>
      </c>
      <c r="CB76">
        <v>-115.56109950600001</v>
      </c>
      <c r="CC76">
        <v>-115.545387451</v>
      </c>
      <c r="CD76">
        <v>-1.5158778291E-2</v>
      </c>
      <c r="CE76">
        <v>-115.561007229</v>
      </c>
      <c r="CF76">
        <v>-115.545301622</v>
      </c>
      <c r="CG76">
        <v>-1.5152907613E-2</v>
      </c>
      <c r="CH76">
        <v>-76.341554388000006</v>
      </c>
      <c r="CI76">
        <v>-76.332994881000005</v>
      </c>
      <c r="CJ76">
        <v>-8.2291906610000003E-3</v>
      </c>
      <c r="CL76">
        <v>-191.96264250300001</v>
      </c>
      <c r="CM76">
        <v>-191.93641852499999</v>
      </c>
      <c r="CN76">
        <v>-2.5328399708999999E-2</v>
      </c>
      <c r="DE76">
        <v>-191.90837053499999</v>
      </c>
      <c r="DF76">
        <v>-191.884122537</v>
      </c>
      <c r="DG76">
        <v>-2.3367878371999998E-2</v>
      </c>
      <c r="DH76">
        <v>-76.341801669999995</v>
      </c>
      <c r="DI76">
        <v>-76.333233647</v>
      </c>
      <c r="DJ76">
        <v>-8.2366803360000001E-3</v>
      </c>
      <c r="DK76">
        <v>-115.561074323</v>
      </c>
      <c r="DL76">
        <v>-115.54549836</v>
      </c>
      <c r="DM76">
        <v>-1.5032313515E-2</v>
      </c>
      <c r="DN76">
        <v>-115.560977104</v>
      </c>
      <c r="DO76">
        <v>-115.545407633</v>
      </c>
      <c r="DP76">
        <v>-1.5026398264000001E-2</v>
      </c>
      <c r="DQ76">
        <v>-76.341608401000002</v>
      </c>
      <c r="DR76">
        <v>-76.333060254000003</v>
      </c>
      <c r="DS76">
        <v>-8.2181294020000004E-3</v>
      </c>
    </row>
    <row r="77" spans="1:123" x14ac:dyDescent="0.2">
      <c r="A77" s="4">
        <f>'[1]De Raw'!$A75</f>
        <v>2.204766005029692</v>
      </c>
      <c r="B77" t="s">
        <v>63</v>
      </c>
      <c r="C77" s="1">
        <f t="shared" si="15"/>
        <v>1.0521997687408469E-2</v>
      </c>
      <c r="D77" s="1">
        <f t="shared" si="16"/>
        <v>2.4806787169703526E-2</v>
      </c>
      <c r="E77" s="1">
        <f t="shared" si="17"/>
        <v>7.1423947411477506E-3</v>
      </c>
      <c r="F77" s="1">
        <f t="shared" si="18"/>
        <v>5.3882276628511416E-2</v>
      </c>
      <c r="G77" s="1">
        <f t="shared" si="19"/>
        <v>4.48180651084229E-2</v>
      </c>
      <c r="H77" s="1">
        <f t="shared" si="20"/>
        <v>4.5321057600440362E-3</v>
      </c>
      <c r="I77" s="1">
        <f t="shared" si="21"/>
        <v>1.0665689850702709E-2</v>
      </c>
      <c r="J77" s="1">
        <f t="shared" si="22"/>
        <v>2.4752866528479966E-2</v>
      </c>
      <c r="K77" s="1">
        <f t="shared" si="23"/>
        <v>7.0435883388886289E-3</v>
      </c>
      <c r="L77" s="1">
        <f t="shared" si="24"/>
        <v>5.3855623790366902E-2</v>
      </c>
      <c r="M77" s="1">
        <f t="shared" si="25"/>
        <v>4.4185122031604962E-2</v>
      </c>
      <c r="N77" s="1">
        <f t="shared" si="26"/>
        <v>4.835250879380748E-3</v>
      </c>
      <c r="P77" s="1">
        <f t="shared" si="12"/>
        <v>1.5420002934344534E-2</v>
      </c>
      <c r="Q77" s="1">
        <f t="shared" si="13"/>
        <v>7.6091703309173475E-3</v>
      </c>
      <c r="R77" s="1">
        <f t="shared" si="14"/>
        <v>1.9337717198455895E-2</v>
      </c>
      <c r="T77" s="1">
        <f t="shared" si="27"/>
        <v>2.2152880027171005</v>
      </c>
      <c r="U77" s="1">
        <f t="shared" si="28"/>
        <v>2.1799592178599885</v>
      </c>
      <c r="V77" s="1">
        <f t="shared" si="29"/>
        <v>2.1976236102885442</v>
      </c>
      <c r="W77" s="1">
        <f t="shared" si="30"/>
        <v>2.2586482816582034</v>
      </c>
      <c r="X77" s="1">
        <f t="shared" si="31"/>
        <v>2.1599479399212691</v>
      </c>
      <c r="Y77" s="1">
        <f t="shared" si="32"/>
        <v>2.209298110789736</v>
      </c>
      <c r="Z77" s="1">
        <f t="shared" si="33"/>
        <v>2.2154316948803947</v>
      </c>
      <c r="AA77" s="1">
        <f t="shared" si="34"/>
        <v>2.180013138501212</v>
      </c>
      <c r="AB77" s="1">
        <f t="shared" si="35"/>
        <v>2.1977224166908034</v>
      </c>
      <c r="AC77" s="1">
        <f t="shared" si="36"/>
        <v>2.2586216288200589</v>
      </c>
      <c r="AD77" s="1">
        <f t="shared" si="37"/>
        <v>2.160580882998087</v>
      </c>
      <c r="AE77" s="1">
        <f t="shared" si="38"/>
        <v>2.2096012559090727</v>
      </c>
      <c r="AF77" s="1">
        <f t="shared" si="39"/>
        <v>2.1893460020953475</v>
      </c>
      <c r="AG77" s="1">
        <f t="shared" si="40"/>
        <v>2.1971568346987747</v>
      </c>
      <c r="AH77" s="1">
        <f t="shared" si="41"/>
        <v>2.1854282878312361</v>
      </c>
      <c r="AI77" s="1"/>
      <c r="AJ77" t="s">
        <v>1193</v>
      </c>
      <c r="AK77" s="1">
        <f t="shared" si="42"/>
        <v>-191.95976363700001</v>
      </c>
      <c r="AL77" s="1">
        <f t="shared" si="43"/>
        <v>-76.363466607000007</v>
      </c>
      <c r="AM77" s="1">
        <f t="shared" si="44"/>
        <v>-115.592823044</v>
      </c>
      <c r="AN77" s="1">
        <f t="shared" si="45"/>
        <v>-115.592807116</v>
      </c>
      <c r="AO77" s="1">
        <f t="shared" si="46"/>
        <v>-76.363426235000006</v>
      </c>
      <c r="AP77" s="1">
        <f t="shared" si="47"/>
        <v>-191.906161002</v>
      </c>
      <c r="AQ77" s="1">
        <f t="shared" si="48"/>
        <v>-76.341674221999995</v>
      </c>
      <c r="AR77" s="1">
        <f t="shared" si="49"/>
        <v>-115.561044684</v>
      </c>
      <c r="AS77" s="1">
        <f t="shared" si="50"/>
        <v>-115.561007229</v>
      </c>
      <c r="AT77" s="1">
        <f t="shared" si="51"/>
        <v>-76.341554388000006</v>
      </c>
      <c r="AU77" s="1">
        <f t="shared" si="52"/>
        <v>-191.95885988389801</v>
      </c>
      <c r="AV77" s="1">
        <f t="shared" si="53"/>
        <v>-76.363126185406003</v>
      </c>
      <c r="AW77" s="1">
        <f t="shared" si="54"/>
        <v>-115.592259626564</v>
      </c>
      <c r="AX77" s="1">
        <f t="shared" si="55"/>
        <v>-115.592243562023</v>
      </c>
      <c r="AY77" s="1">
        <f t="shared" si="56"/>
        <v>-76.363085806887</v>
      </c>
      <c r="AZ77" s="1">
        <f t="shared" si="57"/>
        <v>-191.9052779438</v>
      </c>
      <c r="BA77" s="1">
        <f t="shared" si="58"/>
        <v>-76.341342714586006</v>
      </c>
      <c r="BB77">
        <f t="shared" si="59"/>
        <v>-115.56049212455501</v>
      </c>
      <c r="BC77">
        <f t="shared" si="60"/>
        <v>-115.560454529613</v>
      </c>
      <c r="BD77">
        <f t="shared" si="61"/>
        <v>-76.341224071661003</v>
      </c>
      <c r="BF77" t="s">
        <v>1193</v>
      </c>
      <c r="BG77">
        <v>-191.95976363700001</v>
      </c>
      <c r="BH77">
        <v>-191.93339102300001</v>
      </c>
      <c r="BI77">
        <v>-2.5468860898E-2</v>
      </c>
      <c r="BJ77">
        <v>-76.363466607000007</v>
      </c>
      <c r="BK77">
        <v>-76.354100131999999</v>
      </c>
      <c r="BL77">
        <v>-9.0260534060000001E-3</v>
      </c>
      <c r="BM77">
        <v>-115.592823044</v>
      </c>
      <c r="BN77">
        <v>-115.575845272</v>
      </c>
      <c r="BO77">
        <v>-1.6414354563999999E-2</v>
      </c>
      <c r="BP77">
        <v>-115.592807116</v>
      </c>
      <c r="BQ77">
        <v>-115.57582918600001</v>
      </c>
      <c r="BR77">
        <v>-1.6414376022999999E-2</v>
      </c>
      <c r="BS77">
        <v>-76.363426235000006</v>
      </c>
      <c r="BT77">
        <v>-76.354063511000007</v>
      </c>
      <c r="BU77">
        <v>-9.0222958870000008E-3</v>
      </c>
      <c r="BV77">
        <v>-191.906161002</v>
      </c>
      <c r="BW77">
        <v>-191.88185416100001</v>
      </c>
      <c r="BX77">
        <v>-2.3423782800000001E-2</v>
      </c>
      <c r="BY77">
        <v>-76.341674221999995</v>
      </c>
      <c r="BZ77">
        <v>-76.333099988000001</v>
      </c>
      <c r="CA77">
        <v>-8.2427265860000008E-3</v>
      </c>
      <c r="CB77">
        <v>-115.561044684</v>
      </c>
      <c r="CC77">
        <v>-115.54533693</v>
      </c>
      <c r="CD77">
        <v>-1.5155194554999999E-2</v>
      </c>
      <c r="CE77">
        <v>-115.561007229</v>
      </c>
      <c r="CF77">
        <v>-115.545301622</v>
      </c>
      <c r="CG77">
        <v>-1.5152907613E-2</v>
      </c>
      <c r="CH77">
        <v>-76.341554388000006</v>
      </c>
      <c r="CI77">
        <v>-76.332994881000005</v>
      </c>
      <c r="CJ77">
        <v>-8.2291906610000003E-3</v>
      </c>
      <c r="CL77">
        <v>-191.96046677199999</v>
      </c>
      <c r="CM77">
        <v>-191.934336782</v>
      </c>
      <c r="CN77">
        <v>-2.5240584603999999E-2</v>
      </c>
      <c r="DE77">
        <v>-191.90617498099999</v>
      </c>
      <c r="DF77">
        <v>-191.88202518599999</v>
      </c>
      <c r="DG77">
        <v>-2.3276737376000001E-2</v>
      </c>
      <c r="DH77">
        <v>-76.341729494000006</v>
      </c>
      <c r="DI77">
        <v>-76.333167500000002</v>
      </c>
      <c r="DJ77">
        <v>-8.23110019E-3</v>
      </c>
      <c r="DK77">
        <v>-115.56101706</v>
      </c>
      <c r="DL77">
        <v>-115.545444472</v>
      </c>
      <c r="DM77">
        <v>-1.5029006782E-2</v>
      </c>
      <c r="DN77">
        <v>-115.560977104</v>
      </c>
      <c r="DO77">
        <v>-115.545407633</v>
      </c>
      <c r="DP77">
        <v>-1.5026398264000001E-2</v>
      </c>
      <c r="DQ77">
        <v>-76.341608401000002</v>
      </c>
      <c r="DR77">
        <v>-76.333060254000003</v>
      </c>
      <c r="DS77">
        <v>-8.2181294020000004E-3</v>
      </c>
    </row>
    <row r="78" spans="1:123" x14ac:dyDescent="0.2">
      <c r="A78" s="4">
        <f>'[1]De Raw'!$A76</f>
        <v>0.90932662309738699</v>
      </c>
      <c r="B78" t="s">
        <v>64</v>
      </c>
      <c r="C78" s="1">
        <f t="shared" si="15"/>
        <v>2.0311516444965205E-3</v>
      </c>
      <c r="D78" s="1">
        <f t="shared" si="16"/>
        <v>1.1415121919372329E-2</v>
      </c>
      <c r="E78" s="1">
        <f t="shared" si="17"/>
        <v>4.6919851374379595E-3</v>
      </c>
      <c r="F78" s="1">
        <f t="shared" si="18"/>
        <v>3.2751506726837909E-2</v>
      </c>
      <c r="G78" s="1">
        <f t="shared" si="19"/>
        <v>1.1064344108830504E-2</v>
      </c>
      <c r="H78" s="1">
        <f t="shared" si="20"/>
        <v>1.0843581309003647E-2</v>
      </c>
      <c r="I78" s="1">
        <f t="shared" si="21"/>
        <v>3.9005200221281511E-3</v>
      </c>
      <c r="J78" s="1">
        <f t="shared" si="22"/>
        <v>9.620028075879139E-3</v>
      </c>
      <c r="K78" s="1">
        <f t="shared" si="23"/>
        <v>2.8597540268754384E-3</v>
      </c>
      <c r="L78" s="1">
        <f t="shared" si="24"/>
        <v>3.4085700483744263E-2</v>
      </c>
      <c r="M78" s="1">
        <f t="shared" si="25"/>
        <v>9.1348389878227465E-3</v>
      </c>
      <c r="N78" s="1">
        <f t="shared" si="26"/>
        <v>1.2475430747960758E-2</v>
      </c>
      <c r="P78" s="1">
        <f t="shared" si="12"/>
        <v>1.8831576253993676E-2</v>
      </c>
      <c r="Q78" s="1">
        <f t="shared" si="13"/>
        <v>1.2629245746664575E-2</v>
      </c>
      <c r="R78" s="1">
        <f t="shared" si="14"/>
        <v>2.2948469080040668E-2</v>
      </c>
      <c r="T78" s="1">
        <f t="shared" si="27"/>
        <v>0.91135777474188351</v>
      </c>
      <c r="U78" s="1">
        <f t="shared" si="28"/>
        <v>0.89791150117801466</v>
      </c>
      <c r="V78" s="1">
        <f t="shared" si="29"/>
        <v>0.90463463795994903</v>
      </c>
      <c r="W78" s="1">
        <f t="shared" si="30"/>
        <v>0.9420781298242249</v>
      </c>
      <c r="X78" s="1">
        <f t="shared" si="31"/>
        <v>0.89826227898855648</v>
      </c>
      <c r="Y78" s="1">
        <f t="shared" si="32"/>
        <v>0.92017020440639063</v>
      </c>
      <c r="Z78" s="1">
        <f t="shared" si="33"/>
        <v>0.91322714311951514</v>
      </c>
      <c r="AA78" s="1">
        <f t="shared" si="34"/>
        <v>0.89970659502150785</v>
      </c>
      <c r="AB78" s="1">
        <f t="shared" si="35"/>
        <v>0.90646686907051155</v>
      </c>
      <c r="AC78" s="1">
        <f t="shared" si="36"/>
        <v>0.94341232358113125</v>
      </c>
      <c r="AD78" s="1">
        <f t="shared" si="37"/>
        <v>0.90019178410956424</v>
      </c>
      <c r="AE78" s="1">
        <f t="shared" si="38"/>
        <v>0.92180205384534775</v>
      </c>
      <c r="AF78" s="1">
        <f t="shared" si="39"/>
        <v>0.89049504684339331</v>
      </c>
      <c r="AG78" s="1">
        <f t="shared" si="40"/>
        <v>0.89669737735072241</v>
      </c>
      <c r="AH78" s="1">
        <f t="shared" si="41"/>
        <v>0.88637815401734632</v>
      </c>
      <c r="AI78" s="1"/>
      <c r="AJ78" t="s">
        <v>1194</v>
      </c>
      <c r="AK78" s="1">
        <f t="shared" si="42"/>
        <v>-191.95768569200001</v>
      </c>
      <c r="AL78" s="1">
        <f t="shared" si="43"/>
        <v>-76.363443830999998</v>
      </c>
      <c r="AM78" s="1">
        <f t="shared" si="44"/>
        <v>-115.59281094799999</v>
      </c>
      <c r="AN78" s="1">
        <f t="shared" si="45"/>
        <v>-115.592807116</v>
      </c>
      <c r="AO78" s="1">
        <f t="shared" si="46"/>
        <v>-76.363426235000006</v>
      </c>
      <c r="AP78" s="1">
        <f t="shared" si="47"/>
        <v>-191.90406291400001</v>
      </c>
      <c r="AQ78" s="1">
        <f t="shared" si="48"/>
        <v>-76.341615744999999</v>
      </c>
      <c r="AR78" s="1">
        <f t="shared" si="49"/>
        <v>-115.561015697</v>
      </c>
      <c r="AS78" s="1">
        <f t="shared" si="50"/>
        <v>-115.561007229</v>
      </c>
      <c r="AT78" s="1">
        <f t="shared" si="51"/>
        <v>-76.341554388000006</v>
      </c>
      <c r="AU78" s="1">
        <f t="shared" si="52"/>
        <v>-191.956784688938</v>
      </c>
      <c r="AV78" s="1">
        <f t="shared" si="53"/>
        <v>-76.363103522781003</v>
      </c>
      <c r="AW78" s="1">
        <f t="shared" si="54"/>
        <v>-115.59224739249299</v>
      </c>
      <c r="AX78" s="1">
        <f t="shared" si="55"/>
        <v>-115.592243562023</v>
      </c>
      <c r="AY78" s="1">
        <f t="shared" si="56"/>
        <v>-76.363085806887</v>
      </c>
      <c r="AZ78" s="1">
        <f t="shared" si="57"/>
        <v>-191.90318202444701</v>
      </c>
      <c r="BA78" s="1">
        <f t="shared" si="58"/>
        <v>-76.341284492658005</v>
      </c>
      <c r="BB78">
        <f t="shared" si="59"/>
        <v>-115.560462984927</v>
      </c>
      <c r="BC78">
        <f t="shared" si="60"/>
        <v>-115.560454529613</v>
      </c>
      <c r="BD78">
        <f t="shared" si="61"/>
        <v>-76.341224071661003</v>
      </c>
      <c r="BF78" t="s">
        <v>1194</v>
      </c>
      <c r="BG78">
        <v>-191.95768569200001</v>
      </c>
      <c r="BH78">
        <v>-191.93136262499999</v>
      </c>
      <c r="BI78">
        <v>-2.5422063937999999E-2</v>
      </c>
      <c r="BJ78">
        <v>-76.363443830999998</v>
      </c>
      <c r="BK78">
        <v>-76.354079282000001</v>
      </c>
      <c r="BL78">
        <v>-9.0242407810000001E-3</v>
      </c>
      <c r="BM78">
        <v>-115.59281094799999</v>
      </c>
      <c r="BN78">
        <v>-115.57583362699999</v>
      </c>
      <c r="BO78">
        <v>-1.6413765492999999E-2</v>
      </c>
      <c r="BP78">
        <v>-115.592807116</v>
      </c>
      <c r="BQ78">
        <v>-115.57582918600001</v>
      </c>
      <c r="BR78">
        <v>-1.6414376022999999E-2</v>
      </c>
      <c r="BS78">
        <v>-76.363426235000006</v>
      </c>
      <c r="BT78">
        <v>-76.354063511000007</v>
      </c>
      <c r="BU78">
        <v>-9.0222958870000008E-3</v>
      </c>
      <c r="BV78">
        <v>-191.90406291400001</v>
      </c>
      <c r="BW78">
        <v>-191.87980624100001</v>
      </c>
      <c r="BX78">
        <v>-2.3375783447E-2</v>
      </c>
      <c r="BY78">
        <v>-76.341615744999999</v>
      </c>
      <c r="BZ78">
        <v>-76.333047820000004</v>
      </c>
      <c r="CA78">
        <v>-8.2366726580000004E-3</v>
      </c>
      <c r="CB78">
        <v>-115.561015697</v>
      </c>
      <c r="CC78">
        <v>-115.545309566</v>
      </c>
      <c r="CD78">
        <v>-1.5153418926999999E-2</v>
      </c>
      <c r="CE78">
        <v>-115.561007229</v>
      </c>
      <c r="CF78">
        <v>-115.545301622</v>
      </c>
      <c r="CG78">
        <v>-1.5152907613E-2</v>
      </c>
      <c r="CH78">
        <v>-76.341554388000006</v>
      </c>
      <c r="CI78">
        <v>-76.332994881000005</v>
      </c>
      <c r="CJ78">
        <v>-8.2291906610000003E-3</v>
      </c>
      <c r="CL78">
        <v>-191.958390216</v>
      </c>
      <c r="CM78">
        <v>-191.932300854</v>
      </c>
      <c r="CN78">
        <v>-2.5202423169999998E-2</v>
      </c>
      <c r="DE78">
        <v>-191.904080411</v>
      </c>
      <c r="DF78">
        <v>-191.879970843</v>
      </c>
      <c r="DG78">
        <v>-2.3238132541E-2</v>
      </c>
      <c r="DH78">
        <v>-76.341670136000005</v>
      </c>
      <c r="DI78">
        <v>-76.333113753000006</v>
      </c>
      <c r="DJ78">
        <v>-8.2257818180000008E-3</v>
      </c>
      <c r="DK78">
        <v>-115.560986318</v>
      </c>
      <c r="DL78">
        <v>-115.545416324</v>
      </c>
      <c r="DM78">
        <v>-1.5026920972999999E-2</v>
      </c>
      <c r="DN78">
        <v>-115.560977104</v>
      </c>
      <c r="DO78">
        <v>-115.545407633</v>
      </c>
      <c r="DP78">
        <v>-1.5026398264000001E-2</v>
      </c>
      <c r="DQ78">
        <v>-76.341608401000002</v>
      </c>
      <c r="DR78">
        <v>-76.333060254000003</v>
      </c>
      <c r="DS78">
        <v>-8.2181294020000004E-3</v>
      </c>
    </row>
    <row r="79" spans="1:123" x14ac:dyDescent="0.2">
      <c r="A79" s="4">
        <f>'[1]De Raw'!$A77</f>
        <v>2.8374180399258098</v>
      </c>
      <c r="B79" t="s">
        <v>65</v>
      </c>
      <c r="C79" s="1">
        <f t="shared" si="15"/>
        <v>2.2038309794967681E-2</v>
      </c>
      <c r="D79" s="1">
        <f t="shared" si="16"/>
        <v>0.18318463191404488</v>
      </c>
      <c r="E79" s="1">
        <f t="shared" si="17"/>
        <v>0.10261147085450606</v>
      </c>
      <c r="F79" s="1">
        <f t="shared" si="18"/>
        <v>4.241193593995396E-2</v>
      </c>
      <c r="G79" s="1">
        <f t="shared" si="19"/>
        <v>0.4018415722063029</v>
      </c>
      <c r="H79" s="1">
        <f t="shared" si="20"/>
        <v>0.17971481813317425</v>
      </c>
      <c r="I79" s="1">
        <f t="shared" si="21"/>
        <v>4.5747227010715097E-2</v>
      </c>
      <c r="J79" s="1">
        <f t="shared" si="22"/>
        <v>0.20663832596578535</v>
      </c>
      <c r="K79" s="1">
        <f t="shared" si="23"/>
        <v>0.12619277648825022</v>
      </c>
      <c r="L79" s="1">
        <f t="shared" si="24"/>
        <v>1.8590020571717769E-2</v>
      </c>
      <c r="M79" s="1">
        <f t="shared" si="25"/>
        <v>0.42428633954872153</v>
      </c>
      <c r="N79" s="1">
        <f t="shared" si="26"/>
        <v>0.20284815948850188</v>
      </c>
      <c r="P79" s="1">
        <f t="shared" ref="P79:P142" si="62">ABS(AF79-$A79)</f>
        <v>5.4797073004992924E-3</v>
      </c>
      <c r="Q79" s="1">
        <f t="shared" ref="Q79:Q142" si="63">ABS(AG79-$A79)</f>
        <v>2.4564713584257269E-2</v>
      </c>
      <c r="R79" s="1">
        <f t="shared" ref="R79:R142" si="64">ABS(AH79-$A79)</f>
        <v>2.5139716091440611E-2</v>
      </c>
      <c r="T79" s="1">
        <f t="shared" si="27"/>
        <v>2.8153797301308421</v>
      </c>
      <c r="U79" s="1">
        <f t="shared" si="28"/>
        <v>2.6542334080117649</v>
      </c>
      <c r="V79" s="1">
        <f t="shared" si="29"/>
        <v>2.7348065690713037</v>
      </c>
      <c r="W79" s="1">
        <f t="shared" si="30"/>
        <v>2.8798299758657637</v>
      </c>
      <c r="X79" s="1">
        <f t="shared" si="31"/>
        <v>2.4355764677195069</v>
      </c>
      <c r="Y79" s="1">
        <f t="shared" si="32"/>
        <v>2.6577032217926355</v>
      </c>
      <c r="Z79" s="1">
        <f t="shared" si="33"/>
        <v>2.7916708129150947</v>
      </c>
      <c r="AA79" s="1">
        <f t="shared" si="34"/>
        <v>2.6307797139600244</v>
      </c>
      <c r="AB79" s="1">
        <f t="shared" si="35"/>
        <v>2.7112252634375595</v>
      </c>
      <c r="AC79" s="1">
        <f t="shared" si="36"/>
        <v>2.8560080604975275</v>
      </c>
      <c r="AD79" s="1">
        <f t="shared" si="37"/>
        <v>2.4131317003770882</v>
      </c>
      <c r="AE79" s="1">
        <f t="shared" si="38"/>
        <v>2.6345698804373079</v>
      </c>
      <c r="AF79" s="1">
        <f t="shared" si="39"/>
        <v>2.8319383326253105</v>
      </c>
      <c r="AG79" s="1">
        <f t="shared" si="40"/>
        <v>2.861982753510067</v>
      </c>
      <c r="AH79" s="1">
        <f t="shared" si="41"/>
        <v>2.8625577560172504</v>
      </c>
      <c r="AI79" s="1"/>
      <c r="AJ79" t="s">
        <v>1195</v>
      </c>
      <c r="AK79" s="1">
        <f t="shared" si="42"/>
        <v>-211.328285059</v>
      </c>
      <c r="AL79" s="1">
        <f t="shared" si="43"/>
        <v>-115.593105315</v>
      </c>
      <c r="AM79" s="1">
        <f t="shared" si="44"/>
        <v>-95.730949953999996</v>
      </c>
      <c r="AN79" s="1">
        <f t="shared" si="45"/>
        <v>-95.730867484000001</v>
      </c>
      <c r="AO79" s="1">
        <f t="shared" si="46"/>
        <v>-115.592930982</v>
      </c>
      <c r="AP79" s="1">
        <f t="shared" si="47"/>
        <v>-211.27027453900001</v>
      </c>
      <c r="AQ79" s="1">
        <f t="shared" si="48"/>
        <v>-115.56157338200001</v>
      </c>
      <c r="AR79" s="1">
        <f t="shared" si="49"/>
        <v>-95.704819818999994</v>
      </c>
      <c r="AS79" s="1">
        <f t="shared" si="50"/>
        <v>-95.704549115000006</v>
      </c>
      <c r="AT79" s="1">
        <f t="shared" si="51"/>
        <v>-115.561136123</v>
      </c>
      <c r="AU79" s="1">
        <f t="shared" si="52"/>
        <v>-211.32721945272201</v>
      </c>
      <c r="AV79" s="1">
        <f t="shared" si="53"/>
        <v>-115.592540352049</v>
      </c>
      <c r="AW79" s="1">
        <f t="shared" si="54"/>
        <v>-95.730486686511995</v>
      </c>
      <c r="AX79" s="1">
        <f t="shared" si="55"/>
        <v>-95.730404479398004</v>
      </c>
      <c r="AY79" s="1">
        <f t="shared" si="56"/>
        <v>-115.592366162887</v>
      </c>
      <c r="AZ79" s="1">
        <f t="shared" si="57"/>
        <v>-211.26922870449201</v>
      </c>
      <c r="BA79" s="1">
        <f t="shared" si="58"/>
        <v>-115.56101821045701</v>
      </c>
      <c r="BB79">
        <f t="shared" si="59"/>
        <v>-95.704364924046999</v>
      </c>
      <c r="BC79">
        <f t="shared" si="60"/>
        <v>-95.704094976722999</v>
      </c>
      <c r="BD79">
        <f t="shared" si="61"/>
        <v>-115.56058238940601</v>
      </c>
      <c r="BF79" t="s">
        <v>1195</v>
      </c>
      <c r="BG79">
        <v>-211.328285059</v>
      </c>
      <c r="BH79">
        <v>-211.29397113600001</v>
      </c>
      <c r="BI79">
        <v>-3.3248316722000001E-2</v>
      </c>
      <c r="BJ79">
        <v>-115.593105315</v>
      </c>
      <c r="BK79">
        <v>-115.57610751999999</v>
      </c>
      <c r="BL79">
        <v>-1.6432832049E-2</v>
      </c>
      <c r="BM79">
        <v>-95.730949953999996</v>
      </c>
      <c r="BN79">
        <v>-95.714292213999997</v>
      </c>
      <c r="BO79">
        <v>-1.6194472511999999E-2</v>
      </c>
      <c r="BP79">
        <v>-95.730867484000001</v>
      </c>
      <c r="BQ79">
        <v>-95.714214803000004</v>
      </c>
      <c r="BR79">
        <v>-1.6189676398000001E-2</v>
      </c>
      <c r="BS79">
        <v>-115.592930982</v>
      </c>
      <c r="BT79">
        <v>-115.57594253400001</v>
      </c>
      <c r="BU79">
        <v>-1.6423628887E-2</v>
      </c>
      <c r="BV79">
        <v>-211.27027453900001</v>
      </c>
      <c r="BW79">
        <v>-211.23841979900001</v>
      </c>
      <c r="BX79">
        <v>-3.0808905492000001E-2</v>
      </c>
      <c r="BY79">
        <v>-115.56157338200001</v>
      </c>
      <c r="BZ79">
        <v>-115.545830901</v>
      </c>
      <c r="CA79">
        <v>-1.5187309457E-2</v>
      </c>
      <c r="CB79">
        <v>-95.704819818999994</v>
      </c>
      <c r="CC79">
        <v>-95.689327719999994</v>
      </c>
      <c r="CD79">
        <v>-1.5037204047E-2</v>
      </c>
      <c r="CE79">
        <v>-95.704549115000006</v>
      </c>
      <c r="CF79">
        <v>-95.689074054000002</v>
      </c>
      <c r="CG79">
        <v>-1.5020922722999999E-2</v>
      </c>
      <c r="CH79">
        <v>-115.561136123</v>
      </c>
      <c r="CI79">
        <v>-115.54542020700001</v>
      </c>
      <c r="CJ79">
        <v>-1.5162182406000001E-2</v>
      </c>
      <c r="CL79">
        <v>-211.328993349</v>
      </c>
      <c r="CM79">
        <v>-211.2951448</v>
      </c>
      <c r="CN79">
        <v>-3.2810075936999999E-2</v>
      </c>
      <c r="DE79">
        <v>-211.27017427499999</v>
      </c>
      <c r="DF79">
        <v>-211.238662586</v>
      </c>
      <c r="DG79">
        <v>-3.0489520948999999E-2</v>
      </c>
      <c r="DH79">
        <v>-115.561550553</v>
      </c>
      <c r="DI79">
        <v>-115.545945749</v>
      </c>
      <c r="DJ79">
        <v>-1.5059190564E-2</v>
      </c>
      <c r="DK79">
        <v>-95.704894608999993</v>
      </c>
      <c r="DL79">
        <v>-95.689526794000002</v>
      </c>
      <c r="DM79">
        <v>-1.4922720146000001E-2</v>
      </c>
      <c r="DN79">
        <v>-95.704620262999995</v>
      </c>
      <c r="DO79">
        <v>-95.689268037999994</v>
      </c>
      <c r="DP79">
        <v>-1.4907439616999999E-2</v>
      </c>
      <c r="DQ79">
        <v>-115.56110290399999</v>
      </c>
      <c r="DR79">
        <v>-115.545523647</v>
      </c>
      <c r="DS79">
        <v>-1.5034755249E-2</v>
      </c>
    </row>
    <row r="80" spans="1:123" x14ac:dyDescent="0.2">
      <c r="A80" s="4">
        <f>'[1]De Raw'!$A78</f>
        <v>3.0511253690812286</v>
      </c>
      <c r="B80" t="s">
        <v>66</v>
      </c>
      <c r="C80" s="1">
        <f t="shared" ref="C80:C143" si="65">ABS(T80-$A80)</f>
        <v>1.7942739080264669E-2</v>
      </c>
      <c r="D80" s="1">
        <f t="shared" ref="D80:D143" si="66">ABS(U80-$A80)</f>
        <v>0.15559636054300929</v>
      </c>
      <c r="E80" s="1">
        <f t="shared" ref="E80:E143" si="67">ABS(V80-$A80)</f>
        <v>8.6769549811636981E-2</v>
      </c>
      <c r="F80" s="1">
        <f t="shared" ref="F80:F143" si="68">ABS(W80-$A80)</f>
        <v>5.1106523761625944E-2</v>
      </c>
      <c r="G80" s="1">
        <f t="shared" ref="G80:G143" si="69">ABS(X80-$A80)</f>
        <v>0.323256231284891</v>
      </c>
      <c r="H80" s="1">
        <f t="shared" ref="H80:H143" si="70">ABS(Y80-$A80)</f>
        <v>0.13607485376163275</v>
      </c>
      <c r="I80" s="1">
        <f t="shared" ref="I80:I143" si="71">ABS(Z80-$A80)</f>
        <v>3.7543172128156943E-2</v>
      </c>
      <c r="J80" s="1">
        <f t="shared" ref="J80:J143" si="72">ABS(AA80-$A80)</f>
        <v>0.17506988732539863</v>
      </c>
      <c r="K80" s="1">
        <f t="shared" ref="K80:K143" si="73">ABS(AB80-$A80)</f>
        <v>0.10630652972677801</v>
      </c>
      <c r="L80" s="1">
        <f t="shared" ref="L80:L143" si="74">ABS(AC80-$A80)</f>
        <v>3.1228409585348338E-2</v>
      </c>
      <c r="M80" s="1">
        <f t="shared" ref="M80:M143" si="75">ABS(AD80-$A80)</f>
        <v>0.34205787362590723</v>
      </c>
      <c r="N80" s="1">
        <f t="shared" ref="N80:N143" si="76">ABS(AE80-$A80)</f>
        <v>0.15541473202027944</v>
      </c>
      <c r="P80" s="1">
        <f t="shared" si="62"/>
        <v>1.3084391628709113E-2</v>
      </c>
      <c r="Q80" s="1">
        <f t="shared" si="63"/>
        <v>4.4160156567980557E-3</v>
      </c>
      <c r="R80" s="1">
        <f t="shared" si="64"/>
        <v>6.0088645710361099E-3</v>
      </c>
      <c r="T80" s="1">
        <f t="shared" ref="T80:T143" si="77">627.5095*(AN80+AO80-AK80)</f>
        <v>3.0331826300009639</v>
      </c>
      <c r="U80" s="1">
        <f t="shared" ref="U80:U143" si="78">627.5095*(AL80+AM80-AK80)</f>
        <v>2.8955290085382193</v>
      </c>
      <c r="V80" s="1">
        <f t="shared" ref="V80:V143" si="79">(T80+U80)/2</f>
        <v>2.9643558192695916</v>
      </c>
      <c r="W80" s="1">
        <f t="shared" ref="W80:W143" si="80">627.5095*(AS80+AT80-AP80)</f>
        <v>3.1022318928428545</v>
      </c>
      <c r="X80" s="1">
        <f t="shared" ref="X80:X143" si="81">627.5095*(AQ80+AR80-AP80)</f>
        <v>2.7278691377963376</v>
      </c>
      <c r="Y80" s="1">
        <f t="shared" ref="Y80:Y143" si="82">(W80+X80)/2</f>
        <v>2.9150505153195958</v>
      </c>
      <c r="Z80" s="1">
        <f t="shared" ref="Z80:Z143" si="83">627.5095*(AX80+AY80-AU80)</f>
        <v>3.0135821969530716</v>
      </c>
      <c r="AA80" s="1">
        <f t="shared" ref="AA80:AA143" si="84">627.5095*(AV80+AW80-AU80)</f>
        <v>2.8760554817558299</v>
      </c>
      <c r="AB80" s="1">
        <f t="shared" ref="AB80:AB143" si="85">(Z80+AA80)/2</f>
        <v>2.9448188393544505</v>
      </c>
      <c r="AC80" s="1">
        <f t="shared" ref="AC80:AC143" si="86">627.5095*(BC80+BD80-AZ80)</f>
        <v>3.0823537786665769</v>
      </c>
      <c r="AD80" s="1">
        <f t="shared" ref="AD80:AD143" si="87">627.5095*(BA80+BB80-AZ80)</f>
        <v>2.7090674954553213</v>
      </c>
      <c r="AE80" s="1">
        <f t="shared" ref="AE80:AE143" si="88">(AC80+AD80)/2</f>
        <v>2.8957106370609491</v>
      </c>
      <c r="AF80" s="1">
        <f t="shared" ref="AF80:AF143" si="89">Z80+$AF$1*(Z80-AC80)+$AF$2*(W80-AC80)</f>
        <v>3.0380409774525194</v>
      </c>
      <c r="AG80" s="1">
        <f t="shared" ref="AG80:AG143" si="90">AA80+$AG$1*(AA80-AD80)+$AG$2*(X80-AD80)</f>
        <v>3.0555413847380266</v>
      </c>
      <c r="AH80" s="1">
        <f t="shared" ref="AH80:AH143" si="91">AB80+$AH$1*(AB80-AE80)+$AH$2*(Y80-AE80)</f>
        <v>3.0571342336522647</v>
      </c>
      <c r="AI80" s="1"/>
      <c r="AJ80" t="s">
        <v>1196</v>
      </c>
      <c r="AK80" s="1">
        <f t="shared" ref="AK80:AK143" si="92">BG80</f>
        <v>-211.32863215</v>
      </c>
      <c r="AL80" s="1">
        <f t="shared" ref="AL80:AL143" si="93">BJ80</f>
        <v>-115.593083159</v>
      </c>
      <c r="AM80" s="1">
        <f t="shared" ref="AM80:AM143" si="94">BM80</f>
        <v>-95.730934672000004</v>
      </c>
      <c r="AN80" s="1">
        <f t="shared" ref="AN80:AN143" si="95">BP80</f>
        <v>-95.730867484000001</v>
      </c>
      <c r="AO80" s="1">
        <f t="shared" ref="AO80:AO143" si="96">BS80</f>
        <v>-115.592930982</v>
      </c>
      <c r="AP80" s="1">
        <f t="shared" ref="AP80:AP143" si="97">BV80</f>
        <v>-211.27062895899999</v>
      </c>
      <c r="AQ80" s="1">
        <f t="shared" ref="AQ80:AQ143" si="98">BY80</f>
        <v>-115.56150717</v>
      </c>
      <c r="AR80" s="1">
        <f t="shared" ref="AR80:AR143" si="99">CB80</f>
        <v>-95.704774653000001</v>
      </c>
      <c r="AS80" s="1">
        <f t="shared" ref="AS80:AS143" si="100">CE80</f>
        <v>-95.704549115000006</v>
      </c>
      <c r="AT80" s="1">
        <f t="shared" ref="AT80:AT143" si="101">CH80</f>
        <v>-115.561136123</v>
      </c>
      <c r="AU80" s="1">
        <f t="shared" ref="AU80:AU143" si="102">BH80+BI80</f>
        <v>-211.32757309100802</v>
      </c>
      <c r="AV80" s="1">
        <f t="shared" ref="AV80:AV143" si="103">BK80+BL80</f>
        <v>-115.592518362441</v>
      </c>
      <c r="AW80" s="1">
        <f t="shared" ref="AW80:AW143" si="104">BN80+BO80</f>
        <v>-95.730471442606003</v>
      </c>
      <c r="AX80" s="1">
        <f t="shared" ref="AX80:AX143" si="105">BQ80+BR80</f>
        <v>-95.730404479398004</v>
      </c>
      <c r="AY80" s="1">
        <f t="shared" ref="AY80:AY143" si="106">BT80+BU80</f>
        <v>-115.592366162887</v>
      </c>
      <c r="AZ80" s="1">
        <f t="shared" ref="AZ80:AZ143" si="107">BW80+BX80</f>
        <v>-211.26958940933898</v>
      </c>
      <c r="BA80" s="1">
        <f t="shared" ref="BA80:BA143" si="108">BZ80+CA80</f>
        <v>-115.56095233076201</v>
      </c>
      <c r="BB80">
        <f t="shared" ref="BB80:BB143" si="109">CC80+CD80</f>
        <v>-95.70431990489999</v>
      </c>
      <c r="BC80">
        <f t="shared" ref="BC80:BC143" si="110">CF80+CG80</f>
        <v>-95.704094976722999</v>
      </c>
      <c r="BD80">
        <f t="shared" ref="BD80:BD143" si="111">CI80+CJ80</f>
        <v>-115.56058238940601</v>
      </c>
      <c r="BF80" t="s">
        <v>1196</v>
      </c>
      <c r="BG80">
        <v>-211.32863215</v>
      </c>
      <c r="BH80">
        <v>-211.29443503600001</v>
      </c>
      <c r="BI80">
        <v>-3.3138055008000003E-2</v>
      </c>
      <c r="BJ80">
        <v>-115.593083159</v>
      </c>
      <c r="BK80">
        <v>-115.57608700599999</v>
      </c>
      <c r="BL80">
        <v>-1.6431356441000002E-2</v>
      </c>
      <c r="BM80">
        <v>-95.730934672000004</v>
      </c>
      <c r="BN80">
        <v>-95.714278086999997</v>
      </c>
      <c r="BO80">
        <v>-1.6193355606E-2</v>
      </c>
      <c r="BP80">
        <v>-95.730867484000001</v>
      </c>
      <c r="BQ80">
        <v>-95.714214803000004</v>
      </c>
      <c r="BR80">
        <v>-1.6189676398000001E-2</v>
      </c>
      <c r="BS80">
        <v>-115.592930982</v>
      </c>
      <c r="BT80">
        <v>-115.57594253400001</v>
      </c>
      <c r="BU80">
        <v>-1.6423628887E-2</v>
      </c>
      <c r="BV80">
        <v>-211.27062895899999</v>
      </c>
      <c r="BW80">
        <v>-211.23888781599999</v>
      </c>
      <c r="BX80">
        <v>-3.0701593339000001E-2</v>
      </c>
      <c r="BY80">
        <v>-115.56150717</v>
      </c>
      <c r="BZ80">
        <v>-115.54576885500001</v>
      </c>
      <c r="CA80">
        <v>-1.5183475762E-2</v>
      </c>
      <c r="CB80">
        <v>-95.704774653000001</v>
      </c>
      <c r="CC80">
        <v>-95.689285772999995</v>
      </c>
      <c r="CD80">
        <v>-1.5034131900000001E-2</v>
      </c>
      <c r="CE80">
        <v>-95.704549115000006</v>
      </c>
      <c r="CF80">
        <v>-95.689074054000002</v>
      </c>
      <c r="CG80">
        <v>-1.5020922722999999E-2</v>
      </c>
      <c r="CH80">
        <v>-115.561136123</v>
      </c>
      <c r="CI80">
        <v>-115.54542020700001</v>
      </c>
      <c r="CJ80">
        <v>-1.5162182406000001E-2</v>
      </c>
      <c r="CL80">
        <v>-211.32936716699999</v>
      </c>
      <c r="CM80">
        <v>-211.29561811900001</v>
      </c>
      <c r="CN80">
        <v>-3.2715967782999997E-2</v>
      </c>
      <c r="DE80">
        <v>-211.27055017199999</v>
      </c>
      <c r="DF80">
        <v>-211.239137484</v>
      </c>
      <c r="DG80">
        <v>-3.0396103466999998E-2</v>
      </c>
      <c r="DH80">
        <v>-115.56148372600001</v>
      </c>
      <c r="DI80">
        <v>-115.545882077</v>
      </c>
      <c r="DJ80">
        <v>-1.5056144127E-2</v>
      </c>
      <c r="DK80">
        <v>-95.704851323</v>
      </c>
      <c r="DL80">
        <v>-95.689486349000006</v>
      </c>
      <c r="DM80">
        <v>-1.4919927757E-2</v>
      </c>
      <c r="DN80">
        <v>-95.704620262999995</v>
      </c>
      <c r="DO80">
        <v>-95.689268037999994</v>
      </c>
      <c r="DP80">
        <v>-1.4907439616999999E-2</v>
      </c>
      <c r="DQ80">
        <v>-115.56110290399999</v>
      </c>
      <c r="DR80">
        <v>-115.545523647</v>
      </c>
      <c r="DS80">
        <v>-1.5034755249E-2</v>
      </c>
    </row>
    <row r="81" spans="1:123" x14ac:dyDescent="0.2">
      <c r="A81" s="4">
        <f>'[1]De Raw'!$A79</f>
        <v>3.0366268009487691</v>
      </c>
      <c r="B81" t="s">
        <v>67</v>
      </c>
      <c r="C81" s="1">
        <f t="shared" si="65"/>
        <v>1.0507417875669667E-2</v>
      </c>
      <c r="D81" s="1">
        <f t="shared" si="66"/>
        <v>0.1315546279296802</v>
      </c>
      <c r="E81" s="1">
        <f t="shared" si="67"/>
        <v>7.1031022902674934E-2</v>
      </c>
      <c r="F81" s="1">
        <f t="shared" si="68"/>
        <v>5.4591672669057179E-2</v>
      </c>
      <c r="G81" s="1">
        <f t="shared" si="69"/>
        <v>0.26060383914772345</v>
      </c>
      <c r="H81" s="1">
        <f t="shared" si="70"/>
        <v>0.10300608323933291</v>
      </c>
      <c r="I81" s="1">
        <f t="shared" si="71"/>
        <v>2.6819411250676772E-2</v>
      </c>
      <c r="J81" s="1">
        <f t="shared" si="72"/>
        <v>0.14771850334143632</v>
      </c>
      <c r="K81" s="1">
        <f t="shared" si="73"/>
        <v>8.7268957296056549E-2</v>
      </c>
      <c r="L81" s="1">
        <f t="shared" si="74"/>
        <v>3.8306619541489617E-2</v>
      </c>
      <c r="M81" s="1">
        <f t="shared" si="75"/>
        <v>0.27584237269764911</v>
      </c>
      <c r="N81" s="1">
        <f t="shared" si="76"/>
        <v>0.11876787657807997</v>
      </c>
      <c r="P81" s="1">
        <f t="shared" si="62"/>
        <v>1.2105776271339685E-2</v>
      </c>
      <c r="Q81" s="1">
        <f t="shared" si="63"/>
        <v>8.9270722604304353E-3</v>
      </c>
      <c r="R81" s="1">
        <f t="shared" si="64"/>
        <v>3.8153187200484773E-3</v>
      </c>
      <c r="T81" s="1">
        <f t="shared" si="77"/>
        <v>3.0261193830730995</v>
      </c>
      <c r="U81" s="1">
        <f t="shared" si="78"/>
        <v>2.9050721730190889</v>
      </c>
      <c r="V81" s="1">
        <f t="shared" si="79"/>
        <v>2.9655957780460942</v>
      </c>
      <c r="W81" s="1">
        <f t="shared" si="80"/>
        <v>3.0912184736178263</v>
      </c>
      <c r="X81" s="1">
        <f t="shared" si="81"/>
        <v>2.7760229618010457</v>
      </c>
      <c r="Y81" s="1">
        <f t="shared" si="82"/>
        <v>2.9336207177094362</v>
      </c>
      <c r="Z81" s="1">
        <f t="shared" si="83"/>
        <v>3.0098073896980924</v>
      </c>
      <c r="AA81" s="1">
        <f t="shared" si="84"/>
        <v>2.8889082976073328</v>
      </c>
      <c r="AB81" s="1">
        <f t="shared" si="85"/>
        <v>2.9493578436527126</v>
      </c>
      <c r="AC81" s="1">
        <f t="shared" si="86"/>
        <v>3.0749334204902588</v>
      </c>
      <c r="AD81" s="1">
        <f t="shared" si="87"/>
        <v>2.76078442825112</v>
      </c>
      <c r="AE81" s="1">
        <f t="shared" si="88"/>
        <v>2.9178589243706892</v>
      </c>
      <c r="AF81" s="1">
        <f t="shared" si="89"/>
        <v>3.0245210246774294</v>
      </c>
      <c r="AG81" s="1">
        <f t="shared" si="90"/>
        <v>3.0276997286883387</v>
      </c>
      <c r="AH81" s="1">
        <f t="shared" si="91"/>
        <v>3.0328114822287207</v>
      </c>
      <c r="AI81" s="1"/>
      <c r="AJ81" t="s">
        <v>1197</v>
      </c>
      <c r="AK81" s="1">
        <f t="shared" si="92"/>
        <v>-211.32862089400001</v>
      </c>
      <c r="AL81" s="1">
        <f t="shared" si="93"/>
        <v>-115.593061173</v>
      </c>
      <c r="AM81" s="1">
        <f t="shared" si="94"/>
        <v>-95.730930193999995</v>
      </c>
      <c r="AN81" s="1">
        <f t="shared" si="95"/>
        <v>-95.730867484000001</v>
      </c>
      <c r="AO81" s="1">
        <f t="shared" si="96"/>
        <v>-115.592930982</v>
      </c>
      <c r="AP81" s="1">
        <f t="shared" si="97"/>
        <v>-211.27061140800001</v>
      </c>
      <c r="AQ81" s="1">
        <f t="shared" si="98"/>
        <v>-115.56145071500001</v>
      </c>
      <c r="AR81" s="1">
        <f t="shared" si="99"/>
        <v>-95.704736819000004</v>
      </c>
      <c r="AS81" s="1">
        <f t="shared" si="100"/>
        <v>-95.704549115000006</v>
      </c>
      <c r="AT81" s="1">
        <f t="shared" si="101"/>
        <v>-115.561136123</v>
      </c>
      <c r="AU81" s="1">
        <f t="shared" si="102"/>
        <v>-211.32756707547</v>
      </c>
      <c r="AV81" s="1">
        <f t="shared" si="103"/>
        <v>-115.592496346508</v>
      </c>
      <c r="AW81" s="1">
        <f t="shared" si="104"/>
        <v>-95.73046696073601</v>
      </c>
      <c r="AX81" s="1">
        <f t="shared" si="105"/>
        <v>-95.730404479398004</v>
      </c>
      <c r="AY81" s="1">
        <f t="shared" si="106"/>
        <v>-115.592366162887</v>
      </c>
      <c r="AZ81" s="1">
        <f t="shared" si="107"/>
        <v>-211.26957758424601</v>
      </c>
      <c r="BA81" s="1">
        <f t="shared" si="108"/>
        <v>-115.560895900072</v>
      </c>
      <c r="BB81">
        <f t="shared" si="109"/>
        <v>-95.704282094321997</v>
      </c>
      <c r="BC81">
        <f t="shared" si="110"/>
        <v>-95.704094976722999</v>
      </c>
      <c r="BD81">
        <f t="shared" si="111"/>
        <v>-115.56058238940601</v>
      </c>
      <c r="BF81" t="s">
        <v>1197</v>
      </c>
      <c r="BG81">
        <v>-211.32862089400001</v>
      </c>
      <c r="BH81">
        <v>-211.29451993999999</v>
      </c>
      <c r="BI81">
        <v>-3.3047135470000003E-2</v>
      </c>
      <c r="BJ81">
        <v>-115.593061173</v>
      </c>
      <c r="BK81">
        <v>-115.576066462</v>
      </c>
      <c r="BL81">
        <v>-1.6429884507999998E-2</v>
      </c>
      <c r="BM81">
        <v>-95.730930193999995</v>
      </c>
      <c r="BN81">
        <v>-95.714274168000003</v>
      </c>
      <c r="BO81">
        <v>-1.6192792736000002E-2</v>
      </c>
      <c r="BP81">
        <v>-95.730867484000001</v>
      </c>
      <c r="BQ81">
        <v>-95.714214803000004</v>
      </c>
      <c r="BR81">
        <v>-1.6189676398000001E-2</v>
      </c>
      <c r="BS81">
        <v>-115.592930982</v>
      </c>
      <c r="BT81">
        <v>-115.57594253400001</v>
      </c>
      <c r="BU81">
        <v>-1.6423628887E-2</v>
      </c>
      <c r="BV81">
        <v>-211.27061140800001</v>
      </c>
      <c r="BW81">
        <v>-211.23896530600001</v>
      </c>
      <c r="BX81">
        <v>-3.0612278246000001E-2</v>
      </c>
      <c r="BY81">
        <v>-115.56145071500001</v>
      </c>
      <c r="BZ81">
        <v>-115.545715538</v>
      </c>
      <c r="CA81">
        <v>-1.5180362072000001E-2</v>
      </c>
      <c r="CB81">
        <v>-95.704736819000004</v>
      </c>
      <c r="CC81">
        <v>-95.689250178999998</v>
      </c>
      <c r="CD81">
        <v>-1.5031915321999999E-2</v>
      </c>
      <c r="CE81">
        <v>-95.704549115000006</v>
      </c>
      <c r="CF81">
        <v>-95.689074054000002</v>
      </c>
      <c r="CG81">
        <v>-1.5020922722999999E-2</v>
      </c>
      <c r="CH81">
        <v>-115.561136123</v>
      </c>
      <c r="CI81">
        <v>-115.54542020700001</v>
      </c>
      <c r="CJ81">
        <v>-1.5162182406000001E-2</v>
      </c>
      <c r="CL81">
        <v>-211.329365763</v>
      </c>
      <c r="CM81">
        <v>-211.29570062499999</v>
      </c>
      <c r="CN81">
        <v>-3.2636809617000002E-2</v>
      </c>
      <c r="DE81">
        <v>-211.27055109599999</v>
      </c>
      <c r="DF81">
        <v>-211.239221571</v>
      </c>
      <c r="DG81">
        <v>-3.0317696474999999E-2</v>
      </c>
      <c r="DH81">
        <v>-115.56142666</v>
      </c>
      <c r="DI81">
        <v>-115.545827495</v>
      </c>
      <c r="DJ81">
        <v>-1.5053726936E-2</v>
      </c>
      <c r="DK81">
        <v>-95.704811571999997</v>
      </c>
      <c r="DL81">
        <v>-95.689448591000001</v>
      </c>
      <c r="DM81">
        <v>-1.4917965146E-2</v>
      </c>
      <c r="DN81">
        <v>-95.704620262999995</v>
      </c>
      <c r="DO81">
        <v>-95.689268037999994</v>
      </c>
      <c r="DP81">
        <v>-1.4907439616999999E-2</v>
      </c>
      <c r="DQ81">
        <v>-115.56110290399999</v>
      </c>
      <c r="DR81">
        <v>-115.545523647</v>
      </c>
      <c r="DS81">
        <v>-1.5034755249E-2</v>
      </c>
    </row>
    <row r="82" spans="1:123" x14ac:dyDescent="0.2">
      <c r="A82" s="4">
        <f>'[1]De Raw'!$A80</f>
        <v>2.8924210305819407</v>
      </c>
      <c r="B82" t="s">
        <v>68</v>
      </c>
      <c r="C82" s="1">
        <f t="shared" si="65"/>
        <v>7.9568970564656283E-3</v>
      </c>
      <c r="D82" s="1">
        <f t="shared" si="66"/>
        <v>0.11087410264344166</v>
      </c>
      <c r="E82" s="1">
        <f t="shared" si="67"/>
        <v>5.9415499849953424E-2</v>
      </c>
      <c r="F82" s="1">
        <f t="shared" si="68"/>
        <v>5.1898724091534287E-2</v>
      </c>
      <c r="G82" s="1">
        <f t="shared" si="69"/>
        <v>0.21052261126651084</v>
      </c>
      <c r="H82" s="1">
        <f t="shared" si="70"/>
        <v>7.9311943587488276E-2</v>
      </c>
      <c r="I82" s="1">
        <f t="shared" si="71"/>
        <v>2.1520719470533134E-2</v>
      </c>
      <c r="J82" s="1">
        <f t="shared" si="72"/>
        <v>0.12412628249464053</v>
      </c>
      <c r="K82" s="1">
        <f t="shared" si="73"/>
        <v>7.2823500982587053E-2</v>
      </c>
      <c r="L82" s="1">
        <f t="shared" si="74"/>
        <v>3.8454136656253635E-2</v>
      </c>
      <c r="M82" s="1">
        <f t="shared" si="75"/>
        <v>0.22303053847820697</v>
      </c>
      <c r="N82" s="1">
        <f t="shared" si="76"/>
        <v>9.228820091097667E-2</v>
      </c>
      <c r="P82" s="1">
        <f t="shared" si="62"/>
        <v>1.3135821300468642E-2</v>
      </c>
      <c r="Q82" s="1">
        <f t="shared" si="63"/>
        <v>1.5999221532598362E-2</v>
      </c>
      <c r="R82" s="1">
        <f t="shared" si="64"/>
        <v>1.025086711008294E-2</v>
      </c>
      <c r="T82" s="1">
        <f t="shared" si="77"/>
        <v>2.884464133525475</v>
      </c>
      <c r="U82" s="1">
        <f t="shared" si="78"/>
        <v>2.781546927938499</v>
      </c>
      <c r="V82" s="1">
        <f t="shared" si="79"/>
        <v>2.8330055307319872</v>
      </c>
      <c r="W82" s="1">
        <f t="shared" si="80"/>
        <v>2.944319754673475</v>
      </c>
      <c r="X82" s="1">
        <f t="shared" si="81"/>
        <v>2.6818984193154298</v>
      </c>
      <c r="Y82" s="1">
        <f t="shared" si="82"/>
        <v>2.8131090869944524</v>
      </c>
      <c r="Z82" s="1">
        <f t="shared" si="83"/>
        <v>2.8709003111114075</v>
      </c>
      <c r="AA82" s="1">
        <f t="shared" si="84"/>
        <v>2.7682947480873001</v>
      </c>
      <c r="AB82" s="1">
        <f t="shared" si="85"/>
        <v>2.8195975295993536</v>
      </c>
      <c r="AC82" s="1">
        <f t="shared" si="86"/>
        <v>2.9308751672381943</v>
      </c>
      <c r="AD82" s="1">
        <f t="shared" si="87"/>
        <v>2.6693904921037337</v>
      </c>
      <c r="AE82" s="1">
        <f t="shared" si="88"/>
        <v>2.800132829670964</v>
      </c>
      <c r="AF82" s="1">
        <f t="shared" si="89"/>
        <v>2.879285209281472</v>
      </c>
      <c r="AG82" s="1">
        <f t="shared" si="90"/>
        <v>2.8764218090493423</v>
      </c>
      <c r="AH82" s="1">
        <f t="shared" si="91"/>
        <v>2.8821701634718577</v>
      </c>
      <c r="AI82" s="1"/>
      <c r="AJ82" t="s">
        <v>1198</v>
      </c>
      <c r="AK82" s="1">
        <f t="shared" si="92"/>
        <v>-211.32839515200001</v>
      </c>
      <c r="AL82" s="1">
        <f t="shared" si="93"/>
        <v>-115.593041876</v>
      </c>
      <c r="AM82" s="1">
        <f t="shared" si="94"/>
        <v>-95.730920599000001</v>
      </c>
      <c r="AN82" s="1">
        <f t="shared" si="95"/>
        <v>-95.730867484000001</v>
      </c>
      <c r="AO82" s="1">
        <f t="shared" si="96"/>
        <v>-115.592930982</v>
      </c>
      <c r="AP82" s="1">
        <f t="shared" si="97"/>
        <v>-211.27037730999999</v>
      </c>
      <c r="AQ82" s="1">
        <f t="shared" si="98"/>
        <v>-115.561398795</v>
      </c>
      <c r="AR82" s="1">
        <f t="shared" si="99"/>
        <v>-95.704704637999995</v>
      </c>
      <c r="AS82" s="1">
        <f t="shared" si="100"/>
        <v>-95.704549115000006</v>
      </c>
      <c r="AT82" s="1">
        <f t="shared" si="101"/>
        <v>-115.561136123</v>
      </c>
      <c r="AU82" s="1">
        <f t="shared" si="102"/>
        <v>-211.32734571295902</v>
      </c>
      <c r="AV82" s="1">
        <f t="shared" si="103"/>
        <v>-115.59247677427</v>
      </c>
      <c r="AW82" s="1">
        <f t="shared" si="104"/>
        <v>-95.730457380380997</v>
      </c>
      <c r="AX82" s="1">
        <f t="shared" si="105"/>
        <v>-95.730404479398004</v>
      </c>
      <c r="AY82" s="1">
        <f t="shared" si="106"/>
        <v>-115.592366162887</v>
      </c>
      <c r="AZ82" s="1">
        <f t="shared" si="107"/>
        <v>-211.26934801281601</v>
      </c>
      <c r="BA82" s="1">
        <f t="shared" si="108"/>
        <v>-115.56084402929299</v>
      </c>
      <c r="BB82">
        <f t="shared" si="109"/>
        <v>-95.70425003917299</v>
      </c>
      <c r="BC82">
        <f t="shared" si="110"/>
        <v>-95.704094976722999</v>
      </c>
      <c r="BD82">
        <f t="shared" si="111"/>
        <v>-115.56058238940601</v>
      </c>
      <c r="BF82" t="s">
        <v>1198</v>
      </c>
      <c r="BG82">
        <v>-211.32839515200001</v>
      </c>
      <c r="BH82">
        <v>-211.294374086</v>
      </c>
      <c r="BI82">
        <v>-3.2971626959000001E-2</v>
      </c>
      <c r="BJ82">
        <v>-115.593041876</v>
      </c>
      <c r="BK82">
        <v>-115.576048081</v>
      </c>
      <c r="BL82">
        <v>-1.6428693269999999E-2</v>
      </c>
      <c r="BM82">
        <v>-95.730920599000001</v>
      </c>
      <c r="BN82">
        <v>-95.714265112999996</v>
      </c>
      <c r="BO82">
        <v>-1.6192267380999999E-2</v>
      </c>
      <c r="BP82">
        <v>-95.730867484000001</v>
      </c>
      <c r="BQ82">
        <v>-95.714214803000004</v>
      </c>
      <c r="BR82">
        <v>-1.6189676398000001E-2</v>
      </c>
      <c r="BS82">
        <v>-115.592930982</v>
      </c>
      <c r="BT82">
        <v>-115.57594253400001</v>
      </c>
      <c r="BU82">
        <v>-1.6423628887E-2</v>
      </c>
      <c r="BV82">
        <v>-211.27037730999999</v>
      </c>
      <c r="BW82">
        <v>-211.23880977600001</v>
      </c>
      <c r="BX82">
        <v>-3.0538236816E-2</v>
      </c>
      <c r="BY82">
        <v>-115.561398795</v>
      </c>
      <c r="BZ82">
        <v>-115.545666106</v>
      </c>
      <c r="CA82">
        <v>-1.5177923293E-2</v>
      </c>
      <c r="CB82">
        <v>-95.704704637999995</v>
      </c>
      <c r="CC82">
        <v>-95.689220113999994</v>
      </c>
      <c r="CD82">
        <v>-1.5029925172999999E-2</v>
      </c>
      <c r="CE82">
        <v>-95.704549115000006</v>
      </c>
      <c r="CF82">
        <v>-95.689074054000002</v>
      </c>
      <c r="CG82">
        <v>-1.5020922722999999E-2</v>
      </c>
      <c r="CH82">
        <v>-115.561136123</v>
      </c>
      <c r="CI82">
        <v>-115.54542020700001</v>
      </c>
      <c r="CJ82">
        <v>-1.5162182406000001E-2</v>
      </c>
      <c r="CL82">
        <v>-211.32916528199999</v>
      </c>
      <c r="CM82">
        <v>-211.29556805600001</v>
      </c>
      <c r="CN82">
        <v>-3.2572750253E-2</v>
      </c>
      <c r="DE82">
        <v>-211.27033949299999</v>
      </c>
      <c r="DF82">
        <v>-211.23907583600001</v>
      </c>
      <c r="DG82">
        <v>-3.0255471579999998E-2</v>
      </c>
      <c r="DH82">
        <v>-115.56137588599999</v>
      </c>
      <c r="DI82">
        <v>-115.545779556</v>
      </c>
      <c r="DJ82">
        <v>-1.5051336322E-2</v>
      </c>
      <c r="DK82">
        <v>-95.704779994000006</v>
      </c>
      <c r="DL82">
        <v>-95.689420067</v>
      </c>
      <c r="DM82">
        <v>-1.4914878596999999E-2</v>
      </c>
      <c r="DN82">
        <v>-95.704620262999995</v>
      </c>
      <c r="DO82">
        <v>-95.689268037999994</v>
      </c>
      <c r="DP82">
        <v>-1.4907439616999999E-2</v>
      </c>
      <c r="DQ82">
        <v>-115.56110290399999</v>
      </c>
      <c r="DR82">
        <v>-115.545523647</v>
      </c>
      <c r="DS82">
        <v>-1.5034755249E-2</v>
      </c>
    </row>
    <row r="83" spans="1:123" x14ac:dyDescent="0.2">
      <c r="A83" s="4">
        <f>'[1]De Raw'!$A81</f>
        <v>2.6817952656660871</v>
      </c>
      <c r="B83" t="s">
        <v>69</v>
      </c>
      <c r="C83" s="1">
        <f t="shared" si="65"/>
        <v>3.7874052337003583E-3</v>
      </c>
      <c r="D83" s="1">
        <f t="shared" si="66"/>
        <v>8.9539088439080317E-2</v>
      </c>
      <c r="E83" s="1">
        <f t="shared" si="67"/>
        <v>4.6663246836390559E-2</v>
      </c>
      <c r="F83" s="1">
        <f t="shared" si="68"/>
        <v>4.8289608159668429E-2</v>
      </c>
      <c r="G83" s="1">
        <f t="shared" si="69"/>
        <v>0.16988101225883279</v>
      </c>
      <c r="H83" s="1">
        <f t="shared" si="70"/>
        <v>6.0795702049582179E-2</v>
      </c>
      <c r="I83" s="1">
        <f t="shared" si="71"/>
        <v>1.5168517416528804E-2</v>
      </c>
      <c r="J83" s="1">
        <f t="shared" si="72"/>
        <v>0.10061344510499115</v>
      </c>
      <c r="K83" s="1">
        <f t="shared" si="73"/>
        <v>5.7890981260759755E-2</v>
      </c>
      <c r="L83" s="1">
        <f t="shared" si="74"/>
        <v>3.6784910479178201E-2</v>
      </c>
      <c r="M83" s="1">
        <f t="shared" si="75"/>
        <v>0.18037404165029924</v>
      </c>
      <c r="N83" s="1">
        <f t="shared" si="76"/>
        <v>7.1794565585560743E-2</v>
      </c>
      <c r="P83" s="1">
        <f t="shared" si="62"/>
        <v>8.3765960710673326E-3</v>
      </c>
      <c r="Q83" s="1">
        <f t="shared" si="63"/>
        <v>1.2876338160600742E-2</v>
      </c>
      <c r="R83" s="1">
        <f t="shared" si="64"/>
        <v>7.3140664746640383E-3</v>
      </c>
      <c r="T83" s="1">
        <f t="shared" si="77"/>
        <v>2.6780078604323867</v>
      </c>
      <c r="U83" s="1">
        <f t="shared" si="78"/>
        <v>2.5922561772270067</v>
      </c>
      <c r="V83" s="1">
        <f t="shared" si="79"/>
        <v>2.6351320188296965</v>
      </c>
      <c r="W83" s="1">
        <f t="shared" si="80"/>
        <v>2.7300848738257555</v>
      </c>
      <c r="X83" s="1">
        <f t="shared" si="81"/>
        <v>2.5119142534072543</v>
      </c>
      <c r="Y83" s="1">
        <f t="shared" si="82"/>
        <v>2.6209995636165049</v>
      </c>
      <c r="Z83" s="1">
        <f t="shared" si="83"/>
        <v>2.6666267482495583</v>
      </c>
      <c r="AA83" s="1">
        <f t="shared" si="84"/>
        <v>2.5811818205610959</v>
      </c>
      <c r="AB83" s="1">
        <f t="shared" si="85"/>
        <v>2.6239042844053273</v>
      </c>
      <c r="AC83" s="1">
        <f t="shared" si="86"/>
        <v>2.7185801761452653</v>
      </c>
      <c r="AD83" s="1">
        <f t="shared" si="87"/>
        <v>2.5014212240157878</v>
      </c>
      <c r="AE83" s="1">
        <f t="shared" si="88"/>
        <v>2.6100007000805263</v>
      </c>
      <c r="AF83" s="1">
        <f t="shared" si="89"/>
        <v>2.6734186695950197</v>
      </c>
      <c r="AG83" s="1">
        <f t="shared" si="90"/>
        <v>2.6689189275054863</v>
      </c>
      <c r="AH83" s="1">
        <f t="shared" si="91"/>
        <v>2.674481199191423</v>
      </c>
      <c r="AI83" s="1"/>
      <c r="AJ83" t="s">
        <v>1199</v>
      </c>
      <c r="AK83" s="1">
        <f t="shared" si="92"/>
        <v>-211.328066143</v>
      </c>
      <c r="AL83" s="1">
        <f t="shared" si="93"/>
        <v>-115.59302826299999</v>
      </c>
      <c r="AM83" s="1">
        <f t="shared" si="94"/>
        <v>-95.730906856999994</v>
      </c>
      <c r="AN83" s="1">
        <f t="shared" si="95"/>
        <v>-95.730867484000001</v>
      </c>
      <c r="AO83" s="1">
        <f t="shared" si="96"/>
        <v>-115.592930982</v>
      </c>
      <c r="AP83" s="1">
        <f t="shared" si="97"/>
        <v>-211.27003590499999</v>
      </c>
      <c r="AQ83" s="1">
        <f t="shared" si="98"/>
        <v>-115.56135450799999</v>
      </c>
      <c r="AR83" s="1">
        <f t="shared" si="99"/>
        <v>-95.704678407000003</v>
      </c>
      <c r="AS83" s="1">
        <f t="shared" si="100"/>
        <v>-95.704549115000006</v>
      </c>
      <c r="AT83" s="1">
        <f t="shared" si="101"/>
        <v>-115.561136123</v>
      </c>
      <c r="AU83" s="1">
        <f t="shared" si="102"/>
        <v>-211.32702018232902</v>
      </c>
      <c r="AV83" s="1">
        <f t="shared" si="103"/>
        <v>-115.592463158605</v>
      </c>
      <c r="AW83" s="1">
        <f t="shared" si="104"/>
        <v>-95.730443648833997</v>
      </c>
      <c r="AX83" s="1">
        <f t="shared" si="105"/>
        <v>-95.730404479398004</v>
      </c>
      <c r="AY83" s="1">
        <f t="shared" si="106"/>
        <v>-115.592366162887</v>
      </c>
      <c r="AZ83" s="1">
        <f t="shared" si="107"/>
        <v>-211.26900969922698</v>
      </c>
      <c r="BA83" s="1">
        <f t="shared" si="108"/>
        <v>-115.56079958835501</v>
      </c>
      <c r="BB83">
        <f t="shared" si="109"/>
        <v>-95.704223842578003</v>
      </c>
      <c r="BC83">
        <f t="shared" si="110"/>
        <v>-95.704094976722999</v>
      </c>
      <c r="BD83">
        <f t="shared" si="111"/>
        <v>-115.56058238940601</v>
      </c>
      <c r="BF83" t="s">
        <v>1199</v>
      </c>
      <c r="BG83">
        <v>-211.328066143</v>
      </c>
      <c r="BH83">
        <v>-211.29411188700001</v>
      </c>
      <c r="BI83">
        <v>-3.2908295328999998E-2</v>
      </c>
      <c r="BJ83">
        <v>-115.59302826299999</v>
      </c>
      <c r="BK83">
        <v>-115.57603521199999</v>
      </c>
      <c r="BL83">
        <v>-1.6427946605E-2</v>
      </c>
      <c r="BM83">
        <v>-95.730906856999994</v>
      </c>
      <c r="BN83">
        <v>-95.714251992000001</v>
      </c>
      <c r="BO83">
        <v>-1.6191656834E-2</v>
      </c>
      <c r="BP83">
        <v>-95.730867484000001</v>
      </c>
      <c r="BQ83">
        <v>-95.714214803000004</v>
      </c>
      <c r="BR83">
        <v>-1.6189676398000001E-2</v>
      </c>
      <c r="BS83">
        <v>-115.592930982</v>
      </c>
      <c r="BT83">
        <v>-115.57594253400001</v>
      </c>
      <c r="BU83">
        <v>-1.6423628887E-2</v>
      </c>
      <c r="BV83">
        <v>-211.27003590499999</v>
      </c>
      <c r="BW83">
        <v>-211.238533655</v>
      </c>
      <c r="BX83">
        <v>-3.0476044226999999E-2</v>
      </c>
      <c r="BY83">
        <v>-115.56135450799999</v>
      </c>
      <c r="BZ83">
        <v>-115.545623844</v>
      </c>
      <c r="CA83">
        <v>-1.5175744355E-2</v>
      </c>
      <c r="CB83">
        <v>-95.704678407000003</v>
      </c>
      <c r="CC83">
        <v>-95.689195642000001</v>
      </c>
      <c r="CD83">
        <v>-1.5028200578000001E-2</v>
      </c>
      <c r="CE83">
        <v>-95.704549115000006</v>
      </c>
      <c r="CF83">
        <v>-95.689074054000002</v>
      </c>
      <c r="CG83">
        <v>-1.5020922722999999E-2</v>
      </c>
      <c r="CH83">
        <v>-115.561136123</v>
      </c>
      <c r="CI83">
        <v>-115.54542020700001</v>
      </c>
      <c r="CJ83">
        <v>-1.5162182406000001E-2</v>
      </c>
      <c r="CL83">
        <v>-211.32885344499999</v>
      </c>
      <c r="CM83">
        <v>-211.29531103900001</v>
      </c>
      <c r="CN83">
        <v>-3.2521126710999999E-2</v>
      </c>
      <c r="DE83">
        <v>-211.27001683500001</v>
      </c>
      <c r="DF83">
        <v>-211.23881019800001</v>
      </c>
      <c r="DG83">
        <v>-3.0201589809E-2</v>
      </c>
      <c r="DH83">
        <v>-115.561327694</v>
      </c>
      <c r="DI83">
        <v>-115.54573396000001</v>
      </c>
      <c r="DJ83">
        <v>-1.5048790281E-2</v>
      </c>
      <c r="DK83">
        <v>-95.704753538999995</v>
      </c>
      <c r="DL83">
        <v>-95.689395039999994</v>
      </c>
      <c r="DM83">
        <v>-1.4913479865000001E-2</v>
      </c>
      <c r="DN83">
        <v>-95.704620262999995</v>
      </c>
      <c r="DO83">
        <v>-95.689268037999994</v>
      </c>
      <c r="DP83">
        <v>-1.4907439616999999E-2</v>
      </c>
      <c r="DQ83">
        <v>-115.56110290399999</v>
      </c>
      <c r="DR83">
        <v>-115.545523647</v>
      </c>
      <c r="DS83">
        <v>-1.5034755249E-2</v>
      </c>
    </row>
    <row r="84" spans="1:123" x14ac:dyDescent="0.2">
      <c r="A84" s="4">
        <f>'[1]De Raw'!$A82</f>
        <v>1.9708237739268286</v>
      </c>
      <c r="B84" t="s">
        <v>70</v>
      </c>
      <c r="C84" s="1">
        <f t="shared" si="65"/>
        <v>1.9505210587519084E-2</v>
      </c>
      <c r="D84" s="1">
        <f t="shared" si="66"/>
        <v>3.8643584739771475E-2</v>
      </c>
      <c r="E84" s="1">
        <f t="shared" si="67"/>
        <v>9.5691870761260844E-3</v>
      </c>
      <c r="F84" s="1">
        <f t="shared" si="68"/>
        <v>4.9153151932573635E-2</v>
      </c>
      <c r="G84" s="1">
        <f t="shared" si="69"/>
        <v>7.4428568994312716E-2</v>
      </c>
      <c r="H84" s="1">
        <f t="shared" si="70"/>
        <v>1.263770853086954E-2</v>
      </c>
      <c r="I84" s="1">
        <f t="shared" si="71"/>
        <v>1.3268346604142112E-2</v>
      </c>
      <c r="J84" s="1">
        <f t="shared" si="72"/>
        <v>4.4667338342146534E-2</v>
      </c>
      <c r="K84" s="1">
        <f t="shared" si="73"/>
        <v>1.5699495869002211E-2</v>
      </c>
      <c r="L84" s="1">
        <f t="shared" si="74"/>
        <v>4.3194594689947241E-2</v>
      </c>
      <c r="M84" s="1">
        <f t="shared" si="75"/>
        <v>7.9845764370917394E-2</v>
      </c>
      <c r="N84" s="1">
        <f t="shared" si="76"/>
        <v>1.8325584840485076E-2</v>
      </c>
      <c r="P84" s="1">
        <f t="shared" si="62"/>
        <v>1.4956848518650645E-2</v>
      </c>
      <c r="Q84" s="1">
        <f t="shared" si="63"/>
        <v>4.9236490231518992E-3</v>
      </c>
      <c r="R84" s="1">
        <f t="shared" si="64"/>
        <v>6.1279999255392514E-3</v>
      </c>
      <c r="T84" s="1">
        <f t="shared" si="77"/>
        <v>1.9903289845143477</v>
      </c>
      <c r="U84" s="1">
        <f t="shared" si="78"/>
        <v>1.9321801891870571</v>
      </c>
      <c r="V84" s="1">
        <f t="shared" si="79"/>
        <v>1.9612545868507025</v>
      </c>
      <c r="W84" s="1">
        <f t="shared" si="80"/>
        <v>2.0199769258594023</v>
      </c>
      <c r="X84" s="1">
        <f t="shared" si="81"/>
        <v>1.8963952049325159</v>
      </c>
      <c r="Y84" s="1">
        <f t="shared" si="82"/>
        <v>1.9581860653959591</v>
      </c>
      <c r="Z84" s="1">
        <f t="shared" si="83"/>
        <v>1.9840921205309707</v>
      </c>
      <c r="AA84" s="1">
        <f t="shared" si="84"/>
        <v>1.9261564355846821</v>
      </c>
      <c r="AB84" s="1">
        <f t="shared" si="85"/>
        <v>1.9551242780578264</v>
      </c>
      <c r="AC84" s="1">
        <f t="shared" si="86"/>
        <v>2.0140183686167759</v>
      </c>
      <c r="AD84" s="1">
        <f t="shared" si="87"/>
        <v>1.8909780095559112</v>
      </c>
      <c r="AE84" s="1">
        <f t="shared" si="88"/>
        <v>1.9524981890863435</v>
      </c>
      <c r="AF84" s="1">
        <f t="shared" si="89"/>
        <v>1.9857806224454793</v>
      </c>
      <c r="AG84" s="1">
        <f t="shared" si="90"/>
        <v>1.9659001249036767</v>
      </c>
      <c r="AH84" s="1">
        <f t="shared" si="91"/>
        <v>1.9769517738523679</v>
      </c>
      <c r="AI84" s="1"/>
      <c r="AJ84" t="s">
        <v>1200</v>
      </c>
      <c r="AK84" s="1">
        <f t="shared" si="92"/>
        <v>-211.326970257</v>
      </c>
      <c r="AL84" s="1">
        <f t="shared" si="93"/>
        <v>-115.59299735099999</v>
      </c>
      <c r="AM84" s="1">
        <f t="shared" si="94"/>
        <v>-95.730893781000006</v>
      </c>
      <c r="AN84" s="1">
        <f t="shared" si="95"/>
        <v>-95.730867484000001</v>
      </c>
      <c r="AO84" s="1">
        <f t="shared" si="96"/>
        <v>-115.592930982</v>
      </c>
      <c r="AP84" s="1">
        <f t="shared" si="97"/>
        <v>-211.268904276</v>
      </c>
      <c r="AQ84" s="1">
        <f t="shared" si="98"/>
        <v>-115.561257981</v>
      </c>
      <c r="AR84" s="1">
        <f t="shared" si="99"/>
        <v>-95.704624197000001</v>
      </c>
      <c r="AS84" s="1">
        <f t="shared" si="100"/>
        <v>-95.704549115000006</v>
      </c>
      <c r="AT84" s="1">
        <f t="shared" si="101"/>
        <v>-115.561136123</v>
      </c>
      <c r="AU84" s="1">
        <f t="shared" si="102"/>
        <v>-211.32593249421001</v>
      </c>
      <c r="AV84" s="1">
        <f t="shared" si="103"/>
        <v>-115.592432411537</v>
      </c>
      <c r="AW84" s="1">
        <f t="shared" si="104"/>
        <v>-95.730430557135008</v>
      </c>
      <c r="AX84" s="1">
        <f t="shared" si="105"/>
        <v>-95.730404479398004</v>
      </c>
      <c r="AY84" s="1">
        <f t="shared" si="106"/>
        <v>-115.592366162887</v>
      </c>
      <c r="AZ84" s="1">
        <f t="shared" si="107"/>
        <v>-211.26788690856401</v>
      </c>
      <c r="BA84" s="1">
        <f t="shared" si="108"/>
        <v>-115.560703676177</v>
      </c>
      <c r="BB84">
        <f t="shared" si="109"/>
        <v>-95.704169767237005</v>
      </c>
      <c r="BC84">
        <f t="shared" si="110"/>
        <v>-95.704094976722999</v>
      </c>
      <c r="BD84">
        <f t="shared" si="111"/>
        <v>-115.56058238940601</v>
      </c>
      <c r="BF84" t="s">
        <v>1200</v>
      </c>
      <c r="BG84">
        <v>-211.326970257</v>
      </c>
      <c r="BH84">
        <v>-211.293158562</v>
      </c>
      <c r="BI84">
        <v>-3.2773932210000002E-2</v>
      </c>
      <c r="BJ84">
        <v>-115.59299735099999</v>
      </c>
      <c r="BK84">
        <v>-115.57600617600001</v>
      </c>
      <c r="BL84">
        <v>-1.6426235537000001E-2</v>
      </c>
      <c r="BM84">
        <v>-95.730893781000006</v>
      </c>
      <c r="BN84">
        <v>-95.714239367000005</v>
      </c>
      <c r="BO84">
        <v>-1.6191190134999998E-2</v>
      </c>
      <c r="BP84">
        <v>-95.730867484000001</v>
      </c>
      <c r="BQ84">
        <v>-95.714214803000004</v>
      </c>
      <c r="BR84">
        <v>-1.6189676398000001E-2</v>
      </c>
      <c r="BS84">
        <v>-115.592930982</v>
      </c>
      <c r="BT84">
        <v>-115.57594253400001</v>
      </c>
      <c r="BU84">
        <v>-1.6423628887E-2</v>
      </c>
      <c r="BV84">
        <v>-211.268904276</v>
      </c>
      <c r="BW84">
        <v>-211.23754605900001</v>
      </c>
      <c r="BX84">
        <v>-3.0340849563999999E-2</v>
      </c>
      <c r="BY84">
        <v>-115.561257981</v>
      </c>
      <c r="BZ84">
        <v>-115.545532838</v>
      </c>
      <c r="CA84">
        <v>-1.5170838177E-2</v>
      </c>
      <c r="CB84">
        <v>-95.704624197000001</v>
      </c>
      <c r="CC84">
        <v>-95.689145330000002</v>
      </c>
      <c r="CD84">
        <v>-1.5024437236999999E-2</v>
      </c>
      <c r="CE84">
        <v>-95.704549115000006</v>
      </c>
      <c r="CF84">
        <v>-95.689074054000002</v>
      </c>
      <c r="CG84">
        <v>-1.5020922722999999E-2</v>
      </c>
      <c r="CH84">
        <v>-115.561136123</v>
      </c>
      <c r="CI84">
        <v>-115.54542020700001</v>
      </c>
      <c r="CJ84">
        <v>-1.5162182406000001E-2</v>
      </c>
      <c r="CL84">
        <v>-211.32778973800001</v>
      </c>
      <c r="CM84">
        <v>-211.294374928</v>
      </c>
      <c r="CN84">
        <v>-3.2401001679000001E-2</v>
      </c>
      <c r="DE84">
        <v>-211.268919138</v>
      </c>
      <c r="DF84">
        <v>-211.23784143399999</v>
      </c>
      <c r="DG84">
        <v>-3.0080781407000001E-2</v>
      </c>
      <c r="DH84">
        <v>-115.561227628</v>
      </c>
      <c r="DI84">
        <v>-115.545639415</v>
      </c>
      <c r="DJ84">
        <v>-1.5043185879E-2</v>
      </c>
      <c r="DK84">
        <v>-95.704697491999994</v>
      </c>
      <c r="DL84">
        <v>-95.689342381000003</v>
      </c>
      <c r="DM84">
        <v>-1.4910249194000001E-2</v>
      </c>
      <c r="DN84">
        <v>-95.704620262999995</v>
      </c>
      <c r="DO84">
        <v>-95.689268037999994</v>
      </c>
      <c r="DP84">
        <v>-1.4907439616999999E-2</v>
      </c>
      <c r="DQ84">
        <v>-115.56110290399999</v>
      </c>
      <c r="DR84">
        <v>-115.545523647</v>
      </c>
      <c r="DS84">
        <v>-1.5034755249E-2</v>
      </c>
    </row>
    <row r="85" spans="1:123" x14ac:dyDescent="0.2">
      <c r="A85" s="4">
        <f>'[1]De Raw'!$A83</f>
        <v>1.0981266976217854</v>
      </c>
      <c r="B85" t="s">
        <v>71</v>
      </c>
      <c r="C85" s="1">
        <f t="shared" si="65"/>
        <v>1.793220613691493E-2</v>
      </c>
      <c r="D85" s="1">
        <f t="shared" si="66"/>
        <v>1.2254765857505179E-2</v>
      </c>
      <c r="E85" s="1">
        <f t="shared" si="67"/>
        <v>2.8387201397048756E-3</v>
      </c>
      <c r="F85" s="1">
        <f t="shared" si="68"/>
        <v>3.4064220351149421E-2</v>
      </c>
      <c r="G85" s="1">
        <f t="shared" si="69"/>
        <v>2.6913387813262135E-2</v>
      </c>
      <c r="H85" s="1">
        <f t="shared" si="70"/>
        <v>3.5754162689436431E-3</v>
      </c>
      <c r="I85" s="1">
        <f t="shared" si="71"/>
        <v>1.6319805407647658E-2</v>
      </c>
      <c r="J85" s="1">
        <f t="shared" si="72"/>
        <v>1.3889059131548365E-2</v>
      </c>
      <c r="K85" s="1">
        <f t="shared" si="73"/>
        <v>1.2153731380495358E-3</v>
      </c>
      <c r="L85" s="1">
        <f t="shared" si="74"/>
        <v>3.2858517311611157E-2</v>
      </c>
      <c r="M85" s="1">
        <f t="shared" si="75"/>
        <v>2.7788909775072312E-2</v>
      </c>
      <c r="N85" s="1">
        <f t="shared" si="76"/>
        <v>2.5348037682695335E-3</v>
      </c>
      <c r="P85" s="1">
        <f t="shared" si="62"/>
        <v>1.0308348835670111E-2</v>
      </c>
      <c r="Q85" s="1">
        <f t="shared" si="63"/>
        <v>1.3622345850250461E-4</v>
      </c>
      <c r="R85" s="1">
        <f t="shared" si="64"/>
        <v>3.5021274262567736E-3</v>
      </c>
      <c r="T85" s="1">
        <f t="shared" si="77"/>
        <v>1.1160589037587003</v>
      </c>
      <c r="U85" s="1">
        <f t="shared" si="78"/>
        <v>1.0858719317642802</v>
      </c>
      <c r="V85" s="1">
        <f t="shared" si="79"/>
        <v>1.1009654177614903</v>
      </c>
      <c r="W85" s="1">
        <f t="shared" si="80"/>
        <v>1.1321909179729348</v>
      </c>
      <c r="X85" s="1">
        <f t="shared" si="81"/>
        <v>1.0712133098085233</v>
      </c>
      <c r="Y85" s="1">
        <f t="shared" si="82"/>
        <v>1.101702113890729</v>
      </c>
      <c r="Z85" s="1">
        <f t="shared" si="83"/>
        <v>1.114446503029433</v>
      </c>
      <c r="AA85" s="1">
        <f t="shared" si="84"/>
        <v>1.084237638490237</v>
      </c>
      <c r="AB85" s="1">
        <f t="shared" si="85"/>
        <v>1.0993420707598349</v>
      </c>
      <c r="AC85" s="1">
        <f t="shared" si="86"/>
        <v>1.1309852149333965</v>
      </c>
      <c r="AD85" s="1">
        <f t="shared" si="87"/>
        <v>1.0703377878467131</v>
      </c>
      <c r="AE85" s="1">
        <f t="shared" si="88"/>
        <v>1.1006615013900549</v>
      </c>
      <c r="AF85" s="1">
        <f t="shared" si="89"/>
        <v>1.1084350464574555</v>
      </c>
      <c r="AG85" s="1">
        <f t="shared" si="90"/>
        <v>1.0982629210802879</v>
      </c>
      <c r="AH85" s="1">
        <f t="shared" si="91"/>
        <v>1.1016288250480422</v>
      </c>
      <c r="AI85" s="1"/>
      <c r="AJ85" t="s">
        <v>1201</v>
      </c>
      <c r="AK85" s="1">
        <f t="shared" si="92"/>
        <v>-211.32557701900001</v>
      </c>
      <c r="AL85" s="1">
        <f t="shared" si="93"/>
        <v>-115.592964349</v>
      </c>
      <c r="AM85" s="1">
        <f t="shared" si="94"/>
        <v>-95.730882222999995</v>
      </c>
      <c r="AN85" s="1">
        <f t="shared" si="95"/>
        <v>-95.730867484000001</v>
      </c>
      <c r="AO85" s="1">
        <f t="shared" si="96"/>
        <v>-115.592930982</v>
      </c>
      <c r="AP85" s="1">
        <f t="shared" si="97"/>
        <v>-211.26748949899999</v>
      </c>
      <c r="AQ85" s="1">
        <f t="shared" si="98"/>
        <v>-115.56119845800001</v>
      </c>
      <c r="AR85" s="1">
        <f t="shared" si="99"/>
        <v>-95.704583954</v>
      </c>
      <c r="AS85" s="1">
        <f t="shared" si="100"/>
        <v>-95.704549115000006</v>
      </c>
      <c r="AT85" s="1">
        <f t="shared" si="101"/>
        <v>-115.561136123</v>
      </c>
      <c r="AU85" s="1">
        <f t="shared" si="102"/>
        <v>-211.324546625761</v>
      </c>
      <c r="AV85" s="1">
        <f t="shared" si="103"/>
        <v>-115.592399676314</v>
      </c>
      <c r="AW85" s="1">
        <f t="shared" si="104"/>
        <v>-95.730419106858989</v>
      </c>
      <c r="AX85" s="1">
        <f t="shared" si="105"/>
        <v>-95.730404479398004</v>
      </c>
      <c r="AY85" s="1">
        <f t="shared" si="106"/>
        <v>-115.592366162887</v>
      </c>
      <c r="AZ85" s="1">
        <f t="shared" si="107"/>
        <v>-211.26647970571898</v>
      </c>
      <c r="BA85" s="1">
        <f t="shared" si="108"/>
        <v>-115.56064440608699</v>
      </c>
      <c r="BB85">
        <f t="shared" si="109"/>
        <v>-95.704129607865013</v>
      </c>
      <c r="BC85">
        <f t="shared" si="110"/>
        <v>-95.704094976722999</v>
      </c>
      <c r="BD85">
        <f t="shared" si="111"/>
        <v>-115.56058238940601</v>
      </c>
      <c r="BF85" t="s">
        <v>1201</v>
      </c>
      <c r="BG85">
        <v>-211.32557701900001</v>
      </c>
      <c r="BH85">
        <v>-211.291889277</v>
      </c>
      <c r="BI85">
        <v>-3.2657348761000002E-2</v>
      </c>
      <c r="BJ85">
        <v>-115.592964349</v>
      </c>
      <c r="BK85">
        <v>-115.575974809</v>
      </c>
      <c r="BL85">
        <v>-1.6424867313999999E-2</v>
      </c>
      <c r="BM85">
        <v>-95.730882222999995</v>
      </c>
      <c r="BN85">
        <v>-95.714228973999994</v>
      </c>
      <c r="BO85">
        <v>-1.6190132858999999E-2</v>
      </c>
      <c r="BP85">
        <v>-95.730867484000001</v>
      </c>
      <c r="BQ85">
        <v>-95.714214803000004</v>
      </c>
      <c r="BR85">
        <v>-1.6189676398000001E-2</v>
      </c>
      <c r="BS85">
        <v>-115.592930982</v>
      </c>
      <c r="BT85">
        <v>-115.57594253400001</v>
      </c>
      <c r="BU85">
        <v>-1.6423628887E-2</v>
      </c>
      <c r="BV85">
        <v>-211.26748949899999</v>
      </c>
      <c r="BW85">
        <v>-211.23625205799999</v>
      </c>
      <c r="BX85">
        <v>-3.0227647718999998E-2</v>
      </c>
      <c r="BY85">
        <v>-115.56119845800001</v>
      </c>
      <c r="BZ85">
        <v>-115.545477439</v>
      </c>
      <c r="CA85">
        <v>-1.5166967086999999E-2</v>
      </c>
      <c r="CB85">
        <v>-95.704583954</v>
      </c>
      <c r="CC85">
        <v>-95.689108024000006</v>
      </c>
      <c r="CD85">
        <v>-1.5021583865E-2</v>
      </c>
      <c r="CE85">
        <v>-95.704549115000006</v>
      </c>
      <c r="CF85">
        <v>-95.689074054000002</v>
      </c>
      <c r="CG85">
        <v>-1.5020922722999999E-2</v>
      </c>
      <c r="CH85">
        <v>-115.561136123</v>
      </c>
      <c r="CI85">
        <v>-115.54542020700001</v>
      </c>
      <c r="CJ85">
        <v>-1.5162182406000001E-2</v>
      </c>
      <c r="CL85">
        <v>-211.326405927</v>
      </c>
      <c r="CM85">
        <v>-211.29310401399999</v>
      </c>
      <c r="CN85">
        <v>-3.2294650687E-2</v>
      </c>
      <c r="DE85">
        <v>-211.267510504</v>
      </c>
      <c r="DF85">
        <v>-211.23654292699999</v>
      </c>
      <c r="DG85">
        <v>-2.9976899812E-2</v>
      </c>
      <c r="DH85">
        <v>-115.56116744000001</v>
      </c>
      <c r="DI85">
        <v>-115.545583177</v>
      </c>
      <c r="DJ85">
        <v>-1.5039463073E-2</v>
      </c>
      <c r="DK85">
        <v>-95.704655958999993</v>
      </c>
      <c r="DL85">
        <v>-95.689303338000002</v>
      </c>
      <c r="DM85">
        <v>-1.4907801038000001E-2</v>
      </c>
      <c r="DN85">
        <v>-95.704620262999995</v>
      </c>
      <c r="DO85">
        <v>-95.689268037999994</v>
      </c>
      <c r="DP85">
        <v>-1.4907439616999999E-2</v>
      </c>
      <c r="DQ85">
        <v>-115.56110290399999</v>
      </c>
      <c r="DR85">
        <v>-115.545523647</v>
      </c>
      <c r="DS85">
        <v>-1.5034755249E-2</v>
      </c>
    </row>
    <row r="86" spans="1:123" x14ac:dyDescent="0.2">
      <c r="A86" s="4">
        <f>'[1]De Raw'!$A84</f>
        <v>0.39312548107993101</v>
      </c>
      <c r="B86" t="s">
        <v>72</v>
      </c>
      <c r="C86" s="1">
        <f t="shared" si="65"/>
        <v>9.4613962609477187E-3</v>
      </c>
      <c r="D86" s="1">
        <f t="shared" si="66"/>
        <v>4.6644701097517949E-3</v>
      </c>
      <c r="E86" s="1">
        <f t="shared" si="67"/>
        <v>2.3984630755979341E-3</v>
      </c>
      <c r="F86" s="1">
        <f t="shared" si="68"/>
        <v>1.6448714557552535E-2</v>
      </c>
      <c r="G86" s="1">
        <f t="shared" si="69"/>
        <v>4.7008656325520648E-3</v>
      </c>
      <c r="H86" s="1">
        <f t="shared" si="70"/>
        <v>5.8739244625002351E-3</v>
      </c>
      <c r="I86" s="1">
        <f t="shared" si="71"/>
        <v>9.0463175627835124E-3</v>
      </c>
      <c r="J86" s="1">
        <f t="shared" si="72"/>
        <v>5.0062061112500222E-3</v>
      </c>
      <c r="K86" s="1">
        <f t="shared" si="73"/>
        <v>2.0200557257667451E-3</v>
      </c>
      <c r="L86" s="1">
        <f t="shared" si="74"/>
        <v>1.6359296326870387E-2</v>
      </c>
      <c r="M86" s="1">
        <f t="shared" si="75"/>
        <v>4.6528209999133763E-3</v>
      </c>
      <c r="N86" s="1">
        <f t="shared" si="76"/>
        <v>5.8532376634785055E-3</v>
      </c>
      <c r="P86" s="1">
        <f t="shared" si="62"/>
        <v>4.9119404785208931E-3</v>
      </c>
      <c r="Q86" s="1">
        <f t="shared" si="63"/>
        <v>5.3969943546689492E-3</v>
      </c>
      <c r="R86" s="1">
        <f t="shared" si="64"/>
        <v>1.5442343958054217E-3</v>
      </c>
      <c r="T86" s="1">
        <f t="shared" si="77"/>
        <v>0.40258687734087872</v>
      </c>
      <c r="U86" s="1">
        <f t="shared" si="78"/>
        <v>0.38846101097017921</v>
      </c>
      <c r="V86" s="1">
        <f t="shared" si="79"/>
        <v>0.39552394415552894</v>
      </c>
      <c r="W86" s="1">
        <f t="shared" si="80"/>
        <v>0.40957419563748354</v>
      </c>
      <c r="X86" s="1">
        <f t="shared" si="81"/>
        <v>0.38842461544737894</v>
      </c>
      <c r="Y86" s="1">
        <f t="shared" si="82"/>
        <v>0.39899940554243124</v>
      </c>
      <c r="Z86" s="1">
        <f t="shared" si="83"/>
        <v>0.40217179864271452</v>
      </c>
      <c r="AA86" s="1">
        <f t="shared" si="84"/>
        <v>0.38811927496868098</v>
      </c>
      <c r="AB86" s="1">
        <f t="shared" si="85"/>
        <v>0.39514553680569775</v>
      </c>
      <c r="AC86" s="1">
        <f t="shared" si="86"/>
        <v>0.40948477740680139</v>
      </c>
      <c r="AD86" s="1">
        <f t="shared" si="87"/>
        <v>0.38847266008001763</v>
      </c>
      <c r="AE86" s="1">
        <f t="shared" si="88"/>
        <v>0.39897871874340951</v>
      </c>
      <c r="AF86" s="1">
        <f t="shared" si="89"/>
        <v>0.3980374215584519</v>
      </c>
      <c r="AG86" s="1">
        <f t="shared" si="90"/>
        <v>0.38772848672526206</v>
      </c>
      <c r="AH86" s="1">
        <f t="shared" si="91"/>
        <v>0.39158124668412558</v>
      </c>
      <c r="AI86" s="1"/>
      <c r="AJ86" t="s">
        <v>1202</v>
      </c>
      <c r="AK86" s="1">
        <f t="shared" si="92"/>
        <v>-211.32444002899999</v>
      </c>
      <c r="AL86" s="1">
        <f t="shared" si="93"/>
        <v>-115.592943504</v>
      </c>
      <c r="AM86" s="1">
        <f t="shared" si="94"/>
        <v>-95.730877473000007</v>
      </c>
      <c r="AN86" s="1">
        <f t="shared" si="95"/>
        <v>-95.730867484000001</v>
      </c>
      <c r="AO86" s="1">
        <f t="shared" si="96"/>
        <v>-115.592930982</v>
      </c>
      <c r="AP86" s="1">
        <f t="shared" si="97"/>
        <v>-211.26633793600001</v>
      </c>
      <c r="AQ86" s="1">
        <f t="shared" si="98"/>
        <v>-115.56115907500001</v>
      </c>
      <c r="AR86" s="1">
        <f t="shared" si="99"/>
        <v>-95.704559867</v>
      </c>
      <c r="AS86" s="1">
        <f t="shared" si="100"/>
        <v>-95.704549115000006</v>
      </c>
      <c r="AT86" s="1">
        <f t="shared" si="101"/>
        <v>-115.561136123</v>
      </c>
      <c r="AU86" s="1">
        <f t="shared" si="102"/>
        <v>-211.32341154381501</v>
      </c>
      <c r="AV86" s="1">
        <f t="shared" si="103"/>
        <v>-115.59237869915501</v>
      </c>
      <c r="AW86" s="1">
        <f t="shared" si="104"/>
        <v>-95.730414337251005</v>
      </c>
      <c r="AX86" s="1">
        <f t="shared" si="105"/>
        <v>-95.730404479398004</v>
      </c>
      <c r="AY86" s="1">
        <f t="shared" si="106"/>
        <v>-115.592366162887</v>
      </c>
      <c r="AZ86" s="1">
        <f t="shared" si="107"/>
        <v>-211.265329921632</v>
      </c>
      <c r="BA86" s="1">
        <f t="shared" si="108"/>
        <v>-115.560605173458</v>
      </c>
      <c r="BB86">
        <f t="shared" si="109"/>
        <v>-95.704105677610002</v>
      </c>
      <c r="BC86">
        <f t="shared" si="110"/>
        <v>-95.704094976722999</v>
      </c>
      <c r="BD86">
        <f t="shared" si="111"/>
        <v>-115.56058238940601</v>
      </c>
      <c r="BF86" t="s">
        <v>1202</v>
      </c>
      <c r="BG86">
        <v>-211.32444002899999</v>
      </c>
      <c r="BH86">
        <v>-211.29080136300001</v>
      </c>
      <c r="BI86">
        <v>-3.2610180815000001E-2</v>
      </c>
      <c r="BJ86">
        <v>-115.592943504</v>
      </c>
      <c r="BK86">
        <v>-115.575954357</v>
      </c>
      <c r="BL86">
        <v>-1.6424342155E-2</v>
      </c>
      <c r="BM86">
        <v>-95.730877473000007</v>
      </c>
      <c r="BN86">
        <v>-95.714224242</v>
      </c>
      <c r="BO86">
        <v>-1.6190095251E-2</v>
      </c>
      <c r="BP86">
        <v>-95.730867484000001</v>
      </c>
      <c r="BQ86">
        <v>-95.714214803000004</v>
      </c>
      <c r="BR86">
        <v>-1.6189676398000001E-2</v>
      </c>
      <c r="BS86">
        <v>-115.592930982</v>
      </c>
      <c r="BT86">
        <v>-115.57594253400001</v>
      </c>
      <c r="BU86">
        <v>-1.6423628887E-2</v>
      </c>
      <c r="BV86">
        <v>-211.26633793600001</v>
      </c>
      <c r="BW86">
        <v>-211.23514765799999</v>
      </c>
      <c r="BX86">
        <v>-3.0182263631999998E-2</v>
      </c>
      <c r="BY86">
        <v>-115.56115907500001</v>
      </c>
      <c r="BZ86">
        <v>-115.545441055</v>
      </c>
      <c r="CA86">
        <v>-1.5164118458E-2</v>
      </c>
      <c r="CB86">
        <v>-95.704559867</v>
      </c>
      <c r="CC86">
        <v>-95.689083889000003</v>
      </c>
      <c r="CD86">
        <v>-1.502178861E-2</v>
      </c>
      <c r="CE86">
        <v>-95.704549115000006</v>
      </c>
      <c r="CF86">
        <v>-95.689074054000002</v>
      </c>
      <c r="CG86">
        <v>-1.5020922722999999E-2</v>
      </c>
      <c r="CH86">
        <v>-115.561136123</v>
      </c>
      <c r="CI86">
        <v>-115.54542020700001</v>
      </c>
      <c r="CJ86">
        <v>-1.5162182406000001E-2</v>
      </c>
      <c r="CL86">
        <v>-211.32528201</v>
      </c>
      <c r="CM86">
        <v>-211.29201610600001</v>
      </c>
      <c r="CN86">
        <v>-3.2257191806999999E-2</v>
      </c>
      <c r="DE86">
        <v>-211.26636494600001</v>
      </c>
      <c r="DF86">
        <v>-211.23543560799999</v>
      </c>
      <c r="DG86">
        <v>-2.9940824747000001E-2</v>
      </c>
      <c r="DH86">
        <v>-115.561126293</v>
      </c>
      <c r="DI86">
        <v>-115.545545094</v>
      </c>
      <c r="DJ86">
        <v>-1.5036555579999999E-2</v>
      </c>
      <c r="DK86">
        <v>-95.704630906000006</v>
      </c>
      <c r="DL86">
        <v>-95.689277903000004</v>
      </c>
      <c r="DM86">
        <v>-1.4908192359000001E-2</v>
      </c>
      <c r="DN86">
        <v>-95.704620262999995</v>
      </c>
      <c r="DO86">
        <v>-95.689268037999994</v>
      </c>
      <c r="DP86">
        <v>-1.4907439616999999E-2</v>
      </c>
      <c r="DQ86">
        <v>-115.56110290399999</v>
      </c>
      <c r="DR86">
        <v>-115.545523647</v>
      </c>
      <c r="DS86">
        <v>-1.5034755249E-2</v>
      </c>
    </row>
    <row r="87" spans="1:123" x14ac:dyDescent="0.2">
      <c r="A87" s="4">
        <f>'[1]De Raw'!$A85</f>
        <v>3.7217558222010596</v>
      </c>
      <c r="B87" t="s">
        <v>73</v>
      </c>
      <c r="C87" s="1">
        <f t="shared" si="65"/>
        <v>5.5816457765355043E-2</v>
      </c>
      <c r="D87" s="1">
        <f t="shared" si="66"/>
        <v>0.22531869640899549</v>
      </c>
      <c r="E87" s="1">
        <f t="shared" si="67"/>
        <v>0.14056757708717527</v>
      </c>
      <c r="F87" s="1">
        <f t="shared" si="68"/>
        <v>3.0362789917555588E-2</v>
      </c>
      <c r="G87" s="1">
        <f t="shared" si="69"/>
        <v>0.50323324132430081</v>
      </c>
      <c r="H87" s="1">
        <f t="shared" si="70"/>
        <v>0.2667980156209282</v>
      </c>
      <c r="I87" s="1">
        <f t="shared" si="71"/>
        <v>8.9663897232464151E-2</v>
      </c>
      <c r="J87" s="1">
        <f t="shared" si="72"/>
        <v>0.25887562846362489</v>
      </c>
      <c r="K87" s="1">
        <f t="shared" si="73"/>
        <v>0.17426976284804452</v>
      </c>
      <c r="L87" s="1">
        <f t="shared" si="74"/>
        <v>6.4172041687004633E-2</v>
      </c>
      <c r="M87" s="1">
        <f t="shared" si="75"/>
        <v>0.53582775703777008</v>
      </c>
      <c r="N87" s="1">
        <f t="shared" si="76"/>
        <v>0.29999989936238736</v>
      </c>
      <c r="P87" s="1">
        <f t="shared" si="62"/>
        <v>7.3738916975440993E-3</v>
      </c>
      <c r="Q87" s="1">
        <f t="shared" si="63"/>
        <v>4.067763298554361E-2</v>
      </c>
      <c r="R87" s="1">
        <f t="shared" si="64"/>
        <v>5.7826049100512922E-2</v>
      </c>
      <c r="T87" s="1">
        <f t="shared" si="77"/>
        <v>3.6659393644357046</v>
      </c>
      <c r="U87" s="1">
        <f t="shared" si="78"/>
        <v>3.4964371257920641</v>
      </c>
      <c r="V87" s="1">
        <f t="shared" si="79"/>
        <v>3.5811882451138843</v>
      </c>
      <c r="W87" s="1">
        <f t="shared" si="80"/>
        <v>3.691393032283504</v>
      </c>
      <c r="X87" s="1">
        <f t="shared" si="81"/>
        <v>3.2185225808767588</v>
      </c>
      <c r="Y87" s="1">
        <f t="shared" si="82"/>
        <v>3.4549578065801314</v>
      </c>
      <c r="Z87" s="1">
        <f t="shared" si="83"/>
        <v>3.6320919249685955</v>
      </c>
      <c r="AA87" s="1">
        <f t="shared" si="84"/>
        <v>3.4628801937374347</v>
      </c>
      <c r="AB87" s="1">
        <f t="shared" si="85"/>
        <v>3.5474860593530151</v>
      </c>
      <c r="AC87" s="1">
        <f t="shared" si="86"/>
        <v>3.657583780514055</v>
      </c>
      <c r="AD87" s="1">
        <f t="shared" si="87"/>
        <v>3.1859280651632895</v>
      </c>
      <c r="AE87" s="1">
        <f t="shared" si="88"/>
        <v>3.4217559228386722</v>
      </c>
      <c r="AF87" s="1">
        <f t="shared" si="89"/>
        <v>3.7291297138986037</v>
      </c>
      <c r="AG87" s="1">
        <f t="shared" si="90"/>
        <v>3.7624334551866032</v>
      </c>
      <c r="AH87" s="1">
        <f t="shared" si="91"/>
        <v>3.7795818713015725</v>
      </c>
      <c r="AI87" s="1"/>
      <c r="AJ87" t="s">
        <v>1203</v>
      </c>
      <c r="AK87" s="1">
        <f t="shared" si="92"/>
        <v>-191.46760676</v>
      </c>
      <c r="AL87" s="1">
        <f t="shared" si="93"/>
        <v>-95.731051536999999</v>
      </c>
      <c r="AM87" s="1">
        <f t="shared" si="94"/>
        <v>-95.730983296000005</v>
      </c>
      <c r="AN87" s="1">
        <f t="shared" si="95"/>
        <v>-95.730859917999993</v>
      </c>
      <c r="AO87" s="1">
        <f t="shared" si="96"/>
        <v>-95.730904796000004</v>
      </c>
      <c r="AP87" s="1">
        <f t="shared" si="97"/>
        <v>-191.41502700699999</v>
      </c>
      <c r="AQ87" s="1">
        <f t="shared" si="98"/>
        <v>-95.705004654000007</v>
      </c>
      <c r="AR87" s="1">
        <f t="shared" si="99"/>
        <v>-95.704893311000006</v>
      </c>
      <c r="AS87" s="1">
        <f t="shared" si="100"/>
        <v>-95.70455192</v>
      </c>
      <c r="AT87" s="1">
        <f t="shared" si="101"/>
        <v>-95.704592477999995</v>
      </c>
      <c r="AU87" s="1">
        <f t="shared" si="102"/>
        <v>-191.46662571574402</v>
      </c>
      <c r="AV87" s="1">
        <f t="shared" si="103"/>
        <v>-95.730587497241999</v>
      </c>
      <c r="AW87" s="1">
        <f t="shared" si="104"/>
        <v>-95.730519767874995</v>
      </c>
      <c r="AX87" s="1">
        <f t="shared" si="105"/>
        <v>-95.730396579838001</v>
      </c>
      <c r="AY87" s="1">
        <f t="shared" si="106"/>
        <v>-95.730441029231997</v>
      </c>
      <c r="AZ87" s="1">
        <f t="shared" si="107"/>
        <v>-191.41406368739101</v>
      </c>
      <c r="BA87" s="1">
        <f t="shared" si="108"/>
        <v>-95.70454870502499</v>
      </c>
      <c r="BB87">
        <f t="shared" si="109"/>
        <v>-95.704437883030991</v>
      </c>
      <c r="BC87">
        <f t="shared" si="110"/>
        <v>-95.704097341499008</v>
      </c>
      <c r="BD87">
        <f t="shared" si="111"/>
        <v>-95.704137615362001</v>
      </c>
      <c r="BF87" t="s">
        <v>1203</v>
      </c>
      <c r="BG87">
        <v>-191.46760676</v>
      </c>
      <c r="BH87">
        <v>-191.43324920500001</v>
      </c>
      <c r="BI87">
        <v>-3.3376510743999999E-2</v>
      </c>
      <c r="BJ87">
        <v>-95.731051536999999</v>
      </c>
      <c r="BK87">
        <v>-95.714376807999997</v>
      </c>
      <c r="BL87">
        <v>-1.6210689242E-2</v>
      </c>
      <c r="BM87">
        <v>-95.730983296000005</v>
      </c>
      <c r="BN87">
        <v>-95.714312987</v>
      </c>
      <c r="BO87">
        <v>-1.6206780875E-2</v>
      </c>
      <c r="BP87">
        <v>-95.730859917999993</v>
      </c>
      <c r="BQ87">
        <v>-95.714197573999996</v>
      </c>
      <c r="BR87">
        <v>-1.6199005838000002E-2</v>
      </c>
      <c r="BS87">
        <v>-95.730904796000004</v>
      </c>
      <c r="BT87">
        <v>-95.714241534999999</v>
      </c>
      <c r="BU87">
        <v>-1.6199494232000001E-2</v>
      </c>
      <c r="BV87">
        <v>-191.41502700699999</v>
      </c>
      <c r="BW87">
        <v>-191.38304800700001</v>
      </c>
      <c r="BX87">
        <v>-3.1015680391E-2</v>
      </c>
      <c r="BY87">
        <v>-95.705004654000007</v>
      </c>
      <c r="BZ87">
        <v>-95.689489191999996</v>
      </c>
      <c r="CA87">
        <v>-1.5059513025E-2</v>
      </c>
      <c r="CB87">
        <v>-95.704893311000006</v>
      </c>
      <c r="CC87">
        <v>-95.689384853999996</v>
      </c>
      <c r="CD87">
        <v>-1.5053029031E-2</v>
      </c>
      <c r="CE87">
        <v>-95.70455192</v>
      </c>
      <c r="CF87">
        <v>-95.689067299000001</v>
      </c>
      <c r="CG87">
        <v>-1.5030042499E-2</v>
      </c>
      <c r="CH87">
        <v>-95.704592477999995</v>
      </c>
      <c r="CI87">
        <v>-95.689107140000004</v>
      </c>
      <c r="CJ87">
        <v>-1.5030475361999999E-2</v>
      </c>
      <c r="CL87">
        <v>-191.46835854099999</v>
      </c>
      <c r="CM87">
        <v>-191.43448743499999</v>
      </c>
      <c r="CN87">
        <v>-3.2917772046E-2</v>
      </c>
      <c r="DE87">
        <v>-191.41497709800001</v>
      </c>
      <c r="DF87">
        <v>-191.38336272999999</v>
      </c>
      <c r="DG87">
        <v>-3.0675659163999999E-2</v>
      </c>
      <c r="DH87">
        <v>-95.705079906999998</v>
      </c>
      <c r="DI87">
        <v>-95.689690888000001</v>
      </c>
      <c r="DJ87">
        <v>-1.4942343638E-2</v>
      </c>
      <c r="DK87">
        <v>-95.70497297</v>
      </c>
      <c r="DL87">
        <v>-95.689588681999993</v>
      </c>
      <c r="DM87">
        <v>-1.4938360252E-2</v>
      </c>
      <c r="DN87">
        <v>-95.704624128999995</v>
      </c>
      <c r="DO87">
        <v>-95.689262002999996</v>
      </c>
      <c r="DP87">
        <v>-1.4917011935E-2</v>
      </c>
      <c r="DQ87">
        <v>-95.704666982999996</v>
      </c>
      <c r="DR87">
        <v>-95.689303644999995</v>
      </c>
      <c r="DS87">
        <v>-1.4917570309000001E-2</v>
      </c>
    </row>
    <row r="88" spans="1:123" x14ac:dyDescent="0.2">
      <c r="A88" s="4">
        <f>'[1]De Raw'!$A86</f>
        <v>4.1042500114288201</v>
      </c>
      <c r="B88" t="s">
        <v>74</v>
      </c>
      <c r="C88" s="1">
        <f t="shared" si="65"/>
        <v>4.6759151709352409E-2</v>
      </c>
      <c r="D88" s="1">
        <f t="shared" si="66"/>
        <v>0.18936319562814141</v>
      </c>
      <c r="E88" s="1">
        <f t="shared" si="67"/>
        <v>0.11806117366874691</v>
      </c>
      <c r="F88" s="1">
        <f t="shared" si="68"/>
        <v>2.2949558753823318E-2</v>
      </c>
      <c r="G88" s="1">
        <f t="shared" si="69"/>
        <v>0.41799565444018416</v>
      </c>
      <c r="H88" s="1">
        <f t="shared" si="70"/>
        <v>0.22047260659700374</v>
      </c>
      <c r="I88" s="1">
        <f t="shared" si="71"/>
        <v>7.4648904294432938E-2</v>
      </c>
      <c r="J88" s="1">
        <f t="shared" si="72"/>
        <v>0.21705727630873417</v>
      </c>
      <c r="K88" s="1">
        <f t="shared" si="73"/>
        <v>0.14585309030158378</v>
      </c>
      <c r="L88" s="1">
        <f t="shared" si="74"/>
        <v>5.1024657571763221E-2</v>
      </c>
      <c r="M88" s="1">
        <f t="shared" si="75"/>
        <v>0.44494319776018276</v>
      </c>
      <c r="N88" s="1">
        <f t="shared" si="76"/>
        <v>0.24798392766597299</v>
      </c>
      <c r="P88" s="1">
        <f t="shared" si="62"/>
        <v>4.4426371474735049E-3</v>
      </c>
      <c r="Q88" s="1">
        <f t="shared" si="63"/>
        <v>2.959500197946241E-2</v>
      </c>
      <c r="R88" s="1">
        <f t="shared" si="64"/>
        <v>4.451930998617204E-2</v>
      </c>
      <c r="T88" s="1">
        <f t="shared" si="77"/>
        <v>4.0574908597194677</v>
      </c>
      <c r="U88" s="1">
        <f t="shared" si="78"/>
        <v>3.9148868158006787</v>
      </c>
      <c r="V88" s="1">
        <f t="shared" si="79"/>
        <v>3.9861888377600732</v>
      </c>
      <c r="W88" s="1">
        <f t="shared" si="80"/>
        <v>4.0813004526749967</v>
      </c>
      <c r="X88" s="1">
        <f t="shared" si="81"/>
        <v>3.6862543569886359</v>
      </c>
      <c r="Y88" s="1">
        <f t="shared" si="82"/>
        <v>3.8837774048318163</v>
      </c>
      <c r="Z88" s="1">
        <f t="shared" si="83"/>
        <v>4.0296011071343871</v>
      </c>
      <c r="AA88" s="1">
        <f t="shared" si="84"/>
        <v>3.8871927351200859</v>
      </c>
      <c r="AB88" s="1">
        <f t="shared" si="85"/>
        <v>3.9583969211272363</v>
      </c>
      <c r="AC88" s="1">
        <f t="shared" si="86"/>
        <v>4.0532253538570568</v>
      </c>
      <c r="AD88" s="1">
        <f t="shared" si="87"/>
        <v>3.6593068136686373</v>
      </c>
      <c r="AE88" s="1">
        <f t="shared" si="88"/>
        <v>3.8562660837628471</v>
      </c>
      <c r="AF88" s="1">
        <f t="shared" si="89"/>
        <v>4.1086926485762936</v>
      </c>
      <c r="AG88" s="1">
        <f t="shared" si="90"/>
        <v>4.1338450134082825</v>
      </c>
      <c r="AH88" s="1">
        <f t="shared" si="91"/>
        <v>4.1487693214149921</v>
      </c>
      <c r="AI88" s="1"/>
      <c r="AJ88" t="s">
        <v>1204</v>
      </c>
      <c r="AK88" s="1">
        <f t="shared" si="92"/>
        <v>-191.468230737</v>
      </c>
      <c r="AL88" s="1">
        <f t="shared" si="93"/>
        <v>-95.731026474999993</v>
      </c>
      <c r="AM88" s="1">
        <f t="shared" si="94"/>
        <v>-95.730965492999999</v>
      </c>
      <c r="AN88" s="1">
        <f t="shared" si="95"/>
        <v>-95.730859917999993</v>
      </c>
      <c r="AO88" s="1">
        <f t="shared" si="96"/>
        <v>-95.730904796000004</v>
      </c>
      <c r="AP88" s="1">
        <f t="shared" si="97"/>
        <v>-191.41564836399999</v>
      </c>
      <c r="AQ88" s="1">
        <f t="shared" si="98"/>
        <v>-95.704935939999999</v>
      </c>
      <c r="AR88" s="1">
        <f t="shared" si="99"/>
        <v>-95.704838003999996</v>
      </c>
      <c r="AS88" s="1">
        <f t="shared" si="100"/>
        <v>-95.70455192</v>
      </c>
      <c r="AT88" s="1">
        <f t="shared" si="101"/>
        <v>-95.704592477999995</v>
      </c>
      <c r="AU88" s="1">
        <f t="shared" si="102"/>
        <v>-191.46725918692201</v>
      </c>
      <c r="AV88" s="1">
        <f t="shared" si="103"/>
        <v>-95.730562572924001</v>
      </c>
      <c r="AW88" s="1">
        <f t="shared" si="104"/>
        <v>-95.730501978322991</v>
      </c>
      <c r="AX88" s="1">
        <f t="shared" si="105"/>
        <v>-95.730396579838001</v>
      </c>
      <c r="AY88" s="1">
        <f t="shared" si="106"/>
        <v>-95.730441029231997</v>
      </c>
      <c r="AZ88" s="1">
        <f t="shared" si="107"/>
        <v>-191.41469418234502</v>
      </c>
      <c r="BA88" s="1">
        <f t="shared" si="108"/>
        <v>-95.704480060131999</v>
      </c>
      <c r="BB88">
        <f t="shared" si="109"/>
        <v>-95.704382645855006</v>
      </c>
      <c r="BC88">
        <f t="shared" si="110"/>
        <v>-95.704097341499008</v>
      </c>
      <c r="BD88">
        <f t="shared" si="111"/>
        <v>-95.704137615362001</v>
      </c>
      <c r="BF88" t="s">
        <v>1204</v>
      </c>
      <c r="BG88">
        <v>-191.468230737</v>
      </c>
      <c r="BH88">
        <v>-191.43404204000001</v>
      </c>
      <c r="BI88">
        <v>-3.3217146922E-2</v>
      </c>
      <c r="BJ88">
        <v>-95.731026474999993</v>
      </c>
      <c r="BK88">
        <v>-95.714353685000006</v>
      </c>
      <c r="BL88">
        <v>-1.6208887924E-2</v>
      </c>
      <c r="BM88">
        <v>-95.730965492999999</v>
      </c>
      <c r="BN88">
        <v>-95.714296134999998</v>
      </c>
      <c r="BO88">
        <v>-1.6205843322999999E-2</v>
      </c>
      <c r="BP88">
        <v>-95.730859917999993</v>
      </c>
      <c r="BQ88">
        <v>-95.714197573999996</v>
      </c>
      <c r="BR88">
        <v>-1.6199005838000002E-2</v>
      </c>
      <c r="BS88">
        <v>-95.730904796000004</v>
      </c>
      <c r="BT88">
        <v>-95.714241534999999</v>
      </c>
      <c r="BU88">
        <v>-1.6199494232000001E-2</v>
      </c>
      <c r="BV88">
        <v>-191.41564836399999</v>
      </c>
      <c r="BW88">
        <v>-191.38383376300001</v>
      </c>
      <c r="BX88">
        <v>-3.0860419345000001E-2</v>
      </c>
      <c r="BY88">
        <v>-95.704935939999999</v>
      </c>
      <c r="BZ88">
        <v>-95.689425255000003</v>
      </c>
      <c r="CA88">
        <v>-1.5054805132E-2</v>
      </c>
      <c r="CB88">
        <v>-95.704838003999996</v>
      </c>
      <c r="CC88">
        <v>-95.689333066000003</v>
      </c>
      <c r="CD88">
        <v>-1.5049579855E-2</v>
      </c>
      <c r="CE88">
        <v>-95.70455192</v>
      </c>
      <c r="CF88">
        <v>-95.689067299000001</v>
      </c>
      <c r="CG88">
        <v>-1.5030042499E-2</v>
      </c>
      <c r="CH88">
        <v>-95.704592477999995</v>
      </c>
      <c r="CI88">
        <v>-95.689107140000004</v>
      </c>
      <c r="CJ88">
        <v>-1.5030475361999999E-2</v>
      </c>
      <c r="CL88">
        <v>-191.46900590999999</v>
      </c>
      <c r="CM88">
        <v>-191.43528461099999</v>
      </c>
      <c r="CN88">
        <v>-3.2776159105000001E-2</v>
      </c>
      <c r="DE88">
        <v>-191.415623619</v>
      </c>
      <c r="DF88">
        <v>-191.384156386</v>
      </c>
      <c r="DG88">
        <v>-3.0536890287000001E-2</v>
      </c>
      <c r="DH88">
        <v>-95.705008653999997</v>
      </c>
      <c r="DI88">
        <v>-95.689623597999997</v>
      </c>
      <c r="DJ88">
        <v>-1.4938482856E-2</v>
      </c>
      <c r="DK88">
        <v>-95.704917331000004</v>
      </c>
      <c r="DL88">
        <v>-95.689536227000005</v>
      </c>
      <c r="DM88">
        <v>-1.4935295679E-2</v>
      </c>
      <c r="DN88">
        <v>-95.704624128999995</v>
      </c>
      <c r="DO88">
        <v>-95.689262002999996</v>
      </c>
      <c r="DP88">
        <v>-1.4917011935E-2</v>
      </c>
      <c r="DQ88">
        <v>-95.704666982999996</v>
      </c>
      <c r="DR88">
        <v>-95.689303644999995</v>
      </c>
      <c r="DS88">
        <v>-1.4917570309000001E-2</v>
      </c>
    </row>
    <row r="89" spans="1:123" x14ac:dyDescent="0.2">
      <c r="A89" s="4">
        <f>'[1]De Raw'!$A87</f>
        <v>4.1526044493804353</v>
      </c>
      <c r="B89" t="s">
        <v>75</v>
      </c>
      <c r="C89" s="1">
        <f t="shared" si="65"/>
        <v>3.9267126685718523E-2</v>
      </c>
      <c r="D89" s="1">
        <f t="shared" si="66"/>
        <v>0.15870540240020192</v>
      </c>
      <c r="E89" s="1">
        <f t="shared" si="67"/>
        <v>9.8986264542960001E-2</v>
      </c>
      <c r="F89" s="1">
        <f t="shared" si="68"/>
        <v>1.6215565197569504E-2</v>
      </c>
      <c r="G89" s="1">
        <f t="shared" si="69"/>
        <v>0.34465278248658615</v>
      </c>
      <c r="H89" s="1">
        <f t="shared" si="70"/>
        <v>0.18043417384207761</v>
      </c>
      <c r="I89" s="1">
        <f t="shared" si="71"/>
        <v>6.2477665179046404E-2</v>
      </c>
      <c r="J89" s="1">
        <f t="shared" si="72"/>
        <v>0.18173792460537541</v>
      </c>
      <c r="K89" s="1">
        <f t="shared" si="73"/>
        <v>0.12210779489221046</v>
      </c>
      <c r="L89" s="1">
        <f t="shared" si="74"/>
        <v>3.9412237632560299E-2</v>
      </c>
      <c r="M89" s="1">
        <f t="shared" si="75"/>
        <v>0.36669541473285916</v>
      </c>
      <c r="N89" s="1">
        <f t="shared" si="76"/>
        <v>0.20305382618270951</v>
      </c>
      <c r="P89" s="1">
        <f t="shared" si="62"/>
        <v>7.2154762637932635E-4</v>
      </c>
      <c r="Q89" s="1">
        <f t="shared" si="63"/>
        <v>1.8678176933536683E-2</v>
      </c>
      <c r="R89" s="1">
        <f t="shared" si="64"/>
        <v>3.1546665632037119E-2</v>
      </c>
      <c r="T89" s="1">
        <f t="shared" si="77"/>
        <v>4.1133373226947167</v>
      </c>
      <c r="U89" s="1">
        <f t="shared" si="78"/>
        <v>3.9938990469802333</v>
      </c>
      <c r="V89" s="1">
        <f t="shared" si="79"/>
        <v>4.0536181848374753</v>
      </c>
      <c r="W89" s="1">
        <f t="shared" si="80"/>
        <v>4.1363888841828658</v>
      </c>
      <c r="X89" s="1">
        <f t="shared" si="81"/>
        <v>3.8079516668938491</v>
      </c>
      <c r="Y89" s="1">
        <f t="shared" si="82"/>
        <v>3.9721702755383577</v>
      </c>
      <c r="Z89" s="1">
        <f t="shared" si="83"/>
        <v>4.0901267842013889</v>
      </c>
      <c r="AA89" s="1">
        <f t="shared" si="84"/>
        <v>3.9708665247750599</v>
      </c>
      <c r="AB89" s="1">
        <f t="shared" si="85"/>
        <v>4.0304966544882248</v>
      </c>
      <c r="AC89" s="1">
        <f t="shared" si="86"/>
        <v>4.113192211747875</v>
      </c>
      <c r="AD89" s="1">
        <f t="shared" si="87"/>
        <v>3.7859090346475761</v>
      </c>
      <c r="AE89" s="1">
        <f t="shared" si="88"/>
        <v>3.9495506231977258</v>
      </c>
      <c r="AF89" s="1">
        <f t="shared" si="89"/>
        <v>4.1533259970068146</v>
      </c>
      <c r="AG89" s="1">
        <f t="shared" si="90"/>
        <v>4.171282626313972</v>
      </c>
      <c r="AH89" s="1">
        <f t="shared" si="91"/>
        <v>4.1841511150124724</v>
      </c>
      <c r="AI89" s="1"/>
      <c r="AJ89" t="s">
        <v>1205</v>
      </c>
      <c r="AK89" s="1">
        <f t="shared" si="92"/>
        <v>-191.468319734</v>
      </c>
      <c r="AL89" s="1">
        <f t="shared" si="93"/>
        <v>-95.731005269999997</v>
      </c>
      <c r="AM89" s="1">
        <f t="shared" si="94"/>
        <v>-95.730949781000007</v>
      </c>
      <c r="AN89" s="1">
        <f t="shared" si="95"/>
        <v>-95.730859917999993</v>
      </c>
      <c r="AO89" s="1">
        <f t="shared" si="96"/>
        <v>-95.730904796000004</v>
      </c>
      <c r="AP89" s="1">
        <f t="shared" si="97"/>
        <v>-191.41573615300001</v>
      </c>
      <c r="AQ89" s="1">
        <f t="shared" si="98"/>
        <v>-95.704878102999999</v>
      </c>
      <c r="AR89" s="1">
        <f t="shared" si="99"/>
        <v>-95.704789692999995</v>
      </c>
      <c r="AS89" s="1">
        <f t="shared" si="100"/>
        <v>-95.70455192</v>
      </c>
      <c r="AT89" s="1">
        <f t="shared" si="101"/>
        <v>-95.704592477999995</v>
      </c>
      <c r="AU89" s="1">
        <f t="shared" si="102"/>
        <v>-191.46735564072401</v>
      </c>
      <c r="AV89" s="1">
        <f t="shared" si="103"/>
        <v>-95.730541387030001</v>
      </c>
      <c r="AW89" s="1">
        <f t="shared" si="104"/>
        <v>-95.730486275353002</v>
      </c>
      <c r="AX89" s="1">
        <f t="shared" si="105"/>
        <v>-95.730396579838001</v>
      </c>
      <c r="AY89" s="1">
        <f t="shared" si="106"/>
        <v>-95.730441029231997</v>
      </c>
      <c r="AZ89" s="1">
        <f t="shared" si="107"/>
        <v>-191.41478974561201</v>
      </c>
      <c r="BA89" s="1">
        <f t="shared" si="108"/>
        <v>-95.704422101664989</v>
      </c>
      <c r="BB89">
        <f t="shared" si="109"/>
        <v>-95.704334414116005</v>
      </c>
      <c r="BC89">
        <f t="shared" si="110"/>
        <v>-95.704097341499008</v>
      </c>
      <c r="BD89">
        <f t="shared" si="111"/>
        <v>-95.704137615362001</v>
      </c>
      <c r="BF89" t="s">
        <v>1205</v>
      </c>
      <c r="BG89">
        <v>-191.468319734</v>
      </c>
      <c r="BH89">
        <v>-191.434272402</v>
      </c>
      <c r="BI89">
        <v>-3.3083238724E-2</v>
      </c>
      <c r="BJ89">
        <v>-95.731005269999997</v>
      </c>
      <c r="BK89">
        <v>-95.714334343000004</v>
      </c>
      <c r="BL89">
        <v>-1.6207044029999999E-2</v>
      </c>
      <c r="BM89">
        <v>-95.730949781000007</v>
      </c>
      <c r="BN89">
        <v>-95.714281438</v>
      </c>
      <c r="BO89">
        <v>-1.6204837353E-2</v>
      </c>
      <c r="BP89">
        <v>-95.730859917999993</v>
      </c>
      <c r="BQ89">
        <v>-95.714197573999996</v>
      </c>
      <c r="BR89">
        <v>-1.6199005838000002E-2</v>
      </c>
      <c r="BS89">
        <v>-95.730904796000004</v>
      </c>
      <c r="BT89">
        <v>-95.714241534999999</v>
      </c>
      <c r="BU89">
        <v>-1.6199494232000001E-2</v>
      </c>
      <c r="BV89">
        <v>-191.41573615300001</v>
      </c>
      <c r="BW89">
        <v>-191.384060753</v>
      </c>
      <c r="BX89">
        <v>-3.0728992611999999E-2</v>
      </c>
      <c r="BY89">
        <v>-95.704878102999999</v>
      </c>
      <c r="BZ89">
        <v>-95.689371499999993</v>
      </c>
      <c r="CA89">
        <v>-1.5050601665E-2</v>
      </c>
      <c r="CB89">
        <v>-95.704789692999995</v>
      </c>
      <c r="CC89">
        <v>-95.689288048999998</v>
      </c>
      <c r="CD89">
        <v>-1.5046365116E-2</v>
      </c>
      <c r="CE89">
        <v>-95.70455192</v>
      </c>
      <c r="CF89">
        <v>-95.689067299000001</v>
      </c>
      <c r="CG89">
        <v>-1.5030042499E-2</v>
      </c>
      <c r="CH89">
        <v>-95.704592477999995</v>
      </c>
      <c r="CI89">
        <v>-95.689107140000004</v>
      </c>
      <c r="CJ89">
        <v>-1.5030475361999999E-2</v>
      </c>
      <c r="CL89">
        <v>-191.46910233700001</v>
      </c>
      <c r="CM89">
        <v>-191.43551122100001</v>
      </c>
      <c r="CN89">
        <v>-3.2652870968E-2</v>
      </c>
      <c r="DE89">
        <v>-191.415727554</v>
      </c>
      <c r="DF89">
        <v>-191.38438661800001</v>
      </c>
      <c r="DG89">
        <v>-3.0417490376999999E-2</v>
      </c>
      <c r="DH89">
        <v>-95.704954207</v>
      </c>
      <c r="DI89">
        <v>-95.689573322000001</v>
      </c>
      <c r="DJ89">
        <v>-1.4934452789E-2</v>
      </c>
      <c r="DK89">
        <v>-95.704866940000002</v>
      </c>
      <c r="DL89">
        <v>-95.689489191999996</v>
      </c>
      <c r="DM89">
        <v>-1.4931969869E-2</v>
      </c>
      <c r="DN89">
        <v>-95.704624128999995</v>
      </c>
      <c r="DO89">
        <v>-95.689262002999996</v>
      </c>
      <c r="DP89">
        <v>-1.4917011935E-2</v>
      </c>
      <c r="DQ89">
        <v>-95.704666982999996</v>
      </c>
      <c r="DR89">
        <v>-95.689303644999995</v>
      </c>
      <c r="DS89">
        <v>-1.4917570309000001E-2</v>
      </c>
    </row>
    <row r="90" spans="1:123" x14ac:dyDescent="0.2">
      <c r="A90" s="4">
        <f>'[1]De Raw'!$A88</f>
        <v>4.0019156477077686</v>
      </c>
      <c r="B90" t="s">
        <v>76</v>
      </c>
      <c r="C90" s="1">
        <f t="shared" si="65"/>
        <v>3.455837004473139E-2</v>
      </c>
      <c r="D90" s="1">
        <f t="shared" si="66"/>
        <v>0.13590868441209425</v>
      </c>
      <c r="E90" s="1">
        <f t="shared" si="67"/>
        <v>8.5233527228412598E-2</v>
      </c>
      <c r="F90" s="1">
        <f t="shared" si="68"/>
        <v>1.0447572522115145E-2</v>
      </c>
      <c r="G90" s="1">
        <f t="shared" si="69"/>
        <v>0.28350895895969463</v>
      </c>
      <c r="H90" s="1">
        <f t="shared" si="70"/>
        <v>0.14697826574090467</v>
      </c>
      <c r="I90" s="1">
        <f t="shared" si="71"/>
        <v>5.3923406693443532E-2</v>
      </c>
      <c r="J90" s="1">
        <f t="shared" si="72"/>
        <v>0.15503359764816782</v>
      </c>
      <c r="K90" s="1">
        <f t="shared" si="73"/>
        <v>0.10447850217080568</v>
      </c>
      <c r="L90" s="1">
        <f t="shared" si="74"/>
        <v>2.9880168136643181E-2</v>
      </c>
      <c r="M90" s="1">
        <f t="shared" si="75"/>
        <v>0.30214723609152916</v>
      </c>
      <c r="N90" s="1">
        <f t="shared" si="76"/>
        <v>0.16601370211408639</v>
      </c>
      <c r="P90" s="1">
        <f t="shared" si="62"/>
        <v>3.8402183891976804E-3</v>
      </c>
      <c r="Q90" s="1">
        <f t="shared" si="63"/>
        <v>5.8428790905091788E-3</v>
      </c>
      <c r="R90" s="1">
        <f t="shared" si="64"/>
        <v>1.8585131672420374E-2</v>
      </c>
      <c r="T90" s="1">
        <f t="shared" si="77"/>
        <v>3.9673572776630373</v>
      </c>
      <c r="U90" s="1">
        <f t="shared" si="78"/>
        <v>3.8660069632956744</v>
      </c>
      <c r="V90" s="1">
        <f t="shared" si="79"/>
        <v>3.916682120479356</v>
      </c>
      <c r="W90" s="1">
        <f t="shared" si="80"/>
        <v>3.9914680751856535</v>
      </c>
      <c r="X90" s="1">
        <f t="shared" si="81"/>
        <v>3.718406688748074</v>
      </c>
      <c r="Y90" s="1">
        <f t="shared" si="82"/>
        <v>3.854937381966864</v>
      </c>
      <c r="Z90" s="1">
        <f t="shared" si="83"/>
        <v>3.9479922410143251</v>
      </c>
      <c r="AA90" s="1">
        <f t="shared" si="84"/>
        <v>3.8468820500596008</v>
      </c>
      <c r="AB90" s="1">
        <f t="shared" si="85"/>
        <v>3.897437145536963</v>
      </c>
      <c r="AC90" s="1">
        <f t="shared" si="86"/>
        <v>3.9720354795711255</v>
      </c>
      <c r="AD90" s="1">
        <f t="shared" si="87"/>
        <v>3.6997684116162395</v>
      </c>
      <c r="AE90" s="1">
        <f t="shared" si="88"/>
        <v>3.8359019455936822</v>
      </c>
      <c r="AF90" s="1">
        <f t="shared" si="89"/>
        <v>3.998075429318571</v>
      </c>
      <c r="AG90" s="1">
        <f t="shared" si="90"/>
        <v>4.0077585267982778</v>
      </c>
      <c r="AH90" s="1">
        <f t="shared" si="91"/>
        <v>4.020500779380189</v>
      </c>
      <c r="AI90" s="1"/>
      <c r="AJ90" t="s">
        <v>1206</v>
      </c>
      <c r="AK90" s="1">
        <f t="shared" si="92"/>
        <v>-191.46808709999999</v>
      </c>
      <c r="AL90" s="1">
        <f t="shared" si="93"/>
        <v>-95.730989132999994</v>
      </c>
      <c r="AM90" s="1">
        <f t="shared" si="94"/>
        <v>-95.730937092999994</v>
      </c>
      <c r="AN90" s="1">
        <f t="shared" si="95"/>
        <v>-95.730859917999993</v>
      </c>
      <c r="AO90" s="1">
        <f t="shared" si="96"/>
        <v>-95.730904796000004</v>
      </c>
      <c r="AP90" s="1">
        <f t="shared" si="97"/>
        <v>-191.415505207</v>
      </c>
      <c r="AQ90" s="1">
        <f t="shared" si="98"/>
        <v>-95.704830337999994</v>
      </c>
      <c r="AR90" s="1">
        <f t="shared" si="99"/>
        <v>-95.704749211000006</v>
      </c>
      <c r="AS90" s="1">
        <f t="shared" si="100"/>
        <v>-95.70455192</v>
      </c>
      <c r="AT90" s="1">
        <f t="shared" si="101"/>
        <v>-95.704592477999995</v>
      </c>
      <c r="AU90" s="1">
        <f t="shared" si="102"/>
        <v>-191.46712913492101</v>
      </c>
      <c r="AV90" s="1">
        <f t="shared" si="103"/>
        <v>-95.730525262375991</v>
      </c>
      <c r="AW90" s="1">
        <f t="shared" si="104"/>
        <v>-95.730473476032998</v>
      </c>
      <c r="AX90" s="1">
        <f t="shared" si="105"/>
        <v>-95.730396579838001</v>
      </c>
      <c r="AY90" s="1">
        <f t="shared" si="106"/>
        <v>-95.730441029231997</v>
      </c>
      <c r="AZ90" s="1">
        <f t="shared" si="107"/>
        <v>-191.41456479804998</v>
      </c>
      <c r="BA90" s="1">
        <f t="shared" si="108"/>
        <v>-95.704374784373002</v>
      </c>
      <c r="BB90">
        <f t="shared" si="109"/>
        <v>-95.704294057660988</v>
      </c>
      <c r="BC90">
        <f t="shared" si="110"/>
        <v>-95.704097341499008</v>
      </c>
      <c r="BD90">
        <f t="shared" si="111"/>
        <v>-95.704137615362001</v>
      </c>
      <c r="BF90" t="s">
        <v>1206</v>
      </c>
      <c r="BG90">
        <v>-191.46808709999999</v>
      </c>
      <c r="BH90">
        <v>-191.434159771</v>
      </c>
      <c r="BI90">
        <v>-3.2969363921E-2</v>
      </c>
      <c r="BJ90">
        <v>-95.730989132999994</v>
      </c>
      <c r="BK90">
        <v>-95.714319438999993</v>
      </c>
      <c r="BL90">
        <v>-1.6205823376E-2</v>
      </c>
      <c r="BM90">
        <v>-95.730937092999994</v>
      </c>
      <c r="BN90">
        <v>-95.714269629</v>
      </c>
      <c r="BO90">
        <v>-1.6203847032999999E-2</v>
      </c>
      <c r="BP90">
        <v>-95.730859917999993</v>
      </c>
      <c r="BQ90">
        <v>-95.714197573999996</v>
      </c>
      <c r="BR90">
        <v>-1.6199005838000002E-2</v>
      </c>
      <c r="BS90">
        <v>-95.730904796000004</v>
      </c>
      <c r="BT90">
        <v>-95.714241534999999</v>
      </c>
      <c r="BU90">
        <v>-1.6199494232000001E-2</v>
      </c>
      <c r="BV90">
        <v>-191.415505207</v>
      </c>
      <c r="BW90">
        <v>-191.38394714099999</v>
      </c>
      <c r="BX90">
        <v>-3.061765705E-2</v>
      </c>
      <c r="BY90">
        <v>-95.704830337999994</v>
      </c>
      <c r="BZ90">
        <v>-95.689327594000005</v>
      </c>
      <c r="CA90">
        <v>-1.5047190372999999E-2</v>
      </c>
      <c r="CB90">
        <v>-95.704749211000006</v>
      </c>
      <c r="CC90">
        <v>-95.689250286999993</v>
      </c>
      <c r="CD90">
        <v>-1.5043770660999999E-2</v>
      </c>
      <c r="CE90">
        <v>-95.70455192</v>
      </c>
      <c r="CF90">
        <v>-95.689067299000001</v>
      </c>
      <c r="CG90">
        <v>-1.5030042499E-2</v>
      </c>
      <c r="CH90">
        <v>-95.704592477999995</v>
      </c>
      <c r="CI90">
        <v>-95.689107140000004</v>
      </c>
      <c r="CJ90">
        <v>-1.5030475361999999E-2</v>
      </c>
      <c r="CL90">
        <v>-191.46889323299999</v>
      </c>
      <c r="CM90">
        <v>-191.43540491499999</v>
      </c>
      <c r="CN90">
        <v>-3.2555359403999999E-2</v>
      </c>
      <c r="DE90">
        <v>-191.41551671100001</v>
      </c>
      <c r="DF90">
        <v>-191.384279741</v>
      </c>
      <c r="DG90">
        <v>-3.0318844418999999E-2</v>
      </c>
      <c r="DH90">
        <v>-95.704906409000003</v>
      </c>
      <c r="DI90">
        <v>-95.689528382000006</v>
      </c>
      <c r="DJ90">
        <v>-1.4931664924999999E-2</v>
      </c>
      <c r="DK90">
        <v>-95.704829803999999</v>
      </c>
      <c r="DL90">
        <v>-95.689455275</v>
      </c>
      <c r="DM90">
        <v>-1.4929025561E-2</v>
      </c>
      <c r="DN90">
        <v>-95.704624128999995</v>
      </c>
      <c r="DO90">
        <v>-95.689262002999996</v>
      </c>
      <c r="DP90">
        <v>-1.4917011935E-2</v>
      </c>
      <c r="DQ90">
        <v>-95.704666982999996</v>
      </c>
      <c r="DR90">
        <v>-95.689303644999995</v>
      </c>
      <c r="DS90">
        <v>-1.4917570309000001E-2</v>
      </c>
    </row>
    <row r="91" spans="1:123" x14ac:dyDescent="0.2">
      <c r="A91" s="4">
        <f>'[1]De Raw'!$A89</f>
        <v>3.7416727658501161</v>
      </c>
      <c r="B91" t="s">
        <v>77</v>
      </c>
      <c r="C91" s="1">
        <f t="shared" si="65"/>
        <v>2.5458595293644137E-2</v>
      </c>
      <c r="D91" s="1">
        <f t="shared" si="66"/>
        <v>0.1110038278809653</v>
      </c>
      <c r="E91" s="1">
        <f t="shared" si="67"/>
        <v>6.8231211587304941E-2</v>
      </c>
      <c r="F91" s="1">
        <f t="shared" si="68"/>
        <v>5.1360726171720827E-3</v>
      </c>
      <c r="G91" s="1">
        <f t="shared" si="69"/>
        <v>0.2344826372502542</v>
      </c>
      <c r="H91" s="1">
        <f t="shared" si="70"/>
        <v>0.11980935493371314</v>
      </c>
      <c r="I91" s="1">
        <f t="shared" si="71"/>
        <v>4.1689992574639678E-2</v>
      </c>
      <c r="J91" s="1">
        <f t="shared" si="72"/>
        <v>0.12693957784042187</v>
      </c>
      <c r="K91" s="1">
        <f t="shared" si="73"/>
        <v>8.4314785207530996E-2</v>
      </c>
      <c r="L91" s="1">
        <f t="shared" si="74"/>
        <v>2.1342511999048686E-2</v>
      </c>
      <c r="M91" s="1">
        <f t="shared" si="75"/>
        <v>0.24997938346673187</v>
      </c>
      <c r="N91" s="1">
        <f t="shared" si="76"/>
        <v>0.13566094773289006</v>
      </c>
      <c r="P91" s="1">
        <f t="shared" si="62"/>
        <v>1.0079554827457926E-4</v>
      </c>
      <c r="Q91" s="1">
        <f t="shared" si="63"/>
        <v>7.4894344875739982E-3</v>
      </c>
      <c r="R91" s="1">
        <f t="shared" si="64"/>
        <v>1.8263292212470361E-2</v>
      </c>
      <c r="T91" s="1">
        <f t="shared" si="77"/>
        <v>3.716214170556472</v>
      </c>
      <c r="U91" s="1">
        <f t="shared" si="78"/>
        <v>3.6306689379691508</v>
      </c>
      <c r="V91" s="1">
        <f t="shared" si="79"/>
        <v>3.6734415542628112</v>
      </c>
      <c r="W91" s="1">
        <f t="shared" si="80"/>
        <v>3.736536693232944</v>
      </c>
      <c r="X91" s="1">
        <f t="shared" si="81"/>
        <v>3.5071901285998619</v>
      </c>
      <c r="Y91" s="1">
        <f t="shared" si="82"/>
        <v>3.621863410916403</v>
      </c>
      <c r="Z91" s="1">
        <f t="shared" si="83"/>
        <v>3.6999827732754764</v>
      </c>
      <c r="AA91" s="1">
        <f t="shared" si="84"/>
        <v>3.6147331880096942</v>
      </c>
      <c r="AB91" s="1">
        <f t="shared" si="85"/>
        <v>3.6573579806425851</v>
      </c>
      <c r="AC91" s="1">
        <f t="shared" si="86"/>
        <v>3.7203302538510674</v>
      </c>
      <c r="AD91" s="1">
        <f t="shared" si="87"/>
        <v>3.4916933823833842</v>
      </c>
      <c r="AE91" s="1">
        <f t="shared" si="88"/>
        <v>3.606011818117226</v>
      </c>
      <c r="AF91" s="1">
        <f t="shared" si="89"/>
        <v>3.7415719703018415</v>
      </c>
      <c r="AG91" s="1">
        <f t="shared" si="90"/>
        <v>3.7491622003376901</v>
      </c>
      <c r="AH91" s="1">
        <f t="shared" si="91"/>
        <v>3.7599360580625865</v>
      </c>
      <c r="AI91" s="1"/>
      <c r="AJ91" t="s">
        <v>1207</v>
      </c>
      <c r="AK91" s="1">
        <f t="shared" si="92"/>
        <v>-191.46768687799999</v>
      </c>
      <c r="AL91" s="1">
        <f t="shared" si="93"/>
        <v>-95.730974376000006</v>
      </c>
      <c r="AM91" s="1">
        <f t="shared" si="94"/>
        <v>-95.730926663000005</v>
      </c>
      <c r="AN91" s="1">
        <f t="shared" si="95"/>
        <v>-95.730859917999993</v>
      </c>
      <c r="AO91" s="1">
        <f t="shared" si="96"/>
        <v>-95.730904796000004</v>
      </c>
      <c r="AP91" s="1">
        <f t="shared" si="97"/>
        <v>-191.41509894800001</v>
      </c>
      <c r="AQ91" s="1">
        <f t="shared" si="98"/>
        <v>-95.704793143000003</v>
      </c>
      <c r="AR91" s="1">
        <f t="shared" si="99"/>
        <v>-95.704716742000002</v>
      </c>
      <c r="AS91" s="1">
        <f t="shared" si="100"/>
        <v>-95.70455192</v>
      </c>
      <c r="AT91" s="1">
        <f t="shared" si="101"/>
        <v>-95.704592477999995</v>
      </c>
      <c r="AU91" s="1">
        <f t="shared" si="102"/>
        <v>-191.46673390669301</v>
      </c>
      <c r="AV91" s="1">
        <f t="shared" si="103"/>
        <v>-95.730510397067007</v>
      </c>
      <c r="AW91" s="1">
        <f t="shared" si="104"/>
        <v>-95.730463065858999</v>
      </c>
      <c r="AX91" s="1">
        <f t="shared" si="105"/>
        <v>-95.730396579838001</v>
      </c>
      <c r="AY91" s="1">
        <f t="shared" si="106"/>
        <v>-95.730441029231997</v>
      </c>
      <c r="AZ91" s="1">
        <f t="shared" si="107"/>
        <v>-191.41416368025699</v>
      </c>
      <c r="BA91" s="1">
        <f t="shared" si="108"/>
        <v>-95.704337663808005</v>
      </c>
      <c r="BB91">
        <f t="shared" si="109"/>
        <v>-95.704261649085012</v>
      </c>
      <c r="BC91">
        <f t="shared" si="110"/>
        <v>-95.704097341499008</v>
      </c>
      <c r="BD91">
        <f t="shared" si="111"/>
        <v>-95.704137615362001</v>
      </c>
      <c r="BF91" t="s">
        <v>1207</v>
      </c>
      <c r="BG91">
        <v>-191.46768687799999</v>
      </c>
      <c r="BH91">
        <v>-191.43385893000001</v>
      </c>
      <c r="BI91">
        <v>-3.2874976692999998E-2</v>
      </c>
      <c r="BJ91">
        <v>-95.730974376000006</v>
      </c>
      <c r="BK91">
        <v>-95.714305510000003</v>
      </c>
      <c r="BL91">
        <v>-1.6204887067E-2</v>
      </c>
      <c r="BM91">
        <v>-95.730926663000005</v>
      </c>
      <c r="BN91">
        <v>-95.714259953999999</v>
      </c>
      <c r="BO91">
        <v>-1.6203111858999999E-2</v>
      </c>
      <c r="BP91">
        <v>-95.730859917999993</v>
      </c>
      <c r="BQ91">
        <v>-95.714197573999996</v>
      </c>
      <c r="BR91">
        <v>-1.6199005838000002E-2</v>
      </c>
      <c r="BS91">
        <v>-95.730904796000004</v>
      </c>
      <c r="BT91">
        <v>-95.714241534999999</v>
      </c>
      <c r="BU91">
        <v>-1.6199494232000001E-2</v>
      </c>
      <c r="BV91">
        <v>-191.41509894800001</v>
      </c>
      <c r="BW91">
        <v>-191.38363916099999</v>
      </c>
      <c r="BX91">
        <v>-3.0524519257000001E-2</v>
      </c>
      <c r="BY91">
        <v>-95.704793143000003</v>
      </c>
      <c r="BZ91">
        <v>-95.689293206000002</v>
      </c>
      <c r="CA91">
        <v>-1.5044457807999999E-2</v>
      </c>
      <c r="CB91">
        <v>-95.704716742000002</v>
      </c>
      <c r="CC91">
        <v>-95.689219996000006</v>
      </c>
      <c r="CD91">
        <v>-1.5041653085E-2</v>
      </c>
      <c r="CE91">
        <v>-95.70455192</v>
      </c>
      <c r="CF91">
        <v>-95.689067299000001</v>
      </c>
      <c r="CG91">
        <v>-1.5030042499E-2</v>
      </c>
      <c r="CH91">
        <v>-95.704592477999995</v>
      </c>
      <c r="CI91">
        <v>-95.689107140000004</v>
      </c>
      <c r="CJ91">
        <v>-1.5030475361999999E-2</v>
      </c>
      <c r="CL91">
        <v>-191.468516529</v>
      </c>
      <c r="CM91">
        <v>-191.43511543599999</v>
      </c>
      <c r="CN91">
        <v>-3.2472493180999998E-2</v>
      </c>
      <c r="DE91">
        <v>-191.41513595800001</v>
      </c>
      <c r="DF91">
        <v>-191.383982382</v>
      </c>
      <c r="DG91">
        <v>-3.0239739003000001E-2</v>
      </c>
      <c r="DH91">
        <v>-95.704871620000006</v>
      </c>
      <c r="DI91">
        <v>-95.689495790999999</v>
      </c>
      <c r="DJ91">
        <v>-1.4929527818999999E-2</v>
      </c>
      <c r="DK91">
        <v>-95.704795434999994</v>
      </c>
      <c r="DL91">
        <v>-95.689422694000001</v>
      </c>
      <c r="DM91">
        <v>-1.4927260814000001E-2</v>
      </c>
      <c r="DN91">
        <v>-95.704624128999995</v>
      </c>
      <c r="DO91">
        <v>-95.689262002999996</v>
      </c>
      <c r="DP91">
        <v>-1.4917011935E-2</v>
      </c>
      <c r="DQ91">
        <v>-95.704666982999996</v>
      </c>
      <c r="DR91">
        <v>-95.689303644999995</v>
      </c>
      <c r="DS91">
        <v>-1.4917570309000001E-2</v>
      </c>
    </row>
    <row r="92" spans="1:123" x14ac:dyDescent="0.2">
      <c r="A92" s="4">
        <f>'[1]De Raw'!$A90</f>
        <v>2.7806859120581739</v>
      </c>
      <c r="B92" t="s">
        <v>78</v>
      </c>
      <c r="C92" s="1">
        <f t="shared" si="65"/>
        <v>7.440934809396893E-3</v>
      </c>
      <c r="D92" s="1">
        <f t="shared" si="66"/>
        <v>6.261157004850304E-2</v>
      </c>
      <c r="E92" s="1">
        <f t="shared" si="67"/>
        <v>3.5026252428949967E-2</v>
      </c>
      <c r="F92" s="1">
        <f t="shared" si="68"/>
        <v>1.645023439234139E-2</v>
      </c>
      <c r="G92" s="1">
        <f t="shared" si="69"/>
        <v>0.12761088658562114</v>
      </c>
      <c r="H92" s="1">
        <f t="shared" si="70"/>
        <v>5.5580326096639876E-2</v>
      </c>
      <c r="I92" s="1">
        <f t="shared" si="71"/>
        <v>1.6619211921597543E-2</v>
      </c>
      <c r="J92" s="1">
        <f t="shared" si="72"/>
        <v>7.1556552318267297E-2</v>
      </c>
      <c r="K92" s="1">
        <f t="shared" si="73"/>
        <v>4.408788211993242E-2</v>
      </c>
      <c r="L92" s="1">
        <f t="shared" si="74"/>
        <v>7.0331026596011093E-3</v>
      </c>
      <c r="M92" s="1">
        <f t="shared" si="75"/>
        <v>0.13641967610394623</v>
      </c>
      <c r="N92" s="1">
        <f t="shared" si="76"/>
        <v>6.4693286722172338E-2</v>
      </c>
      <c r="P92" s="1">
        <f t="shared" si="62"/>
        <v>3.7848501154957859E-4</v>
      </c>
      <c r="Q92" s="1">
        <f t="shared" si="63"/>
        <v>1.5896251123947991E-4</v>
      </c>
      <c r="R92" s="1">
        <f t="shared" si="64"/>
        <v>6.4320680348282089E-3</v>
      </c>
      <c r="T92" s="1">
        <f t="shared" si="77"/>
        <v>2.7732449772487771</v>
      </c>
      <c r="U92" s="1">
        <f t="shared" si="78"/>
        <v>2.7180743420096709</v>
      </c>
      <c r="V92" s="1">
        <f t="shared" si="79"/>
        <v>2.745659659629224</v>
      </c>
      <c r="W92" s="1">
        <f t="shared" si="80"/>
        <v>2.7971361464505153</v>
      </c>
      <c r="X92" s="1">
        <f t="shared" si="81"/>
        <v>2.6530750254725528</v>
      </c>
      <c r="Y92" s="1">
        <f t="shared" si="82"/>
        <v>2.7251055859615341</v>
      </c>
      <c r="Z92" s="1">
        <f t="shared" si="83"/>
        <v>2.7640667001365764</v>
      </c>
      <c r="AA92" s="1">
        <f t="shared" si="84"/>
        <v>2.7091293597399067</v>
      </c>
      <c r="AB92" s="1">
        <f t="shared" si="85"/>
        <v>2.7365980299382415</v>
      </c>
      <c r="AC92" s="1">
        <f t="shared" si="86"/>
        <v>2.7877190147177751</v>
      </c>
      <c r="AD92" s="1">
        <f t="shared" si="87"/>
        <v>2.6442662359542277</v>
      </c>
      <c r="AE92" s="1">
        <f t="shared" si="88"/>
        <v>2.7159926253360016</v>
      </c>
      <c r="AF92" s="1">
        <f t="shared" si="89"/>
        <v>2.7810643970697235</v>
      </c>
      <c r="AG92" s="1">
        <f t="shared" si="90"/>
        <v>2.7808448745694134</v>
      </c>
      <c r="AH92" s="1">
        <f t="shared" si="91"/>
        <v>2.7871179800930022</v>
      </c>
      <c r="AI92" s="1"/>
      <c r="AJ92" t="s">
        <v>1208</v>
      </c>
      <c r="AK92" s="1">
        <f t="shared" si="92"/>
        <v>-191.466184161</v>
      </c>
      <c r="AL92" s="1">
        <f t="shared" si="93"/>
        <v>-95.730947857999993</v>
      </c>
      <c r="AM92" s="1">
        <f t="shared" si="94"/>
        <v>-95.730904776000003</v>
      </c>
      <c r="AN92" s="1">
        <f t="shared" si="95"/>
        <v>-95.730859917999993</v>
      </c>
      <c r="AO92" s="1">
        <f t="shared" si="96"/>
        <v>-95.730904796000004</v>
      </c>
      <c r="AP92" s="1">
        <f t="shared" si="97"/>
        <v>-191.41360191800001</v>
      </c>
      <c r="AQ92" s="1">
        <f t="shared" si="98"/>
        <v>-95.704720906000006</v>
      </c>
      <c r="AR92" s="1">
        <f t="shared" si="99"/>
        <v>-95.704653067999999</v>
      </c>
      <c r="AS92" s="1">
        <f t="shared" si="100"/>
        <v>-95.70455192</v>
      </c>
      <c r="AT92" s="1">
        <f t="shared" si="101"/>
        <v>-95.704592477999995</v>
      </c>
      <c r="AU92" s="1">
        <f t="shared" si="102"/>
        <v>-191.46524242955499</v>
      </c>
      <c r="AV92" s="1">
        <f t="shared" si="103"/>
        <v>-95.730483980496004</v>
      </c>
      <c r="AW92" s="1">
        <f t="shared" si="104"/>
        <v>-95.730441176794997</v>
      </c>
      <c r="AX92" s="1">
        <f t="shared" si="105"/>
        <v>-95.730396579838001</v>
      </c>
      <c r="AY92" s="1">
        <f t="shared" si="106"/>
        <v>-95.730441029231997</v>
      </c>
      <c r="AZ92" s="1">
        <f t="shared" si="107"/>
        <v>-191.41267746970698</v>
      </c>
      <c r="BA92" s="1">
        <f t="shared" si="108"/>
        <v>-95.704265537592008</v>
      </c>
      <c r="BB92">
        <f t="shared" si="109"/>
        <v>-95.704198025814009</v>
      </c>
      <c r="BC92">
        <f t="shared" si="110"/>
        <v>-95.704097341499008</v>
      </c>
      <c r="BD92">
        <f t="shared" si="111"/>
        <v>-95.704137615362001</v>
      </c>
      <c r="BF92" t="s">
        <v>1208</v>
      </c>
      <c r="BG92">
        <v>-191.466184161</v>
      </c>
      <c r="BH92">
        <v>-191.43257345399999</v>
      </c>
      <c r="BI92">
        <v>-3.2668975555E-2</v>
      </c>
      <c r="BJ92">
        <v>-95.730947857999993</v>
      </c>
      <c r="BK92">
        <v>-95.714281439000004</v>
      </c>
      <c r="BL92">
        <v>-1.6202541495999999E-2</v>
      </c>
      <c r="BM92">
        <v>-95.730904776000003</v>
      </c>
      <c r="BN92">
        <v>-95.714239781000003</v>
      </c>
      <c r="BO92">
        <v>-1.6201395795E-2</v>
      </c>
      <c r="BP92">
        <v>-95.730859917999993</v>
      </c>
      <c r="BQ92">
        <v>-95.714197573999996</v>
      </c>
      <c r="BR92">
        <v>-1.6199005838000002E-2</v>
      </c>
      <c r="BS92">
        <v>-95.730904796000004</v>
      </c>
      <c r="BT92">
        <v>-95.714241534999999</v>
      </c>
      <c r="BU92">
        <v>-1.6199494232000001E-2</v>
      </c>
      <c r="BV92">
        <v>-191.41360191800001</v>
      </c>
      <c r="BW92">
        <v>-191.38235267799999</v>
      </c>
      <c r="BX92">
        <v>-3.0324791707E-2</v>
      </c>
      <c r="BY92">
        <v>-95.704720906000006</v>
      </c>
      <c r="BZ92">
        <v>-95.689226597000001</v>
      </c>
      <c r="CA92">
        <v>-1.5038940592E-2</v>
      </c>
      <c r="CB92">
        <v>-95.704653067999999</v>
      </c>
      <c r="CC92">
        <v>-95.689161294000002</v>
      </c>
      <c r="CD92">
        <v>-1.5036731814E-2</v>
      </c>
      <c r="CE92">
        <v>-95.70455192</v>
      </c>
      <c r="CF92">
        <v>-95.689067299000001</v>
      </c>
      <c r="CG92">
        <v>-1.5030042499E-2</v>
      </c>
      <c r="CH92">
        <v>-95.704592477999995</v>
      </c>
      <c r="CI92">
        <v>-95.689107140000004</v>
      </c>
      <c r="CJ92">
        <v>-1.5030475361999999E-2</v>
      </c>
      <c r="CL92">
        <v>-191.46707394800001</v>
      </c>
      <c r="CM92">
        <v>-191.433858891</v>
      </c>
      <c r="CN92">
        <v>-3.2296260112E-2</v>
      </c>
      <c r="DE92">
        <v>-191.41369256499999</v>
      </c>
      <c r="DF92">
        <v>-191.382721737</v>
      </c>
      <c r="DG92">
        <v>-3.0067169117000001E-2</v>
      </c>
      <c r="DH92">
        <v>-95.704798146000002</v>
      </c>
      <c r="DI92">
        <v>-95.689427347999995</v>
      </c>
      <c r="DJ92">
        <v>-1.4924674494E-2</v>
      </c>
      <c r="DK92">
        <v>-95.704730397999995</v>
      </c>
      <c r="DL92">
        <v>-95.689362260999999</v>
      </c>
      <c r="DM92">
        <v>-1.4922469399E-2</v>
      </c>
      <c r="DN92">
        <v>-95.704624128999995</v>
      </c>
      <c r="DO92">
        <v>-95.689262002999996</v>
      </c>
      <c r="DP92">
        <v>-1.4917011935E-2</v>
      </c>
      <c r="DQ92">
        <v>-95.704666982999996</v>
      </c>
      <c r="DR92">
        <v>-95.689303644999995</v>
      </c>
      <c r="DS92">
        <v>-1.4917570309000001E-2</v>
      </c>
    </row>
    <row r="93" spans="1:123" x14ac:dyDescent="0.2">
      <c r="A93" s="4">
        <f>'[1]De Raw'!$A91</f>
        <v>1.3017556143240505</v>
      </c>
      <c r="B93" t="s">
        <v>79</v>
      </c>
      <c r="C93" s="1">
        <f t="shared" si="65"/>
        <v>1.558888423011684E-2</v>
      </c>
      <c r="D93" s="1">
        <f t="shared" si="66"/>
        <v>4.1299743064537875E-3</v>
      </c>
      <c r="E93" s="1">
        <f t="shared" si="67"/>
        <v>5.729454961831637E-3</v>
      </c>
      <c r="F93" s="1">
        <f t="shared" si="68"/>
        <v>3.3015450567476456E-2</v>
      </c>
      <c r="G93" s="1">
        <f t="shared" si="69"/>
        <v>2.7793985028102819E-2</v>
      </c>
      <c r="H93" s="1">
        <f t="shared" si="70"/>
        <v>2.6107327696867078E-3</v>
      </c>
      <c r="I93" s="1">
        <f t="shared" si="71"/>
        <v>1.3295943821731937E-2</v>
      </c>
      <c r="J93" s="1">
        <f t="shared" si="72"/>
        <v>6.3358044797825475E-3</v>
      </c>
      <c r="K93" s="1">
        <f t="shared" si="73"/>
        <v>3.4800696709746948E-3</v>
      </c>
      <c r="L93" s="1">
        <f t="shared" si="74"/>
        <v>3.0570324645373237E-2</v>
      </c>
      <c r="M93" s="1">
        <f t="shared" si="75"/>
        <v>3.0076783018382347E-2</v>
      </c>
      <c r="N93" s="1">
        <f t="shared" si="76"/>
        <v>2.4677081349544494E-4</v>
      </c>
      <c r="P93" s="1">
        <f t="shared" si="62"/>
        <v>1.0962328308115055E-2</v>
      </c>
      <c r="Q93" s="1">
        <f t="shared" si="63"/>
        <v>1.8664194644562482E-2</v>
      </c>
      <c r="R93" s="1">
        <f t="shared" si="64"/>
        <v>1.4582795333752729E-2</v>
      </c>
      <c r="T93" s="1">
        <f t="shared" si="77"/>
        <v>1.3173444985541674</v>
      </c>
      <c r="U93" s="1">
        <f t="shared" si="78"/>
        <v>1.2976256400175967</v>
      </c>
      <c r="V93" s="1">
        <f t="shared" si="79"/>
        <v>1.3074850692858822</v>
      </c>
      <c r="W93" s="1">
        <f t="shared" si="80"/>
        <v>1.334771064891527</v>
      </c>
      <c r="X93" s="1">
        <f t="shared" si="81"/>
        <v>1.2739616292959477</v>
      </c>
      <c r="Y93" s="1">
        <f t="shared" si="82"/>
        <v>1.3043663470937372</v>
      </c>
      <c r="Z93" s="1">
        <f t="shared" si="83"/>
        <v>1.3150515581457825</v>
      </c>
      <c r="AA93" s="1">
        <f t="shared" si="84"/>
        <v>1.295419809844268</v>
      </c>
      <c r="AB93" s="1">
        <f t="shared" si="85"/>
        <v>1.3052356839950252</v>
      </c>
      <c r="AC93" s="1">
        <f t="shared" si="86"/>
        <v>1.3323259389694238</v>
      </c>
      <c r="AD93" s="1">
        <f t="shared" si="87"/>
        <v>1.2716788313056682</v>
      </c>
      <c r="AE93" s="1">
        <f t="shared" si="88"/>
        <v>1.302002385137546</v>
      </c>
      <c r="AF93" s="1">
        <f t="shared" si="89"/>
        <v>1.3127179426321656</v>
      </c>
      <c r="AG93" s="1">
        <f t="shared" si="90"/>
        <v>1.320419808968613</v>
      </c>
      <c r="AH93" s="1">
        <f t="shared" si="91"/>
        <v>1.3163384096578032</v>
      </c>
      <c r="AI93" s="1"/>
      <c r="AJ93" t="s">
        <v>1209</v>
      </c>
      <c r="AK93" s="1">
        <f t="shared" si="92"/>
        <v>-191.46386403599999</v>
      </c>
      <c r="AL93" s="1">
        <f t="shared" si="93"/>
        <v>-95.730914777999999</v>
      </c>
      <c r="AM93" s="1">
        <f t="shared" si="94"/>
        <v>-95.730881359999998</v>
      </c>
      <c r="AN93" s="1">
        <f t="shared" si="95"/>
        <v>-95.730859917999993</v>
      </c>
      <c r="AO93" s="1">
        <f t="shared" si="96"/>
        <v>-95.730904796000004</v>
      </c>
      <c r="AP93" s="1">
        <f t="shared" si="97"/>
        <v>-191.41127149100001</v>
      </c>
      <c r="AQ93" s="1">
        <f t="shared" si="98"/>
        <v>-95.704648449999993</v>
      </c>
      <c r="AR93" s="1">
        <f t="shared" si="99"/>
        <v>-95.704592853999998</v>
      </c>
      <c r="AS93" s="1">
        <f t="shared" si="100"/>
        <v>-95.70455192</v>
      </c>
      <c r="AT93" s="1">
        <f t="shared" si="101"/>
        <v>-95.704592477999995</v>
      </c>
      <c r="AU93" s="1">
        <f t="shared" si="102"/>
        <v>-191.462933277037</v>
      </c>
      <c r="AV93" s="1">
        <f t="shared" si="103"/>
        <v>-95.730451098812992</v>
      </c>
      <c r="AW93" s="1">
        <f t="shared" si="104"/>
        <v>-95.730417795438001</v>
      </c>
      <c r="AX93" s="1">
        <f t="shared" si="105"/>
        <v>-95.730396579838001</v>
      </c>
      <c r="AY93" s="1">
        <f t="shared" si="106"/>
        <v>-95.730441029231997</v>
      </c>
      <c r="AZ93" s="1">
        <f t="shared" si="107"/>
        <v>-191.410358153305</v>
      </c>
      <c r="BA93" s="1">
        <f t="shared" si="108"/>
        <v>-95.704193398567</v>
      </c>
      <c r="BB93">
        <f t="shared" si="109"/>
        <v>-95.70413820560799</v>
      </c>
      <c r="BC93">
        <f t="shared" si="110"/>
        <v>-95.704097341499008</v>
      </c>
      <c r="BD93">
        <f t="shared" si="111"/>
        <v>-95.704137615362001</v>
      </c>
      <c r="BF93" t="s">
        <v>1209</v>
      </c>
      <c r="BG93">
        <v>-191.46386403599999</v>
      </c>
      <c r="BH93">
        <v>-191.43046335099999</v>
      </c>
      <c r="BI93">
        <v>-3.2469926037000003E-2</v>
      </c>
      <c r="BJ93">
        <v>-95.730914777999999</v>
      </c>
      <c r="BK93">
        <v>-95.714250734999993</v>
      </c>
      <c r="BL93">
        <v>-1.6200363813E-2</v>
      </c>
      <c r="BM93">
        <v>-95.730881359999998</v>
      </c>
      <c r="BN93">
        <v>-95.714217966000007</v>
      </c>
      <c r="BO93">
        <v>-1.6199829438E-2</v>
      </c>
      <c r="BP93">
        <v>-95.730859917999993</v>
      </c>
      <c r="BQ93">
        <v>-95.714197573999996</v>
      </c>
      <c r="BR93">
        <v>-1.6199005838000002E-2</v>
      </c>
      <c r="BS93">
        <v>-95.730904796000004</v>
      </c>
      <c r="BT93">
        <v>-95.714241534999999</v>
      </c>
      <c r="BU93">
        <v>-1.6199494232000001E-2</v>
      </c>
      <c r="BV93">
        <v>-191.41127149100001</v>
      </c>
      <c r="BW93">
        <v>-191.38022756800001</v>
      </c>
      <c r="BX93">
        <v>-3.0130585304999999E-2</v>
      </c>
      <c r="BY93">
        <v>-95.704648449999993</v>
      </c>
      <c r="BZ93">
        <v>-95.689159867000001</v>
      </c>
      <c r="CA93">
        <v>-1.5033531567E-2</v>
      </c>
      <c r="CB93">
        <v>-95.704592853999998</v>
      </c>
      <c r="CC93">
        <v>-95.689106898999995</v>
      </c>
      <c r="CD93">
        <v>-1.5031306608000001E-2</v>
      </c>
      <c r="CE93">
        <v>-95.70455192</v>
      </c>
      <c r="CF93">
        <v>-95.689067299000001</v>
      </c>
      <c r="CG93">
        <v>-1.5030042499E-2</v>
      </c>
      <c r="CH93">
        <v>-95.704592477999995</v>
      </c>
      <c r="CI93">
        <v>-95.689107140000004</v>
      </c>
      <c r="CJ93">
        <v>-1.5030475361999999E-2</v>
      </c>
      <c r="CL93">
        <v>-191.46479407499999</v>
      </c>
      <c r="CM93">
        <v>-191.431765896</v>
      </c>
      <c r="CN93">
        <v>-3.2119465594000002E-2</v>
      </c>
      <c r="DE93">
        <v>-191.41140167699999</v>
      </c>
      <c r="DF93">
        <v>-191.38061399399999</v>
      </c>
      <c r="DG93">
        <v>-2.9893765449999998E-2</v>
      </c>
      <c r="DH93">
        <v>-95.704723162999997</v>
      </c>
      <c r="DI93">
        <v>-95.689357121</v>
      </c>
      <c r="DJ93">
        <v>-1.4920144716E-2</v>
      </c>
      <c r="DK93">
        <v>-95.704669159999995</v>
      </c>
      <c r="DL93">
        <v>-95.68930537</v>
      </c>
      <c r="DM93">
        <v>-1.4918017928E-2</v>
      </c>
      <c r="DN93">
        <v>-95.704624128999995</v>
      </c>
      <c r="DO93">
        <v>-95.689262002999996</v>
      </c>
      <c r="DP93">
        <v>-1.4917011935E-2</v>
      </c>
      <c r="DQ93">
        <v>-95.704666982999996</v>
      </c>
      <c r="DR93">
        <v>-95.689303644999995</v>
      </c>
      <c r="DS93">
        <v>-1.4917570309000001E-2</v>
      </c>
    </row>
    <row r="94" spans="1:123" x14ac:dyDescent="0.2">
      <c r="A94" s="4">
        <f>'[1]De Raw'!$A92</f>
        <v>0.38536210933240966</v>
      </c>
      <c r="B94" t="s">
        <v>80</v>
      </c>
      <c r="C94" s="1">
        <f t="shared" si="65"/>
        <v>4.5371534326791307E-3</v>
      </c>
      <c r="D94" s="1">
        <f t="shared" si="66"/>
        <v>2.3306577498455328E-4</v>
      </c>
      <c r="E94" s="1">
        <f t="shared" si="67"/>
        <v>2.3851096038318698E-3</v>
      </c>
      <c r="F94" s="1">
        <f t="shared" si="68"/>
        <v>1.2758782899755183E-2</v>
      </c>
      <c r="G94" s="1">
        <f t="shared" si="69"/>
        <v>1.938117105228454E-3</v>
      </c>
      <c r="H94" s="1">
        <f t="shared" si="70"/>
        <v>5.4103328972633369E-3</v>
      </c>
      <c r="I94" s="1">
        <f t="shared" si="71"/>
        <v>4.2712914876686936E-3</v>
      </c>
      <c r="J94" s="1">
        <f t="shared" si="72"/>
        <v>1.9930924509858894E-5</v>
      </c>
      <c r="K94" s="1">
        <f t="shared" si="73"/>
        <v>2.1456112060892485E-3</v>
      </c>
      <c r="L94" s="1">
        <f t="shared" si="74"/>
        <v>1.2257019400064684E-2</v>
      </c>
      <c r="M94" s="1">
        <f t="shared" si="75"/>
        <v>2.3718278265945081E-3</v>
      </c>
      <c r="N94" s="1">
        <f t="shared" si="76"/>
        <v>4.9425957867350601E-3</v>
      </c>
      <c r="P94" s="1">
        <f t="shared" si="62"/>
        <v>1.1011206531837958E-3</v>
      </c>
      <c r="Q94" s="1">
        <f t="shared" si="63"/>
        <v>2.8088550106044052E-3</v>
      </c>
      <c r="R94" s="1">
        <f t="shared" si="64"/>
        <v>1.0837084670961561E-3</v>
      </c>
      <c r="T94" s="1">
        <f t="shared" si="77"/>
        <v>0.38989926276508879</v>
      </c>
      <c r="U94" s="1">
        <f t="shared" si="78"/>
        <v>0.38559517510739422</v>
      </c>
      <c r="V94" s="1">
        <f t="shared" si="79"/>
        <v>0.38774721893624153</v>
      </c>
      <c r="W94" s="1">
        <f t="shared" si="80"/>
        <v>0.39812089223216485</v>
      </c>
      <c r="X94" s="1">
        <f t="shared" si="81"/>
        <v>0.38342399222718121</v>
      </c>
      <c r="Y94" s="1">
        <f t="shared" si="82"/>
        <v>0.390772442229673</v>
      </c>
      <c r="Z94" s="1">
        <f t="shared" si="83"/>
        <v>0.38963340082007836</v>
      </c>
      <c r="AA94" s="1">
        <f t="shared" si="84"/>
        <v>0.38538204025691952</v>
      </c>
      <c r="AB94" s="1">
        <f t="shared" si="85"/>
        <v>0.38750772053849891</v>
      </c>
      <c r="AC94" s="1">
        <f t="shared" si="86"/>
        <v>0.39761912873247435</v>
      </c>
      <c r="AD94" s="1">
        <f t="shared" si="87"/>
        <v>0.38299028150581516</v>
      </c>
      <c r="AE94" s="1">
        <f t="shared" si="88"/>
        <v>0.39030470511914472</v>
      </c>
      <c r="AF94" s="1">
        <f t="shared" si="89"/>
        <v>0.38646322998559346</v>
      </c>
      <c r="AG94" s="1">
        <f t="shared" si="90"/>
        <v>0.38817096434301407</v>
      </c>
      <c r="AH94" s="1">
        <f t="shared" si="91"/>
        <v>0.38644581779950582</v>
      </c>
      <c r="AI94" s="1"/>
      <c r="AJ94" t="s">
        <v>1210</v>
      </c>
      <c r="AK94" s="1">
        <f t="shared" si="92"/>
        <v>-191.46238605799999</v>
      </c>
      <c r="AL94" s="1">
        <f t="shared" si="93"/>
        <v>-95.730903123999994</v>
      </c>
      <c r="AM94" s="1">
        <f t="shared" si="94"/>
        <v>-95.730868448999999</v>
      </c>
      <c r="AN94" s="1">
        <f t="shared" si="95"/>
        <v>-95.730859917999993</v>
      </c>
      <c r="AO94" s="1">
        <f t="shared" si="96"/>
        <v>-95.730904796000004</v>
      </c>
      <c r="AP94" s="1">
        <f t="shared" si="97"/>
        <v>-191.40977884399999</v>
      </c>
      <c r="AQ94" s="1">
        <f t="shared" si="98"/>
        <v>-95.704607336999999</v>
      </c>
      <c r="AR94" s="1">
        <f t="shared" si="99"/>
        <v>-95.704560482000005</v>
      </c>
      <c r="AS94" s="1">
        <f t="shared" si="100"/>
        <v>-95.70455192</v>
      </c>
      <c r="AT94" s="1">
        <f t="shared" si="101"/>
        <v>-95.704592477999995</v>
      </c>
      <c r="AU94" s="1">
        <f t="shared" si="102"/>
        <v>-191.46145852939202</v>
      </c>
      <c r="AV94" s="1">
        <f t="shared" si="103"/>
        <v>-95.730439488358002</v>
      </c>
      <c r="AW94" s="1">
        <f t="shared" si="104"/>
        <v>-95.730404895686007</v>
      </c>
      <c r="AX94" s="1">
        <f t="shared" si="105"/>
        <v>-95.730396579838001</v>
      </c>
      <c r="AY94" s="1">
        <f t="shared" si="106"/>
        <v>-95.730441029231997</v>
      </c>
      <c r="AZ94" s="1">
        <f t="shared" si="107"/>
        <v>-191.40886860325</v>
      </c>
      <c r="BA94" s="1">
        <f t="shared" si="108"/>
        <v>-95.704152407806006</v>
      </c>
      <c r="BB94">
        <f t="shared" si="109"/>
        <v>-95.70410586160601</v>
      </c>
      <c r="BC94">
        <f t="shared" si="110"/>
        <v>-95.704097341499008</v>
      </c>
      <c r="BD94">
        <f t="shared" si="111"/>
        <v>-95.704137615362001</v>
      </c>
      <c r="BF94" t="s">
        <v>1210</v>
      </c>
      <c r="BG94">
        <v>-191.46238605799999</v>
      </c>
      <c r="BH94">
        <v>-191.42906041200001</v>
      </c>
      <c r="BI94">
        <v>-3.2398117391999999E-2</v>
      </c>
      <c r="BJ94">
        <v>-95.730903123999994</v>
      </c>
      <c r="BK94">
        <v>-95.714240183000001</v>
      </c>
      <c r="BL94">
        <v>-1.6199305357999998E-2</v>
      </c>
      <c r="BM94">
        <v>-95.730868448999999</v>
      </c>
      <c r="BN94">
        <v>-95.714205465000006</v>
      </c>
      <c r="BO94">
        <v>-1.6199430686000001E-2</v>
      </c>
      <c r="BP94">
        <v>-95.730859917999993</v>
      </c>
      <c r="BQ94">
        <v>-95.714197573999996</v>
      </c>
      <c r="BR94">
        <v>-1.6199005838000002E-2</v>
      </c>
      <c r="BS94">
        <v>-95.730904796000004</v>
      </c>
      <c r="BT94">
        <v>-95.714241534999999</v>
      </c>
      <c r="BU94">
        <v>-1.6199494232000001E-2</v>
      </c>
      <c r="BV94">
        <v>-191.40977884399999</v>
      </c>
      <c r="BW94">
        <v>-191.37880830899999</v>
      </c>
      <c r="BX94">
        <v>-3.0060294250000001E-2</v>
      </c>
      <c r="BY94">
        <v>-95.704607336999999</v>
      </c>
      <c r="BZ94">
        <v>-95.689120989000003</v>
      </c>
      <c r="CA94">
        <v>-1.5031418806000001E-2</v>
      </c>
      <c r="CB94">
        <v>-95.704560482000005</v>
      </c>
      <c r="CC94">
        <v>-95.689075133000003</v>
      </c>
      <c r="CD94">
        <v>-1.5030728606E-2</v>
      </c>
      <c r="CE94">
        <v>-95.70455192</v>
      </c>
      <c r="CF94">
        <v>-95.689067299000001</v>
      </c>
      <c r="CG94">
        <v>-1.5030042499E-2</v>
      </c>
      <c r="CH94">
        <v>-95.704592477999995</v>
      </c>
      <c r="CI94">
        <v>-95.689107140000004</v>
      </c>
      <c r="CJ94">
        <v>-1.5030475361999999E-2</v>
      </c>
      <c r="CL94">
        <v>-191.463332369</v>
      </c>
      <c r="CM94">
        <v>-191.43036915799999</v>
      </c>
      <c r="CN94">
        <v>-3.2057192149999997E-2</v>
      </c>
      <c r="DE94">
        <v>-191.40991612600001</v>
      </c>
      <c r="DF94">
        <v>-191.37919122700001</v>
      </c>
      <c r="DG94">
        <v>-2.9833420071999999E-2</v>
      </c>
      <c r="DH94">
        <v>-95.704681941000004</v>
      </c>
      <c r="DI94">
        <v>-95.689317650999996</v>
      </c>
      <c r="DJ94">
        <v>-1.4918482666E-2</v>
      </c>
      <c r="DK94">
        <v>-95.704633126999994</v>
      </c>
      <c r="DL94">
        <v>-95.689270411999999</v>
      </c>
      <c r="DM94">
        <v>-1.4917620206E-2</v>
      </c>
      <c r="DN94">
        <v>-95.704624128999995</v>
      </c>
      <c r="DO94">
        <v>-95.689262002999996</v>
      </c>
      <c r="DP94">
        <v>-1.4917011935E-2</v>
      </c>
      <c r="DQ94">
        <v>-95.704666982999996</v>
      </c>
      <c r="DR94">
        <v>-95.689303644999995</v>
      </c>
      <c r="DS94">
        <v>-1.4917570309000001E-2</v>
      </c>
    </row>
    <row r="95" spans="1:123" x14ac:dyDescent="0.2">
      <c r="A95" s="4">
        <f>'[1]De Raw'!$A93</f>
        <v>4.9582613135580162</v>
      </c>
      <c r="B95" t="s">
        <v>81</v>
      </c>
      <c r="C95" s="1">
        <f t="shared" si="65"/>
        <v>6.2599739589514591E-2</v>
      </c>
      <c r="D95" s="1">
        <f t="shared" si="66"/>
        <v>0.3121847406057352</v>
      </c>
      <c r="E95" s="1">
        <f t="shared" si="67"/>
        <v>0.18739224009762534</v>
      </c>
      <c r="F95" s="1">
        <f t="shared" si="68"/>
        <v>3.3729243766960515E-2</v>
      </c>
      <c r="G95" s="1">
        <f t="shared" si="69"/>
        <v>0.63752708100761701</v>
      </c>
      <c r="H95" s="1">
        <f t="shared" si="70"/>
        <v>0.30189891862032869</v>
      </c>
      <c r="I95" s="1">
        <f t="shared" si="71"/>
        <v>0.1035526084484184</v>
      </c>
      <c r="J95" s="1">
        <f t="shared" si="72"/>
        <v>0.35274422498724434</v>
      </c>
      <c r="K95" s="1">
        <f t="shared" si="73"/>
        <v>0.22814841671783181</v>
      </c>
      <c r="L95" s="1">
        <f t="shared" si="74"/>
        <v>7.6205631360339865E-3</v>
      </c>
      <c r="M95" s="1">
        <f t="shared" si="75"/>
        <v>0.67710220258830933</v>
      </c>
      <c r="N95" s="1">
        <f t="shared" si="76"/>
        <v>0.34236138286217166</v>
      </c>
      <c r="P95" s="1">
        <f t="shared" si="62"/>
        <v>2.4115499220951797E-2</v>
      </c>
      <c r="Q95" s="1">
        <f t="shared" si="63"/>
        <v>5.6997279150650115E-5</v>
      </c>
      <c r="R95" s="1">
        <f t="shared" si="64"/>
        <v>1.7711086570299628E-2</v>
      </c>
      <c r="T95" s="1">
        <f t="shared" si="77"/>
        <v>4.8956615739685017</v>
      </c>
      <c r="U95" s="1">
        <f t="shared" si="78"/>
        <v>4.646076572952281</v>
      </c>
      <c r="V95" s="1">
        <f t="shared" si="79"/>
        <v>4.7708690734603909</v>
      </c>
      <c r="W95" s="1">
        <f t="shared" si="80"/>
        <v>4.9919905573249768</v>
      </c>
      <c r="X95" s="1">
        <f t="shared" si="81"/>
        <v>4.3207342325503992</v>
      </c>
      <c r="Y95" s="1">
        <f t="shared" si="82"/>
        <v>4.6563623949376876</v>
      </c>
      <c r="Z95" s="1">
        <f t="shared" si="83"/>
        <v>4.8547087051095978</v>
      </c>
      <c r="AA95" s="1">
        <f t="shared" si="84"/>
        <v>4.6055170885707719</v>
      </c>
      <c r="AB95" s="1">
        <f t="shared" si="85"/>
        <v>4.7301128968401844</v>
      </c>
      <c r="AC95" s="1">
        <f t="shared" si="86"/>
        <v>4.9506407504219823</v>
      </c>
      <c r="AD95" s="1">
        <f t="shared" si="87"/>
        <v>4.2811591109697069</v>
      </c>
      <c r="AE95" s="1">
        <f t="shared" si="88"/>
        <v>4.6158999306958446</v>
      </c>
      <c r="AF95" s="1">
        <f t="shared" si="89"/>
        <v>4.9341458143370645</v>
      </c>
      <c r="AG95" s="1">
        <f t="shared" si="90"/>
        <v>4.9582043162788656</v>
      </c>
      <c r="AH95" s="1">
        <f t="shared" si="91"/>
        <v>4.9759724001283159</v>
      </c>
      <c r="AI95" s="1"/>
      <c r="AJ95" t="s">
        <v>1211</v>
      </c>
      <c r="AK95" s="1">
        <f t="shared" si="92"/>
        <v>-343.94467453999999</v>
      </c>
      <c r="AL95" s="1">
        <f t="shared" si="93"/>
        <v>-248.206266973</v>
      </c>
      <c r="AM95" s="1">
        <f t="shared" si="94"/>
        <v>-95.731003572999995</v>
      </c>
      <c r="AN95" s="1">
        <f t="shared" si="95"/>
        <v>-95.730840168</v>
      </c>
      <c r="AO95" s="1">
        <f t="shared" si="96"/>
        <v>-248.206032639</v>
      </c>
      <c r="AP95" s="1">
        <f t="shared" si="97"/>
        <v>-343.85285193700003</v>
      </c>
      <c r="AQ95" s="1">
        <f t="shared" si="98"/>
        <v>-248.14097764799999</v>
      </c>
      <c r="AR95" s="1">
        <f t="shared" si="99"/>
        <v>-95.704988760999996</v>
      </c>
      <c r="AS95" s="1">
        <f t="shared" si="100"/>
        <v>-95.704531352000004</v>
      </c>
      <c r="AT95" s="1">
        <f t="shared" si="101"/>
        <v>-248.140365342</v>
      </c>
      <c r="AU95" s="1">
        <f t="shared" si="102"/>
        <v>-343.94223803272502</v>
      </c>
      <c r="AV95" s="1">
        <f t="shared" si="103"/>
        <v>-248.20435885345398</v>
      </c>
      <c r="AW95" s="1">
        <f t="shared" si="104"/>
        <v>-95.730539820920995</v>
      </c>
      <c r="AX95" s="1">
        <f t="shared" si="105"/>
        <v>-95.730376569886005</v>
      </c>
      <c r="AY95" s="1">
        <f t="shared" si="106"/>
        <v>-248.20412499238699</v>
      </c>
      <c r="AZ95" s="1">
        <f t="shared" si="107"/>
        <v>-343.850439661672</v>
      </c>
      <c r="BA95" s="1">
        <f t="shared" si="108"/>
        <v>-248.139084251502</v>
      </c>
      <c r="BB95">
        <f t="shared" si="109"/>
        <v>-95.704532949137999</v>
      </c>
      <c r="BC95">
        <f t="shared" si="110"/>
        <v>-95.704076457870002</v>
      </c>
      <c r="BD95">
        <f t="shared" si="111"/>
        <v>-248.138473855911</v>
      </c>
      <c r="BF95" t="s">
        <v>1211</v>
      </c>
      <c r="BG95">
        <v>-343.94467453999999</v>
      </c>
      <c r="BH95">
        <v>-343.881146769</v>
      </c>
      <c r="BI95">
        <v>-6.1091263724999997E-2</v>
      </c>
      <c r="BJ95">
        <v>-248.206266973</v>
      </c>
      <c r="BK95">
        <v>-248.16058533899999</v>
      </c>
      <c r="BL95">
        <v>-4.3773514453999997E-2</v>
      </c>
      <c r="BM95">
        <v>-95.731003572999995</v>
      </c>
      <c r="BN95">
        <v>-95.714329551999995</v>
      </c>
      <c r="BO95">
        <v>-1.6210268920999998E-2</v>
      </c>
      <c r="BP95">
        <v>-95.730840168</v>
      </c>
      <c r="BQ95">
        <v>-95.714177417000002</v>
      </c>
      <c r="BR95">
        <v>-1.6199152886E-2</v>
      </c>
      <c r="BS95">
        <v>-248.206032639</v>
      </c>
      <c r="BT95">
        <v>-248.160365388</v>
      </c>
      <c r="BU95">
        <v>-4.3759604387000002E-2</v>
      </c>
      <c r="BV95">
        <v>-343.85285193700003</v>
      </c>
      <c r="BW95">
        <v>-343.79342219400002</v>
      </c>
      <c r="BX95">
        <v>-5.7017467672E-2</v>
      </c>
      <c r="BY95">
        <v>-248.14097764799999</v>
      </c>
      <c r="BZ95">
        <v>-248.09818112799999</v>
      </c>
      <c r="CA95">
        <v>-4.0903123501999997E-2</v>
      </c>
      <c r="CB95">
        <v>-95.704988760999996</v>
      </c>
      <c r="CC95">
        <v>-95.689471170999994</v>
      </c>
      <c r="CD95">
        <v>-1.5061778138E-2</v>
      </c>
      <c r="CE95">
        <v>-95.704531352000004</v>
      </c>
      <c r="CF95">
        <v>-95.689046406000003</v>
      </c>
      <c r="CG95">
        <v>-1.503005187E-2</v>
      </c>
      <c r="CH95">
        <v>-248.140365342</v>
      </c>
      <c r="CI95">
        <v>-248.097611156</v>
      </c>
      <c r="CJ95">
        <v>-4.0862699911E-2</v>
      </c>
      <c r="CL95">
        <v>-343.94490315199999</v>
      </c>
      <c r="CM95">
        <v>-343.88276874600001</v>
      </c>
      <c r="CN95">
        <v>-5.9796955114000003E-2</v>
      </c>
      <c r="DE95">
        <v>-343.85183717899997</v>
      </c>
      <c r="DF95">
        <v>-343.79352555299999</v>
      </c>
      <c r="DG95">
        <v>-5.5990406701000001E-2</v>
      </c>
      <c r="DH95">
        <v>-248.140189539</v>
      </c>
      <c r="DI95">
        <v>-248.09820549099999</v>
      </c>
      <c r="DJ95">
        <v>-4.0160960044999999E-2</v>
      </c>
      <c r="DK95">
        <v>-95.705070829999997</v>
      </c>
      <c r="DL95">
        <v>-95.689678709000006</v>
      </c>
      <c r="DM95">
        <v>-1.4945655224E-2</v>
      </c>
      <c r="DN95">
        <v>-95.704604601</v>
      </c>
      <c r="DO95">
        <v>-95.689242089999993</v>
      </c>
      <c r="DP95">
        <v>-1.4916894796E-2</v>
      </c>
      <c r="DQ95">
        <v>-248.13958908000001</v>
      </c>
      <c r="DR95">
        <v>-248.09763969400001</v>
      </c>
      <c r="DS95">
        <v>-4.0127802568999997E-2</v>
      </c>
    </row>
    <row r="96" spans="1:123" x14ac:dyDescent="0.2">
      <c r="A96" s="4">
        <f>'[1]De Raw'!$A94</f>
        <v>5.3542353652673187</v>
      </c>
      <c r="B96" t="s">
        <v>82</v>
      </c>
      <c r="C96" s="1">
        <f t="shared" si="65"/>
        <v>3.9619583655045254E-2</v>
      </c>
      <c r="D96" s="1">
        <f t="shared" si="66"/>
        <v>0.25477753097115308</v>
      </c>
      <c r="E96" s="1">
        <f t="shared" si="67"/>
        <v>0.14719855731309917</v>
      </c>
      <c r="F96" s="1">
        <f t="shared" si="68"/>
        <v>5.8183419480605458E-2</v>
      </c>
      <c r="G96" s="1">
        <f t="shared" si="69"/>
        <v>0.51874002966387067</v>
      </c>
      <c r="H96" s="1">
        <f t="shared" si="70"/>
        <v>0.23027830509163305</v>
      </c>
      <c r="I96" s="1">
        <f t="shared" si="71"/>
        <v>7.3879712319233626E-2</v>
      </c>
      <c r="J96" s="1">
        <f t="shared" si="72"/>
        <v>0.28863385665570274</v>
      </c>
      <c r="K96" s="1">
        <f t="shared" si="73"/>
        <v>0.18125678448746818</v>
      </c>
      <c r="L96" s="1">
        <f t="shared" si="74"/>
        <v>2.363620529562116E-2</v>
      </c>
      <c r="M96" s="1">
        <f t="shared" si="75"/>
        <v>0.55165089426519209</v>
      </c>
      <c r="N96" s="1">
        <f t="shared" si="76"/>
        <v>0.26400734448478591</v>
      </c>
      <c r="P96" s="1">
        <f t="shared" si="62"/>
        <v>1.8035350504087333E-2</v>
      </c>
      <c r="Q96" s="1">
        <f t="shared" si="63"/>
        <v>1.5570342524702241E-3</v>
      </c>
      <c r="R96" s="1">
        <f t="shared" si="64"/>
        <v>1.1878028885200287E-2</v>
      </c>
      <c r="T96" s="1">
        <f t="shared" si="77"/>
        <v>5.3146157816122734</v>
      </c>
      <c r="U96" s="1">
        <f t="shared" si="78"/>
        <v>5.0994578342961656</v>
      </c>
      <c r="V96" s="1">
        <f t="shared" si="79"/>
        <v>5.2070368079542195</v>
      </c>
      <c r="W96" s="1">
        <f t="shared" si="80"/>
        <v>5.4124187847479241</v>
      </c>
      <c r="X96" s="1">
        <f t="shared" si="81"/>
        <v>4.835495335603448</v>
      </c>
      <c r="Y96" s="1">
        <f t="shared" si="82"/>
        <v>5.1239570601756856</v>
      </c>
      <c r="Z96" s="1">
        <f t="shared" si="83"/>
        <v>5.2803556529480851</v>
      </c>
      <c r="AA96" s="1">
        <f t="shared" si="84"/>
        <v>5.065601508611616</v>
      </c>
      <c r="AB96" s="1">
        <f t="shared" si="85"/>
        <v>5.1729785807798505</v>
      </c>
      <c r="AC96" s="1">
        <f t="shared" si="86"/>
        <v>5.3778715705629399</v>
      </c>
      <c r="AD96" s="1">
        <f t="shared" si="87"/>
        <v>4.8025844710021266</v>
      </c>
      <c r="AE96" s="1">
        <f t="shared" si="88"/>
        <v>5.0902280207825328</v>
      </c>
      <c r="AF96" s="1">
        <f t="shared" si="89"/>
        <v>5.3362000147632314</v>
      </c>
      <c r="AG96" s="1">
        <f t="shared" si="90"/>
        <v>5.3526783310148485</v>
      </c>
      <c r="AH96" s="1">
        <f t="shared" si="91"/>
        <v>5.366113394152519</v>
      </c>
      <c r="AI96" s="1"/>
      <c r="AJ96" t="s">
        <v>1212</v>
      </c>
      <c r="AK96" s="1">
        <f t="shared" si="92"/>
        <v>-343.945342186</v>
      </c>
      <c r="AL96" s="1">
        <f t="shared" si="93"/>
        <v>-248.20623220499999</v>
      </c>
      <c r="AM96" s="1">
        <f t="shared" si="94"/>
        <v>-95.730983477999999</v>
      </c>
      <c r="AN96" s="1">
        <f t="shared" si="95"/>
        <v>-95.730840168</v>
      </c>
      <c r="AO96" s="1">
        <f t="shared" si="96"/>
        <v>-248.206032639</v>
      </c>
      <c r="AP96" s="1">
        <f t="shared" si="97"/>
        <v>-343.85352193199998</v>
      </c>
      <c r="AQ96" s="1">
        <f t="shared" si="98"/>
        <v>-248.140887556</v>
      </c>
      <c r="AR96" s="1">
        <f t="shared" si="99"/>
        <v>-95.704928523999996</v>
      </c>
      <c r="AS96" s="1">
        <f t="shared" si="100"/>
        <v>-95.704531352000004</v>
      </c>
      <c r="AT96" s="1">
        <f t="shared" si="101"/>
        <v>-248.140365342</v>
      </c>
      <c r="AU96" s="1">
        <f t="shared" si="102"/>
        <v>-343.94291634428498</v>
      </c>
      <c r="AV96" s="1">
        <f t="shared" si="103"/>
        <v>-248.20432407845999</v>
      </c>
      <c r="AW96" s="1">
        <f t="shared" si="104"/>
        <v>-95.730519716312003</v>
      </c>
      <c r="AX96" s="1">
        <f t="shared" si="105"/>
        <v>-95.730376569886005</v>
      </c>
      <c r="AY96" s="1">
        <f t="shared" si="106"/>
        <v>-248.20412499238699</v>
      </c>
      <c r="AZ96" s="1">
        <f t="shared" si="107"/>
        <v>-343.85112049729304</v>
      </c>
      <c r="BA96" s="1">
        <f t="shared" si="108"/>
        <v>-248.138994261481</v>
      </c>
      <c r="BB96">
        <f t="shared" si="109"/>
        <v>-95.704472830610996</v>
      </c>
      <c r="BC96">
        <f t="shared" si="110"/>
        <v>-95.704076457870002</v>
      </c>
      <c r="BD96">
        <f t="shared" si="111"/>
        <v>-248.138473855911</v>
      </c>
      <c r="BF96" t="s">
        <v>1212</v>
      </c>
      <c r="BG96">
        <v>-343.945342186</v>
      </c>
      <c r="BH96">
        <v>-343.88199816299999</v>
      </c>
      <c r="BI96">
        <v>-6.0918181284999998E-2</v>
      </c>
      <c r="BJ96">
        <v>-248.20623220499999</v>
      </c>
      <c r="BK96">
        <v>-248.16055262399999</v>
      </c>
      <c r="BL96">
        <v>-4.3771454459999998E-2</v>
      </c>
      <c r="BM96">
        <v>-95.730983477999999</v>
      </c>
      <c r="BN96">
        <v>-95.714311187000007</v>
      </c>
      <c r="BO96">
        <v>-1.6208529312000002E-2</v>
      </c>
      <c r="BP96">
        <v>-95.730840168</v>
      </c>
      <c r="BQ96">
        <v>-95.714177417000002</v>
      </c>
      <c r="BR96">
        <v>-1.6199152886E-2</v>
      </c>
      <c r="BS96">
        <v>-248.206032639</v>
      </c>
      <c r="BT96">
        <v>-248.160365388</v>
      </c>
      <c r="BU96">
        <v>-4.3759604387000002E-2</v>
      </c>
      <c r="BV96">
        <v>-343.85352193199998</v>
      </c>
      <c r="BW96">
        <v>-343.79427497400002</v>
      </c>
      <c r="BX96">
        <v>-5.6845523293000001E-2</v>
      </c>
      <c r="BY96">
        <v>-248.140887556</v>
      </c>
      <c r="BZ96">
        <v>-248.09809768299999</v>
      </c>
      <c r="CA96">
        <v>-4.0896578481E-2</v>
      </c>
      <c r="CB96">
        <v>-95.704928523999996</v>
      </c>
      <c r="CC96">
        <v>-95.689414837000001</v>
      </c>
      <c r="CD96">
        <v>-1.5057993610999999E-2</v>
      </c>
      <c r="CE96">
        <v>-95.704531352000004</v>
      </c>
      <c r="CF96">
        <v>-95.689046406000003</v>
      </c>
      <c r="CG96">
        <v>-1.503005187E-2</v>
      </c>
      <c r="CH96">
        <v>-248.140365342</v>
      </c>
      <c r="CI96">
        <v>-248.097611156</v>
      </c>
      <c r="CJ96">
        <v>-4.0862699911E-2</v>
      </c>
      <c r="CL96">
        <v>-343.94560376300001</v>
      </c>
      <c r="CM96">
        <v>-343.88362367500002</v>
      </c>
      <c r="CN96">
        <v>-5.9651341135000001E-2</v>
      </c>
      <c r="DE96">
        <v>-343.852545717</v>
      </c>
      <c r="DF96">
        <v>-343.79438808600003</v>
      </c>
      <c r="DG96">
        <v>-5.5845365079000002E-2</v>
      </c>
      <c r="DH96">
        <v>-248.14010583999999</v>
      </c>
      <c r="DI96">
        <v>-248.09812626199999</v>
      </c>
      <c r="DJ96">
        <v>-4.0156661044000001E-2</v>
      </c>
      <c r="DK96">
        <v>-95.705006917999995</v>
      </c>
      <c r="DL96">
        <v>-95.689617850000005</v>
      </c>
      <c r="DM96">
        <v>-1.4942706617E-2</v>
      </c>
      <c r="DN96">
        <v>-95.704604601</v>
      </c>
      <c r="DO96">
        <v>-95.689242089999993</v>
      </c>
      <c r="DP96">
        <v>-1.4916894796E-2</v>
      </c>
      <c r="DQ96">
        <v>-248.13958908000001</v>
      </c>
      <c r="DR96">
        <v>-248.09763969400001</v>
      </c>
      <c r="DS96">
        <v>-4.0127802568999997E-2</v>
      </c>
    </row>
    <row r="97" spans="1:123" x14ac:dyDescent="0.2">
      <c r="A97" s="4">
        <f>'[1]De Raw'!$A95</f>
        <v>5.3966629150613405</v>
      </c>
      <c r="B97" t="s">
        <v>83</v>
      </c>
      <c r="C97" s="1">
        <f t="shared" si="65"/>
        <v>3.4239694681349242E-2</v>
      </c>
      <c r="D97" s="1">
        <f t="shared" si="66"/>
        <v>0.21422008695350492</v>
      </c>
      <c r="E97" s="1">
        <f t="shared" si="67"/>
        <v>0.12422989081742752</v>
      </c>
      <c r="F97" s="1">
        <f t="shared" si="68"/>
        <v>6.8253941978144717E-2</v>
      </c>
      <c r="G97" s="1">
        <f t="shared" si="69"/>
        <v>0.43057783244371084</v>
      </c>
      <c r="H97" s="1">
        <f t="shared" si="70"/>
        <v>0.18116194523278306</v>
      </c>
      <c r="I97" s="1">
        <f t="shared" si="71"/>
        <v>6.2852247883006029E-2</v>
      </c>
      <c r="J97" s="1">
        <f t="shared" si="72"/>
        <v>0.24252149711196758</v>
      </c>
      <c r="K97" s="1">
        <f t="shared" si="73"/>
        <v>0.1526868724974868</v>
      </c>
      <c r="L97" s="1">
        <f t="shared" si="74"/>
        <v>3.9421216455712838E-2</v>
      </c>
      <c r="M97" s="1">
        <f t="shared" si="75"/>
        <v>0.45741064191946545</v>
      </c>
      <c r="N97" s="1">
        <f t="shared" si="76"/>
        <v>0.20899471273187675</v>
      </c>
      <c r="P97" s="1">
        <f t="shared" si="62"/>
        <v>2.89037475669085E-2</v>
      </c>
      <c r="Q97" s="1">
        <f t="shared" si="63"/>
        <v>8.0492877526561202E-3</v>
      </c>
      <c r="R97" s="1">
        <f t="shared" si="64"/>
        <v>4.6709630881176523E-3</v>
      </c>
      <c r="T97" s="1">
        <f t="shared" si="77"/>
        <v>5.3624232203799913</v>
      </c>
      <c r="U97" s="1">
        <f t="shared" si="78"/>
        <v>5.1824428281078356</v>
      </c>
      <c r="V97" s="1">
        <f t="shared" si="79"/>
        <v>5.272433024243913</v>
      </c>
      <c r="W97" s="1">
        <f t="shared" si="80"/>
        <v>5.4649168570394853</v>
      </c>
      <c r="X97" s="1">
        <f t="shared" si="81"/>
        <v>4.9660850826176297</v>
      </c>
      <c r="Y97" s="1">
        <f t="shared" si="82"/>
        <v>5.2155009698285575</v>
      </c>
      <c r="Z97" s="1">
        <f t="shared" si="83"/>
        <v>5.3338106671783345</v>
      </c>
      <c r="AA97" s="1">
        <f t="shared" si="84"/>
        <v>5.154141417949373</v>
      </c>
      <c r="AB97" s="1">
        <f t="shared" si="85"/>
        <v>5.2439760425638537</v>
      </c>
      <c r="AC97" s="1">
        <f t="shared" si="86"/>
        <v>5.4360841315170534</v>
      </c>
      <c r="AD97" s="1">
        <f t="shared" si="87"/>
        <v>4.9392522731418751</v>
      </c>
      <c r="AE97" s="1">
        <f t="shared" si="88"/>
        <v>5.1876682023294638</v>
      </c>
      <c r="AF97" s="1">
        <f t="shared" si="89"/>
        <v>5.367759167494432</v>
      </c>
      <c r="AG97" s="1">
        <f t="shared" si="90"/>
        <v>5.3886136273086844</v>
      </c>
      <c r="AH97" s="1">
        <f t="shared" si="91"/>
        <v>5.3919919519732229</v>
      </c>
      <c r="AI97" s="1"/>
      <c r="AJ97" t="s">
        <v>1213</v>
      </c>
      <c r="AK97" s="1">
        <f t="shared" si="92"/>
        <v>-343.94541837200001</v>
      </c>
      <c r="AL97" s="1">
        <f t="shared" si="93"/>
        <v>-248.20619856100001</v>
      </c>
      <c r="AM97" s="1">
        <f t="shared" si="94"/>
        <v>-95.730961062999995</v>
      </c>
      <c r="AN97" s="1">
        <f t="shared" si="95"/>
        <v>-95.730840168</v>
      </c>
      <c r="AO97" s="1">
        <f t="shared" si="96"/>
        <v>-248.206032639</v>
      </c>
      <c r="AP97" s="1">
        <f t="shared" si="97"/>
        <v>-343.853605593</v>
      </c>
      <c r="AQ97" s="1">
        <f t="shared" si="98"/>
        <v>-248.140817462</v>
      </c>
      <c r="AR97" s="1">
        <f t="shared" si="99"/>
        <v>-95.704874171</v>
      </c>
      <c r="AS97" s="1">
        <f t="shared" si="100"/>
        <v>-95.704531352000004</v>
      </c>
      <c r="AT97" s="1">
        <f t="shared" si="101"/>
        <v>-248.140365342</v>
      </c>
      <c r="AU97" s="1">
        <f t="shared" si="102"/>
        <v>-343.94300153026899</v>
      </c>
      <c r="AV97" s="1">
        <f t="shared" si="103"/>
        <v>-248.20429063052302</v>
      </c>
      <c r="AW97" s="1">
        <f t="shared" si="104"/>
        <v>-95.730497252912002</v>
      </c>
      <c r="AX97" s="1">
        <f t="shared" si="105"/>
        <v>-95.730376569886005</v>
      </c>
      <c r="AY97" s="1">
        <f t="shared" si="106"/>
        <v>-248.20412499238699</v>
      </c>
      <c r="AZ97" s="1">
        <f t="shared" si="107"/>
        <v>-343.85121326491003</v>
      </c>
      <c r="BA97" s="1">
        <f t="shared" si="108"/>
        <v>-248.138923728945</v>
      </c>
      <c r="BB97">
        <f t="shared" si="109"/>
        <v>-95.704418336767006</v>
      </c>
      <c r="BC97">
        <f t="shared" si="110"/>
        <v>-95.704076457870002</v>
      </c>
      <c r="BD97">
        <f t="shared" si="111"/>
        <v>-248.138473855911</v>
      </c>
      <c r="BF97" t="s">
        <v>1213</v>
      </c>
      <c r="BG97">
        <v>-343.94541837200001</v>
      </c>
      <c r="BH97">
        <v>-343.88223245500001</v>
      </c>
      <c r="BI97">
        <v>-6.0769075269000002E-2</v>
      </c>
      <c r="BJ97">
        <v>-248.20619856100001</v>
      </c>
      <c r="BK97">
        <v>-248.16052115100001</v>
      </c>
      <c r="BL97">
        <v>-4.3769479522999998E-2</v>
      </c>
      <c r="BM97">
        <v>-95.730961062999995</v>
      </c>
      <c r="BN97">
        <v>-95.714290130999998</v>
      </c>
      <c r="BO97">
        <v>-1.6207121912000001E-2</v>
      </c>
      <c r="BP97">
        <v>-95.730840168</v>
      </c>
      <c r="BQ97">
        <v>-95.714177417000002</v>
      </c>
      <c r="BR97">
        <v>-1.6199152886E-2</v>
      </c>
      <c r="BS97">
        <v>-248.206032639</v>
      </c>
      <c r="BT97">
        <v>-248.160365388</v>
      </c>
      <c r="BU97">
        <v>-4.3759604387000002E-2</v>
      </c>
      <c r="BV97">
        <v>-343.853605593</v>
      </c>
      <c r="BW97">
        <v>-343.79451389000002</v>
      </c>
      <c r="BX97">
        <v>-5.6699374910000003E-2</v>
      </c>
      <c r="BY97">
        <v>-248.140817462</v>
      </c>
      <c r="BZ97">
        <v>-248.098032115</v>
      </c>
      <c r="CA97">
        <v>-4.0891613945000002E-2</v>
      </c>
      <c r="CB97">
        <v>-95.704874171</v>
      </c>
      <c r="CC97">
        <v>-95.689364058999999</v>
      </c>
      <c r="CD97">
        <v>-1.5054277767E-2</v>
      </c>
      <c r="CE97">
        <v>-95.704531352000004</v>
      </c>
      <c r="CF97">
        <v>-95.689046406000003</v>
      </c>
      <c r="CG97">
        <v>-1.503005187E-2</v>
      </c>
      <c r="CH97">
        <v>-248.140365342</v>
      </c>
      <c r="CI97">
        <v>-248.097611156</v>
      </c>
      <c r="CJ97">
        <v>-4.0862699911E-2</v>
      </c>
      <c r="CL97">
        <v>-343.94570928799999</v>
      </c>
      <c r="CM97">
        <v>-343.88386484</v>
      </c>
      <c r="CN97">
        <v>-5.9523484792000002E-2</v>
      </c>
      <c r="DE97">
        <v>-343.85266657400001</v>
      </c>
      <c r="DF97">
        <v>-343.79463928299998</v>
      </c>
      <c r="DG97">
        <v>-5.5722041957E-2</v>
      </c>
      <c r="DH97">
        <v>-248.140036017</v>
      </c>
      <c r="DI97">
        <v>-248.09806249299999</v>
      </c>
      <c r="DJ97">
        <v>-4.0150839543999998E-2</v>
      </c>
      <c r="DK97">
        <v>-95.704951997999999</v>
      </c>
      <c r="DL97">
        <v>-95.689566335999999</v>
      </c>
      <c r="DM97">
        <v>-1.4939369256E-2</v>
      </c>
      <c r="DN97">
        <v>-95.704604601</v>
      </c>
      <c r="DO97">
        <v>-95.689242089999993</v>
      </c>
      <c r="DP97">
        <v>-1.4916894796E-2</v>
      </c>
      <c r="DQ97">
        <v>-248.13958908000001</v>
      </c>
      <c r="DR97">
        <v>-248.09763969400001</v>
      </c>
      <c r="DS97">
        <v>-4.0127802568999997E-2</v>
      </c>
    </row>
    <row r="98" spans="1:123" x14ac:dyDescent="0.2">
      <c r="A98" s="4">
        <f>'[1]De Raw'!$A96</f>
        <v>5.2222639146478844</v>
      </c>
      <c r="B98" t="s">
        <v>84</v>
      </c>
      <c r="C98" s="1">
        <f t="shared" si="65"/>
        <v>2.8210905777961592E-2</v>
      </c>
      <c r="D98" s="1">
        <f t="shared" si="66"/>
        <v>0.19043591671646887</v>
      </c>
      <c r="E98" s="1">
        <f t="shared" si="67"/>
        <v>0.10932341124721567</v>
      </c>
      <c r="F98" s="1">
        <f t="shared" si="68"/>
        <v>6.8391044213534258E-2</v>
      </c>
      <c r="G98" s="1">
        <f t="shared" si="69"/>
        <v>0.35974362742130772</v>
      </c>
      <c r="H98" s="1">
        <f t="shared" si="70"/>
        <v>0.14567629160388673</v>
      </c>
      <c r="I98" s="1">
        <f t="shared" si="71"/>
        <v>5.249732564675913E-2</v>
      </c>
      <c r="J98" s="1">
        <f t="shared" si="72"/>
        <v>0.21420860713886913</v>
      </c>
      <c r="K98" s="1">
        <f t="shared" si="73"/>
        <v>0.13335296639281413</v>
      </c>
      <c r="L98" s="1">
        <f t="shared" si="74"/>
        <v>4.39326811050611E-2</v>
      </c>
      <c r="M98" s="1">
        <f t="shared" si="75"/>
        <v>0.38246149630187531</v>
      </c>
      <c r="N98" s="1">
        <f t="shared" si="76"/>
        <v>0.16926440759840666</v>
      </c>
      <c r="P98" s="1">
        <f t="shared" si="62"/>
        <v>2.9561438913802363E-2</v>
      </c>
      <c r="Q98" s="1">
        <f t="shared" si="63"/>
        <v>2.8355783195535444E-2</v>
      </c>
      <c r="R98" s="1">
        <f t="shared" si="64"/>
        <v>1.9107723545729982E-2</v>
      </c>
      <c r="T98" s="1">
        <f t="shared" si="77"/>
        <v>5.1940530088699228</v>
      </c>
      <c r="U98" s="1">
        <f t="shared" si="78"/>
        <v>5.0318279979314156</v>
      </c>
      <c r="V98" s="1">
        <f t="shared" si="79"/>
        <v>5.1129405034006687</v>
      </c>
      <c r="W98" s="1">
        <f t="shared" si="80"/>
        <v>5.2906549588614187</v>
      </c>
      <c r="X98" s="1">
        <f t="shared" si="81"/>
        <v>4.8625202872265767</v>
      </c>
      <c r="Y98" s="1">
        <f t="shared" si="82"/>
        <v>5.0765876230439977</v>
      </c>
      <c r="Z98" s="1">
        <f t="shared" si="83"/>
        <v>5.1697665890011253</v>
      </c>
      <c r="AA98" s="1">
        <f t="shared" si="84"/>
        <v>5.0080553075090153</v>
      </c>
      <c r="AB98" s="1">
        <f t="shared" si="85"/>
        <v>5.0889109482550703</v>
      </c>
      <c r="AC98" s="1">
        <f t="shared" si="86"/>
        <v>5.2661965957529455</v>
      </c>
      <c r="AD98" s="1">
        <f t="shared" si="87"/>
        <v>4.8398024183460091</v>
      </c>
      <c r="AE98" s="1">
        <f t="shared" si="88"/>
        <v>5.0529995070494778</v>
      </c>
      <c r="AF98" s="1">
        <f t="shared" si="89"/>
        <v>5.1927024757340821</v>
      </c>
      <c r="AG98" s="1">
        <f t="shared" si="90"/>
        <v>5.193908131452349</v>
      </c>
      <c r="AH98" s="1">
        <f t="shared" si="91"/>
        <v>5.2031561911021544</v>
      </c>
      <c r="AI98" s="1"/>
      <c r="AJ98" t="s">
        <v>1214</v>
      </c>
      <c r="AK98" s="1">
        <f t="shared" si="92"/>
        <v>-343.94515005699998</v>
      </c>
      <c r="AL98" s="1">
        <f t="shared" si="93"/>
        <v>-248.20618464699999</v>
      </c>
      <c r="AM98" s="1">
        <f t="shared" si="94"/>
        <v>-95.730946681999995</v>
      </c>
      <c r="AN98" s="1">
        <f t="shared" si="95"/>
        <v>-95.730840168</v>
      </c>
      <c r="AO98" s="1">
        <f t="shared" si="96"/>
        <v>-248.206032639</v>
      </c>
      <c r="AP98" s="1">
        <f t="shared" si="97"/>
        <v>-343.85332788900001</v>
      </c>
      <c r="AQ98" s="1">
        <f t="shared" si="98"/>
        <v>-248.14075175799999</v>
      </c>
      <c r="AR98" s="1">
        <f t="shared" si="99"/>
        <v>-95.704827211999998</v>
      </c>
      <c r="AS98" s="1">
        <f t="shared" si="100"/>
        <v>-95.704531352000004</v>
      </c>
      <c r="AT98" s="1">
        <f t="shared" si="101"/>
        <v>-248.140365342</v>
      </c>
      <c r="AU98" s="1">
        <f t="shared" si="102"/>
        <v>-343.94274010940097</v>
      </c>
      <c r="AV98" s="1">
        <f t="shared" si="103"/>
        <v>-248.20427643898401</v>
      </c>
      <c r="AW98" s="1">
        <f t="shared" si="104"/>
        <v>-95.730482826609006</v>
      </c>
      <c r="AX98" s="1">
        <f t="shared" si="105"/>
        <v>-95.730376569886005</v>
      </c>
      <c r="AY98" s="1">
        <f t="shared" si="106"/>
        <v>-248.20412499238699</v>
      </c>
      <c r="AZ98" s="1">
        <f t="shared" si="107"/>
        <v>-343.85094253189999</v>
      </c>
      <c r="BA98" s="1">
        <f t="shared" si="108"/>
        <v>-248.13885823840201</v>
      </c>
      <c r="BB98">
        <f t="shared" si="109"/>
        <v>-95.704371577725013</v>
      </c>
      <c r="BC98">
        <f t="shared" si="110"/>
        <v>-95.704076457870002</v>
      </c>
      <c r="BD98">
        <f t="shared" si="111"/>
        <v>-248.138473855911</v>
      </c>
      <c r="BF98" t="s">
        <v>1214</v>
      </c>
      <c r="BG98">
        <v>-343.94515005699998</v>
      </c>
      <c r="BH98">
        <v>-343.882098789</v>
      </c>
      <c r="BI98">
        <v>-6.0641320401000003E-2</v>
      </c>
      <c r="BJ98">
        <v>-248.20618464699999</v>
      </c>
      <c r="BK98">
        <v>-248.160506911</v>
      </c>
      <c r="BL98">
        <v>-4.3769527984000002E-2</v>
      </c>
      <c r="BM98">
        <v>-95.730946681999995</v>
      </c>
      <c r="BN98">
        <v>-95.714276841</v>
      </c>
      <c r="BO98">
        <v>-1.6205985608999999E-2</v>
      </c>
      <c r="BP98">
        <v>-95.730840168</v>
      </c>
      <c r="BQ98">
        <v>-95.714177417000002</v>
      </c>
      <c r="BR98">
        <v>-1.6199152886E-2</v>
      </c>
      <c r="BS98">
        <v>-248.206032639</v>
      </c>
      <c r="BT98">
        <v>-248.160365388</v>
      </c>
      <c r="BU98">
        <v>-4.3759604387000002E-2</v>
      </c>
      <c r="BV98">
        <v>-343.85332788900001</v>
      </c>
      <c r="BW98">
        <v>-343.794369915</v>
      </c>
      <c r="BX98">
        <v>-5.6572616899999997E-2</v>
      </c>
      <c r="BY98">
        <v>-248.14075175799999</v>
      </c>
      <c r="BZ98">
        <v>-248.09797031900001</v>
      </c>
      <c r="CA98">
        <v>-4.0887919401999998E-2</v>
      </c>
      <c r="CB98">
        <v>-95.704827211999998</v>
      </c>
      <c r="CC98">
        <v>-95.689320617000007</v>
      </c>
      <c r="CD98">
        <v>-1.5050960725E-2</v>
      </c>
      <c r="CE98">
        <v>-95.704531352000004</v>
      </c>
      <c r="CF98">
        <v>-95.689046406000003</v>
      </c>
      <c r="CG98">
        <v>-1.503005187E-2</v>
      </c>
      <c r="CH98">
        <v>-248.140365342</v>
      </c>
      <c r="CI98">
        <v>-248.097611156</v>
      </c>
      <c r="CJ98">
        <v>-4.0862699911E-2</v>
      </c>
      <c r="CL98">
        <v>-343.94546984300001</v>
      </c>
      <c r="CM98">
        <v>-343.88373383800001</v>
      </c>
      <c r="CN98">
        <v>-5.9420781798999997E-2</v>
      </c>
      <c r="DE98">
        <v>-343.85242337099999</v>
      </c>
      <c r="DF98">
        <v>-343.79450717200001</v>
      </c>
      <c r="DG98">
        <v>-5.5616962866E-2</v>
      </c>
      <c r="DH98">
        <v>-248.13997344500001</v>
      </c>
      <c r="DI98">
        <v>-248.09800231700001</v>
      </c>
      <c r="DJ98">
        <v>-4.0148557905999999E-2</v>
      </c>
      <c r="DK98">
        <v>-95.704905947</v>
      </c>
      <c r="DL98">
        <v>-95.689523459</v>
      </c>
      <c r="DM98">
        <v>-1.4936282144E-2</v>
      </c>
      <c r="DN98">
        <v>-95.704604601</v>
      </c>
      <c r="DO98">
        <v>-95.689242089999993</v>
      </c>
      <c r="DP98">
        <v>-1.4916894796E-2</v>
      </c>
      <c r="DQ98">
        <v>-248.13958908000001</v>
      </c>
      <c r="DR98">
        <v>-248.09763969400001</v>
      </c>
      <c r="DS98">
        <v>-4.0127802568999997E-2</v>
      </c>
    </row>
    <row r="99" spans="1:123" x14ac:dyDescent="0.2">
      <c r="A99" s="4">
        <f>'[1]De Raw'!$A97</f>
        <v>4.9233887411768045</v>
      </c>
      <c r="B99" t="s">
        <v>85</v>
      </c>
      <c r="C99" s="1">
        <f t="shared" si="65"/>
        <v>1.5535285120566122E-2</v>
      </c>
      <c r="D99" s="1">
        <f t="shared" si="66"/>
        <v>0.15774399804393902</v>
      </c>
      <c r="E99" s="1">
        <f t="shared" si="67"/>
        <v>8.6639641582252125E-2</v>
      </c>
      <c r="F99" s="1">
        <f t="shared" si="68"/>
        <v>7.516744802588704E-2</v>
      </c>
      <c r="G99" s="1">
        <f t="shared" si="69"/>
        <v>0.29484478365163458</v>
      </c>
      <c r="H99" s="1">
        <f t="shared" si="70"/>
        <v>0.10983866781287333</v>
      </c>
      <c r="I99" s="1">
        <f t="shared" si="71"/>
        <v>3.5424159176768555E-2</v>
      </c>
      <c r="J99" s="1">
        <f t="shared" si="72"/>
        <v>0.17704532303421239</v>
      </c>
      <c r="K99" s="1">
        <f t="shared" si="73"/>
        <v>0.10623474110549047</v>
      </c>
      <c r="L99" s="1">
        <f t="shared" si="74"/>
        <v>5.5161608070787516E-2</v>
      </c>
      <c r="M99" s="1">
        <f t="shared" si="75"/>
        <v>0.31363434331657114</v>
      </c>
      <c r="N99" s="1">
        <f t="shared" si="76"/>
        <v>0.12923636762289181</v>
      </c>
      <c r="P99" s="1">
        <f t="shared" si="62"/>
        <v>2.3760460390653826E-2</v>
      </c>
      <c r="Q99" s="1">
        <f t="shared" si="63"/>
        <v>2.5708093865616455E-2</v>
      </c>
      <c r="R99" s="1">
        <f t="shared" si="64"/>
        <v>1.8477003595351427E-2</v>
      </c>
      <c r="T99" s="1">
        <f t="shared" si="77"/>
        <v>4.9078534560562384</v>
      </c>
      <c r="U99" s="1">
        <f t="shared" si="78"/>
        <v>4.7656447431328655</v>
      </c>
      <c r="V99" s="1">
        <f t="shared" si="79"/>
        <v>4.8367490995945523</v>
      </c>
      <c r="W99" s="1">
        <f t="shared" si="80"/>
        <v>4.9985561892026915</v>
      </c>
      <c r="X99" s="1">
        <f t="shared" si="81"/>
        <v>4.6285439575251699</v>
      </c>
      <c r="Y99" s="1">
        <f t="shared" si="82"/>
        <v>4.8135500733639311</v>
      </c>
      <c r="Z99" s="1">
        <f t="shared" si="83"/>
        <v>4.8879645820000359</v>
      </c>
      <c r="AA99" s="1">
        <f t="shared" si="84"/>
        <v>4.7463434181425921</v>
      </c>
      <c r="AB99" s="1">
        <f t="shared" si="85"/>
        <v>4.817154000071314</v>
      </c>
      <c r="AC99" s="1">
        <f t="shared" si="86"/>
        <v>4.978550349247592</v>
      </c>
      <c r="AD99" s="1">
        <f t="shared" si="87"/>
        <v>4.6097543978602333</v>
      </c>
      <c r="AE99" s="1">
        <f t="shared" si="88"/>
        <v>4.7941523735539127</v>
      </c>
      <c r="AF99" s="1">
        <f t="shared" si="89"/>
        <v>4.8996282807861506</v>
      </c>
      <c r="AG99" s="1">
        <f t="shared" si="90"/>
        <v>4.897680647311188</v>
      </c>
      <c r="AH99" s="1">
        <f t="shared" si="91"/>
        <v>4.904911737581453</v>
      </c>
      <c r="AI99" s="1"/>
      <c r="AJ99" t="s">
        <v>1215</v>
      </c>
      <c r="AK99" s="1">
        <f t="shared" si="92"/>
        <v>-343.94469396900001</v>
      </c>
      <c r="AL99" s="1">
        <f t="shared" si="93"/>
        <v>-248.20616626099999</v>
      </c>
      <c r="AM99" s="1">
        <f t="shared" si="94"/>
        <v>-95.73093317</v>
      </c>
      <c r="AN99" s="1">
        <f t="shared" si="95"/>
        <v>-95.730840168</v>
      </c>
      <c r="AO99" s="1">
        <f t="shared" si="96"/>
        <v>-248.206032639</v>
      </c>
      <c r="AP99" s="1">
        <f t="shared" si="97"/>
        <v>-343.85286239999999</v>
      </c>
      <c r="AQ99" s="1">
        <f t="shared" si="98"/>
        <v>-248.14069928999999</v>
      </c>
      <c r="AR99" s="1">
        <f t="shared" si="99"/>
        <v>-95.704787056000001</v>
      </c>
      <c r="AS99" s="1">
        <f t="shared" si="100"/>
        <v>-95.704531352000004</v>
      </c>
      <c r="AT99" s="1">
        <f t="shared" si="101"/>
        <v>-248.140365342</v>
      </c>
      <c r="AU99" s="1">
        <f t="shared" si="102"/>
        <v>-343.94229102933605</v>
      </c>
      <c r="AV99" s="1">
        <f t="shared" si="103"/>
        <v>-248.20425802836101</v>
      </c>
      <c r="AW99" s="1">
        <f t="shared" si="104"/>
        <v>-95.730469221592998</v>
      </c>
      <c r="AX99" s="1">
        <f t="shared" si="105"/>
        <v>-95.730376569886005</v>
      </c>
      <c r="AY99" s="1">
        <f t="shared" si="106"/>
        <v>-248.20412499238699</v>
      </c>
      <c r="AZ99" s="1">
        <f t="shared" si="107"/>
        <v>-343.85048413844697</v>
      </c>
      <c r="BA99" s="1">
        <f t="shared" si="108"/>
        <v>-248.13880663897999</v>
      </c>
      <c r="BB99">
        <f t="shared" si="109"/>
        <v>-95.70433138853501</v>
      </c>
      <c r="BC99">
        <f t="shared" si="110"/>
        <v>-95.704076457870002</v>
      </c>
      <c r="BD99">
        <f t="shared" si="111"/>
        <v>-248.138473855911</v>
      </c>
      <c r="BF99" t="s">
        <v>1215</v>
      </c>
      <c r="BG99">
        <v>-343.94469396900001</v>
      </c>
      <c r="BH99">
        <v>-343.88175815300002</v>
      </c>
      <c r="BI99">
        <v>-6.0532876335999998E-2</v>
      </c>
      <c r="BJ99">
        <v>-248.20616626099999</v>
      </c>
      <c r="BK99">
        <v>-248.160489791</v>
      </c>
      <c r="BL99">
        <v>-4.3768237361000002E-2</v>
      </c>
      <c r="BM99">
        <v>-95.73093317</v>
      </c>
      <c r="BN99">
        <v>-95.714264224999994</v>
      </c>
      <c r="BO99">
        <v>-1.6204996592999999E-2</v>
      </c>
      <c r="BP99">
        <v>-95.730840168</v>
      </c>
      <c r="BQ99">
        <v>-95.714177417000002</v>
      </c>
      <c r="BR99">
        <v>-1.6199152886E-2</v>
      </c>
      <c r="BS99">
        <v>-248.206032639</v>
      </c>
      <c r="BT99">
        <v>-248.160365388</v>
      </c>
      <c r="BU99">
        <v>-4.3759604387000002E-2</v>
      </c>
      <c r="BV99">
        <v>-343.85286239999999</v>
      </c>
      <c r="BW99">
        <v>-343.79401874899997</v>
      </c>
      <c r="BX99">
        <v>-5.6465389446999997E-2</v>
      </c>
      <c r="BY99">
        <v>-248.14069928999999</v>
      </c>
      <c r="BZ99">
        <v>-248.09792218499999</v>
      </c>
      <c r="CA99">
        <v>-4.0884453979999999E-2</v>
      </c>
      <c r="CB99">
        <v>-95.704787056000001</v>
      </c>
      <c r="CC99">
        <v>-95.689283087000007</v>
      </c>
      <c r="CD99">
        <v>-1.5048301534999999E-2</v>
      </c>
      <c r="CE99">
        <v>-95.704531352000004</v>
      </c>
      <c r="CF99">
        <v>-95.689046406000003</v>
      </c>
      <c r="CG99">
        <v>-1.503005187E-2</v>
      </c>
      <c r="CH99">
        <v>-248.140365342</v>
      </c>
      <c r="CI99">
        <v>-248.097611156</v>
      </c>
      <c r="CJ99">
        <v>-4.0862699911E-2</v>
      </c>
      <c r="CL99">
        <v>-343.94503507000002</v>
      </c>
      <c r="CM99">
        <v>-343.88339369699997</v>
      </c>
      <c r="CN99">
        <v>-5.9331330543000001E-2</v>
      </c>
      <c r="DE99">
        <v>-343.85199050400001</v>
      </c>
      <c r="DF99">
        <v>-343.79416776400001</v>
      </c>
      <c r="DG99">
        <v>-5.5529034403999998E-2</v>
      </c>
      <c r="DH99">
        <v>-248.13992310099999</v>
      </c>
      <c r="DI99">
        <v>-248.09795410300001</v>
      </c>
      <c r="DJ99">
        <v>-4.0146455674999998E-2</v>
      </c>
      <c r="DK99">
        <v>-95.704867682</v>
      </c>
      <c r="DL99">
        <v>-95.689487842999995</v>
      </c>
      <c r="DM99">
        <v>-1.4933675097E-2</v>
      </c>
      <c r="DN99">
        <v>-95.704604601</v>
      </c>
      <c r="DO99">
        <v>-95.689242089999993</v>
      </c>
      <c r="DP99">
        <v>-1.4916894796E-2</v>
      </c>
      <c r="DQ99">
        <v>-248.13958908000001</v>
      </c>
      <c r="DR99">
        <v>-248.09763969400001</v>
      </c>
      <c r="DS99">
        <v>-4.0127802568999997E-2</v>
      </c>
    </row>
    <row r="100" spans="1:123" x14ac:dyDescent="0.2">
      <c r="A100" s="4">
        <f>'[1]De Raw'!$A98</f>
        <v>3.1968294361256002</v>
      </c>
      <c r="B100" t="s">
        <v>86</v>
      </c>
      <c r="C100" s="1">
        <f t="shared" si="65"/>
        <v>1.768163064586048E-4</v>
      </c>
      <c r="D100" s="1">
        <f t="shared" si="66"/>
        <v>7.2204239254368474E-2</v>
      </c>
      <c r="E100" s="1">
        <f t="shared" si="67"/>
        <v>3.6190527780413539E-2</v>
      </c>
      <c r="F100" s="1">
        <f t="shared" si="68"/>
        <v>6.2498832549394034E-2</v>
      </c>
      <c r="G100" s="1">
        <f t="shared" si="69"/>
        <v>0.13640661873634574</v>
      </c>
      <c r="H100" s="1">
        <f t="shared" si="70"/>
        <v>3.6953893093475632E-2</v>
      </c>
      <c r="I100" s="1">
        <f t="shared" si="71"/>
        <v>8.6283972691556521E-3</v>
      </c>
      <c r="J100" s="1">
        <f t="shared" si="72"/>
        <v>8.0265894603086085E-2</v>
      </c>
      <c r="K100" s="1">
        <f t="shared" si="73"/>
        <v>4.4447145936120869E-2</v>
      </c>
      <c r="L100" s="1">
        <f t="shared" si="74"/>
        <v>5.4360370058273766E-2</v>
      </c>
      <c r="M100" s="1">
        <f t="shared" si="75"/>
        <v>0.14377959243857719</v>
      </c>
      <c r="N100" s="1">
        <f t="shared" si="76"/>
        <v>4.4709611190151488E-2</v>
      </c>
      <c r="P100" s="1">
        <f t="shared" si="62"/>
        <v>1.9724001218319742E-2</v>
      </c>
      <c r="Q100" s="1">
        <f t="shared" si="63"/>
        <v>1.1704342048676875E-2</v>
      </c>
      <c r="R100" s="1">
        <f t="shared" si="64"/>
        <v>1.7830661301294626E-2</v>
      </c>
      <c r="T100" s="1">
        <f t="shared" si="77"/>
        <v>3.1966526198191416</v>
      </c>
      <c r="U100" s="1">
        <f t="shared" si="78"/>
        <v>3.1246251968712317</v>
      </c>
      <c r="V100" s="1">
        <f t="shared" si="79"/>
        <v>3.1606389083451867</v>
      </c>
      <c r="W100" s="1">
        <f t="shared" si="80"/>
        <v>3.2593282686749943</v>
      </c>
      <c r="X100" s="1">
        <f t="shared" si="81"/>
        <v>3.0604228173892545</v>
      </c>
      <c r="Y100" s="1">
        <f t="shared" si="82"/>
        <v>3.1598755430321246</v>
      </c>
      <c r="Z100" s="1">
        <f t="shared" si="83"/>
        <v>3.1882010388564446</v>
      </c>
      <c r="AA100" s="1">
        <f t="shared" si="84"/>
        <v>3.1165635415225141</v>
      </c>
      <c r="AB100" s="1">
        <f t="shared" si="85"/>
        <v>3.1523822901894794</v>
      </c>
      <c r="AC100" s="1">
        <f t="shared" si="86"/>
        <v>3.251189806183874</v>
      </c>
      <c r="AD100" s="1">
        <f t="shared" si="87"/>
        <v>3.053049843687023</v>
      </c>
      <c r="AE100" s="1">
        <f t="shared" si="88"/>
        <v>3.1521198249354487</v>
      </c>
      <c r="AF100" s="1">
        <f t="shared" si="89"/>
        <v>3.1771054349072805</v>
      </c>
      <c r="AG100" s="1">
        <f t="shared" si="90"/>
        <v>3.1851250940769233</v>
      </c>
      <c r="AH100" s="1">
        <f t="shared" si="91"/>
        <v>3.1789987748243056</v>
      </c>
      <c r="AI100" s="1"/>
      <c r="AJ100" t="s">
        <v>1216</v>
      </c>
      <c r="AK100" s="1">
        <f t="shared" si="92"/>
        <v>-343.94196699700001</v>
      </c>
      <c r="AL100" s="1">
        <f t="shared" si="93"/>
        <v>-248.206101824</v>
      </c>
      <c r="AM100" s="1">
        <f t="shared" si="94"/>
        <v>-95.730885766</v>
      </c>
      <c r="AN100" s="1">
        <f t="shared" si="95"/>
        <v>-95.730840168</v>
      </c>
      <c r="AO100" s="1">
        <f t="shared" si="96"/>
        <v>-248.206032639</v>
      </c>
      <c r="AP100" s="1">
        <f t="shared" si="97"/>
        <v>-343.85009076400002</v>
      </c>
      <c r="AQ100" s="1">
        <f t="shared" si="98"/>
        <v>-248.14054321099999</v>
      </c>
      <c r="AR100" s="1">
        <f t="shared" si="99"/>
        <v>-95.704670458999999</v>
      </c>
      <c r="AS100" s="1">
        <f t="shared" si="100"/>
        <v>-95.704531352000004</v>
      </c>
      <c r="AT100" s="1">
        <f t="shared" si="101"/>
        <v>-248.140365342</v>
      </c>
      <c r="AU100" s="1">
        <f t="shared" si="102"/>
        <v>-343.93958228382201</v>
      </c>
      <c r="AV100" s="1">
        <f t="shared" si="103"/>
        <v>-248.20419385812301</v>
      </c>
      <c r="AW100" s="1">
        <f t="shared" si="104"/>
        <v>-95.730421865764001</v>
      </c>
      <c r="AX100" s="1">
        <f t="shared" si="105"/>
        <v>-95.730376569886005</v>
      </c>
      <c r="AY100" s="1">
        <f t="shared" si="106"/>
        <v>-248.20412499238699</v>
      </c>
      <c r="AZ100" s="1">
        <f t="shared" si="107"/>
        <v>-343.847731414316</v>
      </c>
      <c r="BA100" s="1">
        <f t="shared" si="108"/>
        <v>-248.13865107879101</v>
      </c>
      <c r="BB100">
        <f t="shared" si="109"/>
        <v>-95.704214991105999</v>
      </c>
      <c r="BC100">
        <f t="shared" si="110"/>
        <v>-95.704076457870002</v>
      </c>
      <c r="BD100">
        <f t="shared" si="111"/>
        <v>-248.138473855911</v>
      </c>
      <c r="BF100" t="s">
        <v>1216</v>
      </c>
      <c r="BG100">
        <v>-343.94196699700001</v>
      </c>
      <c r="BH100">
        <v>-343.879372983</v>
      </c>
      <c r="BI100">
        <v>-6.0209300822000003E-2</v>
      </c>
      <c r="BJ100">
        <v>-248.206101824</v>
      </c>
      <c r="BK100">
        <v>-248.160429139</v>
      </c>
      <c r="BL100">
        <v>-4.3764719123E-2</v>
      </c>
      <c r="BM100">
        <v>-95.730885766</v>
      </c>
      <c r="BN100">
        <v>-95.714220171999997</v>
      </c>
      <c r="BO100">
        <v>-1.6201693763999998E-2</v>
      </c>
      <c r="BP100">
        <v>-95.730840168</v>
      </c>
      <c r="BQ100">
        <v>-95.714177417000002</v>
      </c>
      <c r="BR100">
        <v>-1.6199152886E-2</v>
      </c>
      <c r="BS100">
        <v>-248.206032639</v>
      </c>
      <c r="BT100">
        <v>-248.160365388</v>
      </c>
      <c r="BU100">
        <v>-4.3759604387000002E-2</v>
      </c>
      <c r="BV100">
        <v>-343.85009076400002</v>
      </c>
      <c r="BW100">
        <v>-343.79158904799999</v>
      </c>
      <c r="BX100">
        <v>-5.6142366316000003E-2</v>
      </c>
      <c r="BY100">
        <v>-248.14054321099999</v>
      </c>
      <c r="BZ100">
        <v>-248.09777707000001</v>
      </c>
      <c r="CA100">
        <v>-4.0874008790999998E-2</v>
      </c>
      <c r="CB100">
        <v>-95.704670458999999</v>
      </c>
      <c r="CC100">
        <v>-95.689175234999993</v>
      </c>
      <c r="CD100">
        <v>-1.5039756106E-2</v>
      </c>
      <c r="CE100">
        <v>-95.704531352000004</v>
      </c>
      <c r="CF100">
        <v>-95.689046406000003</v>
      </c>
      <c r="CG100">
        <v>-1.503005187E-2</v>
      </c>
      <c r="CH100">
        <v>-248.140365342</v>
      </c>
      <c r="CI100">
        <v>-248.097611156</v>
      </c>
      <c r="CJ100">
        <v>-4.0862699911E-2</v>
      </c>
      <c r="CL100">
        <v>-343.94237680100002</v>
      </c>
      <c r="CM100">
        <v>-343.88103490499998</v>
      </c>
      <c r="CN100">
        <v>-5.9047852946999997E-2</v>
      </c>
      <c r="DE100">
        <v>-343.84929308400001</v>
      </c>
      <c r="DF100">
        <v>-343.79176997299999</v>
      </c>
      <c r="DG100">
        <v>-5.5245623701000002E-2</v>
      </c>
      <c r="DH100">
        <v>-248.13976681599999</v>
      </c>
      <c r="DI100">
        <v>-248.097808157</v>
      </c>
      <c r="DJ100">
        <v>-4.0136673657999999E-2</v>
      </c>
      <c r="DK100">
        <v>-95.704750494999999</v>
      </c>
      <c r="DL100">
        <v>-95.689378969000003</v>
      </c>
      <c r="DM100">
        <v>-1.4925463158E-2</v>
      </c>
      <c r="DN100">
        <v>-95.704604601</v>
      </c>
      <c r="DO100">
        <v>-95.689242089999993</v>
      </c>
      <c r="DP100">
        <v>-1.4916894796E-2</v>
      </c>
      <c r="DQ100">
        <v>-248.13958908000001</v>
      </c>
      <c r="DR100">
        <v>-248.09763969400001</v>
      </c>
      <c r="DS100">
        <v>-4.0127802568999997E-2</v>
      </c>
    </row>
    <row r="101" spans="1:123" x14ac:dyDescent="0.2">
      <c r="A101" s="4">
        <f>'[1]De Raw'!$A99</f>
        <v>1.3966166760062524</v>
      </c>
      <c r="B101" t="s">
        <v>87</v>
      </c>
      <c r="C101" s="1">
        <f t="shared" si="65"/>
        <v>1.7698748111352858E-2</v>
      </c>
      <c r="D101" s="1">
        <f t="shared" si="66"/>
        <v>1.1036166935978864E-2</v>
      </c>
      <c r="E101" s="1">
        <f t="shared" si="67"/>
        <v>3.3312905876869969E-3</v>
      </c>
      <c r="F101" s="1">
        <f t="shared" si="68"/>
        <v>5.1268623839340499E-2</v>
      </c>
      <c r="G101" s="1">
        <f t="shared" si="69"/>
        <v>2.8098150221443463E-2</v>
      </c>
      <c r="H101" s="1">
        <f t="shared" si="70"/>
        <v>1.1585236808948407E-2</v>
      </c>
      <c r="I101" s="1">
        <f t="shared" si="71"/>
        <v>1.7628391136234489E-2</v>
      </c>
      <c r="J101" s="1">
        <f t="shared" si="72"/>
        <v>1.0942686166434124E-2</v>
      </c>
      <c r="K101" s="1">
        <f t="shared" si="73"/>
        <v>3.3428524849001828E-3</v>
      </c>
      <c r="L101" s="1">
        <f t="shared" si="74"/>
        <v>5.129486881132439E-2</v>
      </c>
      <c r="M101" s="1">
        <f t="shared" si="75"/>
        <v>2.7910639688687677E-2</v>
      </c>
      <c r="N101" s="1">
        <f t="shared" si="76"/>
        <v>1.1692114561318467E-2</v>
      </c>
      <c r="P101" s="1">
        <f t="shared" si="62"/>
        <v>2.8618033139176102E-3</v>
      </c>
      <c r="Q101" s="1">
        <f t="shared" si="63"/>
        <v>4.5114590431531987E-3</v>
      </c>
      <c r="R101" s="1">
        <f t="shared" si="64"/>
        <v>4.9372710254314001E-3</v>
      </c>
      <c r="T101" s="1">
        <f t="shared" si="77"/>
        <v>1.4143154241176052</v>
      </c>
      <c r="U101" s="1">
        <f t="shared" si="78"/>
        <v>1.3855805090702735</v>
      </c>
      <c r="V101" s="1">
        <f t="shared" si="79"/>
        <v>1.3999479665939394</v>
      </c>
      <c r="W101" s="1">
        <f t="shared" si="80"/>
        <v>1.4478852998455929</v>
      </c>
      <c r="X101" s="1">
        <f t="shared" si="81"/>
        <v>1.3685185257848089</v>
      </c>
      <c r="Y101" s="1">
        <f t="shared" si="82"/>
        <v>1.4082019128152008</v>
      </c>
      <c r="Z101" s="1">
        <f t="shared" si="83"/>
        <v>1.4142450671424869</v>
      </c>
      <c r="AA101" s="1">
        <f t="shared" si="84"/>
        <v>1.3856739898398183</v>
      </c>
      <c r="AB101" s="1">
        <f t="shared" si="85"/>
        <v>1.3999595284911526</v>
      </c>
      <c r="AC101" s="1">
        <f t="shared" si="86"/>
        <v>1.4479115448175768</v>
      </c>
      <c r="AD101" s="1">
        <f t="shared" si="87"/>
        <v>1.3687060363175647</v>
      </c>
      <c r="AE101" s="1">
        <f t="shared" si="88"/>
        <v>1.4083087905675709</v>
      </c>
      <c r="AF101" s="1">
        <f t="shared" si="89"/>
        <v>1.3937548726923348</v>
      </c>
      <c r="AG101" s="1">
        <f t="shared" si="90"/>
        <v>1.4011281350494056</v>
      </c>
      <c r="AH101" s="1">
        <f t="shared" si="91"/>
        <v>1.391679404980821</v>
      </c>
      <c r="AI101" s="1"/>
      <c r="AJ101" t="s">
        <v>1217</v>
      </c>
      <c r="AK101" s="1">
        <f t="shared" si="92"/>
        <v>-343.93912666199998</v>
      </c>
      <c r="AL101" s="1">
        <f t="shared" si="93"/>
        <v>-248.206058942</v>
      </c>
      <c r="AM101" s="1">
        <f t="shared" si="94"/>
        <v>-95.730859656999996</v>
      </c>
      <c r="AN101" s="1">
        <f t="shared" si="95"/>
        <v>-95.730840168</v>
      </c>
      <c r="AO101" s="1">
        <f t="shared" si="96"/>
        <v>-248.206032639</v>
      </c>
      <c r="AP101" s="1">
        <f t="shared" si="97"/>
        <v>-343.847204046</v>
      </c>
      <c r="AQ101" s="1">
        <f t="shared" si="98"/>
        <v>-248.14043460900001</v>
      </c>
      <c r="AR101" s="1">
        <f t="shared" si="99"/>
        <v>-95.704588564000005</v>
      </c>
      <c r="AS101" s="1">
        <f t="shared" si="100"/>
        <v>-95.704531352000004</v>
      </c>
      <c r="AT101" s="1">
        <f t="shared" si="101"/>
        <v>-248.140365342</v>
      </c>
      <c r="AU101" s="1">
        <f t="shared" si="102"/>
        <v>-343.93675530515202</v>
      </c>
      <c r="AV101" s="1">
        <f t="shared" si="103"/>
        <v>-248.20415125130501</v>
      </c>
      <c r="AW101" s="1">
        <f t="shared" si="104"/>
        <v>-95.730395841876003</v>
      </c>
      <c r="AX101" s="1">
        <f t="shared" si="105"/>
        <v>-95.730376569886005</v>
      </c>
      <c r="AY101" s="1">
        <f t="shared" si="106"/>
        <v>-248.20412499238699</v>
      </c>
      <c r="AZ101" s="1">
        <f t="shared" si="107"/>
        <v>-343.844857707605</v>
      </c>
      <c r="BA101" s="1">
        <f t="shared" si="108"/>
        <v>-248.13854293979</v>
      </c>
      <c r="BB101">
        <f t="shared" si="109"/>
        <v>-95.704133595998002</v>
      </c>
      <c r="BC101">
        <f t="shared" si="110"/>
        <v>-95.704076457870002</v>
      </c>
      <c r="BD101">
        <f t="shared" si="111"/>
        <v>-248.138473855911</v>
      </c>
      <c r="BF101" t="s">
        <v>1217</v>
      </c>
      <c r="BG101">
        <v>-343.93912666199998</v>
      </c>
      <c r="BH101">
        <v>-343.87676653</v>
      </c>
      <c r="BI101">
        <v>-5.9988775151999997E-2</v>
      </c>
      <c r="BJ101">
        <v>-248.206058942</v>
      </c>
      <c r="BK101">
        <v>-248.160390001</v>
      </c>
      <c r="BL101">
        <v>-4.3761250304999999E-2</v>
      </c>
      <c r="BM101">
        <v>-95.730859656999996</v>
      </c>
      <c r="BN101">
        <v>-95.714195770000003</v>
      </c>
      <c r="BO101">
        <v>-1.6200071876000002E-2</v>
      </c>
      <c r="BP101">
        <v>-95.730840168</v>
      </c>
      <c r="BQ101">
        <v>-95.714177417000002</v>
      </c>
      <c r="BR101">
        <v>-1.6199152886E-2</v>
      </c>
      <c r="BS101">
        <v>-248.206032639</v>
      </c>
      <c r="BT101">
        <v>-248.160365388</v>
      </c>
      <c r="BU101">
        <v>-4.3759604387000002E-2</v>
      </c>
      <c r="BV101">
        <v>-343.847204046</v>
      </c>
      <c r="BW101">
        <v>-343.78893191700001</v>
      </c>
      <c r="BX101">
        <v>-5.5925790604999998E-2</v>
      </c>
      <c r="BY101">
        <v>-248.14043460900001</v>
      </c>
      <c r="BZ101">
        <v>-248.09767577900001</v>
      </c>
      <c r="CA101">
        <v>-4.0867160790000003E-2</v>
      </c>
      <c r="CB101">
        <v>-95.704588564000005</v>
      </c>
      <c r="CC101">
        <v>-95.689100288999995</v>
      </c>
      <c r="CD101">
        <v>-1.5033306998E-2</v>
      </c>
      <c r="CE101">
        <v>-95.704531352000004</v>
      </c>
      <c r="CF101">
        <v>-95.689046406000003</v>
      </c>
      <c r="CG101">
        <v>-1.503005187E-2</v>
      </c>
      <c r="CH101">
        <v>-248.140365342</v>
      </c>
      <c r="CI101">
        <v>-248.097611156</v>
      </c>
      <c r="CJ101">
        <v>-4.0862699911E-2</v>
      </c>
      <c r="CL101">
        <v>-343.93959764099998</v>
      </c>
      <c r="CM101">
        <v>-343.87844981500001</v>
      </c>
      <c r="CN101">
        <v>-5.8864220980999998E-2</v>
      </c>
      <c r="DE101">
        <v>-343.84647125100003</v>
      </c>
      <c r="DF101">
        <v>-343.78913891399998</v>
      </c>
      <c r="DG101">
        <v>-5.5065230115000002E-2</v>
      </c>
      <c r="DH101">
        <v>-248.13965745600001</v>
      </c>
      <c r="DI101">
        <v>-248.09770458700001</v>
      </c>
      <c r="DJ101">
        <v>-4.0131199829E-2</v>
      </c>
      <c r="DK101">
        <v>-95.704663507999996</v>
      </c>
      <c r="DL101">
        <v>-95.689298257000004</v>
      </c>
      <c r="DM101">
        <v>-1.4919498921E-2</v>
      </c>
      <c r="DN101">
        <v>-95.704604601</v>
      </c>
      <c r="DO101">
        <v>-95.689242089999993</v>
      </c>
      <c r="DP101">
        <v>-1.4916894796E-2</v>
      </c>
      <c r="DQ101">
        <v>-248.13958908000001</v>
      </c>
      <c r="DR101">
        <v>-248.09763969400001</v>
      </c>
      <c r="DS101">
        <v>-4.0127802568999997E-2</v>
      </c>
    </row>
    <row r="102" spans="1:123" x14ac:dyDescent="0.2">
      <c r="A102" s="4">
        <f>'[1]De Raw'!$A100</f>
        <v>0.45483513077356091</v>
      </c>
      <c r="B102" t="s">
        <v>88</v>
      </c>
      <c r="C102" s="1">
        <f t="shared" si="65"/>
        <v>9.0895451922379245E-3</v>
      </c>
      <c r="D102" s="1">
        <f t="shared" si="66"/>
        <v>1.5530159522566533E-3</v>
      </c>
      <c r="E102" s="1">
        <f t="shared" si="67"/>
        <v>3.7682646199906356E-3</v>
      </c>
      <c r="F102" s="1">
        <f t="shared" si="68"/>
        <v>2.1557531429314436E-2</v>
      </c>
      <c r="G102" s="1">
        <f t="shared" si="69"/>
        <v>2.2382563205315953E-3</v>
      </c>
      <c r="H102" s="1">
        <f t="shared" si="70"/>
        <v>9.6596375543914204E-3</v>
      </c>
      <c r="I102" s="1">
        <f t="shared" si="71"/>
        <v>8.968880764638032E-3</v>
      </c>
      <c r="J102" s="1">
        <f t="shared" si="72"/>
        <v>1.5757926440019276E-3</v>
      </c>
      <c r="K102" s="1">
        <f t="shared" si="73"/>
        <v>3.6965440603180522E-3</v>
      </c>
      <c r="L102" s="1">
        <f t="shared" si="74"/>
        <v>2.1654944150637623E-2</v>
      </c>
      <c r="M102" s="1">
        <f t="shared" si="75"/>
        <v>2.075770888770645E-3</v>
      </c>
      <c r="N102" s="1">
        <f t="shared" si="76"/>
        <v>9.7895866309334889E-3</v>
      </c>
      <c r="P102" s="1">
        <f t="shared" si="62"/>
        <v>9.5665210283796265E-4</v>
      </c>
      <c r="Q102" s="1">
        <f t="shared" si="63"/>
        <v>1.3286860155268254E-3</v>
      </c>
      <c r="R102" s="1">
        <f t="shared" si="64"/>
        <v>2.5226708005892107E-3</v>
      </c>
      <c r="T102" s="1">
        <f t="shared" si="77"/>
        <v>0.46392467596579884</v>
      </c>
      <c r="U102" s="1">
        <f t="shared" si="78"/>
        <v>0.45328211482130426</v>
      </c>
      <c r="V102" s="1">
        <f t="shared" si="79"/>
        <v>0.45860339539355155</v>
      </c>
      <c r="W102" s="1">
        <f t="shared" si="80"/>
        <v>0.47639266220287535</v>
      </c>
      <c r="X102" s="1">
        <f t="shared" si="81"/>
        <v>0.45259687445302932</v>
      </c>
      <c r="Y102" s="1">
        <f t="shared" si="82"/>
        <v>0.46449476832795233</v>
      </c>
      <c r="Z102" s="1">
        <f t="shared" si="83"/>
        <v>0.46380401153819895</v>
      </c>
      <c r="AA102" s="1">
        <f t="shared" si="84"/>
        <v>0.45325933812955899</v>
      </c>
      <c r="AB102" s="1">
        <f t="shared" si="85"/>
        <v>0.45853167483387897</v>
      </c>
      <c r="AC102" s="1">
        <f t="shared" si="86"/>
        <v>0.47649007492419854</v>
      </c>
      <c r="AD102" s="1">
        <f t="shared" si="87"/>
        <v>0.45275935988479027</v>
      </c>
      <c r="AE102" s="1">
        <f t="shared" si="88"/>
        <v>0.4646247174044944</v>
      </c>
      <c r="AF102" s="1">
        <f t="shared" si="89"/>
        <v>0.45579178287639888</v>
      </c>
      <c r="AG102" s="1">
        <f t="shared" si="90"/>
        <v>0.45350644475803409</v>
      </c>
      <c r="AH102" s="1">
        <f t="shared" si="91"/>
        <v>0.4523124599729717</v>
      </c>
      <c r="AI102" s="1"/>
      <c r="AJ102" t="s">
        <v>1218</v>
      </c>
      <c r="AK102" s="1">
        <f t="shared" si="92"/>
        <v>-343.937612118</v>
      </c>
      <c r="AL102" s="1">
        <f t="shared" si="93"/>
        <v>-248.206038533</v>
      </c>
      <c r="AM102" s="1">
        <f t="shared" si="94"/>
        <v>-95.730851233999999</v>
      </c>
      <c r="AN102" s="1">
        <f t="shared" si="95"/>
        <v>-95.730840168</v>
      </c>
      <c r="AO102" s="1">
        <f t="shared" si="96"/>
        <v>-248.206032639</v>
      </c>
      <c r="AP102" s="1">
        <f t="shared" si="97"/>
        <v>-343.84565587399999</v>
      </c>
      <c r="AQ102" s="1">
        <f t="shared" si="98"/>
        <v>-248.14038790699999</v>
      </c>
      <c r="AR102" s="1">
        <f t="shared" si="99"/>
        <v>-95.704546707999995</v>
      </c>
      <c r="AS102" s="1">
        <f t="shared" si="100"/>
        <v>-95.704531352000004</v>
      </c>
      <c r="AT102" s="1">
        <f t="shared" si="101"/>
        <v>-248.140365342</v>
      </c>
      <c r="AU102" s="1">
        <f t="shared" si="102"/>
        <v>-343.93524068098202</v>
      </c>
      <c r="AV102" s="1">
        <f t="shared" si="103"/>
        <v>-248.20413089784199</v>
      </c>
      <c r="AW102" s="1">
        <f t="shared" si="104"/>
        <v>-95.730387468437002</v>
      </c>
      <c r="AX102" s="1">
        <f t="shared" si="105"/>
        <v>-95.730376569886005</v>
      </c>
      <c r="AY102" s="1">
        <f t="shared" si="106"/>
        <v>-248.20412499238699</v>
      </c>
      <c r="AZ102" s="1">
        <f t="shared" si="107"/>
        <v>-343.84330964901801</v>
      </c>
      <c r="BA102" s="1">
        <f t="shared" si="108"/>
        <v>-248.13849638839</v>
      </c>
      <c r="BB102">
        <f t="shared" si="109"/>
        <v>-95.704091742690991</v>
      </c>
      <c r="BC102">
        <f t="shared" si="110"/>
        <v>-95.704076457870002</v>
      </c>
      <c r="BD102">
        <f t="shared" si="111"/>
        <v>-248.138473855911</v>
      </c>
      <c r="BF102" t="s">
        <v>1218</v>
      </c>
      <c r="BG102">
        <v>-343.937612118</v>
      </c>
      <c r="BH102">
        <v>-343.875294371</v>
      </c>
      <c r="BI102">
        <v>-5.9946309981999998E-2</v>
      </c>
      <c r="BJ102">
        <v>-248.206038533</v>
      </c>
      <c r="BK102">
        <v>-248.16037089599999</v>
      </c>
      <c r="BL102">
        <v>-4.3760001841999997E-2</v>
      </c>
      <c r="BM102">
        <v>-95.730851233999999</v>
      </c>
      <c r="BN102">
        <v>-95.714187705000001</v>
      </c>
      <c r="BO102">
        <v>-1.6199763437000001E-2</v>
      </c>
      <c r="BP102">
        <v>-95.730840168</v>
      </c>
      <c r="BQ102">
        <v>-95.714177417000002</v>
      </c>
      <c r="BR102">
        <v>-1.6199152886E-2</v>
      </c>
      <c r="BS102">
        <v>-248.206032639</v>
      </c>
      <c r="BT102">
        <v>-248.160365388</v>
      </c>
      <c r="BU102">
        <v>-4.3759604387000002E-2</v>
      </c>
      <c r="BV102">
        <v>-343.84565587399999</v>
      </c>
      <c r="BW102">
        <v>-343.78742837999999</v>
      </c>
      <c r="BX102">
        <v>-5.5881269018000002E-2</v>
      </c>
      <c r="BY102">
        <v>-248.14038790699999</v>
      </c>
      <c r="BZ102">
        <v>-248.09763226499999</v>
      </c>
      <c r="CA102">
        <v>-4.086412339E-2</v>
      </c>
      <c r="CB102">
        <v>-95.704546707999995</v>
      </c>
      <c r="CC102">
        <v>-95.689060393999995</v>
      </c>
      <c r="CD102">
        <v>-1.5031348691E-2</v>
      </c>
      <c r="CE102">
        <v>-95.704531352000004</v>
      </c>
      <c r="CF102">
        <v>-95.689046406000003</v>
      </c>
      <c r="CG102">
        <v>-1.503005187E-2</v>
      </c>
      <c r="CH102">
        <v>-248.140365342</v>
      </c>
      <c r="CI102">
        <v>-248.097611156</v>
      </c>
      <c r="CJ102">
        <v>-4.0862699911E-2</v>
      </c>
      <c r="CL102">
        <v>-343.93810576999999</v>
      </c>
      <c r="CM102">
        <v>-343.87699107999998</v>
      </c>
      <c r="CN102">
        <v>-5.8831361649999997E-2</v>
      </c>
      <c r="DE102">
        <v>-343.84494632600001</v>
      </c>
      <c r="DF102">
        <v>-343.78764723</v>
      </c>
      <c r="DG102">
        <v>-5.5032440398000003E-2</v>
      </c>
      <c r="DH102">
        <v>-248.139611282</v>
      </c>
      <c r="DI102">
        <v>-248.09766103300001</v>
      </c>
      <c r="DJ102">
        <v>-4.0128634694999998E-2</v>
      </c>
      <c r="DK102">
        <v>-95.704620047000006</v>
      </c>
      <c r="DL102">
        <v>-95.689256444999998</v>
      </c>
      <c r="DM102">
        <v>-1.4917930967E-2</v>
      </c>
      <c r="DN102">
        <v>-95.704604601</v>
      </c>
      <c r="DO102">
        <v>-95.689242089999993</v>
      </c>
      <c r="DP102">
        <v>-1.4916894796E-2</v>
      </c>
      <c r="DQ102">
        <v>-248.13958908000001</v>
      </c>
      <c r="DR102">
        <v>-248.09763969400001</v>
      </c>
      <c r="DS102">
        <v>-4.0127802568999997E-2</v>
      </c>
    </row>
    <row r="103" spans="1:123" x14ac:dyDescent="0.2">
      <c r="A103" s="4">
        <f>'[1]De Raw'!$A101</f>
        <v>6.8608763328497169</v>
      </c>
      <c r="B103" t="s">
        <v>89</v>
      </c>
      <c r="C103" s="1">
        <f t="shared" si="65"/>
        <v>3.9150904777284445E-2</v>
      </c>
      <c r="D103" s="1">
        <f t="shared" si="66"/>
        <v>0.26588891243265778</v>
      </c>
      <c r="E103" s="1">
        <f t="shared" si="67"/>
        <v>0.15251990860497067</v>
      </c>
      <c r="F103" s="1">
        <f t="shared" si="68"/>
        <v>1.5653811565234932E-2</v>
      </c>
      <c r="G103" s="1">
        <f t="shared" si="69"/>
        <v>0.63031756459427513</v>
      </c>
      <c r="H103" s="1">
        <f t="shared" si="70"/>
        <v>0.32298568807975503</v>
      </c>
      <c r="I103" s="1">
        <f t="shared" si="71"/>
        <v>7.3650594591285312E-2</v>
      </c>
      <c r="J103" s="1">
        <f t="shared" si="72"/>
        <v>0.2998910279849083</v>
      </c>
      <c r="K103" s="1">
        <f t="shared" si="73"/>
        <v>0.18677081128809725</v>
      </c>
      <c r="L103" s="1">
        <f t="shared" si="74"/>
        <v>5.0379643876827807E-2</v>
      </c>
      <c r="M103" s="1">
        <f t="shared" si="75"/>
        <v>0.66331385645884033</v>
      </c>
      <c r="N103" s="1">
        <f t="shared" si="76"/>
        <v>0.35684675016783451</v>
      </c>
      <c r="P103" s="1">
        <f t="shared" si="62"/>
        <v>2.7782678750708278E-2</v>
      </c>
      <c r="Q103" s="1">
        <f t="shared" si="63"/>
        <v>8.021941545340816E-2</v>
      </c>
      <c r="R103" s="1">
        <f t="shared" si="64"/>
        <v>8.9614709851970176E-2</v>
      </c>
      <c r="T103" s="1">
        <f t="shared" si="77"/>
        <v>6.8217254280724324</v>
      </c>
      <c r="U103" s="1">
        <f t="shared" si="78"/>
        <v>6.5949874204170591</v>
      </c>
      <c r="V103" s="1">
        <f t="shared" si="79"/>
        <v>6.7083564242447462</v>
      </c>
      <c r="W103" s="1">
        <f t="shared" si="80"/>
        <v>6.8452225212844819</v>
      </c>
      <c r="X103" s="1">
        <f t="shared" si="81"/>
        <v>6.2305587682554417</v>
      </c>
      <c r="Y103" s="1">
        <f t="shared" si="82"/>
        <v>6.5378906447699618</v>
      </c>
      <c r="Z103" s="1">
        <f t="shared" si="83"/>
        <v>6.7872257382584316</v>
      </c>
      <c r="AA103" s="1">
        <f t="shared" si="84"/>
        <v>6.5609853048648086</v>
      </c>
      <c r="AB103" s="1">
        <f t="shared" si="85"/>
        <v>6.6741055215616196</v>
      </c>
      <c r="AC103" s="1">
        <f t="shared" si="86"/>
        <v>6.8104966889728891</v>
      </c>
      <c r="AD103" s="1">
        <f t="shared" si="87"/>
        <v>6.1975624763908765</v>
      </c>
      <c r="AE103" s="1">
        <f t="shared" si="88"/>
        <v>6.5040295826818824</v>
      </c>
      <c r="AF103" s="1">
        <f t="shared" si="89"/>
        <v>6.8886590116004252</v>
      </c>
      <c r="AG103" s="1">
        <f t="shared" si="90"/>
        <v>6.941095748303125</v>
      </c>
      <c r="AH103" s="1">
        <f t="shared" si="91"/>
        <v>6.950491042701687</v>
      </c>
      <c r="AI103" s="1"/>
      <c r="AJ103" t="s">
        <v>1219</v>
      </c>
      <c r="AK103" s="1">
        <f t="shared" si="92"/>
        <v>-172.10505288100001</v>
      </c>
      <c r="AL103" s="1">
        <f t="shared" si="93"/>
        <v>-76.363446289999999</v>
      </c>
      <c r="AM103" s="1">
        <f t="shared" si="94"/>
        <v>-95.731096809999997</v>
      </c>
      <c r="AN103" s="1">
        <f t="shared" si="95"/>
        <v>-95.730913130999994</v>
      </c>
      <c r="AO103" s="1">
        <f t="shared" si="96"/>
        <v>-76.363268638999998</v>
      </c>
      <c r="AP103" s="1">
        <f t="shared" si="97"/>
        <v>-172.056959221</v>
      </c>
      <c r="AQ103" s="1">
        <f t="shared" si="98"/>
        <v>-76.341927278</v>
      </c>
      <c r="AR103" s="1">
        <f t="shared" si="99"/>
        <v>-95.705102916000001</v>
      </c>
      <c r="AS103" s="1">
        <f t="shared" si="100"/>
        <v>-95.704602291</v>
      </c>
      <c r="AT103" s="1">
        <f t="shared" si="101"/>
        <v>-76.341448373999995</v>
      </c>
      <c r="AU103" s="1">
        <f t="shared" si="102"/>
        <v>-172.104190708841</v>
      </c>
      <c r="AV103" s="1">
        <f t="shared" si="103"/>
        <v>-76.363102235193992</v>
      </c>
      <c r="AW103" s="1">
        <f t="shared" si="104"/>
        <v>-95.730632878465002</v>
      </c>
      <c r="AX103" s="1">
        <f t="shared" si="105"/>
        <v>-95.730449614893004</v>
      </c>
      <c r="AY103" s="1">
        <f t="shared" si="106"/>
        <v>-76.362924961700998</v>
      </c>
      <c r="AZ103" s="1">
        <f t="shared" si="107"/>
        <v>-172.05611580390001</v>
      </c>
      <c r="BA103" s="1">
        <f t="shared" si="108"/>
        <v>-76.341592158067996</v>
      </c>
      <c r="BB103">
        <f t="shared" si="109"/>
        <v>-95.704647201767997</v>
      </c>
      <c r="BC103">
        <f t="shared" si="110"/>
        <v>-95.704147605372</v>
      </c>
      <c r="BD103">
        <f t="shared" si="111"/>
        <v>-76.341114981662002</v>
      </c>
      <c r="BF103" t="s">
        <v>1219</v>
      </c>
      <c r="BG103">
        <v>-172.10505288100001</v>
      </c>
      <c r="BH103">
        <v>-172.07808753500001</v>
      </c>
      <c r="BI103">
        <v>-2.6103173840999999E-2</v>
      </c>
      <c r="BJ103">
        <v>-76.363446289999999</v>
      </c>
      <c r="BK103">
        <v>-76.354016838999996</v>
      </c>
      <c r="BL103">
        <v>-9.0853961939999991E-3</v>
      </c>
      <c r="BM103">
        <v>-95.731096809999997</v>
      </c>
      <c r="BN103">
        <v>-95.714419856999996</v>
      </c>
      <c r="BO103">
        <v>-1.6213021465000001E-2</v>
      </c>
      <c r="BP103">
        <v>-95.730913130999994</v>
      </c>
      <c r="BQ103">
        <v>-95.714250888999999</v>
      </c>
      <c r="BR103">
        <v>-1.6198725893000001E-2</v>
      </c>
      <c r="BS103">
        <v>-76.363268638999998</v>
      </c>
      <c r="BT103">
        <v>-76.353849843999996</v>
      </c>
      <c r="BU103">
        <v>-9.075117701E-3</v>
      </c>
      <c r="BV103">
        <v>-172.056959221</v>
      </c>
      <c r="BW103">
        <v>-172.03198699500001</v>
      </c>
      <c r="BX103">
        <v>-2.41288089E-2</v>
      </c>
      <c r="BY103">
        <v>-76.341927278</v>
      </c>
      <c r="BZ103">
        <v>-76.333276771000001</v>
      </c>
      <c r="CA103">
        <v>-8.3153870680000002E-3</v>
      </c>
      <c r="CB103">
        <v>-95.705102916000001</v>
      </c>
      <c r="CC103">
        <v>-95.689581496000002</v>
      </c>
      <c r="CD103">
        <v>-1.5065705768000001E-2</v>
      </c>
      <c r="CE103">
        <v>-95.704602291</v>
      </c>
      <c r="CF103">
        <v>-95.689118063999999</v>
      </c>
      <c r="CG103">
        <v>-1.5029541372000001E-2</v>
      </c>
      <c r="CH103">
        <v>-76.341448373999995</v>
      </c>
      <c r="CI103">
        <v>-76.332835936999999</v>
      </c>
      <c r="CJ103">
        <v>-8.2790446619999992E-3</v>
      </c>
      <c r="CL103">
        <v>-172.105681344</v>
      </c>
      <c r="CM103">
        <v>-172.07904910400001</v>
      </c>
      <c r="CN103">
        <v>-2.5788662949000001E-2</v>
      </c>
      <c r="DE103">
        <v>-172.056909453</v>
      </c>
      <c r="DF103">
        <v>-172.032172159</v>
      </c>
      <c r="DG103">
        <v>-2.3909400858000002E-2</v>
      </c>
      <c r="DH103">
        <v>-76.341995259000001</v>
      </c>
      <c r="DI103">
        <v>-76.333357773000003</v>
      </c>
      <c r="DJ103">
        <v>-8.3027796409999993E-3</v>
      </c>
      <c r="DK103">
        <v>-95.705181436000004</v>
      </c>
      <c r="DL103">
        <v>-95.689786009000002</v>
      </c>
      <c r="DM103">
        <v>-1.494900788E-2</v>
      </c>
      <c r="DN103">
        <v>-95.704676194000001</v>
      </c>
      <c r="DO103">
        <v>-95.689314152999998</v>
      </c>
      <c r="DP103">
        <v>-1.4916469384E-2</v>
      </c>
      <c r="DQ103">
        <v>-76.341501957999995</v>
      </c>
      <c r="DR103">
        <v>-76.332900609000006</v>
      </c>
      <c r="DS103">
        <v>-8.2681215969999996E-3</v>
      </c>
    </row>
    <row r="104" spans="1:123" x14ac:dyDescent="0.2">
      <c r="A104" s="4">
        <f>'[1]De Raw'!$A102</f>
        <v>7.290792973822386</v>
      </c>
      <c r="B104" t="s">
        <v>90</v>
      </c>
      <c r="C104" s="1">
        <f t="shared" si="65"/>
        <v>3.5883932692856391E-2</v>
      </c>
      <c r="D104" s="1">
        <f t="shared" si="66"/>
        <v>0.22849232614451598</v>
      </c>
      <c r="E104" s="1">
        <f t="shared" si="67"/>
        <v>0.13218812941868663</v>
      </c>
      <c r="F104" s="1">
        <f t="shared" si="68"/>
        <v>5.06694115289541E-3</v>
      </c>
      <c r="G104" s="1">
        <f t="shared" si="69"/>
        <v>0.5313673164310222</v>
      </c>
      <c r="H104" s="1">
        <f t="shared" si="70"/>
        <v>0.26821712879195836</v>
      </c>
      <c r="I104" s="1">
        <f t="shared" si="71"/>
        <v>6.492097346164627E-2</v>
      </c>
      <c r="J104" s="1">
        <f t="shared" si="72"/>
        <v>0.25715955422500691</v>
      </c>
      <c r="K104" s="1">
        <f t="shared" si="73"/>
        <v>0.16104026384332659</v>
      </c>
      <c r="L104" s="1">
        <f t="shared" si="74"/>
        <v>3.4525323199733116E-2</v>
      </c>
      <c r="M104" s="1">
        <f t="shared" si="75"/>
        <v>0.55928709223876005</v>
      </c>
      <c r="N104" s="1">
        <f t="shared" si="76"/>
        <v>0.29690620771924614</v>
      </c>
      <c r="P104" s="1">
        <f t="shared" si="62"/>
        <v>1.4669213551083082E-2</v>
      </c>
      <c r="Q104" s="1">
        <f t="shared" si="63"/>
        <v>5.9489454518362628E-2</v>
      </c>
      <c r="R104" s="1">
        <f t="shared" si="64"/>
        <v>6.5323839657764893E-2</v>
      </c>
      <c r="T104" s="1">
        <f t="shared" si="77"/>
        <v>7.2549090411295296</v>
      </c>
      <c r="U104" s="1">
        <f t="shared" si="78"/>
        <v>7.06230064767787</v>
      </c>
      <c r="V104" s="1">
        <f t="shared" si="79"/>
        <v>7.1586048444036994</v>
      </c>
      <c r="W104" s="1">
        <f t="shared" si="80"/>
        <v>7.2857260326694906</v>
      </c>
      <c r="X104" s="1">
        <f t="shared" si="81"/>
        <v>6.7594256573913638</v>
      </c>
      <c r="Y104" s="1">
        <f t="shared" si="82"/>
        <v>7.0225758450304276</v>
      </c>
      <c r="Z104" s="1">
        <f t="shared" si="83"/>
        <v>7.2258720003607397</v>
      </c>
      <c r="AA104" s="1">
        <f t="shared" si="84"/>
        <v>7.0336334195973791</v>
      </c>
      <c r="AB104" s="1">
        <f t="shared" si="85"/>
        <v>7.1297527099790594</v>
      </c>
      <c r="AC104" s="1">
        <f t="shared" si="86"/>
        <v>7.2562676506226529</v>
      </c>
      <c r="AD104" s="1">
        <f t="shared" si="87"/>
        <v>6.7315058815836259</v>
      </c>
      <c r="AE104" s="1">
        <f t="shared" si="88"/>
        <v>6.9938867661031399</v>
      </c>
      <c r="AF104" s="1">
        <f t="shared" si="89"/>
        <v>7.3054621873734691</v>
      </c>
      <c r="AG104" s="1">
        <f t="shared" si="90"/>
        <v>7.3502824283407486</v>
      </c>
      <c r="AH104" s="1">
        <f t="shared" si="91"/>
        <v>7.3561168134801509</v>
      </c>
      <c r="AI104" s="1"/>
      <c r="AJ104" t="s">
        <v>1220</v>
      </c>
      <c r="AK104" s="1">
        <f t="shared" si="92"/>
        <v>-172.105743203</v>
      </c>
      <c r="AL104" s="1">
        <f t="shared" si="93"/>
        <v>-76.363426423000007</v>
      </c>
      <c r="AM104" s="1">
        <f t="shared" si="94"/>
        <v>-95.731062288000004</v>
      </c>
      <c r="AN104" s="1">
        <f t="shared" si="95"/>
        <v>-95.730913130999994</v>
      </c>
      <c r="AO104" s="1">
        <f t="shared" si="96"/>
        <v>-76.363268638999998</v>
      </c>
      <c r="AP104" s="1">
        <f t="shared" si="97"/>
        <v>-172.05766120800001</v>
      </c>
      <c r="AQ104" s="1">
        <f t="shared" si="98"/>
        <v>-76.341868067999997</v>
      </c>
      <c r="AR104" s="1">
        <f t="shared" si="99"/>
        <v>-95.705021310000006</v>
      </c>
      <c r="AS104" s="1">
        <f t="shared" si="100"/>
        <v>-95.704602291</v>
      </c>
      <c r="AT104" s="1">
        <f t="shared" si="101"/>
        <v>-76.341448373999995</v>
      </c>
      <c r="AU104" s="1">
        <f t="shared" si="102"/>
        <v>-172.10488973612601</v>
      </c>
      <c r="AV104" s="1">
        <f t="shared" si="103"/>
        <v>-76.363082419088002</v>
      </c>
      <c r="AW104" s="1">
        <f t="shared" si="104"/>
        <v>-95.730598509171998</v>
      </c>
      <c r="AX104" s="1">
        <f t="shared" si="105"/>
        <v>-95.730449614893004</v>
      </c>
      <c r="AY104" s="1">
        <f t="shared" si="106"/>
        <v>-76.362924961700998</v>
      </c>
      <c r="AZ104" s="1">
        <f t="shared" si="107"/>
        <v>-172.05682618511599</v>
      </c>
      <c r="BA104" s="1">
        <f t="shared" si="108"/>
        <v>-76.341533124085004</v>
      </c>
      <c r="BB104">
        <f t="shared" si="109"/>
        <v>-95.704565724024008</v>
      </c>
      <c r="BC104">
        <f t="shared" si="110"/>
        <v>-95.704147605372</v>
      </c>
      <c r="BD104">
        <f t="shared" si="111"/>
        <v>-76.341114981662002</v>
      </c>
      <c r="BF104" t="s">
        <v>1220</v>
      </c>
      <c r="BG104">
        <v>-172.105743203</v>
      </c>
      <c r="BH104">
        <v>-172.07889908600001</v>
      </c>
      <c r="BI104">
        <v>-2.5990650125999999E-2</v>
      </c>
      <c r="BJ104">
        <v>-76.363426423000007</v>
      </c>
      <c r="BK104">
        <v>-76.353998126999997</v>
      </c>
      <c r="BL104">
        <v>-9.0842920880000004E-3</v>
      </c>
      <c r="BM104">
        <v>-95.731062288000004</v>
      </c>
      <c r="BN104">
        <v>-95.714388165000003</v>
      </c>
      <c r="BO104">
        <v>-1.6210344171999999E-2</v>
      </c>
      <c r="BP104">
        <v>-95.730913130999994</v>
      </c>
      <c r="BQ104">
        <v>-95.714250888999999</v>
      </c>
      <c r="BR104">
        <v>-1.6198725893000001E-2</v>
      </c>
      <c r="BS104">
        <v>-76.363268638999998</v>
      </c>
      <c r="BT104">
        <v>-76.353849843999996</v>
      </c>
      <c r="BU104">
        <v>-9.075117701E-3</v>
      </c>
      <c r="BV104">
        <v>-172.05766120800001</v>
      </c>
      <c r="BW104">
        <v>-172.032806155</v>
      </c>
      <c r="BX104">
        <v>-2.4020030115999999E-2</v>
      </c>
      <c r="BY104">
        <v>-76.341868067999997</v>
      </c>
      <c r="BZ104">
        <v>-76.333221547999997</v>
      </c>
      <c r="CA104">
        <v>-8.3115760849999994E-3</v>
      </c>
      <c r="CB104">
        <v>-95.705021310000006</v>
      </c>
      <c r="CC104">
        <v>-95.689505718000007</v>
      </c>
      <c r="CD104">
        <v>-1.5060006024000001E-2</v>
      </c>
      <c r="CE104">
        <v>-95.704602291</v>
      </c>
      <c r="CF104">
        <v>-95.689118063999999</v>
      </c>
      <c r="CG104">
        <v>-1.5029541372000001E-2</v>
      </c>
      <c r="CH104">
        <v>-76.341448373999995</v>
      </c>
      <c r="CI104">
        <v>-76.332835936999999</v>
      </c>
      <c r="CJ104">
        <v>-8.2790446619999992E-3</v>
      </c>
      <c r="CL104">
        <v>-172.106381419</v>
      </c>
      <c r="CM104">
        <v>-172.079857731</v>
      </c>
      <c r="CN104">
        <v>-2.56875058E-2</v>
      </c>
      <c r="DE104">
        <v>-172.05761335400001</v>
      </c>
      <c r="DF104">
        <v>-172.032986083</v>
      </c>
      <c r="DG104">
        <v>-2.3806605296E-2</v>
      </c>
      <c r="DH104">
        <v>-76.341934035999998</v>
      </c>
      <c r="DI104">
        <v>-76.333300063999999</v>
      </c>
      <c r="DJ104">
        <v>-8.2994511059999998E-3</v>
      </c>
      <c r="DK104">
        <v>-95.705097250999998</v>
      </c>
      <c r="DL104">
        <v>-95.689708115000002</v>
      </c>
      <c r="DM104">
        <v>-1.4942767657E-2</v>
      </c>
      <c r="DN104">
        <v>-95.704676194000001</v>
      </c>
      <c r="DO104">
        <v>-95.689314152999998</v>
      </c>
      <c r="DP104">
        <v>-1.4916469384E-2</v>
      </c>
      <c r="DQ104">
        <v>-76.341501957999995</v>
      </c>
      <c r="DR104">
        <v>-76.332900609000006</v>
      </c>
      <c r="DS104">
        <v>-8.2681215969999996E-3</v>
      </c>
    </row>
    <row r="105" spans="1:123" x14ac:dyDescent="0.2">
      <c r="A105" s="4">
        <f>'[1]De Raw'!$A103</f>
        <v>7.3117957919571088</v>
      </c>
      <c r="B105" t="s">
        <v>91</v>
      </c>
      <c r="C105" s="1">
        <f t="shared" si="65"/>
        <v>3.2182956838590293E-2</v>
      </c>
      <c r="D105" s="1">
        <f t="shared" si="66"/>
        <v>0.19572197270302105</v>
      </c>
      <c r="E105" s="1">
        <f t="shared" si="67"/>
        <v>0.11395246477080523</v>
      </c>
      <c r="F105" s="1">
        <f t="shared" si="68"/>
        <v>4.4413893651320535E-3</v>
      </c>
      <c r="G105" s="1">
        <f t="shared" si="69"/>
        <v>0.45375701665429879</v>
      </c>
      <c r="H105" s="1">
        <f t="shared" si="70"/>
        <v>0.22909920300971542</v>
      </c>
      <c r="I105" s="1">
        <f t="shared" si="71"/>
        <v>5.6672585619685023E-2</v>
      </c>
      <c r="J105" s="1">
        <f t="shared" si="72"/>
        <v>0.22052271568828807</v>
      </c>
      <c r="K105" s="1">
        <f t="shared" si="73"/>
        <v>0.13859765065398655</v>
      </c>
      <c r="L105" s="1">
        <f t="shared" si="74"/>
        <v>2.9293835347562691E-2</v>
      </c>
      <c r="M105" s="1">
        <f t="shared" si="75"/>
        <v>0.47716552623730379</v>
      </c>
      <c r="N105" s="1">
        <f t="shared" si="76"/>
        <v>0.25322968079243324</v>
      </c>
      <c r="P105" s="1">
        <f t="shared" si="62"/>
        <v>9.4215432300899238E-3</v>
      </c>
      <c r="Q105" s="1">
        <f t="shared" si="63"/>
        <v>4.8046714076438235E-2</v>
      </c>
      <c r="R105" s="1">
        <f t="shared" si="64"/>
        <v>5.2134300588663862E-2</v>
      </c>
      <c r="T105" s="1">
        <f t="shared" si="77"/>
        <v>7.2796128351185185</v>
      </c>
      <c r="U105" s="1">
        <f t="shared" si="78"/>
        <v>7.1160738192540878</v>
      </c>
      <c r="V105" s="1">
        <f t="shared" si="79"/>
        <v>7.1978433271863036</v>
      </c>
      <c r="W105" s="1">
        <f t="shared" si="80"/>
        <v>7.3073544025919768</v>
      </c>
      <c r="X105" s="1">
        <f t="shared" si="81"/>
        <v>6.85803877530281</v>
      </c>
      <c r="Y105" s="1">
        <f t="shared" si="82"/>
        <v>7.0826965889473934</v>
      </c>
      <c r="Z105" s="1">
        <f t="shared" si="83"/>
        <v>7.2551232063374238</v>
      </c>
      <c r="AA105" s="1">
        <f t="shared" si="84"/>
        <v>7.0912730762688208</v>
      </c>
      <c r="AB105" s="1">
        <f t="shared" si="85"/>
        <v>7.1731981413031223</v>
      </c>
      <c r="AC105" s="1">
        <f t="shared" si="86"/>
        <v>7.2825019566095461</v>
      </c>
      <c r="AD105" s="1">
        <f t="shared" si="87"/>
        <v>6.834630265719805</v>
      </c>
      <c r="AE105" s="1">
        <f t="shared" si="88"/>
        <v>7.0585661111646756</v>
      </c>
      <c r="AF105" s="1">
        <f t="shared" si="89"/>
        <v>7.3212173351871987</v>
      </c>
      <c r="AG105" s="1">
        <f t="shared" si="90"/>
        <v>7.3598425060335471</v>
      </c>
      <c r="AH105" s="1">
        <f t="shared" si="91"/>
        <v>7.3639300925457727</v>
      </c>
      <c r="AI105" s="1"/>
      <c r="AJ105" t="s">
        <v>1221</v>
      </c>
      <c r="AK105" s="1">
        <f t="shared" si="92"/>
        <v>-172.10578257099999</v>
      </c>
      <c r="AL105" s="1">
        <f t="shared" si="93"/>
        <v>-76.363405749999998</v>
      </c>
      <c r="AM105" s="1">
        <f t="shared" si="94"/>
        <v>-95.731036635999999</v>
      </c>
      <c r="AN105" s="1">
        <f t="shared" si="95"/>
        <v>-95.730913130999994</v>
      </c>
      <c r="AO105" s="1">
        <f t="shared" si="96"/>
        <v>-76.363268638999998</v>
      </c>
      <c r="AP105" s="1">
        <f t="shared" si="97"/>
        <v>-172.05769567499999</v>
      </c>
      <c r="AQ105" s="1">
        <f t="shared" si="98"/>
        <v>-76.341814998000004</v>
      </c>
      <c r="AR105" s="1">
        <f t="shared" si="99"/>
        <v>-95.704951696999998</v>
      </c>
      <c r="AS105" s="1">
        <f t="shared" si="100"/>
        <v>-95.704602291</v>
      </c>
      <c r="AT105" s="1">
        <f t="shared" si="101"/>
        <v>-76.341448373999995</v>
      </c>
      <c r="AU105" s="1">
        <f t="shared" si="102"/>
        <v>-172.10493635088798</v>
      </c>
      <c r="AV105" s="1">
        <f t="shared" si="103"/>
        <v>-76.363062789179011</v>
      </c>
      <c r="AW105" s="1">
        <f t="shared" si="104"/>
        <v>-95.730572899207004</v>
      </c>
      <c r="AX105" s="1">
        <f t="shared" si="105"/>
        <v>-95.730449614893004</v>
      </c>
      <c r="AY105" s="1">
        <f t="shared" si="106"/>
        <v>-76.362924961700998</v>
      </c>
      <c r="AZ105" s="1">
        <f t="shared" si="107"/>
        <v>-172.056867992142</v>
      </c>
      <c r="BA105" s="1">
        <f t="shared" si="108"/>
        <v>-76.341480044719006</v>
      </c>
      <c r="BB105">
        <f t="shared" si="109"/>
        <v>-95.704496271255991</v>
      </c>
      <c r="BC105">
        <f t="shared" si="110"/>
        <v>-95.704147605372</v>
      </c>
      <c r="BD105">
        <f t="shared" si="111"/>
        <v>-76.341114981662002</v>
      </c>
      <c r="BF105" t="s">
        <v>1221</v>
      </c>
      <c r="BG105">
        <v>-172.10578257099999</v>
      </c>
      <c r="BH105">
        <v>-172.07904635599999</v>
      </c>
      <c r="BI105">
        <v>-2.5889994887999999E-2</v>
      </c>
      <c r="BJ105">
        <v>-76.363405749999998</v>
      </c>
      <c r="BK105">
        <v>-76.353979542000005</v>
      </c>
      <c r="BL105">
        <v>-9.0832471789999997E-3</v>
      </c>
      <c r="BM105">
        <v>-95.731036635999999</v>
      </c>
      <c r="BN105">
        <v>-95.714364451999998</v>
      </c>
      <c r="BO105">
        <v>-1.6208447207000001E-2</v>
      </c>
      <c r="BP105">
        <v>-95.730913130999994</v>
      </c>
      <c r="BQ105">
        <v>-95.714250888999999</v>
      </c>
      <c r="BR105">
        <v>-1.6198725893000001E-2</v>
      </c>
      <c r="BS105">
        <v>-76.363268638999998</v>
      </c>
      <c r="BT105">
        <v>-76.353849843999996</v>
      </c>
      <c r="BU105">
        <v>-9.075117701E-3</v>
      </c>
      <c r="BV105">
        <v>-172.05769567499999</v>
      </c>
      <c r="BW105">
        <v>-172.03294778099999</v>
      </c>
      <c r="BX105">
        <v>-2.3920211141999999E-2</v>
      </c>
      <c r="BY105">
        <v>-76.341814998000004</v>
      </c>
      <c r="BZ105">
        <v>-76.333171839000002</v>
      </c>
      <c r="CA105">
        <v>-8.3082057189999992E-3</v>
      </c>
      <c r="CB105">
        <v>-95.704951696999998</v>
      </c>
      <c r="CC105">
        <v>-95.689440927999996</v>
      </c>
      <c r="CD105">
        <v>-1.5055343256E-2</v>
      </c>
      <c r="CE105">
        <v>-95.704602291</v>
      </c>
      <c r="CF105">
        <v>-95.689118063999999</v>
      </c>
      <c r="CG105">
        <v>-1.5029541372000001E-2</v>
      </c>
      <c r="CH105">
        <v>-76.341448373999995</v>
      </c>
      <c r="CI105">
        <v>-76.332835936999999</v>
      </c>
      <c r="CJ105">
        <v>-8.2790446619999992E-3</v>
      </c>
      <c r="CL105">
        <v>-172.10645035499999</v>
      </c>
      <c r="CM105">
        <v>-172.08002037700001</v>
      </c>
      <c r="CN105">
        <v>-2.5600281850999999E-2</v>
      </c>
      <c r="DE105">
        <v>-172.057679949</v>
      </c>
      <c r="DF105">
        <v>-172.03314520199999</v>
      </c>
      <c r="DG105">
        <v>-2.3720511058E-2</v>
      </c>
      <c r="DH105">
        <v>-76.341879234999993</v>
      </c>
      <c r="DI105">
        <v>-76.333248823999995</v>
      </c>
      <c r="DJ105">
        <v>-8.2960172570000004E-3</v>
      </c>
      <c r="DK105">
        <v>-95.705025907000007</v>
      </c>
      <c r="DL105">
        <v>-95.689641042000005</v>
      </c>
      <c r="DM105">
        <v>-1.4938554662E-2</v>
      </c>
      <c r="DN105">
        <v>-95.704676194000001</v>
      </c>
      <c r="DO105">
        <v>-95.689314152999998</v>
      </c>
      <c r="DP105">
        <v>-1.4916469384E-2</v>
      </c>
      <c r="DQ105">
        <v>-76.341501957999995</v>
      </c>
      <c r="DR105">
        <v>-76.332900609000006</v>
      </c>
      <c r="DS105">
        <v>-8.2681215969999996E-3</v>
      </c>
    </row>
    <row r="106" spans="1:123" x14ac:dyDescent="0.2">
      <c r="A106" s="4">
        <f>'[1]De Raw'!$A104</f>
        <v>7.0766152329870673</v>
      </c>
      <c r="B106" t="s">
        <v>92</v>
      </c>
      <c r="C106" s="1">
        <f t="shared" si="65"/>
        <v>2.8350090286585861E-2</v>
      </c>
      <c r="D106" s="1">
        <f t="shared" si="66"/>
        <v>0.16772434281139326</v>
      </c>
      <c r="E106" s="1">
        <f t="shared" si="67"/>
        <v>9.8037216548989115E-2</v>
      </c>
      <c r="F106" s="1">
        <f t="shared" si="68"/>
        <v>1.6288532598345284E-3</v>
      </c>
      <c r="G106" s="1">
        <f t="shared" si="69"/>
        <v>0.38287476002179588</v>
      </c>
      <c r="H106" s="1">
        <f t="shared" si="70"/>
        <v>0.1922518066408152</v>
      </c>
      <c r="I106" s="1">
        <f t="shared" si="71"/>
        <v>4.890795537601722E-2</v>
      </c>
      <c r="J106" s="1">
        <f t="shared" si="72"/>
        <v>0.18846829959652922</v>
      </c>
      <c r="K106" s="1">
        <f t="shared" si="73"/>
        <v>0.11868812748627366</v>
      </c>
      <c r="L106" s="1">
        <f t="shared" si="74"/>
        <v>2.2537499922970383E-2</v>
      </c>
      <c r="M106" s="1">
        <f t="shared" si="75"/>
        <v>0.40245407298978364</v>
      </c>
      <c r="N106" s="1">
        <f t="shared" si="76"/>
        <v>0.21249578645637701</v>
      </c>
      <c r="P106" s="1">
        <f t="shared" si="62"/>
        <v>4.6758335959138364E-3</v>
      </c>
      <c r="Q106" s="1">
        <f t="shared" si="63"/>
        <v>3.5543446703677262E-2</v>
      </c>
      <c r="R106" s="1">
        <f t="shared" si="64"/>
        <v>3.9084992009842168E-2</v>
      </c>
      <c r="T106" s="1">
        <f t="shared" si="77"/>
        <v>7.0482651427004814</v>
      </c>
      <c r="U106" s="1">
        <f t="shared" si="78"/>
        <v>6.908890890175674</v>
      </c>
      <c r="V106" s="1">
        <f t="shared" si="79"/>
        <v>6.9785780164380782</v>
      </c>
      <c r="W106" s="1">
        <f t="shared" si="80"/>
        <v>7.0749863797272328</v>
      </c>
      <c r="X106" s="1">
        <f t="shared" si="81"/>
        <v>6.6937404729652714</v>
      </c>
      <c r="Y106" s="1">
        <f t="shared" si="82"/>
        <v>6.8843634263462521</v>
      </c>
      <c r="Z106" s="1">
        <f t="shared" si="83"/>
        <v>7.0277072776110501</v>
      </c>
      <c r="AA106" s="1">
        <f t="shared" si="84"/>
        <v>6.8881469333905381</v>
      </c>
      <c r="AB106" s="1">
        <f t="shared" si="85"/>
        <v>6.9579271055007936</v>
      </c>
      <c r="AC106" s="1">
        <f t="shared" si="86"/>
        <v>7.0540777330640969</v>
      </c>
      <c r="AD106" s="1">
        <f t="shared" si="87"/>
        <v>6.6741611599972837</v>
      </c>
      <c r="AE106" s="1">
        <f t="shared" si="88"/>
        <v>6.8641194465306903</v>
      </c>
      <c r="AF106" s="1">
        <f t="shared" si="89"/>
        <v>7.0812910665829811</v>
      </c>
      <c r="AG106" s="1">
        <f t="shared" si="90"/>
        <v>7.1121586796907446</v>
      </c>
      <c r="AH106" s="1">
        <f t="shared" si="91"/>
        <v>7.1157002249969095</v>
      </c>
      <c r="AI106" s="1"/>
      <c r="AJ106" t="s">
        <v>1222</v>
      </c>
      <c r="AK106" s="1">
        <f t="shared" si="92"/>
        <v>-172.105413895</v>
      </c>
      <c r="AL106" s="1">
        <f t="shared" si="93"/>
        <v>-76.363388616999998</v>
      </c>
      <c r="AM106" s="1">
        <f t="shared" si="94"/>
        <v>-95.731015260000007</v>
      </c>
      <c r="AN106" s="1">
        <f t="shared" si="95"/>
        <v>-95.730913130999994</v>
      </c>
      <c r="AO106" s="1">
        <f t="shared" si="96"/>
        <v>-76.363268638999998</v>
      </c>
      <c r="AP106" s="1">
        <f t="shared" si="97"/>
        <v>-172.057325373</v>
      </c>
      <c r="AQ106" s="1">
        <f t="shared" si="98"/>
        <v>-76.341766853999999</v>
      </c>
      <c r="AR106" s="1">
        <f t="shared" si="99"/>
        <v>-95.704891364999995</v>
      </c>
      <c r="AS106" s="1">
        <f t="shared" si="100"/>
        <v>-95.704602291</v>
      </c>
      <c r="AT106" s="1">
        <f t="shared" si="101"/>
        <v>-76.341448373999995</v>
      </c>
      <c r="AU106" s="1">
        <f t="shared" si="102"/>
        <v>-172.104573940552</v>
      </c>
      <c r="AV106" s="1">
        <f t="shared" si="103"/>
        <v>-76.363045687764995</v>
      </c>
      <c r="AW106" s="1">
        <f t="shared" si="104"/>
        <v>-95.730551292385002</v>
      </c>
      <c r="AX106" s="1">
        <f t="shared" si="105"/>
        <v>-95.730449614893004</v>
      </c>
      <c r="AY106" s="1">
        <f t="shared" si="106"/>
        <v>-76.362924961700998</v>
      </c>
      <c r="AZ106" s="1">
        <f t="shared" si="107"/>
        <v>-172.05650397498601</v>
      </c>
      <c r="BA106" s="1">
        <f t="shared" si="108"/>
        <v>-76.341432064262008</v>
      </c>
      <c r="BB106">
        <f t="shared" si="109"/>
        <v>-95.704435958344007</v>
      </c>
      <c r="BC106">
        <f t="shared" si="110"/>
        <v>-95.704147605372</v>
      </c>
      <c r="BD106">
        <f t="shared" si="111"/>
        <v>-76.341114981662002</v>
      </c>
      <c r="BF106" t="s">
        <v>1222</v>
      </c>
      <c r="BG106">
        <v>-172.105413895</v>
      </c>
      <c r="BH106">
        <v>-172.078773885</v>
      </c>
      <c r="BI106">
        <v>-2.5800055552E-2</v>
      </c>
      <c r="BJ106">
        <v>-76.363388616999998</v>
      </c>
      <c r="BK106">
        <v>-76.353963347999994</v>
      </c>
      <c r="BL106">
        <v>-9.0823397649999991E-3</v>
      </c>
      <c r="BM106">
        <v>-95.731015260000007</v>
      </c>
      <c r="BN106">
        <v>-95.714344482000001</v>
      </c>
      <c r="BO106">
        <v>-1.6206810384999999E-2</v>
      </c>
      <c r="BP106">
        <v>-95.730913130999994</v>
      </c>
      <c r="BQ106">
        <v>-95.714250888999999</v>
      </c>
      <c r="BR106">
        <v>-1.6198725893000001E-2</v>
      </c>
      <c r="BS106">
        <v>-76.363268638999998</v>
      </c>
      <c r="BT106">
        <v>-76.353849843999996</v>
      </c>
      <c r="BU106">
        <v>-9.075117701E-3</v>
      </c>
      <c r="BV106">
        <v>-172.057325373</v>
      </c>
      <c r="BW106">
        <v>-172.03267254400001</v>
      </c>
      <c r="BX106">
        <v>-2.3831430986000001E-2</v>
      </c>
      <c r="BY106">
        <v>-76.341766853999999</v>
      </c>
      <c r="BZ106">
        <v>-76.333127000000005</v>
      </c>
      <c r="CA106">
        <v>-8.3050642620000007E-3</v>
      </c>
      <c r="CB106">
        <v>-95.704891364999995</v>
      </c>
      <c r="CC106">
        <v>-95.689385122000004</v>
      </c>
      <c r="CD106">
        <v>-1.5050836344E-2</v>
      </c>
      <c r="CE106">
        <v>-95.704602291</v>
      </c>
      <c r="CF106">
        <v>-95.689118063999999</v>
      </c>
      <c r="CG106">
        <v>-1.5029541372000001E-2</v>
      </c>
      <c r="CH106">
        <v>-76.341448373999995</v>
      </c>
      <c r="CI106">
        <v>-76.332835936999999</v>
      </c>
      <c r="CJ106">
        <v>-8.2790446619999992E-3</v>
      </c>
      <c r="CL106">
        <v>-172.10610687799999</v>
      </c>
      <c r="CM106">
        <v>-172.07976164300001</v>
      </c>
      <c r="CN106">
        <v>-2.5521195367E-2</v>
      </c>
      <c r="DE106">
        <v>-172.05733387699999</v>
      </c>
      <c r="DF106">
        <v>-172.032886324</v>
      </c>
      <c r="DG106">
        <v>-2.3639252175E-2</v>
      </c>
      <c r="DH106">
        <v>-76.341833803</v>
      </c>
      <c r="DI106">
        <v>-76.333206525999998</v>
      </c>
      <c r="DJ106">
        <v>-8.2928943480000007E-3</v>
      </c>
      <c r="DK106">
        <v>-95.704965294000004</v>
      </c>
      <c r="DL106">
        <v>-95.689584031999999</v>
      </c>
      <c r="DM106">
        <v>-1.4935060938999999E-2</v>
      </c>
      <c r="DN106">
        <v>-95.704676194000001</v>
      </c>
      <c r="DO106">
        <v>-95.689314152999998</v>
      </c>
      <c r="DP106">
        <v>-1.4916469384E-2</v>
      </c>
      <c r="DQ106">
        <v>-76.341501957999995</v>
      </c>
      <c r="DR106">
        <v>-76.332900609000006</v>
      </c>
      <c r="DS106">
        <v>-8.2681215969999996E-3</v>
      </c>
    </row>
    <row r="107" spans="1:123" x14ac:dyDescent="0.2">
      <c r="A107" s="4">
        <f>'[1]De Raw'!$A105</f>
        <v>6.6908831627977987</v>
      </c>
      <c r="B107" t="s">
        <v>93</v>
      </c>
      <c r="C107" s="1">
        <f t="shared" si="65"/>
        <v>2.5766535660187273E-2</v>
      </c>
      <c r="D107" s="1">
        <f t="shared" si="66"/>
        <v>0.14811457291946617</v>
      </c>
      <c r="E107" s="1">
        <f t="shared" si="67"/>
        <v>8.6940554289826721E-2</v>
      </c>
      <c r="F107" s="1">
        <f t="shared" si="68"/>
        <v>3.9686294925198595E-3</v>
      </c>
      <c r="G107" s="1">
        <f t="shared" si="69"/>
        <v>0.31755970819611168</v>
      </c>
      <c r="H107" s="1">
        <f t="shared" si="70"/>
        <v>0.15679553935179591</v>
      </c>
      <c r="I107" s="1">
        <f t="shared" si="71"/>
        <v>4.3088950469035936E-2</v>
      </c>
      <c r="J107" s="1">
        <f t="shared" si="72"/>
        <v>0.16515727347566944</v>
      </c>
      <c r="K107" s="1">
        <f t="shared" si="73"/>
        <v>0.10412311197235269</v>
      </c>
      <c r="L107" s="1">
        <f t="shared" si="74"/>
        <v>1.3677178005868207E-2</v>
      </c>
      <c r="M107" s="1">
        <f t="shared" si="75"/>
        <v>0.33403198193241934</v>
      </c>
      <c r="N107" s="1">
        <f t="shared" si="76"/>
        <v>0.17385457996914422</v>
      </c>
      <c r="P107" s="1">
        <f t="shared" si="62"/>
        <v>2.2040658329416374E-3</v>
      </c>
      <c r="Q107" s="1">
        <f t="shared" si="63"/>
        <v>1.2983924242240263E-2</v>
      </c>
      <c r="R107" s="1">
        <f t="shared" si="64"/>
        <v>1.9992937184394322E-2</v>
      </c>
      <c r="T107" s="1">
        <f t="shared" si="77"/>
        <v>6.6651166271376114</v>
      </c>
      <c r="U107" s="1">
        <f t="shared" si="78"/>
        <v>6.5427685898783325</v>
      </c>
      <c r="V107" s="1">
        <f t="shared" si="79"/>
        <v>6.603942608507972</v>
      </c>
      <c r="W107" s="1">
        <f t="shared" si="80"/>
        <v>6.6948517922903186</v>
      </c>
      <c r="X107" s="1">
        <f t="shared" si="81"/>
        <v>6.373323454601687</v>
      </c>
      <c r="Y107" s="1">
        <f t="shared" si="82"/>
        <v>6.5340876234460028</v>
      </c>
      <c r="Z107" s="1">
        <f t="shared" si="83"/>
        <v>6.6477942123287628</v>
      </c>
      <c r="AA107" s="1">
        <f t="shared" si="84"/>
        <v>6.5257258893221293</v>
      </c>
      <c r="AB107" s="1">
        <f t="shared" si="85"/>
        <v>6.586760050825446</v>
      </c>
      <c r="AC107" s="1">
        <f t="shared" si="86"/>
        <v>6.6772059847919305</v>
      </c>
      <c r="AD107" s="1">
        <f t="shared" si="87"/>
        <v>6.3568511808653794</v>
      </c>
      <c r="AE107" s="1">
        <f t="shared" si="88"/>
        <v>6.5170285828286545</v>
      </c>
      <c r="AF107" s="1">
        <f t="shared" si="89"/>
        <v>6.6886790969648571</v>
      </c>
      <c r="AG107" s="1">
        <f t="shared" si="90"/>
        <v>6.703867087040039</v>
      </c>
      <c r="AH107" s="1">
        <f t="shared" si="91"/>
        <v>6.710876099982193</v>
      </c>
      <c r="AI107" s="1"/>
      <c r="AJ107" t="s">
        <v>1223</v>
      </c>
      <c r="AK107" s="1">
        <f t="shared" si="92"/>
        <v>-172.104803309</v>
      </c>
      <c r="AL107" s="1">
        <f t="shared" si="93"/>
        <v>-76.363374652999994</v>
      </c>
      <c r="AM107" s="1">
        <f t="shared" si="94"/>
        <v>-95.731002090999993</v>
      </c>
      <c r="AN107" s="1">
        <f t="shared" si="95"/>
        <v>-95.730913130999994</v>
      </c>
      <c r="AO107" s="1">
        <f t="shared" si="96"/>
        <v>-76.363268638999998</v>
      </c>
      <c r="AP107" s="1">
        <f t="shared" si="97"/>
        <v>-172.05671959</v>
      </c>
      <c r="AQ107" s="1">
        <f t="shared" si="98"/>
        <v>-76.341722997999995</v>
      </c>
      <c r="AR107" s="1">
        <f t="shared" si="99"/>
        <v>-95.704840055000005</v>
      </c>
      <c r="AS107" s="1">
        <f t="shared" si="100"/>
        <v>-95.704602291</v>
      </c>
      <c r="AT107" s="1">
        <f t="shared" si="101"/>
        <v>-76.341448373999995</v>
      </c>
      <c r="AU107" s="1">
        <f t="shared" si="102"/>
        <v>-172.10396851057001</v>
      </c>
      <c r="AV107" s="1">
        <f t="shared" si="103"/>
        <v>-76.363030986517998</v>
      </c>
      <c r="AW107" s="1">
        <f t="shared" si="104"/>
        <v>-95.730538118322997</v>
      </c>
      <c r="AX107" s="1">
        <f t="shared" si="105"/>
        <v>-95.730449614893004</v>
      </c>
      <c r="AY107" s="1">
        <f t="shared" si="106"/>
        <v>-76.362924961700998</v>
      </c>
      <c r="AZ107" s="1">
        <f t="shared" si="107"/>
        <v>-172.05590339165099</v>
      </c>
      <c r="BA107" s="1">
        <f t="shared" si="108"/>
        <v>-76.341388379486006</v>
      </c>
      <c r="BB107">
        <f t="shared" si="109"/>
        <v>-95.704384725403003</v>
      </c>
      <c r="BC107">
        <f t="shared" si="110"/>
        <v>-95.704147605372</v>
      </c>
      <c r="BD107">
        <f t="shared" si="111"/>
        <v>-76.341114981662002</v>
      </c>
      <c r="BF107" t="s">
        <v>1223</v>
      </c>
      <c r="BG107">
        <v>-172.104803309</v>
      </c>
      <c r="BH107">
        <v>-172.078247871</v>
      </c>
      <c r="BI107">
        <v>-2.5720639569999999E-2</v>
      </c>
      <c r="BJ107">
        <v>-76.363374652999994</v>
      </c>
      <c r="BK107">
        <v>-76.353949475999997</v>
      </c>
      <c r="BL107">
        <v>-9.0815105179999998E-3</v>
      </c>
      <c r="BM107">
        <v>-95.731002090999993</v>
      </c>
      <c r="BN107">
        <v>-95.714332407000001</v>
      </c>
      <c r="BO107">
        <v>-1.6205711322999999E-2</v>
      </c>
      <c r="BP107">
        <v>-95.730913130999994</v>
      </c>
      <c r="BQ107">
        <v>-95.714250888999999</v>
      </c>
      <c r="BR107">
        <v>-1.6198725893000001E-2</v>
      </c>
      <c r="BS107">
        <v>-76.363268638999998</v>
      </c>
      <c r="BT107">
        <v>-76.353849843999996</v>
      </c>
      <c r="BU107">
        <v>-9.075117701E-3</v>
      </c>
      <c r="BV107">
        <v>-172.05671959</v>
      </c>
      <c r="BW107">
        <v>-172.03214923199999</v>
      </c>
      <c r="BX107">
        <v>-2.3754159651000001E-2</v>
      </c>
      <c r="BY107">
        <v>-76.341722997999995</v>
      </c>
      <c r="BZ107">
        <v>-76.333086628000004</v>
      </c>
      <c r="CA107">
        <v>-8.3017514860000002E-3</v>
      </c>
      <c r="CB107">
        <v>-95.704840055000005</v>
      </c>
      <c r="CC107">
        <v>-95.689337512999998</v>
      </c>
      <c r="CD107">
        <v>-1.5047212403E-2</v>
      </c>
      <c r="CE107">
        <v>-95.704602291</v>
      </c>
      <c r="CF107">
        <v>-95.689118063999999</v>
      </c>
      <c r="CG107">
        <v>-1.5029541372000001E-2</v>
      </c>
      <c r="CH107">
        <v>-76.341448373999995</v>
      </c>
      <c r="CI107">
        <v>-76.332835936999999</v>
      </c>
      <c r="CJ107">
        <v>-8.2790446619999992E-3</v>
      </c>
      <c r="CL107">
        <v>-172.10551224299999</v>
      </c>
      <c r="CM107">
        <v>-172.07924083899999</v>
      </c>
      <c r="CN107">
        <v>-2.5451916392999999E-2</v>
      </c>
      <c r="DE107">
        <v>-172.05673960300001</v>
      </c>
      <c r="DF107">
        <v>-172.032364642</v>
      </c>
      <c r="DG107">
        <v>-2.3571364825E-2</v>
      </c>
      <c r="DH107">
        <v>-76.341789258999995</v>
      </c>
      <c r="DI107">
        <v>-76.333165320000006</v>
      </c>
      <c r="DJ107">
        <v>-8.2897145639999996E-3</v>
      </c>
      <c r="DK107">
        <v>-95.704917557000002</v>
      </c>
      <c r="DL107">
        <v>-95.689540800000003</v>
      </c>
      <c r="DM107">
        <v>-1.4930768767999999E-2</v>
      </c>
      <c r="DN107">
        <v>-95.704676194000001</v>
      </c>
      <c r="DO107">
        <v>-95.689314152999998</v>
      </c>
      <c r="DP107">
        <v>-1.4916469384E-2</v>
      </c>
      <c r="DQ107">
        <v>-76.341501957999995</v>
      </c>
      <c r="DR107">
        <v>-76.332900609000006</v>
      </c>
      <c r="DS107">
        <v>-8.2681215969999996E-3</v>
      </c>
    </row>
    <row r="108" spans="1:123" x14ac:dyDescent="0.2">
      <c r="A108" s="4">
        <f>'[1]De Raw'!$A106</f>
        <v>5.2305697839903047</v>
      </c>
      <c r="B108" t="s">
        <v>94</v>
      </c>
      <c r="C108" s="1">
        <f t="shared" si="65"/>
        <v>1.2958813452814688E-2</v>
      </c>
      <c r="D108" s="1">
        <f t="shared" si="66"/>
        <v>9.7911677076627512E-2</v>
      </c>
      <c r="E108" s="1">
        <f t="shared" si="67"/>
        <v>5.5435245264721544E-2</v>
      </c>
      <c r="F108" s="1">
        <f t="shared" si="68"/>
        <v>6.9495529283072344E-3</v>
      </c>
      <c r="G108" s="1">
        <f t="shared" si="69"/>
        <v>0.19647584928315265</v>
      </c>
      <c r="H108" s="1">
        <f t="shared" si="70"/>
        <v>9.4763148177422707E-2</v>
      </c>
      <c r="I108" s="1">
        <f t="shared" si="71"/>
        <v>2.3375999535147685E-2</v>
      </c>
      <c r="J108" s="1">
        <f t="shared" si="72"/>
        <v>0.10789800132984606</v>
      </c>
      <c r="K108" s="1">
        <f t="shared" si="73"/>
        <v>6.5637000432497317E-2</v>
      </c>
      <c r="L108" s="1">
        <f t="shared" si="74"/>
        <v>3.6922620934518591E-3</v>
      </c>
      <c r="M108" s="1">
        <f t="shared" si="75"/>
        <v>0.20633265490496377</v>
      </c>
      <c r="N108" s="1">
        <f t="shared" si="76"/>
        <v>0.10501245849920782</v>
      </c>
      <c r="P108" s="1">
        <f t="shared" si="62"/>
        <v>1.0140979340622636E-4</v>
      </c>
      <c r="Q108" s="1">
        <f t="shared" si="63"/>
        <v>3.7232239843039139E-3</v>
      </c>
      <c r="R108" s="1">
        <f t="shared" si="64"/>
        <v>6.5440223574979584E-3</v>
      </c>
      <c r="T108" s="1">
        <f t="shared" si="77"/>
        <v>5.21761097053749</v>
      </c>
      <c r="U108" s="1">
        <f t="shared" si="78"/>
        <v>5.1326581069136772</v>
      </c>
      <c r="V108" s="1">
        <f t="shared" si="79"/>
        <v>5.1751345387255832</v>
      </c>
      <c r="W108" s="1">
        <f t="shared" si="80"/>
        <v>5.2375193369186119</v>
      </c>
      <c r="X108" s="1">
        <f t="shared" si="81"/>
        <v>5.0340939347071521</v>
      </c>
      <c r="Y108" s="1">
        <f t="shared" si="82"/>
        <v>5.135806635812882</v>
      </c>
      <c r="Z108" s="1">
        <f t="shared" si="83"/>
        <v>5.207193784455157</v>
      </c>
      <c r="AA108" s="1">
        <f t="shared" si="84"/>
        <v>5.1226717826604586</v>
      </c>
      <c r="AB108" s="1">
        <f t="shared" si="85"/>
        <v>5.1649327835578074</v>
      </c>
      <c r="AC108" s="1">
        <f t="shared" si="86"/>
        <v>5.2268775218968528</v>
      </c>
      <c r="AD108" s="1">
        <f t="shared" si="87"/>
        <v>5.0242371290853409</v>
      </c>
      <c r="AE108" s="1">
        <f t="shared" si="88"/>
        <v>5.1255573254910969</v>
      </c>
      <c r="AF108" s="1">
        <f t="shared" si="89"/>
        <v>5.2306711937837109</v>
      </c>
      <c r="AG108" s="1">
        <f t="shared" si="90"/>
        <v>5.2268465600060008</v>
      </c>
      <c r="AH108" s="1">
        <f t="shared" si="91"/>
        <v>5.2371138063478027</v>
      </c>
      <c r="AI108" s="1"/>
      <c r="AJ108" t="s">
        <v>1224</v>
      </c>
      <c r="AK108" s="1">
        <f t="shared" si="92"/>
        <v>-172.102496562</v>
      </c>
      <c r="AL108" s="1">
        <f t="shared" si="93"/>
        <v>-76.363341130999999</v>
      </c>
      <c r="AM108" s="1">
        <f t="shared" si="94"/>
        <v>-95.73097602</v>
      </c>
      <c r="AN108" s="1">
        <f t="shared" si="95"/>
        <v>-95.730913130999994</v>
      </c>
      <c r="AO108" s="1">
        <f t="shared" si="96"/>
        <v>-76.363268638999998</v>
      </c>
      <c r="AP108" s="1">
        <f t="shared" si="97"/>
        <v>-172.05439718299999</v>
      </c>
      <c r="AQ108" s="1">
        <f t="shared" si="98"/>
        <v>-76.341632379999993</v>
      </c>
      <c r="AR108" s="1">
        <f t="shared" si="99"/>
        <v>-95.704742464000006</v>
      </c>
      <c r="AS108" s="1">
        <f t="shared" si="100"/>
        <v>-95.704602291</v>
      </c>
      <c r="AT108" s="1">
        <f t="shared" si="101"/>
        <v>-76.341448373999995</v>
      </c>
      <c r="AU108" s="1">
        <f t="shared" si="102"/>
        <v>-172.10167276775198</v>
      </c>
      <c r="AV108" s="1">
        <f t="shared" si="103"/>
        <v>-76.362997331586996</v>
      </c>
      <c r="AW108" s="1">
        <f t="shared" si="104"/>
        <v>-95.730511939384996</v>
      </c>
      <c r="AX108" s="1">
        <f t="shared" si="105"/>
        <v>-95.730449614893004</v>
      </c>
      <c r="AY108" s="1">
        <f t="shared" si="106"/>
        <v>-76.362924961700998</v>
      </c>
      <c r="AZ108" s="1">
        <f t="shared" si="107"/>
        <v>-172.053592146223</v>
      </c>
      <c r="BA108" s="1">
        <f t="shared" si="108"/>
        <v>-76.341298181155992</v>
      </c>
      <c r="BB108">
        <f t="shared" si="109"/>
        <v>-95.704287333886001</v>
      </c>
      <c r="BC108">
        <f t="shared" si="110"/>
        <v>-95.704147605372</v>
      </c>
      <c r="BD108">
        <f t="shared" si="111"/>
        <v>-76.341114981662002</v>
      </c>
      <c r="BF108" t="s">
        <v>1224</v>
      </c>
      <c r="BG108">
        <v>-172.102496562</v>
      </c>
      <c r="BH108">
        <v>-172.07612991299999</v>
      </c>
      <c r="BI108">
        <v>-2.5542854752000001E-2</v>
      </c>
      <c r="BJ108">
        <v>-76.363341130999999</v>
      </c>
      <c r="BK108">
        <v>-76.353917815000003</v>
      </c>
      <c r="BL108">
        <v>-9.079516587E-3</v>
      </c>
      <c r="BM108">
        <v>-95.73097602</v>
      </c>
      <c r="BN108">
        <v>-95.714308602000003</v>
      </c>
      <c r="BO108">
        <v>-1.6203337384999999E-2</v>
      </c>
      <c r="BP108">
        <v>-95.730913130999994</v>
      </c>
      <c r="BQ108">
        <v>-95.714250888999999</v>
      </c>
      <c r="BR108">
        <v>-1.6198725893000001E-2</v>
      </c>
      <c r="BS108">
        <v>-76.363268638999998</v>
      </c>
      <c r="BT108">
        <v>-76.353849843999996</v>
      </c>
      <c r="BU108">
        <v>-9.075117701E-3</v>
      </c>
      <c r="BV108">
        <v>-172.05439718299999</v>
      </c>
      <c r="BW108">
        <v>-172.03001372599999</v>
      </c>
      <c r="BX108">
        <v>-2.3578420223E-2</v>
      </c>
      <c r="BY108">
        <v>-76.341632379999993</v>
      </c>
      <c r="BZ108">
        <v>-76.333002945999993</v>
      </c>
      <c r="CA108">
        <v>-8.2952351559999991E-3</v>
      </c>
      <c r="CB108">
        <v>-95.704742464000006</v>
      </c>
      <c r="CC108">
        <v>-95.689247472000005</v>
      </c>
      <c r="CD108">
        <v>-1.5039861886000001E-2</v>
      </c>
      <c r="CE108">
        <v>-95.704602291</v>
      </c>
      <c r="CF108">
        <v>-95.689118063999999</v>
      </c>
      <c r="CG108">
        <v>-1.5029541372000001E-2</v>
      </c>
      <c r="CH108">
        <v>-76.341448373999995</v>
      </c>
      <c r="CI108">
        <v>-76.332835936999999</v>
      </c>
      <c r="CJ108">
        <v>-8.2790446619999992E-3</v>
      </c>
      <c r="CL108">
        <v>-172.10323938600001</v>
      </c>
      <c r="CM108">
        <v>-172.07713542299999</v>
      </c>
      <c r="CN108">
        <v>-2.5295142117999998E-2</v>
      </c>
      <c r="DE108">
        <v>-172.05445612599999</v>
      </c>
      <c r="DF108">
        <v>-172.03024718899999</v>
      </c>
      <c r="DG108">
        <v>-2.3415674817E-2</v>
      </c>
      <c r="DH108">
        <v>-76.341689908999996</v>
      </c>
      <c r="DI108">
        <v>-76.333072521999995</v>
      </c>
      <c r="DJ108">
        <v>-8.2835131080000006E-3</v>
      </c>
      <c r="DK108">
        <v>-95.704817824000003</v>
      </c>
      <c r="DL108">
        <v>-95.689447053999999</v>
      </c>
      <c r="DM108">
        <v>-1.4924878548E-2</v>
      </c>
      <c r="DN108">
        <v>-95.704676194000001</v>
      </c>
      <c r="DO108">
        <v>-95.689314152999998</v>
      </c>
      <c r="DP108">
        <v>-1.4916469384E-2</v>
      </c>
      <c r="DQ108">
        <v>-76.341501957999995</v>
      </c>
      <c r="DR108">
        <v>-76.332900609000006</v>
      </c>
      <c r="DS108">
        <v>-8.2681215969999996E-3</v>
      </c>
    </row>
    <row r="109" spans="1:123" x14ac:dyDescent="0.2">
      <c r="A109" s="4">
        <f>'[1]De Raw'!$A107</f>
        <v>3.154936633903263</v>
      </c>
      <c r="B109" t="s">
        <v>95</v>
      </c>
      <c r="C109" s="1">
        <f t="shared" si="65"/>
        <v>6.5940879605697056E-3</v>
      </c>
      <c r="D109" s="1">
        <f t="shared" si="66"/>
        <v>4.7601833785477332E-2</v>
      </c>
      <c r="E109" s="1">
        <f t="shared" si="67"/>
        <v>2.7097960873023741E-2</v>
      </c>
      <c r="F109" s="1">
        <f t="shared" si="68"/>
        <v>2.3321799925255959E-2</v>
      </c>
      <c r="G109" s="1">
        <f t="shared" si="69"/>
        <v>8.024550551292231E-2</v>
      </c>
      <c r="H109" s="1">
        <f t="shared" si="70"/>
        <v>2.8461852793833398E-2</v>
      </c>
      <c r="I109" s="1">
        <f t="shared" si="71"/>
        <v>9.7825666448310145E-3</v>
      </c>
      <c r="J109" s="1">
        <f t="shared" si="72"/>
        <v>5.0697354476568091E-2</v>
      </c>
      <c r="K109" s="1">
        <f t="shared" si="73"/>
        <v>3.0239960560699775E-2</v>
      </c>
      <c r="L109" s="1">
        <f t="shared" si="74"/>
        <v>1.9621981937739008E-2</v>
      </c>
      <c r="M109" s="1">
        <f t="shared" si="75"/>
        <v>8.333054363883452E-2</v>
      </c>
      <c r="N109" s="1">
        <f t="shared" si="76"/>
        <v>3.1854280850547756E-2</v>
      </c>
      <c r="P109" s="1">
        <f t="shared" si="62"/>
        <v>1.5292940253984089E-2</v>
      </c>
      <c r="Q109" s="1">
        <f t="shared" si="63"/>
        <v>1.6403615197551069E-2</v>
      </c>
      <c r="R109" s="1">
        <f t="shared" si="64"/>
        <v>1.7175806649726066E-2</v>
      </c>
      <c r="T109" s="1">
        <f t="shared" si="77"/>
        <v>3.1483425459426932</v>
      </c>
      <c r="U109" s="1">
        <f t="shared" si="78"/>
        <v>3.1073348001177856</v>
      </c>
      <c r="V109" s="1">
        <f t="shared" si="79"/>
        <v>3.1278386730302392</v>
      </c>
      <c r="W109" s="1">
        <f t="shared" si="80"/>
        <v>3.1782584338285189</v>
      </c>
      <c r="X109" s="1">
        <f t="shared" si="81"/>
        <v>3.0746911283903406</v>
      </c>
      <c r="Y109" s="1">
        <f t="shared" si="82"/>
        <v>3.1264747811094296</v>
      </c>
      <c r="Z109" s="1">
        <f t="shared" si="83"/>
        <v>3.1451540672584319</v>
      </c>
      <c r="AA109" s="1">
        <f t="shared" si="84"/>
        <v>3.1042392794266949</v>
      </c>
      <c r="AB109" s="1">
        <f t="shared" si="85"/>
        <v>3.1246966733425632</v>
      </c>
      <c r="AC109" s="1">
        <f t="shared" si="86"/>
        <v>3.174558615841002</v>
      </c>
      <c r="AD109" s="1">
        <f t="shared" si="87"/>
        <v>3.0716060902644284</v>
      </c>
      <c r="AE109" s="1">
        <f t="shared" si="88"/>
        <v>3.1230823530527152</v>
      </c>
      <c r="AF109" s="1">
        <f t="shared" si="89"/>
        <v>3.1396436936492789</v>
      </c>
      <c r="AG109" s="1">
        <f t="shared" si="90"/>
        <v>3.1385330187057119</v>
      </c>
      <c r="AH109" s="1">
        <f t="shared" si="91"/>
        <v>3.1377608272535369</v>
      </c>
      <c r="AI109" s="1"/>
      <c r="AJ109" t="s">
        <v>1225</v>
      </c>
      <c r="AK109" s="1">
        <f t="shared" si="92"/>
        <v>-172.099198973</v>
      </c>
      <c r="AL109" s="1">
        <f t="shared" si="93"/>
        <v>-76.363307071999998</v>
      </c>
      <c r="AM109" s="1">
        <f t="shared" si="94"/>
        <v>-95.730940047999994</v>
      </c>
      <c r="AN109" s="1">
        <f t="shared" si="95"/>
        <v>-95.730913130999994</v>
      </c>
      <c r="AO109" s="1">
        <f t="shared" si="96"/>
        <v>-76.363268638999998</v>
      </c>
      <c r="AP109" s="1">
        <f t="shared" si="97"/>
        <v>-172.05111554199999</v>
      </c>
      <c r="AQ109" s="1">
        <f t="shared" si="98"/>
        <v>-76.341542121000003</v>
      </c>
      <c r="AR109" s="1">
        <f t="shared" si="99"/>
        <v>-95.704673588999995</v>
      </c>
      <c r="AS109" s="1">
        <f t="shared" si="100"/>
        <v>-95.704602291</v>
      </c>
      <c r="AT109" s="1">
        <f t="shared" si="101"/>
        <v>-76.341448373999995</v>
      </c>
      <c r="AU109" s="1">
        <f t="shared" si="102"/>
        <v>-172.09838669843001</v>
      </c>
      <c r="AV109" s="1">
        <f t="shared" si="103"/>
        <v>-76.362963600412002</v>
      </c>
      <c r="AW109" s="1">
        <f t="shared" si="104"/>
        <v>-95.730476178044</v>
      </c>
      <c r="AX109" s="1">
        <f t="shared" si="105"/>
        <v>-95.730449614893004</v>
      </c>
      <c r="AY109" s="1">
        <f t="shared" si="106"/>
        <v>-76.362924961700998</v>
      </c>
      <c r="AZ109" s="1">
        <f t="shared" si="107"/>
        <v>-172.05032156799899</v>
      </c>
      <c r="BA109" s="1">
        <f t="shared" si="108"/>
        <v>-76.341208006238006</v>
      </c>
      <c r="BB109">
        <f t="shared" si="109"/>
        <v>-95.704218646081998</v>
      </c>
      <c r="BC109">
        <f t="shared" si="110"/>
        <v>-95.704147605372</v>
      </c>
      <c r="BD109">
        <f t="shared" si="111"/>
        <v>-76.341114981662002</v>
      </c>
      <c r="BF109" t="s">
        <v>1225</v>
      </c>
      <c r="BG109">
        <v>-172.099198973</v>
      </c>
      <c r="BH109">
        <v>-172.07300909200001</v>
      </c>
      <c r="BI109">
        <v>-2.5377606430000001E-2</v>
      </c>
      <c r="BJ109">
        <v>-76.363307071999998</v>
      </c>
      <c r="BK109">
        <v>-76.353886062000001</v>
      </c>
      <c r="BL109">
        <v>-9.0775384119999997E-3</v>
      </c>
      <c r="BM109">
        <v>-95.730940047999994</v>
      </c>
      <c r="BN109">
        <v>-95.714275505000003</v>
      </c>
      <c r="BO109">
        <v>-1.6200673044E-2</v>
      </c>
      <c r="BP109">
        <v>-95.730913130999994</v>
      </c>
      <c r="BQ109">
        <v>-95.714250888999999</v>
      </c>
      <c r="BR109">
        <v>-1.6198725893000001E-2</v>
      </c>
      <c r="BS109">
        <v>-76.363268638999998</v>
      </c>
      <c r="BT109">
        <v>-76.353849843999996</v>
      </c>
      <c r="BU109">
        <v>-9.075117701E-3</v>
      </c>
      <c r="BV109">
        <v>-172.05111554199999</v>
      </c>
      <c r="BW109">
        <v>-172.02690669399999</v>
      </c>
      <c r="BX109">
        <v>-2.3414873999E-2</v>
      </c>
      <c r="BY109">
        <v>-76.341542121000003</v>
      </c>
      <c r="BZ109">
        <v>-76.332919660000002</v>
      </c>
      <c r="CA109">
        <v>-8.2883462380000002E-3</v>
      </c>
      <c r="CB109">
        <v>-95.704673588999995</v>
      </c>
      <c r="CC109">
        <v>-95.689183940999996</v>
      </c>
      <c r="CD109">
        <v>-1.5034705081999999E-2</v>
      </c>
      <c r="CE109">
        <v>-95.704602291</v>
      </c>
      <c r="CF109">
        <v>-95.689118063999999</v>
      </c>
      <c r="CG109">
        <v>-1.5029541372000001E-2</v>
      </c>
      <c r="CH109">
        <v>-76.341448373999995</v>
      </c>
      <c r="CI109">
        <v>-76.332835936999999</v>
      </c>
      <c r="CJ109">
        <v>-8.2790446619999992E-3</v>
      </c>
      <c r="CL109">
        <v>-172.09999371699999</v>
      </c>
      <c r="CM109">
        <v>-172.07403971299999</v>
      </c>
      <c r="CN109">
        <v>-2.5154874046E-2</v>
      </c>
      <c r="DE109">
        <v>-172.051216477</v>
      </c>
      <c r="DF109">
        <v>-172.027158464</v>
      </c>
      <c r="DG109">
        <v>-2.3274305684000001E-2</v>
      </c>
      <c r="DH109">
        <v>-76.341597519000004</v>
      </c>
      <c r="DI109">
        <v>-76.33298714</v>
      </c>
      <c r="DJ109">
        <v>-8.2766958329999994E-3</v>
      </c>
      <c r="DK109">
        <v>-95.704747921999996</v>
      </c>
      <c r="DL109">
        <v>-95.689381229999995</v>
      </c>
      <c r="DM109">
        <v>-1.4920915276000001E-2</v>
      </c>
      <c r="DN109">
        <v>-95.704676194000001</v>
      </c>
      <c r="DO109">
        <v>-95.689314152999998</v>
      </c>
      <c r="DP109">
        <v>-1.4916469384E-2</v>
      </c>
      <c r="DQ109">
        <v>-76.341501957999995</v>
      </c>
      <c r="DR109">
        <v>-76.332900609000006</v>
      </c>
      <c r="DS109">
        <v>-8.2681215969999996E-3</v>
      </c>
    </row>
    <row r="110" spans="1:123" x14ac:dyDescent="0.2">
      <c r="A110" s="4">
        <f>'[1]De Raw'!$A108</f>
        <v>1.1962702013254656</v>
      </c>
      <c r="B110" t="s">
        <v>96</v>
      </c>
      <c r="C110" s="1">
        <f t="shared" si="65"/>
        <v>1.0392600128281693E-3</v>
      </c>
      <c r="D110" s="1">
        <f t="shared" si="66"/>
        <v>7.6787294808351447E-3</v>
      </c>
      <c r="E110" s="1">
        <f t="shared" si="67"/>
        <v>3.3197347340034877E-3</v>
      </c>
      <c r="F110" s="1">
        <f t="shared" si="68"/>
        <v>1.8864294859923358E-2</v>
      </c>
      <c r="G110" s="1">
        <f t="shared" si="69"/>
        <v>1.2571421049184961E-2</v>
      </c>
      <c r="H110" s="1">
        <f t="shared" si="70"/>
        <v>3.1464369053690877E-3</v>
      </c>
      <c r="I110" s="1">
        <f t="shared" si="71"/>
        <v>1.6694571225606136E-3</v>
      </c>
      <c r="J110" s="1">
        <f t="shared" si="72"/>
        <v>7.1036854390795767E-3</v>
      </c>
      <c r="K110" s="1">
        <f t="shared" si="73"/>
        <v>2.7171141582595926E-3</v>
      </c>
      <c r="L110" s="1">
        <f t="shared" si="74"/>
        <v>1.9496351275051893E-2</v>
      </c>
      <c r="M110" s="1">
        <f t="shared" si="75"/>
        <v>1.149413533643151E-2</v>
      </c>
      <c r="N110" s="1">
        <f t="shared" si="76"/>
        <v>4.0011079693103024E-3</v>
      </c>
      <c r="P110" s="1">
        <f t="shared" si="62"/>
        <v>1.1237076592329975E-2</v>
      </c>
      <c r="Q110" s="1">
        <f t="shared" si="63"/>
        <v>4.4699724676255936E-3</v>
      </c>
      <c r="R110" s="1">
        <f t="shared" si="64"/>
        <v>1.1993007932094235E-2</v>
      </c>
      <c r="T110" s="1">
        <f t="shared" si="77"/>
        <v>1.1973094613382937</v>
      </c>
      <c r="U110" s="1">
        <f t="shared" si="78"/>
        <v>1.1885914718446304</v>
      </c>
      <c r="V110" s="1">
        <f t="shared" si="79"/>
        <v>1.1929504665914621</v>
      </c>
      <c r="W110" s="1">
        <f t="shared" si="80"/>
        <v>1.2151344961853889</v>
      </c>
      <c r="X110" s="1">
        <f t="shared" si="81"/>
        <v>1.1836987802762806</v>
      </c>
      <c r="Y110" s="1">
        <f t="shared" si="82"/>
        <v>1.1994166382308347</v>
      </c>
      <c r="Z110" s="1">
        <f t="shared" si="83"/>
        <v>1.1979396584480262</v>
      </c>
      <c r="AA110" s="1">
        <f t="shared" si="84"/>
        <v>1.189166515886386</v>
      </c>
      <c r="AB110" s="1">
        <f t="shared" si="85"/>
        <v>1.193553087167206</v>
      </c>
      <c r="AC110" s="1">
        <f t="shared" si="86"/>
        <v>1.2157665526005175</v>
      </c>
      <c r="AD110" s="1">
        <f t="shared" si="87"/>
        <v>1.1847760659890341</v>
      </c>
      <c r="AE110" s="1">
        <f t="shared" si="88"/>
        <v>1.2002713092947759</v>
      </c>
      <c r="AF110" s="1">
        <f t="shared" si="89"/>
        <v>1.1850331247331356</v>
      </c>
      <c r="AG110" s="1">
        <f t="shared" si="90"/>
        <v>1.19180022885784</v>
      </c>
      <c r="AH110" s="1">
        <f t="shared" si="91"/>
        <v>1.1842771933933713</v>
      </c>
      <c r="AI110" s="1"/>
      <c r="AJ110" t="s">
        <v>1226</v>
      </c>
      <c r="AK110" s="1">
        <f t="shared" si="92"/>
        <v>-172.096089804</v>
      </c>
      <c r="AL110" s="1">
        <f t="shared" si="93"/>
        <v>-76.363281314000005</v>
      </c>
      <c r="AM110" s="1">
        <f t="shared" si="94"/>
        <v>-95.730914349000003</v>
      </c>
      <c r="AN110" s="1">
        <f t="shared" si="95"/>
        <v>-95.730913130999994</v>
      </c>
      <c r="AO110" s="1">
        <f t="shared" si="96"/>
        <v>-76.363268638999998</v>
      </c>
      <c r="AP110" s="1">
        <f t="shared" si="97"/>
        <v>-172.047987105</v>
      </c>
      <c r="AQ110" s="1">
        <f t="shared" si="98"/>
        <v>-76.341474923999996</v>
      </c>
      <c r="AR110" s="1">
        <f t="shared" si="99"/>
        <v>-95.704625836999995</v>
      </c>
      <c r="AS110" s="1">
        <f t="shared" si="100"/>
        <v>-95.704602291</v>
      </c>
      <c r="AT110" s="1">
        <f t="shared" si="101"/>
        <v>-76.341448373999995</v>
      </c>
      <c r="AU110" s="1">
        <f t="shared" si="102"/>
        <v>-172.09528361487699</v>
      </c>
      <c r="AV110" s="1">
        <f t="shared" si="103"/>
        <v>-76.362937937623002</v>
      </c>
      <c r="AW110" s="1">
        <f t="shared" si="104"/>
        <v>-95.730450619863007</v>
      </c>
      <c r="AX110" s="1">
        <f t="shared" si="105"/>
        <v>-95.730449614893004</v>
      </c>
      <c r="AY110" s="1">
        <f t="shared" si="106"/>
        <v>-76.362924961700998</v>
      </c>
      <c r="AZ110" s="1">
        <f t="shared" si="107"/>
        <v>-172.04720003428</v>
      </c>
      <c r="BA110" s="1">
        <f t="shared" si="108"/>
        <v>-76.341140924605</v>
      </c>
      <c r="BB110">
        <f t="shared" si="109"/>
        <v>-95.704171048911007</v>
      </c>
      <c r="BC110">
        <f t="shared" si="110"/>
        <v>-95.704147605372</v>
      </c>
      <c r="BD110">
        <f t="shared" si="111"/>
        <v>-76.341114981662002</v>
      </c>
      <c r="BF110" t="s">
        <v>1226</v>
      </c>
      <c r="BG110">
        <v>-172.096089804</v>
      </c>
      <c r="BH110">
        <v>-172.070009387</v>
      </c>
      <c r="BI110">
        <v>-2.5274227877E-2</v>
      </c>
      <c r="BJ110">
        <v>-76.363281314000005</v>
      </c>
      <c r="BK110">
        <v>-76.353861979000001</v>
      </c>
      <c r="BL110">
        <v>-9.0759586230000008E-3</v>
      </c>
      <c r="BM110">
        <v>-95.730914349000003</v>
      </c>
      <c r="BN110">
        <v>-95.714251520000005</v>
      </c>
      <c r="BO110">
        <v>-1.6199099862999999E-2</v>
      </c>
      <c r="BP110">
        <v>-95.730913130999994</v>
      </c>
      <c r="BQ110">
        <v>-95.714250888999999</v>
      </c>
      <c r="BR110">
        <v>-1.6198725893000001E-2</v>
      </c>
      <c r="BS110">
        <v>-76.363268638999998</v>
      </c>
      <c r="BT110">
        <v>-76.353849843999996</v>
      </c>
      <c r="BU110">
        <v>-9.075117701E-3</v>
      </c>
      <c r="BV110">
        <v>-172.047987105</v>
      </c>
      <c r="BW110">
        <v>-172.02388949499999</v>
      </c>
      <c r="BX110">
        <v>-2.3310539280000001E-2</v>
      </c>
      <c r="BY110">
        <v>-76.341474923999996</v>
      </c>
      <c r="BZ110">
        <v>-76.332858876000003</v>
      </c>
      <c r="CA110">
        <v>-8.2820486049999999E-3</v>
      </c>
      <c r="CB110">
        <v>-95.704625836999995</v>
      </c>
      <c r="CC110">
        <v>-95.689139862000005</v>
      </c>
      <c r="CD110">
        <v>-1.5031186911E-2</v>
      </c>
      <c r="CE110">
        <v>-95.704602291</v>
      </c>
      <c r="CF110">
        <v>-95.689118063999999</v>
      </c>
      <c r="CG110">
        <v>-1.5029541372000001E-2</v>
      </c>
      <c r="CH110">
        <v>-76.341448373999995</v>
      </c>
      <c r="CI110">
        <v>-76.332835936999999</v>
      </c>
      <c r="CJ110">
        <v>-8.2790446619999992E-3</v>
      </c>
      <c r="CL110">
        <v>-172.096893005</v>
      </c>
      <c r="CM110">
        <v>-172.07103585499999</v>
      </c>
      <c r="CN110">
        <v>-2.5063874323000002E-2</v>
      </c>
      <c r="DE110">
        <v>-172.04810108500001</v>
      </c>
      <c r="DF110">
        <v>-172.02414033400001</v>
      </c>
      <c r="DG110">
        <v>-2.3182905002000001E-2</v>
      </c>
      <c r="DH110">
        <v>-76.341527725999995</v>
      </c>
      <c r="DI110">
        <v>-76.332923937999993</v>
      </c>
      <c r="DJ110">
        <v>-8.2704188120000001E-3</v>
      </c>
      <c r="DK110">
        <v>-95.704699894000001</v>
      </c>
      <c r="DL110">
        <v>-95.689336339999997</v>
      </c>
      <c r="DM110">
        <v>-1.4917914257E-2</v>
      </c>
      <c r="DN110">
        <v>-95.704676194000001</v>
      </c>
      <c r="DO110">
        <v>-95.689314152999998</v>
      </c>
      <c r="DP110">
        <v>-1.4916469384E-2</v>
      </c>
      <c r="DQ110">
        <v>-76.341501957999995</v>
      </c>
      <c r="DR110">
        <v>-76.332900609000006</v>
      </c>
      <c r="DS110">
        <v>-8.2681215969999996E-3</v>
      </c>
    </row>
    <row r="111" spans="1:123" x14ac:dyDescent="0.2">
      <c r="A111" s="4">
        <f>'[1]De Raw'!$A109</f>
        <v>5.7533827334457586</v>
      </c>
      <c r="B111" t="s">
        <v>97</v>
      </c>
      <c r="C111" s="1">
        <f t="shared" si="65"/>
        <v>7.007157844915568E-3</v>
      </c>
      <c r="D111" s="1">
        <f t="shared" si="66"/>
        <v>0.27624261881864776</v>
      </c>
      <c r="E111" s="1">
        <f t="shared" si="67"/>
        <v>0.14162488833178166</v>
      </c>
      <c r="F111" s="1">
        <f t="shared" si="68"/>
        <v>0.11678917132643463</v>
      </c>
      <c r="G111" s="1">
        <f t="shared" si="69"/>
        <v>0.578658899714104</v>
      </c>
      <c r="H111" s="1">
        <f t="shared" si="70"/>
        <v>0.23093486419383513</v>
      </c>
      <c r="I111" s="1">
        <f t="shared" si="71"/>
        <v>4.4135501261212795E-2</v>
      </c>
      <c r="J111" s="1">
        <f t="shared" si="72"/>
        <v>0.31312189307199478</v>
      </c>
      <c r="K111" s="1">
        <f t="shared" si="73"/>
        <v>0.17862869716660423</v>
      </c>
      <c r="L111" s="1">
        <f t="shared" si="74"/>
        <v>7.981273732188221E-2</v>
      </c>
      <c r="M111" s="1">
        <f t="shared" si="75"/>
        <v>0.61412405617095889</v>
      </c>
      <c r="N111" s="1">
        <f t="shared" si="76"/>
        <v>0.26715565942453789</v>
      </c>
      <c r="P111" s="1">
        <f t="shared" si="62"/>
        <v>3.7723430423124427E-3</v>
      </c>
      <c r="Q111" s="1">
        <f t="shared" si="63"/>
        <v>1.249737292261166E-2</v>
      </c>
      <c r="R111" s="1">
        <f t="shared" si="64"/>
        <v>2.84546797983527E-2</v>
      </c>
      <c r="T111" s="1">
        <f t="shared" si="77"/>
        <v>5.746375575600843</v>
      </c>
      <c r="U111" s="1">
        <f t="shared" si="78"/>
        <v>5.4771401146271108</v>
      </c>
      <c r="V111" s="1">
        <f t="shared" si="79"/>
        <v>5.6117578451139769</v>
      </c>
      <c r="W111" s="1">
        <f t="shared" si="80"/>
        <v>5.8701719047721932</v>
      </c>
      <c r="X111" s="1">
        <f t="shared" si="81"/>
        <v>5.1747238337316546</v>
      </c>
      <c r="Y111" s="1">
        <f t="shared" si="82"/>
        <v>5.5224478692519234</v>
      </c>
      <c r="Z111" s="1">
        <f t="shared" si="83"/>
        <v>5.7092472321845458</v>
      </c>
      <c r="AA111" s="1">
        <f t="shared" si="84"/>
        <v>5.4402608403737638</v>
      </c>
      <c r="AB111" s="1">
        <f t="shared" si="85"/>
        <v>5.5747540362791543</v>
      </c>
      <c r="AC111" s="1">
        <f t="shared" si="86"/>
        <v>5.8331954707676408</v>
      </c>
      <c r="AD111" s="1">
        <f t="shared" si="87"/>
        <v>5.1392586772747997</v>
      </c>
      <c r="AE111" s="1">
        <f t="shared" si="88"/>
        <v>5.4862270740212207</v>
      </c>
      <c r="AF111" s="1">
        <f t="shared" si="89"/>
        <v>5.757155076488071</v>
      </c>
      <c r="AG111" s="1">
        <f t="shared" si="90"/>
        <v>5.7658801063683702</v>
      </c>
      <c r="AH111" s="1">
        <f t="shared" si="91"/>
        <v>5.7818374132441113</v>
      </c>
      <c r="AI111" s="1"/>
      <c r="AJ111" t="s">
        <v>1227</v>
      </c>
      <c r="AK111" s="1">
        <f t="shared" si="92"/>
        <v>-363.80810007600002</v>
      </c>
      <c r="AL111" s="1">
        <f t="shared" si="93"/>
        <v>-115.593204929</v>
      </c>
      <c r="AM111" s="1">
        <f t="shared" si="94"/>
        <v>-248.20616676899999</v>
      </c>
      <c r="AN111" s="1">
        <f t="shared" si="95"/>
        <v>-248.20599981699999</v>
      </c>
      <c r="AO111" s="1">
        <f t="shared" si="96"/>
        <v>-115.592942827</v>
      </c>
      <c r="AP111" s="1">
        <f t="shared" si="97"/>
        <v>-363.71085814499997</v>
      </c>
      <c r="AQ111" s="1">
        <f t="shared" si="98"/>
        <v>-115.561763857</v>
      </c>
      <c r="AR111" s="1">
        <f t="shared" si="99"/>
        <v>-248.14084784100001</v>
      </c>
      <c r="AS111" s="1">
        <f t="shared" si="100"/>
        <v>-248.14034644399999</v>
      </c>
      <c r="AT111" s="1">
        <f t="shared" si="101"/>
        <v>-115.561156987</v>
      </c>
      <c r="AU111" s="1">
        <f t="shared" si="102"/>
        <v>-363.80555349088399</v>
      </c>
      <c r="AV111" s="1">
        <f t="shared" si="103"/>
        <v>-115.592639312383</v>
      </c>
      <c r="AW111" s="1">
        <f t="shared" si="104"/>
        <v>-248.20424457136298</v>
      </c>
      <c r="AX111" s="1">
        <f t="shared" si="105"/>
        <v>-248.20407767397398</v>
      </c>
      <c r="AY111" s="1">
        <f t="shared" si="106"/>
        <v>-115.592377552689</v>
      </c>
      <c r="AZ111" s="1">
        <f t="shared" si="107"/>
        <v>-363.70833797979503</v>
      </c>
      <c r="BA111" s="1">
        <f t="shared" si="108"/>
        <v>-115.561207992248</v>
      </c>
      <c r="BB111">
        <f t="shared" si="109"/>
        <v>-248.13894005786901</v>
      </c>
      <c r="BC111">
        <f t="shared" si="110"/>
        <v>-248.13843943947703</v>
      </c>
      <c r="BD111">
        <f t="shared" si="111"/>
        <v>-115.56060275201401</v>
      </c>
      <c r="BF111" t="s">
        <v>1227</v>
      </c>
      <c r="BG111">
        <v>-363.80810007600002</v>
      </c>
      <c r="BH111">
        <v>-363.74451787499999</v>
      </c>
      <c r="BI111">
        <v>-6.1035615884E-2</v>
      </c>
      <c r="BJ111">
        <v>-115.593204929</v>
      </c>
      <c r="BK111">
        <v>-115.576192648</v>
      </c>
      <c r="BL111">
        <v>-1.6446664382999999E-2</v>
      </c>
      <c r="BM111">
        <v>-248.20616676899999</v>
      </c>
      <c r="BN111">
        <v>-248.16050856499999</v>
      </c>
      <c r="BO111">
        <v>-4.3736006362999999E-2</v>
      </c>
      <c r="BP111">
        <v>-248.20599981699999</v>
      </c>
      <c r="BQ111">
        <v>-248.16035152399999</v>
      </c>
      <c r="BR111">
        <v>-4.3726149973999998E-2</v>
      </c>
      <c r="BS111">
        <v>-115.592942827</v>
      </c>
      <c r="BT111">
        <v>-115.575945322</v>
      </c>
      <c r="BU111">
        <v>-1.6432230688999998E-2</v>
      </c>
      <c r="BV111">
        <v>-363.71085814499997</v>
      </c>
      <c r="BW111">
        <v>-363.65145548200002</v>
      </c>
      <c r="BX111">
        <v>-5.6882497795E-2</v>
      </c>
      <c r="BY111">
        <v>-115.561763857</v>
      </c>
      <c r="BZ111">
        <v>-115.545997117</v>
      </c>
      <c r="CA111">
        <v>-1.5210875247999999E-2</v>
      </c>
      <c r="CB111">
        <v>-248.14084784100001</v>
      </c>
      <c r="CC111">
        <v>-248.098080143</v>
      </c>
      <c r="CD111">
        <v>-4.0859914869000001E-2</v>
      </c>
      <c r="CE111">
        <v>-248.14034644399999</v>
      </c>
      <c r="CF111">
        <v>-248.09760874400001</v>
      </c>
      <c r="CG111">
        <v>-4.0830695477000002E-2</v>
      </c>
      <c r="CH111">
        <v>-115.561156987</v>
      </c>
      <c r="CI111">
        <v>-115.545431894</v>
      </c>
      <c r="CJ111">
        <v>-1.5170858014E-2</v>
      </c>
      <c r="CL111">
        <v>-363.80824564599999</v>
      </c>
      <c r="CM111">
        <v>-363.74604217000001</v>
      </c>
      <c r="CN111">
        <v>-5.975779614E-2</v>
      </c>
      <c r="DE111">
        <v>-363.70975478399998</v>
      </c>
      <c r="DF111">
        <v>-363.65145892700002</v>
      </c>
      <c r="DG111">
        <v>-5.5867772911000001E-2</v>
      </c>
      <c r="DH111">
        <v>-115.56175037600001</v>
      </c>
      <c r="DI111">
        <v>-115.54612068900001</v>
      </c>
      <c r="DJ111">
        <v>-1.5083532029000001E-2</v>
      </c>
      <c r="DK111">
        <v>-248.14006323800001</v>
      </c>
      <c r="DL111">
        <v>-248.098112883</v>
      </c>
      <c r="DM111">
        <v>-4.0115403883999999E-2</v>
      </c>
      <c r="DN111">
        <v>-248.13956196999999</v>
      </c>
      <c r="DO111">
        <v>-248.09763879499999</v>
      </c>
      <c r="DP111">
        <v>-4.0089063713999999E-2</v>
      </c>
      <c r="DQ111">
        <v>-115.56112278800001</v>
      </c>
      <c r="DR111">
        <v>-115.545534643</v>
      </c>
      <c r="DS111">
        <v>-1.5043544668E-2</v>
      </c>
    </row>
    <row r="112" spans="1:123" x14ac:dyDescent="0.2">
      <c r="A112" s="4">
        <f>'[1]De Raw'!$A110</f>
        <v>6.1651242388444851</v>
      </c>
      <c r="B112" t="s">
        <v>98</v>
      </c>
      <c r="C112" s="1">
        <f t="shared" si="65"/>
        <v>1.3783596300536161E-3</v>
      </c>
      <c r="D112" s="1">
        <f t="shared" si="66"/>
        <v>0.23687570232340782</v>
      </c>
      <c r="E112" s="1">
        <f t="shared" si="67"/>
        <v>0.11774867134667755</v>
      </c>
      <c r="F112" s="1">
        <f t="shared" si="68"/>
        <v>0.11162926876845969</v>
      </c>
      <c r="G112" s="1">
        <f t="shared" si="69"/>
        <v>0.48931712658811666</v>
      </c>
      <c r="H112" s="1">
        <f t="shared" si="70"/>
        <v>0.18884392890982848</v>
      </c>
      <c r="I112" s="1">
        <f t="shared" si="71"/>
        <v>2.8890738281966755E-2</v>
      </c>
      <c r="J112" s="1">
        <f t="shared" si="72"/>
        <v>0.26685021218167027</v>
      </c>
      <c r="K112" s="1">
        <f t="shared" si="73"/>
        <v>0.14787047523181851</v>
      </c>
      <c r="L112" s="1">
        <f t="shared" si="74"/>
        <v>8.1089630765575293E-2</v>
      </c>
      <c r="M112" s="1">
        <f t="shared" si="75"/>
        <v>0.51819635687855303</v>
      </c>
      <c r="N112" s="1">
        <f t="shared" si="76"/>
        <v>0.21855336305648887</v>
      </c>
      <c r="P112" s="1">
        <f t="shared" si="62"/>
        <v>6.0662117630343459E-3</v>
      </c>
      <c r="Q112" s="1">
        <f t="shared" si="63"/>
        <v>4.0763626328823577E-3</v>
      </c>
      <c r="R112" s="1">
        <f t="shared" si="64"/>
        <v>2.015606870171549E-2</v>
      </c>
      <c r="T112" s="1">
        <f t="shared" si="77"/>
        <v>6.1665025984745387</v>
      </c>
      <c r="U112" s="1">
        <f t="shared" si="78"/>
        <v>5.9282485365210773</v>
      </c>
      <c r="V112" s="1">
        <f t="shared" si="79"/>
        <v>6.0473755674978076</v>
      </c>
      <c r="W112" s="1">
        <f t="shared" si="80"/>
        <v>6.2767535076129448</v>
      </c>
      <c r="X112" s="1">
        <f t="shared" si="81"/>
        <v>5.6758071122563685</v>
      </c>
      <c r="Y112" s="1">
        <f t="shared" si="82"/>
        <v>5.9762803099346566</v>
      </c>
      <c r="Z112" s="1">
        <f t="shared" si="83"/>
        <v>6.1362335005625184</v>
      </c>
      <c r="AA112" s="1">
        <f t="shared" si="84"/>
        <v>5.8982740266628149</v>
      </c>
      <c r="AB112" s="1">
        <f t="shared" si="85"/>
        <v>6.0172537636126666</v>
      </c>
      <c r="AC112" s="1">
        <f t="shared" si="86"/>
        <v>6.2462138696100604</v>
      </c>
      <c r="AD112" s="1">
        <f t="shared" si="87"/>
        <v>5.6469278819659321</v>
      </c>
      <c r="AE112" s="1">
        <f t="shared" si="88"/>
        <v>5.9465708757879963</v>
      </c>
      <c r="AF112" s="1">
        <f t="shared" si="89"/>
        <v>6.1711904506075195</v>
      </c>
      <c r="AG112" s="1">
        <f t="shared" si="90"/>
        <v>6.1692006014773675</v>
      </c>
      <c r="AH112" s="1">
        <f t="shared" si="91"/>
        <v>6.1852803075462006</v>
      </c>
      <c r="AI112" s="1"/>
      <c r="AJ112" t="s">
        <v>1228</v>
      </c>
      <c r="AK112" s="1">
        <f t="shared" si="92"/>
        <v>-363.80876959099999</v>
      </c>
      <c r="AL112" s="1">
        <f t="shared" si="93"/>
        <v>-115.59317085799999</v>
      </c>
      <c r="AM112" s="1">
        <f t="shared" si="94"/>
        <v>-248.206151468</v>
      </c>
      <c r="AN112" s="1">
        <f t="shared" si="95"/>
        <v>-248.20599981699999</v>
      </c>
      <c r="AO112" s="1">
        <f t="shared" si="96"/>
        <v>-115.592942827</v>
      </c>
      <c r="AP112" s="1">
        <f t="shared" si="97"/>
        <v>-363.711506074</v>
      </c>
      <c r="AQ112" s="1">
        <f t="shared" si="98"/>
        <v>-115.561681036</v>
      </c>
      <c r="AR112" s="1">
        <f t="shared" si="99"/>
        <v>-248.14078006400001</v>
      </c>
      <c r="AS112" s="1">
        <f t="shared" si="100"/>
        <v>-248.14034644399999</v>
      </c>
      <c r="AT112" s="1">
        <f t="shared" si="101"/>
        <v>-115.561156987</v>
      </c>
      <c r="AU112" s="1">
        <f t="shared" si="102"/>
        <v>-363.80623393678701</v>
      </c>
      <c r="AV112" s="1">
        <f t="shared" si="103"/>
        <v>-115.59260534336499</v>
      </c>
      <c r="AW112" s="1">
        <f t="shared" si="104"/>
        <v>-248.20422909584201</v>
      </c>
      <c r="AX112" s="1">
        <f t="shared" si="105"/>
        <v>-248.20407767397398</v>
      </c>
      <c r="AY112" s="1">
        <f t="shared" si="106"/>
        <v>-115.592377552689</v>
      </c>
      <c r="AZ112" s="1">
        <f t="shared" si="107"/>
        <v>-363.708996166482</v>
      </c>
      <c r="BA112" s="1">
        <f t="shared" si="108"/>
        <v>-115.56112493844901</v>
      </c>
      <c r="BB112">
        <f t="shared" si="109"/>
        <v>-248.13887227601401</v>
      </c>
      <c r="BC112">
        <f t="shared" si="110"/>
        <v>-248.13843943947703</v>
      </c>
      <c r="BD112">
        <f t="shared" si="111"/>
        <v>-115.56060275201401</v>
      </c>
      <c r="BF112" t="s">
        <v>1228</v>
      </c>
      <c r="BG112">
        <v>-363.80876959099999</v>
      </c>
      <c r="BH112">
        <v>-363.745334125</v>
      </c>
      <c r="BI112">
        <v>-6.0899811786999998E-2</v>
      </c>
      <c r="BJ112">
        <v>-115.59317085799999</v>
      </c>
      <c r="BK112">
        <v>-115.576160499</v>
      </c>
      <c r="BL112">
        <v>-1.6444844364999999E-2</v>
      </c>
      <c r="BM112">
        <v>-248.206151468</v>
      </c>
      <c r="BN112">
        <v>-248.160493938</v>
      </c>
      <c r="BO112">
        <v>-4.3735157842000001E-2</v>
      </c>
      <c r="BP112">
        <v>-248.20599981699999</v>
      </c>
      <c r="BQ112">
        <v>-248.16035152399999</v>
      </c>
      <c r="BR112">
        <v>-4.3726149973999998E-2</v>
      </c>
      <c r="BS112">
        <v>-115.592942827</v>
      </c>
      <c r="BT112">
        <v>-115.575945322</v>
      </c>
      <c r="BU112">
        <v>-1.6432230688999998E-2</v>
      </c>
      <c r="BV112">
        <v>-363.711506074</v>
      </c>
      <c r="BW112">
        <v>-363.65225033600001</v>
      </c>
      <c r="BX112">
        <v>-5.6745830482E-2</v>
      </c>
      <c r="BY112">
        <v>-115.561681036</v>
      </c>
      <c r="BZ112">
        <v>-115.54591931100001</v>
      </c>
      <c r="CA112">
        <v>-1.5205627449E-2</v>
      </c>
      <c r="CB112">
        <v>-248.14078006400001</v>
      </c>
      <c r="CC112">
        <v>-248.098015151</v>
      </c>
      <c r="CD112">
        <v>-4.0857125013999997E-2</v>
      </c>
      <c r="CE112">
        <v>-248.14034644399999</v>
      </c>
      <c r="CF112">
        <v>-248.09760874400001</v>
      </c>
      <c r="CG112">
        <v>-4.0830695477000002E-2</v>
      </c>
      <c r="CH112">
        <v>-115.561156987</v>
      </c>
      <c r="CI112">
        <v>-115.545431894</v>
      </c>
      <c r="CJ112">
        <v>-1.5170858014E-2</v>
      </c>
      <c r="CL112">
        <v>-363.80895557399998</v>
      </c>
      <c r="CM112">
        <v>-363.746875692</v>
      </c>
      <c r="CN112">
        <v>-5.9642840003999997E-2</v>
      </c>
      <c r="DE112">
        <v>-363.71044180500002</v>
      </c>
      <c r="DF112">
        <v>-363.65227530800001</v>
      </c>
      <c r="DG112">
        <v>-5.5748012950000002E-2</v>
      </c>
      <c r="DH112">
        <v>-115.56166181</v>
      </c>
      <c r="DI112">
        <v>-115.546037531</v>
      </c>
      <c r="DJ112">
        <v>-1.5077977042E-2</v>
      </c>
      <c r="DK112">
        <v>-248.13999781800001</v>
      </c>
      <c r="DL112">
        <v>-248.09805018700001</v>
      </c>
      <c r="DM112">
        <v>-4.0112869538000001E-2</v>
      </c>
      <c r="DN112">
        <v>-248.13956196999999</v>
      </c>
      <c r="DO112">
        <v>-248.09763879499999</v>
      </c>
      <c r="DP112">
        <v>-4.0089063713999999E-2</v>
      </c>
      <c r="DQ112">
        <v>-115.56112278800001</v>
      </c>
      <c r="DR112">
        <v>-115.545534643</v>
      </c>
      <c r="DS112">
        <v>-1.5043544668E-2</v>
      </c>
    </row>
    <row r="113" spans="1:123" x14ac:dyDescent="0.2">
      <c r="A113" s="4">
        <f>'[1]De Raw'!$A111</f>
        <v>6.2202594663120072</v>
      </c>
      <c r="B113" t="s">
        <v>99</v>
      </c>
      <c r="C113" s="1">
        <f t="shared" si="65"/>
        <v>1.1386775892132661E-2</v>
      </c>
      <c r="D113" s="1">
        <f t="shared" si="66"/>
        <v>0.19744022807855099</v>
      </c>
      <c r="E113" s="1">
        <f t="shared" si="67"/>
        <v>9.3026726093209611E-2</v>
      </c>
      <c r="F113" s="1">
        <f t="shared" si="68"/>
        <v>0.10936234417016788</v>
      </c>
      <c r="G113" s="1">
        <f t="shared" si="69"/>
        <v>0.40863545293320858</v>
      </c>
      <c r="H113" s="1">
        <f t="shared" si="70"/>
        <v>0.14963655438152035</v>
      </c>
      <c r="I113" s="1">
        <f t="shared" si="71"/>
        <v>1.3726275379041475E-2</v>
      </c>
      <c r="J113" s="1">
        <f t="shared" si="72"/>
        <v>0.22171578949397208</v>
      </c>
      <c r="K113" s="1">
        <f t="shared" si="73"/>
        <v>0.11772103243650722</v>
      </c>
      <c r="L113" s="1">
        <f t="shared" si="74"/>
        <v>8.4578503794229043E-2</v>
      </c>
      <c r="M113" s="1">
        <f t="shared" si="75"/>
        <v>0.4320266714807568</v>
      </c>
      <c r="N113" s="1">
        <f t="shared" si="76"/>
        <v>0.17372408384326388</v>
      </c>
      <c r="P113" s="1">
        <f t="shared" si="62"/>
        <v>9.1563380532733163E-3</v>
      </c>
      <c r="Q113" s="1">
        <f t="shared" si="63"/>
        <v>3.9529381328087254E-3</v>
      </c>
      <c r="R113" s="1">
        <f t="shared" si="64"/>
        <v>1.7272948999099924E-2</v>
      </c>
      <c r="T113" s="1">
        <f t="shared" si="77"/>
        <v>6.2316462422041399</v>
      </c>
      <c r="U113" s="1">
        <f t="shared" si="78"/>
        <v>6.0228192382334562</v>
      </c>
      <c r="V113" s="1">
        <f t="shared" si="79"/>
        <v>6.1272327402187976</v>
      </c>
      <c r="W113" s="1">
        <f t="shared" si="80"/>
        <v>6.3296218104821751</v>
      </c>
      <c r="X113" s="1">
        <f t="shared" si="81"/>
        <v>5.8116240133787986</v>
      </c>
      <c r="Y113" s="1">
        <f t="shared" si="82"/>
        <v>6.0706229119304869</v>
      </c>
      <c r="Z113" s="1">
        <f t="shared" si="83"/>
        <v>6.2065331909329657</v>
      </c>
      <c r="AA113" s="1">
        <f t="shared" si="84"/>
        <v>5.9985436768180351</v>
      </c>
      <c r="AB113" s="1">
        <f t="shared" si="85"/>
        <v>6.1025384338755</v>
      </c>
      <c r="AC113" s="1">
        <f t="shared" si="86"/>
        <v>6.3048379701062363</v>
      </c>
      <c r="AD113" s="1">
        <f t="shared" si="87"/>
        <v>5.7882327948312504</v>
      </c>
      <c r="AE113" s="1">
        <f t="shared" si="88"/>
        <v>6.0465353824687433</v>
      </c>
      <c r="AF113" s="1">
        <f t="shared" si="89"/>
        <v>6.2294158043652805</v>
      </c>
      <c r="AG113" s="1">
        <f t="shared" si="90"/>
        <v>6.2242124044448159</v>
      </c>
      <c r="AH113" s="1">
        <f t="shared" si="91"/>
        <v>6.2375324153111071</v>
      </c>
      <c r="AI113" s="1"/>
      <c r="AJ113" t="s">
        <v>1229</v>
      </c>
      <c r="AK113" s="1">
        <f t="shared" si="92"/>
        <v>-363.808873404</v>
      </c>
      <c r="AL113" s="1">
        <f t="shared" si="93"/>
        <v>-115.593143287</v>
      </c>
      <c r="AM113" s="1">
        <f t="shared" si="94"/>
        <v>-248.20613214400001</v>
      </c>
      <c r="AN113" s="1">
        <f t="shared" si="95"/>
        <v>-248.20599981699999</v>
      </c>
      <c r="AO113" s="1">
        <f t="shared" si="96"/>
        <v>-115.592942827</v>
      </c>
      <c r="AP113" s="1">
        <f t="shared" si="97"/>
        <v>-363.71159032499997</v>
      </c>
      <c r="AQ113" s="1">
        <f t="shared" si="98"/>
        <v>-115.56160678400001</v>
      </c>
      <c r="AR113" s="1">
        <f t="shared" si="99"/>
        <v>-248.14072212900001</v>
      </c>
      <c r="AS113" s="1">
        <f t="shared" si="100"/>
        <v>-248.14034644399999</v>
      </c>
      <c r="AT113" s="1">
        <f t="shared" si="101"/>
        <v>-115.561156987</v>
      </c>
      <c r="AU113" s="1">
        <f t="shared" si="102"/>
        <v>-363.80634596647002</v>
      </c>
      <c r="AV113" s="1">
        <f t="shared" si="103"/>
        <v>-115.592577870493</v>
      </c>
      <c r="AW113" s="1">
        <f t="shared" si="104"/>
        <v>-248.20420880854499</v>
      </c>
      <c r="AX113" s="1">
        <f t="shared" si="105"/>
        <v>-248.20407767397398</v>
      </c>
      <c r="AY113" s="1">
        <f t="shared" si="106"/>
        <v>-115.592377552689</v>
      </c>
      <c r="AZ113" s="1">
        <f t="shared" si="107"/>
        <v>-363.70908958992896</v>
      </c>
      <c r="BA113" s="1">
        <f t="shared" si="108"/>
        <v>-115.561051070937</v>
      </c>
      <c r="BB113">
        <f t="shared" si="109"/>
        <v>-248.13881438326999</v>
      </c>
      <c r="BC113">
        <f t="shared" si="110"/>
        <v>-248.13843943947703</v>
      </c>
      <c r="BD113">
        <f t="shared" si="111"/>
        <v>-115.56060275201401</v>
      </c>
      <c r="BF113" t="s">
        <v>1229</v>
      </c>
      <c r="BG113">
        <v>-363.808873404</v>
      </c>
      <c r="BH113">
        <v>-363.74556232399999</v>
      </c>
      <c r="BI113">
        <v>-6.0783642470000003E-2</v>
      </c>
      <c r="BJ113">
        <v>-115.593143287</v>
      </c>
      <c r="BK113">
        <v>-115.576134479</v>
      </c>
      <c r="BL113">
        <v>-1.6443391493E-2</v>
      </c>
      <c r="BM113">
        <v>-248.20613214400001</v>
      </c>
      <c r="BN113">
        <v>-248.16047433599999</v>
      </c>
      <c r="BO113">
        <v>-4.3734472545E-2</v>
      </c>
      <c r="BP113">
        <v>-248.20599981699999</v>
      </c>
      <c r="BQ113">
        <v>-248.16035152399999</v>
      </c>
      <c r="BR113">
        <v>-4.3726149973999998E-2</v>
      </c>
      <c r="BS113">
        <v>-115.592942827</v>
      </c>
      <c r="BT113">
        <v>-115.575945322</v>
      </c>
      <c r="BU113">
        <v>-1.6432230688999998E-2</v>
      </c>
      <c r="BV113">
        <v>-363.71159032499997</v>
      </c>
      <c r="BW113">
        <v>-363.65246017599998</v>
      </c>
      <c r="BX113">
        <v>-5.6629413928999998E-2</v>
      </c>
      <c r="BY113">
        <v>-115.56160678400001</v>
      </c>
      <c r="BZ113">
        <v>-115.545849941</v>
      </c>
      <c r="CA113">
        <v>-1.5201129936999999E-2</v>
      </c>
      <c r="CB113">
        <v>-248.14072212900001</v>
      </c>
      <c r="CC113">
        <v>-248.097960532</v>
      </c>
      <c r="CD113">
        <v>-4.0853851269999998E-2</v>
      </c>
      <c r="CE113">
        <v>-248.14034644399999</v>
      </c>
      <c r="CF113">
        <v>-248.09760874400001</v>
      </c>
      <c r="CG113">
        <v>-4.0830695477000002E-2</v>
      </c>
      <c r="CH113">
        <v>-115.561156987</v>
      </c>
      <c r="CI113">
        <v>-115.545431894</v>
      </c>
      <c r="CJ113">
        <v>-1.5170858014E-2</v>
      </c>
      <c r="CL113">
        <v>-363.80908018299999</v>
      </c>
      <c r="CM113">
        <v>-363.74710717699998</v>
      </c>
      <c r="CN113">
        <v>-5.9543595909999997E-2</v>
      </c>
      <c r="DE113">
        <v>-363.71056206700001</v>
      </c>
      <c r="DF113">
        <v>-363.65250103599999</v>
      </c>
      <c r="DG113">
        <v>-5.5650258544999998E-2</v>
      </c>
      <c r="DH113">
        <v>-115.561580875</v>
      </c>
      <c r="DI113">
        <v>-115.545963317</v>
      </c>
      <c r="DJ113">
        <v>-1.5071453631000001E-2</v>
      </c>
      <c r="DK113">
        <v>-248.13993954200001</v>
      </c>
      <c r="DL113">
        <v>-248.09799525299999</v>
      </c>
      <c r="DM113">
        <v>-4.0109567355E-2</v>
      </c>
      <c r="DN113">
        <v>-248.13956196999999</v>
      </c>
      <c r="DO113">
        <v>-248.09763879499999</v>
      </c>
      <c r="DP113">
        <v>-4.0089063713999999E-2</v>
      </c>
      <c r="DQ113">
        <v>-115.56112278800001</v>
      </c>
      <c r="DR113">
        <v>-115.545534643</v>
      </c>
      <c r="DS113">
        <v>-1.5043544668E-2</v>
      </c>
    </row>
    <row r="114" spans="1:123" x14ac:dyDescent="0.2">
      <c r="A114" s="4">
        <f>'[1]De Raw'!$A112</f>
        <v>6.0540764913378107</v>
      </c>
      <c r="B114" t="s">
        <v>100</v>
      </c>
      <c r="C114" s="1">
        <f t="shared" si="65"/>
        <v>8.1647762188419293E-3</v>
      </c>
      <c r="D114" s="1">
        <f t="shared" si="66"/>
        <v>0.17156900478826209</v>
      </c>
      <c r="E114" s="1">
        <f t="shared" si="67"/>
        <v>8.1702114284710525E-2</v>
      </c>
      <c r="F114" s="1">
        <f t="shared" si="68"/>
        <v>9.9168713950216869E-2</v>
      </c>
      <c r="G114" s="1">
        <f t="shared" si="69"/>
        <v>0.34339804864532208</v>
      </c>
      <c r="H114" s="1">
        <f t="shared" si="70"/>
        <v>0.12211466734755216</v>
      </c>
      <c r="I114" s="1">
        <f t="shared" si="71"/>
        <v>1.291325157679335E-2</v>
      </c>
      <c r="J114" s="1">
        <f t="shared" si="72"/>
        <v>0.19235606273048589</v>
      </c>
      <c r="K114" s="1">
        <f t="shared" si="73"/>
        <v>0.10263465715363917</v>
      </c>
      <c r="L114" s="1">
        <f t="shared" si="74"/>
        <v>7.8119793198802689E-2</v>
      </c>
      <c r="M114" s="1">
        <f t="shared" si="75"/>
        <v>0.36294147060395421</v>
      </c>
      <c r="N114" s="1">
        <f t="shared" si="76"/>
        <v>0.14241083870257576</v>
      </c>
      <c r="P114" s="1">
        <f t="shared" si="62"/>
        <v>1.9498130948383263E-3</v>
      </c>
      <c r="Q114" s="1">
        <f t="shared" si="63"/>
        <v>8.5566911328696094E-3</v>
      </c>
      <c r="R114" s="1">
        <f t="shared" si="64"/>
        <v>4.0832931068548461E-3</v>
      </c>
      <c r="T114" s="1">
        <f t="shared" si="77"/>
        <v>6.0622412675566526</v>
      </c>
      <c r="U114" s="1">
        <f t="shared" si="78"/>
        <v>5.8825074865495486</v>
      </c>
      <c r="V114" s="1">
        <f t="shared" si="79"/>
        <v>5.9723743770531001</v>
      </c>
      <c r="W114" s="1">
        <f t="shared" si="80"/>
        <v>6.1532452052880275</v>
      </c>
      <c r="X114" s="1">
        <f t="shared" si="81"/>
        <v>5.7106784426924886</v>
      </c>
      <c r="Y114" s="1">
        <f t="shared" si="82"/>
        <v>5.9319618239902585</v>
      </c>
      <c r="Z114" s="1">
        <f t="shared" si="83"/>
        <v>6.0411632397610173</v>
      </c>
      <c r="AA114" s="1">
        <f t="shared" si="84"/>
        <v>5.8617204286073248</v>
      </c>
      <c r="AB114" s="1">
        <f t="shared" si="85"/>
        <v>5.9514418341841715</v>
      </c>
      <c r="AC114" s="1">
        <f t="shared" si="86"/>
        <v>6.1321962845366134</v>
      </c>
      <c r="AD114" s="1">
        <f t="shared" si="87"/>
        <v>5.6911350207338565</v>
      </c>
      <c r="AE114" s="1">
        <f t="shared" si="88"/>
        <v>5.9116656526352349</v>
      </c>
      <c r="AF114" s="1">
        <f t="shared" si="89"/>
        <v>6.056026304432649</v>
      </c>
      <c r="AG114" s="1">
        <f t="shared" si="90"/>
        <v>6.0455198002049411</v>
      </c>
      <c r="AH114" s="1">
        <f t="shared" si="91"/>
        <v>6.0581597844446655</v>
      </c>
      <c r="AI114" s="1"/>
      <c r="AJ114" t="s">
        <v>1230</v>
      </c>
      <c r="AK114" s="1">
        <f t="shared" si="92"/>
        <v>-363.80860344000001</v>
      </c>
      <c r="AL114" s="1">
        <f t="shared" si="93"/>
        <v>-115.59311146500001</v>
      </c>
      <c r="AM114" s="1">
        <f t="shared" si="94"/>
        <v>-248.206117603</v>
      </c>
      <c r="AN114" s="1">
        <f t="shared" si="95"/>
        <v>-248.20599981699999</v>
      </c>
      <c r="AO114" s="1">
        <f t="shared" si="96"/>
        <v>-115.592942827</v>
      </c>
      <c r="AP114" s="1">
        <f t="shared" si="97"/>
        <v>-363.71130925099999</v>
      </c>
      <c r="AQ114" s="1">
        <f t="shared" si="98"/>
        <v>-115.56154298600001</v>
      </c>
      <c r="AR114" s="1">
        <f t="shared" si="99"/>
        <v>-248.14066571999999</v>
      </c>
      <c r="AS114" s="1">
        <f t="shared" si="100"/>
        <v>-248.14034644399999</v>
      </c>
      <c r="AT114" s="1">
        <f t="shared" si="101"/>
        <v>-115.561156987</v>
      </c>
      <c r="AU114" s="1">
        <f t="shared" si="102"/>
        <v>-363.80608243268898</v>
      </c>
      <c r="AV114" s="1">
        <f t="shared" si="103"/>
        <v>-115.592546091678</v>
      </c>
      <c r="AW114" s="1">
        <f t="shared" si="104"/>
        <v>-248.20419509529501</v>
      </c>
      <c r="AX114" s="1">
        <f t="shared" si="105"/>
        <v>-248.20407767397398</v>
      </c>
      <c r="AY114" s="1">
        <f t="shared" si="106"/>
        <v>-115.592377552689</v>
      </c>
      <c r="AZ114" s="1">
        <f t="shared" si="107"/>
        <v>-363.70881446790202</v>
      </c>
      <c r="BA114" s="1">
        <f t="shared" si="108"/>
        <v>-115.560986994413</v>
      </c>
      <c r="BB114">
        <f t="shared" si="109"/>
        <v>-248.13875807291302</v>
      </c>
      <c r="BC114">
        <f t="shared" si="110"/>
        <v>-248.13843943947703</v>
      </c>
      <c r="BD114">
        <f t="shared" si="111"/>
        <v>-115.56060275201401</v>
      </c>
      <c r="BF114" t="s">
        <v>1230</v>
      </c>
      <c r="BG114">
        <v>-363.80860344000001</v>
      </c>
      <c r="BH114">
        <v>-363.74539922899999</v>
      </c>
      <c r="BI114">
        <v>-6.0683203689000001E-2</v>
      </c>
      <c r="BJ114">
        <v>-115.59311146500001</v>
      </c>
      <c r="BK114">
        <v>-115.576104371</v>
      </c>
      <c r="BL114">
        <v>-1.6441720678E-2</v>
      </c>
      <c r="BM114">
        <v>-248.206117603</v>
      </c>
      <c r="BN114">
        <v>-248.160461271</v>
      </c>
      <c r="BO114">
        <v>-4.3733824295000001E-2</v>
      </c>
      <c r="BP114">
        <v>-248.20599981699999</v>
      </c>
      <c r="BQ114">
        <v>-248.16035152399999</v>
      </c>
      <c r="BR114">
        <v>-4.3726149973999998E-2</v>
      </c>
      <c r="BS114">
        <v>-115.592942827</v>
      </c>
      <c r="BT114">
        <v>-115.575945322</v>
      </c>
      <c r="BU114">
        <v>-1.6432230688999998E-2</v>
      </c>
      <c r="BV114">
        <v>-363.71130925099999</v>
      </c>
      <c r="BW114">
        <v>-363.652284904</v>
      </c>
      <c r="BX114">
        <v>-5.6529563902E-2</v>
      </c>
      <c r="BY114">
        <v>-115.56154298600001</v>
      </c>
      <c r="BZ114">
        <v>-115.545789875</v>
      </c>
      <c r="CA114">
        <v>-1.5197119413000001E-2</v>
      </c>
      <c r="CB114">
        <v>-248.14066571999999</v>
      </c>
      <c r="CC114">
        <v>-248.09790779900001</v>
      </c>
      <c r="CD114">
        <v>-4.0850273913000001E-2</v>
      </c>
      <c r="CE114">
        <v>-248.14034644399999</v>
      </c>
      <c r="CF114">
        <v>-248.09760874400001</v>
      </c>
      <c r="CG114">
        <v>-4.0830695477000002E-2</v>
      </c>
      <c r="CH114">
        <v>-115.561156987</v>
      </c>
      <c r="CI114">
        <v>-115.545431894</v>
      </c>
      <c r="CJ114">
        <v>-1.5170858014E-2</v>
      </c>
      <c r="CL114">
        <v>-363.80883473</v>
      </c>
      <c r="CM114">
        <v>-363.74695248199998</v>
      </c>
      <c r="CN114">
        <v>-5.9458462720000001E-2</v>
      </c>
      <c r="DE114">
        <v>-363.710301211</v>
      </c>
      <c r="DF114">
        <v>-363.65233452199999</v>
      </c>
      <c r="DG114">
        <v>-5.5561896910999997E-2</v>
      </c>
      <c r="DH114">
        <v>-115.561515929</v>
      </c>
      <c r="DI114">
        <v>-115.545902322</v>
      </c>
      <c r="DJ114">
        <v>-1.5067607715E-2</v>
      </c>
      <c r="DK114">
        <v>-248.13988326</v>
      </c>
      <c r="DL114">
        <v>-248.09794287700001</v>
      </c>
      <c r="DM114">
        <v>-4.0105881235000002E-2</v>
      </c>
      <c r="DN114">
        <v>-248.13956196999999</v>
      </c>
      <c r="DO114">
        <v>-248.09763879499999</v>
      </c>
      <c r="DP114">
        <v>-4.0089063713999999E-2</v>
      </c>
      <c r="DQ114">
        <v>-115.56112278800001</v>
      </c>
      <c r="DR114">
        <v>-115.545534643</v>
      </c>
      <c r="DS114">
        <v>-1.5043544668E-2</v>
      </c>
    </row>
    <row r="115" spans="1:123" x14ac:dyDescent="0.2">
      <c r="A115" s="4">
        <f>'[1]De Raw'!$A113</f>
        <v>5.7585734926796688</v>
      </c>
      <c r="B115" t="s">
        <v>101</v>
      </c>
      <c r="C115" s="1">
        <f t="shared" si="65"/>
        <v>6.9248074057144393E-3</v>
      </c>
      <c r="D115" s="1">
        <f t="shared" si="66"/>
        <v>0.14939784917343069</v>
      </c>
      <c r="E115" s="1">
        <f t="shared" si="67"/>
        <v>7.1236520883858567E-2</v>
      </c>
      <c r="F115" s="1">
        <f t="shared" si="68"/>
        <v>8.6218790385228061E-2</v>
      </c>
      <c r="G115" s="1">
        <f t="shared" si="69"/>
        <v>0.29301720344467608</v>
      </c>
      <c r="H115" s="1">
        <f t="shared" si="70"/>
        <v>0.10339920652972356</v>
      </c>
      <c r="I115" s="1">
        <f t="shared" si="71"/>
        <v>9.8664726709589701E-3</v>
      </c>
      <c r="J115" s="1">
        <f t="shared" si="72"/>
        <v>0.16610847483599311</v>
      </c>
      <c r="K115" s="1">
        <f t="shared" si="73"/>
        <v>8.7987473753476486E-2</v>
      </c>
      <c r="L115" s="1">
        <f t="shared" si="74"/>
        <v>6.939427548543442E-2</v>
      </c>
      <c r="M115" s="1">
        <f t="shared" si="75"/>
        <v>0.30838277696829497</v>
      </c>
      <c r="N115" s="1">
        <f t="shared" si="76"/>
        <v>0.11949425074142983</v>
      </c>
      <c r="P115" s="1">
        <f t="shared" si="62"/>
        <v>1.9240511071210165E-3</v>
      </c>
      <c r="Q115" s="1">
        <f t="shared" si="63"/>
        <v>1.4052998225508873E-2</v>
      </c>
      <c r="R115" s="1">
        <f t="shared" si="64"/>
        <v>3.3934100097487985E-3</v>
      </c>
      <c r="T115" s="1">
        <f t="shared" si="77"/>
        <v>5.7654983000853832</v>
      </c>
      <c r="U115" s="1">
        <f t="shared" si="78"/>
        <v>5.6091756435062381</v>
      </c>
      <c r="V115" s="1">
        <f t="shared" si="79"/>
        <v>5.6873369717958102</v>
      </c>
      <c r="W115" s="1">
        <f t="shared" si="80"/>
        <v>5.8447922830648968</v>
      </c>
      <c r="X115" s="1">
        <f t="shared" si="81"/>
        <v>5.4655562892349927</v>
      </c>
      <c r="Y115" s="1">
        <f t="shared" si="82"/>
        <v>5.6551742861499452</v>
      </c>
      <c r="Z115" s="1">
        <f t="shared" si="83"/>
        <v>5.7487070200087098</v>
      </c>
      <c r="AA115" s="1">
        <f t="shared" si="84"/>
        <v>5.5924650178436757</v>
      </c>
      <c r="AB115" s="1">
        <f t="shared" si="85"/>
        <v>5.6705860189261923</v>
      </c>
      <c r="AC115" s="1">
        <f t="shared" si="86"/>
        <v>5.8279677681651032</v>
      </c>
      <c r="AD115" s="1">
        <f t="shared" si="87"/>
        <v>5.4501907157113738</v>
      </c>
      <c r="AE115" s="1">
        <f t="shared" si="88"/>
        <v>5.639079241938239</v>
      </c>
      <c r="AF115" s="1">
        <f t="shared" si="89"/>
        <v>5.7566494415725478</v>
      </c>
      <c r="AG115" s="1">
        <f t="shared" si="90"/>
        <v>5.7445204944541599</v>
      </c>
      <c r="AH115" s="1">
        <f t="shared" si="91"/>
        <v>5.75518008266992</v>
      </c>
      <c r="AI115" s="1"/>
      <c r="AJ115" t="s">
        <v>1231</v>
      </c>
      <c r="AK115" s="1">
        <f t="shared" si="92"/>
        <v>-363.80813054999999</v>
      </c>
      <c r="AL115" s="1">
        <f t="shared" si="93"/>
        <v>-115.59308984499999</v>
      </c>
      <c r="AM115" s="1">
        <f t="shared" si="94"/>
        <v>-248.206101915</v>
      </c>
      <c r="AN115" s="1">
        <f t="shared" si="95"/>
        <v>-248.20599981699999</v>
      </c>
      <c r="AO115" s="1">
        <f t="shared" si="96"/>
        <v>-115.592942827</v>
      </c>
      <c r="AP115" s="1">
        <f t="shared" si="97"/>
        <v>-363.71081770000001</v>
      </c>
      <c r="AQ115" s="1">
        <f t="shared" si="98"/>
        <v>-115.561490486</v>
      </c>
      <c r="AR115" s="1">
        <f t="shared" si="99"/>
        <v>-248.14061729599999</v>
      </c>
      <c r="AS115" s="1">
        <f t="shared" si="100"/>
        <v>-248.14034644399999</v>
      </c>
      <c r="AT115" s="1">
        <f t="shared" si="101"/>
        <v>-115.561156987</v>
      </c>
      <c r="AU115" s="1">
        <f t="shared" si="102"/>
        <v>-363.805616374056</v>
      </c>
      <c r="AV115" s="1">
        <f t="shared" si="103"/>
        <v>-115.59252453351399</v>
      </c>
      <c r="AW115" s="1">
        <f t="shared" si="104"/>
        <v>-248.20417968061798</v>
      </c>
      <c r="AX115" s="1">
        <f t="shared" si="105"/>
        <v>-248.20407767397398</v>
      </c>
      <c r="AY115" s="1">
        <f t="shared" si="106"/>
        <v>-115.592377552689</v>
      </c>
      <c r="AZ115" s="1">
        <f t="shared" si="107"/>
        <v>-363.70832964892099</v>
      </c>
      <c r="BA115" s="1">
        <f t="shared" si="108"/>
        <v>-115.56093454515</v>
      </c>
      <c r="BB115">
        <f t="shared" si="109"/>
        <v>-248.13870967237</v>
      </c>
      <c r="BC115">
        <f t="shared" si="110"/>
        <v>-248.13843943947703</v>
      </c>
      <c r="BD115">
        <f t="shared" si="111"/>
        <v>-115.56060275201401</v>
      </c>
      <c r="BF115" t="s">
        <v>1231</v>
      </c>
      <c r="BG115">
        <v>-363.80813054999999</v>
      </c>
      <c r="BH115">
        <v>-363.745027811</v>
      </c>
      <c r="BI115">
        <v>-6.0588563056000001E-2</v>
      </c>
      <c r="BJ115">
        <v>-115.59308984499999</v>
      </c>
      <c r="BK115">
        <v>-115.57608426</v>
      </c>
      <c r="BL115">
        <v>-1.6440273514000001E-2</v>
      </c>
      <c r="BM115">
        <v>-248.206101915</v>
      </c>
      <c r="BN115">
        <v>-248.16044682399999</v>
      </c>
      <c r="BO115">
        <v>-4.3732856617999999E-2</v>
      </c>
      <c r="BP115">
        <v>-248.20599981699999</v>
      </c>
      <c r="BQ115">
        <v>-248.16035152399999</v>
      </c>
      <c r="BR115">
        <v>-4.3726149973999998E-2</v>
      </c>
      <c r="BS115">
        <v>-115.592942827</v>
      </c>
      <c r="BT115">
        <v>-115.575945322</v>
      </c>
      <c r="BU115">
        <v>-1.6432230688999998E-2</v>
      </c>
      <c r="BV115">
        <v>-363.71081770000001</v>
      </c>
      <c r="BW115">
        <v>-363.651894664</v>
      </c>
      <c r="BX115">
        <v>-5.6434984920999999E-2</v>
      </c>
      <c r="BY115">
        <v>-115.561490486</v>
      </c>
      <c r="BZ115">
        <v>-115.545741006</v>
      </c>
      <c r="CA115">
        <v>-1.5193539149999999E-2</v>
      </c>
      <c r="CB115">
        <v>-248.14061729599999</v>
      </c>
      <c r="CC115">
        <v>-248.097862217</v>
      </c>
      <c r="CD115">
        <v>-4.0847455370000001E-2</v>
      </c>
      <c r="CE115">
        <v>-248.14034644399999</v>
      </c>
      <c r="CF115">
        <v>-248.09760874400001</v>
      </c>
      <c r="CG115">
        <v>-4.0830695477000002E-2</v>
      </c>
      <c r="CH115">
        <v>-115.561156987</v>
      </c>
      <c r="CI115">
        <v>-115.545431894</v>
      </c>
      <c r="CJ115">
        <v>-1.5170858014E-2</v>
      </c>
      <c r="CL115">
        <v>-363.80839395700002</v>
      </c>
      <c r="CM115">
        <v>-363.74659544500003</v>
      </c>
      <c r="CN115">
        <v>-5.9380151797999998E-2</v>
      </c>
      <c r="DE115">
        <v>-363.70985203599997</v>
      </c>
      <c r="DF115">
        <v>-363.65196503499999</v>
      </c>
      <c r="DG115">
        <v>-5.5486965934000002E-2</v>
      </c>
      <c r="DH115">
        <v>-115.56146264900001</v>
      </c>
      <c r="DI115">
        <v>-115.54585185000001</v>
      </c>
      <c r="DJ115">
        <v>-1.5064876535000001E-2</v>
      </c>
      <c r="DK115">
        <v>-248.13983400199999</v>
      </c>
      <c r="DL115">
        <v>-248.09789584399999</v>
      </c>
      <c r="DM115">
        <v>-4.0103679726999998E-2</v>
      </c>
      <c r="DN115">
        <v>-248.13956196999999</v>
      </c>
      <c r="DO115">
        <v>-248.09763879499999</v>
      </c>
      <c r="DP115">
        <v>-4.0089063713999999E-2</v>
      </c>
      <c r="DQ115">
        <v>-115.56112278800001</v>
      </c>
      <c r="DR115">
        <v>-115.545534643</v>
      </c>
      <c r="DS115">
        <v>-1.5043544668E-2</v>
      </c>
    </row>
    <row r="116" spans="1:123" x14ac:dyDescent="0.2">
      <c r="A116" s="4">
        <f>'[1]De Raw'!$A114</f>
        <v>4.6084588582177606</v>
      </c>
      <c r="B116" t="s">
        <v>102</v>
      </c>
      <c r="C116" s="1">
        <f t="shared" si="65"/>
        <v>2.0829953054135153E-2</v>
      </c>
      <c r="D116" s="1">
        <f t="shared" si="66"/>
        <v>8.6663051784158895E-2</v>
      </c>
      <c r="E116" s="1">
        <f t="shared" si="67"/>
        <v>3.2916549365012315E-2</v>
      </c>
      <c r="F116" s="1">
        <f t="shared" si="68"/>
        <v>8.0688084267094951E-2</v>
      </c>
      <c r="G116" s="1">
        <f t="shared" si="69"/>
        <v>0.16498502255469294</v>
      </c>
      <c r="H116" s="1">
        <f t="shared" si="70"/>
        <v>4.214846914379855E-2</v>
      </c>
      <c r="I116" s="1">
        <f t="shared" si="71"/>
        <v>1.1770277764196813E-2</v>
      </c>
      <c r="J116" s="1">
        <f t="shared" si="72"/>
        <v>9.5672471735172238E-2</v>
      </c>
      <c r="K116" s="1">
        <f t="shared" si="73"/>
        <v>4.1951096985487268E-2</v>
      </c>
      <c r="L116" s="1">
        <f t="shared" si="74"/>
        <v>7.1878827278397672E-2</v>
      </c>
      <c r="M116" s="1">
        <f t="shared" si="75"/>
        <v>0.17280274989796141</v>
      </c>
      <c r="N116" s="1">
        <f t="shared" si="76"/>
        <v>5.0461961309782311E-2</v>
      </c>
      <c r="P116" s="1">
        <f t="shared" si="62"/>
        <v>4.6519676782024177E-3</v>
      </c>
      <c r="Q116" s="1">
        <f t="shared" si="63"/>
        <v>1.3919361521471885E-2</v>
      </c>
      <c r="R116" s="1">
        <f t="shared" si="64"/>
        <v>5.6171857666758029E-3</v>
      </c>
      <c r="T116" s="1">
        <f t="shared" si="77"/>
        <v>4.6292888112718957</v>
      </c>
      <c r="U116" s="1">
        <f t="shared" si="78"/>
        <v>4.5217958064336017</v>
      </c>
      <c r="V116" s="1">
        <f t="shared" si="79"/>
        <v>4.5755423088527483</v>
      </c>
      <c r="W116" s="1">
        <f t="shared" si="80"/>
        <v>4.6891469424848555</v>
      </c>
      <c r="X116" s="1">
        <f t="shared" si="81"/>
        <v>4.4434738356630676</v>
      </c>
      <c r="Y116" s="1">
        <f t="shared" si="82"/>
        <v>4.566310389073962</v>
      </c>
      <c r="Z116" s="1">
        <f t="shared" si="83"/>
        <v>4.6202291359819574</v>
      </c>
      <c r="AA116" s="1">
        <f t="shared" si="84"/>
        <v>4.5127863864825883</v>
      </c>
      <c r="AB116" s="1">
        <f t="shared" si="85"/>
        <v>4.5665077612322733</v>
      </c>
      <c r="AC116" s="1">
        <f t="shared" si="86"/>
        <v>4.6803376854961583</v>
      </c>
      <c r="AD116" s="1">
        <f t="shared" si="87"/>
        <v>4.4356561083197992</v>
      </c>
      <c r="AE116" s="1">
        <f t="shared" si="88"/>
        <v>4.5579968969079783</v>
      </c>
      <c r="AF116" s="1">
        <f t="shared" si="89"/>
        <v>4.613110825895963</v>
      </c>
      <c r="AG116" s="1">
        <f t="shared" si="90"/>
        <v>4.5945394966962887</v>
      </c>
      <c r="AH116" s="1">
        <f t="shared" si="91"/>
        <v>4.6028416724510848</v>
      </c>
      <c r="AI116" s="1"/>
      <c r="AJ116" t="s">
        <v>1232</v>
      </c>
      <c r="AK116" s="1">
        <f t="shared" si="92"/>
        <v>-363.80631988499999</v>
      </c>
      <c r="AL116" s="1">
        <f t="shared" si="93"/>
        <v>-115.59304459499999</v>
      </c>
      <c r="AM116" s="1">
        <f t="shared" si="94"/>
        <v>-248.20606935000001</v>
      </c>
      <c r="AN116" s="1">
        <f t="shared" si="95"/>
        <v>-248.20599981699999</v>
      </c>
      <c r="AO116" s="1">
        <f t="shared" si="96"/>
        <v>-115.592942827</v>
      </c>
      <c r="AP116" s="1">
        <f t="shared" si="97"/>
        <v>-363.70897606199998</v>
      </c>
      <c r="AQ116" s="1">
        <f t="shared" si="98"/>
        <v>-115.561376881</v>
      </c>
      <c r="AR116" s="1">
        <f t="shared" si="99"/>
        <v>-248.140518055</v>
      </c>
      <c r="AS116" s="1">
        <f t="shared" si="100"/>
        <v>-248.14034644399999</v>
      </c>
      <c r="AT116" s="1">
        <f t="shared" si="101"/>
        <v>-115.561156987</v>
      </c>
      <c r="AU116" s="1">
        <f t="shared" si="102"/>
        <v>-363.803818030152</v>
      </c>
      <c r="AV116" s="1">
        <f t="shared" si="103"/>
        <v>-115.592479324092</v>
      </c>
      <c r="AW116" s="1">
        <f t="shared" si="104"/>
        <v>-248.20414712348401</v>
      </c>
      <c r="AX116" s="1">
        <f t="shared" si="105"/>
        <v>-248.20407767397398</v>
      </c>
      <c r="AY116" s="1">
        <f t="shared" si="106"/>
        <v>-115.592377552689</v>
      </c>
      <c r="AZ116" s="1">
        <f t="shared" si="107"/>
        <v>-363.70650078404697</v>
      </c>
      <c r="BA116" s="1">
        <f t="shared" si="108"/>
        <v>-115.560821493776</v>
      </c>
      <c r="BB116">
        <f t="shared" si="109"/>
        <v>-248.13861062261202</v>
      </c>
      <c r="BC116">
        <f t="shared" si="110"/>
        <v>-248.13843943947703</v>
      </c>
      <c r="BD116">
        <f t="shared" si="111"/>
        <v>-115.56060275201401</v>
      </c>
      <c r="BF116" t="s">
        <v>1232</v>
      </c>
      <c r="BG116">
        <v>-363.80631988499999</v>
      </c>
      <c r="BH116">
        <v>-363.743424823</v>
      </c>
      <c r="BI116">
        <v>-6.0393207152E-2</v>
      </c>
      <c r="BJ116">
        <v>-115.59304459499999</v>
      </c>
      <c r="BK116">
        <v>-115.576041459</v>
      </c>
      <c r="BL116">
        <v>-1.6437865092000001E-2</v>
      </c>
      <c r="BM116">
        <v>-248.20606935000001</v>
      </c>
      <c r="BN116">
        <v>-248.16041618599999</v>
      </c>
      <c r="BO116">
        <v>-4.3730937483999997E-2</v>
      </c>
      <c r="BP116">
        <v>-248.20599981699999</v>
      </c>
      <c r="BQ116">
        <v>-248.16035152399999</v>
      </c>
      <c r="BR116">
        <v>-4.3726149973999998E-2</v>
      </c>
      <c r="BS116">
        <v>-115.592942827</v>
      </c>
      <c r="BT116">
        <v>-115.575945322</v>
      </c>
      <c r="BU116">
        <v>-1.6432230688999998E-2</v>
      </c>
      <c r="BV116">
        <v>-363.70897606199998</v>
      </c>
      <c r="BW116">
        <v>-363.65026368899998</v>
      </c>
      <c r="BX116">
        <v>-5.6237095047000002E-2</v>
      </c>
      <c r="BY116">
        <v>-115.561376881</v>
      </c>
      <c r="BZ116">
        <v>-115.54563493400001</v>
      </c>
      <c r="CA116">
        <v>-1.5186559775999999E-2</v>
      </c>
      <c r="CB116">
        <v>-248.140518055</v>
      </c>
      <c r="CC116">
        <v>-248.09776956100001</v>
      </c>
      <c r="CD116">
        <v>-4.0841061611999997E-2</v>
      </c>
      <c r="CE116">
        <v>-248.14034644399999</v>
      </c>
      <c r="CF116">
        <v>-248.09760874400001</v>
      </c>
      <c r="CG116">
        <v>-4.0830695477000002E-2</v>
      </c>
      <c r="CH116">
        <v>-115.561156987</v>
      </c>
      <c r="CI116">
        <v>-115.545431894</v>
      </c>
      <c r="CJ116">
        <v>-1.5170858014E-2</v>
      </c>
      <c r="CL116">
        <v>-363.80664464400002</v>
      </c>
      <c r="CM116">
        <v>-363.745017969</v>
      </c>
      <c r="CN116">
        <v>-5.9218747326E-2</v>
      </c>
      <c r="DE116">
        <v>-363.70807285900003</v>
      </c>
      <c r="DF116">
        <v>-363.65036392899998</v>
      </c>
      <c r="DG116">
        <v>-5.5319642145999999E-2</v>
      </c>
      <c r="DH116">
        <v>-115.561347103</v>
      </c>
      <c r="DI116">
        <v>-115.54574354</v>
      </c>
      <c r="DJ116">
        <v>-1.5057851892999999E-2</v>
      </c>
      <c r="DK116">
        <v>-248.13973173799999</v>
      </c>
      <c r="DL116">
        <v>-248.09780092599999</v>
      </c>
      <c r="DM116">
        <v>-4.0096565777999998E-2</v>
      </c>
      <c r="DN116">
        <v>-248.13956196999999</v>
      </c>
      <c r="DO116">
        <v>-248.09763879499999</v>
      </c>
      <c r="DP116">
        <v>-4.0089063713999999E-2</v>
      </c>
      <c r="DQ116">
        <v>-115.56112278800001</v>
      </c>
      <c r="DR116">
        <v>-115.545534643</v>
      </c>
      <c r="DS116">
        <v>-1.5043544668E-2</v>
      </c>
    </row>
    <row r="117" spans="1:123" x14ac:dyDescent="0.2">
      <c r="A117" s="4">
        <f>'[1]De Raw'!$A115</f>
        <v>2.9480065310992511</v>
      </c>
      <c r="B117" t="s">
        <v>103</v>
      </c>
      <c r="C117" s="1">
        <f t="shared" si="65"/>
        <v>2.0078263344879055E-2</v>
      </c>
      <c r="D117" s="1">
        <f t="shared" si="66"/>
        <v>3.9682603889762635E-2</v>
      </c>
      <c r="E117" s="1">
        <f t="shared" si="67"/>
        <v>9.8021702724420123E-3</v>
      </c>
      <c r="F117" s="1">
        <f t="shared" si="68"/>
        <v>5.4670352081669371E-2</v>
      </c>
      <c r="G117" s="1">
        <f t="shared" si="69"/>
        <v>7.2256621978917135E-2</v>
      </c>
      <c r="H117" s="1">
        <f t="shared" si="70"/>
        <v>8.7931349486236599E-3</v>
      </c>
      <c r="I117" s="1">
        <f t="shared" si="71"/>
        <v>1.7437733505385467E-2</v>
      </c>
      <c r="J117" s="1">
        <f t="shared" si="72"/>
        <v>4.1972872987923182E-2</v>
      </c>
      <c r="K117" s="1">
        <f t="shared" si="73"/>
        <v>1.2267569741268858E-2</v>
      </c>
      <c r="L117" s="1">
        <f t="shared" si="74"/>
        <v>5.1769406377827121E-2</v>
      </c>
      <c r="M117" s="1">
        <f t="shared" si="75"/>
        <v>7.4652602623650033E-2</v>
      </c>
      <c r="N117" s="1">
        <f t="shared" si="76"/>
        <v>1.1441598122911678E-2</v>
      </c>
      <c r="P117" s="1">
        <f t="shared" si="62"/>
        <v>6.2834535498144106E-3</v>
      </c>
      <c r="Q117" s="1">
        <f t="shared" si="63"/>
        <v>8.5503520342089523E-3</v>
      </c>
      <c r="R117" s="1">
        <f t="shared" si="64"/>
        <v>4.0466042861648788E-3</v>
      </c>
      <c r="T117" s="1">
        <f t="shared" si="77"/>
        <v>2.9680847944441302</v>
      </c>
      <c r="U117" s="1">
        <f t="shared" si="78"/>
        <v>2.9083239272094885</v>
      </c>
      <c r="V117" s="1">
        <f t="shared" si="79"/>
        <v>2.9382043608268091</v>
      </c>
      <c r="W117" s="1">
        <f t="shared" si="80"/>
        <v>3.0026768831809205</v>
      </c>
      <c r="X117" s="1">
        <f t="shared" si="81"/>
        <v>2.875749909120334</v>
      </c>
      <c r="Y117" s="1">
        <f t="shared" si="82"/>
        <v>2.9392133961506275</v>
      </c>
      <c r="Z117" s="1">
        <f t="shared" si="83"/>
        <v>2.9654442646046366</v>
      </c>
      <c r="AA117" s="1">
        <f t="shared" si="84"/>
        <v>2.906033658111328</v>
      </c>
      <c r="AB117" s="1">
        <f t="shared" si="85"/>
        <v>2.9357389613579823</v>
      </c>
      <c r="AC117" s="1">
        <f t="shared" si="86"/>
        <v>2.9997759374770783</v>
      </c>
      <c r="AD117" s="1">
        <f t="shared" si="87"/>
        <v>2.8733539284756011</v>
      </c>
      <c r="AE117" s="1">
        <f t="shared" si="88"/>
        <v>2.9365649329763395</v>
      </c>
      <c r="AF117" s="1">
        <f t="shared" si="89"/>
        <v>2.9542899846490656</v>
      </c>
      <c r="AG117" s="1">
        <f t="shared" si="90"/>
        <v>2.9394561790650422</v>
      </c>
      <c r="AH117" s="1">
        <f t="shared" si="91"/>
        <v>2.9439599268130863</v>
      </c>
      <c r="AI117" s="1"/>
      <c r="AJ117" t="s">
        <v>1233</v>
      </c>
      <c r="AK117" s="1">
        <f t="shared" si="92"/>
        <v>-363.80367258799998</v>
      </c>
      <c r="AL117" s="1">
        <f t="shared" si="93"/>
        <v>-115.592995915</v>
      </c>
      <c r="AM117" s="1">
        <f t="shared" si="94"/>
        <v>-248.20604196400001</v>
      </c>
      <c r="AN117" s="1">
        <f t="shared" si="95"/>
        <v>-248.20599981699999</v>
      </c>
      <c r="AO117" s="1">
        <f t="shared" si="96"/>
        <v>-115.592942827</v>
      </c>
      <c r="AP117" s="1">
        <f t="shared" si="97"/>
        <v>-363.70628850100002</v>
      </c>
      <c r="AQ117" s="1">
        <f t="shared" si="98"/>
        <v>-115.56126395299999</v>
      </c>
      <c r="AR117" s="1">
        <f t="shared" si="99"/>
        <v>-248.14044174899999</v>
      </c>
      <c r="AS117" s="1">
        <f t="shared" si="100"/>
        <v>-248.14034644399999</v>
      </c>
      <c r="AT117" s="1">
        <f t="shared" si="101"/>
        <v>-115.561156987</v>
      </c>
      <c r="AU117" s="1">
        <f t="shared" si="102"/>
        <v>-363.80118096271099</v>
      </c>
      <c r="AV117" s="1">
        <f t="shared" si="103"/>
        <v>-115.59243047944899</v>
      </c>
      <c r="AW117" s="1">
        <f t="shared" si="104"/>
        <v>-248.204119424038</v>
      </c>
      <c r="AX117" s="1">
        <f t="shared" si="105"/>
        <v>-248.20407767397398</v>
      </c>
      <c r="AY117" s="1">
        <f t="shared" si="106"/>
        <v>-115.592377552689</v>
      </c>
      <c r="AZ117" s="1">
        <f t="shared" si="107"/>
        <v>-363.70382263853998</v>
      </c>
      <c r="BA117" s="1">
        <f t="shared" si="108"/>
        <v>-115.560709263311</v>
      </c>
      <c r="BB117">
        <f t="shared" si="109"/>
        <v>-248.138534394467</v>
      </c>
      <c r="BC117">
        <f t="shared" si="110"/>
        <v>-248.13843943947703</v>
      </c>
      <c r="BD117">
        <f t="shared" si="111"/>
        <v>-115.56060275201401</v>
      </c>
      <c r="BF117" t="s">
        <v>1233</v>
      </c>
      <c r="BG117">
        <v>-363.80367258799998</v>
      </c>
      <c r="BH117">
        <v>-363.740947834</v>
      </c>
      <c r="BI117">
        <v>-6.0233128710999999E-2</v>
      </c>
      <c r="BJ117">
        <v>-115.592995915</v>
      </c>
      <c r="BK117">
        <v>-115.575995486</v>
      </c>
      <c r="BL117">
        <v>-1.6434993448999999E-2</v>
      </c>
      <c r="BM117">
        <v>-248.20604196400001</v>
      </c>
      <c r="BN117">
        <v>-248.16038964099999</v>
      </c>
      <c r="BO117">
        <v>-4.3729783038E-2</v>
      </c>
      <c r="BP117">
        <v>-248.20599981699999</v>
      </c>
      <c r="BQ117">
        <v>-248.16035152399999</v>
      </c>
      <c r="BR117">
        <v>-4.3726149973999998E-2</v>
      </c>
      <c r="BS117">
        <v>-115.592942827</v>
      </c>
      <c r="BT117">
        <v>-115.575945322</v>
      </c>
      <c r="BU117">
        <v>-1.6432230688999998E-2</v>
      </c>
      <c r="BV117">
        <v>-363.70628850100002</v>
      </c>
      <c r="BW117">
        <v>-363.64774488699999</v>
      </c>
      <c r="BX117">
        <v>-5.6077751539999998E-2</v>
      </c>
      <c r="BY117">
        <v>-115.56126395299999</v>
      </c>
      <c r="BZ117">
        <v>-115.545530224</v>
      </c>
      <c r="CA117">
        <v>-1.5179039311E-2</v>
      </c>
      <c r="CB117">
        <v>-248.14044174899999</v>
      </c>
      <c r="CC117">
        <v>-248.09769841299999</v>
      </c>
      <c r="CD117">
        <v>-4.0835981467000002E-2</v>
      </c>
      <c r="CE117">
        <v>-248.14034644399999</v>
      </c>
      <c r="CF117">
        <v>-248.09760874400001</v>
      </c>
      <c r="CG117">
        <v>-4.0830695477000002E-2</v>
      </c>
      <c r="CH117">
        <v>-115.561156987</v>
      </c>
      <c r="CI117">
        <v>-115.545431894</v>
      </c>
      <c r="CJ117">
        <v>-1.5170858014E-2</v>
      </c>
      <c r="CL117">
        <v>-363.80401432299999</v>
      </c>
      <c r="CM117">
        <v>-363.74253556000002</v>
      </c>
      <c r="CN117">
        <v>-5.9078941783000001E-2</v>
      </c>
      <c r="DE117">
        <v>-363.70540844800001</v>
      </c>
      <c r="DF117">
        <v>-363.647843964</v>
      </c>
      <c r="DG117">
        <v>-5.5182994829999998E-2</v>
      </c>
      <c r="DH117">
        <v>-115.561235118</v>
      </c>
      <c r="DI117">
        <v>-115.545638729</v>
      </c>
      <c r="DJ117">
        <v>-1.5051077018E-2</v>
      </c>
      <c r="DK117">
        <v>-248.13965595900001</v>
      </c>
      <c r="DL117">
        <v>-248.097728429</v>
      </c>
      <c r="DM117">
        <v>-4.0093281357999999E-2</v>
      </c>
      <c r="DN117">
        <v>-248.13956196999999</v>
      </c>
      <c r="DO117">
        <v>-248.09763879499999</v>
      </c>
      <c r="DP117">
        <v>-4.0089063713999999E-2</v>
      </c>
      <c r="DQ117">
        <v>-115.56112278800001</v>
      </c>
      <c r="DR117">
        <v>-115.545534643</v>
      </c>
      <c r="DS117">
        <v>-1.5043544668E-2</v>
      </c>
    </row>
    <row r="118" spans="1:123" x14ac:dyDescent="0.2">
      <c r="A118" s="4">
        <f>'[1]De Raw'!$A116</f>
        <v>1.3070922838297636</v>
      </c>
      <c r="B118" t="s">
        <v>104</v>
      </c>
      <c r="C118" s="1">
        <f t="shared" si="65"/>
        <v>1.1371691675855056E-2</v>
      </c>
      <c r="D118" s="1">
        <f t="shared" si="66"/>
        <v>1.1876280259687455E-2</v>
      </c>
      <c r="E118" s="1">
        <f t="shared" si="67"/>
        <v>2.522942919163107E-4</v>
      </c>
      <c r="F118" s="1">
        <f t="shared" si="68"/>
        <v>2.6325243080886018E-2</v>
      </c>
      <c r="G118" s="1">
        <f t="shared" si="69"/>
        <v>2.1964750525570453E-2</v>
      </c>
      <c r="H118" s="1">
        <f t="shared" si="70"/>
        <v>2.1802462776578935E-3</v>
      </c>
      <c r="I118" s="1">
        <f t="shared" si="71"/>
        <v>1.1358193943721284E-2</v>
      </c>
      <c r="J118" s="1">
        <f t="shared" si="72"/>
        <v>1.177462690026343E-2</v>
      </c>
      <c r="K118" s="1">
        <f t="shared" si="73"/>
        <v>2.082164782710727E-4</v>
      </c>
      <c r="L118" s="1">
        <f t="shared" si="74"/>
        <v>2.6533407418112054E-2</v>
      </c>
      <c r="M118" s="1">
        <f t="shared" si="75"/>
        <v>2.118445185582396E-2</v>
      </c>
      <c r="N118" s="1">
        <f t="shared" si="76"/>
        <v>2.6744777811440468E-3</v>
      </c>
      <c r="P118" s="1">
        <f t="shared" si="62"/>
        <v>1.4689859918255443E-3</v>
      </c>
      <c r="Q118" s="1">
        <f t="shared" si="63"/>
        <v>4.1016837932761341E-3</v>
      </c>
      <c r="R118" s="1">
        <f t="shared" si="64"/>
        <v>4.621855843591316E-3</v>
      </c>
      <c r="T118" s="1">
        <f t="shared" si="77"/>
        <v>1.3184639755056187</v>
      </c>
      <c r="U118" s="1">
        <f t="shared" si="78"/>
        <v>1.2952160035700762</v>
      </c>
      <c r="V118" s="1">
        <f t="shared" si="79"/>
        <v>1.3068399895378473</v>
      </c>
      <c r="W118" s="1">
        <f t="shared" si="80"/>
        <v>1.3334175269106496</v>
      </c>
      <c r="X118" s="1">
        <f t="shared" si="81"/>
        <v>1.2851275333041932</v>
      </c>
      <c r="Y118" s="1">
        <f t="shared" si="82"/>
        <v>1.3092725301074215</v>
      </c>
      <c r="Z118" s="1">
        <f t="shared" si="83"/>
        <v>1.3184504777734849</v>
      </c>
      <c r="AA118" s="1">
        <f t="shared" si="84"/>
        <v>1.2953176569295002</v>
      </c>
      <c r="AB118" s="1">
        <f t="shared" si="85"/>
        <v>1.3068840673514925</v>
      </c>
      <c r="AC118" s="1">
        <f t="shared" si="86"/>
        <v>1.3336256912478757</v>
      </c>
      <c r="AD118" s="1">
        <f t="shared" si="87"/>
        <v>1.2859078319739397</v>
      </c>
      <c r="AE118" s="1">
        <f t="shared" si="88"/>
        <v>1.3097667616109077</v>
      </c>
      <c r="AF118" s="1">
        <f t="shared" si="89"/>
        <v>1.3085612698215892</v>
      </c>
      <c r="AG118" s="1">
        <f t="shared" si="90"/>
        <v>1.3029906000364875</v>
      </c>
      <c r="AH118" s="1">
        <f t="shared" si="91"/>
        <v>1.3024704279861723</v>
      </c>
      <c r="AI118" s="1"/>
      <c r="AJ118" t="s">
        <v>1234</v>
      </c>
      <c r="AK118" s="1">
        <f t="shared" si="92"/>
        <v>-363.80104375000002</v>
      </c>
      <c r="AL118" s="1">
        <f t="shared" si="93"/>
        <v>-115.59296082199999</v>
      </c>
      <c r="AM118" s="1">
        <f t="shared" si="94"/>
        <v>-248.20601887000001</v>
      </c>
      <c r="AN118" s="1">
        <f t="shared" si="95"/>
        <v>-248.20599981699999</v>
      </c>
      <c r="AO118" s="1">
        <f t="shared" si="96"/>
        <v>-115.592942827</v>
      </c>
      <c r="AP118" s="1">
        <f t="shared" si="97"/>
        <v>-363.70362836700002</v>
      </c>
      <c r="AQ118" s="1">
        <f t="shared" si="98"/>
        <v>-115.56119749600001</v>
      </c>
      <c r="AR118" s="1">
        <f t="shared" si="99"/>
        <v>-248.14038289000001</v>
      </c>
      <c r="AS118" s="1">
        <f t="shared" si="100"/>
        <v>-248.14034644399999</v>
      </c>
      <c r="AT118" s="1">
        <f t="shared" si="101"/>
        <v>-115.561156987</v>
      </c>
      <c r="AU118" s="1">
        <f t="shared" si="102"/>
        <v>-363.79855631115299</v>
      </c>
      <c r="AV118" s="1">
        <f t="shared" si="103"/>
        <v>-115.592395485083</v>
      </c>
      <c r="AW118" s="1">
        <f t="shared" si="104"/>
        <v>-248.20409660607501</v>
      </c>
      <c r="AX118" s="1">
        <f t="shared" si="105"/>
        <v>-248.20407767397398</v>
      </c>
      <c r="AY118" s="1">
        <f t="shared" si="106"/>
        <v>-115.592377552689</v>
      </c>
      <c r="AZ118" s="1">
        <f t="shared" si="107"/>
        <v>-363.70116745922201</v>
      </c>
      <c r="BA118" s="1">
        <f t="shared" si="108"/>
        <v>-115.56064251120199</v>
      </c>
      <c r="BB118">
        <f t="shared" si="109"/>
        <v>-248.13847572353501</v>
      </c>
      <c r="BC118">
        <f t="shared" si="110"/>
        <v>-248.13843943947703</v>
      </c>
      <c r="BD118">
        <f t="shared" si="111"/>
        <v>-115.56060275201401</v>
      </c>
      <c r="BF118" t="s">
        <v>1234</v>
      </c>
      <c r="BG118">
        <v>-363.80104375000002</v>
      </c>
      <c r="BH118">
        <v>-363.73841926199998</v>
      </c>
      <c r="BI118">
        <v>-6.0137049153E-2</v>
      </c>
      <c r="BJ118">
        <v>-115.59296082199999</v>
      </c>
      <c r="BK118">
        <v>-115.575962135</v>
      </c>
      <c r="BL118">
        <v>-1.6433350082999999E-2</v>
      </c>
      <c r="BM118">
        <v>-248.20601887000001</v>
      </c>
      <c r="BN118">
        <v>-248.16036865300001</v>
      </c>
      <c r="BO118">
        <v>-4.3727953074999999E-2</v>
      </c>
      <c r="BP118">
        <v>-248.20599981699999</v>
      </c>
      <c r="BQ118">
        <v>-248.16035152399999</v>
      </c>
      <c r="BR118">
        <v>-4.3726149973999998E-2</v>
      </c>
      <c r="BS118">
        <v>-115.592942827</v>
      </c>
      <c r="BT118">
        <v>-115.575945322</v>
      </c>
      <c r="BU118">
        <v>-1.6432230688999998E-2</v>
      </c>
      <c r="BV118">
        <v>-363.70362836700002</v>
      </c>
      <c r="BW118">
        <v>-363.645184175</v>
      </c>
      <c r="BX118">
        <v>-5.5983284222000003E-2</v>
      </c>
      <c r="BY118">
        <v>-115.56119749600001</v>
      </c>
      <c r="BZ118">
        <v>-115.545468855</v>
      </c>
      <c r="CA118">
        <v>-1.5173656202000001E-2</v>
      </c>
      <c r="CB118">
        <v>-248.14038289000001</v>
      </c>
      <c r="CC118">
        <v>-248.09764303200001</v>
      </c>
      <c r="CD118">
        <v>-4.0832691535E-2</v>
      </c>
      <c r="CE118">
        <v>-248.14034644399999</v>
      </c>
      <c r="CF118">
        <v>-248.09760874400001</v>
      </c>
      <c r="CG118">
        <v>-4.0830695477000002E-2</v>
      </c>
      <c r="CH118">
        <v>-115.561156987</v>
      </c>
      <c r="CI118">
        <v>-115.545431894</v>
      </c>
      <c r="CJ118">
        <v>-1.5170858014E-2</v>
      </c>
      <c r="CL118">
        <v>-363.80142125200001</v>
      </c>
      <c r="CM118">
        <v>-363.74002100799999</v>
      </c>
      <c r="CN118">
        <v>-5.9003701124000003E-2</v>
      </c>
      <c r="DE118">
        <v>-363.70278573600001</v>
      </c>
      <c r="DF118">
        <v>-363.64529663899998</v>
      </c>
      <c r="DG118">
        <v>-5.5110699712E-2</v>
      </c>
      <c r="DH118">
        <v>-115.56116433299999</v>
      </c>
      <c r="DI118">
        <v>-115.54557323</v>
      </c>
      <c r="DJ118">
        <v>-1.5046340922999999E-2</v>
      </c>
      <c r="DK118">
        <v>-248.139595861</v>
      </c>
      <c r="DL118">
        <v>-248.09767113500001</v>
      </c>
      <c r="DM118">
        <v>-4.0090512756999999E-2</v>
      </c>
      <c r="DN118">
        <v>-248.13956196999999</v>
      </c>
      <c r="DO118">
        <v>-248.09763879499999</v>
      </c>
      <c r="DP118">
        <v>-4.0089063713999999E-2</v>
      </c>
      <c r="DQ118">
        <v>-115.56112278800001</v>
      </c>
      <c r="DR118">
        <v>-115.545534643</v>
      </c>
      <c r="DS118">
        <v>-1.5043544668E-2</v>
      </c>
    </row>
    <row r="119" spans="1:123" x14ac:dyDescent="0.2">
      <c r="A119" s="4">
        <f>'[1]De Raw'!$A117</f>
        <v>6.9068052253022909</v>
      </c>
      <c r="B119" t="s">
        <v>105</v>
      </c>
      <c r="C119" s="1">
        <f t="shared" si="65"/>
        <v>6.0670932690143786E-2</v>
      </c>
      <c r="D119" s="1">
        <f t="shared" si="66"/>
        <v>0.32010030275432122</v>
      </c>
      <c r="E119" s="1">
        <f t="shared" si="67"/>
        <v>0.1903856177222325</v>
      </c>
      <c r="F119" s="1">
        <f t="shared" si="68"/>
        <v>9.521309475010753E-2</v>
      </c>
      <c r="G119" s="1">
        <f t="shared" si="69"/>
        <v>0.65809448972989149</v>
      </c>
      <c r="H119" s="1">
        <f t="shared" si="70"/>
        <v>0.28144069748989153</v>
      </c>
      <c r="I119" s="1">
        <f t="shared" si="71"/>
        <v>0.11959467275941016</v>
      </c>
      <c r="J119" s="1">
        <f t="shared" si="72"/>
        <v>0.37877208522842842</v>
      </c>
      <c r="K119" s="1">
        <f t="shared" si="73"/>
        <v>0.24918337899391929</v>
      </c>
      <c r="L119" s="1">
        <f t="shared" si="74"/>
        <v>3.6391972551261809E-2</v>
      </c>
      <c r="M119" s="1">
        <f t="shared" si="75"/>
        <v>0.71557593062504399</v>
      </c>
      <c r="N119" s="1">
        <f t="shared" si="76"/>
        <v>0.33959197903689109</v>
      </c>
      <c r="P119" s="1">
        <f t="shared" si="62"/>
        <v>1.8423685159978831E-2</v>
      </c>
      <c r="Q119" s="1">
        <f t="shared" si="63"/>
        <v>9.1924793402240468E-3</v>
      </c>
      <c r="R119" s="1">
        <f t="shared" si="64"/>
        <v>3.4242655015809476E-2</v>
      </c>
      <c r="T119" s="1">
        <f t="shared" si="77"/>
        <v>6.8461342926121471</v>
      </c>
      <c r="U119" s="1">
        <f t="shared" si="78"/>
        <v>6.5867049225479697</v>
      </c>
      <c r="V119" s="1">
        <f t="shared" si="79"/>
        <v>6.7164196075800584</v>
      </c>
      <c r="W119" s="1">
        <f t="shared" si="80"/>
        <v>7.0020183200523984</v>
      </c>
      <c r="X119" s="1">
        <f t="shared" si="81"/>
        <v>6.2487107355723994</v>
      </c>
      <c r="Y119" s="1">
        <f t="shared" si="82"/>
        <v>6.6253645278123994</v>
      </c>
      <c r="Z119" s="1">
        <f t="shared" si="83"/>
        <v>6.7872105525428807</v>
      </c>
      <c r="AA119" s="1">
        <f t="shared" si="84"/>
        <v>6.5280331400738625</v>
      </c>
      <c r="AB119" s="1">
        <f t="shared" si="85"/>
        <v>6.6576218463083716</v>
      </c>
      <c r="AC119" s="1">
        <f t="shared" si="86"/>
        <v>6.9431971978535527</v>
      </c>
      <c r="AD119" s="1">
        <f t="shared" si="87"/>
        <v>6.1912292946772469</v>
      </c>
      <c r="AE119" s="1">
        <f t="shared" si="88"/>
        <v>6.5672132462653998</v>
      </c>
      <c r="AF119" s="1">
        <f t="shared" si="89"/>
        <v>6.8883815401423121</v>
      </c>
      <c r="AG119" s="1">
        <f t="shared" si="90"/>
        <v>6.915997704642515</v>
      </c>
      <c r="AH119" s="1">
        <f t="shared" si="91"/>
        <v>6.9410478803181004</v>
      </c>
      <c r="AI119" s="1"/>
      <c r="AJ119" t="s">
        <v>1235</v>
      </c>
      <c r="AK119" s="1">
        <f t="shared" si="92"/>
        <v>-343.94762518700003</v>
      </c>
      <c r="AL119" s="1">
        <f t="shared" si="93"/>
        <v>-95.731139905000006</v>
      </c>
      <c r="AM119" s="1">
        <f t="shared" si="94"/>
        <v>-248.20598870000001</v>
      </c>
      <c r="AN119" s="1">
        <f t="shared" si="95"/>
        <v>-248.20580564100001</v>
      </c>
      <c r="AO119" s="1">
        <f t="shared" si="96"/>
        <v>-95.730909537000002</v>
      </c>
      <c r="AP119" s="1">
        <f t="shared" si="97"/>
        <v>-343.85592443600001</v>
      </c>
      <c r="AQ119" s="1">
        <f t="shared" si="98"/>
        <v>-95.705260019999997</v>
      </c>
      <c r="AR119" s="1">
        <f t="shared" si="99"/>
        <v>-248.140706462</v>
      </c>
      <c r="AS119" s="1">
        <f t="shared" si="100"/>
        <v>-248.14016141499999</v>
      </c>
      <c r="AT119" s="1">
        <f t="shared" si="101"/>
        <v>-95.704604595000006</v>
      </c>
      <c r="AU119" s="1">
        <f t="shared" si="102"/>
        <v>-343.94514540974501</v>
      </c>
      <c r="AV119" s="1">
        <f t="shared" si="103"/>
        <v>-95.730675315940999</v>
      </c>
      <c r="AW119" s="1">
        <f t="shared" si="104"/>
        <v>-248.20406701123699</v>
      </c>
      <c r="AX119" s="1">
        <f t="shared" si="105"/>
        <v>-248.20388380588801</v>
      </c>
      <c r="AY119" s="1">
        <f t="shared" si="106"/>
        <v>-95.730445495809988</v>
      </c>
      <c r="AZ119" s="1">
        <f t="shared" si="107"/>
        <v>-343.85346917796699</v>
      </c>
      <c r="BA119" s="1">
        <f t="shared" si="108"/>
        <v>-95.704803443738001</v>
      </c>
      <c r="BB119">
        <f t="shared" si="109"/>
        <v>-248.138799382732</v>
      </c>
      <c r="BC119">
        <f t="shared" si="110"/>
        <v>-248.138255071055</v>
      </c>
      <c r="BD119">
        <f t="shared" si="111"/>
        <v>-95.704149418332989</v>
      </c>
      <c r="BF119" t="s">
        <v>1235</v>
      </c>
      <c r="BG119">
        <v>-343.94762518700003</v>
      </c>
      <c r="BH119">
        <v>-343.88397400299999</v>
      </c>
      <c r="BI119">
        <v>-6.1171406744999997E-2</v>
      </c>
      <c r="BJ119">
        <v>-95.731139905000006</v>
      </c>
      <c r="BK119">
        <v>-95.714451623000002</v>
      </c>
      <c r="BL119">
        <v>-1.6223692941000002E-2</v>
      </c>
      <c r="BM119">
        <v>-248.20598870000001</v>
      </c>
      <c r="BN119">
        <v>-248.160292884</v>
      </c>
      <c r="BO119">
        <v>-4.3774127236999999E-2</v>
      </c>
      <c r="BP119">
        <v>-248.20580564100001</v>
      </c>
      <c r="BQ119">
        <v>-248.160122758</v>
      </c>
      <c r="BR119">
        <v>-4.3761047887999997E-2</v>
      </c>
      <c r="BS119">
        <v>-95.730909537000002</v>
      </c>
      <c r="BT119">
        <v>-95.714239703999993</v>
      </c>
      <c r="BU119">
        <v>-1.6205791809999998E-2</v>
      </c>
      <c r="BV119">
        <v>-343.85592443600001</v>
      </c>
      <c r="BW119">
        <v>-343.79636896400001</v>
      </c>
      <c r="BX119">
        <v>-5.7100213966999998E-2</v>
      </c>
      <c r="BY119">
        <v>-95.705260019999997</v>
      </c>
      <c r="BZ119">
        <v>-95.689719499999995</v>
      </c>
      <c r="CA119">
        <v>-1.5083943738E-2</v>
      </c>
      <c r="CB119">
        <v>-248.140706462</v>
      </c>
      <c r="CC119">
        <v>-248.097902828</v>
      </c>
      <c r="CD119">
        <v>-4.0896554731999997E-2</v>
      </c>
      <c r="CE119">
        <v>-248.14016141499999</v>
      </c>
      <c r="CF119">
        <v>-248.09739034099999</v>
      </c>
      <c r="CG119">
        <v>-4.0864730054999999E-2</v>
      </c>
      <c r="CH119">
        <v>-95.704604595000006</v>
      </c>
      <c r="CI119">
        <v>-95.689112875999996</v>
      </c>
      <c r="CJ119">
        <v>-1.5036542333000001E-2</v>
      </c>
      <c r="CL119">
        <v>-343.94787362300002</v>
      </c>
      <c r="CM119">
        <v>-343.88560652000001</v>
      </c>
      <c r="CN119">
        <v>-5.9889270049999999E-2</v>
      </c>
      <c r="DE119">
        <v>-343.85492266599999</v>
      </c>
      <c r="DF119">
        <v>-343.79647734600002</v>
      </c>
      <c r="DG119">
        <v>-5.6084019640000003E-2</v>
      </c>
      <c r="DH119">
        <v>-95.705344601999997</v>
      </c>
      <c r="DI119">
        <v>-95.689931443999996</v>
      </c>
      <c r="DJ119">
        <v>-1.4965691589E-2</v>
      </c>
      <c r="DK119">
        <v>-248.13992889299999</v>
      </c>
      <c r="DL119">
        <v>-248.09794208299999</v>
      </c>
      <c r="DM119">
        <v>-4.0152310943000001E-2</v>
      </c>
      <c r="DN119">
        <v>-248.13937526300001</v>
      </c>
      <c r="DO119">
        <v>-248.097418433</v>
      </c>
      <c r="DP119">
        <v>-4.0123421420999998E-2</v>
      </c>
      <c r="DQ119">
        <v>-95.704678599999994</v>
      </c>
      <c r="DR119">
        <v>-95.689309051999999</v>
      </c>
      <c r="DS119">
        <v>-1.4923489169E-2</v>
      </c>
    </row>
    <row r="120" spans="1:123" x14ac:dyDescent="0.2">
      <c r="A120" s="4">
        <f>'[1]De Raw'!$A118</f>
        <v>7.4112852767594157</v>
      </c>
      <c r="B120" t="s">
        <v>106</v>
      </c>
      <c r="C120" s="1">
        <f t="shared" si="65"/>
        <v>3.6836930919901256E-2</v>
      </c>
      <c r="D120" s="1">
        <f t="shared" si="66"/>
        <v>0.26163530667736268</v>
      </c>
      <c r="E120" s="1">
        <f t="shared" si="67"/>
        <v>0.14923611879863241</v>
      </c>
      <c r="F120" s="1">
        <f t="shared" si="68"/>
        <v>0.10352125651097754</v>
      </c>
      <c r="G120" s="1">
        <f t="shared" si="69"/>
        <v>0.54299738879893589</v>
      </c>
      <c r="H120" s="1">
        <f t="shared" si="70"/>
        <v>0.21973806614397962</v>
      </c>
      <c r="I120" s="1">
        <f t="shared" si="71"/>
        <v>8.5342020929668472E-2</v>
      </c>
      <c r="J120" s="1">
        <f t="shared" si="72"/>
        <v>0.30985153213578798</v>
      </c>
      <c r="K120" s="1">
        <f t="shared" si="73"/>
        <v>0.19759677653272778</v>
      </c>
      <c r="L120" s="1">
        <f t="shared" si="74"/>
        <v>5.4652013912285469E-2</v>
      </c>
      <c r="M120" s="1">
        <f t="shared" si="75"/>
        <v>0.5905978504625633</v>
      </c>
      <c r="N120" s="1">
        <f t="shared" si="76"/>
        <v>0.26797291827513892</v>
      </c>
      <c r="P120" s="1">
        <f t="shared" si="62"/>
        <v>7.5898931892321997E-3</v>
      </c>
      <c r="Q120" s="1">
        <f t="shared" si="63"/>
        <v>1.312397809726118E-2</v>
      </c>
      <c r="R120" s="1">
        <f t="shared" si="64"/>
        <v>3.312096990290847E-2</v>
      </c>
      <c r="T120" s="1">
        <f t="shared" si="77"/>
        <v>7.3744483458395145</v>
      </c>
      <c r="U120" s="1">
        <f t="shared" si="78"/>
        <v>7.1496499700820531</v>
      </c>
      <c r="V120" s="1">
        <f t="shared" si="79"/>
        <v>7.2620491579607833</v>
      </c>
      <c r="W120" s="1">
        <f t="shared" si="80"/>
        <v>7.5148065332703933</v>
      </c>
      <c r="X120" s="1">
        <f t="shared" si="81"/>
        <v>6.8682878879604798</v>
      </c>
      <c r="Y120" s="1">
        <f t="shared" si="82"/>
        <v>7.1915472106154361</v>
      </c>
      <c r="Z120" s="1">
        <f t="shared" si="83"/>
        <v>7.3259432558297473</v>
      </c>
      <c r="AA120" s="1">
        <f t="shared" si="84"/>
        <v>7.1014337446236278</v>
      </c>
      <c r="AB120" s="1">
        <f t="shared" si="85"/>
        <v>7.2136885002266879</v>
      </c>
      <c r="AC120" s="1">
        <f t="shared" si="86"/>
        <v>7.4659372906717012</v>
      </c>
      <c r="AD120" s="1">
        <f t="shared" si="87"/>
        <v>6.8206874262968524</v>
      </c>
      <c r="AE120" s="1">
        <f t="shared" si="88"/>
        <v>7.1433123584842768</v>
      </c>
      <c r="AF120" s="1">
        <f t="shared" si="89"/>
        <v>7.4036953835701835</v>
      </c>
      <c r="AG120" s="1">
        <f t="shared" si="90"/>
        <v>7.4244092548566769</v>
      </c>
      <c r="AH120" s="1">
        <f t="shared" si="91"/>
        <v>7.4444062466623242</v>
      </c>
      <c r="AI120" s="1"/>
      <c r="AJ120" t="s">
        <v>1236</v>
      </c>
      <c r="AK120" s="1">
        <f t="shared" si="92"/>
        <v>-343.94846710899998</v>
      </c>
      <c r="AL120" s="1">
        <f t="shared" si="93"/>
        <v>-95.731104130000006</v>
      </c>
      <c r="AM120" s="1">
        <f t="shared" si="94"/>
        <v>-248.20596928699999</v>
      </c>
      <c r="AN120" s="1">
        <f t="shared" si="95"/>
        <v>-248.20580564100001</v>
      </c>
      <c r="AO120" s="1">
        <f t="shared" si="96"/>
        <v>-95.730909537000002</v>
      </c>
      <c r="AP120" s="1">
        <f t="shared" si="97"/>
        <v>-343.85674161600002</v>
      </c>
      <c r="AQ120" s="1">
        <f t="shared" si="98"/>
        <v>-95.705167595000006</v>
      </c>
      <c r="AR120" s="1">
        <f t="shared" si="99"/>
        <v>-248.14062870800001</v>
      </c>
      <c r="AS120" s="1">
        <f t="shared" si="100"/>
        <v>-248.14016141499999</v>
      </c>
      <c r="AT120" s="1">
        <f t="shared" si="101"/>
        <v>-95.704604595000006</v>
      </c>
      <c r="AU120" s="1">
        <f t="shared" si="102"/>
        <v>-343.94600393491999</v>
      </c>
      <c r="AV120" s="1">
        <f t="shared" si="103"/>
        <v>-95.730639514361002</v>
      </c>
      <c r="AW120" s="1">
        <f t="shared" si="104"/>
        <v>-248.204047566002</v>
      </c>
      <c r="AX120" s="1">
        <f t="shared" si="105"/>
        <v>-248.20388380588801</v>
      </c>
      <c r="AY120" s="1">
        <f t="shared" si="106"/>
        <v>-95.730445495809988</v>
      </c>
      <c r="AZ120" s="1">
        <f t="shared" si="107"/>
        <v>-343.85430221729598</v>
      </c>
      <c r="BA120" s="1">
        <f t="shared" si="108"/>
        <v>-95.704711073148005</v>
      </c>
      <c r="BB120">
        <f t="shared" si="109"/>
        <v>-248.13872168730899</v>
      </c>
      <c r="BC120">
        <f t="shared" si="110"/>
        <v>-248.138255071055</v>
      </c>
      <c r="BD120">
        <f t="shared" si="111"/>
        <v>-95.704149418332989</v>
      </c>
      <c r="BF120" t="s">
        <v>1236</v>
      </c>
      <c r="BG120">
        <v>-343.94846710899998</v>
      </c>
      <c r="BH120">
        <v>-343.88500329999999</v>
      </c>
      <c r="BI120">
        <v>-6.1000634919999998E-2</v>
      </c>
      <c r="BJ120">
        <v>-95.731104130000006</v>
      </c>
      <c r="BK120">
        <v>-95.714418429999995</v>
      </c>
      <c r="BL120">
        <v>-1.6221084361000001E-2</v>
      </c>
      <c r="BM120">
        <v>-248.20596928699999</v>
      </c>
      <c r="BN120">
        <v>-248.16027493300001</v>
      </c>
      <c r="BO120">
        <v>-4.3772633002000003E-2</v>
      </c>
      <c r="BP120">
        <v>-248.20580564100001</v>
      </c>
      <c r="BQ120">
        <v>-248.160122758</v>
      </c>
      <c r="BR120">
        <v>-4.3761047887999997E-2</v>
      </c>
      <c r="BS120">
        <v>-95.730909537000002</v>
      </c>
      <c r="BT120">
        <v>-95.714239703999993</v>
      </c>
      <c r="BU120">
        <v>-1.6205791809999998E-2</v>
      </c>
      <c r="BV120">
        <v>-343.85674161600002</v>
      </c>
      <c r="BW120">
        <v>-343.797369489</v>
      </c>
      <c r="BX120">
        <v>-5.6932728295999997E-2</v>
      </c>
      <c r="BY120">
        <v>-95.705167595000006</v>
      </c>
      <c r="BZ120">
        <v>-95.689633243000003</v>
      </c>
      <c r="CA120">
        <v>-1.5077830148E-2</v>
      </c>
      <c r="CB120">
        <v>-248.14062870800001</v>
      </c>
      <c r="CC120">
        <v>-248.09782944</v>
      </c>
      <c r="CD120">
        <v>-4.0892247308999999E-2</v>
      </c>
      <c r="CE120">
        <v>-248.14016141499999</v>
      </c>
      <c r="CF120">
        <v>-248.09739034099999</v>
      </c>
      <c r="CG120">
        <v>-4.0864730054999999E-2</v>
      </c>
      <c r="CH120">
        <v>-95.704604595000006</v>
      </c>
      <c r="CI120">
        <v>-95.689112875999996</v>
      </c>
      <c r="CJ120">
        <v>-1.5036542333000001E-2</v>
      </c>
      <c r="CL120">
        <v>-343.948737876</v>
      </c>
      <c r="CM120">
        <v>-343.88663278600001</v>
      </c>
      <c r="CN120">
        <v>-5.9741104711999997E-2</v>
      </c>
      <c r="DE120">
        <v>-343.855771237</v>
      </c>
      <c r="DF120">
        <v>-343.79748762600002</v>
      </c>
      <c r="DG120">
        <v>-5.5935895333000002E-2</v>
      </c>
      <c r="DH120">
        <v>-95.705248045999994</v>
      </c>
      <c r="DI120">
        <v>-95.689839751999997</v>
      </c>
      <c r="DJ120">
        <v>-1.4960901648E-2</v>
      </c>
      <c r="DK120">
        <v>-248.13984943700001</v>
      </c>
      <c r="DL120">
        <v>-248.09786665300001</v>
      </c>
      <c r="DM120">
        <v>-4.0148379010999997E-2</v>
      </c>
      <c r="DN120">
        <v>-248.13937526300001</v>
      </c>
      <c r="DO120">
        <v>-248.097418433</v>
      </c>
      <c r="DP120">
        <v>-4.0123421420999998E-2</v>
      </c>
      <c r="DQ120">
        <v>-95.704678599999994</v>
      </c>
      <c r="DR120">
        <v>-95.689309051999999</v>
      </c>
      <c r="DS120">
        <v>-1.4923489169E-2</v>
      </c>
    </row>
    <row r="121" spans="1:123" x14ac:dyDescent="0.2">
      <c r="A121" s="4">
        <f>'[1]De Raw'!$A119</f>
        <v>7.5002154359276565</v>
      </c>
      <c r="B121" t="s">
        <v>107</v>
      </c>
      <c r="C121" s="1">
        <f t="shared" si="65"/>
        <v>3.0128367194191874E-2</v>
      </c>
      <c r="D121" s="1">
        <f t="shared" si="66"/>
        <v>0.22402566515402889</v>
      </c>
      <c r="E121" s="1">
        <f t="shared" si="67"/>
        <v>0.12707701617410994</v>
      </c>
      <c r="F121" s="1">
        <f t="shared" si="68"/>
        <v>9.3484729214749152E-2</v>
      </c>
      <c r="G121" s="1">
        <f t="shared" si="69"/>
        <v>0.46027608927541142</v>
      </c>
      <c r="H121" s="1">
        <f t="shared" si="70"/>
        <v>0.18339568003033069</v>
      </c>
      <c r="I121" s="1">
        <f t="shared" si="71"/>
        <v>7.1448413190131177E-2</v>
      </c>
      <c r="J121" s="1">
        <f t="shared" si="72"/>
        <v>0.26516641914977424</v>
      </c>
      <c r="K121" s="1">
        <f t="shared" si="73"/>
        <v>0.16830741616995315</v>
      </c>
      <c r="L121" s="1">
        <f t="shared" si="74"/>
        <v>5.2308487706258511E-2</v>
      </c>
      <c r="M121" s="1">
        <f t="shared" si="75"/>
        <v>0.50031345877903455</v>
      </c>
      <c r="N121" s="1">
        <f t="shared" si="76"/>
        <v>0.22400248553638757</v>
      </c>
      <c r="P121" s="1">
        <f t="shared" si="62"/>
        <v>9.4514528257105823E-3</v>
      </c>
      <c r="Q121" s="1">
        <f t="shared" si="63"/>
        <v>5.5741274324789813E-3</v>
      </c>
      <c r="R121" s="1">
        <f t="shared" si="64"/>
        <v>2.2556185628188175E-2</v>
      </c>
      <c r="T121" s="1">
        <f t="shared" si="77"/>
        <v>7.4700870687334646</v>
      </c>
      <c r="U121" s="1">
        <f t="shared" si="78"/>
        <v>7.2761897707736276</v>
      </c>
      <c r="V121" s="1">
        <f t="shared" si="79"/>
        <v>7.3731384197535466</v>
      </c>
      <c r="W121" s="1">
        <f t="shared" si="80"/>
        <v>7.5937001651424056</v>
      </c>
      <c r="X121" s="1">
        <f t="shared" si="81"/>
        <v>7.0399393466522451</v>
      </c>
      <c r="Y121" s="1">
        <f t="shared" si="82"/>
        <v>7.3168197558973258</v>
      </c>
      <c r="Z121" s="1">
        <f t="shared" si="83"/>
        <v>7.4287670227375253</v>
      </c>
      <c r="AA121" s="1">
        <f t="shared" si="84"/>
        <v>7.2350490167778823</v>
      </c>
      <c r="AB121" s="1">
        <f t="shared" si="85"/>
        <v>7.3319080197577033</v>
      </c>
      <c r="AC121" s="1">
        <f t="shared" si="86"/>
        <v>7.552523923633915</v>
      </c>
      <c r="AD121" s="1">
        <f t="shared" si="87"/>
        <v>6.9999019771486219</v>
      </c>
      <c r="AE121" s="1">
        <f t="shared" si="88"/>
        <v>7.2762129503912689</v>
      </c>
      <c r="AF121" s="1">
        <f t="shared" si="89"/>
        <v>7.4907639831019459</v>
      </c>
      <c r="AG121" s="1">
        <f t="shared" si="90"/>
        <v>7.5057895633601355</v>
      </c>
      <c r="AH121" s="1">
        <f t="shared" si="91"/>
        <v>7.5227716215558447</v>
      </c>
      <c r="AI121" s="1"/>
      <c r="AJ121" t="s">
        <v>1237</v>
      </c>
      <c r="AK121" s="1">
        <f t="shared" si="92"/>
        <v>-343.94861951899998</v>
      </c>
      <c r="AL121" s="1">
        <f t="shared" si="93"/>
        <v>-95.731074801999995</v>
      </c>
      <c r="AM121" s="1">
        <f t="shared" si="94"/>
        <v>-248.205949371</v>
      </c>
      <c r="AN121" s="1">
        <f t="shared" si="95"/>
        <v>-248.20580564100001</v>
      </c>
      <c r="AO121" s="1">
        <f t="shared" si="96"/>
        <v>-95.730909537000002</v>
      </c>
      <c r="AP121" s="1">
        <f t="shared" si="97"/>
        <v>-343.856867341</v>
      </c>
      <c r="AQ121" s="1">
        <f t="shared" si="98"/>
        <v>-95.705087090999996</v>
      </c>
      <c r="AR121" s="1">
        <f t="shared" si="99"/>
        <v>-248.14056139300001</v>
      </c>
      <c r="AS121" s="1">
        <f t="shared" si="100"/>
        <v>-248.14016141499999</v>
      </c>
      <c r="AT121" s="1">
        <f t="shared" si="101"/>
        <v>-95.704604595000006</v>
      </c>
      <c r="AU121" s="1">
        <f t="shared" si="102"/>
        <v>-343.94616779501598</v>
      </c>
      <c r="AV121" s="1">
        <f t="shared" si="103"/>
        <v>-95.730610457092013</v>
      </c>
      <c r="AW121" s="1">
        <f t="shared" si="104"/>
        <v>-248.20402755388599</v>
      </c>
      <c r="AX121" s="1">
        <f t="shared" si="105"/>
        <v>-248.20388380588801</v>
      </c>
      <c r="AY121" s="1">
        <f t="shared" si="106"/>
        <v>-95.730445495809988</v>
      </c>
      <c r="AZ121" s="1">
        <f t="shared" si="107"/>
        <v>-343.85444020187305</v>
      </c>
      <c r="BA121" s="1">
        <f t="shared" si="108"/>
        <v>-95.704630653169005</v>
      </c>
      <c r="BB121">
        <f t="shared" si="109"/>
        <v>-248.13865449531099</v>
      </c>
      <c r="BC121">
        <f t="shared" si="110"/>
        <v>-248.138255071055</v>
      </c>
      <c r="BD121">
        <f t="shared" si="111"/>
        <v>-95.704149418332989</v>
      </c>
      <c r="BF121" t="s">
        <v>1237</v>
      </c>
      <c r="BG121">
        <v>-343.94861951899998</v>
      </c>
      <c r="BH121">
        <v>-343.885311226</v>
      </c>
      <c r="BI121">
        <v>-6.0856569015999999E-2</v>
      </c>
      <c r="BJ121">
        <v>-95.731074801999995</v>
      </c>
      <c r="BK121">
        <v>-95.714391817000006</v>
      </c>
      <c r="BL121">
        <v>-1.6218640092000001E-2</v>
      </c>
      <c r="BM121">
        <v>-248.205949371</v>
      </c>
      <c r="BN121">
        <v>-248.16025648999999</v>
      </c>
      <c r="BO121">
        <v>-4.3771063886000001E-2</v>
      </c>
      <c r="BP121">
        <v>-248.20580564100001</v>
      </c>
      <c r="BQ121">
        <v>-248.160122758</v>
      </c>
      <c r="BR121">
        <v>-4.3761047887999997E-2</v>
      </c>
      <c r="BS121">
        <v>-95.730909537000002</v>
      </c>
      <c r="BT121">
        <v>-95.714239703999993</v>
      </c>
      <c r="BU121">
        <v>-1.6205791809999998E-2</v>
      </c>
      <c r="BV121">
        <v>-343.856867341</v>
      </c>
      <c r="BW121">
        <v>-343.79765101700002</v>
      </c>
      <c r="BX121">
        <v>-5.6789184872999998E-2</v>
      </c>
      <c r="BY121">
        <v>-95.705087090999996</v>
      </c>
      <c r="BZ121">
        <v>-95.689558273000003</v>
      </c>
      <c r="CA121">
        <v>-1.5072380169E-2</v>
      </c>
      <c r="CB121">
        <v>-248.14056139300001</v>
      </c>
      <c r="CC121">
        <v>-248.09776620299999</v>
      </c>
      <c r="CD121">
        <v>-4.0888292311000003E-2</v>
      </c>
      <c r="CE121">
        <v>-248.14016141499999</v>
      </c>
      <c r="CF121">
        <v>-248.09739034099999</v>
      </c>
      <c r="CG121">
        <v>-4.0864730054999999E-2</v>
      </c>
      <c r="CH121">
        <v>-95.704604595000006</v>
      </c>
      <c r="CI121">
        <v>-95.689112875999996</v>
      </c>
      <c r="CJ121">
        <v>-1.5036542333000001E-2</v>
      </c>
      <c r="CL121">
        <v>-343.94890046199998</v>
      </c>
      <c r="CM121">
        <v>-343.88693721999999</v>
      </c>
      <c r="CN121">
        <v>-5.9610419334999998E-2</v>
      </c>
      <c r="DE121">
        <v>-343.85592239599998</v>
      </c>
      <c r="DF121">
        <v>-343.79777994400001</v>
      </c>
      <c r="DG121">
        <v>-5.5806082648000001E-2</v>
      </c>
      <c r="DH121">
        <v>-95.705167156000002</v>
      </c>
      <c r="DI121">
        <v>-95.689764420000003</v>
      </c>
      <c r="DJ121">
        <v>-1.4955547192999999E-2</v>
      </c>
      <c r="DK121">
        <v>-248.13977851000001</v>
      </c>
      <c r="DL121">
        <v>-248.09780091299999</v>
      </c>
      <c r="DM121">
        <v>-4.0143353195000002E-2</v>
      </c>
      <c r="DN121">
        <v>-248.13937526300001</v>
      </c>
      <c r="DO121">
        <v>-248.097418433</v>
      </c>
      <c r="DP121">
        <v>-4.0123421420999998E-2</v>
      </c>
      <c r="DQ121">
        <v>-95.704678599999994</v>
      </c>
      <c r="DR121">
        <v>-95.689309051999999</v>
      </c>
      <c r="DS121">
        <v>-1.4923489169E-2</v>
      </c>
    </row>
    <row r="122" spans="1:123" x14ac:dyDescent="0.2">
      <c r="A122" s="4">
        <f>'[1]De Raw'!$A120</f>
        <v>7.3236351121703418</v>
      </c>
      <c r="B122" t="s">
        <v>108</v>
      </c>
      <c r="C122" s="1">
        <f t="shared" si="65"/>
        <v>2.3475733498756313E-2</v>
      </c>
      <c r="D122" s="1">
        <f t="shared" si="66"/>
        <v>0.19039137799677608</v>
      </c>
      <c r="E122" s="1">
        <f t="shared" si="67"/>
        <v>0.10693355574776575</v>
      </c>
      <c r="F122" s="1">
        <f t="shared" si="68"/>
        <v>8.4128968062072929E-2</v>
      </c>
      <c r="G122" s="1">
        <f t="shared" si="69"/>
        <v>0.38893726628920167</v>
      </c>
      <c r="H122" s="1">
        <f t="shared" si="70"/>
        <v>0.15240414911356481</v>
      </c>
      <c r="I122" s="1">
        <f t="shared" si="71"/>
        <v>5.8461589414068982E-2</v>
      </c>
      <c r="J122" s="1">
        <f t="shared" si="72"/>
        <v>0.22522503650249703</v>
      </c>
      <c r="K122" s="1">
        <f t="shared" si="73"/>
        <v>0.14184331295828301</v>
      </c>
      <c r="L122" s="1">
        <f t="shared" si="74"/>
        <v>4.9386513630508055E-2</v>
      </c>
      <c r="M122" s="1">
        <f t="shared" si="75"/>
        <v>0.42272825127621516</v>
      </c>
      <c r="N122" s="1">
        <f t="shared" si="76"/>
        <v>0.18667086882285311</v>
      </c>
      <c r="P122" s="1">
        <f t="shared" si="62"/>
        <v>8.2292527253660097E-3</v>
      </c>
      <c r="Q122" s="1">
        <f t="shared" si="63"/>
        <v>2.3899985693622838E-3</v>
      </c>
      <c r="R122" s="1">
        <f t="shared" si="64"/>
        <v>1.7160921531338857E-2</v>
      </c>
      <c r="T122" s="1">
        <f t="shared" si="77"/>
        <v>7.3001593786715855</v>
      </c>
      <c r="U122" s="1">
        <f t="shared" si="78"/>
        <v>7.1332437341735657</v>
      </c>
      <c r="V122" s="1">
        <f t="shared" si="79"/>
        <v>7.216701556422576</v>
      </c>
      <c r="W122" s="1">
        <f t="shared" si="80"/>
        <v>7.4077640802324147</v>
      </c>
      <c r="X122" s="1">
        <f t="shared" si="81"/>
        <v>6.9346978458811401</v>
      </c>
      <c r="Y122" s="1">
        <f t="shared" si="82"/>
        <v>7.171230963056777</v>
      </c>
      <c r="Z122" s="1">
        <f t="shared" si="83"/>
        <v>7.2651735227562728</v>
      </c>
      <c r="AA122" s="1">
        <f t="shared" si="84"/>
        <v>7.0984100756678448</v>
      </c>
      <c r="AB122" s="1">
        <f t="shared" si="85"/>
        <v>7.1817917992120588</v>
      </c>
      <c r="AC122" s="1">
        <f t="shared" si="86"/>
        <v>7.3730216258008499</v>
      </c>
      <c r="AD122" s="1">
        <f t="shared" si="87"/>
        <v>6.9009068608941266</v>
      </c>
      <c r="AE122" s="1">
        <f t="shared" si="88"/>
        <v>7.1369642433474887</v>
      </c>
      <c r="AF122" s="1">
        <f t="shared" si="89"/>
        <v>7.3154058594449758</v>
      </c>
      <c r="AG122" s="1">
        <f t="shared" si="90"/>
        <v>7.3260251107397041</v>
      </c>
      <c r="AH122" s="1">
        <f t="shared" si="91"/>
        <v>7.3407960337016807</v>
      </c>
      <c r="AI122" s="1"/>
      <c r="AJ122" t="s">
        <v>1238</v>
      </c>
      <c r="AK122" s="1">
        <f t="shared" si="92"/>
        <v>-343.94834872199999</v>
      </c>
      <c r="AL122" s="1">
        <f t="shared" si="93"/>
        <v>-95.731052067999997</v>
      </c>
      <c r="AM122" s="1">
        <f t="shared" si="94"/>
        <v>-248.205929107</v>
      </c>
      <c r="AN122" s="1">
        <f t="shared" si="95"/>
        <v>-248.20580564100001</v>
      </c>
      <c r="AO122" s="1">
        <f t="shared" si="96"/>
        <v>-95.730909537000002</v>
      </c>
      <c r="AP122" s="1">
        <f t="shared" si="97"/>
        <v>-343.85657103300002</v>
      </c>
      <c r="AQ122" s="1">
        <f t="shared" si="98"/>
        <v>-95.705018437999996</v>
      </c>
      <c r="AR122" s="1">
        <f t="shared" si="99"/>
        <v>-248.14050145100001</v>
      </c>
      <c r="AS122" s="1">
        <f t="shared" si="100"/>
        <v>-248.14016141499999</v>
      </c>
      <c r="AT122" s="1">
        <f t="shared" si="101"/>
        <v>-95.704604595000006</v>
      </c>
      <c r="AU122" s="1">
        <f t="shared" si="102"/>
        <v>-343.94590709219</v>
      </c>
      <c r="AV122" s="1">
        <f t="shared" si="103"/>
        <v>-95.730587749137996</v>
      </c>
      <c r="AW122" s="1">
        <f t="shared" si="104"/>
        <v>-248.204007307018</v>
      </c>
      <c r="AX122" s="1">
        <f t="shared" si="105"/>
        <v>-248.20388380588801</v>
      </c>
      <c r="AY122" s="1">
        <f t="shared" si="106"/>
        <v>-95.730445495809988</v>
      </c>
      <c r="AZ122" s="1">
        <f t="shared" si="107"/>
        <v>-343.85415414676498</v>
      </c>
      <c r="BA122" s="1">
        <f t="shared" si="108"/>
        <v>-95.704562142628006</v>
      </c>
      <c r="BB122">
        <f t="shared" si="109"/>
        <v>-248.138594709497</v>
      </c>
      <c r="BC122">
        <f t="shared" si="110"/>
        <v>-248.138255071055</v>
      </c>
      <c r="BD122">
        <f t="shared" si="111"/>
        <v>-95.704149418332989</v>
      </c>
      <c r="BF122" t="s">
        <v>1238</v>
      </c>
      <c r="BG122">
        <v>-343.94834872199999</v>
      </c>
      <c r="BH122">
        <v>-343.88517625100002</v>
      </c>
      <c r="BI122">
        <v>-6.0730841190000003E-2</v>
      </c>
      <c r="BJ122">
        <v>-95.731052067999997</v>
      </c>
      <c r="BK122">
        <v>-95.714371151999998</v>
      </c>
      <c r="BL122">
        <v>-1.6216597138E-2</v>
      </c>
      <c r="BM122">
        <v>-248.205929107</v>
      </c>
      <c r="BN122">
        <v>-248.160237542</v>
      </c>
      <c r="BO122">
        <v>-4.3769765017999999E-2</v>
      </c>
      <c r="BP122">
        <v>-248.20580564100001</v>
      </c>
      <c r="BQ122">
        <v>-248.160122758</v>
      </c>
      <c r="BR122">
        <v>-4.3761047887999997E-2</v>
      </c>
      <c r="BS122">
        <v>-95.730909537000002</v>
      </c>
      <c r="BT122">
        <v>-95.714239703999993</v>
      </c>
      <c r="BU122">
        <v>-1.6205791809999998E-2</v>
      </c>
      <c r="BV122">
        <v>-343.85657103300002</v>
      </c>
      <c r="BW122">
        <v>-343.79749064399999</v>
      </c>
      <c r="BX122">
        <v>-5.6663502764999998E-2</v>
      </c>
      <c r="BY122">
        <v>-95.705018437999996</v>
      </c>
      <c r="BZ122">
        <v>-95.689494795000002</v>
      </c>
      <c r="CA122">
        <v>-1.5067347627999999E-2</v>
      </c>
      <c r="CB122">
        <v>-248.14050145100001</v>
      </c>
      <c r="CC122">
        <v>-248.09770979000001</v>
      </c>
      <c r="CD122">
        <v>-4.0884919497000002E-2</v>
      </c>
      <c r="CE122">
        <v>-248.14016141499999</v>
      </c>
      <c r="CF122">
        <v>-248.09739034099999</v>
      </c>
      <c r="CG122">
        <v>-4.0864730054999999E-2</v>
      </c>
      <c r="CH122">
        <v>-95.704604595000006</v>
      </c>
      <c r="CI122">
        <v>-95.689112875999996</v>
      </c>
      <c r="CJ122">
        <v>-1.5036542333000001E-2</v>
      </c>
      <c r="CL122">
        <v>-343.94865179599998</v>
      </c>
      <c r="CM122">
        <v>-343.886809965</v>
      </c>
      <c r="CN122">
        <v>-5.9497982776999997E-2</v>
      </c>
      <c r="DE122">
        <v>-343.85565377699999</v>
      </c>
      <c r="DF122">
        <v>-343.79763647099998</v>
      </c>
      <c r="DG122">
        <v>-5.5690147789999998E-2</v>
      </c>
      <c r="DH122">
        <v>-95.705097156999997</v>
      </c>
      <c r="DI122">
        <v>-95.689699703000002</v>
      </c>
      <c r="DJ122">
        <v>-1.4950338666E-2</v>
      </c>
      <c r="DK122">
        <v>-248.13972149200001</v>
      </c>
      <c r="DL122">
        <v>-248.097746124</v>
      </c>
      <c r="DM122">
        <v>-4.0141106395000001E-2</v>
      </c>
      <c r="DN122">
        <v>-248.13937526300001</v>
      </c>
      <c r="DO122">
        <v>-248.097418433</v>
      </c>
      <c r="DP122">
        <v>-4.0123421420999998E-2</v>
      </c>
      <c r="DQ122">
        <v>-95.704678599999994</v>
      </c>
      <c r="DR122">
        <v>-95.689309051999999</v>
      </c>
      <c r="DS122">
        <v>-1.4923489169E-2</v>
      </c>
    </row>
    <row r="123" spans="1:123" x14ac:dyDescent="0.2">
      <c r="A123" s="4">
        <f>'[1]De Raw'!$A121</f>
        <v>6.9855582136126033</v>
      </c>
      <c r="B123" t="s">
        <v>109</v>
      </c>
      <c r="C123" s="1">
        <f t="shared" si="65"/>
        <v>6.596475124768908E-3</v>
      </c>
      <c r="D123" s="1">
        <f t="shared" si="66"/>
        <v>0.15261166069135612</v>
      </c>
      <c r="E123" s="1">
        <f t="shared" si="67"/>
        <v>7.9604067908062071E-2</v>
      </c>
      <c r="F123" s="1">
        <f t="shared" si="68"/>
        <v>8.654915253119011E-2</v>
      </c>
      <c r="G123" s="1">
        <f t="shared" si="69"/>
        <v>0.31866196953734249</v>
      </c>
      <c r="H123" s="1">
        <f t="shared" si="70"/>
        <v>0.11605640850307619</v>
      </c>
      <c r="I123" s="1">
        <f t="shared" si="71"/>
        <v>3.5699955327492816E-2</v>
      </c>
      <c r="J123" s="1">
        <f t="shared" si="72"/>
        <v>0.18157161819793544</v>
      </c>
      <c r="K123" s="1">
        <f t="shared" si="73"/>
        <v>0.10863578676271413</v>
      </c>
      <c r="L123" s="1">
        <f t="shared" si="74"/>
        <v>5.741072068290709E-2</v>
      </c>
      <c r="M123" s="1">
        <f t="shared" si="75"/>
        <v>0.34701083506358898</v>
      </c>
      <c r="N123" s="1">
        <f t="shared" si="76"/>
        <v>0.1448000571903405</v>
      </c>
      <c r="P123" s="1">
        <f t="shared" si="62"/>
        <v>4.8185780888179153E-3</v>
      </c>
      <c r="Q123" s="1">
        <f t="shared" si="63"/>
        <v>9.1488957206831145E-3</v>
      </c>
      <c r="R123" s="1">
        <f t="shared" si="64"/>
        <v>2.3376785739811723E-2</v>
      </c>
      <c r="T123" s="1">
        <f t="shared" si="77"/>
        <v>6.9789617384878344</v>
      </c>
      <c r="U123" s="1">
        <f t="shared" si="78"/>
        <v>6.8329465529212472</v>
      </c>
      <c r="V123" s="1">
        <f t="shared" si="79"/>
        <v>6.9059541457045412</v>
      </c>
      <c r="W123" s="1">
        <f t="shared" si="80"/>
        <v>7.0721073661437934</v>
      </c>
      <c r="X123" s="1">
        <f t="shared" si="81"/>
        <v>6.6668962440752608</v>
      </c>
      <c r="Y123" s="1">
        <f t="shared" si="82"/>
        <v>6.8695018051095271</v>
      </c>
      <c r="Z123" s="1">
        <f t="shared" si="83"/>
        <v>6.9498582582851105</v>
      </c>
      <c r="AA123" s="1">
        <f t="shared" si="84"/>
        <v>6.8039865954146679</v>
      </c>
      <c r="AB123" s="1">
        <f t="shared" si="85"/>
        <v>6.8769224268498892</v>
      </c>
      <c r="AC123" s="1">
        <f t="shared" si="86"/>
        <v>7.0429689342955104</v>
      </c>
      <c r="AD123" s="1">
        <f t="shared" si="87"/>
        <v>6.6385473785490143</v>
      </c>
      <c r="AE123" s="1">
        <f t="shared" si="88"/>
        <v>6.8407581564222628</v>
      </c>
      <c r="AF123" s="1">
        <f t="shared" si="89"/>
        <v>6.9903767917014212</v>
      </c>
      <c r="AG123" s="1">
        <f t="shared" si="90"/>
        <v>6.9947071093332864</v>
      </c>
      <c r="AH123" s="1">
        <f t="shared" si="91"/>
        <v>7.008934999352415</v>
      </c>
      <c r="AI123" s="1"/>
      <c r="AJ123" t="s">
        <v>1239</v>
      </c>
      <c r="AK123" s="1">
        <f t="shared" si="92"/>
        <v>-343.94783686099998</v>
      </c>
      <c r="AL123" s="1">
        <f t="shared" si="93"/>
        <v>-95.731032541999994</v>
      </c>
      <c r="AM123" s="1">
        <f t="shared" si="94"/>
        <v>-248.205915326</v>
      </c>
      <c r="AN123" s="1">
        <f t="shared" si="95"/>
        <v>-248.20580564100001</v>
      </c>
      <c r="AO123" s="1">
        <f t="shared" si="96"/>
        <v>-95.730909537000002</v>
      </c>
      <c r="AP123" s="1">
        <f t="shared" si="97"/>
        <v>-343.85603613000001</v>
      </c>
      <c r="AQ123" s="1">
        <f t="shared" si="98"/>
        <v>-95.704959904999996</v>
      </c>
      <c r="AR123" s="1">
        <f t="shared" si="99"/>
        <v>-248.14045185000001</v>
      </c>
      <c r="AS123" s="1">
        <f t="shared" si="100"/>
        <v>-248.14016141499999</v>
      </c>
      <c r="AT123" s="1">
        <f t="shared" si="101"/>
        <v>-95.704604595000006</v>
      </c>
      <c r="AU123" s="1">
        <f t="shared" si="102"/>
        <v>-343.945404605352</v>
      </c>
      <c r="AV123" s="1">
        <f t="shared" si="103"/>
        <v>-95.730568108380993</v>
      </c>
      <c r="AW123" s="1">
        <f t="shared" si="104"/>
        <v>-248.203993654599</v>
      </c>
      <c r="AX123" s="1">
        <f t="shared" si="105"/>
        <v>-248.20388380588801</v>
      </c>
      <c r="AY123" s="1">
        <f t="shared" si="106"/>
        <v>-95.730445495809988</v>
      </c>
      <c r="AZ123" s="1">
        <f t="shared" si="107"/>
        <v>-343.85362817434304</v>
      </c>
      <c r="BA123" s="1">
        <f t="shared" si="108"/>
        <v>-95.704503827972999</v>
      </c>
      <c r="BB123">
        <f t="shared" si="109"/>
        <v>-248.138545148161</v>
      </c>
      <c r="BC123">
        <f t="shared" si="110"/>
        <v>-248.138255071055</v>
      </c>
      <c r="BD123">
        <f t="shared" si="111"/>
        <v>-95.704149418332989</v>
      </c>
      <c r="BF123" t="s">
        <v>1239</v>
      </c>
      <c r="BG123">
        <v>-343.94783686099998</v>
      </c>
      <c r="BH123">
        <v>-343.88478585500002</v>
      </c>
      <c r="BI123">
        <v>-6.0618750351999998E-2</v>
      </c>
      <c r="BJ123">
        <v>-95.731032541999994</v>
      </c>
      <c r="BK123">
        <v>-95.714353021999997</v>
      </c>
      <c r="BL123">
        <v>-1.6215086380999999E-2</v>
      </c>
      <c r="BM123">
        <v>-248.205915326</v>
      </c>
      <c r="BN123">
        <v>-248.160224849</v>
      </c>
      <c r="BO123">
        <v>-4.3768805599000003E-2</v>
      </c>
      <c r="BP123">
        <v>-248.20580564100001</v>
      </c>
      <c r="BQ123">
        <v>-248.160122758</v>
      </c>
      <c r="BR123">
        <v>-4.3761047887999997E-2</v>
      </c>
      <c r="BS123">
        <v>-95.730909537000002</v>
      </c>
      <c r="BT123">
        <v>-95.714239703999993</v>
      </c>
      <c r="BU123">
        <v>-1.6205791809999998E-2</v>
      </c>
      <c r="BV123">
        <v>-343.85603613000001</v>
      </c>
      <c r="BW123">
        <v>-343.79707769200002</v>
      </c>
      <c r="BX123">
        <v>-5.6550482343000003E-2</v>
      </c>
      <c r="BY123">
        <v>-95.704959904999996</v>
      </c>
      <c r="BZ123">
        <v>-95.689440886</v>
      </c>
      <c r="CA123">
        <v>-1.5062941973E-2</v>
      </c>
      <c r="CB123">
        <v>-248.14045185000001</v>
      </c>
      <c r="CC123">
        <v>-248.097662219</v>
      </c>
      <c r="CD123">
        <v>-4.0882929161000003E-2</v>
      </c>
      <c r="CE123">
        <v>-248.14016141499999</v>
      </c>
      <c r="CF123">
        <v>-248.09739034099999</v>
      </c>
      <c r="CG123">
        <v>-4.0864730054999999E-2</v>
      </c>
      <c r="CH123">
        <v>-95.704604595000006</v>
      </c>
      <c r="CI123">
        <v>-95.689112875999996</v>
      </c>
      <c r="CJ123">
        <v>-1.5036542333000001E-2</v>
      </c>
      <c r="CL123">
        <v>-343.94815546400002</v>
      </c>
      <c r="CM123">
        <v>-343.88642221399999</v>
      </c>
      <c r="CN123">
        <v>-5.9397408369000003E-2</v>
      </c>
      <c r="DE123">
        <v>-343.85513272100002</v>
      </c>
      <c r="DF123">
        <v>-343.79722462000001</v>
      </c>
      <c r="DG123">
        <v>-5.5589375351000003E-2</v>
      </c>
      <c r="DH123">
        <v>-95.705037218000001</v>
      </c>
      <c r="DI123">
        <v>-95.689643575999995</v>
      </c>
      <c r="DJ123">
        <v>-1.4946623378E-2</v>
      </c>
      <c r="DK123">
        <v>-248.13967267500001</v>
      </c>
      <c r="DL123">
        <v>-248.09769864099999</v>
      </c>
      <c r="DM123">
        <v>-4.0139828489000003E-2</v>
      </c>
      <c r="DN123">
        <v>-248.13937526300001</v>
      </c>
      <c r="DO123">
        <v>-248.097418433</v>
      </c>
      <c r="DP123">
        <v>-4.0123421420999998E-2</v>
      </c>
      <c r="DQ123">
        <v>-95.704678599999994</v>
      </c>
      <c r="DR123">
        <v>-95.689309051999999</v>
      </c>
      <c r="DS123">
        <v>-1.4923489169E-2</v>
      </c>
    </row>
    <row r="124" spans="1:123" x14ac:dyDescent="0.2">
      <c r="A124" s="4">
        <f>'[1]De Raw'!$A122</f>
        <v>5.6104155111534473</v>
      </c>
      <c r="B124" t="s">
        <v>110</v>
      </c>
      <c r="C124" s="1">
        <f t="shared" si="65"/>
        <v>1.7936822690006515E-2</v>
      </c>
      <c r="D124" s="1">
        <f t="shared" si="66"/>
        <v>8.0013017685252485E-2</v>
      </c>
      <c r="E124" s="1">
        <f t="shared" si="67"/>
        <v>3.1038097497622985E-2</v>
      </c>
      <c r="F124" s="1">
        <f t="shared" si="68"/>
        <v>9.0662663673341193E-2</v>
      </c>
      <c r="G124" s="1">
        <f t="shared" si="69"/>
        <v>0.17576531984599963</v>
      </c>
      <c r="H124" s="1">
        <f t="shared" si="70"/>
        <v>4.2551328086329221E-2</v>
      </c>
      <c r="I124" s="1">
        <f t="shared" si="71"/>
        <v>4.8575338596990036E-4</v>
      </c>
      <c r="J124" s="1">
        <f t="shared" si="72"/>
        <v>9.7105150321735501E-2</v>
      </c>
      <c r="K124" s="1">
        <f t="shared" si="73"/>
        <v>4.8309698467883244E-2</v>
      </c>
      <c r="L124" s="1">
        <f t="shared" si="74"/>
        <v>7.3677558441811897E-2</v>
      </c>
      <c r="M124" s="1">
        <f t="shared" si="75"/>
        <v>0.19256537440450927</v>
      </c>
      <c r="N124" s="1">
        <f t="shared" si="76"/>
        <v>5.9443907981348687E-2</v>
      </c>
      <c r="P124" s="1">
        <f t="shared" si="62"/>
        <v>1.2640432172329241E-2</v>
      </c>
      <c r="Q124" s="1">
        <f t="shared" si="63"/>
        <v>1.3529731703550318E-2</v>
      </c>
      <c r="R124" s="1">
        <f t="shared" si="64"/>
        <v>1.9678544917782759E-2</v>
      </c>
      <c r="T124" s="1">
        <f t="shared" si="77"/>
        <v>5.6283523338434538</v>
      </c>
      <c r="U124" s="1">
        <f t="shared" si="78"/>
        <v>5.5304024934681948</v>
      </c>
      <c r="V124" s="1">
        <f t="shared" si="79"/>
        <v>5.5793774136558243</v>
      </c>
      <c r="W124" s="1">
        <f t="shared" si="80"/>
        <v>5.7010781748267885</v>
      </c>
      <c r="X124" s="1">
        <f t="shared" si="81"/>
        <v>5.4346501913074476</v>
      </c>
      <c r="Y124" s="1">
        <f t="shared" si="82"/>
        <v>5.5678641830671181</v>
      </c>
      <c r="Z124" s="1">
        <f t="shared" si="83"/>
        <v>5.6109012645394172</v>
      </c>
      <c r="AA124" s="1">
        <f t="shared" si="84"/>
        <v>5.5133103608317118</v>
      </c>
      <c r="AB124" s="1">
        <f t="shared" si="85"/>
        <v>5.562105812685564</v>
      </c>
      <c r="AC124" s="1">
        <f t="shared" si="86"/>
        <v>5.6840930695952592</v>
      </c>
      <c r="AD124" s="1">
        <f t="shared" si="87"/>
        <v>5.417850136748938</v>
      </c>
      <c r="AE124" s="1">
        <f t="shared" si="88"/>
        <v>5.5509716031720986</v>
      </c>
      <c r="AF124" s="1">
        <f t="shared" si="89"/>
        <v>5.6230559433257765</v>
      </c>
      <c r="AG124" s="1">
        <f t="shared" si="90"/>
        <v>5.6239452428569976</v>
      </c>
      <c r="AH124" s="1">
        <f t="shared" si="91"/>
        <v>5.63009405607123</v>
      </c>
      <c r="AI124" s="1"/>
      <c r="AJ124" t="s">
        <v>1240</v>
      </c>
      <c r="AK124" s="1">
        <f t="shared" si="92"/>
        <v>-343.94568452800002</v>
      </c>
      <c r="AL124" s="1">
        <f t="shared" si="93"/>
        <v>-95.730988327000006</v>
      </c>
      <c r="AM124" s="1">
        <f t="shared" si="94"/>
        <v>-248.205882944</v>
      </c>
      <c r="AN124" s="1">
        <f t="shared" si="95"/>
        <v>-248.20580564100001</v>
      </c>
      <c r="AO124" s="1">
        <f t="shared" si="96"/>
        <v>-95.730909537000002</v>
      </c>
      <c r="AP124" s="1">
        <f t="shared" si="97"/>
        <v>-343.85385125599998</v>
      </c>
      <c r="AQ124" s="1">
        <f t="shared" si="98"/>
        <v>-95.704842647000007</v>
      </c>
      <c r="AR124" s="1">
        <f t="shared" si="99"/>
        <v>-248.14034794299999</v>
      </c>
      <c r="AS124" s="1">
        <f t="shared" si="100"/>
        <v>-248.14016141499999</v>
      </c>
      <c r="AT124" s="1">
        <f t="shared" si="101"/>
        <v>-95.704604595000006</v>
      </c>
      <c r="AU124" s="1">
        <f t="shared" si="102"/>
        <v>-343.94327084165002</v>
      </c>
      <c r="AV124" s="1">
        <f t="shared" si="103"/>
        <v>-95.730523953000002</v>
      </c>
      <c r="AW124" s="1">
        <f t="shared" si="104"/>
        <v>-248.20396086969598</v>
      </c>
      <c r="AX124" s="1">
        <f t="shared" si="105"/>
        <v>-248.20388380588801</v>
      </c>
      <c r="AY124" s="1">
        <f t="shared" si="106"/>
        <v>-95.730445495809988</v>
      </c>
      <c r="AZ124" s="1">
        <f t="shared" si="107"/>
        <v>-343.85146266790099</v>
      </c>
      <c r="BA124" s="1">
        <f t="shared" si="108"/>
        <v>-95.704386700964008</v>
      </c>
      <c r="BB124">
        <f t="shared" si="109"/>
        <v>-248.13844207352699</v>
      </c>
      <c r="BC124">
        <f t="shared" si="110"/>
        <v>-248.138255071055</v>
      </c>
      <c r="BD124">
        <f t="shared" si="111"/>
        <v>-95.704149418332989</v>
      </c>
      <c r="BF124" t="s">
        <v>1240</v>
      </c>
      <c r="BG124">
        <v>-343.94568452800002</v>
      </c>
      <c r="BH124">
        <v>-343.88291175099999</v>
      </c>
      <c r="BI124">
        <v>-6.0359090650000002E-2</v>
      </c>
      <c r="BJ124">
        <v>-95.730988327000006</v>
      </c>
      <c r="BK124">
        <v>-95.714311824000006</v>
      </c>
      <c r="BL124">
        <v>-1.6212128999999999E-2</v>
      </c>
      <c r="BM124">
        <v>-248.205882944</v>
      </c>
      <c r="BN124">
        <v>-248.16019423399999</v>
      </c>
      <c r="BO124">
        <v>-4.3766635695999999E-2</v>
      </c>
      <c r="BP124">
        <v>-248.20580564100001</v>
      </c>
      <c r="BQ124">
        <v>-248.160122758</v>
      </c>
      <c r="BR124">
        <v>-4.3761047887999997E-2</v>
      </c>
      <c r="BS124">
        <v>-95.730909537000002</v>
      </c>
      <c r="BT124">
        <v>-95.714239703999993</v>
      </c>
      <c r="BU124">
        <v>-1.6205791809999998E-2</v>
      </c>
      <c r="BV124">
        <v>-343.85385125599998</v>
      </c>
      <c r="BW124">
        <v>-343.79516973900002</v>
      </c>
      <c r="BX124">
        <v>-5.6292928901000003E-2</v>
      </c>
      <c r="BY124">
        <v>-95.704842647000007</v>
      </c>
      <c r="BZ124">
        <v>-95.689332417000003</v>
      </c>
      <c r="CA124">
        <v>-1.5054283964E-2</v>
      </c>
      <c r="CB124">
        <v>-248.14034794299999</v>
      </c>
      <c r="CC124">
        <v>-248.097565879</v>
      </c>
      <c r="CD124">
        <v>-4.0876194526999997E-2</v>
      </c>
      <c r="CE124">
        <v>-248.14016141499999</v>
      </c>
      <c r="CF124">
        <v>-248.09739034099999</v>
      </c>
      <c r="CG124">
        <v>-4.0864730054999999E-2</v>
      </c>
      <c r="CH124">
        <v>-95.704604595000006</v>
      </c>
      <c r="CI124">
        <v>-95.689112875999996</v>
      </c>
      <c r="CJ124">
        <v>-1.5036542333000001E-2</v>
      </c>
      <c r="CL124">
        <v>-343.94607563300002</v>
      </c>
      <c r="CM124">
        <v>-343.88457529099998</v>
      </c>
      <c r="CN124">
        <v>-5.9180507967000001E-2</v>
      </c>
      <c r="DE124">
        <v>-343.85302104700003</v>
      </c>
      <c r="DF124">
        <v>-343.79534624399997</v>
      </c>
      <c r="DG124">
        <v>-5.5372172222999998E-2</v>
      </c>
      <c r="DH124">
        <v>-95.704917148999996</v>
      </c>
      <c r="DI124">
        <v>-95.689531126999995</v>
      </c>
      <c r="DJ124">
        <v>-1.4939296743E-2</v>
      </c>
      <c r="DK124">
        <v>-248.13957035600001</v>
      </c>
      <c r="DL124">
        <v>-248.09760315899999</v>
      </c>
      <c r="DM124">
        <v>-4.0133377785E-2</v>
      </c>
      <c r="DN124">
        <v>-248.13937526300001</v>
      </c>
      <c r="DO124">
        <v>-248.097418433</v>
      </c>
      <c r="DP124">
        <v>-4.0123421420999998E-2</v>
      </c>
      <c r="DQ124">
        <v>-95.704678599999994</v>
      </c>
      <c r="DR124">
        <v>-95.689309051999999</v>
      </c>
      <c r="DS124">
        <v>-1.4923489169E-2</v>
      </c>
    </row>
    <row r="125" spans="1:123" x14ac:dyDescent="0.2">
      <c r="A125" s="4">
        <f>'[1]De Raw'!$A123</f>
        <v>3.5487900224741358</v>
      </c>
      <c r="B125" t="s">
        <v>111</v>
      </c>
      <c r="C125" s="1">
        <f t="shared" si="65"/>
        <v>1.5340318167486267E-2</v>
      </c>
      <c r="D125" s="1">
        <f t="shared" si="66"/>
        <v>3.7022212043024805E-2</v>
      </c>
      <c r="E125" s="1">
        <f t="shared" si="67"/>
        <v>1.0840946937769047E-2</v>
      </c>
      <c r="F125" s="1">
        <f t="shared" si="68"/>
        <v>7.5360346795795508E-2</v>
      </c>
      <c r="G125" s="1">
        <f t="shared" si="69"/>
        <v>7.770490799583607E-2</v>
      </c>
      <c r="H125" s="1">
        <f t="shared" si="70"/>
        <v>1.1722806000200592E-3</v>
      </c>
      <c r="I125" s="1">
        <f t="shared" si="71"/>
        <v>8.9779943284020725E-3</v>
      </c>
      <c r="J125" s="1">
        <f t="shared" si="72"/>
        <v>4.3045746044366062E-2</v>
      </c>
      <c r="K125" s="1">
        <f t="shared" si="73"/>
        <v>1.7033875857982217E-2</v>
      </c>
      <c r="L125" s="1">
        <f t="shared" si="74"/>
        <v>6.9313426827105395E-2</v>
      </c>
      <c r="M125" s="1">
        <f t="shared" si="75"/>
        <v>8.3381404092290001E-2</v>
      </c>
      <c r="N125" s="1">
        <f t="shared" si="76"/>
        <v>7.0339886325925249E-3</v>
      </c>
      <c r="P125" s="1">
        <f t="shared" si="62"/>
        <v>7.4683720253587715E-3</v>
      </c>
      <c r="Q125" s="1">
        <f t="shared" si="63"/>
        <v>1.8147479476509076E-3</v>
      </c>
      <c r="R125" s="1">
        <f t="shared" si="64"/>
        <v>6.587334722051974E-3</v>
      </c>
      <c r="T125" s="1">
        <f t="shared" si="77"/>
        <v>3.564130340641622</v>
      </c>
      <c r="U125" s="1">
        <f t="shared" si="78"/>
        <v>3.511767810431111</v>
      </c>
      <c r="V125" s="1">
        <f t="shared" si="79"/>
        <v>3.5379490755363667</v>
      </c>
      <c r="W125" s="1">
        <f t="shared" si="80"/>
        <v>3.6241503692699313</v>
      </c>
      <c r="X125" s="1">
        <f t="shared" si="81"/>
        <v>3.4710851144782997</v>
      </c>
      <c r="Y125" s="1">
        <f t="shared" si="82"/>
        <v>3.5476177418741157</v>
      </c>
      <c r="Z125" s="1">
        <f t="shared" si="83"/>
        <v>3.5577680168025378</v>
      </c>
      <c r="AA125" s="1">
        <f t="shared" si="84"/>
        <v>3.5057442764297697</v>
      </c>
      <c r="AB125" s="1">
        <f t="shared" si="85"/>
        <v>3.5317561466161536</v>
      </c>
      <c r="AC125" s="1">
        <f t="shared" si="86"/>
        <v>3.6181034493012412</v>
      </c>
      <c r="AD125" s="1">
        <f t="shared" si="87"/>
        <v>3.4654086183818458</v>
      </c>
      <c r="AE125" s="1">
        <f t="shared" si="88"/>
        <v>3.5417560338415432</v>
      </c>
      <c r="AF125" s="1">
        <f t="shared" si="89"/>
        <v>3.541321650448777</v>
      </c>
      <c r="AG125" s="1">
        <f t="shared" si="90"/>
        <v>3.5506047704217867</v>
      </c>
      <c r="AH125" s="1">
        <f t="shared" si="91"/>
        <v>3.5422026877520838</v>
      </c>
      <c r="AI125" s="1"/>
      <c r="AJ125" t="s">
        <v>1241</v>
      </c>
      <c r="AK125" s="1">
        <f t="shared" si="92"/>
        <v>-343.94239498100001</v>
      </c>
      <c r="AL125" s="1">
        <f t="shared" si="93"/>
        <v>-95.730951008999995</v>
      </c>
      <c r="AM125" s="1">
        <f t="shared" si="94"/>
        <v>-248.20584761399999</v>
      </c>
      <c r="AN125" s="1">
        <f t="shared" si="95"/>
        <v>-248.20580564100001</v>
      </c>
      <c r="AO125" s="1">
        <f t="shared" si="96"/>
        <v>-95.730909537000002</v>
      </c>
      <c r="AP125" s="1">
        <f t="shared" si="97"/>
        <v>-343.85054146099998</v>
      </c>
      <c r="AQ125" s="1">
        <f t="shared" si="98"/>
        <v>-95.704747479000005</v>
      </c>
      <c r="AR125" s="1">
        <f t="shared" si="99"/>
        <v>-248.14026245599999</v>
      </c>
      <c r="AS125" s="1">
        <f t="shared" si="100"/>
        <v>-248.14016141499999</v>
      </c>
      <c r="AT125" s="1">
        <f t="shared" si="101"/>
        <v>-95.704604595000006</v>
      </c>
      <c r="AU125" s="1">
        <f t="shared" si="102"/>
        <v>-343.93999896568999</v>
      </c>
      <c r="AV125" s="1">
        <f t="shared" si="103"/>
        <v>-95.730486655039996</v>
      </c>
      <c r="AW125" s="1">
        <f t="shared" si="104"/>
        <v>-248.20392555176201</v>
      </c>
      <c r="AX125" s="1">
        <f t="shared" si="105"/>
        <v>-248.20388380588801</v>
      </c>
      <c r="AY125" s="1">
        <f t="shared" si="106"/>
        <v>-95.730445495809988</v>
      </c>
      <c r="AZ125" s="1">
        <f t="shared" si="107"/>
        <v>-343.84817030400802</v>
      </c>
      <c r="BA125" s="1">
        <f t="shared" si="108"/>
        <v>-95.704291787195999</v>
      </c>
      <c r="BB125">
        <f t="shared" si="109"/>
        <v>-248.13835603688401</v>
      </c>
      <c r="BC125">
        <f t="shared" si="110"/>
        <v>-248.138255071055</v>
      </c>
      <c r="BD125">
        <f t="shared" si="111"/>
        <v>-95.704149418332989</v>
      </c>
      <c r="BF125" t="s">
        <v>1241</v>
      </c>
      <c r="BG125">
        <v>-343.94239498100001</v>
      </c>
      <c r="BH125">
        <v>-343.87988663599998</v>
      </c>
      <c r="BI125">
        <v>-6.0112329690000001E-2</v>
      </c>
      <c r="BJ125">
        <v>-95.730951008999995</v>
      </c>
      <c r="BK125">
        <v>-95.714277885000001</v>
      </c>
      <c r="BL125">
        <v>-1.6208770040000001E-2</v>
      </c>
      <c r="BM125">
        <v>-248.20584761399999</v>
      </c>
      <c r="BN125">
        <v>-248.16016034200001</v>
      </c>
      <c r="BO125">
        <v>-4.3765209761999997E-2</v>
      </c>
      <c r="BP125">
        <v>-248.20580564100001</v>
      </c>
      <c r="BQ125">
        <v>-248.160122758</v>
      </c>
      <c r="BR125">
        <v>-4.3761047887999997E-2</v>
      </c>
      <c r="BS125">
        <v>-95.730909537000002</v>
      </c>
      <c r="BT125">
        <v>-95.714239703999993</v>
      </c>
      <c r="BU125">
        <v>-1.6205791809999998E-2</v>
      </c>
      <c r="BV125">
        <v>-343.85054146099998</v>
      </c>
      <c r="BW125">
        <v>-343.79212310200001</v>
      </c>
      <c r="BX125">
        <v>-5.6047202008000001E-2</v>
      </c>
      <c r="BY125">
        <v>-95.704747479000005</v>
      </c>
      <c r="BZ125">
        <v>-95.689244286999994</v>
      </c>
      <c r="CA125">
        <v>-1.5047500195999999E-2</v>
      </c>
      <c r="CB125">
        <v>-248.14026245599999</v>
      </c>
      <c r="CC125">
        <v>-248.09748550099999</v>
      </c>
      <c r="CD125">
        <v>-4.0870535883999998E-2</v>
      </c>
      <c r="CE125">
        <v>-248.14016141499999</v>
      </c>
      <c r="CF125">
        <v>-248.09739034099999</v>
      </c>
      <c r="CG125">
        <v>-4.0864730054999999E-2</v>
      </c>
      <c r="CH125">
        <v>-95.704604595000006</v>
      </c>
      <c r="CI125">
        <v>-95.689112875999996</v>
      </c>
      <c r="CJ125">
        <v>-1.5036542333000001E-2</v>
      </c>
      <c r="CL125">
        <v>-343.94284246699999</v>
      </c>
      <c r="CM125">
        <v>-343.88157091699998</v>
      </c>
      <c r="CN125">
        <v>-5.8967040048999997E-2</v>
      </c>
      <c r="DE125">
        <v>-343.84976416500001</v>
      </c>
      <c r="DF125">
        <v>-343.792315218</v>
      </c>
      <c r="DG125">
        <v>-5.5161668359E-2</v>
      </c>
      <c r="DH125">
        <v>-95.704823320000003</v>
      </c>
      <c r="DI125">
        <v>-95.689444151000004</v>
      </c>
      <c r="DJ125">
        <v>-1.4932743082000001E-2</v>
      </c>
      <c r="DK125">
        <v>-248.13948090400001</v>
      </c>
      <c r="DL125">
        <v>-248.09751853399999</v>
      </c>
      <c r="DM125">
        <v>-4.0128752637999997E-2</v>
      </c>
      <c r="DN125">
        <v>-248.13937526300001</v>
      </c>
      <c r="DO125">
        <v>-248.097418433</v>
      </c>
      <c r="DP125">
        <v>-4.0123421420999998E-2</v>
      </c>
      <c r="DQ125">
        <v>-95.704678599999994</v>
      </c>
      <c r="DR125">
        <v>-95.689309051999999</v>
      </c>
      <c r="DS125">
        <v>-1.4923489169E-2</v>
      </c>
    </row>
    <row r="126" spans="1:123" x14ac:dyDescent="0.2">
      <c r="A126" s="4">
        <f>'[1]De Raw'!$A124</f>
        <v>1.4881995273330637</v>
      </c>
      <c r="B126" t="s">
        <v>112</v>
      </c>
      <c r="C126" s="1">
        <f t="shared" si="65"/>
        <v>7.944390619095909E-3</v>
      </c>
      <c r="D126" s="1">
        <f t="shared" si="66"/>
        <v>1.2915280162480336E-2</v>
      </c>
      <c r="E126" s="1">
        <f t="shared" si="67"/>
        <v>2.4854447716922135E-3</v>
      </c>
      <c r="F126" s="1">
        <f t="shared" si="68"/>
        <v>4.0435577509818632E-2</v>
      </c>
      <c r="G126" s="1">
        <f t="shared" si="69"/>
        <v>1.9425691253130317E-2</v>
      </c>
      <c r="H126" s="1">
        <f t="shared" si="70"/>
        <v>1.0504943128344157E-2</v>
      </c>
      <c r="I126" s="1">
        <f t="shared" si="71"/>
        <v>8.2886542707583111E-3</v>
      </c>
      <c r="J126" s="1">
        <f t="shared" si="72"/>
        <v>1.2462350721282878E-2</v>
      </c>
      <c r="K126" s="1">
        <f t="shared" si="73"/>
        <v>2.0868482252622833E-3</v>
      </c>
      <c r="L126" s="1">
        <f t="shared" si="74"/>
        <v>4.0185370659064468E-2</v>
      </c>
      <c r="M126" s="1">
        <f t="shared" si="75"/>
        <v>1.9517282522805601E-2</v>
      </c>
      <c r="N126" s="1">
        <f t="shared" si="76"/>
        <v>1.0334044068129433E-2</v>
      </c>
      <c r="P126" s="1">
        <f t="shared" si="62"/>
        <v>1.0209231266816277E-2</v>
      </c>
      <c r="Q126" s="1">
        <f t="shared" si="63"/>
        <v>5.8118533549511575E-3</v>
      </c>
      <c r="R126" s="1">
        <f t="shared" si="64"/>
        <v>1.3283312836285921E-2</v>
      </c>
      <c r="T126" s="1">
        <f t="shared" si="77"/>
        <v>1.4961439179521596</v>
      </c>
      <c r="U126" s="1">
        <f t="shared" si="78"/>
        <v>1.4752842471705834</v>
      </c>
      <c r="V126" s="1">
        <f t="shared" si="79"/>
        <v>1.4857140825613715</v>
      </c>
      <c r="W126" s="1">
        <f t="shared" si="80"/>
        <v>1.5286351048428823</v>
      </c>
      <c r="X126" s="1">
        <f t="shared" si="81"/>
        <v>1.4687738360799334</v>
      </c>
      <c r="Y126" s="1">
        <f t="shared" si="82"/>
        <v>1.4987044704614079</v>
      </c>
      <c r="Z126" s="1">
        <f t="shared" si="83"/>
        <v>1.496488181603822</v>
      </c>
      <c r="AA126" s="1">
        <f t="shared" si="84"/>
        <v>1.4757371766117808</v>
      </c>
      <c r="AB126" s="1">
        <f t="shared" si="85"/>
        <v>1.4861126791078014</v>
      </c>
      <c r="AC126" s="1">
        <f t="shared" si="86"/>
        <v>1.5283848979921282</v>
      </c>
      <c r="AD126" s="1">
        <f t="shared" si="87"/>
        <v>1.4686822448102581</v>
      </c>
      <c r="AE126" s="1">
        <f t="shared" si="88"/>
        <v>1.4985335714011931</v>
      </c>
      <c r="AF126" s="1">
        <f t="shared" si="89"/>
        <v>1.4779902960662474</v>
      </c>
      <c r="AG126" s="1">
        <f t="shared" si="90"/>
        <v>1.4823876739781126</v>
      </c>
      <c r="AH126" s="1">
        <f t="shared" si="91"/>
        <v>1.4749162144967778</v>
      </c>
      <c r="AI126" s="1"/>
      <c r="AJ126" t="s">
        <v>1242</v>
      </c>
      <c r="AK126" s="1">
        <f t="shared" si="92"/>
        <v>-343.939099435</v>
      </c>
      <c r="AL126" s="1">
        <f t="shared" si="93"/>
        <v>-95.730921684999998</v>
      </c>
      <c r="AM126" s="1">
        <f t="shared" si="94"/>
        <v>-248.20582673499999</v>
      </c>
      <c r="AN126" s="1">
        <f t="shared" si="95"/>
        <v>-248.20580564100001</v>
      </c>
      <c r="AO126" s="1">
        <f t="shared" si="96"/>
        <v>-95.730909537000002</v>
      </c>
      <c r="AP126" s="1">
        <f t="shared" si="97"/>
        <v>-343.84720204500002</v>
      </c>
      <c r="AQ126" s="1">
        <f t="shared" si="98"/>
        <v>-95.704663534000005</v>
      </c>
      <c r="AR126" s="1">
        <f t="shared" si="99"/>
        <v>-248.140197871</v>
      </c>
      <c r="AS126" s="1">
        <f t="shared" si="100"/>
        <v>-248.14016141499999</v>
      </c>
      <c r="AT126" s="1">
        <f t="shared" si="101"/>
        <v>-95.704604595000006</v>
      </c>
      <c r="AU126" s="1">
        <f t="shared" si="102"/>
        <v>-343.93671410731702</v>
      </c>
      <c r="AV126" s="1">
        <f t="shared" si="103"/>
        <v>-95.730457239958994</v>
      </c>
      <c r="AW126" s="1">
        <f t="shared" si="104"/>
        <v>-248.20390513056901</v>
      </c>
      <c r="AX126" s="1">
        <f t="shared" si="105"/>
        <v>-248.20388380588801</v>
      </c>
      <c r="AY126" s="1">
        <f t="shared" si="106"/>
        <v>-95.730445495809988</v>
      </c>
      <c r="AZ126" s="1">
        <f t="shared" si="107"/>
        <v>-343.84484012565804</v>
      </c>
      <c r="BA126" s="1">
        <f t="shared" si="108"/>
        <v>-95.704208142360002</v>
      </c>
      <c r="BB126">
        <f t="shared" si="109"/>
        <v>-248.13829148925799</v>
      </c>
      <c r="BC126">
        <f t="shared" si="110"/>
        <v>-248.138255071055</v>
      </c>
      <c r="BD126">
        <f t="shared" si="111"/>
        <v>-95.704149418332989</v>
      </c>
      <c r="BF126" t="s">
        <v>1242</v>
      </c>
      <c r="BG126">
        <v>-343.939099435</v>
      </c>
      <c r="BH126">
        <v>-343.876751947</v>
      </c>
      <c r="BI126">
        <v>-5.9962160317000003E-2</v>
      </c>
      <c r="BJ126">
        <v>-95.730921684999998</v>
      </c>
      <c r="BK126">
        <v>-95.714250393</v>
      </c>
      <c r="BL126">
        <v>-1.6206846959000001E-2</v>
      </c>
      <c r="BM126">
        <v>-248.20582673499999</v>
      </c>
      <c r="BN126">
        <v>-248.160141189</v>
      </c>
      <c r="BO126">
        <v>-4.3763941569000001E-2</v>
      </c>
      <c r="BP126">
        <v>-248.20580564100001</v>
      </c>
      <c r="BQ126">
        <v>-248.160122758</v>
      </c>
      <c r="BR126">
        <v>-4.3761047887999997E-2</v>
      </c>
      <c r="BS126">
        <v>-95.730909537000002</v>
      </c>
      <c r="BT126">
        <v>-95.714239703999993</v>
      </c>
      <c r="BU126">
        <v>-1.6205791809999998E-2</v>
      </c>
      <c r="BV126">
        <v>-343.84720204500002</v>
      </c>
      <c r="BW126">
        <v>-343.78894108100002</v>
      </c>
      <c r="BX126">
        <v>-5.5899044657999997E-2</v>
      </c>
      <c r="BY126">
        <v>-95.704663534000005</v>
      </c>
      <c r="BZ126">
        <v>-95.689167626</v>
      </c>
      <c r="CA126">
        <v>-1.5040516360000001E-2</v>
      </c>
      <c r="CB126">
        <v>-248.140197871</v>
      </c>
      <c r="CC126">
        <v>-248.097424926</v>
      </c>
      <c r="CD126">
        <v>-4.0866563257999998E-2</v>
      </c>
      <c r="CE126">
        <v>-248.14016141499999</v>
      </c>
      <c r="CF126">
        <v>-248.09739034099999</v>
      </c>
      <c r="CG126">
        <v>-4.0864730054999999E-2</v>
      </c>
      <c r="CH126">
        <v>-95.704604595000006</v>
      </c>
      <c r="CI126">
        <v>-95.689112875999996</v>
      </c>
      <c r="CJ126">
        <v>-1.5036542333000001E-2</v>
      </c>
      <c r="CL126">
        <v>-343.93957804399997</v>
      </c>
      <c r="CM126">
        <v>-343.87843923100002</v>
      </c>
      <c r="CN126">
        <v>-5.8841966854999997E-2</v>
      </c>
      <c r="DE126">
        <v>-343.84646614500002</v>
      </c>
      <c r="DF126">
        <v>-343.78914546200002</v>
      </c>
      <c r="DG126">
        <v>-5.5040604817000002E-2</v>
      </c>
      <c r="DH126">
        <v>-95.704737996999995</v>
      </c>
      <c r="DI126">
        <v>-95.689364738999998</v>
      </c>
      <c r="DJ126">
        <v>-1.4927052006999999E-2</v>
      </c>
      <c r="DK126">
        <v>-248.13941151899999</v>
      </c>
      <c r="DL126">
        <v>-248.097453051</v>
      </c>
      <c r="DM126">
        <v>-4.0125061245000003E-2</v>
      </c>
      <c r="DN126">
        <v>-248.13937526300001</v>
      </c>
      <c r="DO126">
        <v>-248.097418433</v>
      </c>
      <c r="DP126">
        <v>-4.0123421420999998E-2</v>
      </c>
      <c r="DQ126">
        <v>-95.704678599999994</v>
      </c>
      <c r="DR126">
        <v>-95.689309051999999</v>
      </c>
      <c r="DS126">
        <v>-1.4923489169E-2</v>
      </c>
    </row>
    <row r="127" spans="1:123" x14ac:dyDescent="0.2">
      <c r="A127" s="4">
        <f>'[1]De Raw'!$A125</f>
        <v>8.0963081179881744</v>
      </c>
      <c r="B127" t="s">
        <v>113</v>
      </c>
      <c r="C127" s="1">
        <f t="shared" si="65"/>
        <v>6.287816066025087E-2</v>
      </c>
      <c r="D127" s="1">
        <f t="shared" si="66"/>
        <v>0.36509552097201325</v>
      </c>
      <c r="E127" s="1">
        <f t="shared" si="67"/>
        <v>0.21398684081613162</v>
      </c>
      <c r="F127" s="1">
        <f t="shared" si="68"/>
        <v>0.16790100813495812</v>
      </c>
      <c r="G127" s="1">
        <f t="shared" si="69"/>
        <v>0.75289764699739248</v>
      </c>
      <c r="H127" s="1">
        <f t="shared" si="70"/>
        <v>0.29249831943121762</v>
      </c>
      <c r="I127" s="1">
        <f t="shared" si="71"/>
        <v>0.11017298319990143</v>
      </c>
      <c r="J127" s="1">
        <f t="shared" si="72"/>
        <v>0.41259453009710789</v>
      </c>
      <c r="K127" s="1">
        <f t="shared" si="73"/>
        <v>0.26138375664850422</v>
      </c>
      <c r="L127" s="1">
        <f t="shared" si="74"/>
        <v>0.1194149755640872</v>
      </c>
      <c r="M127" s="1">
        <f t="shared" si="75"/>
        <v>0.79984931343221621</v>
      </c>
      <c r="N127" s="1">
        <f t="shared" si="76"/>
        <v>0.34021716893406406</v>
      </c>
      <c r="P127" s="1">
        <f t="shared" si="62"/>
        <v>8.7992382799091828E-2</v>
      </c>
      <c r="Q127" s="1">
        <f t="shared" si="63"/>
        <v>8.0880874734479136E-3</v>
      </c>
      <c r="R127" s="1">
        <f t="shared" si="64"/>
        <v>2.4401119774775992E-2</v>
      </c>
      <c r="T127" s="1">
        <f t="shared" si="77"/>
        <v>8.0334299573279235</v>
      </c>
      <c r="U127" s="1">
        <f t="shared" si="78"/>
        <v>7.7312125970161611</v>
      </c>
      <c r="V127" s="1">
        <f t="shared" si="79"/>
        <v>7.8823212771720428</v>
      </c>
      <c r="W127" s="1">
        <f t="shared" si="80"/>
        <v>8.2642091261231325</v>
      </c>
      <c r="X127" s="1">
        <f t="shared" si="81"/>
        <v>7.3434104709907819</v>
      </c>
      <c r="Y127" s="1">
        <f t="shared" si="82"/>
        <v>7.8038097985569568</v>
      </c>
      <c r="Z127" s="1">
        <f t="shared" si="83"/>
        <v>7.986135134788273</v>
      </c>
      <c r="AA127" s="1">
        <f t="shared" si="84"/>
        <v>7.6837135878910665</v>
      </c>
      <c r="AB127" s="1">
        <f t="shared" si="85"/>
        <v>7.8349243613396702</v>
      </c>
      <c r="AC127" s="1">
        <f t="shared" si="86"/>
        <v>8.2157230935522616</v>
      </c>
      <c r="AD127" s="1">
        <f t="shared" si="87"/>
        <v>7.2964588045559582</v>
      </c>
      <c r="AE127" s="1">
        <f t="shared" si="88"/>
        <v>7.7560909490541103</v>
      </c>
      <c r="AF127" s="1">
        <f t="shared" si="89"/>
        <v>8.0083157351890826</v>
      </c>
      <c r="AG127" s="1">
        <f t="shared" si="90"/>
        <v>8.1043962054616223</v>
      </c>
      <c r="AH127" s="1">
        <f t="shared" si="91"/>
        <v>8.0719069982133984</v>
      </c>
      <c r="AI127" s="1"/>
      <c r="AJ127" t="s">
        <v>1243</v>
      </c>
      <c r="AK127" s="1">
        <f t="shared" si="92"/>
        <v>-496.42436802700001</v>
      </c>
      <c r="AL127" s="1">
        <f t="shared" si="93"/>
        <v>-248.20610769499999</v>
      </c>
      <c r="AM127" s="1">
        <f t="shared" si="94"/>
        <v>-248.20593986099999</v>
      </c>
      <c r="AN127" s="1">
        <f t="shared" si="95"/>
        <v>-248.20574006699999</v>
      </c>
      <c r="AO127" s="1">
        <f t="shared" si="96"/>
        <v>-248.20582587499999</v>
      </c>
      <c r="AP127" s="1">
        <f t="shared" si="97"/>
        <v>-496.29338693800003</v>
      </c>
      <c r="AQ127" s="1">
        <f t="shared" si="98"/>
        <v>-248.140893973</v>
      </c>
      <c r="AR127" s="1">
        <f t="shared" si="99"/>
        <v>-248.14079049599999</v>
      </c>
      <c r="AS127" s="1">
        <f t="shared" si="100"/>
        <v>-248.14006612</v>
      </c>
      <c r="AT127" s="1">
        <f t="shared" si="101"/>
        <v>-248.140150963</v>
      </c>
      <c r="AU127" s="1">
        <f t="shared" si="102"/>
        <v>-496.420414448668</v>
      </c>
      <c r="AV127" s="1">
        <f t="shared" si="103"/>
        <v>-248.20417046147699</v>
      </c>
      <c r="AW127" s="1">
        <f t="shared" si="104"/>
        <v>-248.20399921067701</v>
      </c>
      <c r="AX127" s="1">
        <f t="shared" si="105"/>
        <v>-248.203798999203</v>
      </c>
      <c r="AY127" s="1">
        <f t="shared" si="106"/>
        <v>-248.20388873355901</v>
      </c>
      <c r="AZ127" s="1">
        <f t="shared" si="107"/>
        <v>-496.289464791586</v>
      </c>
      <c r="BA127" s="1">
        <f t="shared" si="108"/>
        <v>-248.13897222369499</v>
      </c>
      <c r="BB127">
        <f t="shared" si="109"/>
        <v>-248.13886492113099</v>
      </c>
      <c r="BC127">
        <f t="shared" si="110"/>
        <v>-248.138141725042</v>
      </c>
      <c r="BD127">
        <f t="shared" si="111"/>
        <v>-248.13823047895201</v>
      </c>
      <c r="BF127" t="s">
        <v>1243</v>
      </c>
      <c r="BG127">
        <v>-496.42436802700001</v>
      </c>
      <c r="BH127">
        <v>-496.33162915000003</v>
      </c>
      <c r="BI127">
        <v>-8.8785298668000001E-2</v>
      </c>
      <c r="BJ127">
        <v>-248.20610769499999</v>
      </c>
      <c r="BK127">
        <v>-248.160343297</v>
      </c>
      <c r="BL127">
        <v>-4.3827164476999997E-2</v>
      </c>
      <c r="BM127">
        <v>-248.20593986099999</v>
      </c>
      <c r="BN127">
        <v>-248.16013889300001</v>
      </c>
      <c r="BO127">
        <v>-4.3860317677000001E-2</v>
      </c>
      <c r="BP127">
        <v>-248.20574006699999</v>
      </c>
      <c r="BQ127">
        <v>-248.159950732</v>
      </c>
      <c r="BR127">
        <v>-4.3848267203000002E-2</v>
      </c>
      <c r="BS127">
        <v>-248.20582587499999</v>
      </c>
      <c r="BT127">
        <v>-248.160079193</v>
      </c>
      <c r="BU127">
        <v>-4.3809540559E-2</v>
      </c>
      <c r="BV127">
        <v>-496.29338693800003</v>
      </c>
      <c r="BW127">
        <v>-496.20646877299998</v>
      </c>
      <c r="BX127">
        <v>-8.2996018586000003E-2</v>
      </c>
      <c r="BY127">
        <v>-248.140893973</v>
      </c>
      <c r="BZ127">
        <v>-248.09801472199999</v>
      </c>
      <c r="CA127">
        <v>-4.0957501695000002E-2</v>
      </c>
      <c r="CB127">
        <v>-248.14079049599999</v>
      </c>
      <c r="CC127">
        <v>-248.097873096</v>
      </c>
      <c r="CD127">
        <v>-4.0991825130999998E-2</v>
      </c>
      <c r="CE127">
        <v>-248.14006612</v>
      </c>
      <c r="CF127">
        <v>-248.09719026499999</v>
      </c>
      <c r="CG127">
        <v>-4.0951460042000003E-2</v>
      </c>
      <c r="CH127">
        <v>-248.140150963</v>
      </c>
      <c r="CI127">
        <v>-248.09731644600001</v>
      </c>
      <c r="CJ127">
        <v>-4.0914032952000003E-2</v>
      </c>
      <c r="CL127">
        <v>-496.423999009</v>
      </c>
      <c r="CM127">
        <v>-496.33356718200002</v>
      </c>
      <c r="CN127">
        <v>-8.6656869996999994E-2</v>
      </c>
      <c r="DE127">
        <v>-496.29130991099998</v>
      </c>
      <c r="DF127">
        <v>-496.20627257400002</v>
      </c>
      <c r="DG127">
        <v>-8.1280362916000007E-2</v>
      </c>
      <c r="DH127">
        <v>-248.14007253700001</v>
      </c>
      <c r="DI127">
        <v>-248.09802020500001</v>
      </c>
      <c r="DJ127">
        <v>-4.0204116971000001E-2</v>
      </c>
      <c r="DK127">
        <v>-248.139967246</v>
      </c>
      <c r="DL127">
        <v>-248.09787703699999</v>
      </c>
      <c r="DM127">
        <v>-4.0238160192000001E-2</v>
      </c>
      <c r="DN127">
        <v>-248.139241911</v>
      </c>
      <c r="DO127">
        <v>-248.09718831399999</v>
      </c>
      <c r="DP127">
        <v>-4.0202808441999999E-2</v>
      </c>
      <c r="DQ127">
        <v>-248.13932531500001</v>
      </c>
      <c r="DR127">
        <v>-248.09731098099999</v>
      </c>
      <c r="DS127">
        <v>-4.0167285795E-2</v>
      </c>
    </row>
    <row r="128" spans="1:123" x14ac:dyDescent="0.2">
      <c r="A128" s="4">
        <f>'[1]De Raw'!$A126</f>
        <v>8.586463716792597</v>
      </c>
      <c r="B128" t="s">
        <v>114</v>
      </c>
      <c r="C128" s="1">
        <f t="shared" si="65"/>
        <v>4.7013236222404942E-2</v>
      </c>
      <c r="D128" s="1">
        <f t="shared" si="66"/>
        <v>0.30662772159325158</v>
      </c>
      <c r="E128" s="1">
        <f t="shared" si="67"/>
        <v>0.17682047890782826</v>
      </c>
      <c r="F128" s="1">
        <f t="shared" si="68"/>
        <v>0.15690413340642273</v>
      </c>
      <c r="G128" s="1">
        <f t="shared" si="69"/>
        <v>0.64083112363988182</v>
      </c>
      <c r="H128" s="1">
        <f t="shared" si="70"/>
        <v>0.24196349511672999</v>
      </c>
      <c r="I128" s="1">
        <f t="shared" si="71"/>
        <v>8.5898716104338746E-2</v>
      </c>
      <c r="J128" s="1">
        <f t="shared" si="72"/>
        <v>0.34558595360505073</v>
      </c>
      <c r="K128" s="1">
        <f t="shared" si="73"/>
        <v>0.21574233485469563</v>
      </c>
      <c r="L128" s="1">
        <f t="shared" si="74"/>
        <v>0.11706398696140674</v>
      </c>
      <c r="M128" s="1">
        <f t="shared" si="75"/>
        <v>0.67927428398693035</v>
      </c>
      <c r="N128" s="1">
        <f t="shared" si="76"/>
        <v>0.28110514851276136</v>
      </c>
      <c r="P128" s="1">
        <f t="shared" si="62"/>
        <v>7.6348115312789844E-2</v>
      </c>
      <c r="Q128" s="1">
        <f t="shared" si="63"/>
        <v>1.4234059708121194E-2</v>
      </c>
      <c r="R128" s="1">
        <f t="shared" si="64"/>
        <v>2.0692957016443358E-2</v>
      </c>
      <c r="T128" s="1">
        <f t="shared" si="77"/>
        <v>8.5394504805701921</v>
      </c>
      <c r="U128" s="1">
        <f t="shared" si="78"/>
        <v>8.2798359951993454</v>
      </c>
      <c r="V128" s="1">
        <f t="shared" si="79"/>
        <v>8.4096432378847688</v>
      </c>
      <c r="W128" s="1">
        <f t="shared" si="80"/>
        <v>8.7433678501990197</v>
      </c>
      <c r="X128" s="1">
        <f t="shared" si="81"/>
        <v>7.9456325931527152</v>
      </c>
      <c r="Y128" s="1">
        <f t="shared" si="82"/>
        <v>8.344500221675867</v>
      </c>
      <c r="Z128" s="1">
        <f t="shared" si="83"/>
        <v>8.5005650006882583</v>
      </c>
      <c r="AA128" s="1">
        <f t="shared" si="84"/>
        <v>8.2408777631875463</v>
      </c>
      <c r="AB128" s="1">
        <f t="shared" si="85"/>
        <v>8.3707213819379014</v>
      </c>
      <c r="AC128" s="1">
        <f t="shared" si="86"/>
        <v>8.7035277037540038</v>
      </c>
      <c r="AD128" s="1">
        <f t="shared" si="87"/>
        <v>7.9071894328056667</v>
      </c>
      <c r="AE128" s="1">
        <f t="shared" si="88"/>
        <v>8.3053585682798357</v>
      </c>
      <c r="AF128" s="1">
        <f t="shared" si="89"/>
        <v>8.5101156014798072</v>
      </c>
      <c r="AG128" s="1">
        <f t="shared" si="90"/>
        <v>8.6006977765007182</v>
      </c>
      <c r="AH128" s="1">
        <f t="shared" si="91"/>
        <v>8.5657707597761537</v>
      </c>
      <c r="AI128" s="1"/>
      <c r="AJ128" t="s">
        <v>1244</v>
      </c>
      <c r="AK128" s="1">
        <f t="shared" si="92"/>
        <v>-496.425174422</v>
      </c>
      <c r="AL128" s="1">
        <f t="shared" si="93"/>
        <v>-248.206063016</v>
      </c>
      <c r="AM128" s="1">
        <f t="shared" si="94"/>
        <v>-248.205916648</v>
      </c>
      <c r="AN128" s="1">
        <f t="shared" si="95"/>
        <v>-248.20574006699999</v>
      </c>
      <c r="AO128" s="1">
        <f t="shared" si="96"/>
        <v>-248.20582587499999</v>
      </c>
      <c r="AP128" s="1">
        <f t="shared" si="97"/>
        <v>-496.29415052600001</v>
      </c>
      <c r="AQ128" s="1">
        <f t="shared" si="98"/>
        <v>-248.14078813399999</v>
      </c>
      <c r="AR128" s="1">
        <f t="shared" si="99"/>
        <v>-248.140700221</v>
      </c>
      <c r="AS128" s="1">
        <f t="shared" si="100"/>
        <v>-248.14006612</v>
      </c>
      <c r="AT128" s="1">
        <f t="shared" si="101"/>
        <v>-248.140150963</v>
      </c>
      <c r="AU128" s="1">
        <f t="shared" si="102"/>
        <v>-496.42123424480798</v>
      </c>
      <c r="AV128" s="1">
        <f t="shared" si="103"/>
        <v>-248.204125912374</v>
      </c>
      <c r="AW128" s="1">
        <f t="shared" si="104"/>
        <v>-248.20397565832599</v>
      </c>
      <c r="AX128" s="1">
        <f t="shared" si="105"/>
        <v>-248.203798999203</v>
      </c>
      <c r="AY128" s="1">
        <f t="shared" si="106"/>
        <v>-248.20388873355901</v>
      </c>
      <c r="AZ128" s="1">
        <f t="shared" si="107"/>
        <v>-496.29024215768197</v>
      </c>
      <c r="BA128" s="1">
        <f t="shared" si="108"/>
        <v>-248.13886655004299</v>
      </c>
      <c r="BB128">
        <f t="shared" si="109"/>
        <v>-248.138774699712</v>
      </c>
      <c r="BC128">
        <f t="shared" si="110"/>
        <v>-248.138141725042</v>
      </c>
      <c r="BD128">
        <f t="shared" si="111"/>
        <v>-248.13823047895201</v>
      </c>
      <c r="BF128" t="s">
        <v>1244</v>
      </c>
      <c r="BG128">
        <v>-496.425174422</v>
      </c>
      <c r="BH128">
        <v>-496.33260579099999</v>
      </c>
      <c r="BI128">
        <v>-8.8628453807999996E-2</v>
      </c>
      <c r="BJ128">
        <v>-248.206063016</v>
      </c>
      <c r="BK128">
        <v>-248.160301441</v>
      </c>
      <c r="BL128">
        <v>-4.3824471374000001E-2</v>
      </c>
      <c r="BM128">
        <v>-248.205916648</v>
      </c>
      <c r="BN128">
        <v>-248.160116762</v>
      </c>
      <c r="BO128">
        <v>-4.3858896325999999E-2</v>
      </c>
      <c r="BP128">
        <v>-248.20574006699999</v>
      </c>
      <c r="BQ128">
        <v>-248.159950732</v>
      </c>
      <c r="BR128">
        <v>-4.3848267203000002E-2</v>
      </c>
      <c r="BS128">
        <v>-248.20582587499999</v>
      </c>
      <c r="BT128">
        <v>-248.160079193</v>
      </c>
      <c r="BU128">
        <v>-4.3809540559E-2</v>
      </c>
      <c r="BV128">
        <v>-496.29415052600001</v>
      </c>
      <c r="BW128">
        <v>-496.207404457</v>
      </c>
      <c r="BX128">
        <v>-8.2837700681999998E-2</v>
      </c>
      <c r="BY128">
        <v>-248.14078813399999</v>
      </c>
      <c r="BZ128">
        <v>-248.09791642499999</v>
      </c>
      <c r="CA128">
        <v>-4.0950125043000003E-2</v>
      </c>
      <c r="CB128">
        <v>-248.140700221</v>
      </c>
      <c r="CC128">
        <v>-248.09778848600001</v>
      </c>
      <c r="CD128">
        <v>-4.0986213712000001E-2</v>
      </c>
      <c r="CE128">
        <v>-248.14006612</v>
      </c>
      <c r="CF128">
        <v>-248.09719026499999</v>
      </c>
      <c r="CG128">
        <v>-4.0951460042000003E-2</v>
      </c>
      <c r="CH128">
        <v>-248.140150963</v>
      </c>
      <c r="CI128">
        <v>-248.09731644600001</v>
      </c>
      <c r="CJ128">
        <v>-4.0914032952000003E-2</v>
      </c>
      <c r="CL128">
        <v>-496.42483723700002</v>
      </c>
      <c r="CM128">
        <v>-496.33454968299998</v>
      </c>
      <c r="CN128">
        <v>-8.6523801514000007E-2</v>
      </c>
      <c r="DE128">
        <v>-496.29211559599997</v>
      </c>
      <c r="DF128">
        <v>-496.20722191200002</v>
      </c>
      <c r="DG128">
        <v>-8.1148043978000003E-2</v>
      </c>
      <c r="DH128">
        <v>-248.139968522</v>
      </c>
      <c r="DI128">
        <v>-248.097922281</v>
      </c>
      <c r="DJ128">
        <v>-4.0198065078E-2</v>
      </c>
      <c r="DK128">
        <v>-248.139877109</v>
      </c>
      <c r="DL128">
        <v>-248.097790782</v>
      </c>
      <c r="DM128">
        <v>-4.0234394505E-2</v>
      </c>
      <c r="DN128">
        <v>-248.139241911</v>
      </c>
      <c r="DO128">
        <v>-248.09718831399999</v>
      </c>
      <c r="DP128">
        <v>-4.0202808441999999E-2</v>
      </c>
      <c r="DQ128">
        <v>-248.13932531500001</v>
      </c>
      <c r="DR128">
        <v>-248.09731098099999</v>
      </c>
      <c r="DS128">
        <v>-4.0167285795E-2</v>
      </c>
    </row>
    <row r="129" spans="1:123" x14ac:dyDescent="0.2">
      <c r="A129" s="4">
        <f>'[1]De Raw'!$A127</f>
        <v>8.6592925312510509</v>
      </c>
      <c r="B129" t="s">
        <v>115</v>
      </c>
      <c r="C129" s="1">
        <f t="shared" si="65"/>
        <v>4.6321155115304435E-2</v>
      </c>
      <c r="D129" s="1">
        <f t="shared" si="66"/>
        <v>0.2715594150530567</v>
      </c>
      <c r="E129" s="1">
        <f t="shared" si="67"/>
        <v>0.15894028508418145</v>
      </c>
      <c r="F129" s="1">
        <f t="shared" si="68"/>
        <v>0.13563087195050727</v>
      </c>
      <c r="G129" s="1">
        <f t="shared" si="69"/>
        <v>0.55895437348512189</v>
      </c>
      <c r="H129" s="1">
        <f t="shared" si="70"/>
        <v>0.21166175076730731</v>
      </c>
      <c r="I129" s="1">
        <f t="shared" si="71"/>
        <v>7.8058901436206085E-2</v>
      </c>
      <c r="J129" s="1">
        <f t="shared" si="72"/>
        <v>0.30336082341572457</v>
      </c>
      <c r="K129" s="1">
        <f t="shared" si="73"/>
        <v>0.19070986242596533</v>
      </c>
      <c r="L129" s="1">
        <f t="shared" si="74"/>
        <v>0.10318405374269446</v>
      </c>
      <c r="M129" s="1">
        <f t="shared" si="75"/>
        <v>0.59005019953597682</v>
      </c>
      <c r="N129" s="1">
        <f t="shared" si="76"/>
        <v>0.24343307289664118</v>
      </c>
      <c r="P129" s="1">
        <f t="shared" si="62"/>
        <v>7.9943802698311472E-2</v>
      </c>
      <c r="Q129" s="1">
        <f t="shared" si="63"/>
        <v>3.2151826877644396E-3</v>
      </c>
      <c r="R129" s="1">
        <f t="shared" si="64"/>
        <v>3.270273806954016E-2</v>
      </c>
      <c r="T129" s="1">
        <f t="shared" si="77"/>
        <v>8.6129713761357465</v>
      </c>
      <c r="U129" s="1">
        <f t="shared" si="78"/>
        <v>8.3877331161979942</v>
      </c>
      <c r="V129" s="1">
        <f t="shared" si="79"/>
        <v>8.5003522461668695</v>
      </c>
      <c r="W129" s="1">
        <f t="shared" si="80"/>
        <v>8.7949234032015582</v>
      </c>
      <c r="X129" s="1">
        <f t="shared" si="81"/>
        <v>8.100338157765929</v>
      </c>
      <c r="Y129" s="1">
        <f t="shared" si="82"/>
        <v>8.4476307804837436</v>
      </c>
      <c r="Z129" s="1">
        <f t="shared" si="83"/>
        <v>8.5812336298148448</v>
      </c>
      <c r="AA129" s="1">
        <f t="shared" si="84"/>
        <v>8.3559317078353263</v>
      </c>
      <c r="AB129" s="1">
        <f t="shared" si="85"/>
        <v>8.4685826688250856</v>
      </c>
      <c r="AC129" s="1">
        <f t="shared" si="86"/>
        <v>8.7624765849937454</v>
      </c>
      <c r="AD129" s="1">
        <f t="shared" si="87"/>
        <v>8.0692423317150741</v>
      </c>
      <c r="AE129" s="1">
        <f t="shared" si="88"/>
        <v>8.4158594583544097</v>
      </c>
      <c r="AF129" s="1">
        <f t="shared" si="89"/>
        <v>8.5793487285527394</v>
      </c>
      <c r="AG129" s="1">
        <f t="shared" si="90"/>
        <v>8.6625077139388154</v>
      </c>
      <c r="AH129" s="1">
        <f t="shared" si="91"/>
        <v>8.6265897931815108</v>
      </c>
      <c r="AI129" s="1"/>
      <c r="AJ129" t="s">
        <v>1245</v>
      </c>
      <c r="AK129" s="1">
        <f t="shared" si="92"/>
        <v>-496.42529158500002</v>
      </c>
      <c r="AL129" s="1">
        <f t="shared" si="93"/>
        <v>-248.206029887</v>
      </c>
      <c r="AM129" s="1">
        <f t="shared" si="94"/>
        <v>-248.20589499499999</v>
      </c>
      <c r="AN129" s="1">
        <f t="shared" si="95"/>
        <v>-248.20574006699999</v>
      </c>
      <c r="AO129" s="1">
        <f t="shared" si="96"/>
        <v>-248.20582587499999</v>
      </c>
      <c r="AP129" s="1">
        <f t="shared" si="97"/>
        <v>-496.294232685</v>
      </c>
      <c r="AQ129" s="1">
        <f t="shared" si="98"/>
        <v>-248.14070248499999</v>
      </c>
      <c r="AR129" s="1">
        <f t="shared" si="99"/>
        <v>-248.14062149</v>
      </c>
      <c r="AS129" s="1">
        <f t="shared" si="100"/>
        <v>-248.14006612</v>
      </c>
      <c r="AT129" s="1">
        <f t="shared" si="101"/>
        <v>-248.140150963</v>
      </c>
      <c r="AU129" s="1">
        <f t="shared" si="102"/>
        <v>-496.42136279844601</v>
      </c>
      <c r="AV129" s="1">
        <f t="shared" si="103"/>
        <v>-248.204092741024</v>
      </c>
      <c r="AW129" s="1">
        <f t="shared" si="104"/>
        <v>-248.20395403319</v>
      </c>
      <c r="AX129" s="1">
        <f t="shared" si="105"/>
        <v>-248.203798999203</v>
      </c>
      <c r="AY129" s="1">
        <f t="shared" si="106"/>
        <v>-248.20388873355901</v>
      </c>
      <c r="AZ129" s="1">
        <f t="shared" si="107"/>
        <v>-496.29033609869998</v>
      </c>
      <c r="BA129" s="1">
        <f t="shared" si="108"/>
        <v>-248.13878095123999</v>
      </c>
      <c r="BB129">
        <f t="shared" si="109"/>
        <v>-248.13869599181101</v>
      </c>
      <c r="BC129">
        <f t="shared" si="110"/>
        <v>-248.138141725042</v>
      </c>
      <c r="BD129">
        <f t="shared" si="111"/>
        <v>-248.13823047895201</v>
      </c>
      <c r="BF129" t="s">
        <v>1245</v>
      </c>
      <c r="BG129">
        <v>-496.42529158500002</v>
      </c>
      <c r="BH129">
        <v>-496.33287919899999</v>
      </c>
      <c r="BI129">
        <v>-8.8483599445999997E-2</v>
      </c>
      <c r="BJ129">
        <v>-248.206029887</v>
      </c>
      <c r="BK129">
        <v>-248.16027036899999</v>
      </c>
      <c r="BL129">
        <v>-4.3822372024000002E-2</v>
      </c>
      <c r="BM129">
        <v>-248.20589499499999</v>
      </c>
      <c r="BN129">
        <v>-248.16009672000001</v>
      </c>
      <c r="BO129">
        <v>-4.3857313189999997E-2</v>
      </c>
      <c r="BP129">
        <v>-248.20574006699999</v>
      </c>
      <c r="BQ129">
        <v>-248.159950732</v>
      </c>
      <c r="BR129">
        <v>-4.3848267203000002E-2</v>
      </c>
      <c r="BS129">
        <v>-248.20582587499999</v>
      </c>
      <c r="BT129">
        <v>-248.160079193</v>
      </c>
      <c r="BU129">
        <v>-4.3809540559E-2</v>
      </c>
      <c r="BV129">
        <v>-496.294232685</v>
      </c>
      <c r="BW129">
        <v>-496.207644518</v>
      </c>
      <c r="BX129">
        <v>-8.2691580700000003E-2</v>
      </c>
      <c r="BY129">
        <v>-248.14070248499999</v>
      </c>
      <c r="BZ129">
        <v>-248.097835616</v>
      </c>
      <c r="CA129">
        <v>-4.0945335239999998E-2</v>
      </c>
      <c r="CB129">
        <v>-248.14062149</v>
      </c>
      <c r="CC129">
        <v>-248.09771375</v>
      </c>
      <c r="CD129">
        <v>-4.0982241810999999E-2</v>
      </c>
      <c r="CE129">
        <v>-248.14006612</v>
      </c>
      <c r="CF129">
        <v>-248.09719026499999</v>
      </c>
      <c r="CG129">
        <v>-4.0951460042000003E-2</v>
      </c>
      <c r="CH129">
        <v>-248.140150963</v>
      </c>
      <c r="CI129">
        <v>-248.09731644600001</v>
      </c>
      <c r="CJ129">
        <v>-4.0914032952000003E-2</v>
      </c>
      <c r="CL129">
        <v>-496.42500142599999</v>
      </c>
      <c r="CM129">
        <v>-496.33484639400001</v>
      </c>
      <c r="CN129">
        <v>-8.6401017125999999E-2</v>
      </c>
      <c r="DE129">
        <v>-496.29225246599998</v>
      </c>
      <c r="DF129">
        <v>-496.20748609600003</v>
      </c>
      <c r="DG129">
        <v>-8.1029610532999993E-2</v>
      </c>
      <c r="DH129">
        <v>-248.139881661</v>
      </c>
      <c r="DI129">
        <v>-248.097839526</v>
      </c>
      <c r="DJ129">
        <v>-4.0194066179000003E-2</v>
      </c>
      <c r="DK129">
        <v>-248.13979651899999</v>
      </c>
      <c r="DL129">
        <v>-248.09771387000001</v>
      </c>
      <c r="DM129">
        <v>-4.0230790841000001E-2</v>
      </c>
      <c r="DN129">
        <v>-248.139241911</v>
      </c>
      <c r="DO129">
        <v>-248.09718831399999</v>
      </c>
      <c r="DP129">
        <v>-4.0202808441999999E-2</v>
      </c>
      <c r="DQ129">
        <v>-248.13932531500001</v>
      </c>
      <c r="DR129">
        <v>-248.09731098099999</v>
      </c>
      <c r="DS129">
        <v>-4.0167285795E-2</v>
      </c>
    </row>
    <row r="130" spans="1:123" x14ac:dyDescent="0.2">
      <c r="A130" s="4">
        <f>'[1]De Raw'!$A128</f>
        <v>8.4640557593913162</v>
      </c>
      <c r="B130" t="s">
        <v>116</v>
      </c>
      <c r="C130" s="1">
        <f t="shared" si="65"/>
        <v>4.7572040431715479E-2</v>
      </c>
      <c r="D130" s="1">
        <f t="shared" si="66"/>
        <v>0.24007877734934091</v>
      </c>
      <c r="E130" s="1">
        <f t="shared" si="67"/>
        <v>0.14382540889052819</v>
      </c>
      <c r="F130" s="1">
        <f t="shared" si="68"/>
        <v>0.12413714905857098</v>
      </c>
      <c r="G130" s="1">
        <f t="shared" si="69"/>
        <v>0.48269967796027657</v>
      </c>
      <c r="H130" s="1">
        <f t="shared" si="70"/>
        <v>0.17928126445085191</v>
      </c>
      <c r="I130" s="1">
        <f t="shared" si="71"/>
        <v>7.4023022369187785E-2</v>
      </c>
      <c r="J130" s="1">
        <f t="shared" si="72"/>
        <v>0.26669092315302656</v>
      </c>
      <c r="K130" s="1">
        <f t="shared" si="73"/>
        <v>0.17035697276110717</v>
      </c>
      <c r="L130" s="1">
        <f t="shared" si="74"/>
        <v>9.6575427697585425E-2</v>
      </c>
      <c r="M130" s="1">
        <f t="shared" si="75"/>
        <v>0.5090267612193724</v>
      </c>
      <c r="N130" s="1">
        <f t="shared" si="76"/>
        <v>0.20622566676089349</v>
      </c>
      <c r="P130" s="1">
        <f t="shared" si="62"/>
        <v>8.5710223441772371E-2</v>
      </c>
      <c r="Q130" s="1">
        <f t="shared" si="63"/>
        <v>7.489277519066917E-3</v>
      </c>
      <c r="R130" s="1">
        <f t="shared" si="64"/>
        <v>4.4741679624891617E-2</v>
      </c>
      <c r="T130" s="1">
        <f t="shared" si="77"/>
        <v>8.4164837189596007</v>
      </c>
      <c r="U130" s="1">
        <f t="shared" si="78"/>
        <v>8.2239769820419752</v>
      </c>
      <c r="V130" s="1">
        <f t="shared" si="79"/>
        <v>8.320230350500788</v>
      </c>
      <c r="W130" s="1">
        <f t="shared" si="80"/>
        <v>8.5881929084498871</v>
      </c>
      <c r="X130" s="1">
        <f t="shared" si="81"/>
        <v>7.9813560814310396</v>
      </c>
      <c r="Y130" s="1">
        <f t="shared" si="82"/>
        <v>8.2847744949404643</v>
      </c>
      <c r="Z130" s="1">
        <f t="shared" si="83"/>
        <v>8.3900327370221284</v>
      </c>
      <c r="AA130" s="1">
        <f t="shared" si="84"/>
        <v>8.1973648362382896</v>
      </c>
      <c r="AB130" s="1">
        <f t="shared" si="85"/>
        <v>8.293698786630209</v>
      </c>
      <c r="AC130" s="1">
        <f t="shared" si="86"/>
        <v>8.5606311870889016</v>
      </c>
      <c r="AD130" s="1">
        <f t="shared" si="87"/>
        <v>7.9550289981719438</v>
      </c>
      <c r="AE130" s="1">
        <f t="shared" si="88"/>
        <v>8.2578300926304227</v>
      </c>
      <c r="AF130" s="1">
        <f t="shared" si="89"/>
        <v>8.3783455359495438</v>
      </c>
      <c r="AG130" s="1">
        <f t="shared" si="90"/>
        <v>8.4565664818722492</v>
      </c>
      <c r="AH130" s="1">
        <f t="shared" si="91"/>
        <v>8.4193140797664245</v>
      </c>
      <c r="AI130" s="1"/>
      <c r="AJ130" t="s">
        <v>1246</v>
      </c>
      <c r="AK130" s="1">
        <f t="shared" si="92"/>
        <v>-496.42497846200001</v>
      </c>
      <c r="AL130" s="1">
        <f t="shared" si="93"/>
        <v>-248.205997927</v>
      </c>
      <c r="AM130" s="1">
        <f t="shared" si="94"/>
        <v>-248.20587479400001</v>
      </c>
      <c r="AN130" s="1">
        <f t="shared" si="95"/>
        <v>-248.20574006699999</v>
      </c>
      <c r="AO130" s="1">
        <f t="shared" si="96"/>
        <v>-248.20582587499999</v>
      </c>
      <c r="AP130" s="1">
        <f t="shared" si="97"/>
        <v>-496.29390323899997</v>
      </c>
      <c r="AQ130" s="1">
        <f t="shared" si="98"/>
        <v>-248.140632262</v>
      </c>
      <c r="AR130" s="1">
        <f t="shared" si="99"/>
        <v>-248.14055187700001</v>
      </c>
      <c r="AS130" s="1">
        <f t="shared" si="100"/>
        <v>-248.14006612</v>
      </c>
      <c r="AT130" s="1">
        <f t="shared" si="101"/>
        <v>-248.140150963</v>
      </c>
      <c r="AU130" s="1">
        <f t="shared" si="102"/>
        <v>-496.42105810044097</v>
      </c>
      <c r="AV130" s="1">
        <f t="shared" si="103"/>
        <v>-248.20406091290502</v>
      </c>
      <c r="AW130" s="1">
        <f t="shared" si="104"/>
        <v>-248.20393385568801</v>
      </c>
      <c r="AX130" s="1">
        <f t="shared" si="105"/>
        <v>-248.203798999203</v>
      </c>
      <c r="AY130" s="1">
        <f t="shared" si="106"/>
        <v>-248.20388873355901</v>
      </c>
      <c r="AZ130" s="1">
        <f t="shared" si="107"/>
        <v>-496.29001443759699</v>
      </c>
      <c r="BA130" s="1">
        <f t="shared" si="108"/>
        <v>-248.13871078272601</v>
      </c>
      <c r="BB130">
        <f t="shared" si="109"/>
        <v>-248.13862650974698</v>
      </c>
      <c r="BC130">
        <f t="shared" si="110"/>
        <v>-248.138141725042</v>
      </c>
      <c r="BD130">
        <f t="shared" si="111"/>
        <v>-248.13823047895201</v>
      </c>
      <c r="BF130" t="s">
        <v>1246</v>
      </c>
      <c r="BG130">
        <v>-496.42497846200001</v>
      </c>
      <c r="BH130">
        <v>-496.33269239999998</v>
      </c>
      <c r="BI130">
        <v>-8.8365700441000006E-2</v>
      </c>
      <c r="BJ130">
        <v>-248.205997927</v>
      </c>
      <c r="BK130">
        <v>-248.16024050300001</v>
      </c>
      <c r="BL130">
        <v>-4.3820409905000003E-2</v>
      </c>
      <c r="BM130">
        <v>-248.20587479400001</v>
      </c>
      <c r="BN130">
        <v>-248.16007782</v>
      </c>
      <c r="BO130">
        <v>-4.3856035687999999E-2</v>
      </c>
      <c r="BP130">
        <v>-248.20574006699999</v>
      </c>
      <c r="BQ130">
        <v>-248.159950732</v>
      </c>
      <c r="BR130">
        <v>-4.3848267203000002E-2</v>
      </c>
      <c r="BS130">
        <v>-248.20582587499999</v>
      </c>
      <c r="BT130">
        <v>-248.160079193</v>
      </c>
      <c r="BU130">
        <v>-4.3809540559E-2</v>
      </c>
      <c r="BV130">
        <v>-496.29390323899997</v>
      </c>
      <c r="BW130">
        <v>-496.20744134</v>
      </c>
      <c r="BX130">
        <v>-8.2573097597000003E-2</v>
      </c>
      <c r="BY130">
        <v>-248.140632262</v>
      </c>
      <c r="BZ130">
        <v>-248.097769204</v>
      </c>
      <c r="CA130">
        <v>-4.0941578726000002E-2</v>
      </c>
      <c r="CB130">
        <v>-248.14055187700001</v>
      </c>
      <c r="CC130">
        <v>-248.097648236</v>
      </c>
      <c r="CD130">
        <v>-4.0978273746999999E-2</v>
      </c>
      <c r="CE130">
        <v>-248.14006612</v>
      </c>
      <c r="CF130">
        <v>-248.09719026499999</v>
      </c>
      <c r="CG130">
        <v>-4.0951460042000003E-2</v>
      </c>
      <c r="CH130">
        <v>-248.140150963</v>
      </c>
      <c r="CI130">
        <v>-248.09731644600001</v>
      </c>
      <c r="CJ130">
        <v>-4.0914032952000003E-2</v>
      </c>
      <c r="CL130">
        <v>-496.42473053999998</v>
      </c>
      <c r="CM130">
        <v>-496.33467629900002</v>
      </c>
      <c r="CN130">
        <v>-8.6306595734E-2</v>
      </c>
      <c r="DE130">
        <v>-496.29196720099998</v>
      </c>
      <c r="DF130">
        <v>-496.207304545</v>
      </c>
      <c r="DG130">
        <v>-8.0932520534999997E-2</v>
      </c>
      <c r="DH130">
        <v>-248.13981276800001</v>
      </c>
      <c r="DI130">
        <v>-248.09777470200001</v>
      </c>
      <c r="DJ130">
        <v>-4.0190118798000003E-2</v>
      </c>
      <c r="DK130">
        <v>-248.139726862</v>
      </c>
      <c r="DL130">
        <v>-248.09764686899999</v>
      </c>
      <c r="DM130">
        <v>-4.0228159776E-2</v>
      </c>
      <c r="DN130">
        <v>-248.139241911</v>
      </c>
      <c r="DO130">
        <v>-248.09718831399999</v>
      </c>
      <c r="DP130">
        <v>-4.0202808441999999E-2</v>
      </c>
      <c r="DQ130">
        <v>-248.13932531500001</v>
      </c>
      <c r="DR130">
        <v>-248.09731098099999</v>
      </c>
      <c r="DS130">
        <v>-4.0167285795E-2</v>
      </c>
    </row>
    <row r="131" spans="1:123" x14ac:dyDescent="0.2">
      <c r="A131" s="4">
        <f>'[1]De Raw'!$A129</f>
        <v>8.1047889319664215</v>
      </c>
      <c r="B131" t="s">
        <v>117</v>
      </c>
      <c r="C131" s="1">
        <f t="shared" si="65"/>
        <v>4.6443082434336702E-2</v>
      </c>
      <c r="D131" s="1">
        <f t="shared" si="66"/>
        <v>0.21304246213602251</v>
      </c>
      <c r="E131" s="1">
        <f t="shared" si="67"/>
        <v>0.12974277228518005</v>
      </c>
      <c r="F131" s="1">
        <f t="shared" si="68"/>
        <v>0.11802276491566666</v>
      </c>
      <c r="G131" s="1">
        <f t="shared" si="69"/>
        <v>0.41388315272828802</v>
      </c>
      <c r="H131" s="1">
        <f t="shared" si="70"/>
        <v>0.14793019390631024</v>
      </c>
      <c r="I131" s="1">
        <f t="shared" si="71"/>
        <v>6.8619120105847031E-2</v>
      </c>
      <c r="J131" s="1">
        <f t="shared" si="72"/>
        <v>0.23527630533425281</v>
      </c>
      <c r="K131" s="1">
        <f t="shared" si="73"/>
        <v>0.15194771272004992</v>
      </c>
      <c r="L131" s="1">
        <f t="shared" si="74"/>
        <v>9.4766789714714861E-2</v>
      </c>
      <c r="M131" s="1">
        <f t="shared" si="75"/>
        <v>0.43624055567059461</v>
      </c>
      <c r="N131" s="1">
        <f t="shared" si="76"/>
        <v>0.17073688297793943</v>
      </c>
      <c r="P131" s="1">
        <f t="shared" si="62"/>
        <v>9.0260937616948311E-2</v>
      </c>
      <c r="Q131" s="1">
        <f t="shared" si="63"/>
        <v>1.9629130919886606E-2</v>
      </c>
      <c r="R131" s="1">
        <f t="shared" si="64"/>
        <v>5.6594462451533545E-2</v>
      </c>
      <c r="T131" s="1">
        <f t="shared" si="77"/>
        <v>8.0583458495320848</v>
      </c>
      <c r="U131" s="1">
        <f t="shared" si="78"/>
        <v>7.891746469830399</v>
      </c>
      <c r="V131" s="1">
        <f t="shared" si="79"/>
        <v>7.9750461596812414</v>
      </c>
      <c r="W131" s="1">
        <f t="shared" si="80"/>
        <v>8.2228116968820881</v>
      </c>
      <c r="X131" s="1">
        <f t="shared" si="81"/>
        <v>7.6909057792381335</v>
      </c>
      <c r="Y131" s="1">
        <f t="shared" si="82"/>
        <v>7.9568587380601112</v>
      </c>
      <c r="Z131" s="1">
        <f t="shared" si="83"/>
        <v>8.0361698118605744</v>
      </c>
      <c r="AA131" s="1">
        <f t="shared" si="84"/>
        <v>7.8695126266321687</v>
      </c>
      <c r="AB131" s="1">
        <f t="shared" si="85"/>
        <v>7.9528412192463716</v>
      </c>
      <c r="AC131" s="1">
        <f t="shared" si="86"/>
        <v>8.1995557216811363</v>
      </c>
      <c r="AD131" s="1">
        <f t="shared" si="87"/>
        <v>7.6685483762958269</v>
      </c>
      <c r="AE131" s="1">
        <f t="shared" si="88"/>
        <v>7.934052048988482</v>
      </c>
      <c r="AF131" s="1">
        <f t="shared" si="89"/>
        <v>8.0145279943494732</v>
      </c>
      <c r="AG131" s="1">
        <f t="shared" si="90"/>
        <v>8.0851598010465349</v>
      </c>
      <c r="AH131" s="1">
        <f t="shared" si="91"/>
        <v>8.0481944695148879</v>
      </c>
      <c r="AI131" s="1"/>
      <c r="AJ131" t="s">
        <v>1247</v>
      </c>
      <c r="AK131" s="1">
        <f t="shared" si="92"/>
        <v>-496.42440773300001</v>
      </c>
      <c r="AL131" s="1">
        <f t="shared" si="93"/>
        <v>-248.20597594700001</v>
      </c>
      <c r="AM131" s="1">
        <f t="shared" si="94"/>
        <v>-248.205855488</v>
      </c>
      <c r="AN131" s="1">
        <f t="shared" si="95"/>
        <v>-248.20574006699999</v>
      </c>
      <c r="AO131" s="1">
        <f t="shared" si="96"/>
        <v>-248.20582587499999</v>
      </c>
      <c r="AP131" s="1">
        <f t="shared" si="97"/>
        <v>-496.293320967</v>
      </c>
      <c r="AQ131" s="1">
        <f t="shared" si="98"/>
        <v>-248.14057545200001</v>
      </c>
      <c r="AR131" s="1">
        <f t="shared" si="99"/>
        <v>-248.140489277</v>
      </c>
      <c r="AS131" s="1">
        <f t="shared" si="100"/>
        <v>-248.14006612</v>
      </c>
      <c r="AT131" s="1">
        <f t="shared" si="101"/>
        <v>-248.140150963</v>
      </c>
      <c r="AU131" s="1">
        <f t="shared" si="102"/>
        <v>-496.42049418399802</v>
      </c>
      <c r="AV131" s="1">
        <f t="shared" si="103"/>
        <v>-248.204038796482</v>
      </c>
      <c r="AW131" s="1">
        <f t="shared" si="104"/>
        <v>-248.20391452139901</v>
      </c>
      <c r="AX131" s="1">
        <f t="shared" si="105"/>
        <v>-248.203798999203</v>
      </c>
      <c r="AY131" s="1">
        <f t="shared" si="106"/>
        <v>-248.20388873355901</v>
      </c>
      <c r="AZ131" s="1">
        <f t="shared" si="107"/>
        <v>-496.28943902724001</v>
      </c>
      <c r="BA131" s="1">
        <f t="shared" si="108"/>
        <v>-248.138654303744</v>
      </c>
      <c r="BB131">
        <f t="shared" si="109"/>
        <v>-248.13856411428401</v>
      </c>
      <c r="BC131">
        <f t="shared" si="110"/>
        <v>-248.138141725042</v>
      </c>
      <c r="BD131">
        <f t="shared" si="111"/>
        <v>-248.13823047895201</v>
      </c>
      <c r="BF131" t="s">
        <v>1247</v>
      </c>
      <c r="BG131">
        <v>-496.42440773300001</v>
      </c>
      <c r="BH131">
        <v>-496.33223296400001</v>
      </c>
      <c r="BI131">
        <v>-8.8261219998000004E-2</v>
      </c>
      <c r="BJ131">
        <v>-248.20597594700001</v>
      </c>
      <c r="BK131">
        <v>-248.160220079</v>
      </c>
      <c r="BL131">
        <v>-4.3818717482000002E-2</v>
      </c>
      <c r="BM131">
        <v>-248.205855488</v>
      </c>
      <c r="BN131">
        <v>-248.160059649</v>
      </c>
      <c r="BO131">
        <v>-4.3854872399000003E-2</v>
      </c>
      <c r="BP131">
        <v>-248.20574006699999</v>
      </c>
      <c r="BQ131">
        <v>-248.159950732</v>
      </c>
      <c r="BR131">
        <v>-4.3848267203000002E-2</v>
      </c>
      <c r="BS131">
        <v>-248.20582587499999</v>
      </c>
      <c r="BT131">
        <v>-248.160079193</v>
      </c>
      <c r="BU131">
        <v>-4.3809540559E-2</v>
      </c>
      <c r="BV131">
        <v>-496.293320967</v>
      </c>
      <c r="BW131">
        <v>-496.206966448</v>
      </c>
      <c r="BX131">
        <v>-8.2472579239999996E-2</v>
      </c>
      <c r="BY131">
        <v>-248.14057545200001</v>
      </c>
      <c r="BZ131">
        <v>-248.09771644200001</v>
      </c>
      <c r="CA131">
        <v>-4.0937861743999999E-2</v>
      </c>
      <c r="CB131">
        <v>-248.140489277</v>
      </c>
      <c r="CC131">
        <v>-248.097589473</v>
      </c>
      <c r="CD131">
        <v>-4.0974641284000003E-2</v>
      </c>
      <c r="CE131">
        <v>-248.14006612</v>
      </c>
      <c r="CF131">
        <v>-248.09719026499999</v>
      </c>
      <c r="CG131">
        <v>-4.0951460042000003E-2</v>
      </c>
      <c r="CH131">
        <v>-248.140150963</v>
      </c>
      <c r="CI131">
        <v>-248.09731644600001</v>
      </c>
      <c r="CJ131">
        <v>-4.0914032952000003E-2</v>
      </c>
      <c r="CL131">
        <v>-496.42419401199999</v>
      </c>
      <c r="CM131">
        <v>-496.33422968399998</v>
      </c>
      <c r="CN131">
        <v>-8.6222033885999999E-2</v>
      </c>
      <c r="DE131">
        <v>-496.29141300499998</v>
      </c>
      <c r="DF131">
        <v>-496.20683900500001</v>
      </c>
      <c r="DG131">
        <v>-8.0849228201999995E-2</v>
      </c>
      <c r="DH131">
        <v>-248.13975095399999</v>
      </c>
      <c r="DI131">
        <v>-248.09771728499999</v>
      </c>
      <c r="DJ131">
        <v>-4.0185868712999999E-2</v>
      </c>
      <c r="DK131">
        <v>-248.139665866</v>
      </c>
      <c r="DL131">
        <v>-248.09758861500001</v>
      </c>
      <c r="DM131">
        <v>-4.0225400543000001E-2</v>
      </c>
      <c r="DN131">
        <v>-248.139241911</v>
      </c>
      <c r="DO131">
        <v>-248.09718831399999</v>
      </c>
      <c r="DP131">
        <v>-4.0202808441999999E-2</v>
      </c>
      <c r="DQ131">
        <v>-248.13932531500001</v>
      </c>
      <c r="DR131">
        <v>-248.09731098099999</v>
      </c>
      <c r="DS131">
        <v>-4.0167285795E-2</v>
      </c>
    </row>
    <row r="132" spans="1:123" x14ac:dyDescent="0.2">
      <c r="A132" s="4">
        <f>'[1]De Raw'!$A130</f>
        <v>6.6487706346534452</v>
      </c>
      <c r="B132" t="s">
        <v>118</v>
      </c>
      <c r="C132" s="1">
        <f t="shared" si="65"/>
        <v>4.094499735030066E-2</v>
      </c>
      <c r="D132" s="1">
        <f t="shared" si="66"/>
        <v>0.15808721581272067</v>
      </c>
      <c r="E132" s="1">
        <f t="shared" si="67"/>
        <v>9.951610658151111E-2</v>
      </c>
      <c r="F132" s="1">
        <f t="shared" si="68"/>
        <v>8.7443446325176311E-2</v>
      </c>
      <c r="G132" s="1">
        <f t="shared" si="69"/>
        <v>0.27373470661609911</v>
      </c>
      <c r="H132" s="1">
        <f t="shared" si="70"/>
        <v>9.3145630145460956E-2</v>
      </c>
      <c r="I132" s="1">
        <f t="shared" si="71"/>
        <v>5.2990913860972988E-2</v>
      </c>
      <c r="J132" s="1">
        <f t="shared" si="72"/>
        <v>0.17079776083486564</v>
      </c>
      <c r="K132" s="1">
        <f t="shared" si="73"/>
        <v>0.11189433734791976</v>
      </c>
      <c r="L132" s="1">
        <f t="shared" si="74"/>
        <v>7.4631957593986442E-2</v>
      </c>
      <c r="M132" s="1">
        <f t="shared" si="75"/>
        <v>0.28605155533558602</v>
      </c>
      <c r="N132" s="1">
        <f t="shared" si="76"/>
        <v>0.10570979887079979</v>
      </c>
      <c r="P132" s="1">
        <f t="shared" si="62"/>
        <v>8.7709080873325185E-2</v>
      </c>
      <c r="Q132" s="1">
        <f t="shared" si="63"/>
        <v>4.7793599388565866E-2</v>
      </c>
      <c r="R132" s="1">
        <f t="shared" si="64"/>
        <v>7.5043297153326805E-2</v>
      </c>
      <c r="T132" s="1">
        <f t="shared" si="77"/>
        <v>6.6078256373031445</v>
      </c>
      <c r="U132" s="1">
        <f t="shared" si="78"/>
        <v>6.4906834188407245</v>
      </c>
      <c r="V132" s="1">
        <f t="shared" si="79"/>
        <v>6.5492545280719341</v>
      </c>
      <c r="W132" s="1">
        <f t="shared" si="80"/>
        <v>6.7362140809786215</v>
      </c>
      <c r="X132" s="1">
        <f t="shared" si="81"/>
        <v>6.3750359280373461</v>
      </c>
      <c r="Y132" s="1">
        <f t="shared" si="82"/>
        <v>6.5556250045079842</v>
      </c>
      <c r="Z132" s="1">
        <f t="shared" si="83"/>
        <v>6.5957797207924722</v>
      </c>
      <c r="AA132" s="1">
        <f t="shared" si="84"/>
        <v>6.4779728738185796</v>
      </c>
      <c r="AB132" s="1">
        <f t="shared" si="85"/>
        <v>6.5368762973055254</v>
      </c>
      <c r="AC132" s="1">
        <f t="shared" si="86"/>
        <v>6.7234025922474316</v>
      </c>
      <c r="AD132" s="1">
        <f t="shared" si="87"/>
        <v>6.3627190793178592</v>
      </c>
      <c r="AE132" s="1">
        <f t="shared" si="88"/>
        <v>6.5430608357826454</v>
      </c>
      <c r="AF132" s="1">
        <f t="shared" si="89"/>
        <v>6.56106155378012</v>
      </c>
      <c r="AG132" s="1">
        <f t="shared" si="90"/>
        <v>6.6009770352648793</v>
      </c>
      <c r="AH132" s="1">
        <f t="shared" si="91"/>
        <v>6.5737273375001184</v>
      </c>
      <c r="AI132" s="1"/>
      <c r="AJ132" t="s">
        <v>1248</v>
      </c>
      <c r="AK132" s="1">
        <f t="shared" si="92"/>
        <v>-496.42209618200002</v>
      </c>
      <c r="AL132" s="1">
        <f t="shared" si="93"/>
        <v>-248.20592573299999</v>
      </c>
      <c r="AM132" s="1">
        <f t="shared" si="94"/>
        <v>-248.205826887</v>
      </c>
      <c r="AN132" s="1">
        <f t="shared" si="95"/>
        <v>-248.20574006699999</v>
      </c>
      <c r="AO132" s="1">
        <f t="shared" si="96"/>
        <v>-248.20582587499999</v>
      </c>
      <c r="AP132" s="1">
        <f t="shared" si="97"/>
        <v>-496.29095192300002</v>
      </c>
      <c r="AQ132" s="1">
        <f t="shared" si="98"/>
        <v>-248.140440474</v>
      </c>
      <c r="AR132" s="1">
        <f t="shared" si="99"/>
        <v>-248.140352183</v>
      </c>
      <c r="AS132" s="1">
        <f t="shared" si="100"/>
        <v>-248.14006612</v>
      </c>
      <c r="AT132" s="1">
        <f t="shared" si="101"/>
        <v>-248.140150963</v>
      </c>
      <c r="AU132" s="1">
        <f t="shared" si="102"/>
        <v>-496.418198776373</v>
      </c>
      <c r="AV132" s="1">
        <f t="shared" si="103"/>
        <v>-248.20398938834998</v>
      </c>
      <c r="AW132" s="1">
        <f t="shared" si="104"/>
        <v>-248.203886081565</v>
      </c>
      <c r="AX132" s="1">
        <f t="shared" si="105"/>
        <v>-248.203798999203</v>
      </c>
      <c r="AY132" s="1">
        <f t="shared" si="106"/>
        <v>-248.20388873355901</v>
      </c>
      <c r="AZ132" s="1">
        <f t="shared" si="107"/>
        <v>-496.287086627588</v>
      </c>
      <c r="BA132" s="1">
        <f t="shared" si="108"/>
        <v>-248.13851966208898</v>
      </c>
      <c r="BB132">
        <f t="shared" si="109"/>
        <v>-248.13842732764601</v>
      </c>
      <c r="BC132">
        <f t="shared" si="110"/>
        <v>-248.138141725042</v>
      </c>
      <c r="BD132">
        <f t="shared" si="111"/>
        <v>-248.13823047895201</v>
      </c>
      <c r="BF132" t="s">
        <v>1248</v>
      </c>
      <c r="BG132">
        <v>-496.42209618200002</v>
      </c>
      <c r="BH132">
        <v>-496.33018138099999</v>
      </c>
      <c r="BI132">
        <v>-8.8017395373000004E-2</v>
      </c>
      <c r="BJ132">
        <v>-248.20592573299999</v>
      </c>
      <c r="BK132">
        <v>-248.160173671</v>
      </c>
      <c r="BL132">
        <v>-4.3815717349999998E-2</v>
      </c>
      <c r="BM132">
        <v>-248.205826887</v>
      </c>
      <c r="BN132">
        <v>-248.160033142</v>
      </c>
      <c r="BO132">
        <v>-4.3852939564999999E-2</v>
      </c>
      <c r="BP132">
        <v>-248.20574006699999</v>
      </c>
      <c r="BQ132">
        <v>-248.159950732</v>
      </c>
      <c r="BR132">
        <v>-4.3848267203000002E-2</v>
      </c>
      <c r="BS132">
        <v>-248.20582587499999</v>
      </c>
      <c r="BT132">
        <v>-248.160079193</v>
      </c>
      <c r="BU132">
        <v>-4.3809540559E-2</v>
      </c>
      <c r="BV132">
        <v>-496.29095192300002</v>
      </c>
      <c r="BW132">
        <v>-496.20485801500001</v>
      </c>
      <c r="BX132">
        <v>-8.2228612588000002E-2</v>
      </c>
      <c r="BY132">
        <v>-248.140440474</v>
      </c>
      <c r="BZ132">
        <v>-248.09759021799999</v>
      </c>
      <c r="CA132">
        <v>-4.0929444088999997E-2</v>
      </c>
      <c r="CB132">
        <v>-248.140352183</v>
      </c>
      <c r="CC132">
        <v>-248.09745961600001</v>
      </c>
      <c r="CD132">
        <v>-4.0967711646E-2</v>
      </c>
      <c r="CE132">
        <v>-248.14006612</v>
      </c>
      <c r="CF132">
        <v>-248.09719026499999</v>
      </c>
      <c r="CG132">
        <v>-4.0951460042000003E-2</v>
      </c>
      <c r="CH132">
        <v>-248.140150963</v>
      </c>
      <c r="CI132">
        <v>-248.09731644600001</v>
      </c>
      <c r="CJ132">
        <v>-4.0914032952000003E-2</v>
      </c>
      <c r="CL132">
        <v>-496.42196986900001</v>
      </c>
      <c r="CM132">
        <v>-496.33221211300003</v>
      </c>
      <c r="CN132">
        <v>-8.6028386321999994E-2</v>
      </c>
      <c r="DE132">
        <v>-496.28912854399999</v>
      </c>
      <c r="DF132">
        <v>-496.20476638600002</v>
      </c>
      <c r="DG132">
        <v>-8.0650629082999997E-2</v>
      </c>
      <c r="DH132">
        <v>-248.139616905</v>
      </c>
      <c r="DI132">
        <v>-248.097589408</v>
      </c>
      <c r="DJ132">
        <v>-4.0179854047000002E-2</v>
      </c>
      <c r="DK132">
        <v>-248.13953056</v>
      </c>
      <c r="DL132">
        <v>-248.09745961199999</v>
      </c>
      <c r="DM132">
        <v>-4.0219300902000002E-2</v>
      </c>
      <c r="DN132">
        <v>-248.139241911</v>
      </c>
      <c r="DO132">
        <v>-248.09718831399999</v>
      </c>
      <c r="DP132">
        <v>-4.0202808441999999E-2</v>
      </c>
      <c r="DQ132">
        <v>-248.13932531500001</v>
      </c>
      <c r="DR132">
        <v>-248.09731098099999</v>
      </c>
      <c r="DS132">
        <v>-4.0167285795E-2</v>
      </c>
    </row>
    <row r="133" spans="1:123" x14ac:dyDescent="0.2">
      <c r="A133" s="4">
        <f>'[1]De Raw'!$A131</f>
        <v>4.4074287594912143</v>
      </c>
      <c r="B133" t="s">
        <v>119</v>
      </c>
      <c r="C133" s="1">
        <f t="shared" si="65"/>
        <v>1.6933040839981039E-2</v>
      </c>
      <c r="D133" s="1">
        <f t="shared" si="66"/>
        <v>7.9399101527785731E-2</v>
      </c>
      <c r="E133" s="1">
        <f t="shared" si="67"/>
        <v>4.816607118388383E-2</v>
      </c>
      <c r="F133" s="1">
        <f t="shared" si="68"/>
        <v>5.9980798558465942E-2</v>
      </c>
      <c r="G133" s="1">
        <f t="shared" si="69"/>
        <v>0.13553798392301886</v>
      </c>
      <c r="H133" s="1">
        <f t="shared" si="70"/>
        <v>3.7778592682276013E-2</v>
      </c>
      <c r="I133" s="1">
        <f t="shared" si="71"/>
        <v>1.9549422270464412E-2</v>
      </c>
      <c r="J133" s="1">
        <f t="shared" si="72"/>
        <v>8.2618970104695322E-2</v>
      </c>
      <c r="K133" s="1">
        <f t="shared" si="73"/>
        <v>5.1084196187579423E-2</v>
      </c>
      <c r="L133" s="1">
        <f t="shared" si="74"/>
        <v>5.6898365842849685E-2</v>
      </c>
      <c r="M133" s="1">
        <f t="shared" si="75"/>
        <v>0.13811882508514461</v>
      </c>
      <c r="N133" s="1">
        <f t="shared" si="76"/>
        <v>4.0610229621147909E-2</v>
      </c>
      <c r="P133" s="1">
        <f t="shared" si="62"/>
        <v>5.5623481269064357E-2</v>
      </c>
      <c r="Q133" s="1">
        <f t="shared" si="63"/>
        <v>2.783233956093234E-2</v>
      </c>
      <c r="R133" s="1">
        <f t="shared" si="64"/>
        <v>5.1388704962803011E-2</v>
      </c>
      <c r="T133" s="1">
        <f t="shared" si="77"/>
        <v>4.3904957186512332</v>
      </c>
      <c r="U133" s="1">
        <f t="shared" si="78"/>
        <v>4.3280296579634285</v>
      </c>
      <c r="V133" s="1">
        <f t="shared" si="79"/>
        <v>4.3592626883073304</v>
      </c>
      <c r="W133" s="1">
        <f t="shared" si="80"/>
        <v>4.4674095580496802</v>
      </c>
      <c r="X133" s="1">
        <f t="shared" si="81"/>
        <v>4.2718907755681954</v>
      </c>
      <c r="Y133" s="1">
        <f t="shared" si="82"/>
        <v>4.3696501668089383</v>
      </c>
      <c r="Z133" s="1">
        <f t="shared" si="83"/>
        <v>4.3878793372207499</v>
      </c>
      <c r="AA133" s="1">
        <f t="shared" si="84"/>
        <v>4.3248097893865189</v>
      </c>
      <c r="AB133" s="1">
        <f t="shared" si="85"/>
        <v>4.3563445633036348</v>
      </c>
      <c r="AC133" s="1">
        <f t="shared" si="86"/>
        <v>4.464327125334064</v>
      </c>
      <c r="AD133" s="1">
        <f t="shared" si="87"/>
        <v>4.2693099344060697</v>
      </c>
      <c r="AE133" s="1">
        <f t="shared" si="88"/>
        <v>4.3668185298700664</v>
      </c>
      <c r="AF133" s="1">
        <f t="shared" si="89"/>
        <v>4.3518052782221499</v>
      </c>
      <c r="AG133" s="1">
        <f t="shared" si="90"/>
        <v>4.3795964199302819</v>
      </c>
      <c r="AH133" s="1">
        <f t="shared" si="91"/>
        <v>4.3560400545284113</v>
      </c>
      <c r="AI133" s="1"/>
      <c r="AJ133" t="s">
        <v>1249</v>
      </c>
      <c r="AK133" s="1">
        <f t="shared" si="92"/>
        <v>-496.41856264199998</v>
      </c>
      <c r="AL133" s="1">
        <f t="shared" si="93"/>
        <v>-248.20587645399999</v>
      </c>
      <c r="AM133" s="1">
        <f t="shared" si="94"/>
        <v>-248.20578903399999</v>
      </c>
      <c r="AN133" s="1">
        <f t="shared" si="95"/>
        <v>-248.20574006699999</v>
      </c>
      <c r="AO133" s="1">
        <f t="shared" si="96"/>
        <v>-248.20582587499999</v>
      </c>
      <c r="AP133" s="1">
        <f t="shared" si="97"/>
        <v>-496.287336353</v>
      </c>
      <c r="AQ133" s="1">
        <f t="shared" si="98"/>
        <v>-248.14030388800001</v>
      </c>
      <c r="AR133" s="1">
        <f t="shared" si="99"/>
        <v>-248.14022477399999</v>
      </c>
      <c r="AS133" s="1">
        <f t="shared" si="100"/>
        <v>-248.14006612</v>
      </c>
      <c r="AT133" s="1">
        <f t="shared" si="101"/>
        <v>-248.140150963</v>
      </c>
      <c r="AU133" s="1">
        <f t="shared" si="102"/>
        <v>-496.41468026329301</v>
      </c>
      <c r="AV133" s="1">
        <f t="shared" si="103"/>
        <v>-248.20394022425398</v>
      </c>
      <c r="AW133" s="1">
        <f t="shared" si="104"/>
        <v>-248.203848016226</v>
      </c>
      <c r="AX133" s="1">
        <f t="shared" si="105"/>
        <v>-248.203798999203</v>
      </c>
      <c r="AY133" s="1">
        <f t="shared" si="106"/>
        <v>-248.20388873355901</v>
      </c>
      <c r="AZ133" s="1">
        <f t="shared" si="107"/>
        <v>-496.28348656182499</v>
      </c>
      <c r="BA133" s="1">
        <f t="shared" si="108"/>
        <v>-248.138383171404</v>
      </c>
      <c r="BB133">
        <f t="shared" si="109"/>
        <v>-248.13829981225302</v>
      </c>
      <c r="BC133">
        <f t="shared" si="110"/>
        <v>-248.138141725042</v>
      </c>
      <c r="BD133">
        <f t="shared" si="111"/>
        <v>-248.13823047895201</v>
      </c>
      <c r="BF133" t="s">
        <v>1249</v>
      </c>
      <c r="BG133">
        <v>-496.41856264199998</v>
      </c>
      <c r="BH133">
        <v>-496.32689924800002</v>
      </c>
      <c r="BI133">
        <v>-8.7781015293000003E-2</v>
      </c>
      <c r="BJ133">
        <v>-248.20587645399999</v>
      </c>
      <c r="BK133">
        <v>-248.16012781399999</v>
      </c>
      <c r="BL133">
        <v>-4.3812410253999998E-2</v>
      </c>
      <c r="BM133">
        <v>-248.20578903399999</v>
      </c>
      <c r="BN133">
        <v>-248.15999680100001</v>
      </c>
      <c r="BO133">
        <v>-4.3851215226000002E-2</v>
      </c>
      <c r="BP133">
        <v>-248.20574006699999</v>
      </c>
      <c r="BQ133">
        <v>-248.159950732</v>
      </c>
      <c r="BR133">
        <v>-4.3848267203000002E-2</v>
      </c>
      <c r="BS133">
        <v>-248.20582587499999</v>
      </c>
      <c r="BT133">
        <v>-248.160079193</v>
      </c>
      <c r="BU133">
        <v>-4.3809540559E-2</v>
      </c>
      <c r="BV133">
        <v>-496.287336353</v>
      </c>
      <c r="BW133">
        <v>-496.201495384</v>
      </c>
      <c r="BX133">
        <v>-8.1991177824999997E-2</v>
      </c>
      <c r="BY133">
        <v>-248.14030388800001</v>
      </c>
      <c r="BZ133">
        <v>-248.09746227799999</v>
      </c>
      <c r="CA133">
        <v>-4.0920893404E-2</v>
      </c>
      <c r="CB133">
        <v>-248.14022477399999</v>
      </c>
      <c r="CC133">
        <v>-248.09733952600001</v>
      </c>
      <c r="CD133">
        <v>-4.0960286253000001E-2</v>
      </c>
      <c r="CE133">
        <v>-248.14006612</v>
      </c>
      <c r="CF133">
        <v>-248.09719026499999</v>
      </c>
      <c r="CG133">
        <v>-4.0951460042000003E-2</v>
      </c>
      <c r="CH133">
        <v>-248.140150963</v>
      </c>
      <c r="CI133">
        <v>-248.09731644600001</v>
      </c>
      <c r="CJ133">
        <v>-4.0914032952000003E-2</v>
      </c>
      <c r="CL133">
        <v>-496.41850682199998</v>
      </c>
      <c r="CM133">
        <v>-496.32895064600001</v>
      </c>
      <c r="CN133">
        <v>-8.5838812665E-2</v>
      </c>
      <c r="DE133">
        <v>-496.28559497200001</v>
      </c>
      <c r="DF133">
        <v>-496.20143624999997</v>
      </c>
      <c r="DG133">
        <v>-8.0458941556000002E-2</v>
      </c>
      <c r="DH133">
        <v>-248.139480585</v>
      </c>
      <c r="DI133">
        <v>-248.09745973299999</v>
      </c>
      <c r="DJ133">
        <v>-4.0173404907999997E-2</v>
      </c>
      <c r="DK133">
        <v>-248.13940492200001</v>
      </c>
      <c r="DL133">
        <v>-248.097342287</v>
      </c>
      <c r="DM133">
        <v>-4.0211321846E-2</v>
      </c>
      <c r="DN133">
        <v>-248.139241911</v>
      </c>
      <c r="DO133">
        <v>-248.09718831399999</v>
      </c>
      <c r="DP133">
        <v>-4.0202808441999999E-2</v>
      </c>
      <c r="DQ133">
        <v>-248.13932531500001</v>
      </c>
      <c r="DR133">
        <v>-248.09731098099999</v>
      </c>
      <c r="DS133">
        <v>-4.0167285795E-2</v>
      </c>
    </row>
    <row r="134" spans="1:123" x14ac:dyDescent="0.2">
      <c r="A134" s="4">
        <f>'[1]De Raw'!$A132</f>
        <v>1.7751020743719372</v>
      </c>
      <c r="B134" t="s">
        <v>120</v>
      </c>
      <c r="C134" s="1">
        <f t="shared" si="65"/>
        <v>8.5423500390757745E-3</v>
      </c>
      <c r="D134" s="1">
        <f t="shared" si="66"/>
        <v>1.7219551418552248E-2</v>
      </c>
      <c r="E134" s="1">
        <f t="shared" si="67"/>
        <v>1.2880950728814122E-2</v>
      </c>
      <c r="F134" s="1">
        <f t="shared" si="68"/>
        <v>3.6543579987000419E-2</v>
      </c>
      <c r="G134" s="1">
        <f t="shared" si="69"/>
        <v>2.6371149956858631E-2</v>
      </c>
      <c r="H134" s="1">
        <f t="shared" si="70"/>
        <v>5.086215015070783E-3</v>
      </c>
      <c r="I134" s="1">
        <f t="shared" si="71"/>
        <v>6.0085765498376631E-3</v>
      </c>
      <c r="J134" s="1">
        <f t="shared" si="72"/>
        <v>1.5626016171232049E-2</v>
      </c>
      <c r="K134" s="1">
        <f t="shared" si="73"/>
        <v>1.0817296360534856E-2</v>
      </c>
      <c r="L134" s="1">
        <f t="shared" si="74"/>
        <v>3.8449790722833388E-2</v>
      </c>
      <c r="M134" s="1">
        <f t="shared" si="75"/>
        <v>2.4243544496706848E-2</v>
      </c>
      <c r="N134" s="1">
        <f t="shared" si="76"/>
        <v>7.103123113063381E-3</v>
      </c>
      <c r="P134" s="1">
        <f t="shared" si="62"/>
        <v>3.9293798522762602E-2</v>
      </c>
      <c r="Q134" s="1">
        <f t="shared" si="63"/>
        <v>1.0474001610708328E-2</v>
      </c>
      <c r="R134" s="1">
        <f t="shared" si="64"/>
        <v>3.4666437872812539E-2</v>
      </c>
      <c r="T134" s="1">
        <f t="shared" si="77"/>
        <v>1.7665597243328615</v>
      </c>
      <c r="U134" s="1">
        <f t="shared" si="78"/>
        <v>1.757882522953385</v>
      </c>
      <c r="V134" s="1">
        <f t="shared" si="79"/>
        <v>1.7622211236431231</v>
      </c>
      <c r="W134" s="1">
        <f t="shared" si="80"/>
        <v>1.8116456543589377</v>
      </c>
      <c r="X134" s="1">
        <f t="shared" si="81"/>
        <v>1.7487309244150786</v>
      </c>
      <c r="Y134" s="1">
        <f t="shared" si="82"/>
        <v>1.780188289387008</v>
      </c>
      <c r="Z134" s="1">
        <f t="shared" si="83"/>
        <v>1.7690934978220996</v>
      </c>
      <c r="AA134" s="1">
        <f t="shared" si="84"/>
        <v>1.7594760582007052</v>
      </c>
      <c r="AB134" s="1">
        <f t="shared" si="85"/>
        <v>1.7642847780114024</v>
      </c>
      <c r="AC134" s="1">
        <f t="shared" si="86"/>
        <v>1.8135518650947706</v>
      </c>
      <c r="AD134" s="1">
        <f t="shared" si="87"/>
        <v>1.7508585298752304</v>
      </c>
      <c r="AE134" s="1">
        <f t="shared" si="88"/>
        <v>1.7822051974850006</v>
      </c>
      <c r="AF134" s="1">
        <f t="shared" si="89"/>
        <v>1.7358082758491746</v>
      </c>
      <c r="AG134" s="1">
        <f t="shared" si="90"/>
        <v>1.7646280727612289</v>
      </c>
      <c r="AH134" s="1">
        <f t="shared" si="91"/>
        <v>1.7404356364991247</v>
      </c>
      <c r="AI134" s="1"/>
      <c r="AJ134" t="s">
        <v>1250</v>
      </c>
      <c r="AK134" s="1">
        <f t="shared" si="92"/>
        <v>-496.414381134</v>
      </c>
      <c r="AL134" s="1">
        <f t="shared" si="93"/>
        <v>-248.2058409</v>
      </c>
      <c r="AM134" s="1">
        <f t="shared" si="94"/>
        <v>-248.20573887</v>
      </c>
      <c r="AN134" s="1">
        <f t="shared" si="95"/>
        <v>-248.20574006699999</v>
      </c>
      <c r="AO134" s="1">
        <f t="shared" si="96"/>
        <v>-248.20582587499999</v>
      </c>
      <c r="AP134" s="1">
        <f t="shared" si="97"/>
        <v>-496.28310412399998</v>
      </c>
      <c r="AQ134" s="1">
        <f t="shared" si="98"/>
        <v>-248.14020348599999</v>
      </c>
      <c r="AR134" s="1">
        <f t="shared" si="99"/>
        <v>-248.14011385800001</v>
      </c>
      <c r="AS134" s="1">
        <f t="shared" si="100"/>
        <v>-248.14006612</v>
      </c>
      <c r="AT134" s="1">
        <f t="shared" si="101"/>
        <v>-248.140150963</v>
      </c>
      <c r="AU134" s="1">
        <f t="shared" si="102"/>
        <v>-496.41050696258696</v>
      </c>
      <c r="AV134" s="1">
        <f t="shared" si="103"/>
        <v>-248.203904772431</v>
      </c>
      <c r="AW134" s="1">
        <f t="shared" si="104"/>
        <v>-248.20379828669601</v>
      </c>
      <c r="AX134" s="1">
        <f t="shared" si="105"/>
        <v>-248.203798999203</v>
      </c>
      <c r="AY134" s="1">
        <f t="shared" si="106"/>
        <v>-248.20388873355901</v>
      </c>
      <c r="AZ134" s="1">
        <f t="shared" si="107"/>
        <v>-496.27926228273401</v>
      </c>
      <c r="BA134" s="1">
        <f t="shared" si="108"/>
        <v>-248.13828303196999</v>
      </c>
      <c r="BB134">
        <f t="shared" si="109"/>
        <v>-248.138189080209</v>
      </c>
      <c r="BC134">
        <f t="shared" si="110"/>
        <v>-248.138141725042</v>
      </c>
      <c r="BD134">
        <f t="shared" si="111"/>
        <v>-248.13823047895201</v>
      </c>
      <c r="BF134" t="s">
        <v>1250</v>
      </c>
      <c r="BG134">
        <v>-496.414381134</v>
      </c>
      <c r="BH134">
        <v>-496.32287637399997</v>
      </c>
      <c r="BI134">
        <v>-8.7630588587E-2</v>
      </c>
      <c r="BJ134">
        <v>-248.2058409</v>
      </c>
      <c r="BK134">
        <v>-248.16009458600001</v>
      </c>
      <c r="BL134">
        <v>-4.3810186431000001E-2</v>
      </c>
      <c r="BM134">
        <v>-248.20573887</v>
      </c>
      <c r="BN134">
        <v>-248.159950455</v>
      </c>
      <c r="BO134">
        <v>-4.3847831695999998E-2</v>
      </c>
      <c r="BP134">
        <v>-248.20574006699999</v>
      </c>
      <c r="BQ134">
        <v>-248.159950732</v>
      </c>
      <c r="BR134">
        <v>-4.3848267203000002E-2</v>
      </c>
      <c r="BS134">
        <v>-248.20582587499999</v>
      </c>
      <c r="BT134">
        <v>-248.160079193</v>
      </c>
      <c r="BU134">
        <v>-4.3809540559E-2</v>
      </c>
      <c r="BV134">
        <v>-496.28310412399998</v>
      </c>
      <c r="BW134">
        <v>-496.19741859999999</v>
      </c>
      <c r="BX134">
        <v>-8.1843682734000001E-2</v>
      </c>
      <c r="BY134">
        <v>-248.14020348599999</v>
      </c>
      <c r="BZ134">
        <v>-248.097367252</v>
      </c>
      <c r="CA134">
        <v>-4.0915779970000003E-2</v>
      </c>
      <c r="CB134">
        <v>-248.14011385800001</v>
      </c>
      <c r="CC134">
        <v>-248.09723535399999</v>
      </c>
      <c r="CD134">
        <v>-4.0953726209000001E-2</v>
      </c>
      <c r="CE134">
        <v>-248.14006612</v>
      </c>
      <c r="CF134">
        <v>-248.09719026499999</v>
      </c>
      <c r="CG134">
        <v>-4.0951460042000003E-2</v>
      </c>
      <c r="CH134">
        <v>-248.140150963</v>
      </c>
      <c r="CI134">
        <v>-248.09731644600001</v>
      </c>
      <c r="CJ134">
        <v>-4.0914032952000003E-2</v>
      </c>
      <c r="CL134">
        <v>-496.41438528800001</v>
      </c>
      <c r="CM134">
        <v>-496.32495235800002</v>
      </c>
      <c r="CN134">
        <v>-8.5720610862000002E-2</v>
      </c>
      <c r="DE134">
        <v>-496.28140640100003</v>
      </c>
      <c r="DF134">
        <v>-496.19737391000001</v>
      </c>
      <c r="DG134">
        <v>-8.0338248170000001E-2</v>
      </c>
      <c r="DH134">
        <v>-248.13937724100001</v>
      </c>
      <c r="DI134">
        <v>-248.09736239700001</v>
      </c>
      <c r="DJ134">
        <v>-4.0167793883999998E-2</v>
      </c>
      <c r="DK134">
        <v>-248.139289123</v>
      </c>
      <c r="DL134">
        <v>-248.09723287700001</v>
      </c>
      <c r="DM134">
        <v>-4.0205257720999997E-2</v>
      </c>
      <c r="DN134">
        <v>-248.139241911</v>
      </c>
      <c r="DO134">
        <v>-248.09718831399999</v>
      </c>
      <c r="DP134">
        <v>-4.0202808441999999E-2</v>
      </c>
      <c r="DQ134">
        <v>-248.13932531500001</v>
      </c>
      <c r="DR134">
        <v>-248.09731098099999</v>
      </c>
      <c r="DS134">
        <v>-4.0167285795E-2</v>
      </c>
    </row>
    <row r="135" spans="1:123" x14ac:dyDescent="0.2">
      <c r="A135" s="4">
        <f>'[1]De Raw'!$A133</f>
        <v>4.7612164858108317</v>
      </c>
      <c r="B135" t="s">
        <v>121</v>
      </c>
      <c r="C135" s="1">
        <f t="shared" si="65"/>
        <v>1.3546124793959891E-2</v>
      </c>
      <c r="D135" s="1">
        <f t="shared" si="66"/>
        <v>0.20931026349909843</v>
      </c>
      <c r="E135" s="1">
        <f t="shared" si="67"/>
        <v>0.11142819414652916</v>
      </c>
      <c r="F135" s="1">
        <f t="shared" si="68"/>
        <v>9.2201776103058464E-2</v>
      </c>
      <c r="G135" s="1">
        <f t="shared" si="69"/>
        <v>0.44347484612850341</v>
      </c>
      <c r="H135" s="1">
        <f t="shared" si="70"/>
        <v>0.17563653501272203</v>
      </c>
      <c r="I135" s="1">
        <f t="shared" si="71"/>
        <v>3.3794522927740545E-2</v>
      </c>
      <c r="J135" s="1">
        <f t="shared" si="72"/>
        <v>0.22934661867020356</v>
      </c>
      <c r="K135" s="1">
        <f t="shared" si="73"/>
        <v>0.13157057079897161</v>
      </c>
      <c r="L135" s="1">
        <f t="shared" si="74"/>
        <v>7.0481279650098649E-2</v>
      </c>
      <c r="M135" s="1">
        <f t="shared" si="75"/>
        <v>0.46269238411277769</v>
      </c>
      <c r="N135" s="1">
        <f t="shared" si="76"/>
        <v>0.19610555223133996</v>
      </c>
      <c r="P135" s="1">
        <f t="shared" si="62"/>
        <v>2.4722562329341891E-2</v>
      </c>
      <c r="Q135" s="1">
        <f t="shared" si="63"/>
        <v>1.2101752372184471E-2</v>
      </c>
      <c r="R135" s="1">
        <f t="shared" si="64"/>
        <v>7.8870899161032071E-4</v>
      </c>
      <c r="T135" s="1">
        <f t="shared" si="77"/>
        <v>4.7476703610168718</v>
      </c>
      <c r="U135" s="1">
        <f t="shared" si="78"/>
        <v>4.5519062223117333</v>
      </c>
      <c r="V135" s="1">
        <f t="shared" si="79"/>
        <v>4.6497882916643025</v>
      </c>
      <c r="W135" s="1">
        <f t="shared" si="80"/>
        <v>4.8534182619138901</v>
      </c>
      <c r="X135" s="1">
        <f t="shared" si="81"/>
        <v>4.3177416396823283</v>
      </c>
      <c r="Y135" s="1">
        <f t="shared" si="82"/>
        <v>4.5855799507981096</v>
      </c>
      <c r="Z135" s="1">
        <f t="shared" si="83"/>
        <v>4.7274219628830911</v>
      </c>
      <c r="AA135" s="1">
        <f t="shared" si="84"/>
        <v>4.5318698671406281</v>
      </c>
      <c r="AB135" s="1">
        <f t="shared" si="85"/>
        <v>4.6296459150118601</v>
      </c>
      <c r="AC135" s="1">
        <f t="shared" si="86"/>
        <v>4.8316977654609303</v>
      </c>
      <c r="AD135" s="1">
        <f t="shared" si="87"/>
        <v>4.298524101698054</v>
      </c>
      <c r="AE135" s="1">
        <f t="shared" si="88"/>
        <v>4.5651109335794917</v>
      </c>
      <c r="AF135" s="1">
        <f t="shared" si="89"/>
        <v>4.7364939234814898</v>
      </c>
      <c r="AG135" s="1">
        <f t="shared" si="90"/>
        <v>4.7733182381830161</v>
      </c>
      <c r="AH135" s="1">
        <f t="shared" si="91"/>
        <v>4.7604277768192214</v>
      </c>
      <c r="AI135" s="1"/>
      <c r="AJ135" t="s">
        <v>1251</v>
      </c>
      <c r="AK135" s="1">
        <f t="shared" si="92"/>
        <v>-324.57688408600001</v>
      </c>
      <c r="AL135" s="1">
        <f t="shared" si="93"/>
        <v>-76.363651567999995</v>
      </c>
      <c r="AM135" s="1">
        <f t="shared" si="94"/>
        <v>-248.20597859399999</v>
      </c>
      <c r="AN135" s="1">
        <f t="shared" si="95"/>
        <v>-248.20589059599999</v>
      </c>
      <c r="AO135" s="1">
        <f t="shared" si="96"/>
        <v>-76.363427595999994</v>
      </c>
      <c r="AP135" s="1">
        <f t="shared" si="97"/>
        <v>-324.48948166299999</v>
      </c>
      <c r="AQ135" s="1">
        <f t="shared" si="98"/>
        <v>-76.342076953000003</v>
      </c>
      <c r="AR135" s="1">
        <f t="shared" si="99"/>
        <v>-248.14052395100001</v>
      </c>
      <c r="AS135" s="1">
        <f t="shared" si="100"/>
        <v>-248.14019397999999</v>
      </c>
      <c r="AT135" s="1">
        <f t="shared" si="101"/>
        <v>-76.341553269000002</v>
      </c>
      <c r="AU135" s="1">
        <f t="shared" si="102"/>
        <v>-324.57457348100098</v>
      </c>
      <c r="AV135" s="1">
        <f t="shared" si="103"/>
        <v>-76.363310554310004</v>
      </c>
      <c r="AW135" s="1">
        <f t="shared" si="104"/>
        <v>-248.20404093265401</v>
      </c>
      <c r="AX135" s="1">
        <f t="shared" si="105"/>
        <v>-248.20395255785598</v>
      </c>
      <c r="AY135" s="1">
        <f t="shared" si="106"/>
        <v>-76.363087297020002</v>
      </c>
      <c r="AZ135" s="1">
        <f t="shared" si="107"/>
        <v>-324.48719530280704</v>
      </c>
      <c r="BA135" s="1">
        <f t="shared" si="108"/>
        <v>-76.341743358631007</v>
      </c>
      <c r="BB135">
        <f t="shared" si="109"/>
        <v>-248.13860181027098</v>
      </c>
      <c r="BC135">
        <f t="shared" si="110"/>
        <v>-248.13827240956701</v>
      </c>
      <c r="BD135">
        <f t="shared" si="111"/>
        <v>-76.341223093053003</v>
      </c>
      <c r="BF135" t="s">
        <v>1251</v>
      </c>
      <c r="BG135">
        <v>-324.57688408600001</v>
      </c>
      <c r="BH135">
        <v>-324.521198895</v>
      </c>
      <c r="BI135">
        <v>-5.3374586001E-2</v>
      </c>
      <c r="BJ135">
        <v>-76.363651567999995</v>
      </c>
      <c r="BK135">
        <v>-76.354274164000003</v>
      </c>
      <c r="BL135">
        <v>-9.0363903099999997E-3</v>
      </c>
      <c r="BM135">
        <v>-248.20597859399999</v>
      </c>
      <c r="BN135">
        <v>-248.16022053</v>
      </c>
      <c r="BO135">
        <v>-4.3820402654000001E-2</v>
      </c>
      <c r="BP135">
        <v>-248.20589059599999</v>
      </c>
      <c r="BQ135">
        <v>-248.160137556</v>
      </c>
      <c r="BR135">
        <v>-4.3815001855999999E-2</v>
      </c>
      <c r="BS135">
        <v>-76.363427595999994</v>
      </c>
      <c r="BT135">
        <v>-76.354066853000006</v>
      </c>
      <c r="BU135">
        <v>-9.0204440200000006E-3</v>
      </c>
      <c r="BV135">
        <v>-324.48948166299999</v>
      </c>
      <c r="BW135">
        <v>-324.43748909200002</v>
      </c>
      <c r="BX135">
        <v>-4.9706210807000002E-2</v>
      </c>
      <c r="BY135">
        <v>-76.342076953000003</v>
      </c>
      <c r="BZ135">
        <v>-76.33346736</v>
      </c>
      <c r="CA135">
        <v>-8.2759986310000002E-3</v>
      </c>
      <c r="CB135">
        <v>-248.14052395100001</v>
      </c>
      <c r="CC135">
        <v>-248.09766465499999</v>
      </c>
      <c r="CD135">
        <v>-4.0937155271000003E-2</v>
      </c>
      <c r="CE135">
        <v>-248.14019397999999</v>
      </c>
      <c r="CF135">
        <v>-248.09735261599999</v>
      </c>
      <c r="CG135">
        <v>-4.0919793566999998E-2</v>
      </c>
      <c r="CH135">
        <v>-76.341553269000002</v>
      </c>
      <c r="CI135">
        <v>-76.332995761000006</v>
      </c>
      <c r="CJ135">
        <v>-8.2273320530000006E-3</v>
      </c>
      <c r="CL135">
        <v>-324.57710699400002</v>
      </c>
      <c r="CM135">
        <v>-324.52259604800003</v>
      </c>
      <c r="CN135">
        <v>-5.2289680371999998E-2</v>
      </c>
      <c r="DE135">
        <v>-324.48855629500002</v>
      </c>
      <c r="DF135">
        <v>-324.43748969299997</v>
      </c>
      <c r="DG135">
        <v>-4.8859694391999997E-2</v>
      </c>
      <c r="DH135">
        <v>-76.342145709999997</v>
      </c>
      <c r="DI135">
        <v>-76.333549773000001</v>
      </c>
      <c r="DJ135">
        <v>-8.2634086960000006E-3</v>
      </c>
      <c r="DK135">
        <v>-248.139704333</v>
      </c>
      <c r="DL135">
        <v>-248.09766700399999</v>
      </c>
      <c r="DM135">
        <v>-4.0188703144999997E-2</v>
      </c>
      <c r="DN135">
        <v>-248.13937629700001</v>
      </c>
      <c r="DO135">
        <v>-248.097353965</v>
      </c>
      <c r="DP135">
        <v>-4.0173991223999998E-2</v>
      </c>
      <c r="DQ135">
        <v>-76.341607255</v>
      </c>
      <c r="DR135">
        <v>-76.333061129000001</v>
      </c>
      <c r="DS135">
        <v>-8.2162465119999997E-3</v>
      </c>
    </row>
    <row r="136" spans="1:123" x14ac:dyDescent="0.2">
      <c r="A136" s="4">
        <f>'[1]De Raw'!$A134</f>
        <v>5.1083144452707252</v>
      </c>
      <c r="B136" t="s">
        <v>122</v>
      </c>
      <c r="C136" s="1">
        <f t="shared" si="65"/>
        <v>1.4999928966189735E-2</v>
      </c>
      <c r="D136" s="1">
        <f t="shared" si="66"/>
        <v>0.18035119227388652</v>
      </c>
      <c r="E136" s="1">
        <f t="shared" si="67"/>
        <v>9.7675560620038127E-2</v>
      </c>
      <c r="F136" s="1">
        <f t="shared" si="68"/>
        <v>8.9016045692372536E-2</v>
      </c>
      <c r="G136" s="1">
        <f t="shared" si="69"/>
        <v>0.37379480088341932</v>
      </c>
      <c r="H136" s="1">
        <f t="shared" si="70"/>
        <v>0.14238937759552339</v>
      </c>
      <c r="I136" s="1">
        <f t="shared" si="71"/>
        <v>3.0918635777362979E-2</v>
      </c>
      <c r="J136" s="1">
        <f t="shared" si="72"/>
        <v>0.19608022368169209</v>
      </c>
      <c r="K136" s="1">
        <f t="shared" si="73"/>
        <v>0.11349942972952753</v>
      </c>
      <c r="L136" s="1">
        <f t="shared" si="74"/>
        <v>7.168184251884302E-2</v>
      </c>
      <c r="M136" s="1">
        <f t="shared" si="75"/>
        <v>0.38883734062687925</v>
      </c>
      <c r="N136" s="1">
        <f t="shared" si="76"/>
        <v>0.15857774905401811</v>
      </c>
      <c r="P136" s="1">
        <f t="shared" si="62"/>
        <v>3.5424995172745888E-2</v>
      </c>
      <c r="Q136" s="1">
        <f t="shared" si="63"/>
        <v>2.2658151473482491E-3</v>
      </c>
      <c r="R136" s="1">
        <f t="shared" si="64"/>
        <v>1.5719548602509015E-2</v>
      </c>
      <c r="T136" s="1">
        <f t="shared" si="77"/>
        <v>5.0933145163045355</v>
      </c>
      <c r="U136" s="1">
        <f t="shared" si="78"/>
        <v>4.9279632529968387</v>
      </c>
      <c r="V136" s="1">
        <f t="shared" si="79"/>
        <v>5.0106388846506871</v>
      </c>
      <c r="W136" s="1">
        <f t="shared" si="80"/>
        <v>5.1973304909630977</v>
      </c>
      <c r="X136" s="1">
        <f t="shared" si="81"/>
        <v>4.7345196443873059</v>
      </c>
      <c r="Y136" s="1">
        <f t="shared" si="82"/>
        <v>4.9659250676752018</v>
      </c>
      <c r="Z136" s="1">
        <f t="shared" si="83"/>
        <v>5.0773958094933622</v>
      </c>
      <c r="AA136" s="1">
        <f t="shared" si="84"/>
        <v>4.9122342215890331</v>
      </c>
      <c r="AB136" s="1">
        <f t="shared" si="85"/>
        <v>4.9948150155411977</v>
      </c>
      <c r="AC136" s="1">
        <f t="shared" si="86"/>
        <v>5.1799962877895682</v>
      </c>
      <c r="AD136" s="1">
        <f t="shared" si="87"/>
        <v>4.719477104643846</v>
      </c>
      <c r="AE136" s="1">
        <f t="shared" si="88"/>
        <v>4.9497366962167071</v>
      </c>
      <c r="AF136" s="1">
        <f t="shared" si="89"/>
        <v>5.0728894500979793</v>
      </c>
      <c r="AG136" s="1">
        <f t="shared" si="90"/>
        <v>5.1105802604180735</v>
      </c>
      <c r="AH136" s="1">
        <f t="shared" si="91"/>
        <v>5.0925948966682162</v>
      </c>
      <c r="AI136" s="1"/>
      <c r="AJ136" t="s">
        <v>1252</v>
      </c>
      <c r="AK136" s="1">
        <f t="shared" si="92"/>
        <v>-324.57743490500002</v>
      </c>
      <c r="AL136" s="1">
        <f t="shared" si="93"/>
        <v>-76.363621050999996</v>
      </c>
      <c r="AM136" s="1">
        <f t="shared" si="94"/>
        <v>-248.205960645</v>
      </c>
      <c r="AN136" s="1">
        <f t="shared" si="95"/>
        <v>-248.20589059599999</v>
      </c>
      <c r="AO136" s="1">
        <f t="shared" si="96"/>
        <v>-76.363427595999994</v>
      </c>
      <c r="AP136" s="1">
        <f t="shared" si="97"/>
        <v>-324.49002972199997</v>
      </c>
      <c r="AQ136" s="1">
        <f t="shared" si="98"/>
        <v>-76.342010694999999</v>
      </c>
      <c r="AR136" s="1">
        <f t="shared" si="99"/>
        <v>-248.14047409</v>
      </c>
      <c r="AS136" s="1">
        <f t="shared" si="100"/>
        <v>-248.14019397999999</v>
      </c>
      <c r="AT136" s="1">
        <f t="shared" si="101"/>
        <v>-76.341553269000002</v>
      </c>
      <c r="AU136" s="1">
        <f t="shared" si="102"/>
        <v>-324.57513119980302</v>
      </c>
      <c r="AV136" s="1">
        <f t="shared" si="103"/>
        <v>-76.363280062846997</v>
      </c>
      <c r="AW136" s="1">
        <f t="shared" si="104"/>
        <v>-248.20402299376201</v>
      </c>
      <c r="AX136" s="1">
        <f t="shared" si="105"/>
        <v>-248.20395255785598</v>
      </c>
      <c r="AY136" s="1">
        <f t="shared" si="106"/>
        <v>-76.363087297020002</v>
      </c>
      <c r="AZ136" s="1">
        <f t="shared" si="107"/>
        <v>-324.48775035181001</v>
      </c>
      <c r="BA136" s="1">
        <f t="shared" si="108"/>
        <v>-76.341677317367001</v>
      </c>
      <c r="BB136">
        <f t="shared" si="109"/>
        <v>-248.13855206925501</v>
      </c>
      <c r="BC136">
        <f t="shared" si="110"/>
        <v>-248.13827240956701</v>
      </c>
      <c r="BD136">
        <f t="shared" si="111"/>
        <v>-76.341223093053003</v>
      </c>
      <c r="BF136" t="s">
        <v>1252</v>
      </c>
      <c r="BG136">
        <v>-324.57743490500002</v>
      </c>
      <c r="BH136">
        <v>-324.52185168800003</v>
      </c>
      <c r="BI136">
        <v>-5.3279511803000001E-2</v>
      </c>
      <c r="BJ136">
        <v>-76.363621050999996</v>
      </c>
      <c r="BK136">
        <v>-76.354245026000001</v>
      </c>
      <c r="BL136">
        <v>-9.0350368469999994E-3</v>
      </c>
      <c r="BM136">
        <v>-248.205960645</v>
      </c>
      <c r="BN136">
        <v>-248.160203921</v>
      </c>
      <c r="BO136">
        <v>-4.3819072761999998E-2</v>
      </c>
      <c r="BP136">
        <v>-248.20589059599999</v>
      </c>
      <c r="BQ136">
        <v>-248.160137556</v>
      </c>
      <c r="BR136">
        <v>-4.3815001855999999E-2</v>
      </c>
      <c r="BS136">
        <v>-76.363427595999994</v>
      </c>
      <c r="BT136">
        <v>-76.354066853000006</v>
      </c>
      <c r="BU136">
        <v>-9.0204440200000006E-3</v>
      </c>
      <c r="BV136">
        <v>-324.49002972199997</v>
      </c>
      <c r="BW136">
        <v>-324.43813968400002</v>
      </c>
      <c r="BX136">
        <v>-4.9610667810000002E-2</v>
      </c>
      <c r="BY136">
        <v>-76.342010694999999</v>
      </c>
      <c r="BZ136">
        <v>-76.333406289999999</v>
      </c>
      <c r="CA136">
        <v>-8.2710273670000001E-3</v>
      </c>
      <c r="CB136">
        <v>-248.14047409</v>
      </c>
      <c r="CC136">
        <v>-248.09761655200001</v>
      </c>
      <c r="CD136">
        <v>-4.0935517254999998E-2</v>
      </c>
      <c r="CE136">
        <v>-248.14019397999999</v>
      </c>
      <c r="CF136">
        <v>-248.09735261599999</v>
      </c>
      <c r="CG136">
        <v>-4.0919793566999998E-2</v>
      </c>
      <c r="CH136">
        <v>-76.341553269000002</v>
      </c>
      <c r="CI136">
        <v>-76.332995761000006</v>
      </c>
      <c r="CJ136">
        <v>-8.2273320530000006E-3</v>
      </c>
      <c r="CL136">
        <v>-324.57767406099998</v>
      </c>
      <c r="CM136">
        <v>-324.52325298400001</v>
      </c>
      <c r="CN136">
        <v>-5.2206042834000002E-2</v>
      </c>
      <c r="DE136">
        <v>-324.48912829800003</v>
      </c>
      <c r="DF136">
        <v>-324.43815269100003</v>
      </c>
      <c r="DG136">
        <v>-4.8774859222999997E-2</v>
      </c>
      <c r="DH136">
        <v>-76.342080643000003</v>
      </c>
      <c r="DI136">
        <v>-76.333489592000006</v>
      </c>
      <c r="DJ136">
        <v>-8.2582687460000005E-3</v>
      </c>
      <c r="DK136">
        <v>-248.13965522300001</v>
      </c>
      <c r="DL136">
        <v>-248.097618764</v>
      </c>
      <c r="DM136">
        <v>-4.0187882293999999E-2</v>
      </c>
      <c r="DN136">
        <v>-248.13937629700001</v>
      </c>
      <c r="DO136">
        <v>-248.097353965</v>
      </c>
      <c r="DP136">
        <v>-4.0173991223999998E-2</v>
      </c>
      <c r="DQ136">
        <v>-76.341607255</v>
      </c>
      <c r="DR136">
        <v>-76.333061129000001</v>
      </c>
      <c r="DS136">
        <v>-8.2162465119999997E-3</v>
      </c>
    </row>
    <row r="137" spans="1:123" x14ac:dyDescent="0.2">
      <c r="A137" s="4">
        <f>'[1]De Raw'!$A135</f>
        <v>5.1496507056431939</v>
      </c>
      <c r="B137" t="s">
        <v>123</v>
      </c>
      <c r="C137" s="1">
        <f t="shared" si="65"/>
        <v>1.1200058512758737E-2</v>
      </c>
      <c r="D137" s="1">
        <f t="shared" si="66"/>
        <v>0.15801720122873686</v>
      </c>
      <c r="E137" s="1">
        <f t="shared" si="67"/>
        <v>8.4608629870747798E-2</v>
      </c>
      <c r="F137" s="1">
        <f t="shared" si="68"/>
        <v>9.1776132914134223E-2</v>
      </c>
      <c r="G137" s="1">
        <f t="shared" si="69"/>
        <v>0.30797565648964564</v>
      </c>
      <c r="H137" s="1">
        <f t="shared" si="70"/>
        <v>0.10809976178775571</v>
      </c>
      <c r="I137" s="1">
        <f t="shared" si="71"/>
        <v>2.3694424054230723E-2</v>
      </c>
      <c r="J137" s="1">
        <f t="shared" si="72"/>
        <v>0.17042032246053562</v>
      </c>
      <c r="K137" s="1">
        <f t="shared" si="73"/>
        <v>9.7057373257382729E-2</v>
      </c>
      <c r="L137" s="1">
        <f t="shared" si="74"/>
        <v>7.7905603939929513E-2</v>
      </c>
      <c r="M137" s="1">
        <f t="shared" si="75"/>
        <v>0.31966589744289031</v>
      </c>
      <c r="N137" s="1">
        <f t="shared" si="76"/>
        <v>0.12088014675148084</v>
      </c>
      <c r="P137" s="1">
        <f t="shared" si="62"/>
        <v>3.9118455306168975E-2</v>
      </c>
      <c r="Q137" s="1">
        <f t="shared" si="63"/>
        <v>1.6789985292186671E-2</v>
      </c>
      <c r="R137" s="1">
        <f t="shared" si="64"/>
        <v>3.1018337052804767E-2</v>
      </c>
      <c r="T137" s="1">
        <f t="shared" si="77"/>
        <v>5.1384506471304352</v>
      </c>
      <c r="U137" s="1">
        <f t="shared" si="78"/>
        <v>4.9916335044144571</v>
      </c>
      <c r="V137" s="1">
        <f t="shared" si="79"/>
        <v>5.0650420757724461</v>
      </c>
      <c r="W137" s="1">
        <f t="shared" si="80"/>
        <v>5.2414268385573282</v>
      </c>
      <c r="X137" s="1">
        <f t="shared" si="81"/>
        <v>4.8416750491535483</v>
      </c>
      <c r="Y137" s="1">
        <f t="shared" si="82"/>
        <v>5.0415509438554382</v>
      </c>
      <c r="Z137" s="1">
        <f t="shared" si="83"/>
        <v>5.1259562815889632</v>
      </c>
      <c r="AA137" s="1">
        <f t="shared" si="84"/>
        <v>4.9792303831826583</v>
      </c>
      <c r="AB137" s="1">
        <f t="shared" si="85"/>
        <v>5.0525933323858112</v>
      </c>
      <c r="AC137" s="1">
        <f t="shared" si="86"/>
        <v>5.2275563095831235</v>
      </c>
      <c r="AD137" s="1">
        <f t="shared" si="87"/>
        <v>4.8299848082003036</v>
      </c>
      <c r="AE137" s="1">
        <f t="shared" si="88"/>
        <v>5.0287705588917131</v>
      </c>
      <c r="AF137" s="1">
        <f t="shared" si="89"/>
        <v>5.110532250337025</v>
      </c>
      <c r="AG137" s="1">
        <f t="shared" si="90"/>
        <v>5.1328607203510073</v>
      </c>
      <c r="AH137" s="1">
        <f t="shared" si="91"/>
        <v>5.1186323685903892</v>
      </c>
      <c r="AI137" s="1"/>
      <c r="AJ137" t="s">
        <v>1253</v>
      </c>
      <c r="AK137" s="1">
        <f t="shared" si="92"/>
        <v>-324.57750683400002</v>
      </c>
      <c r="AL137" s="1">
        <f t="shared" si="93"/>
        <v>-76.363596088999998</v>
      </c>
      <c r="AM137" s="1">
        <f t="shared" si="94"/>
        <v>-248.205956071</v>
      </c>
      <c r="AN137" s="1">
        <f t="shared" si="95"/>
        <v>-248.20589059599999</v>
      </c>
      <c r="AO137" s="1">
        <f t="shared" si="96"/>
        <v>-76.363427595999994</v>
      </c>
      <c r="AP137" s="1">
        <f t="shared" si="97"/>
        <v>-324.49009999399999</v>
      </c>
      <c r="AQ137" s="1">
        <f t="shared" si="98"/>
        <v>-76.341955999000007</v>
      </c>
      <c r="AR137" s="1">
        <f t="shared" si="99"/>
        <v>-248.14042829499999</v>
      </c>
      <c r="AS137" s="1">
        <f t="shared" si="100"/>
        <v>-248.14019397999999</v>
      </c>
      <c r="AT137" s="1">
        <f t="shared" si="101"/>
        <v>-76.341553269000002</v>
      </c>
      <c r="AU137" s="1">
        <f t="shared" si="102"/>
        <v>-324.57520858583797</v>
      </c>
      <c r="AV137" s="1">
        <f t="shared" si="103"/>
        <v>-76.363255288820994</v>
      </c>
      <c r="AW137" s="1">
        <f t="shared" si="104"/>
        <v>-248.204018388648</v>
      </c>
      <c r="AX137" s="1">
        <f t="shared" si="105"/>
        <v>-248.20395255785598</v>
      </c>
      <c r="AY137" s="1">
        <f t="shared" si="106"/>
        <v>-76.363087297020002</v>
      </c>
      <c r="AZ137" s="1">
        <f t="shared" si="107"/>
        <v>-324.48782614352598</v>
      </c>
      <c r="BA137" s="1">
        <f t="shared" si="108"/>
        <v>-76.341622826635003</v>
      </c>
      <c r="BB137">
        <f t="shared" si="109"/>
        <v>-248.13850624647498</v>
      </c>
      <c r="BC137">
        <f t="shared" si="110"/>
        <v>-248.13827240956701</v>
      </c>
      <c r="BD137">
        <f t="shared" si="111"/>
        <v>-76.341223093053003</v>
      </c>
      <c r="BF137" t="s">
        <v>1253</v>
      </c>
      <c r="BG137">
        <v>-324.57750683400002</v>
      </c>
      <c r="BH137">
        <v>-324.52200710099999</v>
      </c>
      <c r="BI137">
        <v>-5.3201484838000003E-2</v>
      </c>
      <c r="BJ137">
        <v>-76.363596088999998</v>
      </c>
      <c r="BK137">
        <v>-76.354221727999999</v>
      </c>
      <c r="BL137">
        <v>-9.0335608210000001E-3</v>
      </c>
      <c r="BM137">
        <v>-248.205956071</v>
      </c>
      <c r="BN137">
        <v>-248.16019957699999</v>
      </c>
      <c r="BO137">
        <v>-4.3818811648E-2</v>
      </c>
      <c r="BP137">
        <v>-248.20589059599999</v>
      </c>
      <c r="BQ137">
        <v>-248.160137556</v>
      </c>
      <c r="BR137">
        <v>-4.3815001855999999E-2</v>
      </c>
      <c r="BS137">
        <v>-76.363427595999994</v>
      </c>
      <c r="BT137">
        <v>-76.354066853000006</v>
      </c>
      <c r="BU137">
        <v>-9.0204440200000006E-3</v>
      </c>
      <c r="BV137">
        <v>-324.49009999399999</v>
      </c>
      <c r="BW137">
        <v>-324.43829360699999</v>
      </c>
      <c r="BX137">
        <v>-4.9532536526000003E-2</v>
      </c>
      <c r="BY137">
        <v>-76.341955999000007</v>
      </c>
      <c r="BZ137">
        <v>-76.333356375999998</v>
      </c>
      <c r="CA137">
        <v>-8.2664506350000003E-3</v>
      </c>
      <c r="CB137">
        <v>-248.14042829499999</v>
      </c>
      <c r="CC137">
        <v>-248.09757310699999</v>
      </c>
      <c r="CD137">
        <v>-4.0933139474999998E-2</v>
      </c>
      <c r="CE137">
        <v>-248.14019397999999</v>
      </c>
      <c r="CF137">
        <v>-248.09735261599999</v>
      </c>
      <c r="CG137">
        <v>-4.0919793566999998E-2</v>
      </c>
      <c r="CH137">
        <v>-76.341553269000002</v>
      </c>
      <c r="CI137">
        <v>-76.332995761000006</v>
      </c>
      <c r="CJ137">
        <v>-8.2273320530000006E-3</v>
      </c>
      <c r="CL137">
        <v>-324.57776874299998</v>
      </c>
      <c r="CM137">
        <v>-324.52341526800001</v>
      </c>
      <c r="CN137">
        <v>-5.2142027096999999E-2</v>
      </c>
      <c r="DE137">
        <v>-324.489215597</v>
      </c>
      <c r="DF137">
        <v>-324.43831369399999</v>
      </c>
      <c r="DG137">
        <v>-4.870560828E-2</v>
      </c>
      <c r="DH137">
        <v>-76.342024146</v>
      </c>
      <c r="DI137">
        <v>-76.333437946999993</v>
      </c>
      <c r="DJ137">
        <v>-8.2536442259999992E-3</v>
      </c>
      <c r="DK137">
        <v>-248.139613725</v>
      </c>
      <c r="DL137">
        <v>-248.097579252</v>
      </c>
      <c r="DM137">
        <v>-4.0185802652000002E-2</v>
      </c>
      <c r="DN137">
        <v>-248.13937629700001</v>
      </c>
      <c r="DO137">
        <v>-248.097353965</v>
      </c>
      <c r="DP137">
        <v>-4.0173991223999998E-2</v>
      </c>
      <c r="DQ137">
        <v>-76.341607255</v>
      </c>
      <c r="DR137">
        <v>-76.333061129000001</v>
      </c>
      <c r="DS137">
        <v>-8.2162465119999997E-3</v>
      </c>
    </row>
    <row r="138" spans="1:123" x14ac:dyDescent="0.2">
      <c r="A138" s="4">
        <f>'[1]De Raw'!$A136</f>
        <v>5.0049296517839421</v>
      </c>
      <c r="B138" t="s">
        <v>124</v>
      </c>
      <c r="C138" s="1">
        <f t="shared" si="65"/>
        <v>7.7301381121168689E-3</v>
      </c>
      <c r="D138" s="1">
        <f t="shared" si="66"/>
        <v>0.13520932057839374</v>
      </c>
      <c r="E138" s="1">
        <f t="shared" si="67"/>
        <v>7.146972934525575E-2</v>
      </c>
      <c r="F138" s="1">
        <f t="shared" si="68"/>
        <v>9.2232125206654914E-2</v>
      </c>
      <c r="G138" s="1">
        <f t="shared" si="69"/>
        <v>0.25488479485445659</v>
      </c>
      <c r="H138" s="1">
        <f t="shared" si="70"/>
        <v>8.1326334823900837E-2</v>
      </c>
      <c r="I138" s="1">
        <f t="shared" si="71"/>
        <v>1.7412954814227888E-2</v>
      </c>
      <c r="J138" s="1">
        <f t="shared" si="72"/>
        <v>0.14482959027622755</v>
      </c>
      <c r="K138" s="1">
        <f t="shared" si="73"/>
        <v>8.1121272545227718E-2</v>
      </c>
      <c r="L138" s="1">
        <f t="shared" si="74"/>
        <v>8.1151556219588805E-2</v>
      </c>
      <c r="M138" s="1">
        <f t="shared" si="75"/>
        <v>0.26392101886566977</v>
      </c>
      <c r="N138" s="1">
        <f t="shared" si="76"/>
        <v>9.1384731323040036E-2</v>
      </c>
      <c r="P138" s="1">
        <f t="shared" si="62"/>
        <v>4.0279836329641938E-2</v>
      </c>
      <c r="Q138" s="1">
        <f t="shared" si="63"/>
        <v>2.2626860204074895E-2</v>
      </c>
      <c r="R138" s="1">
        <f t="shared" si="64"/>
        <v>3.7193288665796409E-2</v>
      </c>
      <c r="T138" s="1">
        <f t="shared" si="77"/>
        <v>4.9971995136718252</v>
      </c>
      <c r="U138" s="1">
        <f t="shared" si="78"/>
        <v>4.8697203312055484</v>
      </c>
      <c r="V138" s="1">
        <f t="shared" si="79"/>
        <v>4.9334599224386864</v>
      </c>
      <c r="W138" s="1">
        <f t="shared" si="80"/>
        <v>5.097161776990597</v>
      </c>
      <c r="X138" s="1">
        <f t="shared" si="81"/>
        <v>4.7500448569294855</v>
      </c>
      <c r="Y138" s="1">
        <f t="shared" si="82"/>
        <v>4.9236033169600413</v>
      </c>
      <c r="Z138" s="1">
        <f t="shared" si="83"/>
        <v>4.9875166969697142</v>
      </c>
      <c r="AA138" s="1">
        <f t="shared" si="84"/>
        <v>4.8601000615077146</v>
      </c>
      <c r="AB138" s="1">
        <f t="shared" si="85"/>
        <v>4.9238083792387144</v>
      </c>
      <c r="AC138" s="1">
        <f t="shared" si="86"/>
        <v>5.0860812080035309</v>
      </c>
      <c r="AD138" s="1">
        <f t="shared" si="87"/>
        <v>4.7410086329182723</v>
      </c>
      <c r="AE138" s="1">
        <f t="shared" si="88"/>
        <v>4.9135449204609021</v>
      </c>
      <c r="AF138" s="1">
        <f t="shared" si="89"/>
        <v>4.9646498154543002</v>
      </c>
      <c r="AG138" s="1">
        <f t="shared" si="90"/>
        <v>4.9823027915798672</v>
      </c>
      <c r="AH138" s="1">
        <f t="shared" si="91"/>
        <v>4.9677363631181457</v>
      </c>
      <c r="AI138" s="1"/>
      <c r="AJ138" t="s">
        <v>1254</v>
      </c>
      <c r="AK138" s="1">
        <f t="shared" si="92"/>
        <v>-324.57728173599997</v>
      </c>
      <c r="AL138" s="1">
        <f t="shared" si="93"/>
        <v>-76.363575519999998</v>
      </c>
      <c r="AM138" s="1">
        <f t="shared" si="94"/>
        <v>-248.20594582300001</v>
      </c>
      <c r="AN138" s="1">
        <f t="shared" si="95"/>
        <v>-248.20589059599999</v>
      </c>
      <c r="AO138" s="1">
        <f t="shared" si="96"/>
        <v>-76.363427595999994</v>
      </c>
      <c r="AP138" s="1">
        <f t="shared" si="97"/>
        <v>-324.48987009299998</v>
      </c>
      <c r="AQ138" s="1">
        <f t="shared" si="98"/>
        <v>-76.341912499000003</v>
      </c>
      <c r="AR138" s="1">
        <f t="shared" si="99"/>
        <v>-248.14038791600001</v>
      </c>
      <c r="AS138" s="1">
        <f t="shared" si="100"/>
        <v>-248.14019397999999</v>
      </c>
      <c r="AT138" s="1">
        <f t="shared" si="101"/>
        <v>-76.341553269000002</v>
      </c>
      <c r="AU138" s="1">
        <f t="shared" si="102"/>
        <v>-324.57498796832601</v>
      </c>
      <c r="AV138" s="1">
        <f t="shared" si="103"/>
        <v>-76.363234784295003</v>
      </c>
      <c r="AW138" s="1">
        <f t="shared" si="104"/>
        <v>-248.20400812190601</v>
      </c>
      <c r="AX138" s="1">
        <f t="shared" si="105"/>
        <v>-248.20395255785598</v>
      </c>
      <c r="AY138" s="1">
        <f t="shared" si="106"/>
        <v>-76.363087297020002</v>
      </c>
      <c r="AZ138" s="1">
        <f t="shared" si="107"/>
        <v>-324.48760068861003</v>
      </c>
      <c r="BA138" s="1">
        <f t="shared" si="108"/>
        <v>-76.341579471574008</v>
      </c>
      <c r="BB138">
        <f t="shared" si="109"/>
        <v>-248.13846593917501</v>
      </c>
      <c r="BC138">
        <f t="shared" si="110"/>
        <v>-248.13827240956701</v>
      </c>
      <c r="BD138">
        <f t="shared" si="111"/>
        <v>-76.341223093053003</v>
      </c>
      <c r="BF138" t="s">
        <v>1254</v>
      </c>
      <c r="BG138">
        <v>-324.57728173599997</v>
      </c>
      <c r="BH138">
        <v>-324.52185220500002</v>
      </c>
      <c r="BI138">
        <v>-5.3135763326E-2</v>
      </c>
      <c r="BJ138">
        <v>-76.363575519999998</v>
      </c>
      <c r="BK138">
        <v>-76.354202586</v>
      </c>
      <c r="BL138">
        <v>-9.0321982950000001E-3</v>
      </c>
      <c r="BM138">
        <v>-248.20594582300001</v>
      </c>
      <c r="BN138">
        <v>-248.160190016</v>
      </c>
      <c r="BO138">
        <v>-4.3818105906E-2</v>
      </c>
      <c r="BP138">
        <v>-248.20589059599999</v>
      </c>
      <c r="BQ138">
        <v>-248.160137556</v>
      </c>
      <c r="BR138">
        <v>-4.3815001855999999E-2</v>
      </c>
      <c r="BS138">
        <v>-76.363427595999994</v>
      </c>
      <c r="BT138">
        <v>-76.354066853000006</v>
      </c>
      <c r="BU138">
        <v>-9.0204440200000006E-3</v>
      </c>
      <c r="BV138">
        <v>-324.48987009299998</v>
      </c>
      <c r="BW138">
        <v>-324.43813537300002</v>
      </c>
      <c r="BX138">
        <v>-4.9465315609999998E-2</v>
      </c>
      <c r="BY138">
        <v>-76.341912499000003</v>
      </c>
      <c r="BZ138">
        <v>-76.333316463000003</v>
      </c>
      <c r="CA138">
        <v>-8.2630085740000008E-3</v>
      </c>
      <c r="CB138">
        <v>-248.14038791600001</v>
      </c>
      <c r="CC138">
        <v>-248.097535206</v>
      </c>
      <c r="CD138">
        <v>-4.0930733174999998E-2</v>
      </c>
      <c r="CE138">
        <v>-248.14019397999999</v>
      </c>
      <c r="CF138">
        <v>-248.09735261599999</v>
      </c>
      <c r="CG138">
        <v>-4.0919793566999998E-2</v>
      </c>
      <c r="CH138">
        <v>-76.341553269000002</v>
      </c>
      <c r="CI138">
        <v>-76.332995761000006</v>
      </c>
      <c r="CJ138">
        <v>-8.2273320530000006E-3</v>
      </c>
      <c r="CL138">
        <v>-324.57756195799999</v>
      </c>
      <c r="CM138">
        <v>-324.52326695400001</v>
      </c>
      <c r="CN138">
        <v>-5.2087459774999997E-2</v>
      </c>
      <c r="DE138">
        <v>-324.48901128900002</v>
      </c>
      <c r="DF138">
        <v>-324.43816798900002</v>
      </c>
      <c r="DG138">
        <v>-4.8650728696999997E-2</v>
      </c>
      <c r="DH138">
        <v>-76.341979054000006</v>
      </c>
      <c r="DI138">
        <v>-76.333396088000001</v>
      </c>
      <c r="DJ138">
        <v>-8.2506750800000004E-3</v>
      </c>
      <c r="DK138">
        <v>-248.13957246499999</v>
      </c>
      <c r="DL138">
        <v>-248.09754020599999</v>
      </c>
      <c r="DM138">
        <v>-4.0183686987999997E-2</v>
      </c>
      <c r="DN138">
        <v>-248.13937629700001</v>
      </c>
      <c r="DO138">
        <v>-248.097353965</v>
      </c>
      <c r="DP138">
        <v>-4.0173991223999998E-2</v>
      </c>
      <c r="DQ138">
        <v>-76.341607255</v>
      </c>
      <c r="DR138">
        <v>-76.333061129000001</v>
      </c>
      <c r="DS138">
        <v>-8.2162465119999997E-3</v>
      </c>
    </row>
    <row r="139" spans="1:123" x14ac:dyDescent="0.2">
      <c r="A139" s="4">
        <f>'[1]De Raw'!$A137</f>
        <v>4.7539062761715947</v>
      </c>
      <c r="B139" t="s">
        <v>125</v>
      </c>
      <c r="C139" s="1">
        <f t="shared" si="65"/>
        <v>3.7716063499813046E-3</v>
      </c>
      <c r="D139" s="1">
        <f t="shared" si="66"/>
        <v>0.10717458330953011</v>
      </c>
      <c r="E139" s="1">
        <f t="shared" si="67"/>
        <v>5.1701488479774405E-2</v>
      </c>
      <c r="F139" s="1">
        <f t="shared" si="68"/>
        <v>0.10208791225005687</v>
      </c>
      <c r="G139" s="1">
        <f t="shared" si="69"/>
        <v>0.20399678912476915</v>
      </c>
      <c r="H139" s="1">
        <f t="shared" si="70"/>
        <v>5.0954438437356586E-2</v>
      </c>
      <c r="I139" s="1">
        <f t="shared" si="71"/>
        <v>2.8802127535891842E-3</v>
      </c>
      <c r="J139" s="1">
        <f t="shared" si="72"/>
        <v>0.11369741094545116</v>
      </c>
      <c r="K139" s="1">
        <f t="shared" si="73"/>
        <v>5.8288811849520172E-2</v>
      </c>
      <c r="L139" s="1">
        <f t="shared" si="74"/>
        <v>9.4164056095066506E-2</v>
      </c>
      <c r="M139" s="1">
        <f t="shared" si="75"/>
        <v>0.20995270270125399</v>
      </c>
      <c r="N139" s="1">
        <f t="shared" si="76"/>
        <v>5.7894323303093742E-2</v>
      </c>
      <c r="P139" s="1">
        <f t="shared" si="62"/>
        <v>3.5328467246053208E-2</v>
      </c>
      <c r="Q139" s="1">
        <f t="shared" si="63"/>
        <v>1.6715491286845463E-2</v>
      </c>
      <c r="R139" s="1">
        <f t="shared" si="64"/>
        <v>3.5068891216372577E-2</v>
      </c>
      <c r="T139" s="1">
        <f t="shared" si="77"/>
        <v>4.757677882521576</v>
      </c>
      <c r="U139" s="1">
        <f t="shared" si="78"/>
        <v>4.6467316928620646</v>
      </c>
      <c r="V139" s="1">
        <f t="shared" si="79"/>
        <v>4.7022047876918203</v>
      </c>
      <c r="W139" s="1">
        <f t="shared" si="80"/>
        <v>4.8559941884216515</v>
      </c>
      <c r="X139" s="1">
        <f t="shared" si="81"/>
        <v>4.5499094870468255</v>
      </c>
      <c r="Y139" s="1">
        <f t="shared" si="82"/>
        <v>4.7029518377342381</v>
      </c>
      <c r="Z139" s="1">
        <f t="shared" si="83"/>
        <v>4.7510260634180055</v>
      </c>
      <c r="AA139" s="1">
        <f t="shared" si="84"/>
        <v>4.6402088652261435</v>
      </c>
      <c r="AB139" s="1">
        <f t="shared" si="85"/>
        <v>4.6956174643220745</v>
      </c>
      <c r="AC139" s="1">
        <f t="shared" si="86"/>
        <v>4.8480703322666612</v>
      </c>
      <c r="AD139" s="1">
        <f t="shared" si="87"/>
        <v>4.5439535734703407</v>
      </c>
      <c r="AE139" s="1">
        <f t="shared" si="88"/>
        <v>4.6960119528685009</v>
      </c>
      <c r="AF139" s="1">
        <f t="shared" si="89"/>
        <v>4.7185778089255415</v>
      </c>
      <c r="AG139" s="1">
        <f t="shared" si="90"/>
        <v>4.7371907848847492</v>
      </c>
      <c r="AH139" s="1">
        <f t="shared" si="91"/>
        <v>4.7188373849552221</v>
      </c>
      <c r="AI139" s="1"/>
      <c r="AJ139" t="s">
        <v>1255</v>
      </c>
      <c r="AK139" s="1">
        <f t="shared" si="92"/>
        <v>-324.576900034</v>
      </c>
      <c r="AL139" s="1">
        <f t="shared" si="93"/>
        <v>-76.363557076999996</v>
      </c>
      <c r="AM139" s="1">
        <f t="shared" si="94"/>
        <v>-248.20593791900001</v>
      </c>
      <c r="AN139" s="1">
        <f t="shared" si="95"/>
        <v>-248.20589059599999</v>
      </c>
      <c r="AO139" s="1">
        <f t="shared" si="96"/>
        <v>-76.363427595999994</v>
      </c>
      <c r="AP139" s="1">
        <f t="shared" si="97"/>
        <v>-324.48948576800001</v>
      </c>
      <c r="AQ139" s="1">
        <f t="shared" si="98"/>
        <v>-76.341876405999997</v>
      </c>
      <c r="AR139" s="1">
        <f t="shared" si="99"/>
        <v>-248.14035862</v>
      </c>
      <c r="AS139" s="1">
        <f t="shared" si="100"/>
        <v>-248.14019397999999</v>
      </c>
      <c r="AT139" s="1">
        <f t="shared" si="101"/>
        <v>-76.341553269000002</v>
      </c>
      <c r="AU139" s="1">
        <f t="shared" si="102"/>
        <v>-324.57461109652797</v>
      </c>
      <c r="AV139" s="1">
        <f t="shared" si="103"/>
        <v>-76.36321629002201</v>
      </c>
      <c r="AW139" s="1">
        <f t="shared" si="104"/>
        <v>-248.20400016329302</v>
      </c>
      <c r="AX139" s="1">
        <f t="shared" si="105"/>
        <v>-248.20395255785598</v>
      </c>
      <c r="AY139" s="1">
        <f t="shared" si="106"/>
        <v>-76.363087297020002</v>
      </c>
      <c r="AZ139" s="1">
        <f t="shared" si="107"/>
        <v>-324.48722139415196</v>
      </c>
      <c r="BA139" s="1">
        <f t="shared" si="108"/>
        <v>-76.341543500335987</v>
      </c>
      <c r="BB139">
        <f t="shared" si="109"/>
        <v>-248.13843664316801</v>
      </c>
      <c r="BC139">
        <f t="shared" si="110"/>
        <v>-248.13827240956701</v>
      </c>
      <c r="BD139">
        <f t="shared" si="111"/>
        <v>-76.341223093053003</v>
      </c>
      <c r="BF139" t="s">
        <v>1255</v>
      </c>
      <c r="BG139">
        <v>-324.576900034</v>
      </c>
      <c r="BH139">
        <v>-324.52154106799998</v>
      </c>
      <c r="BI139">
        <v>-5.3070028528000003E-2</v>
      </c>
      <c r="BJ139">
        <v>-76.363557076999996</v>
      </c>
      <c r="BK139">
        <v>-76.354185036000004</v>
      </c>
      <c r="BL139">
        <v>-9.0312540219999998E-3</v>
      </c>
      <c r="BM139">
        <v>-248.20593791900001</v>
      </c>
      <c r="BN139">
        <v>-248.16018265100001</v>
      </c>
      <c r="BO139">
        <v>-4.3817512293000002E-2</v>
      </c>
      <c r="BP139">
        <v>-248.20589059599999</v>
      </c>
      <c r="BQ139">
        <v>-248.160137556</v>
      </c>
      <c r="BR139">
        <v>-4.3815001855999999E-2</v>
      </c>
      <c r="BS139">
        <v>-76.363427595999994</v>
      </c>
      <c r="BT139">
        <v>-76.354066853000006</v>
      </c>
      <c r="BU139">
        <v>-9.0204440200000006E-3</v>
      </c>
      <c r="BV139">
        <v>-324.48948576800001</v>
      </c>
      <c r="BW139">
        <v>-324.43782217699999</v>
      </c>
      <c r="BX139">
        <v>-4.9399217151999998E-2</v>
      </c>
      <c r="BY139">
        <v>-76.341876405999997</v>
      </c>
      <c r="BZ139">
        <v>-76.333283413999993</v>
      </c>
      <c r="CA139">
        <v>-8.2600863360000002E-3</v>
      </c>
      <c r="CB139">
        <v>-248.14035862</v>
      </c>
      <c r="CC139">
        <v>-248.09750730100001</v>
      </c>
      <c r="CD139">
        <v>-4.0929342168000003E-2</v>
      </c>
      <c r="CE139">
        <v>-248.14019397999999</v>
      </c>
      <c r="CF139">
        <v>-248.09735261599999</v>
      </c>
      <c r="CG139">
        <v>-4.0919793566999998E-2</v>
      </c>
      <c r="CH139">
        <v>-76.341553269000002</v>
      </c>
      <c r="CI139">
        <v>-76.332995761000006</v>
      </c>
      <c r="CJ139">
        <v>-8.2273320530000006E-3</v>
      </c>
      <c r="CL139">
        <v>-324.57719742500001</v>
      </c>
      <c r="CM139">
        <v>-324.52295735500002</v>
      </c>
      <c r="CN139">
        <v>-5.2036028216999999E-2</v>
      </c>
      <c r="DE139">
        <v>-324.48864000899999</v>
      </c>
      <c r="DF139">
        <v>-324.437856571</v>
      </c>
      <c r="DG139">
        <v>-4.8595035203E-2</v>
      </c>
      <c r="DH139">
        <v>-76.341941993000006</v>
      </c>
      <c r="DI139">
        <v>-76.333361842000002</v>
      </c>
      <c r="DJ139">
        <v>-8.2480064139999996E-3</v>
      </c>
      <c r="DK139">
        <v>-248.139537029</v>
      </c>
      <c r="DL139">
        <v>-248.09750653399999</v>
      </c>
      <c r="DM139">
        <v>-4.0181985359E-2</v>
      </c>
      <c r="DN139">
        <v>-248.13937629700001</v>
      </c>
      <c r="DO139">
        <v>-248.097353965</v>
      </c>
      <c r="DP139">
        <v>-4.0173991223999998E-2</v>
      </c>
      <c r="DQ139">
        <v>-76.341607255</v>
      </c>
      <c r="DR139">
        <v>-76.333061129000001</v>
      </c>
      <c r="DS139">
        <v>-8.2162465119999997E-3</v>
      </c>
    </row>
    <row r="140" spans="1:123" x14ac:dyDescent="0.2">
      <c r="A140" s="4">
        <f>'[1]De Raw'!$A138</f>
        <v>3.7991766862823408</v>
      </c>
      <c r="B140" t="s">
        <v>126</v>
      </c>
      <c r="C140" s="1">
        <f t="shared" si="65"/>
        <v>9.6917719977538397E-3</v>
      </c>
      <c r="D140" s="1">
        <f t="shared" si="66"/>
        <v>6.8732482809679141E-2</v>
      </c>
      <c r="E140" s="1">
        <f t="shared" si="67"/>
        <v>2.9520355405962651E-2</v>
      </c>
      <c r="F140" s="1">
        <f t="shared" si="68"/>
        <v>9.068254062731107E-2</v>
      </c>
      <c r="G140" s="1">
        <f t="shared" si="69"/>
        <v>0.12465550190121677</v>
      </c>
      <c r="H140" s="1">
        <f t="shared" si="70"/>
        <v>1.6986480636953072E-2</v>
      </c>
      <c r="I140" s="1">
        <f t="shared" si="71"/>
        <v>8.1996648551627693E-3</v>
      </c>
      <c r="J140" s="1">
        <f t="shared" si="72"/>
        <v>7.0119032178141527E-2</v>
      </c>
      <c r="K140" s="1">
        <f t="shared" si="73"/>
        <v>3.0959683661489379E-2</v>
      </c>
      <c r="L140" s="1">
        <f t="shared" si="74"/>
        <v>8.8019862205322319E-2</v>
      </c>
      <c r="M140" s="1">
        <f t="shared" si="75"/>
        <v>0.12588162473359832</v>
      </c>
      <c r="N140" s="1">
        <f t="shared" si="76"/>
        <v>1.8930881264137778E-2</v>
      </c>
      <c r="P140" s="1">
        <f t="shared" si="62"/>
        <v>3.1314735792603354E-2</v>
      </c>
      <c r="Q140" s="1">
        <f t="shared" si="63"/>
        <v>1.6886785743987165E-2</v>
      </c>
      <c r="R140" s="1">
        <f t="shared" si="64"/>
        <v>3.5754881197462396E-2</v>
      </c>
      <c r="T140" s="1">
        <f t="shared" si="77"/>
        <v>3.8088684582800947</v>
      </c>
      <c r="U140" s="1">
        <f t="shared" si="78"/>
        <v>3.7304442034726617</v>
      </c>
      <c r="V140" s="1">
        <f t="shared" si="79"/>
        <v>3.7696563308763782</v>
      </c>
      <c r="W140" s="1">
        <f t="shared" si="80"/>
        <v>3.8898592269096519</v>
      </c>
      <c r="X140" s="1">
        <f t="shared" si="81"/>
        <v>3.6745211843811241</v>
      </c>
      <c r="Y140" s="1">
        <f t="shared" si="82"/>
        <v>3.7821902056453878</v>
      </c>
      <c r="Z140" s="1">
        <f t="shared" si="83"/>
        <v>3.8073763511375036</v>
      </c>
      <c r="AA140" s="1">
        <f t="shared" si="84"/>
        <v>3.7290576541041993</v>
      </c>
      <c r="AB140" s="1">
        <f t="shared" si="85"/>
        <v>3.7682170026208515</v>
      </c>
      <c r="AC140" s="1">
        <f t="shared" si="86"/>
        <v>3.8871965484876632</v>
      </c>
      <c r="AD140" s="1">
        <f t="shared" si="87"/>
        <v>3.6732950615487425</v>
      </c>
      <c r="AE140" s="1">
        <f t="shared" si="88"/>
        <v>3.7802458050182031</v>
      </c>
      <c r="AF140" s="1">
        <f t="shared" si="89"/>
        <v>3.7678619504897375</v>
      </c>
      <c r="AG140" s="1">
        <f t="shared" si="90"/>
        <v>3.7822899005383537</v>
      </c>
      <c r="AH140" s="1">
        <f t="shared" si="91"/>
        <v>3.7634218050848784</v>
      </c>
      <c r="AI140" s="1"/>
      <c r="AJ140" t="s">
        <v>1256</v>
      </c>
      <c r="AK140" s="1">
        <f t="shared" si="92"/>
        <v>-324.57538800999998</v>
      </c>
      <c r="AL140" s="1">
        <f t="shared" si="93"/>
        <v>-76.363520855000004</v>
      </c>
      <c r="AM140" s="1">
        <f t="shared" si="94"/>
        <v>-248.20592231399999</v>
      </c>
      <c r="AN140" s="1">
        <f t="shared" si="95"/>
        <v>-248.20589059599999</v>
      </c>
      <c r="AO140" s="1">
        <f t="shared" si="96"/>
        <v>-76.363427595999994</v>
      </c>
      <c r="AP140" s="1">
        <f t="shared" si="97"/>
        <v>-324.48794613400003</v>
      </c>
      <c r="AQ140" s="1">
        <f t="shared" si="98"/>
        <v>-76.341794687000004</v>
      </c>
      <c r="AR140" s="1">
        <f t="shared" si="99"/>
        <v>-248.14029572499999</v>
      </c>
      <c r="AS140" s="1">
        <f t="shared" si="100"/>
        <v>-248.14019397999999</v>
      </c>
      <c r="AT140" s="1">
        <f t="shared" si="101"/>
        <v>-76.341553269000002</v>
      </c>
      <c r="AU140" s="1">
        <f t="shared" si="102"/>
        <v>-324.57310729505201</v>
      </c>
      <c r="AV140" s="1">
        <f t="shared" si="103"/>
        <v>-76.363180125984996</v>
      </c>
      <c r="AW140" s="1">
        <f t="shared" si="104"/>
        <v>-248.20398453767399</v>
      </c>
      <c r="AX140" s="1">
        <f t="shared" si="105"/>
        <v>-248.20395255785598</v>
      </c>
      <c r="AY140" s="1">
        <f t="shared" si="106"/>
        <v>-76.363087297020002</v>
      </c>
      <c r="AZ140" s="1">
        <f t="shared" si="107"/>
        <v>-324.48569014437203</v>
      </c>
      <c r="BA140" s="1">
        <f t="shared" si="108"/>
        <v>-76.341462601618005</v>
      </c>
      <c r="BB140">
        <f t="shared" si="109"/>
        <v>-248.138373774705</v>
      </c>
      <c r="BC140">
        <f t="shared" si="110"/>
        <v>-248.13827240956701</v>
      </c>
      <c r="BD140">
        <f t="shared" si="111"/>
        <v>-76.341223093053003</v>
      </c>
      <c r="BF140" t="s">
        <v>1256</v>
      </c>
      <c r="BG140">
        <v>-324.57538800999998</v>
      </c>
      <c r="BH140">
        <v>-324.520164421</v>
      </c>
      <c r="BI140">
        <v>-5.2942874052000002E-2</v>
      </c>
      <c r="BJ140">
        <v>-76.363520855000004</v>
      </c>
      <c r="BK140">
        <v>-76.354151477000002</v>
      </c>
      <c r="BL140">
        <v>-9.0286489850000002E-3</v>
      </c>
      <c r="BM140">
        <v>-248.20592231399999</v>
      </c>
      <c r="BN140">
        <v>-248.160167659</v>
      </c>
      <c r="BO140">
        <v>-4.3816878673999998E-2</v>
      </c>
      <c r="BP140">
        <v>-248.20589059599999</v>
      </c>
      <c r="BQ140">
        <v>-248.160137556</v>
      </c>
      <c r="BR140">
        <v>-4.3815001855999999E-2</v>
      </c>
      <c r="BS140">
        <v>-76.363427595999994</v>
      </c>
      <c r="BT140">
        <v>-76.354066853000006</v>
      </c>
      <c r="BU140">
        <v>-9.0204440200000006E-3</v>
      </c>
      <c r="BV140">
        <v>-324.48794613400003</v>
      </c>
      <c r="BW140">
        <v>-324.43642008</v>
      </c>
      <c r="BX140">
        <v>-4.9270064372000003E-2</v>
      </c>
      <c r="BY140">
        <v>-76.341794687000004</v>
      </c>
      <c r="BZ140">
        <v>-76.333209033000003</v>
      </c>
      <c r="CA140">
        <v>-8.2535686179999995E-3</v>
      </c>
      <c r="CB140">
        <v>-248.14029572499999</v>
      </c>
      <c r="CC140">
        <v>-248.09744823299999</v>
      </c>
      <c r="CD140">
        <v>-4.0925541704999999E-2</v>
      </c>
      <c r="CE140">
        <v>-248.14019397999999</v>
      </c>
      <c r="CF140">
        <v>-248.09735261599999</v>
      </c>
      <c r="CG140">
        <v>-4.0919793566999998E-2</v>
      </c>
      <c r="CH140">
        <v>-76.341553269000002</v>
      </c>
      <c r="CI140">
        <v>-76.332995761000006</v>
      </c>
      <c r="CJ140">
        <v>-8.2273320530000006E-3</v>
      </c>
      <c r="CL140">
        <v>-324.57570814299999</v>
      </c>
      <c r="CM140">
        <v>-324.52158343500003</v>
      </c>
      <c r="CN140">
        <v>-5.1927658973000002E-2</v>
      </c>
      <c r="DE140">
        <v>-324.48712032499998</v>
      </c>
      <c r="DF140">
        <v>-324.436453013</v>
      </c>
      <c r="DG140">
        <v>-4.8485904939999998E-2</v>
      </c>
      <c r="DH140">
        <v>-76.341851644000002</v>
      </c>
      <c r="DI140">
        <v>-76.333278386000003</v>
      </c>
      <c r="DJ140">
        <v>-8.2415908879999999E-3</v>
      </c>
      <c r="DK140">
        <v>-248.13947248700001</v>
      </c>
      <c r="DL140">
        <v>-248.097444943</v>
      </c>
      <c r="DM140">
        <v>-4.0179096764999998E-2</v>
      </c>
      <c r="DN140">
        <v>-248.13937629700001</v>
      </c>
      <c r="DO140">
        <v>-248.097353965</v>
      </c>
      <c r="DP140">
        <v>-4.0173991223999998E-2</v>
      </c>
      <c r="DQ140">
        <v>-76.341607255</v>
      </c>
      <c r="DR140">
        <v>-76.333061129000001</v>
      </c>
      <c r="DS140">
        <v>-8.2162465119999997E-3</v>
      </c>
    </row>
    <row r="141" spans="1:123" x14ac:dyDescent="0.2">
      <c r="A141" s="4">
        <f>'[1]De Raw'!$A139</f>
        <v>2.4538321450731688</v>
      </c>
      <c r="B141" t="s">
        <v>127</v>
      </c>
      <c r="C141" s="1">
        <f t="shared" si="65"/>
        <v>4.6597145862437017E-3</v>
      </c>
      <c r="D141" s="1">
        <f t="shared" si="66"/>
        <v>3.8164043752618504E-2</v>
      </c>
      <c r="E141" s="1">
        <f t="shared" si="67"/>
        <v>1.6752164583187401E-2</v>
      </c>
      <c r="F141" s="1">
        <f t="shared" si="68"/>
        <v>7.8327447320065691E-2</v>
      </c>
      <c r="G141" s="1">
        <f t="shared" si="69"/>
        <v>6.0475144031924E-2</v>
      </c>
      <c r="H141" s="1">
        <f t="shared" si="70"/>
        <v>8.9261516440708455E-3</v>
      </c>
      <c r="I141" s="1">
        <f t="shared" si="71"/>
        <v>6.9357046769615849E-3</v>
      </c>
      <c r="J141" s="1">
        <f t="shared" si="72"/>
        <v>3.6012857746439142E-2</v>
      </c>
      <c r="K141" s="1">
        <f t="shared" si="73"/>
        <v>1.4538576534739001E-2</v>
      </c>
      <c r="L141" s="1">
        <f t="shared" si="74"/>
        <v>7.9301328911155711E-2</v>
      </c>
      <c r="M141" s="1">
        <f t="shared" si="75"/>
        <v>5.8448605198897052E-2</v>
      </c>
      <c r="N141" s="1">
        <f t="shared" si="76"/>
        <v>1.0426361856129329E-2</v>
      </c>
      <c r="P141" s="1">
        <f t="shared" si="62"/>
        <v>4.0160187293816207E-2</v>
      </c>
      <c r="Q141" s="1">
        <f t="shared" si="63"/>
        <v>1.7938707119292019E-2</v>
      </c>
      <c r="R141" s="1">
        <f t="shared" si="64"/>
        <v>4.3310674693412654E-2</v>
      </c>
      <c r="T141" s="1">
        <f t="shared" si="77"/>
        <v>2.4584918596594125</v>
      </c>
      <c r="U141" s="1">
        <f t="shared" si="78"/>
        <v>2.4156681013205503</v>
      </c>
      <c r="V141" s="1">
        <f t="shared" si="79"/>
        <v>2.4370799804899814</v>
      </c>
      <c r="W141" s="1">
        <f t="shared" si="80"/>
        <v>2.5321595923932345</v>
      </c>
      <c r="X141" s="1">
        <f t="shared" si="81"/>
        <v>2.3933570010412448</v>
      </c>
      <c r="Y141" s="1">
        <f t="shared" si="82"/>
        <v>2.4627582967172397</v>
      </c>
      <c r="Z141" s="1">
        <f t="shared" si="83"/>
        <v>2.4607678497501304</v>
      </c>
      <c r="AA141" s="1">
        <f t="shared" si="84"/>
        <v>2.4178192873267297</v>
      </c>
      <c r="AB141" s="1">
        <f t="shared" si="85"/>
        <v>2.4392935685384298</v>
      </c>
      <c r="AC141" s="1">
        <f t="shared" si="86"/>
        <v>2.5331334739843245</v>
      </c>
      <c r="AD141" s="1">
        <f t="shared" si="87"/>
        <v>2.3953835398742718</v>
      </c>
      <c r="AE141" s="1">
        <f t="shared" si="88"/>
        <v>2.4642585069292982</v>
      </c>
      <c r="AF141" s="1">
        <f t="shared" si="89"/>
        <v>2.4136719577793526</v>
      </c>
      <c r="AG141" s="1">
        <f t="shared" si="90"/>
        <v>2.4358934379538768</v>
      </c>
      <c r="AH141" s="1">
        <f t="shared" si="91"/>
        <v>2.4105214703797562</v>
      </c>
      <c r="AI141" s="1"/>
      <c r="AJ141" t="s">
        <v>1257</v>
      </c>
      <c r="AK141" s="1">
        <f t="shared" si="92"/>
        <v>-324.57323604800001</v>
      </c>
      <c r="AL141" s="1">
        <f t="shared" si="93"/>
        <v>-76.363485007999998</v>
      </c>
      <c r="AM141" s="1">
        <f t="shared" si="94"/>
        <v>-248.205901428</v>
      </c>
      <c r="AN141" s="1">
        <f t="shared" si="95"/>
        <v>-248.20589059599999</v>
      </c>
      <c r="AO141" s="1">
        <f t="shared" si="96"/>
        <v>-76.363427595999994</v>
      </c>
      <c r="AP141" s="1">
        <f t="shared" si="97"/>
        <v>-324.48578250200001</v>
      </c>
      <c r="AQ141" s="1">
        <f t="shared" si="98"/>
        <v>-76.341716040999998</v>
      </c>
      <c r="AR141" s="1">
        <f t="shared" si="99"/>
        <v>-248.14025240399999</v>
      </c>
      <c r="AS141" s="1">
        <f t="shared" si="100"/>
        <v>-248.14019397999999</v>
      </c>
      <c r="AT141" s="1">
        <f t="shared" si="101"/>
        <v>-76.341553269000002</v>
      </c>
      <c r="AU141" s="1">
        <f t="shared" si="102"/>
        <v>-324.57096133789696</v>
      </c>
      <c r="AV141" s="1">
        <f t="shared" si="103"/>
        <v>-76.363144564720002</v>
      </c>
      <c r="AW141" s="1">
        <f t="shared" si="104"/>
        <v>-248.20396373304399</v>
      </c>
      <c r="AX141" s="1">
        <f t="shared" si="105"/>
        <v>-248.20395255785598</v>
      </c>
      <c r="AY141" s="1">
        <f t="shared" si="106"/>
        <v>-76.363087297020002</v>
      </c>
      <c r="AZ141" s="1">
        <f t="shared" si="107"/>
        <v>-324.48353230759903</v>
      </c>
      <c r="BA141" s="1">
        <f t="shared" si="108"/>
        <v>-76.341384498276</v>
      </c>
      <c r="BB141">
        <f t="shared" si="109"/>
        <v>-248.138330522828</v>
      </c>
      <c r="BC141">
        <f t="shared" si="110"/>
        <v>-248.13827240956701</v>
      </c>
      <c r="BD141">
        <f t="shared" si="111"/>
        <v>-76.341223093053003</v>
      </c>
      <c r="BF141" t="s">
        <v>1257</v>
      </c>
      <c r="BG141">
        <v>-324.57323604800001</v>
      </c>
      <c r="BH141">
        <v>-324.51811720199998</v>
      </c>
      <c r="BI141">
        <v>-5.2844135897000002E-2</v>
      </c>
      <c r="BJ141">
        <v>-76.363485007999998</v>
      </c>
      <c r="BK141">
        <v>-76.354118498000005</v>
      </c>
      <c r="BL141">
        <v>-9.0260667199999998E-3</v>
      </c>
      <c r="BM141">
        <v>-248.205901428</v>
      </c>
      <c r="BN141">
        <v>-248.16014795199999</v>
      </c>
      <c r="BO141">
        <v>-4.3815781044000003E-2</v>
      </c>
      <c r="BP141">
        <v>-248.20589059599999</v>
      </c>
      <c r="BQ141">
        <v>-248.160137556</v>
      </c>
      <c r="BR141">
        <v>-4.3815001855999999E-2</v>
      </c>
      <c r="BS141">
        <v>-76.363427595999994</v>
      </c>
      <c r="BT141">
        <v>-76.354066853000006</v>
      </c>
      <c r="BU141">
        <v>-9.0204440200000006E-3</v>
      </c>
      <c r="BV141">
        <v>-324.48578250200001</v>
      </c>
      <c r="BW141">
        <v>-324.43436205400002</v>
      </c>
      <c r="BX141">
        <v>-4.9170253598999999E-2</v>
      </c>
      <c r="BY141">
        <v>-76.341716040999998</v>
      </c>
      <c r="BZ141">
        <v>-76.333138429000002</v>
      </c>
      <c r="CA141">
        <v>-8.2460692760000006E-3</v>
      </c>
      <c r="CB141">
        <v>-248.14025240399999</v>
      </c>
      <c r="CC141">
        <v>-248.09740746700001</v>
      </c>
      <c r="CD141">
        <v>-4.0923055828000002E-2</v>
      </c>
      <c r="CE141">
        <v>-248.14019397999999</v>
      </c>
      <c r="CF141">
        <v>-248.09735261599999</v>
      </c>
      <c r="CG141">
        <v>-4.0919793566999998E-2</v>
      </c>
      <c r="CH141">
        <v>-76.341553269000002</v>
      </c>
      <c r="CI141">
        <v>-76.332995761000006</v>
      </c>
      <c r="CJ141">
        <v>-8.2273320530000006E-3</v>
      </c>
      <c r="CL141">
        <v>-324.57357393699999</v>
      </c>
      <c r="CM141">
        <v>-324.51953310499999</v>
      </c>
      <c r="CN141">
        <v>-5.1848066371999998E-2</v>
      </c>
      <c r="DE141">
        <v>-324.48497919300002</v>
      </c>
      <c r="DF141">
        <v>-324.43440228499998</v>
      </c>
      <c r="DG141">
        <v>-4.8400354258000003E-2</v>
      </c>
      <c r="DH141">
        <v>-76.341771456000004</v>
      </c>
      <c r="DI141">
        <v>-76.333205848999995</v>
      </c>
      <c r="DJ141">
        <v>-8.2345367630000006E-3</v>
      </c>
      <c r="DK141">
        <v>-248.139429893</v>
      </c>
      <c r="DL141">
        <v>-248.09740552400001</v>
      </c>
      <c r="DM141">
        <v>-4.0176001558000003E-2</v>
      </c>
      <c r="DN141">
        <v>-248.13937629700001</v>
      </c>
      <c r="DO141">
        <v>-248.097353965</v>
      </c>
      <c r="DP141">
        <v>-4.0173991223999998E-2</v>
      </c>
      <c r="DQ141">
        <v>-76.341607255</v>
      </c>
      <c r="DR141">
        <v>-76.333061129000001</v>
      </c>
      <c r="DS141">
        <v>-8.2162465119999997E-3</v>
      </c>
    </row>
    <row r="142" spans="1:123" x14ac:dyDescent="0.2">
      <c r="A142" s="4">
        <f>'[1]De Raw'!$A140</f>
        <v>1.1368302826739378</v>
      </c>
      <c r="B142" t="s">
        <v>128</v>
      </c>
      <c r="C142" s="1">
        <f t="shared" si="65"/>
        <v>6.6811068339567292E-4</v>
      </c>
      <c r="D142" s="1">
        <f t="shared" si="66"/>
        <v>1.2945707946441454E-2</v>
      </c>
      <c r="E142" s="1">
        <f t="shared" si="67"/>
        <v>6.1387986315228904E-3</v>
      </c>
      <c r="F142" s="1">
        <f t="shared" si="68"/>
        <v>5.3652502795207946E-2</v>
      </c>
      <c r="G142" s="1">
        <f t="shared" si="69"/>
        <v>1.6753435595383781E-2</v>
      </c>
      <c r="H142" s="1">
        <f t="shared" si="70"/>
        <v>1.8449533599912193E-2</v>
      </c>
      <c r="I142" s="1">
        <f t="shared" si="71"/>
        <v>3.5448093512708834E-3</v>
      </c>
      <c r="J142" s="1">
        <f t="shared" si="72"/>
        <v>1.0364175289856892E-2</v>
      </c>
      <c r="K142" s="1">
        <f t="shared" si="73"/>
        <v>3.4096829692931152E-3</v>
      </c>
      <c r="L142" s="1">
        <f t="shared" si="74"/>
        <v>5.5341703764774541E-2</v>
      </c>
      <c r="M142" s="1">
        <f t="shared" si="75"/>
        <v>1.4250789023301014E-2</v>
      </c>
      <c r="N142" s="1">
        <f t="shared" si="76"/>
        <v>2.0545457370736653E-2</v>
      </c>
      <c r="P142" s="1">
        <f t="shared" si="62"/>
        <v>3.3465763574968443E-2</v>
      </c>
      <c r="Q142" s="1">
        <f t="shared" si="63"/>
        <v>1.0088003431426795E-2</v>
      </c>
      <c r="R142" s="1">
        <f t="shared" si="64"/>
        <v>3.3249577165165523E-2</v>
      </c>
      <c r="T142" s="1">
        <f t="shared" si="77"/>
        <v>1.1374983933573335</v>
      </c>
      <c r="U142" s="1">
        <f t="shared" si="78"/>
        <v>1.1238845747274964</v>
      </c>
      <c r="V142" s="1">
        <f t="shared" si="79"/>
        <v>1.1306914840424149</v>
      </c>
      <c r="W142" s="1">
        <f t="shared" si="80"/>
        <v>1.1904827854691458</v>
      </c>
      <c r="X142" s="1">
        <f t="shared" si="81"/>
        <v>1.120076847078554</v>
      </c>
      <c r="Y142" s="1">
        <f t="shared" si="82"/>
        <v>1.15527981627385</v>
      </c>
      <c r="Z142" s="1">
        <f t="shared" si="83"/>
        <v>1.1403750920252087</v>
      </c>
      <c r="AA142" s="1">
        <f t="shared" si="84"/>
        <v>1.1264661073840809</v>
      </c>
      <c r="AB142" s="1">
        <f t="shared" si="85"/>
        <v>1.1334205997046447</v>
      </c>
      <c r="AC142" s="1">
        <f t="shared" si="86"/>
        <v>1.1921719864387124</v>
      </c>
      <c r="AD142" s="1">
        <f t="shared" si="87"/>
        <v>1.1225794936506368</v>
      </c>
      <c r="AE142" s="1">
        <f t="shared" si="88"/>
        <v>1.1573757400446745</v>
      </c>
      <c r="AF142" s="1">
        <f t="shared" si="89"/>
        <v>1.1033645190989694</v>
      </c>
      <c r="AG142" s="1">
        <f t="shared" si="90"/>
        <v>1.126742279242511</v>
      </c>
      <c r="AH142" s="1">
        <f t="shared" si="91"/>
        <v>1.1035807055087723</v>
      </c>
      <c r="AI142" s="1"/>
      <c r="AJ142" t="s">
        <v>1258</v>
      </c>
      <c r="AK142" s="1">
        <f t="shared" si="92"/>
        <v>-324.57113091100001</v>
      </c>
      <c r="AL142" s="1">
        <f t="shared" si="93"/>
        <v>-76.363454712000006</v>
      </c>
      <c r="AM142" s="1">
        <f t="shared" si="94"/>
        <v>-248.20588517499999</v>
      </c>
      <c r="AN142" s="1">
        <f t="shared" si="95"/>
        <v>-248.20589059599999</v>
      </c>
      <c r="AO142" s="1">
        <f t="shared" si="96"/>
        <v>-76.363427595999994</v>
      </c>
      <c r="AP142" s="1">
        <f t="shared" si="97"/>
        <v>-324.48364440400002</v>
      </c>
      <c r="AQ142" s="1">
        <f t="shared" si="98"/>
        <v>-76.341640423000001</v>
      </c>
      <c r="AR142" s="1">
        <f t="shared" si="99"/>
        <v>-248.14021902499999</v>
      </c>
      <c r="AS142" s="1">
        <f t="shared" si="100"/>
        <v>-248.14019397999999</v>
      </c>
      <c r="AT142" s="1">
        <f t="shared" si="101"/>
        <v>-76.341553269000002</v>
      </c>
      <c r="AU142" s="1">
        <f t="shared" si="102"/>
        <v>-324.56885715818697</v>
      </c>
      <c r="AV142" s="1">
        <f t="shared" si="103"/>
        <v>-76.363114509453993</v>
      </c>
      <c r="AW142" s="1">
        <f t="shared" si="104"/>
        <v>-248.203947510799</v>
      </c>
      <c r="AX142" s="1">
        <f t="shared" si="105"/>
        <v>-248.20395255785598</v>
      </c>
      <c r="AY142" s="1">
        <f t="shared" si="106"/>
        <v>-76.363087297020002</v>
      </c>
      <c r="AZ142" s="1">
        <f t="shared" si="107"/>
        <v>-324.48139534953299</v>
      </c>
      <c r="BA142" s="1">
        <f t="shared" si="108"/>
        <v>-76.341309268703995</v>
      </c>
      <c r="BB142">
        <f t="shared" si="109"/>
        <v>-248.138297136608</v>
      </c>
      <c r="BC142">
        <f t="shared" si="110"/>
        <v>-248.13827240956701</v>
      </c>
      <c r="BD142">
        <f t="shared" si="111"/>
        <v>-76.341223093053003</v>
      </c>
      <c r="BF142" t="s">
        <v>1258</v>
      </c>
      <c r="BG142">
        <v>-324.57113091100001</v>
      </c>
      <c r="BH142">
        <v>-324.51604845999998</v>
      </c>
      <c r="BI142">
        <v>-5.2808698187E-2</v>
      </c>
      <c r="BJ142">
        <v>-76.363454712000006</v>
      </c>
      <c r="BK142">
        <v>-76.354091312999998</v>
      </c>
      <c r="BL142">
        <v>-9.0231964539999997E-3</v>
      </c>
      <c r="BM142">
        <v>-248.20588517499999</v>
      </c>
      <c r="BN142">
        <v>-248.160133148</v>
      </c>
      <c r="BO142">
        <v>-4.3814362799000001E-2</v>
      </c>
      <c r="BP142">
        <v>-248.20589059599999</v>
      </c>
      <c r="BQ142">
        <v>-248.160137556</v>
      </c>
      <c r="BR142">
        <v>-4.3815001855999999E-2</v>
      </c>
      <c r="BS142">
        <v>-76.363427595999994</v>
      </c>
      <c r="BT142">
        <v>-76.354066853000006</v>
      </c>
      <c r="BU142">
        <v>-9.0204440200000006E-3</v>
      </c>
      <c r="BV142">
        <v>-324.48364440400002</v>
      </c>
      <c r="BW142">
        <v>-324.43226345599999</v>
      </c>
      <c r="BX142">
        <v>-4.9131893533000001E-2</v>
      </c>
      <c r="BY142">
        <v>-76.341640423000001</v>
      </c>
      <c r="BZ142">
        <v>-76.333071615999998</v>
      </c>
      <c r="CA142">
        <v>-8.2376527040000005E-3</v>
      </c>
      <c r="CB142">
        <v>-248.14021902499999</v>
      </c>
      <c r="CC142">
        <v>-248.09737618299999</v>
      </c>
      <c r="CD142">
        <v>-4.0920953608000001E-2</v>
      </c>
      <c r="CE142">
        <v>-248.14019397999999</v>
      </c>
      <c r="CF142">
        <v>-248.09735261599999</v>
      </c>
      <c r="CG142">
        <v>-4.0919793566999998E-2</v>
      </c>
      <c r="CH142">
        <v>-76.341553269000002</v>
      </c>
      <c r="CI142">
        <v>-76.332995761000006</v>
      </c>
      <c r="CJ142">
        <v>-8.2273320530000006E-3</v>
      </c>
      <c r="CL142">
        <v>-324.57148340200001</v>
      </c>
      <c r="CM142">
        <v>-324.51747080400003</v>
      </c>
      <c r="CN142">
        <v>-5.1820118273000003E-2</v>
      </c>
      <c r="DE142">
        <v>-324.48285988399999</v>
      </c>
      <c r="DF142">
        <v>-324.432312411</v>
      </c>
      <c r="DG142">
        <v>-4.8371650980999999E-2</v>
      </c>
      <c r="DH142">
        <v>-76.341694024999995</v>
      </c>
      <c r="DI142">
        <v>-76.333137128000004</v>
      </c>
      <c r="DJ142">
        <v>-8.2263111060000005E-3</v>
      </c>
      <c r="DK142">
        <v>-248.13939819800001</v>
      </c>
      <c r="DL142">
        <v>-248.09737513600001</v>
      </c>
      <c r="DM142">
        <v>-4.0174721160000003E-2</v>
      </c>
      <c r="DN142">
        <v>-248.13937629700001</v>
      </c>
      <c r="DO142">
        <v>-248.097353965</v>
      </c>
      <c r="DP142">
        <v>-4.0173991223999998E-2</v>
      </c>
      <c r="DQ142">
        <v>-76.341607255</v>
      </c>
      <c r="DR142">
        <v>-76.333061129000001</v>
      </c>
      <c r="DS142">
        <v>-8.2162465119999997E-3</v>
      </c>
    </row>
    <row r="143" spans="1:123" x14ac:dyDescent="0.2">
      <c r="A143" s="4">
        <f>'[1]De Raw'!$A141</f>
        <v>16.065761751229115</v>
      </c>
      <c r="B143" t="s">
        <v>129</v>
      </c>
      <c r="C143" s="1">
        <f t="shared" si="65"/>
        <v>0.2374470629588199</v>
      </c>
      <c r="D143" s="1">
        <f t="shared" si="66"/>
        <v>0.80742711950653678</v>
      </c>
      <c r="E143" s="1">
        <f t="shared" si="67"/>
        <v>0.52243709123267834</v>
      </c>
      <c r="F143" s="1">
        <f t="shared" si="68"/>
        <v>8.4228111933750682E-2</v>
      </c>
      <c r="G143" s="1">
        <f t="shared" si="69"/>
        <v>1.5414632598251359</v>
      </c>
      <c r="H143" s="1">
        <f t="shared" si="70"/>
        <v>0.7286175739456926</v>
      </c>
      <c r="I143" s="1">
        <f t="shared" si="71"/>
        <v>0.28959305731183171</v>
      </c>
      <c r="J143" s="1">
        <f t="shared" si="72"/>
        <v>0.8582448933292266</v>
      </c>
      <c r="K143" s="1">
        <f t="shared" si="73"/>
        <v>0.57391897532052916</v>
      </c>
      <c r="L143" s="1">
        <f t="shared" si="74"/>
        <v>4.3410019004575418E-2</v>
      </c>
      <c r="M143" s="1">
        <f t="shared" si="75"/>
        <v>1.5805579932568605</v>
      </c>
      <c r="N143" s="1">
        <f t="shared" si="76"/>
        <v>0.76857398712614255</v>
      </c>
      <c r="P143" s="1">
        <f t="shared" ref="P143:P206" si="112">ABS(AF143-$A143)</f>
        <v>0.35559702344124844</v>
      </c>
      <c r="Q143" s="1">
        <f t="shared" ref="Q143:Q206" si="113">ABS(AG143-$A143)</f>
        <v>0.1379085756983045</v>
      </c>
      <c r="R143" s="1">
        <f t="shared" ref="R143:R206" si="114">ABS(AH143-$A143)</f>
        <v>0.25350483641630461</v>
      </c>
      <c r="T143" s="1">
        <f t="shared" si="77"/>
        <v>15.828314688270295</v>
      </c>
      <c r="U143" s="1">
        <f t="shared" si="78"/>
        <v>15.258334631722578</v>
      </c>
      <c r="V143" s="1">
        <f t="shared" si="79"/>
        <v>15.543324659996436</v>
      </c>
      <c r="W143" s="1">
        <f t="shared" si="80"/>
        <v>16.149989863162865</v>
      </c>
      <c r="X143" s="1">
        <f t="shared" si="81"/>
        <v>14.524298491403979</v>
      </c>
      <c r="Y143" s="1">
        <f t="shared" si="82"/>
        <v>15.337144177283422</v>
      </c>
      <c r="Z143" s="1">
        <f t="shared" si="83"/>
        <v>15.776168693917283</v>
      </c>
      <c r="AA143" s="1">
        <f t="shared" si="84"/>
        <v>15.207516857899888</v>
      </c>
      <c r="AB143" s="1">
        <f t="shared" si="85"/>
        <v>15.491842775908585</v>
      </c>
      <c r="AC143" s="1">
        <f t="shared" si="86"/>
        <v>16.10917177023369</v>
      </c>
      <c r="AD143" s="1">
        <f t="shared" si="87"/>
        <v>14.485203757972254</v>
      </c>
      <c r="AE143" s="1">
        <f t="shared" si="88"/>
        <v>15.297187764102972</v>
      </c>
      <c r="AF143" s="1">
        <f t="shared" si="89"/>
        <v>15.710164727787866</v>
      </c>
      <c r="AG143" s="1">
        <f t="shared" si="90"/>
        <v>15.92785317553081</v>
      </c>
      <c r="AH143" s="1">
        <f t="shared" si="91"/>
        <v>15.81225691481281</v>
      </c>
      <c r="AI143" s="1"/>
      <c r="AJ143" t="s">
        <v>1259</v>
      </c>
      <c r="AK143" s="1">
        <f t="shared" si="92"/>
        <v>-828.64719238600003</v>
      </c>
      <c r="AL143" s="1">
        <f t="shared" si="93"/>
        <v>-414.31151750800001</v>
      </c>
      <c r="AM143" s="1">
        <f t="shared" si="94"/>
        <v>-414.31135917500001</v>
      </c>
      <c r="AN143" s="1">
        <f t="shared" si="95"/>
        <v>-414.31089378199999</v>
      </c>
      <c r="AO143" s="1">
        <f t="shared" si="96"/>
        <v>-414.31107458000002</v>
      </c>
      <c r="AP143" s="1">
        <f t="shared" si="97"/>
        <v>-828.434628449</v>
      </c>
      <c r="AQ143" s="1">
        <f t="shared" si="98"/>
        <v>-414.20581109900002</v>
      </c>
      <c r="AR143" s="1">
        <f t="shared" si="99"/>
        <v>-414.205671408</v>
      </c>
      <c r="AS143" s="1">
        <f t="shared" si="100"/>
        <v>-414.20434375999997</v>
      </c>
      <c r="AT143" s="1">
        <f t="shared" si="101"/>
        <v>-414.20454804299999</v>
      </c>
      <c r="AU143" s="1">
        <f t="shared" si="102"/>
        <v>-828.63945297078601</v>
      </c>
      <c r="AV143" s="1">
        <f t="shared" si="103"/>
        <v>-414.307685623824</v>
      </c>
      <c r="AW143" s="1">
        <f t="shared" si="104"/>
        <v>-414.30753262723596</v>
      </c>
      <c r="AX143" s="1">
        <f t="shared" si="105"/>
        <v>-414.30706876445402</v>
      </c>
      <c r="AY143" s="1">
        <f t="shared" si="106"/>
        <v>-414.30724328226</v>
      </c>
      <c r="AZ143" s="1">
        <f t="shared" si="107"/>
        <v>-828.42693677740408</v>
      </c>
      <c r="BA143" s="1">
        <f t="shared" si="108"/>
        <v>-414.20199657328897</v>
      </c>
      <c r="BB143">
        <f t="shared" si="109"/>
        <v>-414.20185656353601</v>
      </c>
      <c r="BC143">
        <f t="shared" si="110"/>
        <v>-414.20053019417998</v>
      </c>
      <c r="BD143">
        <f t="shared" si="111"/>
        <v>-414.20073498499301</v>
      </c>
      <c r="BF143" t="s">
        <v>1259</v>
      </c>
      <c r="BG143">
        <v>-828.64719238600003</v>
      </c>
      <c r="BH143">
        <v>-828.48483024300003</v>
      </c>
      <c r="BI143">
        <v>-0.154622727786</v>
      </c>
      <c r="BJ143">
        <v>-414.31151750800001</v>
      </c>
      <c r="BK143">
        <v>-414.23115205200003</v>
      </c>
      <c r="BL143">
        <v>-7.6533571824000002E-2</v>
      </c>
      <c r="BM143">
        <v>-414.31135917500001</v>
      </c>
      <c r="BN143">
        <v>-414.23095873699998</v>
      </c>
      <c r="BO143">
        <v>-7.6573890236000003E-2</v>
      </c>
      <c r="BP143">
        <v>-414.31089378199999</v>
      </c>
      <c r="BQ143">
        <v>-414.230520082</v>
      </c>
      <c r="BR143">
        <v>-7.6548682453999997E-2</v>
      </c>
      <c r="BS143">
        <v>-414.31107458000002</v>
      </c>
      <c r="BT143">
        <v>-414.23073548899998</v>
      </c>
      <c r="BU143">
        <v>-7.6507793259999998E-2</v>
      </c>
      <c r="BV143">
        <v>-828.434628449</v>
      </c>
      <c r="BW143">
        <v>-828.28180877700004</v>
      </c>
      <c r="BX143">
        <v>-0.14512800040400001</v>
      </c>
      <c r="BY143">
        <v>-414.20581109900002</v>
      </c>
      <c r="BZ143">
        <v>-414.13018505899998</v>
      </c>
      <c r="CA143">
        <v>-7.1811514288999997E-2</v>
      </c>
      <c r="CB143">
        <v>-414.205671408</v>
      </c>
      <c r="CC143">
        <v>-414.130011454</v>
      </c>
      <c r="CD143">
        <v>-7.1845109535999999E-2</v>
      </c>
      <c r="CE143">
        <v>-414.20434375999997</v>
      </c>
      <c r="CF143">
        <v>-414.12875470199998</v>
      </c>
      <c r="CG143">
        <v>-7.1775492179999997E-2</v>
      </c>
      <c r="CH143">
        <v>-414.20454804299999</v>
      </c>
      <c r="CI143">
        <v>-414.12899082799998</v>
      </c>
      <c r="CJ143">
        <v>-7.1744156993000005E-2</v>
      </c>
      <c r="CL143">
        <v>-828.64501779099999</v>
      </c>
      <c r="CM143">
        <v>-828.48738076999996</v>
      </c>
      <c r="CN143">
        <v>-0.15025691500800001</v>
      </c>
      <c r="DE143">
        <v>-828.42983524700003</v>
      </c>
      <c r="DF143">
        <v>-828.280899492</v>
      </c>
      <c r="DG143">
        <v>-0.14158009638800001</v>
      </c>
      <c r="DH143">
        <v>-414.20374378499997</v>
      </c>
      <c r="DI143">
        <v>-414.12988934800001</v>
      </c>
      <c r="DJ143">
        <v>-7.0193868716000002E-2</v>
      </c>
      <c r="DK143">
        <v>-414.203597581</v>
      </c>
      <c r="DL143">
        <v>-414.129708902</v>
      </c>
      <c r="DM143">
        <v>-7.0226538103000002E-2</v>
      </c>
      <c r="DN143">
        <v>-414.20225781099998</v>
      </c>
      <c r="DO143">
        <v>-414.12843101499999</v>
      </c>
      <c r="DP143">
        <v>-7.0165569043000003E-2</v>
      </c>
      <c r="DQ143">
        <v>-414.202477192</v>
      </c>
      <c r="DR143">
        <v>-414.12868816500003</v>
      </c>
      <c r="DS143">
        <v>-7.0129617416999995E-2</v>
      </c>
    </row>
    <row r="144" spans="1:123" x14ac:dyDescent="0.2">
      <c r="A144" s="4">
        <f>'[1]De Raw'!$A142</f>
        <v>17.187450914566764</v>
      </c>
      <c r="B144" t="s">
        <v>130</v>
      </c>
      <c r="C144" s="1">
        <f t="shared" ref="C144:C207" si="115">ABS(T144-$A144)</f>
        <v>0.21758349409648048</v>
      </c>
      <c r="D144" s="1">
        <f t="shared" ref="D144:D207" si="116">ABS(U144-$A144)</f>
        <v>0.70569113121680616</v>
      </c>
      <c r="E144" s="1">
        <f t="shared" ref="E144:E207" si="117">ABS(V144-$A144)</f>
        <v>0.46163731265664509</v>
      </c>
      <c r="F144" s="1">
        <f t="shared" ref="F144:F207" si="118">ABS(W144-$A144)</f>
        <v>9.2654692679250417E-2</v>
      </c>
      <c r="G144" s="1">
        <f t="shared" ref="G144:G207" si="119">ABS(X144-$A144)</f>
        <v>1.3406767793659498</v>
      </c>
      <c r="H144" s="1">
        <f t="shared" ref="H144:H207" si="120">ABS(Y144-$A144)</f>
        <v>0.62401104334334789</v>
      </c>
      <c r="I144" s="1">
        <f t="shared" ref="I144:I207" si="121">ABS(Z144-$A144)</f>
        <v>0.26064370747808141</v>
      </c>
      <c r="J144" s="1">
        <f t="shared" ref="J144:J207" si="122">ABS(AA144-$A144)</f>
        <v>0.75221467486966276</v>
      </c>
      <c r="K144" s="1">
        <f t="shared" ref="K144:K207" si="123">ABS(AB144-$A144)</f>
        <v>0.50642919117387208</v>
      </c>
      <c r="L144" s="1">
        <f t="shared" ref="L144:L207" si="124">ABS(AC144-$A144)</f>
        <v>6.0159415712590203E-2</v>
      </c>
      <c r="M144" s="1">
        <f t="shared" ref="M144:M207" si="125">ABS(AD144-$A144)</f>
        <v>1.3713584860931878</v>
      </c>
      <c r="N144" s="1">
        <f t="shared" ref="N144:N207" si="126">ABS(AE144-$A144)</f>
        <v>0.6555995351902979</v>
      </c>
      <c r="P144" s="1">
        <f t="shared" si="112"/>
        <v>0.34694494531323983</v>
      </c>
      <c r="Q144" s="1">
        <f t="shared" si="113"/>
        <v>0.13851908434700277</v>
      </c>
      <c r="R144" s="1">
        <f t="shared" si="114"/>
        <v>0.25759254379710583</v>
      </c>
      <c r="T144" s="1">
        <f t="shared" ref="T144:T207" si="127">627.5095*(AN144+AO144-AK144)</f>
        <v>16.969867420470283</v>
      </c>
      <c r="U144" s="1">
        <f t="shared" ref="U144:U207" si="128">627.5095*(AL144+AM144-AK144)</f>
        <v>16.481759783349958</v>
      </c>
      <c r="V144" s="1">
        <f t="shared" ref="V144:V207" si="129">(T144+U144)/2</f>
        <v>16.725813601910119</v>
      </c>
      <c r="W144" s="1">
        <f t="shared" ref="W144:W207" si="130">627.5095*(AS144+AT144-AP144)</f>
        <v>17.280105607246014</v>
      </c>
      <c r="X144" s="1">
        <f t="shared" ref="X144:X207" si="131">627.5095*(AQ144+AR144-AP144)</f>
        <v>15.846774135200814</v>
      </c>
      <c r="Y144" s="1">
        <f t="shared" ref="Y144:Y207" si="132">(W144+X144)/2</f>
        <v>16.563439871223416</v>
      </c>
      <c r="Z144" s="1">
        <f t="shared" ref="Z144:Z207" si="133">627.5095*(AX144+AY144-AU144)</f>
        <v>16.926807207088682</v>
      </c>
      <c r="AA144" s="1">
        <f t="shared" ref="AA144:AA207" si="134">627.5095*(AV144+AW144-AU144)</f>
        <v>16.435236239697101</v>
      </c>
      <c r="AB144" s="1">
        <f t="shared" ref="AB144:AB207" si="135">(Z144+AA144)/2</f>
        <v>16.681021723392892</v>
      </c>
      <c r="AC144" s="1">
        <f t="shared" ref="AC144:AC207" si="136">627.5095*(BC144+BD144-AZ144)</f>
        <v>17.247610330279354</v>
      </c>
      <c r="AD144" s="1">
        <f t="shared" ref="AD144:AD207" si="137">627.5095*(BA144+BB144-AZ144)</f>
        <v>15.816092428473576</v>
      </c>
      <c r="AE144" s="1">
        <f t="shared" ref="AE144:AE207" si="138">(AC144+AD144)/2</f>
        <v>16.531851379376466</v>
      </c>
      <c r="AF144" s="1">
        <f t="shared" ref="AF144:AF207" si="139">Z144+$AF$1*(Z144-AC144)+$AF$2*(W144-AC144)</f>
        <v>16.840505969253524</v>
      </c>
      <c r="AG144" s="1">
        <f t="shared" ref="AG144:AG207" si="140">AA144+$AG$1*(AA144-AD144)+$AG$2*(X144-AD144)</f>
        <v>17.048931830219761</v>
      </c>
      <c r="AH144" s="1">
        <f t="shared" ref="AH144:AH207" si="141">AB144+$AH$1*(AB144-AE144)+$AH$2*(Y144-AE144)</f>
        <v>16.929858370769658</v>
      </c>
      <c r="AI144" s="1"/>
      <c r="AJ144" t="s">
        <v>1260</v>
      </c>
      <c r="AK144" s="1">
        <f t="shared" ref="AK144:AK207" si="142">BG144</f>
        <v>-828.64901156600001</v>
      </c>
      <c r="AL144" s="1">
        <f t="shared" ref="AL144:AL207" si="143">BJ144</f>
        <v>-414.31145195099998</v>
      </c>
      <c r="AM144" s="1">
        <f t="shared" ref="AM144:AM207" si="144">BM144</f>
        <v>-414.31129426000001</v>
      </c>
      <c r="AN144" s="1">
        <f t="shared" ref="AN144:AN207" si="145">BP144</f>
        <v>-414.31089378199999</v>
      </c>
      <c r="AO144" s="1">
        <f t="shared" ref="AO144:AO207" si="146">BS144</f>
        <v>-414.31107458000002</v>
      </c>
      <c r="AP144" s="1">
        <f t="shared" ref="AP144:AP207" si="147">BV144</f>
        <v>-828.43642940300003</v>
      </c>
      <c r="AQ144" s="1">
        <f t="shared" ref="AQ144:AQ207" si="148">BY144</f>
        <v>-414.20566077699999</v>
      </c>
      <c r="AR144" s="1">
        <f t="shared" ref="AR144:AR207" si="149">CB144</f>
        <v>-414.20551518500002</v>
      </c>
      <c r="AS144" s="1">
        <f t="shared" ref="AS144:AS207" si="150">CE144</f>
        <v>-414.20434375999997</v>
      </c>
      <c r="AT144" s="1">
        <f t="shared" ref="AT144:AT207" si="151">CH144</f>
        <v>-414.20454804299999</v>
      </c>
      <c r="AU144" s="1">
        <f t="shared" ref="AU144:AU207" si="152">BH144+BI144</f>
        <v>-828.64128662989901</v>
      </c>
      <c r="AV144" s="1">
        <f t="shared" ref="AV144:AV207" si="153">BK144+BL144</f>
        <v>-414.30762749662199</v>
      </c>
      <c r="AW144" s="1">
        <f t="shared" ref="AW144:AW207" si="154">BN144+BO144</f>
        <v>-414.30746791825999</v>
      </c>
      <c r="AX144" s="1">
        <f t="shared" ref="AX144:AX207" si="155">BQ144+BR144</f>
        <v>-414.30706876445402</v>
      </c>
      <c r="AY144" s="1">
        <f t="shared" ref="AY144:AY207" si="156">BT144+BU144</f>
        <v>-414.30724328226</v>
      </c>
      <c r="AZ144" s="1">
        <f t="shared" ref="AZ144:AZ207" si="157">BW144+BX144</f>
        <v>-828.42875099465505</v>
      </c>
      <c r="BA144" s="1">
        <f t="shared" ref="BA144:BA207" si="158">BZ144+CA144</f>
        <v>-414.20184627918798</v>
      </c>
      <c r="BB144">
        <f t="shared" ref="BB144:BB207" si="159">CC144+CD144</f>
        <v>-414.20170016887698</v>
      </c>
      <c r="BC144">
        <f t="shared" ref="BC144:BC207" si="160">CF144+CG144</f>
        <v>-414.20053019417998</v>
      </c>
      <c r="BD144">
        <f t="shared" ref="BD144:BD207" si="161">CI144+CJ144</f>
        <v>-414.20073498499301</v>
      </c>
      <c r="BF144" t="s">
        <v>1260</v>
      </c>
      <c r="BG144">
        <v>-828.64901156600001</v>
      </c>
      <c r="BH144">
        <v>-828.48686645199996</v>
      </c>
      <c r="BI144">
        <v>-0.15442017789900001</v>
      </c>
      <c r="BJ144">
        <v>-414.31145195099998</v>
      </c>
      <c r="BK144">
        <v>-414.23109057599999</v>
      </c>
      <c r="BL144">
        <v>-7.6536920622000001E-2</v>
      </c>
      <c r="BM144">
        <v>-414.31129426000001</v>
      </c>
      <c r="BN144">
        <v>-414.230897261</v>
      </c>
      <c r="BO144">
        <v>-7.6570657259999994E-2</v>
      </c>
      <c r="BP144">
        <v>-414.31089378199999</v>
      </c>
      <c r="BQ144">
        <v>-414.230520082</v>
      </c>
      <c r="BR144">
        <v>-7.6548682453999997E-2</v>
      </c>
      <c r="BS144">
        <v>-414.31107458000002</v>
      </c>
      <c r="BT144">
        <v>-414.23073548899998</v>
      </c>
      <c r="BU144">
        <v>-7.6507793259999998E-2</v>
      </c>
      <c r="BV144">
        <v>-828.43642940300003</v>
      </c>
      <c r="BW144">
        <v>-828.283822751</v>
      </c>
      <c r="BX144">
        <v>-0.14492824365500001</v>
      </c>
      <c r="BY144">
        <v>-414.20566077699999</v>
      </c>
      <c r="BZ144">
        <v>-414.130041909</v>
      </c>
      <c r="CA144">
        <v>-7.1804370187999997E-2</v>
      </c>
      <c r="CB144">
        <v>-414.20551518500002</v>
      </c>
      <c r="CC144">
        <v>-414.12986210399998</v>
      </c>
      <c r="CD144">
        <v>-7.1838064876999994E-2</v>
      </c>
      <c r="CE144">
        <v>-414.20434375999997</v>
      </c>
      <c r="CF144">
        <v>-414.12875470199998</v>
      </c>
      <c r="CG144">
        <v>-7.1775492179999997E-2</v>
      </c>
      <c r="CH144">
        <v>-414.20454804299999</v>
      </c>
      <c r="CI144">
        <v>-414.12899082799998</v>
      </c>
      <c r="CJ144">
        <v>-7.1744156993000005E-2</v>
      </c>
      <c r="CL144">
        <v>-828.64689782200003</v>
      </c>
      <c r="CM144">
        <v>-828.48944628599997</v>
      </c>
      <c r="CN144">
        <v>-0.15008265161100001</v>
      </c>
      <c r="DE144">
        <v>-828.43172390899997</v>
      </c>
      <c r="DF144">
        <v>-828.28296687900001</v>
      </c>
      <c r="DG144">
        <v>-0.14141173245200001</v>
      </c>
      <c r="DH144">
        <v>-414.20359228400002</v>
      </c>
      <c r="DI144">
        <v>-414.12974475099998</v>
      </c>
      <c r="DJ144">
        <v>-7.0186947764999993E-2</v>
      </c>
      <c r="DK144">
        <v>-414.20344354899999</v>
      </c>
      <c r="DL144">
        <v>-414.12955820899998</v>
      </c>
      <c r="DM144">
        <v>-7.0222867596999999E-2</v>
      </c>
      <c r="DN144">
        <v>-414.20225781099998</v>
      </c>
      <c r="DO144">
        <v>-414.12843101499999</v>
      </c>
      <c r="DP144">
        <v>-7.0165569043000003E-2</v>
      </c>
      <c r="DQ144">
        <v>-414.202477192</v>
      </c>
      <c r="DR144">
        <v>-414.12868816500003</v>
      </c>
      <c r="DS144">
        <v>-7.0129617416999995E-2</v>
      </c>
    </row>
    <row r="145" spans="1:123" x14ac:dyDescent="0.2">
      <c r="A145" s="4">
        <f>'[1]De Raw'!$A143</f>
        <v>17.405449503066745</v>
      </c>
      <c r="B145" t="s">
        <v>131</v>
      </c>
      <c r="C145" s="1">
        <f t="shared" si="115"/>
        <v>0.20094498535248917</v>
      </c>
      <c r="D145" s="1">
        <f t="shared" si="116"/>
        <v>0.62498076497763577</v>
      </c>
      <c r="E145" s="1">
        <f t="shared" si="117"/>
        <v>0.41296287516506069</v>
      </c>
      <c r="F145" s="1">
        <f t="shared" si="118"/>
        <v>8.2686171059140889E-2</v>
      </c>
      <c r="G145" s="1">
        <f t="shared" si="119"/>
        <v>1.1727363175330012</v>
      </c>
      <c r="H145" s="1">
        <f t="shared" si="120"/>
        <v>0.54502507323693195</v>
      </c>
      <c r="I145" s="1">
        <f t="shared" si="121"/>
        <v>0.23655581567890138</v>
      </c>
      <c r="J145" s="1">
        <f t="shared" si="122"/>
        <v>0.66015927251186568</v>
      </c>
      <c r="K145" s="1">
        <f t="shared" si="123"/>
        <v>0.44835754409538353</v>
      </c>
      <c r="L145" s="1">
        <f t="shared" si="124"/>
        <v>5.7635691297384994E-2</v>
      </c>
      <c r="M145" s="1">
        <f t="shared" si="125"/>
        <v>1.2007063167195362</v>
      </c>
      <c r="N145" s="1">
        <f t="shared" si="126"/>
        <v>0.57153531271107383</v>
      </c>
      <c r="P145" s="1">
        <f t="shared" si="112"/>
        <v>0.33149918174988358</v>
      </c>
      <c r="Q145" s="1">
        <f t="shared" si="113"/>
        <v>0.12279893047006851</v>
      </c>
      <c r="R145" s="1">
        <f t="shared" si="114"/>
        <v>0.24143190036918583</v>
      </c>
      <c r="T145" s="1">
        <f t="shared" si="127"/>
        <v>17.204504517714255</v>
      </c>
      <c r="U145" s="1">
        <f t="shared" si="128"/>
        <v>16.780468738089109</v>
      </c>
      <c r="V145" s="1">
        <f t="shared" si="129"/>
        <v>16.992486627901684</v>
      </c>
      <c r="W145" s="1">
        <f t="shared" si="130"/>
        <v>17.488135674125886</v>
      </c>
      <c r="X145" s="1">
        <f t="shared" si="131"/>
        <v>16.232713185533743</v>
      </c>
      <c r="Y145" s="1">
        <f t="shared" si="132"/>
        <v>16.860424429829813</v>
      </c>
      <c r="Z145" s="1">
        <f t="shared" si="133"/>
        <v>17.168893687387843</v>
      </c>
      <c r="AA145" s="1">
        <f t="shared" si="134"/>
        <v>16.745290230554879</v>
      </c>
      <c r="AB145" s="1">
        <f t="shared" si="135"/>
        <v>16.957091958971361</v>
      </c>
      <c r="AC145" s="1">
        <f t="shared" si="136"/>
        <v>17.46308519436413</v>
      </c>
      <c r="AD145" s="1">
        <f t="shared" si="137"/>
        <v>16.204743186347208</v>
      </c>
      <c r="AE145" s="1">
        <f t="shared" si="138"/>
        <v>16.833914190355671</v>
      </c>
      <c r="AF145" s="1">
        <f t="shared" si="139"/>
        <v>17.073950321316861</v>
      </c>
      <c r="AG145" s="1">
        <f t="shared" si="140"/>
        <v>17.282650572596676</v>
      </c>
      <c r="AH145" s="1">
        <f t="shared" si="141"/>
        <v>17.164017602697559</v>
      </c>
      <c r="AI145" s="1"/>
      <c r="AJ145" t="s">
        <v>1261</v>
      </c>
      <c r="AK145" s="1">
        <f t="shared" si="142"/>
        <v>-828.64938548400005</v>
      </c>
      <c r="AL145" s="1">
        <f t="shared" si="143"/>
        <v>-414.311405482</v>
      </c>
      <c r="AM145" s="1">
        <f t="shared" si="144"/>
        <v>-414.311238624</v>
      </c>
      <c r="AN145" s="1">
        <f t="shared" si="145"/>
        <v>-414.31089378199999</v>
      </c>
      <c r="AO145" s="1">
        <f t="shared" si="146"/>
        <v>-414.31107458000002</v>
      </c>
      <c r="AP145" s="1">
        <f t="shared" si="147"/>
        <v>-828.43676091999998</v>
      </c>
      <c r="AQ145" s="1">
        <f t="shared" si="148"/>
        <v>-414.20552596800002</v>
      </c>
      <c r="AR145" s="1">
        <f t="shared" si="149"/>
        <v>-414.20536647799997</v>
      </c>
      <c r="AS145" s="1">
        <f t="shared" si="150"/>
        <v>-414.20434375999997</v>
      </c>
      <c r="AT145" s="1">
        <f t="shared" si="151"/>
        <v>-414.20454804299999</v>
      </c>
      <c r="AU145" s="1">
        <f t="shared" si="152"/>
        <v>-828.64167241924611</v>
      </c>
      <c r="AV145" s="1">
        <f t="shared" si="153"/>
        <v>-414.30757403156599</v>
      </c>
      <c r="AW145" s="1">
        <f t="shared" si="154"/>
        <v>-414.30741307019798</v>
      </c>
      <c r="AX145" s="1">
        <f t="shared" si="155"/>
        <v>-414.30706876445402</v>
      </c>
      <c r="AY145" s="1">
        <f t="shared" si="156"/>
        <v>-414.30724328226</v>
      </c>
      <c r="AZ145" s="1">
        <f t="shared" si="157"/>
        <v>-828.42909437569404</v>
      </c>
      <c r="BA145" s="1">
        <f t="shared" si="158"/>
        <v>-414.20171908387999</v>
      </c>
      <c r="BB145">
        <f t="shared" si="159"/>
        <v>-414.20155139084301</v>
      </c>
      <c r="BC145">
        <f t="shared" si="160"/>
        <v>-414.20053019417998</v>
      </c>
      <c r="BD145">
        <f t="shared" si="161"/>
        <v>-414.20073498499301</v>
      </c>
      <c r="BF145" t="s">
        <v>1261</v>
      </c>
      <c r="BG145">
        <v>-828.64938548400005</v>
      </c>
      <c r="BH145">
        <v>-828.48744000500005</v>
      </c>
      <c r="BI145">
        <v>-0.15423241424600001</v>
      </c>
      <c r="BJ145">
        <v>-414.311405482</v>
      </c>
      <c r="BK145">
        <v>-414.23104767199999</v>
      </c>
      <c r="BL145">
        <v>-7.6526359565999999E-2</v>
      </c>
      <c r="BM145">
        <v>-414.311238624</v>
      </c>
      <c r="BN145">
        <v>-414.23084542999999</v>
      </c>
      <c r="BO145">
        <v>-7.6567640197999998E-2</v>
      </c>
      <c r="BP145">
        <v>-414.31089378199999</v>
      </c>
      <c r="BQ145">
        <v>-414.230520082</v>
      </c>
      <c r="BR145">
        <v>-7.6548682453999997E-2</v>
      </c>
      <c r="BS145">
        <v>-414.31107458000002</v>
      </c>
      <c r="BT145">
        <v>-414.23073548899998</v>
      </c>
      <c r="BU145">
        <v>-7.6507793259999998E-2</v>
      </c>
      <c r="BV145">
        <v>-828.43676091999998</v>
      </c>
      <c r="BW145">
        <v>-828.28435676300001</v>
      </c>
      <c r="BX145">
        <v>-0.14473761269400001</v>
      </c>
      <c r="BY145">
        <v>-414.20552596800002</v>
      </c>
      <c r="BZ145">
        <v>-414.12991484899999</v>
      </c>
      <c r="CA145">
        <v>-7.1804234879999998E-2</v>
      </c>
      <c r="CB145">
        <v>-414.20536647799997</v>
      </c>
      <c r="CC145">
        <v>-414.12972099799998</v>
      </c>
      <c r="CD145">
        <v>-7.1830392842999996E-2</v>
      </c>
      <c r="CE145">
        <v>-414.20434375999997</v>
      </c>
      <c r="CF145">
        <v>-414.12875470199998</v>
      </c>
      <c r="CG145">
        <v>-7.1775492179999997E-2</v>
      </c>
      <c r="CH145">
        <v>-414.20454804299999</v>
      </c>
      <c r="CI145">
        <v>-414.12899082799998</v>
      </c>
      <c r="CJ145">
        <v>-7.1744156993000005E-2</v>
      </c>
      <c r="CL145">
        <v>-828.64730558300005</v>
      </c>
      <c r="CM145">
        <v>-828.49001759700002</v>
      </c>
      <c r="CN145">
        <v>-0.14992914709999999</v>
      </c>
      <c r="DE145">
        <v>-828.43213195099997</v>
      </c>
      <c r="DF145">
        <v>-828.28353866700002</v>
      </c>
      <c r="DG145">
        <v>-0.14125616405300001</v>
      </c>
      <c r="DH145">
        <v>-414.203456668</v>
      </c>
      <c r="DI145">
        <v>-414.12961452899998</v>
      </c>
      <c r="DJ145">
        <v>-7.0188059358999993E-2</v>
      </c>
      <c r="DK145">
        <v>-414.20329213999997</v>
      </c>
      <c r="DL145">
        <v>-414.12941354700001</v>
      </c>
      <c r="DM145">
        <v>-7.0216223549999998E-2</v>
      </c>
      <c r="DN145">
        <v>-414.20225781099998</v>
      </c>
      <c r="DO145">
        <v>-414.12843101499999</v>
      </c>
      <c r="DP145">
        <v>-7.0165569043000003E-2</v>
      </c>
      <c r="DQ145">
        <v>-414.202477192</v>
      </c>
      <c r="DR145">
        <v>-414.12868816500003</v>
      </c>
      <c r="DS145">
        <v>-7.0129617416999995E-2</v>
      </c>
    </row>
    <row r="146" spans="1:123" x14ac:dyDescent="0.2">
      <c r="A146" s="4">
        <f>'[1]De Raw'!$A144</f>
        <v>17.03378508378713</v>
      </c>
      <c r="B146" t="s">
        <v>132</v>
      </c>
      <c r="C146" s="1">
        <f t="shared" si="115"/>
        <v>0.18999624455241104</v>
      </c>
      <c r="D146" s="1">
        <f t="shared" si="116"/>
        <v>0.56222358484566115</v>
      </c>
      <c r="E146" s="1">
        <f t="shared" si="117"/>
        <v>0.3761099146990361</v>
      </c>
      <c r="F146" s="1">
        <f t="shared" si="118"/>
        <v>7.2148986584952723E-2</v>
      </c>
      <c r="G146" s="1">
        <f t="shared" si="119"/>
        <v>1.0242550646605189</v>
      </c>
      <c r="H146" s="1">
        <f t="shared" si="120"/>
        <v>0.47605303903778307</v>
      </c>
      <c r="I146" s="1">
        <f t="shared" si="121"/>
        <v>0.21746816812052927</v>
      </c>
      <c r="J146" s="1">
        <f t="shared" si="122"/>
        <v>0.58862332103694825</v>
      </c>
      <c r="K146" s="1">
        <f t="shared" si="123"/>
        <v>0.40304574457874054</v>
      </c>
      <c r="L146" s="1">
        <f t="shared" si="124"/>
        <v>5.418357538430385E-2</v>
      </c>
      <c r="M146" s="1">
        <f t="shared" si="125"/>
        <v>1.0500515284018181</v>
      </c>
      <c r="N146" s="1">
        <f t="shared" si="126"/>
        <v>0.49793397650875804</v>
      </c>
      <c r="P146" s="1">
        <f t="shared" si="112"/>
        <v>0.32232447338174097</v>
      </c>
      <c r="Q146" s="1">
        <f t="shared" si="113"/>
        <v>0.12736729167364302</v>
      </c>
      <c r="R146" s="1">
        <f t="shared" si="114"/>
        <v>0.23868275600660027</v>
      </c>
      <c r="T146" s="1">
        <f t="shared" si="127"/>
        <v>16.843788839234719</v>
      </c>
      <c r="U146" s="1">
        <f t="shared" si="128"/>
        <v>16.471561498941469</v>
      </c>
      <c r="V146" s="1">
        <f t="shared" si="129"/>
        <v>16.657675169088094</v>
      </c>
      <c r="W146" s="1">
        <f t="shared" si="130"/>
        <v>17.105934070372083</v>
      </c>
      <c r="X146" s="1">
        <f t="shared" si="131"/>
        <v>16.009530019126611</v>
      </c>
      <c r="Y146" s="1">
        <f t="shared" si="132"/>
        <v>16.557732044749347</v>
      </c>
      <c r="Z146" s="1">
        <f t="shared" si="133"/>
        <v>16.816316915666601</v>
      </c>
      <c r="AA146" s="1">
        <f t="shared" si="134"/>
        <v>16.445161762750182</v>
      </c>
      <c r="AB146" s="1">
        <f t="shared" si="135"/>
        <v>16.63073933920839</v>
      </c>
      <c r="AC146" s="1">
        <f t="shared" si="136"/>
        <v>17.087968659171434</v>
      </c>
      <c r="AD146" s="1">
        <f t="shared" si="137"/>
        <v>15.983733555385312</v>
      </c>
      <c r="AE146" s="1">
        <f t="shared" si="138"/>
        <v>16.535851107278372</v>
      </c>
      <c r="AF146" s="1">
        <f t="shared" si="139"/>
        <v>16.711460610405389</v>
      </c>
      <c r="AG146" s="1">
        <f t="shared" si="140"/>
        <v>16.906417792113487</v>
      </c>
      <c r="AH146" s="1">
        <f t="shared" si="141"/>
        <v>16.79510232778053</v>
      </c>
      <c r="AI146" s="1"/>
      <c r="AJ146" t="s">
        <v>1262</v>
      </c>
      <c r="AK146" s="1">
        <f t="shared" si="142"/>
        <v>-828.648810647</v>
      </c>
      <c r="AL146" s="1">
        <f t="shared" si="143"/>
        <v>-414.31136679600002</v>
      </c>
      <c r="AM146" s="1">
        <f t="shared" si="144"/>
        <v>-414.31119474799999</v>
      </c>
      <c r="AN146" s="1">
        <f t="shared" si="145"/>
        <v>-414.31089378199999</v>
      </c>
      <c r="AO146" s="1">
        <f t="shared" si="146"/>
        <v>-414.31107458000002</v>
      </c>
      <c r="AP146" s="1">
        <f t="shared" si="147"/>
        <v>-828.43615184299995</v>
      </c>
      <c r="AQ146" s="1">
        <f t="shared" si="148"/>
        <v>-414.205402548</v>
      </c>
      <c r="AR146" s="1">
        <f t="shared" si="149"/>
        <v>-414.20523648599999</v>
      </c>
      <c r="AS146" s="1">
        <f t="shared" si="150"/>
        <v>-414.20434375999997</v>
      </c>
      <c r="AT146" s="1">
        <f t="shared" si="151"/>
        <v>-414.20454804299999</v>
      </c>
      <c r="AU146" s="1">
        <f t="shared" si="152"/>
        <v>-828.64111055241904</v>
      </c>
      <c r="AV146" s="1">
        <f t="shared" si="153"/>
        <v>-414.30753521027395</v>
      </c>
      <c r="AW146" s="1">
        <f t="shared" si="154"/>
        <v>-414.30736830980101</v>
      </c>
      <c r="AX146" s="1">
        <f t="shared" si="155"/>
        <v>-414.30706876445402</v>
      </c>
      <c r="AY146" s="1">
        <f t="shared" si="156"/>
        <v>-414.30724328226</v>
      </c>
      <c r="AZ146" s="1">
        <f t="shared" si="157"/>
        <v>-828.42849658946898</v>
      </c>
      <c r="BA146" s="1">
        <f t="shared" si="158"/>
        <v>-414.20159578355299</v>
      </c>
      <c r="BB146">
        <f t="shared" si="159"/>
        <v>-414.20142910619603</v>
      </c>
      <c r="BC146">
        <f t="shared" si="160"/>
        <v>-414.20053019417998</v>
      </c>
      <c r="BD146">
        <f t="shared" si="161"/>
        <v>-414.20073498499301</v>
      </c>
      <c r="BF146" t="s">
        <v>1262</v>
      </c>
      <c r="BG146">
        <v>-828.648810647</v>
      </c>
      <c r="BH146">
        <v>-828.48706483000001</v>
      </c>
      <c r="BI146">
        <v>-0.154045722419</v>
      </c>
      <c r="BJ146">
        <v>-414.31136679600002</v>
      </c>
      <c r="BK146">
        <v>-414.23100997799997</v>
      </c>
      <c r="BL146">
        <v>-7.6525232274000002E-2</v>
      </c>
      <c r="BM146">
        <v>-414.31119474799999</v>
      </c>
      <c r="BN146">
        <v>-414.23080339199998</v>
      </c>
      <c r="BO146">
        <v>-7.6564917800999999E-2</v>
      </c>
      <c r="BP146">
        <v>-414.31089378199999</v>
      </c>
      <c r="BQ146">
        <v>-414.230520082</v>
      </c>
      <c r="BR146">
        <v>-7.6548682453999997E-2</v>
      </c>
      <c r="BS146">
        <v>-414.31107458000002</v>
      </c>
      <c r="BT146">
        <v>-414.23073548899998</v>
      </c>
      <c r="BU146">
        <v>-7.6507793259999998E-2</v>
      </c>
      <c r="BV146">
        <v>-828.43615184299995</v>
      </c>
      <c r="BW146">
        <v>-828.28394323999999</v>
      </c>
      <c r="BX146">
        <v>-0.144553349469</v>
      </c>
      <c r="BY146">
        <v>-414.205402548</v>
      </c>
      <c r="BZ146">
        <v>-414.12979766299998</v>
      </c>
      <c r="CA146">
        <v>-7.1798120553E-2</v>
      </c>
      <c r="CB146">
        <v>-414.20523648599999</v>
      </c>
      <c r="CC146">
        <v>-414.12959845300003</v>
      </c>
      <c r="CD146">
        <v>-7.1830653196000002E-2</v>
      </c>
      <c r="CE146">
        <v>-414.20434375999997</v>
      </c>
      <c r="CF146">
        <v>-414.12875470199998</v>
      </c>
      <c r="CG146">
        <v>-7.1775492179999997E-2</v>
      </c>
      <c r="CH146">
        <v>-414.20454804299999</v>
      </c>
      <c r="CI146">
        <v>-414.12899082799998</v>
      </c>
      <c r="CJ146">
        <v>-7.1744156993000005E-2</v>
      </c>
      <c r="CL146">
        <v>-828.64681817999997</v>
      </c>
      <c r="CM146">
        <v>-828.489681765</v>
      </c>
      <c r="CN146">
        <v>-0.149784534464</v>
      </c>
      <c r="DE146">
        <v>-828.43156577000002</v>
      </c>
      <c r="DF146">
        <v>-828.28313536600001</v>
      </c>
      <c r="DG146">
        <v>-0.14110069557499999</v>
      </c>
      <c r="DH146">
        <v>-414.20333293700003</v>
      </c>
      <c r="DI146">
        <v>-414.12949649500001</v>
      </c>
      <c r="DJ146">
        <v>-7.0182257947000004E-2</v>
      </c>
      <c r="DK146">
        <v>-414.203160244</v>
      </c>
      <c r="DL146">
        <v>-414.12928708800001</v>
      </c>
      <c r="DM146">
        <v>-7.0217352371000005E-2</v>
      </c>
      <c r="DN146">
        <v>-414.20225781099998</v>
      </c>
      <c r="DO146">
        <v>-414.12843101499999</v>
      </c>
      <c r="DP146">
        <v>-7.0165569043000003E-2</v>
      </c>
      <c r="DQ146">
        <v>-414.202477192</v>
      </c>
      <c r="DR146">
        <v>-414.12868816500003</v>
      </c>
      <c r="DS146">
        <v>-7.0129617416999995E-2</v>
      </c>
    </row>
    <row r="147" spans="1:123" x14ac:dyDescent="0.2">
      <c r="A147" s="4">
        <f>'[1]De Raw'!$A145</f>
        <v>16.292968028347111</v>
      </c>
      <c r="B147" t="s">
        <v>133</v>
      </c>
      <c r="C147" s="1">
        <f t="shared" si="115"/>
        <v>0.14239332630860702</v>
      </c>
      <c r="D147" s="1">
        <f t="shared" si="116"/>
        <v>0.46801365343976187</v>
      </c>
      <c r="E147" s="1">
        <f t="shared" si="117"/>
        <v>0.30520348987418444</v>
      </c>
      <c r="F147" s="1">
        <f t="shared" si="118"/>
        <v>0.1087861763564284</v>
      </c>
      <c r="G147" s="1">
        <f t="shared" si="119"/>
        <v>0.8407354711975028</v>
      </c>
      <c r="H147" s="1">
        <f t="shared" si="120"/>
        <v>0.36597464742053631</v>
      </c>
      <c r="I147" s="1">
        <f t="shared" si="121"/>
        <v>0.16000536693335832</v>
      </c>
      <c r="J147" s="1">
        <f t="shared" si="122"/>
        <v>0.48508391111667315</v>
      </c>
      <c r="K147" s="1">
        <f t="shared" si="123"/>
        <v>0.32254463902501485</v>
      </c>
      <c r="L147" s="1">
        <f t="shared" si="124"/>
        <v>0.10106274048558461</v>
      </c>
      <c r="M147" s="1">
        <f t="shared" si="125"/>
        <v>0.85673278615421111</v>
      </c>
      <c r="N147" s="1">
        <f t="shared" si="126"/>
        <v>0.37783502283431325</v>
      </c>
      <c r="P147" s="1">
        <f t="shared" si="112"/>
        <v>0.29252370563717989</v>
      </c>
      <c r="Q147" s="1">
        <f t="shared" si="113"/>
        <v>0.11991611215579923</v>
      </c>
      <c r="R147" s="1">
        <f t="shared" si="114"/>
        <v>0.22979585309711936</v>
      </c>
      <c r="T147" s="1">
        <f t="shared" si="127"/>
        <v>16.150574702038504</v>
      </c>
      <c r="U147" s="1">
        <f t="shared" si="128"/>
        <v>15.82495437490735</v>
      </c>
      <c r="V147" s="1">
        <f t="shared" si="129"/>
        <v>15.987764538472927</v>
      </c>
      <c r="W147" s="1">
        <f t="shared" si="130"/>
        <v>16.40175420470354</v>
      </c>
      <c r="X147" s="1">
        <f t="shared" si="131"/>
        <v>15.452232557149609</v>
      </c>
      <c r="Y147" s="1">
        <f t="shared" si="132"/>
        <v>15.926993380926575</v>
      </c>
      <c r="Z147" s="1">
        <f t="shared" si="133"/>
        <v>16.132962661413753</v>
      </c>
      <c r="AA147" s="1">
        <f t="shared" si="134"/>
        <v>15.807884117230438</v>
      </c>
      <c r="AB147" s="1">
        <f t="shared" si="135"/>
        <v>15.970423389322097</v>
      </c>
      <c r="AC147" s="1">
        <f t="shared" si="136"/>
        <v>16.394030768832696</v>
      </c>
      <c r="AD147" s="1">
        <f t="shared" si="137"/>
        <v>15.4362352421929</v>
      </c>
      <c r="AE147" s="1">
        <f t="shared" si="138"/>
        <v>15.915133005512798</v>
      </c>
      <c r="AF147" s="1">
        <f t="shared" si="139"/>
        <v>16.000444322709932</v>
      </c>
      <c r="AG147" s="1">
        <f t="shared" si="140"/>
        <v>16.173051916191312</v>
      </c>
      <c r="AH147" s="1">
        <f t="shared" si="141"/>
        <v>16.063172175249992</v>
      </c>
      <c r="AI147" s="1"/>
      <c r="AJ147" t="s">
        <v>1263</v>
      </c>
      <c r="AK147" s="1">
        <f t="shared" si="142"/>
        <v>-828.64770594000004</v>
      </c>
      <c r="AL147" s="1">
        <f t="shared" si="143"/>
        <v>-414.31133367799998</v>
      </c>
      <c r="AM147" s="1">
        <f t="shared" si="144"/>
        <v>-414.31115359299997</v>
      </c>
      <c r="AN147" s="1">
        <f t="shared" si="145"/>
        <v>-414.31089378199999</v>
      </c>
      <c r="AO147" s="1">
        <f t="shared" si="146"/>
        <v>-414.31107458000002</v>
      </c>
      <c r="AP147" s="1">
        <f t="shared" si="147"/>
        <v>-828.43502966100004</v>
      </c>
      <c r="AQ147" s="1">
        <f t="shared" si="148"/>
        <v>-414.20529216099999</v>
      </c>
      <c r="AR147" s="1">
        <f t="shared" si="149"/>
        <v>-414.20511280099998</v>
      </c>
      <c r="AS147" s="1">
        <f t="shared" si="150"/>
        <v>-414.20434375999997</v>
      </c>
      <c r="AT147" s="1">
        <f t="shared" si="151"/>
        <v>-414.20454804299999</v>
      </c>
      <c r="AU147" s="1">
        <f t="shared" si="152"/>
        <v>-828.64002155814205</v>
      </c>
      <c r="AV147" s="1">
        <f t="shared" si="153"/>
        <v>-414.30750194840499</v>
      </c>
      <c r="AW147" s="1">
        <f t="shared" si="154"/>
        <v>-414.30732814392297</v>
      </c>
      <c r="AX147" s="1">
        <f t="shared" si="155"/>
        <v>-414.30706876445402</v>
      </c>
      <c r="AY147" s="1">
        <f t="shared" si="156"/>
        <v>-414.30724328226</v>
      </c>
      <c r="AZ147" s="1">
        <f t="shared" si="157"/>
        <v>-828.42739072909501</v>
      </c>
      <c r="BA147" s="1">
        <f t="shared" si="158"/>
        <v>-414.20148552641803</v>
      </c>
      <c r="BB147">
        <f t="shared" si="159"/>
        <v>-414.20130599701997</v>
      </c>
      <c r="BC147">
        <f t="shared" si="160"/>
        <v>-414.20053019417998</v>
      </c>
      <c r="BD147">
        <f t="shared" si="161"/>
        <v>-414.20073498499301</v>
      </c>
      <c r="BF147" t="s">
        <v>1263</v>
      </c>
      <c r="BG147">
        <v>-828.64770594000004</v>
      </c>
      <c r="BH147">
        <v>-828.486123023</v>
      </c>
      <c r="BI147">
        <v>-0.153898535142</v>
      </c>
      <c r="BJ147">
        <v>-414.31133367799998</v>
      </c>
      <c r="BK147">
        <v>-414.23097839299999</v>
      </c>
      <c r="BL147">
        <v>-7.6523555404999999E-2</v>
      </c>
      <c r="BM147">
        <v>-414.31115359299997</v>
      </c>
      <c r="BN147">
        <v>-414.230765577</v>
      </c>
      <c r="BO147">
        <v>-7.6562566922999994E-2</v>
      </c>
      <c r="BP147">
        <v>-414.31089378199999</v>
      </c>
      <c r="BQ147">
        <v>-414.230520082</v>
      </c>
      <c r="BR147">
        <v>-7.6548682453999997E-2</v>
      </c>
      <c r="BS147">
        <v>-414.31107458000002</v>
      </c>
      <c r="BT147">
        <v>-414.23073548899998</v>
      </c>
      <c r="BU147">
        <v>-7.6507793259999998E-2</v>
      </c>
      <c r="BV147">
        <v>-828.43502966100004</v>
      </c>
      <c r="BW147">
        <v>-828.28298972499999</v>
      </c>
      <c r="BX147">
        <v>-0.14440100409500001</v>
      </c>
      <c r="BY147">
        <v>-414.20529216099999</v>
      </c>
      <c r="BZ147">
        <v>-414.129693202</v>
      </c>
      <c r="CA147">
        <v>-7.1792324418E-2</v>
      </c>
      <c r="CB147">
        <v>-414.20511280099998</v>
      </c>
      <c r="CC147">
        <v>-414.12948376899999</v>
      </c>
      <c r="CD147">
        <v>-7.1822228020000004E-2</v>
      </c>
      <c r="CE147">
        <v>-414.20434375999997</v>
      </c>
      <c r="CF147">
        <v>-414.12875470199998</v>
      </c>
      <c r="CG147">
        <v>-7.1775492179999997E-2</v>
      </c>
      <c r="CH147">
        <v>-414.20454804299999</v>
      </c>
      <c r="CI147">
        <v>-414.12899082799998</v>
      </c>
      <c r="CJ147">
        <v>-7.1744156993000005E-2</v>
      </c>
      <c r="CL147">
        <v>-828.64574724199997</v>
      </c>
      <c r="CM147">
        <v>-828.48874026600004</v>
      </c>
      <c r="CN147">
        <v>-0.14966678164899999</v>
      </c>
      <c r="DE147">
        <v>-828.43049222800005</v>
      </c>
      <c r="DF147">
        <v>-828.28219388900004</v>
      </c>
      <c r="DG147">
        <v>-0.140981035335</v>
      </c>
      <c r="DH147">
        <v>-414.20322575599999</v>
      </c>
      <c r="DI147">
        <v>-414.12939468500002</v>
      </c>
      <c r="DJ147">
        <v>-7.0177024306999999E-2</v>
      </c>
      <c r="DK147">
        <v>-414.20304608999999</v>
      </c>
      <c r="DL147">
        <v>-414.129178475</v>
      </c>
      <c r="DM147">
        <v>-7.0212143875999999E-2</v>
      </c>
      <c r="DN147">
        <v>-414.20225781099998</v>
      </c>
      <c r="DO147">
        <v>-414.12843101499999</v>
      </c>
      <c r="DP147">
        <v>-7.0165569043000003E-2</v>
      </c>
      <c r="DQ147">
        <v>-414.202477192</v>
      </c>
      <c r="DR147">
        <v>-414.12868816500003</v>
      </c>
      <c r="DS147">
        <v>-7.0129617416999995E-2</v>
      </c>
    </row>
    <row r="148" spans="1:123" x14ac:dyDescent="0.2">
      <c r="A148" s="4">
        <f>'[1]De Raw'!$A146</f>
        <v>13.190446982118814</v>
      </c>
      <c r="B148" t="s">
        <v>134</v>
      </c>
      <c r="C148" s="1">
        <f t="shared" si="115"/>
        <v>9.3736995697558001E-2</v>
      </c>
      <c r="D148" s="1">
        <f t="shared" si="116"/>
        <v>0.31390623388955774</v>
      </c>
      <c r="E148" s="1">
        <f t="shared" si="117"/>
        <v>0.20382161479355787</v>
      </c>
      <c r="F148" s="1">
        <f t="shared" si="118"/>
        <v>0.10354822600092284</v>
      </c>
      <c r="G148" s="1">
        <f t="shared" si="119"/>
        <v>0.53752489192126163</v>
      </c>
      <c r="H148" s="1">
        <f t="shared" si="120"/>
        <v>0.21698833296017028</v>
      </c>
      <c r="I148" s="1">
        <f t="shared" si="121"/>
        <v>0.10187431686255621</v>
      </c>
      <c r="J148" s="1">
        <f t="shared" si="122"/>
        <v>0.31668904714984336</v>
      </c>
      <c r="K148" s="1">
        <f t="shared" si="123"/>
        <v>0.20928168200619979</v>
      </c>
      <c r="L148" s="1">
        <f t="shared" si="124"/>
        <v>9.7201253617047456E-2</v>
      </c>
      <c r="M148" s="1">
        <f t="shared" si="125"/>
        <v>0.54787900442411264</v>
      </c>
      <c r="N148" s="1">
        <f t="shared" si="126"/>
        <v>0.22533887540353348</v>
      </c>
      <c r="P148" s="1">
        <f t="shared" si="112"/>
        <v>0.20140298141897972</v>
      </c>
      <c r="Q148" s="1">
        <f t="shared" si="113"/>
        <v>8.8996368419026695E-2</v>
      </c>
      <c r="R148" s="1">
        <f t="shared" si="114"/>
        <v>0.16566638474810702</v>
      </c>
      <c r="T148" s="1">
        <f t="shared" si="127"/>
        <v>13.096709986421256</v>
      </c>
      <c r="U148" s="1">
        <f t="shared" si="128"/>
        <v>12.876540748229257</v>
      </c>
      <c r="V148" s="1">
        <f t="shared" si="129"/>
        <v>12.986625367325257</v>
      </c>
      <c r="W148" s="1">
        <f t="shared" si="130"/>
        <v>13.293995208119737</v>
      </c>
      <c r="X148" s="1">
        <f t="shared" si="131"/>
        <v>12.652922090197553</v>
      </c>
      <c r="Y148" s="1">
        <f t="shared" si="132"/>
        <v>12.973458649158644</v>
      </c>
      <c r="Z148" s="1">
        <f t="shared" si="133"/>
        <v>13.088572665256258</v>
      </c>
      <c r="AA148" s="1">
        <f t="shared" si="134"/>
        <v>12.873757934968971</v>
      </c>
      <c r="AB148" s="1">
        <f t="shared" si="135"/>
        <v>12.981165300112615</v>
      </c>
      <c r="AC148" s="1">
        <f t="shared" si="136"/>
        <v>13.287648235735862</v>
      </c>
      <c r="AD148" s="1">
        <f t="shared" si="137"/>
        <v>12.642567977694702</v>
      </c>
      <c r="AE148" s="1">
        <f t="shared" si="138"/>
        <v>12.965108106715281</v>
      </c>
      <c r="AF148" s="1">
        <f t="shared" si="139"/>
        <v>12.989044000699835</v>
      </c>
      <c r="AG148" s="1">
        <f t="shared" si="140"/>
        <v>13.101450613699788</v>
      </c>
      <c r="AH148" s="1">
        <f t="shared" si="141"/>
        <v>13.024780597370707</v>
      </c>
      <c r="AI148" s="1"/>
      <c r="AJ148" t="s">
        <v>1264</v>
      </c>
      <c r="AK148" s="1">
        <f t="shared" si="142"/>
        <v>-828.64283929700002</v>
      </c>
      <c r="AL148" s="1">
        <f t="shared" si="143"/>
        <v>-414.31125206899998</v>
      </c>
      <c r="AM148" s="1">
        <f t="shared" si="144"/>
        <v>-414.31106715499999</v>
      </c>
      <c r="AN148" s="1">
        <f t="shared" si="145"/>
        <v>-414.31089378199999</v>
      </c>
      <c r="AO148" s="1">
        <f t="shared" si="146"/>
        <v>-414.31107458000002</v>
      </c>
      <c r="AP148" s="1">
        <f t="shared" si="147"/>
        <v>-828.43007713199995</v>
      </c>
      <c r="AQ148" s="1">
        <f t="shared" si="148"/>
        <v>-414.20504487900001</v>
      </c>
      <c r="AR148" s="1">
        <f t="shared" si="149"/>
        <v>-414.20486853900002</v>
      </c>
      <c r="AS148" s="1">
        <f t="shared" si="150"/>
        <v>-414.20434375999997</v>
      </c>
      <c r="AT148" s="1">
        <f t="shared" si="151"/>
        <v>-414.20454804299999</v>
      </c>
      <c r="AU148" s="1">
        <f t="shared" si="152"/>
        <v>-828.63517001406797</v>
      </c>
      <c r="AV148" s="1">
        <f t="shared" si="153"/>
        <v>-414.30741983563098</v>
      </c>
      <c r="AW148" s="1">
        <f t="shared" si="154"/>
        <v>-414.30723454013201</v>
      </c>
      <c r="AX148" s="1">
        <f t="shared" si="155"/>
        <v>-414.30706876445402</v>
      </c>
      <c r="AY148" s="1">
        <f t="shared" si="156"/>
        <v>-414.30724328226</v>
      </c>
      <c r="AZ148" s="1">
        <f t="shared" si="157"/>
        <v>-828.42244039362902</v>
      </c>
      <c r="BA148" s="1">
        <f t="shared" si="158"/>
        <v>-414.20123121587602</v>
      </c>
      <c r="BB148">
        <f t="shared" si="159"/>
        <v>-414.20106196408102</v>
      </c>
      <c r="BC148">
        <f t="shared" si="160"/>
        <v>-414.20053019417998</v>
      </c>
      <c r="BD148">
        <f t="shared" si="161"/>
        <v>-414.20073498499301</v>
      </c>
      <c r="BF148" t="s">
        <v>1264</v>
      </c>
      <c r="BG148">
        <v>-828.64283929700002</v>
      </c>
      <c r="BH148">
        <v>-828.48162313099999</v>
      </c>
      <c r="BI148">
        <v>-0.15354688306799999</v>
      </c>
      <c r="BJ148">
        <v>-414.31125206899998</v>
      </c>
      <c r="BK148">
        <v>-414.230901276</v>
      </c>
      <c r="BL148">
        <v>-7.6518559631000002E-2</v>
      </c>
      <c r="BM148">
        <v>-414.31106715499999</v>
      </c>
      <c r="BN148">
        <v>-414.23068464900001</v>
      </c>
      <c r="BO148">
        <v>-7.6549891132000003E-2</v>
      </c>
      <c r="BP148">
        <v>-414.31089378199999</v>
      </c>
      <c r="BQ148">
        <v>-414.230520082</v>
      </c>
      <c r="BR148">
        <v>-7.6548682453999997E-2</v>
      </c>
      <c r="BS148">
        <v>-414.31107458000002</v>
      </c>
      <c r="BT148">
        <v>-414.23073548899998</v>
      </c>
      <c r="BU148">
        <v>-7.6507793259999998E-2</v>
      </c>
      <c r="BV148">
        <v>-828.43007713199995</v>
      </c>
      <c r="BW148">
        <v>-828.27841335400001</v>
      </c>
      <c r="BX148">
        <v>-0.14402703962899999</v>
      </c>
      <c r="BY148">
        <v>-414.20504487900001</v>
      </c>
      <c r="BZ148">
        <v>-414.129459709</v>
      </c>
      <c r="CA148">
        <v>-7.1771506875999994E-2</v>
      </c>
      <c r="CB148">
        <v>-414.20486853900002</v>
      </c>
      <c r="CC148">
        <v>-414.129252619</v>
      </c>
      <c r="CD148">
        <v>-7.1809345080999995E-2</v>
      </c>
      <c r="CE148">
        <v>-414.20434375999997</v>
      </c>
      <c r="CF148">
        <v>-414.12875470199998</v>
      </c>
      <c r="CG148">
        <v>-7.1775492179999997E-2</v>
      </c>
      <c r="CH148">
        <v>-414.20454804299999</v>
      </c>
      <c r="CI148">
        <v>-414.12899082799998</v>
      </c>
      <c r="CJ148">
        <v>-7.1744156993000005E-2</v>
      </c>
      <c r="CL148">
        <v>-828.64098219300001</v>
      </c>
      <c r="CM148">
        <v>-828.48426772400001</v>
      </c>
      <c r="CN148">
        <v>-0.14938577664700001</v>
      </c>
      <c r="DE148">
        <v>-828.42565000399998</v>
      </c>
      <c r="DF148">
        <v>-828.27766231099997</v>
      </c>
      <c r="DG148">
        <v>-0.140667990322</v>
      </c>
      <c r="DH148">
        <v>-414.20297986499997</v>
      </c>
      <c r="DI148">
        <v>-414.12916286799998</v>
      </c>
      <c r="DJ148">
        <v>-7.0156893533999995E-2</v>
      </c>
      <c r="DK148">
        <v>-414.20279165900001</v>
      </c>
      <c r="DL148">
        <v>-414.12893775600003</v>
      </c>
      <c r="DM148">
        <v>-7.0198830424000006E-2</v>
      </c>
      <c r="DN148">
        <v>-414.20225781099998</v>
      </c>
      <c r="DO148">
        <v>-414.12843101499999</v>
      </c>
      <c r="DP148">
        <v>-7.0165569043000003E-2</v>
      </c>
      <c r="DQ148">
        <v>-414.202477192</v>
      </c>
      <c r="DR148">
        <v>-414.12868816500003</v>
      </c>
      <c r="DS148">
        <v>-7.0129617416999995E-2</v>
      </c>
    </row>
    <row r="149" spans="1:123" x14ac:dyDescent="0.2">
      <c r="A149" s="4">
        <f>'[1]De Raw'!$A147</f>
        <v>8.3570639641170281</v>
      </c>
      <c r="B149" t="s">
        <v>135</v>
      </c>
      <c r="C149" s="1">
        <f t="shared" si="115"/>
        <v>7.8752189461011923E-2</v>
      </c>
      <c r="D149" s="1">
        <f t="shared" si="116"/>
        <v>0.20972910984420601</v>
      </c>
      <c r="E149" s="1">
        <f t="shared" si="117"/>
        <v>0.14424064965260897</v>
      </c>
      <c r="F149" s="1">
        <f t="shared" si="118"/>
        <v>4.6606010853535551E-2</v>
      </c>
      <c r="G149" s="1">
        <f t="shared" si="119"/>
        <v>0.29964933875107569</v>
      </c>
      <c r="H149" s="1">
        <f t="shared" si="120"/>
        <v>0.12652166394877007</v>
      </c>
      <c r="I149" s="1">
        <f t="shared" si="121"/>
        <v>6.9579474017412934E-2</v>
      </c>
      <c r="J149" s="1">
        <f t="shared" si="122"/>
        <v>0.19937146560456753</v>
      </c>
      <c r="K149" s="1">
        <f t="shared" si="123"/>
        <v>0.13447546981099023</v>
      </c>
      <c r="L149" s="1">
        <f t="shared" si="124"/>
        <v>5.2043563297665685E-2</v>
      </c>
      <c r="M149" s="1">
        <f t="shared" si="125"/>
        <v>0.29354629612046779</v>
      </c>
      <c r="N149" s="1">
        <f t="shared" si="126"/>
        <v>0.12075136641140105</v>
      </c>
      <c r="P149" s="1">
        <f t="shared" si="112"/>
        <v>0.16137786429569978</v>
      </c>
      <c r="Q149" s="1">
        <f t="shared" si="113"/>
        <v>0.12031555963132412</v>
      </c>
      <c r="R149" s="1">
        <f t="shared" si="114"/>
        <v>0.16710630770154822</v>
      </c>
      <c r="T149" s="1">
        <f t="shared" si="127"/>
        <v>8.2783117746560162</v>
      </c>
      <c r="U149" s="1">
        <f t="shared" si="128"/>
        <v>8.1473348542728221</v>
      </c>
      <c r="V149" s="1">
        <f t="shared" si="129"/>
        <v>8.2128233144644192</v>
      </c>
      <c r="W149" s="1">
        <f t="shared" si="130"/>
        <v>8.4036699749705637</v>
      </c>
      <c r="X149" s="1">
        <f t="shared" si="131"/>
        <v>8.0574146253659524</v>
      </c>
      <c r="Y149" s="1">
        <f t="shared" si="132"/>
        <v>8.2305423001682581</v>
      </c>
      <c r="Z149" s="1">
        <f t="shared" si="133"/>
        <v>8.2874844900996152</v>
      </c>
      <c r="AA149" s="1">
        <f t="shared" si="134"/>
        <v>8.1576924985124606</v>
      </c>
      <c r="AB149" s="1">
        <f t="shared" si="135"/>
        <v>8.2225884943060379</v>
      </c>
      <c r="AC149" s="1">
        <f t="shared" si="136"/>
        <v>8.4091075274146938</v>
      </c>
      <c r="AD149" s="1">
        <f t="shared" si="137"/>
        <v>8.0635176679965603</v>
      </c>
      <c r="AE149" s="1">
        <f t="shared" si="138"/>
        <v>8.2363125977056271</v>
      </c>
      <c r="AF149" s="1">
        <f t="shared" si="139"/>
        <v>8.1956860998213283</v>
      </c>
      <c r="AG149" s="1">
        <f t="shared" si="140"/>
        <v>8.236748404485704</v>
      </c>
      <c r="AH149" s="1">
        <f t="shared" si="141"/>
        <v>8.1899576564154799</v>
      </c>
      <c r="AI149" s="1"/>
      <c r="AJ149" t="s">
        <v>1265</v>
      </c>
      <c r="AK149" s="1">
        <f t="shared" si="142"/>
        <v>-828.63516069100001</v>
      </c>
      <c r="AL149" s="1">
        <f t="shared" si="143"/>
        <v>-414.31117732000001</v>
      </c>
      <c r="AM149" s="1">
        <f t="shared" si="144"/>
        <v>-414.310999767</v>
      </c>
      <c r="AN149" s="1">
        <f t="shared" si="145"/>
        <v>-414.31089378199999</v>
      </c>
      <c r="AO149" s="1">
        <f t="shared" si="146"/>
        <v>-414.31107458000002</v>
      </c>
      <c r="AP149" s="1">
        <f t="shared" si="147"/>
        <v>-828.42228390299999</v>
      </c>
      <c r="AQ149" s="1">
        <f t="shared" si="148"/>
        <v>-414.20481606499999</v>
      </c>
      <c r="AR149" s="1">
        <f t="shared" si="149"/>
        <v>-414.20462753100003</v>
      </c>
      <c r="AS149" s="1">
        <f t="shared" si="150"/>
        <v>-414.20434375999997</v>
      </c>
      <c r="AT149" s="1">
        <f t="shared" si="151"/>
        <v>-414.20454804299999</v>
      </c>
      <c r="AU149" s="1">
        <f t="shared" si="152"/>
        <v>-828.62751899336604</v>
      </c>
      <c r="AV149" s="1">
        <f t="shared" si="153"/>
        <v>-414.30734536373495</v>
      </c>
      <c r="AW149" s="1">
        <f t="shared" si="154"/>
        <v>-414.30717351967496</v>
      </c>
      <c r="AX149" s="1">
        <f t="shared" si="155"/>
        <v>-414.30706876445402</v>
      </c>
      <c r="AY149" s="1">
        <f t="shared" si="156"/>
        <v>-414.30724328226</v>
      </c>
      <c r="AZ149" s="1">
        <f t="shared" si="157"/>
        <v>-828.41466594446399</v>
      </c>
      <c r="BA149" s="1">
        <f t="shared" si="158"/>
        <v>-414.20100241771297</v>
      </c>
      <c r="BB149">
        <f t="shared" si="159"/>
        <v>-414.20081349393399</v>
      </c>
      <c r="BC149">
        <f t="shared" si="160"/>
        <v>-414.20053019417998</v>
      </c>
      <c r="BD149">
        <f t="shared" si="161"/>
        <v>-414.20073498499301</v>
      </c>
      <c r="BF149" t="s">
        <v>1265</v>
      </c>
      <c r="BG149">
        <v>-828.63516069100001</v>
      </c>
      <c r="BH149">
        <v>-828.47431608099998</v>
      </c>
      <c r="BI149">
        <v>-0.153202912366</v>
      </c>
      <c r="BJ149">
        <v>-414.31117732000001</v>
      </c>
      <c r="BK149">
        <v>-414.23083283199998</v>
      </c>
      <c r="BL149">
        <v>-7.6512531735E-2</v>
      </c>
      <c r="BM149">
        <v>-414.310999767</v>
      </c>
      <c r="BN149">
        <v>-414.23061897899998</v>
      </c>
      <c r="BO149">
        <v>-7.6554540675000005E-2</v>
      </c>
      <c r="BP149">
        <v>-414.31089378199999</v>
      </c>
      <c r="BQ149">
        <v>-414.230520082</v>
      </c>
      <c r="BR149">
        <v>-7.6548682453999997E-2</v>
      </c>
      <c r="BS149">
        <v>-414.31107458000002</v>
      </c>
      <c r="BT149">
        <v>-414.23073548899998</v>
      </c>
      <c r="BU149">
        <v>-7.6507793259999998E-2</v>
      </c>
      <c r="BV149">
        <v>-828.42228390299999</v>
      </c>
      <c r="BW149">
        <v>-828.27100039699997</v>
      </c>
      <c r="BX149">
        <v>-0.14366554746400001</v>
      </c>
      <c r="BY149">
        <v>-414.20481606499999</v>
      </c>
      <c r="BZ149">
        <v>-414.12924396099999</v>
      </c>
      <c r="CA149">
        <v>-7.1758456713000005E-2</v>
      </c>
      <c r="CB149">
        <v>-414.20462753100003</v>
      </c>
      <c r="CC149">
        <v>-414.129024055</v>
      </c>
      <c r="CD149">
        <v>-7.1789438933999999E-2</v>
      </c>
      <c r="CE149">
        <v>-414.20434375999997</v>
      </c>
      <c r="CF149">
        <v>-414.12875470199998</v>
      </c>
      <c r="CG149">
        <v>-7.1775492179999997E-2</v>
      </c>
      <c r="CH149">
        <v>-414.20454804299999</v>
      </c>
      <c r="CI149">
        <v>-414.12899082799998</v>
      </c>
      <c r="CJ149">
        <v>-7.1744156993000005E-2</v>
      </c>
      <c r="CL149">
        <v>-828.63346174699996</v>
      </c>
      <c r="CM149">
        <v>-828.47702030699998</v>
      </c>
      <c r="CN149">
        <v>-0.149132185961</v>
      </c>
      <c r="DE149">
        <v>-828.41799534799998</v>
      </c>
      <c r="DF149">
        <v>-828.27030140399995</v>
      </c>
      <c r="DG149">
        <v>-0.14038726060599999</v>
      </c>
      <c r="DH149">
        <v>-414.20274906999998</v>
      </c>
      <c r="DI149">
        <v>-414.12894411000002</v>
      </c>
      <c r="DJ149">
        <v>-7.0144871511999995E-2</v>
      </c>
      <c r="DK149">
        <v>-414.20255235799999</v>
      </c>
      <c r="DL149">
        <v>-414.12871229000001</v>
      </c>
      <c r="DM149">
        <v>-7.0178548068999994E-2</v>
      </c>
      <c r="DN149">
        <v>-414.20225781099998</v>
      </c>
      <c r="DO149">
        <v>-414.12843101499999</v>
      </c>
      <c r="DP149">
        <v>-7.0165569043000003E-2</v>
      </c>
      <c r="DQ149">
        <v>-414.202477192</v>
      </c>
      <c r="DR149">
        <v>-414.12868816500003</v>
      </c>
      <c r="DS149">
        <v>-7.0129617416999995E-2</v>
      </c>
    </row>
    <row r="150" spans="1:123" x14ac:dyDescent="0.2">
      <c r="A150" s="4">
        <f>'[1]De Raw'!$A148</f>
        <v>3.3374258684469686</v>
      </c>
      <c r="B150" t="s">
        <v>136</v>
      </c>
      <c r="C150" s="1">
        <f t="shared" si="115"/>
        <v>2.8818651236535597E-2</v>
      </c>
      <c r="D150" s="1">
        <f t="shared" si="116"/>
        <v>7.4200138321759201E-2</v>
      </c>
      <c r="E150" s="1">
        <f t="shared" si="117"/>
        <v>5.1509394779147399E-2</v>
      </c>
      <c r="F150" s="1">
        <f t="shared" si="118"/>
        <v>5.3284064238767304E-2</v>
      </c>
      <c r="G150" s="1">
        <f t="shared" si="119"/>
        <v>9.9609880523217509E-2</v>
      </c>
      <c r="H150" s="1">
        <f t="shared" si="120"/>
        <v>2.3162908142225103E-2</v>
      </c>
      <c r="I150" s="1">
        <f t="shared" si="121"/>
        <v>1.8036679515760934E-2</v>
      </c>
      <c r="J150" s="1">
        <f t="shared" si="122"/>
        <v>6.2736848660655209E-2</v>
      </c>
      <c r="K150" s="1">
        <f t="shared" si="123"/>
        <v>4.0386764088208071E-2</v>
      </c>
      <c r="L150" s="1">
        <f t="shared" si="124"/>
        <v>6.0010896437216132E-2</v>
      </c>
      <c r="M150" s="1">
        <f t="shared" si="125"/>
        <v>9.2742352566122843E-2</v>
      </c>
      <c r="N150" s="1">
        <f t="shared" si="126"/>
        <v>1.6365728064453133E-2</v>
      </c>
      <c r="P150" s="1">
        <f t="shared" si="112"/>
        <v>8.7716616136447989E-2</v>
      </c>
      <c r="Q150" s="1">
        <f t="shared" si="113"/>
        <v>4.4080646093755504E-2</v>
      </c>
      <c r="R150" s="1">
        <f t="shared" si="114"/>
        <v>8.627230495039262E-2</v>
      </c>
      <c r="T150" s="1">
        <f t="shared" si="127"/>
        <v>3.308607217210433</v>
      </c>
      <c r="U150" s="1">
        <f t="shared" si="128"/>
        <v>3.2632257301252094</v>
      </c>
      <c r="V150" s="1">
        <f t="shared" si="129"/>
        <v>3.2859164736678212</v>
      </c>
      <c r="W150" s="1">
        <f t="shared" si="130"/>
        <v>3.390709932685736</v>
      </c>
      <c r="X150" s="1">
        <f t="shared" si="131"/>
        <v>3.2378159879237511</v>
      </c>
      <c r="Y150" s="1">
        <f t="shared" si="132"/>
        <v>3.3142629603047435</v>
      </c>
      <c r="Z150" s="1">
        <f t="shared" si="133"/>
        <v>3.3193891889312077</v>
      </c>
      <c r="AA150" s="1">
        <f t="shared" si="134"/>
        <v>3.2746890197863134</v>
      </c>
      <c r="AB150" s="1">
        <f t="shared" si="135"/>
        <v>3.2970391043587606</v>
      </c>
      <c r="AC150" s="1">
        <f t="shared" si="136"/>
        <v>3.3974367648841848</v>
      </c>
      <c r="AD150" s="1">
        <f t="shared" si="137"/>
        <v>3.2446835158808458</v>
      </c>
      <c r="AE150" s="1">
        <f t="shared" si="138"/>
        <v>3.3210601403825155</v>
      </c>
      <c r="AF150" s="1">
        <f t="shared" si="139"/>
        <v>3.2497092523105207</v>
      </c>
      <c r="AG150" s="1">
        <f t="shared" si="140"/>
        <v>3.2933452223532131</v>
      </c>
      <c r="AH150" s="1">
        <f t="shared" si="141"/>
        <v>3.251153563496576</v>
      </c>
      <c r="AI150" s="1"/>
      <c r="AJ150" t="s">
        <v>1266</v>
      </c>
      <c r="AK150" s="1">
        <f t="shared" si="142"/>
        <v>-828.62724096299996</v>
      </c>
      <c r="AL150" s="1">
        <f t="shared" si="143"/>
        <v>-414.31110591200002</v>
      </c>
      <c r="AM150" s="1">
        <f t="shared" si="144"/>
        <v>-414.31093477000002</v>
      </c>
      <c r="AN150" s="1">
        <f t="shared" si="145"/>
        <v>-414.31089378199999</v>
      </c>
      <c r="AO150" s="1">
        <f t="shared" si="146"/>
        <v>-414.31107458000002</v>
      </c>
      <c r="AP150" s="1">
        <f t="shared" si="147"/>
        <v>-828.41429524299997</v>
      </c>
      <c r="AQ150" s="1">
        <f t="shared" si="148"/>
        <v>-414.20467094100002</v>
      </c>
      <c r="AR150" s="1">
        <f t="shared" si="149"/>
        <v>-414.20446451399999</v>
      </c>
      <c r="AS150" s="1">
        <f t="shared" si="150"/>
        <v>-414.20434375999997</v>
      </c>
      <c r="AT150" s="1">
        <f t="shared" si="151"/>
        <v>-414.20454804299999</v>
      </c>
      <c r="AU150" s="1">
        <f t="shared" si="152"/>
        <v>-828.619601829879</v>
      </c>
      <c r="AV150" s="1">
        <f t="shared" si="153"/>
        <v>-414.30727434012499</v>
      </c>
      <c r="AW150" s="1">
        <f t="shared" si="154"/>
        <v>-414.30710894083995</v>
      </c>
      <c r="AX150" s="1">
        <f t="shared" si="155"/>
        <v>-414.30706876445402</v>
      </c>
      <c r="AY150" s="1">
        <f t="shared" si="156"/>
        <v>-414.30724328226</v>
      </c>
      <c r="AZ150" s="1">
        <f t="shared" si="157"/>
        <v>-828.40667933906195</v>
      </c>
      <c r="BA150" s="1">
        <f t="shared" si="158"/>
        <v>-414.20085753787703</v>
      </c>
      <c r="BB150">
        <f t="shared" si="159"/>
        <v>-414.20065106908299</v>
      </c>
      <c r="BC150">
        <f t="shared" si="160"/>
        <v>-414.20053019417998</v>
      </c>
      <c r="BD150">
        <f t="shared" si="161"/>
        <v>-414.20073498499301</v>
      </c>
      <c r="BF150" t="s">
        <v>1266</v>
      </c>
      <c r="BG150">
        <v>-828.62724096299996</v>
      </c>
      <c r="BH150">
        <v>-828.46657527399998</v>
      </c>
      <c r="BI150">
        <v>-0.15302655587899999</v>
      </c>
      <c r="BJ150">
        <v>-414.31110591200002</v>
      </c>
      <c r="BK150">
        <v>-414.23076586399998</v>
      </c>
      <c r="BL150">
        <v>-7.6508476125000002E-2</v>
      </c>
      <c r="BM150">
        <v>-414.31093477000002</v>
      </c>
      <c r="BN150">
        <v>-414.23055738199997</v>
      </c>
      <c r="BO150">
        <v>-7.6551558840000006E-2</v>
      </c>
      <c r="BP150">
        <v>-414.31089378199999</v>
      </c>
      <c r="BQ150">
        <v>-414.230520082</v>
      </c>
      <c r="BR150">
        <v>-7.6548682453999997E-2</v>
      </c>
      <c r="BS150">
        <v>-414.31107458000002</v>
      </c>
      <c r="BT150">
        <v>-414.23073548899998</v>
      </c>
      <c r="BU150">
        <v>-7.6507793259999998E-2</v>
      </c>
      <c r="BV150">
        <v>-828.41429524299997</v>
      </c>
      <c r="BW150">
        <v>-828.26318715399998</v>
      </c>
      <c r="BX150">
        <v>-0.14349218506200001</v>
      </c>
      <c r="BY150">
        <v>-414.20467094100002</v>
      </c>
      <c r="BZ150">
        <v>-414.12910494400001</v>
      </c>
      <c r="CA150">
        <v>-7.1752593877000004E-2</v>
      </c>
      <c r="CB150">
        <v>-414.20446451399999</v>
      </c>
      <c r="CC150">
        <v>-414.12886948300002</v>
      </c>
      <c r="CD150">
        <v>-7.1781586083000004E-2</v>
      </c>
      <c r="CE150">
        <v>-414.20434375999997</v>
      </c>
      <c r="CF150">
        <v>-414.12875470199998</v>
      </c>
      <c r="CG150">
        <v>-7.1775492179999997E-2</v>
      </c>
      <c r="CH150">
        <v>-414.20454804299999</v>
      </c>
      <c r="CI150">
        <v>-414.12899082799998</v>
      </c>
      <c r="CJ150">
        <v>-7.1744156993000005E-2</v>
      </c>
      <c r="CL150">
        <v>-828.62562280300006</v>
      </c>
      <c r="CM150">
        <v>-828.46929742500004</v>
      </c>
      <c r="CN150">
        <v>-0.14901296886500001</v>
      </c>
      <c r="DE150">
        <v>-828.41007971199997</v>
      </c>
      <c r="DF150">
        <v>-828.26250824700003</v>
      </c>
      <c r="DG150">
        <v>-0.140261513265</v>
      </c>
      <c r="DH150">
        <v>-414.20260288100002</v>
      </c>
      <c r="DI150">
        <v>-414.12880572099999</v>
      </c>
      <c r="DJ150">
        <v>-7.0137552753999993E-2</v>
      </c>
      <c r="DK150">
        <v>-414.20238134800002</v>
      </c>
      <c r="DL150">
        <v>-414.12854988499998</v>
      </c>
      <c r="DM150">
        <v>-7.0170161152000005E-2</v>
      </c>
      <c r="DN150">
        <v>-414.20225781099998</v>
      </c>
      <c r="DO150">
        <v>-414.12843101499999</v>
      </c>
      <c r="DP150">
        <v>-7.0165569043000003E-2</v>
      </c>
      <c r="DQ150">
        <v>-414.202477192</v>
      </c>
      <c r="DR150">
        <v>-414.12868816500003</v>
      </c>
      <c r="DS150">
        <v>-7.0129617416999995E-2</v>
      </c>
    </row>
    <row r="151" spans="1:123" x14ac:dyDescent="0.2">
      <c r="A151" s="4">
        <f>'[1]De Raw'!$A149</f>
        <v>6.4838002418542731</v>
      </c>
      <c r="B151" t="s">
        <v>137</v>
      </c>
      <c r="C151" s="1">
        <f t="shared" si="115"/>
        <v>3.2002382294352927E-2</v>
      </c>
      <c r="D151" s="1">
        <f t="shared" si="116"/>
        <v>0.24074713192044506</v>
      </c>
      <c r="E151" s="1">
        <f t="shared" si="117"/>
        <v>0.10437237481304606</v>
      </c>
      <c r="F151" s="1">
        <f t="shared" si="118"/>
        <v>0.1874107575343773</v>
      </c>
      <c r="G151" s="1">
        <f t="shared" si="119"/>
        <v>0.52556114378616936</v>
      </c>
      <c r="H151" s="1">
        <f t="shared" si="120"/>
        <v>0.16907519312589603</v>
      </c>
      <c r="I151" s="1">
        <f t="shared" si="121"/>
        <v>2.1605978546119786E-3</v>
      </c>
      <c r="J151" s="1">
        <f t="shared" si="122"/>
        <v>0.27389230734669923</v>
      </c>
      <c r="K151" s="1">
        <f t="shared" si="123"/>
        <v>0.1380264526006556</v>
      </c>
      <c r="L151" s="1">
        <f t="shared" si="124"/>
        <v>0.15194491204427951</v>
      </c>
      <c r="M151" s="1">
        <f t="shared" si="125"/>
        <v>0.55947993489819581</v>
      </c>
      <c r="N151" s="1">
        <f t="shared" si="126"/>
        <v>0.2037675114269577</v>
      </c>
      <c r="P151" s="1">
        <f t="shared" si="112"/>
        <v>2.2445181766955535E-2</v>
      </c>
      <c r="Q151" s="1">
        <f t="shared" si="113"/>
        <v>3.5409793612545037E-2</v>
      </c>
      <c r="R151" s="1">
        <f t="shared" si="114"/>
        <v>4.2254885409072962E-2</v>
      </c>
      <c r="T151" s="1">
        <f t="shared" si="127"/>
        <v>6.515802624148626</v>
      </c>
      <c r="U151" s="1">
        <f t="shared" si="128"/>
        <v>6.243053109933828</v>
      </c>
      <c r="V151" s="1">
        <f t="shared" si="129"/>
        <v>6.379427867041227</v>
      </c>
      <c r="W151" s="1">
        <f t="shared" si="130"/>
        <v>6.6712109993886504</v>
      </c>
      <c r="X151" s="1">
        <f t="shared" si="131"/>
        <v>5.9582390980681037</v>
      </c>
      <c r="Y151" s="1">
        <f t="shared" si="132"/>
        <v>6.314725048728377</v>
      </c>
      <c r="Z151" s="1">
        <f t="shared" si="133"/>
        <v>6.4816396439996611</v>
      </c>
      <c r="AA151" s="1">
        <f t="shared" si="134"/>
        <v>6.2099079345075738</v>
      </c>
      <c r="AB151" s="1">
        <f t="shared" si="135"/>
        <v>6.3457737892536175</v>
      </c>
      <c r="AC151" s="1">
        <f t="shared" si="136"/>
        <v>6.6357451538985526</v>
      </c>
      <c r="AD151" s="1">
        <f t="shared" si="137"/>
        <v>5.9243203069560773</v>
      </c>
      <c r="AE151" s="1">
        <f t="shared" si="138"/>
        <v>6.2800327304273154</v>
      </c>
      <c r="AF151" s="1">
        <f t="shared" si="139"/>
        <v>6.5062454236212286</v>
      </c>
      <c r="AG151" s="1">
        <f t="shared" si="140"/>
        <v>6.5192100354668181</v>
      </c>
      <c r="AH151" s="1">
        <f t="shared" si="141"/>
        <v>6.526055127263346</v>
      </c>
      <c r="AI151" s="1"/>
      <c r="AJ151" t="s">
        <v>1267</v>
      </c>
      <c r="AK151" s="1">
        <f t="shared" si="142"/>
        <v>-324.28254990200003</v>
      </c>
      <c r="AL151" s="1">
        <f t="shared" si="143"/>
        <v>-247.90907547200001</v>
      </c>
      <c r="AM151" s="1">
        <f t="shared" si="144"/>
        <v>-76.363525491999994</v>
      </c>
      <c r="AN151" s="1">
        <f t="shared" si="145"/>
        <v>-76.363290286999998</v>
      </c>
      <c r="AO151" s="1">
        <f t="shared" si="146"/>
        <v>-247.908876023</v>
      </c>
      <c r="AP151" s="1">
        <f t="shared" si="147"/>
        <v>-324.19883432099999</v>
      </c>
      <c r="AQ151" s="1">
        <f t="shared" si="148"/>
        <v>-247.847193479</v>
      </c>
      <c r="AR151" s="1">
        <f t="shared" si="149"/>
        <v>-76.342145783999996</v>
      </c>
      <c r="AS151" s="1">
        <f t="shared" si="150"/>
        <v>-76.341465896000003</v>
      </c>
      <c r="AT151" s="1">
        <f t="shared" si="151"/>
        <v>-247.846737174</v>
      </c>
      <c r="AU151" s="1">
        <f t="shared" si="152"/>
        <v>-324.27913377161002</v>
      </c>
      <c r="AV151" s="1">
        <f t="shared" si="153"/>
        <v>-247.906055436299</v>
      </c>
      <c r="AW151" s="1">
        <f t="shared" si="154"/>
        <v>-76.363182217507998</v>
      </c>
      <c r="AX151" s="1">
        <f t="shared" si="155"/>
        <v>-76.362946637129014</v>
      </c>
      <c r="AY151" s="1">
        <f t="shared" si="156"/>
        <v>-247.90585798465301</v>
      </c>
      <c r="AZ151" s="1">
        <f t="shared" si="157"/>
        <v>-324.19544013767296</v>
      </c>
      <c r="BA151" s="1">
        <f t="shared" si="158"/>
        <v>-247.84418982803598</v>
      </c>
      <c r="BB151">
        <f t="shared" si="159"/>
        <v>-76.341809304668999</v>
      </c>
      <c r="BC151">
        <f t="shared" si="160"/>
        <v>-76.341132458389993</v>
      </c>
      <c r="BD151">
        <f t="shared" si="161"/>
        <v>-247.843732946703</v>
      </c>
      <c r="BF151" t="s">
        <v>1267</v>
      </c>
      <c r="BG151">
        <v>-324.28254990200003</v>
      </c>
      <c r="BH151">
        <v>-324.21393953</v>
      </c>
      <c r="BI151">
        <v>-6.5194241609999995E-2</v>
      </c>
      <c r="BJ151">
        <v>-247.90907547200001</v>
      </c>
      <c r="BK151">
        <v>-247.850665416</v>
      </c>
      <c r="BL151">
        <v>-5.5390020299000003E-2</v>
      </c>
      <c r="BM151">
        <v>-76.363525491999994</v>
      </c>
      <c r="BN151">
        <v>-76.354096542999997</v>
      </c>
      <c r="BO151">
        <v>-9.0856745079999999E-3</v>
      </c>
      <c r="BP151">
        <v>-76.363290286999998</v>
      </c>
      <c r="BQ151">
        <v>-76.353874759000007</v>
      </c>
      <c r="BR151">
        <v>-9.0718781290000002E-3</v>
      </c>
      <c r="BS151">
        <v>-247.908876023</v>
      </c>
      <c r="BT151">
        <v>-247.850479742</v>
      </c>
      <c r="BU151">
        <v>-5.5378242653000002E-2</v>
      </c>
      <c r="BV151">
        <v>-324.19883432099999</v>
      </c>
      <c r="BW151">
        <v>-324.13422043999998</v>
      </c>
      <c r="BX151">
        <v>-6.1219697672999999E-2</v>
      </c>
      <c r="BY151">
        <v>-247.847193479</v>
      </c>
      <c r="BZ151">
        <v>-247.79197423299999</v>
      </c>
      <c r="CA151">
        <v>-5.2215595035999998E-2</v>
      </c>
      <c r="CB151">
        <v>-76.342145783999996</v>
      </c>
      <c r="CC151">
        <v>-76.333481419999998</v>
      </c>
      <c r="CD151">
        <v>-8.3278846690000002E-3</v>
      </c>
      <c r="CE151">
        <v>-76.341465896000003</v>
      </c>
      <c r="CF151">
        <v>-76.332856289999995</v>
      </c>
      <c r="CG151">
        <v>-8.2761683899999997E-3</v>
      </c>
      <c r="CH151">
        <v>-247.846737174</v>
      </c>
      <c r="CI151">
        <v>-247.79154570700001</v>
      </c>
      <c r="CJ151">
        <v>-5.2187239703000002E-2</v>
      </c>
      <c r="CL151">
        <v>-324.28328515599998</v>
      </c>
      <c r="CM151">
        <v>-324.21616573799997</v>
      </c>
      <c r="CN151">
        <v>-6.3812283927999994E-2</v>
      </c>
      <c r="DE151">
        <v>-324.198272352</v>
      </c>
      <c r="DF151">
        <v>-324.13478679100001</v>
      </c>
      <c r="DG151">
        <v>-6.0187113255999999E-2</v>
      </c>
      <c r="DH151">
        <v>-247.846788707</v>
      </c>
      <c r="DI151">
        <v>-247.79257116700001</v>
      </c>
      <c r="DJ151">
        <v>-5.1298823948999997E-2</v>
      </c>
      <c r="DK151">
        <v>-76.342217590000004</v>
      </c>
      <c r="DL151">
        <v>-76.333566396999998</v>
      </c>
      <c r="DM151">
        <v>-8.3152934950000007E-3</v>
      </c>
      <c r="DN151">
        <v>-76.341519292000001</v>
      </c>
      <c r="DO151">
        <v>-76.332921147999997</v>
      </c>
      <c r="DP151">
        <v>-8.2650210889999992E-3</v>
      </c>
      <c r="DQ151">
        <v>-247.84631571899999</v>
      </c>
      <c r="DR151">
        <v>-247.79212471599999</v>
      </c>
      <c r="DS151">
        <v>-5.1272789280000002E-2</v>
      </c>
    </row>
    <row r="152" spans="1:123" x14ac:dyDescent="0.2">
      <c r="A152" s="4">
        <f>'[1]De Raw'!$A150</f>
        <v>6.870049458175286</v>
      </c>
      <c r="B152" t="s">
        <v>138</v>
      </c>
      <c r="C152" s="1">
        <f t="shared" si="115"/>
        <v>3.0543246363519572E-2</v>
      </c>
      <c r="D152" s="1">
        <f t="shared" si="116"/>
        <v>0.20414028655608529</v>
      </c>
      <c r="E152" s="1">
        <f t="shared" si="117"/>
        <v>8.6798520096282417E-2</v>
      </c>
      <c r="F152" s="1">
        <f t="shared" si="118"/>
        <v>0.18342275834561761</v>
      </c>
      <c r="G152" s="1">
        <f t="shared" si="119"/>
        <v>0.44054319551418963</v>
      </c>
      <c r="H152" s="1">
        <f t="shared" si="120"/>
        <v>0.12856021858428601</v>
      </c>
      <c r="I152" s="1">
        <f t="shared" si="121"/>
        <v>1.8713338949627456E-3</v>
      </c>
      <c r="J152" s="1">
        <f t="shared" si="122"/>
        <v>0.23211701577504051</v>
      </c>
      <c r="K152" s="1">
        <f t="shared" si="123"/>
        <v>0.11512284094003888</v>
      </c>
      <c r="L152" s="1">
        <f t="shared" si="124"/>
        <v>0.15286468098987704</v>
      </c>
      <c r="M152" s="1">
        <f t="shared" si="125"/>
        <v>0.46987989468971669</v>
      </c>
      <c r="N152" s="1">
        <f t="shared" si="126"/>
        <v>0.15850760684991982</v>
      </c>
      <c r="P152" s="1">
        <f t="shared" si="112"/>
        <v>1.2034563357990358E-2</v>
      </c>
      <c r="Q152" s="1">
        <f t="shared" si="113"/>
        <v>2.6845963430502273E-2</v>
      </c>
      <c r="R152" s="1">
        <f t="shared" si="114"/>
        <v>2.7828631324339881E-2</v>
      </c>
      <c r="T152" s="1">
        <f t="shared" si="127"/>
        <v>6.9005927045388056</v>
      </c>
      <c r="U152" s="1">
        <f t="shared" si="128"/>
        <v>6.6659091716192007</v>
      </c>
      <c r="V152" s="1">
        <f t="shared" si="129"/>
        <v>6.7832509380790036</v>
      </c>
      <c r="W152" s="1">
        <f t="shared" si="130"/>
        <v>7.0534722165209036</v>
      </c>
      <c r="X152" s="1">
        <f t="shared" si="131"/>
        <v>6.4295062626610964</v>
      </c>
      <c r="Y152" s="1">
        <f t="shared" si="132"/>
        <v>6.741489239591</v>
      </c>
      <c r="Z152" s="1">
        <f t="shared" si="133"/>
        <v>6.8719207920702488</v>
      </c>
      <c r="AA152" s="1">
        <f t="shared" si="134"/>
        <v>6.6379324424002455</v>
      </c>
      <c r="AB152" s="1">
        <f t="shared" si="135"/>
        <v>6.7549266172352471</v>
      </c>
      <c r="AC152" s="1">
        <f t="shared" si="136"/>
        <v>7.022914139165163</v>
      </c>
      <c r="AD152" s="1">
        <f t="shared" si="137"/>
        <v>6.4001695634855693</v>
      </c>
      <c r="AE152" s="1">
        <f t="shared" si="138"/>
        <v>6.7115418513253662</v>
      </c>
      <c r="AF152" s="1">
        <f t="shared" si="139"/>
        <v>6.8820840215332764</v>
      </c>
      <c r="AG152" s="1">
        <f t="shared" si="140"/>
        <v>6.8968954216057883</v>
      </c>
      <c r="AH152" s="1">
        <f t="shared" si="141"/>
        <v>6.8978780894996259</v>
      </c>
      <c r="AI152" s="1"/>
      <c r="AJ152" t="s">
        <v>1268</v>
      </c>
      <c r="AK152" s="1">
        <f t="shared" si="142"/>
        <v>-324.28316310399998</v>
      </c>
      <c r="AL152" s="1">
        <f t="shared" si="143"/>
        <v>-247.909042766</v>
      </c>
      <c r="AM152" s="1">
        <f t="shared" si="144"/>
        <v>-76.363497535999997</v>
      </c>
      <c r="AN152" s="1">
        <f t="shared" si="145"/>
        <v>-76.363290286999998</v>
      </c>
      <c r="AO152" s="1">
        <f t="shared" si="146"/>
        <v>-247.908876023</v>
      </c>
      <c r="AP152" s="1">
        <f t="shared" si="147"/>
        <v>-324.19944349299999</v>
      </c>
      <c r="AQ152" s="1">
        <f t="shared" si="148"/>
        <v>-247.84712106200001</v>
      </c>
      <c r="AR152" s="1">
        <f t="shared" si="149"/>
        <v>-76.342076360999997</v>
      </c>
      <c r="AS152" s="1">
        <f t="shared" si="150"/>
        <v>-76.341465896000003</v>
      </c>
      <c r="AT152" s="1">
        <f t="shared" si="151"/>
        <v>-247.846737174</v>
      </c>
      <c r="AU152" s="1">
        <f t="shared" si="152"/>
        <v>-324.27975572418296</v>
      </c>
      <c r="AV152" s="1">
        <f t="shared" si="153"/>
        <v>-247.906023182914</v>
      </c>
      <c r="AW152" s="1">
        <f t="shared" si="154"/>
        <v>-76.363154323022997</v>
      </c>
      <c r="AX152" s="1">
        <f t="shared" si="155"/>
        <v>-76.362946637129014</v>
      </c>
      <c r="AY152" s="1">
        <f t="shared" si="156"/>
        <v>-247.90585798465301</v>
      </c>
      <c r="AZ152" s="1">
        <f t="shared" si="157"/>
        <v>-324.19605713069899</v>
      </c>
      <c r="BA152" s="1">
        <f t="shared" si="158"/>
        <v>-247.84411757234301</v>
      </c>
      <c r="BB152">
        <f t="shared" si="159"/>
        <v>-76.341740239360007</v>
      </c>
      <c r="BC152">
        <f t="shared" si="160"/>
        <v>-76.341132458389993</v>
      </c>
      <c r="BD152">
        <f t="shared" si="161"/>
        <v>-247.843732946703</v>
      </c>
      <c r="BF152" t="s">
        <v>1268</v>
      </c>
      <c r="BG152">
        <v>-324.28316310399998</v>
      </c>
      <c r="BH152">
        <v>-324.21466285399998</v>
      </c>
      <c r="BI152">
        <v>-6.5092870183000001E-2</v>
      </c>
      <c r="BJ152">
        <v>-247.909042766</v>
      </c>
      <c r="BK152">
        <v>-247.850634848</v>
      </c>
      <c r="BL152">
        <v>-5.5388334913999998E-2</v>
      </c>
      <c r="BM152">
        <v>-76.363497535999997</v>
      </c>
      <c r="BN152">
        <v>-76.354070125999996</v>
      </c>
      <c r="BO152">
        <v>-9.0841970229999999E-3</v>
      </c>
      <c r="BP152">
        <v>-76.363290286999998</v>
      </c>
      <c r="BQ152">
        <v>-76.353874759000007</v>
      </c>
      <c r="BR152">
        <v>-9.0718781290000002E-3</v>
      </c>
      <c r="BS152">
        <v>-247.908876023</v>
      </c>
      <c r="BT152">
        <v>-247.850479742</v>
      </c>
      <c r="BU152">
        <v>-5.5378242653000002E-2</v>
      </c>
      <c r="BV152">
        <v>-324.19944349299999</v>
      </c>
      <c r="BW152">
        <v>-324.13493632500001</v>
      </c>
      <c r="BX152">
        <v>-6.1120805698999997E-2</v>
      </c>
      <c r="BY152">
        <v>-247.84712106200001</v>
      </c>
      <c r="BZ152">
        <v>-247.791906783</v>
      </c>
      <c r="CA152">
        <v>-5.2210789342999997E-2</v>
      </c>
      <c r="CB152">
        <v>-76.342076360999997</v>
      </c>
      <c r="CC152">
        <v>-76.333416962000001</v>
      </c>
      <c r="CD152">
        <v>-8.3232773600000007E-3</v>
      </c>
      <c r="CE152">
        <v>-76.341465896000003</v>
      </c>
      <c r="CF152">
        <v>-76.332856289999995</v>
      </c>
      <c r="CG152">
        <v>-8.2761683899999997E-3</v>
      </c>
      <c r="CH152">
        <v>-247.846737174</v>
      </c>
      <c r="CI152">
        <v>-247.79154570700001</v>
      </c>
      <c r="CJ152">
        <v>-5.2187239703000002E-2</v>
      </c>
      <c r="CL152">
        <v>-324.28393621800001</v>
      </c>
      <c r="CM152">
        <v>-324.21691023800003</v>
      </c>
      <c r="CN152">
        <v>-6.3725189816999997E-2</v>
      </c>
      <c r="DE152">
        <v>-324.19891003999999</v>
      </c>
      <c r="DF152">
        <v>-324.13551744599999</v>
      </c>
      <c r="DG152">
        <v>-6.0101119776000002E-2</v>
      </c>
      <c r="DH152">
        <v>-247.846711142</v>
      </c>
      <c r="DI152">
        <v>-247.792499222</v>
      </c>
      <c r="DJ152">
        <v>-5.1293336403000003E-2</v>
      </c>
      <c r="DK152">
        <v>-76.342151565999998</v>
      </c>
      <c r="DL152">
        <v>-76.333505126000006</v>
      </c>
      <c r="DM152">
        <v>-8.3107603659999998E-3</v>
      </c>
      <c r="DN152">
        <v>-76.341519292000001</v>
      </c>
      <c r="DO152">
        <v>-76.332921147999997</v>
      </c>
      <c r="DP152">
        <v>-8.2650210889999992E-3</v>
      </c>
      <c r="DQ152">
        <v>-247.84631571899999</v>
      </c>
      <c r="DR152">
        <v>-247.79212471599999</v>
      </c>
      <c r="DS152">
        <v>-5.1272789280000002E-2</v>
      </c>
    </row>
    <row r="153" spans="1:123" x14ac:dyDescent="0.2">
      <c r="A153" s="4">
        <f>'[1]De Raw'!$A151</f>
        <v>6.8788795226354891</v>
      </c>
      <c r="B153" t="s">
        <v>139</v>
      </c>
      <c r="C153" s="1">
        <f t="shared" si="115"/>
        <v>3.3093694191694389E-2</v>
      </c>
      <c r="D153" s="1">
        <f t="shared" si="116"/>
        <v>0.16859538922559292</v>
      </c>
      <c r="E153" s="1">
        <f t="shared" si="117"/>
        <v>6.7750847516949264E-2</v>
      </c>
      <c r="F153" s="1">
        <f t="shared" si="118"/>
        <v>0.18070589145422122</v>
      </c>
      <c r="G153" s="1">
        <f t="shared" si="119"/>
        <v>0.36191600591836171</v>
      </c>
      <c r="H153" s="1">
        <f t="shared" si="120"/>
        <v>9.0605057232070685E-2</v>
      </c>
      <c r="I153" s="1">
        <f t="shared" si="121"/>
        <v>8.7317830745456959E-3</v>
      </c>
      <c r="J153" s="1">
        <f t="shared" si="122"/>
        <v>0.19252660102516916</v>
      </c>
      <c r="K153" s="1">
        <f t="shared" si="123"/>
        <v>9.1897408975311734E-2</v>
      </c>
      <c r="L153" s="1">
        <f t="shared" si="124"/>
        <v>0.1547134520980471</v>
      </c>
      <c r="M153" s="1">
        <f t="shared" si="125"/>
        <v>0.38687797681494196</v>
      </c>
      <c r="N153" s="1">
        <f t="shared" si="126"/>
        <v>0.11608226235844743</v>
      </c>
      <c r="P153" s="1">
        <f t="shared" si="112"/>
        <v>6.7419240205683906E-3</v>
      </c>
      <c r="Q153" s="1">
        <f t="shared" si="113"/>
        <v>2.0456627095939872E-2</v>
      </c>
      <c r="R153" s="1">
        <f t="shared" si="114"/>
        <v>1.765114991942518E-2</v>
      </c>
      <c r="T153" s="1">
        <f t="shared" si="127"/>
        <v>6.9119732168271835</v>
      </c>
      <c r="U153" s="1">
        <f t="shared" si="128"/>
        <v>6.7102841334098962</v>
      </c>
      <c r="V153" s="1">
        <f t="shared" si="129"/>
        <v>6.8111286751185398</v>
      </c>
      <c r="W153" s="1">
        <f t="shared" si="130"/>
        <v>7.0595854140897103</v>
      </c>
      <c r="X153" s="1">
        <f t="shared" si="131"/>
        <v>6.5169635167171274</v>
      </c>
      <c r="Y153" s="1">
        <f t="shared" si="132"/>
        <v>6.7882744654034184</v>
      </c>
      <c r="Z153" s="1">
        <f t="shared" si="133"/>
        <v>6.8876113057100348</v>
      </c>
      <c r="AA153" s="1">
        <f t="shared" si="134"/>
        <v>6.6863529216103199</v>
      </c>
      <c r="AB153" s="1">
        <f t="shared" si="135"/>
        <v>6.7869821136601773</v>
      </c>
      <c r="AC153" s="1">
        <f t="shared" si="136"/>
        <v>7.0335929747335362</v>
      </c>
      <c r="AD153" s="1">
        <f t="shared" si="137"/>
        <v>6.4920015458205471</v>
      </c>
      <c r="AE153" s="1">
        <f t="shared" si="138"/>
        <v>6.7627972602770416</v>
      </c>
      <c r="AF153" s="1">
        <f t="shared" si="139"/>
        <v>6.8856214466560575</v>
      </c>
      <c r="AG153" s="1">
        <f t="shared" si="140"/>
        <v>6.8993361497314289</v>
      </c>
      <c r="AH153" s="1">
        <f t="shared" si="141"/>
        <v>6.8965306725549143</v>
      </c>
      <c r="AI153" s="1"/>
      <c r="AJ153" t="s">
        <v>1269</v>
      </c>
      <c r="AK153" s="1">
        <f t="shared" si="142"/>
        <v>-324.28318123999998</v>
      </c>
      <c r="AL153" s="1">
        <f t="shared" si="143"/>
        <v>-247.90901516100001</v>
      </c>
      <c r="AM153" s="1">
        <f t="shared" si="144"/>
        <v>-76.363472560999995</v>
      </c>
      <c r="AN153" s="1">
        <f t="shared" si="145"/>
        <v>-76.363290286999998</v>
      </c>
      <c r="AO153" s="1">
        <f t="shared" si="146"/>
        <v>-247.908876023</v>
      </c>
      <c r="AP153" s="1">
        <f t="shared" si="147"/>
        <v>-324.19945323500002</v>
      </c>
      <c r="AQ153" s="1">
        <f t="shared" si="148"/>
        <v>-247.84705817</v>
      </c>
      <c r="AR153" s="1">
        <f t="shared" si="149"/>
        <v>-76.342009622999996</v>
      </c>
      <c r="AS153" s="1">
        <f t="shared" si="150"/>
        <v>-76.341465896000003</v>
      </c>
      <c r="AT153" s="1">
        <f t="shared" si="151"/>
        <v>-247.846737174</v>
      </c>
      <c r="AU153" s="1">
        <f t="shared" si="152"/>
        <v>-324.27978072860702</v>
      </c>
      <c r="AV153" s="1">
        <f t="shared" si="153"/>
        <v>-247.90599601964101</v>
      </c>
      <c r="AW153" s="1">
        <f t="shared" si="154"/>
        <v>-76.363129327777997</v>
      </c>
      <c r="AX153" s="1">
        <f t="shared" si="155"/>
        <v>-76.362946637129014</v>
      </c>
      <c r="AY153" s="1">
        <f t="shared" si="156"/>
        <v>-247.90585798465301</v>
      </c>
      <c r="AZ153" s="1">
        <f t="shared" si="157"/>
        <v>-324.196074148506</v>
      </c>
      <c r="BA153" s="1">
        <f t="shared" si="158"/>
        <v>-247.84405473228202</v>
      </c>
      <c r="BB153">
        <f t="shared" si="159"/>
        <v>-76.341673753655002</v>
      </c>
      <c r="BC153">
        <f t="shared" si="160"/>
        <v>-76.341132458389993</v>
      </c>
      <c r="BD153">
        <f t="shared" si="161"/>
        <v>-247.843732946703</v>
      </c>
      <c r="BF153" t="s">
        <v>1269</v>
      </c>
      <c r="BG153">
        <v>-324.28318123999998</v>
      </c>
      <c r="BH153">
        <v>-324.21477880200001</v>
      </c>
      <c r="BI153">
        <v>-6.5001926606999993E-2</v>
      </c>
      <c r="BJ153">
        <v>-247.90901516100001</v>
      </c>
      <c r="BK153">
        <v>-247.850609206</v>
      </c>
      <c r="BL153">
        <v>-5.5386813641000003E-2</v>
      </c>
      <c r="BM153">
        <v>-76.363472560999995</v>
      </c>
      <c r="BN153">
        <v>-76.354046589999996</v>
      </c>
      <c r="BO153">
        <v>-9.0827377779999999E-3</v>
      </c>
      <c r="BP153">
        <v>-76.363290286999998</v>
      </c>
      <c r="BQ153">
        <v>-76.353874759000007</v>
      </c>
      <c r="BR153">
        <v>-9.0718781290000002E-3</v>
      </c>
      <c r="BS153">
        <v>-247.908876023</v>
      </c>
      <c r="BT153">
        <v>-247.850479742</v>
      </c>
      <c r="BU153">
        <v>-5.5378242653000002E-2</v>
      </c>
      <c r="BV153">
        <v>-324.19945323500002</v>
      </c>
      <c r="BW153">
        <v>-324.13504282899999</v>
      </c>
      <c r="BX153">
        <v>-6.1031319505999999E-2</v>
      </c>
      <c r="BY153">
        <v>-247.84705817</v>
      </c>
      <c r="BZ153">
        <v>-247.79184769400001</v>
      </c>
      <c r="CA153">
        <v>-5.2207038281999997E-2</v>
      </c>
      <c r="CB153">
        <v>-76.342009622999996</v>
      </c>
      <c r="CC153">
        <v>-76.333354412999995</v>
      </c>
      <c r="CD153">
        <v>-8.3193406550000001E-3</v>
      </c>
      <c r="CE153">
        <v>-76.341465896000003</v>
      </c>
      <c r="CF153">
        <v>-76.332856289999995</v>
      </c>
      <c r="CG153">
        <v>-8.2761683899999997E-3</v>
      </c>
      <c r="CH153">
        <v>-247.846737174</v>
      </c>
      <c r="CI153">
        <v>-247.79154570700001</v>
      </c>
      <c r="CJ153">
        <v>-5.2187239703000002E-2</v>
      </c>
      <c r="CL153">
        <v>-324.28397343900002</v>
      </c>
      <c r="CM153">
        <v>-324.21703046800002</v>
      </c>
      <c r="CN153">
        <v>-6.3647926982999994E-2</v>
      </c>
      <c r="DE153">
        <v>-324.198940811</v>
      </c>
      <c r="DF153">
        <v>-324.13562994699998</v>
      </c>
      <c r="DG153">
        <v>-6.0024824529000001E-2</v>
      </c>
      <c r="DH153">
        <v>-247.84664813500001</v>
      </c>
      <c r="DI153">
        <v>-247.79243926800001</v>
      </c>
      <c r="DJ153">
        <v>-5.1290227022E-2</v>
      </c>
      <c r="DK153">
        <v>-76.342082098000006</v>
      </c>
      <c r="DL153">
        <v>-76.333439894999998</v>
      </c>
      <c r="DM153">
        <v>-8.3068226319999994E-3</v>
      </c>
      <c r="DN153">
        <v>-76.341519292000001</v>
      </c>
      <c r="DO153">
        <v>-76.332921147999997</v>
      </c>
      <c r="DP153">
        <v>-8.2650210889999992E-3</v>
      </c>
      <c r="DQ153">
        <v>-247.84631571899999</v>
      </c>
      <c r="DR153">
        <v>-247.79212471599999</v>
      </c>
      <c r="DS153">
        <v>-5.1272789280000002E-2</v>
      </c>
    </row>
    <row r="154" spans="1:123" x14ac:dyDescent="0.2">
      <c r="A154" s="4">
        <f>'[1]De Raw'!$A152</f>
        <v>6.6526054695867121</v>
      </c>
      <c r="B154" t="s">
        <v>140</v>
      </c>
      <c r="C154" s="1">
        <f t="shared" si="115"/>
        <v>3.2086316397850645E-2</v>
      </c>
      <c r="D154" s="1">
        <f t="shared" si="116"/>
        <v>0.14281940653143899</v>
      </c>
      <c r="E154" s="1">
        <f t="shared" si="117"/>
        <v>5.5366545066794615E-2</v>
      </c>
      <c r="F154" s="1">
        <f t="shared" si="118"/>
        <v>0.17125286326320222</v>
      </c>
      <c r="G154" s="1">
        <f t="shared" si="119"/>
        <v>0.29873167192159222</v>
      </c>
      <c r="H154" s="1">
        <f t="shared" si="120"/>
        <v>6.3739404329195004E-2</v>
      </c>
      <c r="I154" s="1">
        <f t="shared" si="121"/>
        <v>1.1907404290039558E-2</v>
      </c>
      <c r="J154" s="1">
        <f t="shared" si="122"/>
        <v>0.16302771246854597</v>
      </c>
      <c r="K154" s="1">
        <f t="shared" si="123"/>
        <v>7.5560154089252762E-2</v>
      </c>
      <c r="L154" s="1">
        <f t="shared" si="124"/>
        <v>0.14914804042514795</v>
      </c>
      <c r="M154" s="1">
        <f t="shared" si="125"/>
        <v>0.31958298181249223</v>
      </c>
      <c r="N154" s="1">
        <f t="shared" si="126"/>
        <v>8.5217470693672581E-2</v>
      </c>
      <c r="P154" s="1">
        <f t="shared" si="112"/>
        <v>2.2803974266487614E-3</v>
      </c>
      <c r="Q154" s="1">
        <f t="shared" si="113"/>
        <v>9.5229010910315992E-3</v>
      </c>
      <c r="R154" s="1">
        <f t="shared" si="114"/>
        <v>6.6172747375548013E-3</v>
      </c>
      <c r="T154" s="1">
        <f t="shared" si="127"/>
        <v>6.6846917859845627</v>
      </c>
      <c r="U154" s="1">
        <f t="shared" si="128"/>
        <v>6.5097860630552731</v>
      </c>
      <c r="V154" s="1">
        <f t="shared" si="129"/>
        <v>6.5972389245199174</v>
      </c>
      <c r="W154" s="1">
        <f t="shared" si="130"/>
        <v>6.8238583328499143</v>
      </c>
      <c r="X154" s="1">
        <f t="shared" si="131"/>
        <v>6.3538737976651198</v>
      </c>
      <c r="Y154" s="1">
        <f t="shared" si="132"/>
        <v>6.5888660652575171</v>
      </c>
      <c r="Z154" s="1">
        <f t="shared" si="133"/>
        <v>6.6645128738767516</v>
      </c>
      <c r="AA154" s="1">
        <f t="shared" si="134"/>
        <v>6.4895777571181661</v>
      </c>
      <c r="AB154" s="1">
        <f t="shared" si="135"/>
        <v>6.5770453154974593</v>
      </c>
      <c r="AC154" s="1">
        <f t="shared" si="136"/>
        <v>6.80175351001186</v>
      </c>
      <c r="AD154" s="1">
        <f t="shared" si="137"/>
        <v>6.3330224877742198</v>
      </c>
      <c r="AE154" s="1">
        <f t="shared" si="138"/>
        <v>6.5673879988930395</v>
      </c>
      <c r="AF154" s="1">
        <f t="shared" si="139"/>
        <v>6.6548858670133608</v>
      </c>
      <c r="AG154" s="1">
        <f t="shared" si="140"/>
        <v>6.6621283706777437</v>
      </c>
      <c r="AH154" s="1">
        <f t="shared" si="141"/>
        <v>6.6592227443242669</v>
      </c>
      <c r="AI154" s="1"/>
      <c r="AJ154" t="s">
        <v>1270</v>
      </c>
      <c r="AK154" s="1">
        <f t="shared" si="142"/>
        <v>-324.28281904400001</v>
      </c>
      <c r="AL154" s="1">
        <f t="shared" si="143"/>
        <v>-247.90899384599999</v>
      </c>
      <c r="AM154" s="1">
        <f t="shared" si="144"/>
        <v>-76.363451194000007</v>
      </c>
      <c r="AN154" s="1">
        <f t="shared" si="145"/>
        <v>-76.363290286999998</v>
      </c>
      <c r="AO154" s="1">
        <f t="shared" si="146"/>
        <v>-247.908876023</v>
      </c>
      <c r="AP154" s="1">
        <f t="shared" si="147"/>
        <v>-324.19907757999999</v>
      </c>
      <c r="AQ154" s="1">
        <f t="shared" si="148"/>
        <v>-247.84700450099999</v>
      </c>
      <c r="AR154" s="1">
        <f t="shared" si="149"/>
        <v>-76.341947536999996</v>
      </c>
      <c r="AS154" s="1">
        <f t="shared" si="150"/>
        <v>-76.341465896000003</v>
      </c>
      <c r="AT154" s="1">
        <f t="shared" si="151"/>
        <v>-247.846737174</v>
      </c>
      <c r="AU154" s="1">
        <f t="shared" si="152"/>
        <v>-324.27942519864001</v>
      </c>
      <c r="AV154" s="1">
        <f t="shared" si="153"/>
        <v>-247.90597469022802</v>
      </c>
      <c r="AW154" s="1">
        <f t="shared" si="154"/>
        <v>-76.363108708395998</v>
      </c>
      <c r="AX154" s="1">
        <f t="shared" si="155"/>
        <v>-76.362946637129014</v>
      </c>
      <c r="AY154" s="1">
        <f t="shared" si="156"/>
        <v>-247.90585798465301</v>
      </c>
      <c r="AZ154" s="1">
        <f t="shared" si="157"/>
        <v>-324.19570468881699</v>
      </c>
      <c r="BA154" s="1">
        <f t="shared" si="158"/>
        <v>-247.84400061309199</v>
      </c>
      <c r="BB154">
        <f t="shared" si="159"/>
        <v>-76.341611762401001</v>
      </c>
      <c r="BC154">
        <f t="shared" si="160"/>
        <v>-76.341132458389993</v>
      </c>
      <c r="BD154">
        <f t="shared" si="161"/>
        <v>-247.843732946703</v>
      </c>
      <c r="BF154" t="s">
        <v>1270</v>
      </c>
      <c r="BG154">
        <v>-324.28281904400001</v>
      </c>
      <c r="BH154">
        <v>-324.21450719199999</v>
      </c>
      <c r="BI154">
        <v>-6.4918006639999998E-2</v>
      </c>
      <c r="BJ154">
        <v>-247.90899384599999</v>
      </c>
      <c r="BK154">
        <v>-247.85058896000001</v>
      </c>
      <c r="BL154">
        <v>-5.5385730228000002E-2</v>
      </c>
      <c r="BM154">
        <v>-76.363451194000007</v>
      </c>
      <c r="BN154">
        <v>-76.354026939999997</v>
      </c>
      <c r="BO154">
        <v>-9.0817683960000006E-3</v>
      </c>
      <c r="BP154">
        <v>-76.363290286999998</v>
      </c>
      <c r="BQ154">
        <v>-76.353874759000007</v>
      </c>
      <c r="BR154">
        <v>-9.0718781290000002E-3</v>
      </c>
      <c r="BS154">
        <v>-247.908876023</v>
      </c>
      <c r="BT154">
        <v>-247.850479742</v>
      </c>
      <c r="BU154">
        <v>-5.5378242653000002E-2</v>
      </c>
      <c r="BV154">
        <v>-324.19907757999999</v>
      </c>
      <c r="BW154">
        <v>-324.13475640600001</v>
      </c>
      <c r="BX154">
        <v>-6.0948282817000002E-2</v>
      </c>
      <c r="BY154">
        <v>-247.84700450099999</v>
      </c>
      <c r="BZ154">
        <v>-247.79179698900001</v>
      </c>
      <c r="CA154">
        <v>-5.2203624092000002E-2</v>
      </c>
      <c r="CB154">
        <v>-76.341947536999996</v>
      </c>
      <c r="CC154">
        <v>-76.333296083999997</v>
      </c>
      <c r="CD154">
        <v>-8.3156784010000005E-3</v>
      </c>
      <c r="CE154">
        <v>-76.341465896000003</v>
      </c>
      <c r="CF154">
        <v>-76.332856289999995</v>
      </c>
      <c r="CG154">
        <v>-8.2761683899999997E-3</v>
      </c>
      <c r="CH154">
        <v>-247.846737174</v>
      </c>
      <c r="CI154">
        <v>-247.79154570700001</v>
      </c>
      <c r="CJ154">
        <v>-5.2187239703000002E-2</v>
      </c>
      <c r="CL154">
        <v>-324.28361866400002</v>
      </c>
      <c r="CM154">
        <v>-324.21675873700002</v>
      </c>
      <c r="CN154">
        <v>-6.3570918434999998E-2</v>
      </c>
      <c r="DE154">
        <v>-324.19857332100003</v>
      </c>
      <c r="DF154">
        <v>-324.13534465200001</v>
      </c>
      <c r="DG154">
        <v>-5.9948530276000001E-2</v>
      </c>
      <c r="DH154">
        <v>-247.84659153499999</v>
      </c>
      <c r="DI154">
        <v>-247.792386171</v>
      </c>
      <c r="DJ154">
        <v>-5.1286694180000002E-2</v>
      </c>
      <c r="DK154">
        <v>-76.342018292000006</v>
      </c>
      <c r="DL154">
        <v>-76.333379373</v>
      </c>
      <c r="DM154">
        <v>-8.3034567199999996E-3</v>
      </c>
      <c r="DN154">
        <v>-76.341519292000001</v>
      </c>
      <c r="DO154">
        <v>-76.332921147999997</v>
      </c>
      <c r="DP154">
        <v>-8.2650210889999992E-3</v>
      </c>
      <c r="DQ154">
        <v>-247.84631571899999</v>
      </c>
      <c r="DR154">
        <v>-247.79212471599999</v>
      </c>
      <c r="DS154">
        <v>-5.1272789280000002E-2</v>
      </c>
    </row>
    <row r="155" spans="1:123" x14ac:dyDescent="0.2">
      <c r="A155" s="4">
        <f>'[1]De Raw'!$A153</f>
        <v>6.2892442523086611</v>
      </c>
      <c r="B155" t="s">
        <v>141</v>
      </c>
      <c r="C155" s="1">
        <f t="shared" si="115"/>
        <v>4.6171353395998871E-2</v>
      </c>
      <c r="D155" s="1">
        <f t="shared" si="116"/>
        <v>0.10645527225673934</v>
      </c>
      <c r="E155" s="1">
        <f t="shared" si="117"/>
        <v>3.0141959430370235E-2</v>
      </c>
      <c r="F155" s="1">
        <f t="shared" si="118"/>
        <v>0.17230390044857025</v>
      </c>
      <c r="G155" s="1">
        <f t="shared" si="119"/>
        <v>0.23475962969238662</v>
      </c>
      <c r="H155" s="1">
        <f t="shared" si="120"/>
        <v>3.1227864621907742E-2</v>
      </c>
      <c r="I155" s="1">
        <f t="shared" si="121"/>
        <v>2.8646856055335235E-2</v>
      </c>
      <c r="J155" s="1">
        <f t="shared" si="122"/>
        <v>0.12395618651882057</v>
      </c>
      <c r="K155" s="1">
        <f t="shared" si="123"/>
        <v>4.765466523174311E-2</v>
      </c>
      <c r="L155" s="1">
        <f t="shared" si="124"/>
        <v>0.15353393983255081</v>
      </c>
      <c r="M155" s="1">
        <f t="shared" si="125"/>
        <v>0.25247129552823466</v>
      </c>
      <c r="N155" s="1">
        <f t="shared" si="126"/>
        <v>4.9468677847841924E-2</v>
      </c>
      <c r="P155" s="1">
        <f t="shared" si="112"/>
        <v>1.541106057233943E-2</v>
      </c>
      <c r="Q155" s="1">
        <f t="shared" si="113"/>
        <v>1.8478839068666097E-2</v>
      </c>
      <c r="R155" s="1">
        <f t="shared" si="114"/>
        <v>1.6079849986256889E-2</v>
      </c>
      <c r="T155" s="1">
        <f t="shared" si="127"/>
        <v>6.33541560570466</v>
      </c>
      <c r="U155" s="1">
        <f t="shared" si="128"/>
        <v>6.1827889800519218</v>
      </c>
      <c r="V155" s="1">
        <f t="shared" si="129"/>
        <v>6.2591022928782909</v>
      </c>
      <c r="W155" s="1">
        <f t="shared" si="130"/>
        <v>6.4615481527572314</v>
      </c>
      <c r="X155" s="1">
        <f t="shared" si="131"/>
        <v>6.0544846226162745</v>
      </c>
      <c r="Y155" s="1">
        <f t="shared" si="132"/>
        <v>6.2580163876867534</v>
      </c>
      <c r="Z155" s="1">
        <f t="shared" si="133"/>
        <v>6.3178911083639964</v>
      </c>
      <c r="AA155" s="1">
        <f t="shared" si="134"/>
        <v>6.1652880657898406</v>
      </c>
      <c r="AB155" s="1">
        <f t="shared" si="135"/>
        <v>6.241589587076918</v>
      </c>
      <c r="AC155" s="1">
        <f t="shared" si="136"/>
        <v>6.4427781921412119</v>
      </c>
      <c r="AD155" s="1">
        <f t="shared" si="137"/>
        <v>6.0367729567804265</v>
      </c>
      <c r="AE155" s="1">
        <f t="shared" si="138"/>
        <v>6.2397755744608192</v>
      </c>
      <c r="AF155" s="1">
        <f t="shared" si="139"/>
        <v>6.3046553128810006</v>
      </c>
      <c r="AG155" s="1">
        <f t="shared" si="140"/>
        <v>6.3077230913773272</v>
      </c>
      <c r="AH155" s="1">
        <f t="shared" si="141"/>
        <v>6.305324102294918</v>
      </c>
      <c r="AI155" s="1"/>
      <c r="AJ155" t="s">
        <v>1271</v>
      </c>
      <c r="AK155" s="1">
        <f t="shared" si="142"/>
        <v>-324.28226243699999</v>
      </c>
      <c r="AL155" s="1">
        <f t="shared" si="143"/>
        <v>-247.90897626899999</v>
      </c>
      <c r="AM155" s="1">
        <f t="shared" si="144"/>
        <v>-76.363433267000005</v>
      </c>
      <c r="AN155" s="1">
        <f t="shared" si="145"/>
        <v>-76.363290286999998</v>
      </c>
      <c r="AO155" s="1">
        <f t="shared" si="146"/>
        <v>-247.908876023</v>
      </c>
      <c r="AP155" s="1">
        <f t="shared" si="147"/>
        <v>-324.19850020199999</v>
      </c>
      <c r="AQ155" s="1">
        <f t="shared" si="148"/>
        <v>-247.84696004700001</v>
      </c>
      <c r="AR155" s="1">
        <f t="shared" si="149"/>
        <v>-76.341891720000007</v>
      </c>
      <c r="AS155" s="1">
        <f t="shared" si="150"/>
        <v>-76.341465896000003</v>
      </c>
      <c r="AT155" s="1">
        <f t="shared" si="151"/>
        <v>-247.846737174</v>
      </c>
      <c r="AU155" s="1">
        <f t="shared" si="152"/>
        <v>-324.27887282171901</v>
      </c>
      <c r="AV155" s="1">
        <f t="shared" si="153"/>
        <v>-247.905957180012</v>
      </c>
      <c r="AW155" s="1">
        <f t="shared" si="154"/>
        <v>-76.363090630187997</v>
      </c>
      <c r="AX155" s="1">
        <f t="shared" si="155"/>
        <v>-76.362946637129014</v>
      </c>
      <c r="AY155" s="1">
        <f t="shared" si="156"/>
        <v>-247.90585798465301</v>
      </c>
      <c r="AZ155" s="1">
        <f t="shared" si="157"/>
        <v>-324.195132625258</v>
      </c>
      <c r="BA155" s="1">
        <f t="shared" si="158"/>
        <v>-247.843956258932</v>
      </c>
      <c r="BB155">
        <f t="shared" si="159"/>
        <v>-76.341556156660999</v>
      </c>
      <c r="BC155">
        <f t="shared" si="160"/>
        <v>-76.341132458389993</v>
      </c>
      <c r="BD155">
        <f t="shared" si="161"/>
        <v>-247.843732946703</v>
      </c>
      <c r="BF155" t="s">
        <v>1271</v>
      </c>
      <c r="BG155">
        <v>-324.28226243699999</v>
      </c>
      <c r="BH155">
        <v>-324.214026295</v>
      </c>
      <c r="BI155">
        <v>-6.4846526719E-2</v>
      </c>
      <c r="BJ155">
        <v>-247.90897626899999</v>
      </c>
      <c r="BK155">
        <v>-247.85057254399999</v>
      </c>
      <c r="BL155">
        <v>-5.5384636011999999E-2</v>
      </c>
      <c r="BM155">
        <v>-76.363433267000005</v>
      </c>
      <c r="BN155">
        <v>-76.354009845999997</v>
      </c>
      <c r="BO155">
        <v>-9.0807841880000007E-3</v>
      </c>
      <c r="BP155">
        <v>-76.363290286999998</v>
      </c>
      <c r="BQ155">
        <v>-76.353874759000007</v>
      </c>
      <c r="BR155">
        <v>-9.0718781290000002E-3</v>
      </c>
      <c r="BS155">
        <v>-247.908876023</v>
      </c>
      <c r="BT155">
        <v>-247.850479742</v>
      </c>
      <c r="BU155">
        <v>-5.5378242653000002E-2</v>
      </c>
      <c r="BV155">
        <v>-324.19850020199999</v>
      </c>
      <c r="BW155">
        <v>-324.13425639600001</v>
      </c>
      <c r="BX155">
        <v>-6.0876229258E-2</v>
      </c>
      <c r="BY155">
        <v>-247.84696004700001</v>
      </c>
      <c r="BZ155">
        <v>-247.79175555</v>
      </c>
      <c r="CA155">
        <v>-5.2200708932000003E-2</v>
      </c>
      <c r="CB155">
        <v>-76.341891720000007</v>
      </c>
      <c r="CC155">
        <v>-76.333243791000001</v>
      </c>
      <c r="CD155">
        <v>-8.3123656609999999E-3</v>
      </c>
      <c r="CE155">
        <v>-76.341465896000003</v>
      </c>
      <c r="CF155">
        <v>-76.332856289999995</v>
      </c>
      <c r="CG155">
        <v>-8.2761683899999997E-3</v>
      </c>
      <c r="CH155">
        <v>-247.846737174</v>
      </c>
      <c r="CI155">
        <v>-247.79154570700001</v>
      </c>
      <c r="CJ155">
        <v>-5.2187239703000002E-2</v>
      </c>
      <c r="CL155">
        <v>-324.28308027200001</v>
      </c>
      <c r="CM155">
        <v>-324.21628431200003</v>
      </c>
      <c r="CN155">
        <v>-6.3512050488000002E-2</v>
      </c>
      <c r="DE155">
        <v>-324.19801862100002</v>
      </c>
      <c r="DF155">
        <v>-324.13485367099997</v>
      </c>
      <c r="DG155">
        <v>-5.9888844931000003E-2</v>
      </c>
      <c r="DH155">
        <v>-247.846545362</v>
      </c>
      <c r="DI155">
        <v>-247.792341943</v>
      </c>
      <c r="DJ155">
        <v>-5.1284806294999999E-2</v>
      </c>
      <c r="DK155">
        <v>-76.341960224999994</v>
      </c>
      <c r="DL155">
        <v>-76.333324714</v>
      </c>
      <c r="DM155">
        <v>-8.3001778859999997E-3</v>
      </c>
      <c r="DN155">
        <v>-76.341519292000001</v>
      </c>
      <c r="DO155">
        <v>-76.332921147999997</v>
      </c>
      <c r="DP155">
        <v>-8.2650210889999992E-3</v>
      </c>
      <c r="DQ155">
        <v>-247.84631571899999</v>
      </c>
      <c r="DR155">
        <v>-247.79212471599999</v>
      </c>
      <c r="DS155">
        <v>-5.1272789280000002E-2</v>
      </c>
    </row>
    <row r="156" spans="1:123" x14ac:dyDescent="0.2">
      <c r="A156" s="4">
        <f>'[1]De Raw'!$A154</f>
        <v>4.9290233054668908</v>
      </c>
      <c r="B156" t="s">
        <v>142</v>
      </c>
      <c r="C156" s="1">
        <f t="shared" si="115"/>
        <v>4.2234337974786484E-2</v>
      </c>
      <c r="D156" s="1">
        <f t="shared" si="116"/>
        <v>6.2557238498866852E-2</v>
      </c>
      <c r="E156" s="1">
        <f t="shared" si="117"/>
        <v>1.0161450262040184E-2</v>
      </c>
      <c r="F156" s="1">
        <f t="shared" si="118"/>
        <v>0.1450266691720774</v>
      </c>
      <c r="G156" s="1">
        <f t="shared" si="119"/>
        <v>0.12881157403281662</v>
      </c>
      <c r="H156" s="1">
        <f t="shared" si="120"/>
        <v>8.1075475696303911E-3</v>
      </c>
      <c r="I156" s="1">
        <f t="shared" si="121"/>
        <v>3.2204937051788285E-2</v>
      </c>
      <c r="J156" s="1">
        <f t="shared" si="122"/>
        <v>7.1774830349101038E-2</v>
      </c>
      <c r="K156" s="1">
        <f t="shared" si="123"/>
        <v>1.978494664865682E-2</v>
      </c>
      <c r="L156" s="1">
        <f t="shared" si="124"/>
        <v>0.13417297557184771</v>
      </c>
      <c r="M156" s="1">
        <f t="shared" si="125"/>
        <v>0.13865466171507368</v>
      </c>
      <c r="N156" s="1">
        <f t="shared" si="126"/>
        <v>2.2408430716129857E-3</v>
      </c>
      <c r="P156" s="1">
        <f t="shared" si="112"/>
        <v>6.5205818173996732E-3</v>
      </c>
      <c r="Q156" s="1">
        <f t="shared" si="113"/>
        <v>3.1794193860310571E-3</v>
      </c>
      <c r="R156" s="1">
        <f t="shared" si="114"/>
        <v>1.2381616740233525E-3</v>
      </c>
      <c r="T156" s="1">
        <f t="shared" si="127"/>
        <v>4.9712576434416773</v>
      </c>
      <c r="U156" s="1">
        <f t="shared" si="128"/>
        <v>4.866466066968024</v>
      </c>
      <c r="V156" s="1">
        <f t="shared" si="129"/>
        <v>4.9188618552048506</v>
      </c>
      <c r="W156" s="1">
        <f t="shared" si="130"/>
        <v>5.0740499746389682</v>
      </c>
      <c r="X156" s="1">
        <f t="shared" si="131"/>
        <v>4.8002117314340742</v>
      </c>
      <c r="Y156" s="1">
        <f t="shared" si="132"/>
        <v>4.9371308530365212</v>
      </c>
      <c r="Z156" s="1">
        <f t="shared" si="133"/>
        <v>4.9612282425186791</v>
      </c>
      <c r="AA156" s="1">
        <f t="shared" si="134"/>
        <v>4.8572484751177898</v>
      </c>
      <c r="AB156" s="1">
        <f t="shared" si="135"/>
        <v>4.909238358818234</v>
      </c>
      <c r="AC156" s="1">
        <f t="shared" si="136"/>
        <v>5.0631962810387385</v>
      </c>
      <c r="AD156" s="1">
        <f t="shared" si="137"/>
        <v>4.7903686437518171</v>
      </c>
      <c r="AE156" s="1">
        <f t="shared" si="138"/>
        <v>4.9267824623952778</v>
      </c>
      <c r="AF156" s="1">
        <f t="shared" si="139"/>
        <v>4.9355438872842905</v>
      </c>
      <c r="AG156" s="1">
        <f t="shared" si="140"/>
        <v>4.9322027248529219</v>
      </c>
      <c r="AH156" s="1">
        <f t="shared" si="141"/>
        <v>4.9277851437928675</v>
      </c>
      <c r="AI156" s="1"/>
      <c r="AJ156" t="s">
        <v>1272</v>
      </c>
      <c r="AK156" s="1">
        <f t="shared" si="142"/>
        <v>-324.28008851300001</v>
      </c>
      <c r="AL156" s="1">
        <f t="shared" si="143"/>
        <v>-247.90893876600001</v>
      </c>
      <c r="AM156" s="1">
        <f t="shared" si="144"/>
        <v>-76.363394540000002</v>
      </c>
      <c r="AN156" s="1">
        <f t="shared" si="145"/>
        <v>-76.363290286999998</v>
      </c>
      <c r="AO156" s="1">
        <f t="shared" si="146"/>
        <v>-247.908876023</v>
      </c>
      <c r="AP156" s="1">
        <f t="shared" si="147"/>
        <v>-324.19628908300001</v>
      </c>
      <c r="AQ156" s="1">
        <f t="shared" si="148"/>
        <v>-247.84687878599999</v>
      </c>
      <c r="AR156" s="1">
        <f t="shared" si="149"/>
        <v>-76.341760672999996</v>
      </c>
      <c r="AS156" s="1">
        <f t="shared" si="150"/>
        <v>-76.341465896000003</v>
      </c>
      <c r="AT156" s="1">
        <f t="shared" si="151"/>
        <v>-247.846737174</v>
      </c>
      <c r="AU156" s="1">
        <f t="shared" si="152"/>
        <v>-324.27671084191496</v>
      </c>
      <c r="AV156" s="1">
        <f t="shared" si="153"/>
        <v>-247.90591874172299</v>
      </c>
      <c r="AW156" s="1">
        <f t="shared" si="154"/>
        <v>-76.363051582359006</v>
      </c>
      <c r="AX156" s="1">
        <f t="shared" si="155"/>
        <v>-76.362946637129014</v>
      </c>
      <c r="AY156" s="1">
        <f t="shared" si="156"/>
        <v>-247.90585798465301</v>
      </c>
      <c r="AZ156" s="1">
        <f t="shared" si="157"/>
        <v>-324.19293412163199</v>
      </c>
      <c r="BA156" s="1">
        <f t="shared" si="158"/>
        <v>-247.84387447658798</v>
      </c>
      <c r="BB156">
        <f t="shared" si="159"/>
        <v>-76.341425707002003</v>
      </c>
      <c r="BC156">
        <f t="shared" si="160"/>
        <v>-76.341132458389993</v>
      </c>
      <c r="BD156">
        <f t="shared" si="161"/>
        <v>-247.843732946703</v>
      </c>
      <c r="BF156" t="s">
        <v>1272</v>
      </c>
      <c r="BG156">
        <v>-324.28008851300001</v>
      </c>
      <c r="BH156">
        <v>-324.21202630099998</v>
      </c>
      <c r="BI156">
        <v>-6.4684540915000005E-2</v>
      </c>
      <c r="BJ156">
        <v>-247.90893876600001</v>
      </c>
      <c r="BK156">
        <v>-247.850537425</v>
      </c>
      <c r="BL156">
        <v>-5.5381316723E-2</v>
      </c>
      <c r="BM156">
        <v>-76.363394540000002</v>
      </c>
      <c r="BN156">
        <v>-76.353972911</v>
      </c>
      <c r="BO156">
        <v>-9.0786713589999998E-3</v>
      </c>
      <c r="BP156">
        <v>-76.363290286999998</v>
      </c>
      <c r="BQ156">
        <v>-76.353874759000007</v>
      </c>
      <c r="BR156">
        <v>-9.0718781290000002E-3</v>
      </c>
      <c r="BS156">
        <v>-247.908876023</v>
      </c>
      <c r="BT156">
        <v>-247.850479742</v>
      </c>
      <c r="BU156">
        <v>-5.5378242653000002E-2</v>
      </c>
      <c r="BV156">
        <v>-324.19628908300001</v>
      </c>
      <c r="BW156">
        <v>-324.13222410100002</v>
      </c>
      <c r="BX156">
        <v>-6.0710020631999997E-2</v>
      </c>
      <c r="BY156">
        <v>-247.84687878599999</v>
      </c>
      <c r="BZ156">
        <v>-247.791678193</v>
      </c>
      <c r="CA156">
        <v>-5.2196283587999999E-2</v>
      </c>
      <c r="CB156">
        <v>-76.341760672999996</v>
      </c>
      <c r="CC156">
        <v>-76.333123602000001</v>
      </c>
      <c r="CD156">
        <v>-8.3021050019999997E-3</v>
      </c>
      <c r="CE156">
        <v>-76.341465896000003</v>
      </c>
      <c r="CF156">
        <v>-76.332856289999995</v>
      </c>
      <c r="CG156">
        <v>-8.2761683899999997E-3</v>
      </c>
      <c r="CH156">
        <v>-247.846737174</v>
      </c>
      <c r="CI156">
        <v>-247.79154570700001</v>
      </c>
      <c r="CJ156">
        <v>-5.2187239703000002E-2</v>
      </c>
      <c r="CL156">
        <v>-324.280948303</v>
      </c>
      <c r="CM156">
        <v>-324.21429917799998</v>
      </c>
      <c r="CN156">
        <v>-6.3375140449E-2</v>
      </c>
      <c r="DE156">
        <v>-324.19583777899999</v>
      </c>
      <c r="DF156">
        <v>-324.13283039999999</v>
      </c>
      <c r="DG156">
        <v>-5.9742064317E-2</v>
      </c>
      <c r="DH156">
        <v>-247.84645923799999</v>
      </c>
      <c r="DI156">
        <v>-247.79225993099999</v>
      </c>
      <c r="DJ156">
        <v>-5.1280701730000003E-2</v>
      </c>
      <c r="DK156">
        <v>-76.341825326999995</v>
      </c>
      <c r="DL156">
        <v>-76.333200321000007</v>
      </c>
      <c r="DM156">
        <v>-8.2902136859999993E-3</v>
      </c>
      <c r="DN156">
        <v>-76.341519292000001</v>
      </c>
      <c r="DO156">
        <v>-76.332921147999997</v>
      </c>
      <c r="DP156">
        <v>-8.2650210889999992E-3</v>
      </c>
      <c r="DQ156">
        <v>-247.84631571899999</v>
      </c>
      <c r="DR156">
        <v>-247.79212471599999</v>
      </c>
      <c r="DS156">
        <v>-5.1272789280000002E-2</v>
      </c>
    </row>
    <row r="157" spans="1:123" x14ac:dyDescent="0.2">
      <c r="A157" s="4">
        <f>'[1]De Raw'!$A155</f>
        <v>3.0062297326610112</v>
      </c>
      <c r="B157" t="s">
        <v>143</v>
      </c>
      <c r="C157" s="1">
        <f t="shared" si="115"/>
        <v>3.8819101981388826E-2</v>
      </c>
      <c r="D157" s="1">
        <f t="shared" si="116"/>
        <v>2.2045554490428998E-2</v>
      </c>
      <c r="E157" s="1">
        <f t="shared" si="117"/>
        <v>8.3867737454799141E-3</v>
      </c>
      <c r="F157" s="1">
        <f t="shared" si="118"/>
        <v>0.10577813068641095</v>
      </c>
      <c r="G157" s="1">
        <f t="shared" si="119"/>
        <v>3.9463335645016251E-2</v>
      </c>
      <c r="H157" s="1">
        <f t="shared" si="120"/>
        <v>3.3157397520697351E-2</v>
      </c>
      <c r="I157" s="1">
        <f t="shared" si="121"/>
        <v>3.5499008833977275E-2</v>
      </c>
      <c r="J157" s="1">
        <f t="shared" si="122"/>
        <v>2.4828416618320581E-2</v>
      </c>
      <c r="K157" s="1">
        <f t="shared" si="123"/>
        <v>5.3352961078285688E-3</v>
      </c>
      <c r="L157" s="1">
        <f t="shared" si="124"/>
        <v>0.10236674054505324</v>
      </c>
      <c r="M157" s="1">
        <f t="shared" si="125"/>
        <v>4.2231209150755511E-2</v>
      </c>
      <c r="N157" s="1">
        <f t="shared" si="126"/>
        <v>3.0067765697149085E-2</v>
      </c>
      <c r="P157" s="1">
        <f t="shared" si="112"/>
        <v>6.3252182769955034E-3</v>
      </c>
      <c r="Q157" s="1">
        <f t="shared" si="113"/>
        <v>5.0504430438556014E-3</v>
      </c>
      <c r="R157" s="1">
        <f t="shared" si="114"/>
        <v>7.6119931610962865E-3</v>
      </c>
      <c r="T157" s="1">
        <f t="shared" si="127"/>
        <v>3.0450488346424001</v>
      </c>
      <c r="U157" s="1">
        <f t="shared" si="128"/>
        <v>2.9841841781705822</v>
      </c>
      <c r="V157" s="1">
        <f t="shared" si="129"/>
        <v>3.0146165064064911</v>
      </c>
      <c r="W157" s="1">
        <f t="shared" si="130"/>
        <v>3.1120078633474222</v>
      </c>
      <c r="X157" s="1">
        <f t="shared" si="131"/>
        <v>2.966766397015995</v>
      </c>
      <c r="Y157" s="1">
        <f t="shared" si="132"/>
        <v>3.0393871301817086</v>
      </c>
      <c r="Z157" s="1">
        <f t="shared" si="133"/>
        <v>3.0417287414949885</v>
      </c>
      <c r="AA157" s="1">
        <f t="shared" si="134"/>
        <v>2.9814013160426907</v>
      </c>
      <c r="AB157" s="1">
        <f t="shared" si="135"/>
        <v>3.0115650287688398</v>
      </c>
      <c r="AC157" s="1">
        <f t="shared" si="136"/>
        <v>3.1085964732060645</v>
      </c>
      <c r="AD157" s="1">
        <f t="shared" si="137"/>
        <v>2.9639985235102557</v>
      </c>
      <c r="AE157" s="1">
        <f t="shared" si="138"/>
        <v>3.0362974983581603</v>
      </c>
      <c r="AF157" s="1">
        <f t="shared" si="139"/>
        <v>3.0125549509380067</v>
      </c>
      <c r="AG157" s="1">
        <f t="shared" si="140"/>
        <v>3.0011792896171556</v>
      </c>
      <c r="AH157" s="1">
        <f t="shared" si="141"/>
        <v>2.9986177394999149</v>
      </c>
      <c r="AI157" s="1"/>
      <c r="AJ157" t="s">
        <v>1273</v>
      </c>
      <c r="AK157" s="1">
        <f t="shared" si="142"/>
        <v>-324.27701890399999</v>
      </c>
      <c r="AL157" s="1">
        <f t="shared" si="143"/>
        <v>-247.908909636</v>
      </c>
      <c r="AM157" s="1">
        <f t="shared" si="144"/>
        <v>-76.363353668000002</v>
      </c>
      <c r="AN157" s="1">
        <f t="shared" si="145"/>
        <v>-76.363290286999998</v>
      </c>
      <c r="AO157" s="1">
        <f t="shared" si="146"/>
        <v>-247.908876023</v>
      </c>
      <c r="AP157" s="1">
        <f t="shared" si="147"/>
        <v>-324.19316236999998</v>
      </c>
      <c r="AQ157" s="1">
        <f t="shared" si="148"/>
        <v>-247.84679844499999</v>
      </c>
      <c r="AR157" s="1">
        <f t="shared" si="149"/>
        <v>-76.341636081999994</v>
      </c>
      <c r="AS157" s="1">
        <f t="shared" si="150"/>
        <v>-76.341465896000003</v>
      </c>
      <c r="AT157" s="1">
        <f t="shared" si="151"/>
        <v>-247.846737174</v>
      </c>
      <c r="AU157" s="1">
        <f t="shared" si="152"/>
        <v>-324.27365192487702</v>
      </c>
      <c r="AV157" s="1">
        <f t="shared" si="153"/>
        <v>-247.90588968295398</v>
      </c>
      <c r="AW157" s="1">
        <f t="shared" si="154"/>
        <v>-76.363011076695997</v>
      </c>
      <c r="AX157" s="1">
        <f t="shared" si="155"/>
        <v>-76.362946637129014</v>
      </c>
      <c r="AY157" s="1">
        <f t="shared" si="156"/>
        <v>-247.90585798465301</v>
      </c>
      <c r="AZ157" s="1">
        <f t="shared" si="157"/>
        <v>-324.18981926869697</v>
      </c>
      <c r="BA157" s="1">
        <f t="shared" si="158"/>
        <v>-247.84379417879398</v>
      </c>
      <c r="BB157">
        <f t="shared" si="159"/>
        <v>-76.341301657789998</v>
      </c>
      <c r="BC157">
        <f t="shared" si="160"/>
        <v>-76.341132458389993</v>
      </c>
      <c r="BD157">
        <f t="shared" si="161"/>
        <v>-247.843732946703</v>
      </c>
      <c r="BF157" t="s">
        <v>1273</v>
      </c>
      <c r="BG157">
        <v>-324.27701890399999</v>
      </c>
      <c r="BH157">
        <v>-324.20912326600001</v>
      </c>
      <c r="BI157">
        <v>-6.4528658877000003E-2</v>
      </c>
      <c r="BJ157">
        <v>-247.908909636</v>
      </c>
      <c r="BK157">
        <v>-247.85050984599999</v>
      </c>
      <c r="BL157">
        <v>-5.5379836953999999E-2</v>
      </c>
      <c r="BM157">
        <v>-76.363353668000002</v>
      </c>
      <c r="BN157">
        <v>-76.353934963</v>
      </c>
      <c r="BO157">
        <v>-9.0761136959999992E-3</v>
      </c>
      <c r="BP157">
        <v>-76.363290286999998</v>
      </c>
      <c r="BQ157">
        <v>-76.353874759000007</v>
      </c>
      <c r="BR157">
        <v>-9.0718781290000002E-3</v>
      </c>
      <c r="BS157">
        <v>-247.908876023</v>
      </c>
      <c r="BT157">
        <v>-247.850479742</v>
      </c>
      <c r="BU157">
        <v>-5.5378242653000002E-2</v>
      </c>
      <c r="BV157">
        <v>-324.19316236999998</v>
      </c>
      <c r="BW157">
        <v>-324.12926510199998</v>
      </c>
      <c r="BX157">
        <v>-6.0554166696999999E-2</v>
      </c>
      <c r="BY157">
        <v>-247.84679844499999</v>
      </c>
      <c r="BZ157">
        <v>-247.79160382699999</v>
      </c>
      <c r="CA157">
        <v>-5.2190351794000001E-2</v>
      </c>
      <c r="CB157">
        <v>-76.341636081999994</v>
      </c>
      <c r="CC157">
        <v>-76.333009148000002</v>
      </c>
      <c r="CD157">
        <v>-8.2925097899999994E-3</v>
      </c>
      <c r="CE157">
        <v>-76.341465896000003</v>
      </c>
      <c r="CF157">
        <v>-76.332856289999995</v>
      </c>
      <c r="CG157">
        <v>-8.2761683899999997E-3</v>
      </c>
      <c r="CH157">
        <v>-247.846737174</v>
      </c>
      <c r="CI157">
        <v>-247.79154570700001</v>
      </c>
      <c r="CJ157">
        <v>-5.2187239703000002E-2</v>
      </c>
      <c r="CL157">
        <v>-324.27792735100002</v>
      </c>
      <c r="CM157">
        <v>-324.21141273000001</v>
      </c>
      <c r="CN157">
        <v>-6.3249218607999994E-2</v>
      </c>
      <c r="DE157">
        <v>-324.19275688200003</v>
      </c>
      <c r="DF157">
        <v>-324.12988872</v>
      </c>
      <c r="DG157">
        <v>-5.9612233813000001E-2</v>
      </c>
      <c r="DH157">
        <v>-247.84638013200001</v>
      </c>
      <c r="DI157">
        <v>-247.792185311</v>
      </c>
      <c r="DJ157">
        <v>-5.1276613853000003E-2</v>
      </c>
      <c r="DK157">
        <v>-76.341693765000002</v>
      </c>
      <c r="DL157">
        <v>-76.333078544000003</v>
      </c>
      <c r="DM157">
        <v>-8.2809165729999992E-3</v>
      </c>
      <c r="DN157">
        <v>-76.341519292000001</v>
      </c>
      <c r="DO157">
        <v>-76.332921147999997</v>
      </c>
      <c r="DP157">
        <v>-8.2650210889999992E-3</v>
      </c>
      <c r="DQ157">
        <v>-247.84631571899999</v>
      </c>
      <c r="DR157">
        <v>-247.79212471599999</v>
      </c>
      <c r="DS157">
        <v>-5.1272789280000002E-2</v>
      </c>
    </row>
    <row r="158" spans="1:123" x14ac:dyDescent="0.2">
      <c r="A158" s="4">
        <f>'[1]De Raw'!$A156</f>
        <v>1.184444781633184</v>
      </c>
      <c r="B158" t="s">
        <v>144</v>
      </c>
      <c r="C158" s="1">
        <f t="shared" si="115"/>
        <v>1.9796149622612003E-2</v>
      </c>
      <c r="D158" s="1">
        <f t="shared" si="116"/>
        <v>2.4766725896316899E-3</v>
      </c>
      <c r="E158" s="1">
        <f t="shared" si="117"/>
        <v>8.6597385164901564E-3</v>
      </c>
      <c r="F158" s="1">
        <f t="shared" si="118"/>
        <v>3.1398172776130329E-2</v>
      </c>
      <c r="G158" s="1">
        <f t="shared" si="119"/>
        <v>1.5302966742955615E-2</v>
      </c>
      <c r="H158" s="1">
        <f t="shared" si="120"/>
        <v>8.0476030165872459E-3</v>
      </c>
      <c r="I158" s="1">
        <f t="shared" si="121"/>
        <v>2.0588751835748598E-2</v>
      </c>
      <c r="J158" s="1">
        <f t="shared" si="122"/>
        <v>1.32869854728912E-3</v>
      </c>
      <c r="K158" s="1">
        <f t="shared" si="123"/>
        <v>9.6300266442297389E-3</v>
      </c>
      <c r="L158" s="1">
        <f t="shared" si="124"/>
        <v>3.2615713172799099E-2</v>
      </c>
      <c r="M158" s="1">
        <f t="shared" si="125"/>
        <v>1.3555566095541094E-2</v>
      </c>
      <c r="N158" s="1">
        <f t="shared" si="126"/>
        <v>9.5300735386290025E-3</v>
      </c>
      <c r="P158" s="1">
        <f t="shared" si="112"/>
        <v>9.249186864656922E-3</v>
      </c>
      <c r="Q158" s="1">
        <f t="shared" si="113"/>
        <v>7.6680513488205371E-3</v>
      </c>
      <c r="R158" s="1">
        <f t="shared" si="114"/>
        <v>4.6847514137093871E-3</v>
      </c>
      <c r="T158" s="1">
        <f t="shared" si="127"/>
        <v>1.204240931255796</v>
      </c>
      <c r="U158" s="1">
        <f t="shared" si="128"/>
        <v>1.1819681090435523</v>
      </c>
      <c r="V158" s="1">
        <f t="shared" si="129"/>
        <v>1.1931045201496742</v>
      </c>
      <c r="W158" s="1">
        <f t="shared" si="130"/>
        <v>1.2158429544093143</v>
      </c>
      <c r="X158" s="1">
        <f t="shared" si="131"/>
        <v>1.1691418148902284</v>
      </c>
      <c r="Y158" s="1">
        <f t="shared" si="132"/>
        <v>1.1924923846497713</v>
      </c>
      <c r="Z158" s="1">
        <f t="shared" si="133"/>
        <v>1.2050335334689326</v>
      </c>
      <c r="AA158" s="1">
        <f t="shared" si="134"/>
        <v>1.1831160830858949</v>
      </c>
      <c r="AB158" s="1">
        <f t="shared" si="135"/>
        <v>1.1940748082774137</v>
      </c>
      <c r="AC158" s="1">
        <f t="shared" si="136"/>
        <v>1.2170604948059831</v>
      </c>
      <c r="AD158" s="1">
        <f t="shared" si="137"/>
        <v>1.1708892155376429</v>
      </c>
      <c r="AE158" s="1">
        <f t="shared" si="138"/>
        <v>1.193974855171813</v>
      </c>
      <c r="AF158" s="1">
        <f t="shared" si="139"/>
        <v>1.1936939684978409</v>
      </c>
      <c r="AG158" s="1">
        <f t="shared" si="140"/>
        <v>1.1921128329820045</v>
      </c>
      <c r="AH158" s="1">
        <f t="shared" si="141"/>
        <v>1.1891295330468934</v>
      </c>
      <c r="AI158" s="1"/>
      <c r="AJ158" t="s">
        <v>1274</v>
      </c>
      <c r="AK158" s="1">
        <f t="shared" si="142"/>
        <v>-324.27408538999998</v>
      </c>
      <c r="AL158" s="1">
        <f t="shared" si="143"/>
        <v>-247.90888718799999</v>
      </c>
      <c r="AM158" s="1">
        <f t="shared" si="144"/>
        <v>-76.363314615999997</v>
      </c>
      <c r="AN158" s="1">
        <f t="shared" si="145"/>
        <v>-76.363290286999998</v>
      </c>
      <c r="AO158" s="1">
        <f t="shared" si="146"/>
        <v>-247.908876023</v>
      </c>
      <c r="AP158" s="1">
        <f t="shared" si="147"/>
        <v>-324.19014063899999</v>
      </c>
      <c r="AQ158" s="1">
        <f t="shared" si="148"/>
        <v>-247.846763649</v>
      </c>
      <c r="AR158" s="1">
        <f t="shared" si="149"/>
        <v>-76.341513844000005</v>
      </c>
      <c r="AS158" s="1">
        <f t="shared" si="150"/>
        <v>-76.341465896000003</v>
      </c>
      <c r="AT158" s="1">
        <f t="shared" si="151"/>
        <v>-247.846737174</v>
      </c>
      <c r="AU158" s="1">
        <f t="shared" si="152"/>
        <v>-324.27072496487398</v>
      </c>
      <c r="AV158" s="1">
        <f t="shared" si="153"/>
        <v>-247.90586751296902</v>
      </c>
      <c r="AW158" s="1">
        <f t="shared" si="154"/>
        <v>-76.362972036491996</v>
      </c>
      <c r="AX158" s="1">
        <f t="shared" si="155"/>
        <v>-76.362946637129014</v>
      </c>
      <c r="AY158" s="1">
        <f t="shared" si="156"/>
        <v>-247.90585798465301</v>
      </c>
      <c r="AZ158" s="1">
        <f t="shared" si="157"/>
        <v>-324.18680491436703</v>
      </c>
      <c r="BA158" s="1">
        <f t="shared" si="158"/>
        <v>-247.84375915477298</v>
      </c>
      <c r="BB158">
        <f t="shared" si="159"/>
        <v>-76.341179828934003</v>
      </c>
      <c r="BC158">
        <f t="shared" si="160"/>
        <v>-76.341132458389993</v>
      </c>
      <c r="BD158">
        <f t="shared" si="161"/>
        <v>-247.843732946703</v>
      </c>
      <c r="BF158" t="s">
        <v>1274</v>
      </c>
      <c r="BG158">
        <v>-324.27408538999998</v>
      </c>
      <c r="BH158">
        <v>-324.206275393</v>
      </c>
      <c r="BI158">
        <v>-6.4449571873999995E-2</v>
      </c>
      <c r="BJ158">
        <v>-247.90888718799999</v>
      </c>
      <c r="BK158">
        <v>-247.85048909400001</v>
      </c>
      <c r="BL158">
        <v>-5.5378418968999997E-2</v>
      </c>
      <c r="BM158">
        <v>-76.363314615999997</v>
      </c>
      <c r="BN158">
        <v>-76.353898571000002</v>
      </c>
      <c r="BO158">
        <v>-9.0734654920000008E-3</v>
      </c>
      <c r="BP158">
        <v>-76.363290286999998</v>
      </c>
      <c r="BQ158">
        <v>-76.353874759000007</v>
      </c>
      <c r="BR158">
        <v>-9.0718781290000002E-3</v>
      </c>
      <c r="BS158">
        <v>-247.908876023</v>
      </c>
      <c r="BT158">
        <v>-247.850479742</v>
      </c>
      <c r="BU158">
        <v>-5.5378242653000002E-2</v>
      </c>
      <c r="BV158">
        <v>-324.19014063899999</v>
      </c>
      <c r="BW158">
        <v>-324.12634423100002</v>
      </c>
      <c r="BX158">
        <v>-6.0460683367000001E-2</v>
      </c>
      <c r="BY158">
        <v>-247.846763649</v>
      </c>
      <c r="BZ158">
        <v>-247.79156991299999</v>
      </c>
      <c r="CA158">
        <v>-5.2189241773000002E-2</v>
      </c>
      <c r="CB158">
        <v>-76.341513844000005</v>
      </c>
      <c r="CC158">
        <v>-76.332899045000005</v>
      </c>
      <c r="CD158">
        <v>-8.2807839340000005E-3</v>
      </c>
      <c r="CE158">
        <v>-76.341465896000003</v>
      </c>
      <c r="CF158">
        <v>-76.332856289999995</v>
      </c>
      <c r="CG158">
        <v>-8.2761683899999997E-3</v>
      </c>
      <c r="CH158">
        <v>-247.846737174</v>
      </c>
      <c r="CI158">
        <v>-247.79154570700001</v>
      </c>
      <c r="CJ158">
        <v>-5.2187239703000002E-2</v>
      </c>
      <c r="CL158">
        <v>-324.27501657800002</v>
      </c>
      <c r="CM158">
        <v>-324.20857162700003</v>
      </c>
      <c r="CN158">
        <v>-6.3185019810000007E-2</v>
      </c>
      <c r="DE158">
        <v>-324.189757993</v>
      </c>
      <c r="DF158">
        <v>-324.12697318800002</v>
      </c>
      <c r="DG158">
        <v>-5.9535110802000003E-2</v>
      </c>
      <c r="DH158">
        <v>-247.846341389</v>
      </c>
      <c r="DI158">
        <v>-247.792147903</v>
      </c>
      <c r="DJ158">
        <v>-5.1275005253000001E-2</v>
      </c>
      <c r="DK158">
        <v>-76.341567553000004</v>
      </c>
      <c r="DL158">
        <v>-76.332964344999994</v>
      </c>
      <c r="DM158">
        <v>-8.2696744550000006E-3</v>
      </c>
      <c r="DN158">
        <v>-76.341519292000001</v>
      </c>
      <c r="DO158">
        <v>-76.332921147999997</v>
      </c>
      <c r="DP158">
        <v>-8.2650210889999992E-3</v>
      </c>
      <c r="DQ158">
        <v>-247.84631571899999</v>
      </c>
      <c r="DR158">
        <v>-247.79212471599999</v>
      </c>
      <c r="DS158">
        <v>-5.1272789280000002E-2</v>
      </c>
    </row>
    <row r="159" spans="1:123" x14ac:dyDescent="0.2">
      <c r="A159" s="4">
        <f>'[1]De Raw'!$A157</f>
        <v>6.8755029842311988</v>
      </c>
      <c r="B159" t="s">
        <v>145</v>
      </c>
      <c r="C159" s="1">
        <f t="shared" si="115"/>
        <v>1.310115132360945E-2</v>
      </c>
      <c r="D159" s="1">
        <f t="shared" si="116"/>
        <v>0.28996962194309539</v>
      </c>
      <c r="E159" s="1">
        <f t="shared" si="117"/>
        <v>0.13843423530974341</v>
      </c>
      <c r="F159" s="1">
        <f t="shared" si="118"/>
        <v>0.20855216278240452</v>
      </c>
      <c r="G159" s="1">
        <f t="shared" si="119"/>
        <v>0.59107754549190794</v>
      </c>
      <c r="H159" s="1">
        <f t="shared" si="120"/>
        <v>0.19126269135475127</v>
      </c>
      <c r="I159" s="1">
        <f t="shared" si="121"/>
        <v>3.5099045025025255E-2</v>
      </c>
      <c r="J159" s="1">
        <f t="shared" si="122"/>
        <v>0.33661055065049617</v>
      </c>
      <c r="K159" s="1">
        <f t="shared" si="123"/>
        <v>0.18585479783776115</v>
      </c>
      <c r="L159" s="1">
        <f t="shared" si="124"/>
        <v>0.160810834038152</v>
      </c>
      <c r="M159" s="1">
        <f t="shared" si="125"/>
        <v>0.63757408490572942</v>
      </c>
      <c r="N159" s="1">
        <f t="shared" si="126"/>
        <v>0.23838162543378871</v>
      </c>
      <c r="P159" s="1">
        <f t="shared" si="112"/>
        <v>5.0137608715887794E-3</v>
      </c>
      <c r="Q159" s="1">
        <f t="shared" si="113"/>
        <v>3.6101675906907715E-3</v>
      </c>
      <c r="R159" s="1">
        <f t="shared" si="114"/>
        <v>2.414438310334166E-2</v>
      </c>
      <c r="T159" s="1">
        <f t="shared" si="127"/>
        <v>6.8886041355548082</v>
      </c>
      <c r="U159" s="1">
        <f t="shared" si="128"/>
        <v>6.5855333622881034</v>
      </c>
      <c r="V159" s="1">
        <f t="shared" si="129"/>
        <v>6.7370687489214554</v>
      </c>
      <c r="W159" s="1">
        <f t="shared" si="130"/>
        <v>7.0840551470136033</v>
      </c>
      <c r="X159" s="1">
        <f t="shared" si="131"/>
        <v>6.2844254387392908</v>
      </c>
      <c r="Y159" s="1">
        <f t="shared" si="132"/>
        <v>6.6842402928764475</v>
      </c>
      <c r="Z159" s="1">
        <f t="shared" si="133"/>
        <v>6.8404039392061735</v>
      </c>
      <c r="AA159" s="1">
        <f t="shared" si="134"/>
        <v>6.5388924335807026</v>
      </c>
      <c r="AB159" s="1">
        <f t="shared" si="135"/>
        <v>6.6896481863934376</v>
      </c>
      <c r="AC159" s="1">
        <f t="shared" si="136"/>
        <v>7.0363138182693508</v>
      </c>
      <c r="AD159" s="1">
        <f t="shared" si="137"/>
        <v>6.2379288993254693</v>
      </c>
      <c r="AE159" s="1">
        <f t="shared" si="138"/>
        <v>6.6371213587974101</v>
      </c>
      <c r="AF159" s="1">
        <f t="shared" si="139"/>
        <v>6.8805167451027875</v>
      </c>
      <c r="AG159" s="1">
        <f t="shared" si="140"/>
        <v>6.8791131518218895</v>
      </c>
      <c r="AH159" s="1">
        <f t="shared" si="141"/>
        <v>6.8996473673345404</v>
      </c>
      <c r="AI159" s="1"/>
      <c r="AJ159" t="s">
        <v>1275</v>
      </c>
      <c r="AK159" s="1">
        <f t="shared" si="142"/>
        <v>-363.51241086300001</v>
      </c>
      <c r="AL159" s="1">
        <f t="shared" si="143"/>
        <v>-247.90911886000001</v>
      </c>
      <c r="AM159" s="1">
        <f t="shared" si="144"/>
        <v>-115.592797288</v>
      </c>
      <c r="AN159" s="1">
        <f t="shared" si="145"/>
        <v>-115.59256520700001</v>
      </c>
      <c r="AO159" s="1">
        <f t="shared" si="146"/>
        <v>-247.90886796699999</v>
      </c>
      <c r="AP159" s="1">
        <f t="shared" si="147"/>
        <v>-363.41881260899999</v>
      </c>
      <c r="AQ159" s="1">
        <f t="shared" si="148"/>
        <v>-247.84733480200001</v>
      </c>
      <c r="AR159" s="1">
        <f t="shared" si="149"/>
        <v>-115.56146293800001</v>
      </c>
      <c r="AS159" s="1">
        <f t="shared" si="150"/>
        <v>-115.560794026</v>
      </c>
      <c r="AT159" s="1">
        <f t="shared" si="151"/>
        <v>-247.846729423</v>
      </c>
      <c r="AU159" s="1">
        <f t="shared" si="152"/>
        <v>-363.508751034802</v>
      </c>
      <c r="AV159" s="1">
        <f t="shared" si="153"/>
        <v>-247.90610006499799</v>
      </c>
      <c r="AW159" s="1">
        <f t="shared" si="154"/>
        <v>-115.59223058185199</v>
      </c>
      <c r="AX159" s="1">
        <f t="shared" si="155"/>
        <v>-115.59199919764001</v>
      </c>
      <c r="AY159" s="1">
        <f t="shared" si="156"/>
        <v>-247.905850960061</v>
      </c>
      <c r="AZ159" s="1">
        <f t="shared" si="157"/>
        <v>-363.41517726647498</v>
      </c>
      <c r="BA159" s="1">
        <f t="shared" si="158"/>
        <v>-247.84432989179902</v>
      </c>
      <c r="BB159">
        <f t="shared" si="159"/>
        <v>-115.560906602625</v>
      </c>
      <c r="BC159">
        <f t="shared" si="160"/>
        <v>-115.560239427143</v>
      </c>
      <c r="BD159">
        <f t="shared" si="161"/>
        <v>-247.84372475997898</v>
      </c>
      <c r="BF159" t="s">
        <v>1275</v>
      </c>
      <c r="BG159">
        <v>-363.51241086300001</v>
      </c>
      <c r="BH159">
        <v>-363.43593052</v>
      </c>
      <c r="BI159">
        <v>-7.2820514801999997E-2</v>
      </c>
      <c r="BJ159">
        <v>-247.90911886000001</v>
      </c>
      <c r="BK159">
        <v>-247.850709591</v>
      </c>
      <c r="BL159">
        <v>-5.5390473997999998E-2</v>
      </c>
      <c r="BM159">
        <v>-115.592797288</v>
      </c>
      <c r="BN159">
        <v>-115.575768559</v>
      </c>
      <c r="BO159">
        <v>-1.6462022852000002E-2</v>
      </c>
      <c r="BP159">
        <v>-115.59256520700001</v>
      </c>
      <c r="BQ159">
        <v>-115.57554901</v>
      </c>
      <c r="BR159">
        <v>-1.6450187639999999E-2</v>
      </c>
      <c r="BS159">
        <v>-247.90886796699999</v>
      </c>
      <c r="BT159">
        <v>-247.850472975</v>
      </c>
      <c r="BU159">
        <v>-5.5377985061000001E-2</v>
      </c>
      <c r="BV159">
        <v>-363.41881260899999</v>
      </c>
      <c r="BW159">
        <v>-363.346804873</v>
      </c>
      <c r="BX159">
        <v>-6.8372393475000001E-2</v>
      </c>
      <c r="BY159">
        <v>-247.84733480200001</v>
      </c>
      <c r="BZ159">
        <v>-247.79210693100001</v>
      </c>
      <c r="CA159">
        <v>-5.2222960798999997E-2</v>
      </c>
      <c r="CB159">
        <v>-115.56146293800001</v>
      </c>
      <c r="CC159">
        <v>-115.545680491</v>
      </c>
      <c r="CD159">
        <v>-1.5226111625E-2</v>
      </c>
      <c r="CE159">
        <v>-115.560794026</v>
      </c>
      <c r="CF159">
        <v>-115.54505201400001</v>
      </c>
      <c r="CG159">
        <v>-1.5187413142999999E-2</v>
      </c>
      <c r="CH159">
        <v>-247.846729423</v>
      </c>
      <c r="CI159">
        <v>-247.79153792299999</v>
      </c>
      <c r="CJ159">
        <v>-5.2186836978999999E-2</v>
      </c>
      <c r="CL159">
        <v>-363.51313819299997</v>
      </c>
      <c r="CM159">
        <v>-363.43834568599999</v>
      </c>
      <c r="CN159">
        <v>-7.1255227286999998E-2</v>
      </c>
      <c r="DE159">
        <v>-363.41810781200002</v>
      </c>
      <c r="DF159">
        <v>-363.34739224399999</v>
      </c>
      <c r="DG159">
        <v>-6.7187619682999994E-2</v>
      </c>
      <c r="DH159">
        <v>-247.84693480300001</v>
      </c>
      <c r="DI159">
        <v>-247.792710863</v>
      </c>
      <c r="DJ159">
        <v>-5.1304670764999998E-2</v>
      </c>
      <c r="DK159">
        <v>-115.561449548</v>
      </c>
      <c r="DL159">
        <v>-115.545806954</v>
      </c>
      <c r="DM159">
        <v>-1.5095725189E-2</v>
      </c>
      <c r="DN159">
        <v>-115.56076539199999</v>
      </c>
      <c r="DO159">
        <v>-115.545158167</v>
      </c>
      <c r="DP159">
        <v>-1.5061954523E-2</v>
      </c>
      <c r="DQ159">
        <v>-247.846308865</v>
      </c>
      <c r="DR159">
        <v>-247.79211765299999</v>
      </c>
      <c r="DS159">
        <v>-5.1272387006000002E-2</v>
      </c>
    </row>
    <row r="160" spans="1:123" x14ac:dyDescent="0.2">
      <c r="A160" s="4">
        <f>'[1]De Raw'!$A158</f>
        <v>7.373717818637318</v>
      </c>
      <c r="B160" t="s">
        <v>146</v>
      </c>
      <c r="C160" s="1">
        <f t="shared" si="115"/>
        <v>1.8686711556790137E-2</v>
      </c>
      <c r="D160" s="1">
        <f t="shared" si="116"/>
        <v>0.24541195668417082</v>
      </c>
      <c r="E160" s="1">
        <f t="shared" si="117"/>
        <v>0.11336262256369078</v>
      </c>
      <c r="F160" s="1">
        <f t="shared" si="118"/>
        <v>0.20674754363569292</v>
      </c>
      <c r="G160" s="1">
        <f t="shared" si="119"/>
        <v>0.4950716313615926</v>
      </c>
      <c r="H160" s="1">
        <f t="shared" si="120"/>
        <v>0.1441620438629494</v>
      </c>
      <c r="I160" s="1">
        <f t="shared" si="121"/>
        <v>2.3751397618657855E-2</v>
      </c>
      <c r="J160" s="1">
        <f t="shared" si="122"/>
        <v>0.28620928476883289</v>
      </c>
      <c r="K160" s="1">
        <f t="shared" si="123"/>
        <v>0.15498034119374537</v>
      </c>
      <c r="L160" s="1">
        <f t="shared" si="124"/>
        <v>0.16489543988054223</v>
      </c>
      <c r="M160" s="1">
        <f t="shared" si="125"/>
        <v>0.53562901422202902</v>
      </c>
      <c r="N160" s="1">
        <f t="shared" si="126"/>
        <v>0.18536678717074384</v>
      </c>
      <c r="P160" s="1">
        <f t="shared" si="112"/>
        <v>1.1690121553789012E-3</v>
      </c>
      <c r="Q160" s="1">
        <f t="shared" si="113"/>
        <v>1.5701259593337014E-3</v>
      </c>
      <c r="R160" s="1">
        <f t="shared" si="114"/>
        <v>1.3918489766689746E-2</v>
      </c>
      <c r="T160" s="1">
        <f t="shared" si="127"/>
        <v>7.3924045301941081</v>
      </c>
      <c r="U160" s="1">
        <f t="shared" si="128"/>
        <v>7.1283058619531472</v>
      </c>
      <c r="V160" s="1">
        <f t="shared" si="129"/>
        <v>7.2603551960736272</v>
      </c>
      <c r="W160" s="1">
        <f t="shared" si="130"/>
        <v>7.5804653622730109</v>
      </c>
      <c r="X160" s="1">
        <f t="shared" si="131"/>
        <v>6.8786461872757254</v>
      </c>
      <c r="Y160" s="1">
        <f t="shared" si="132"/>
        <v>7.2295557747743686</v>
      </c>
      <c r="Z160" s="1">
        <f t="shared" si="133"/>
        <v>7.3499664210186602</v>
      </c>
      <c r="AA160" s="1">
        <f t="shared" si="134"/>
        <v>7.0875085338684851</v>
      </c>
      <c r="AB160" s="1">
        <f t="shared" si="135"/>
        <v>7.2187374774435726</v>
      </c>
      <c r="AC160" s="1">
        <f t="shared" si="136"/>
        <v>7.5386132585178602</v>
      </c>
      <c r="AD160" s="1">
        <f t="shared" si="137"/>
        <v>6.838088804415289</v>
      </c>
      <c r="AE160" s="1">
        <f t="shared" si="138"/>
        <v>7.1883510314665742</v>
      </c>
      <c r="AF160" s="1">
        <f t="shared" si="139"/>
        <v>7.3748868307926969</v>
      </c>
      <c r="AG160" s="1">
        <f t="shared" si="140"/>
        <v>7.3721476926779843</v>
      </c>
      <c r="AH160" s="1">
        <f t="shared" si="141"/>
        <v>7.3876363084040078</v>
      </c>
      <c r="AI160" s="1"/>
      <c r="AJ160" t="s">
        <v>1276</v>
      </c>
      <c r="AK160" s="1">
        <f t="shared" si="142"/>
        <v>-363.51321372000001</v>
      </c>
      <c r="AL160" s="1">
        <f t="shared" si="143"/>
        <v>-247.90908434900001</v>
      </c>
      <c r="AM160" s="1">
        <f t="shared" si="144"/>
        <v>-115.59276969299999</v>
      </c>
      <c r="AN160" s="1">
        <f t="shared" si="145"/>
        <v>-115.59256520700001</v>
      </c>
      <c r="AO160" s="1">
        <f t="shared" si="146"/>
        <v>-247.90886796699999</v>
      </c>
      <c r="AP160" s="1">
        <f t="shared" si="147"/>
        <v>-363.41960368899998</v>
      </c>
      <c r="AQ160" s="1">
        <f t="shared" si="148"/>
        <v>-247.84725183</v>
      </c>
      <c r="AR160" s="1">
        <f t="shared" si="149"/>
        <v>-115.561390039</v>
      </c>
      <c r="AS160" s="1">
        <f t="shared" si="150"/>
        <v>-115.560794026</v>
      </c>
      <c r="AT160" s="1">
        <f t="shared" si="151"/>
        <v>-247.846729423</v>
      </c>
      <c r="AU160" s="1">
        <f t="shared" si="152"/>
        <v>-363.50956307427202</v>
      </c>
      <c r="AV160" s="1">
        <f t="shared" si="153"/>
        <v>-247.90606463899499</v>
      </c>
      <c r="AW160" s="1">
        <f t="shared" si="154"/>
        <v>-115.592203771955</v>
      </c>
      <c r="AX160" s="1">
        <f t="shared" si="155"/>
        <v>-115.59199919764001</v>
      </c>
      <c r="AY160" s="1">
        <f t="shared" si="156"/>
        <v>-247.905850960061</v>
      </c>
      <c r="AZ160" s="1">
        <f t="shared" si="157"/>
        <v>-363.415977731552</v>
      </c>
      <c r="BA160" s="1">
        <f t="shared" si="158"/>
        <v>-247.84424700176098</v>
      </c>
      <c r="BB160">
        <f t="shared" si="159"/>
        <v>-115.560833542092</v>
      </c>
      <c r="BC160">
        <f t="shared" si="160"/>
        <v>-115.560239427143</v>
      </c>
      <c r="BD160">
        <f t="shared" si="161"/>
        <v>-247.84372475997898</v>
      </c>
      <c r="BF160" t="s">
        <v>1276</v>
      </c>
      <c r="BG160">
        <v>-363.51321372000001</v>
      </c>
      <c r="BH160">
        <v>-363.43686720800002</v>
      </c>
      <c r="BI160">
        <v>-7.2695866272000004E-2</v>
      </c>
      <c r="BJ160">
        <v>-247.90908434900001</v>
      </c>
      <c r="BK160">
        <v>-247.850674067</v>
      </c>
      <c r="BL160">
        <v>-5.5390571994999999E-2</v>
      </c>
      <c r="BM160">
        <v>-115.59276969299999</v>
      </c>
      <c r="BN160">
        <v>-115.575742983</v>
      </c>
      <c r="BO160">
        <v>-1.6460788955E-2</v>
      </c>
      <c r="BP160">
        <v>-115.59256520700001</v>
      </c>
      <c r="BQ160">
        <v>-115.57554901</v>
      </c>
      <c r="BR160">
        <v>-1.6450187639999999E-2</v>
      </c>
      <c r="BS160">
        <v>-247.90886796699999</v>
      </c>
      <c r="BT160">
        <v>-247.850472975</v>
      </c>
      <c r="BU160">
        <v>-5.5377985061000001E-2</v>
      </c>
      <c r="BV160">
        <v>-363.41960368899998</v>
      </c>
      <c r="BW160">
        <v>-363.34772936299998</v>
      </c>
      <c r="BX160">
        <v>-6.8248368552000005E-2</v>
      </c>
      <c r="BY160">
        <v>-247.84725183</v>
      </c>
      <c r="BZ160">
        <v>-247.79202909899999</v>
      </c>
      <c r="CA160">
        <v>-5.2217902761000003E-2</v>
      </c>
      <c r="CB160">
        <v>-115.561390039</v>
      </c>
      <c r="CC160">
        <v>-115.545611045</v>
      </c>
      <c r="CD160">
        <v>-1.5222497091999999E-2</v>
      </c>
      <c r="CE160">
        <v>-115.560794026</v>
      </c>
      <c r="CF160">
        <v>-115.54505201400001</v>
      </c>
      <c r="CG160">
        <v>-1.5187413142999999E-2</v>
      </c>
      <c r="CH160">
        <v>-247.846729423</v>
      </c>
      <c r="CI160">
        <v>-247.79153792299999</v>
      </c>
      <c r="CJ160">
        <v>-5.2186836978999999E-2</v>
      </c>
      <c r="CL160">
        <v>-363.51396943899999</v>
      </c>
      <c r="CM160">
        <v>-363.43929623000002</v>
      </c>
      <c r="CN160">
        <v>-7.1144973047999993E-2</v>
      </c>
      <c r="DE160">
        <v>-363.41893303000001</v>
      </c>
      <c r="DF160">
        <v>-363.34833315200001</v>
      </c>
      <c r="DG160">
        <v>-6.7080974032000001E-2</v>
      </c>
      <c r="DH160">
        <v>-247.846846132</v>
      </c>
      <c r="DI160">
        <v>-247.792626606</v>
      </c>
      <c r="DJ160">
        <v>-5.1300277775999999E-2</v>
      </c>
      <c r="DK160">
        <v>-115.561377269</v>
      </c>
      <c r="DL160">
        <v>-115.545737453</v>
      </c>
      <c r="DM160">
        <v>-1.5093018612999999E-2</v>
      </c>
      <c r="DN160">
        <v>-115.56076539199999</v>
      </c>
      <c r="DO160">
        <v>-115.545158167</v>
      </c>
      <c r="DP160">
        <v>-1.5061954523E-2</v>
      </c>
      <c r="DQ160">
        <v>-247.846308865</v>
      </c>
      <c r="DR160">
        <v>-247.79211765299999</v>
      </c>
      <c r="DS160">
        <v>-5.1272387006000002E-2</v>
      </c>
    </row>
    <row r="161" spans="1:123" x14ac:dyDescent="0.2">
      <c r="A161" s="4">
        <f>'[1]De Raw'!$A159</f>
        <v>7.4482231926141438</v>
      </c>
      <c r="B161" t="s">
        <v>147</v>
      </c>
      <c r="C161" s="1">
        <f t="shared" si="115"/>
        <v>2.5600695195583612E-2</v>
      </c>
      <c r="D161" s="1">
        <f t="shared" si="116"/>
        <v>0.2037220240789841</v>
      </c>
      <c r="E161" s="1">
        <f t="shared" si="117"/>
        <v>8.9060664441699799E-2</v>
      </c>
      <c r="F161" s="1">
        <f t="shared" si="118"/>
        <v>0.20782694397348411</v>
      </c>
      <c r="G161" s="1">
        <f t="shared" si="119"/>
        <v>0.40240157190819748</v>
      </c>
      <c r="H161" s="1">
        <f t="shared" si="120"/>
        <v>9.7287313967356681E-2</v>
      </c>
      <c r="I161" s="1">
        <f t="shared" si="121"/>
        <v>1.0377002903815935E-2</v>
      </c>
      <c r="J161" s="1">
        <f t="shared" si="122"/>
        <v>0.23786412823638603</v>
      </c>
      <c r="K161" s="1">
        <f t="shared" si="123"/>
        <v>0.12412056557010054</v>
      </c>
      <c r="L161" s="1">
        <f t="shared" si="124"/>
        <v>0.1713474849247838</v>
      </c>
      <c r="M161" s="1">
        <f t="shared" si="125"/>
        <v>0.437841920421711</v>
      </c>
      <c r="N161" s="1">
        <f t="shared" si="126"/>
        <v>0.1332472177484636</v>
      </c>
      <c r="P161" s="1">
        <f t="shared" si="112"/>
        <v>8.6325327684821929E-4</v>
      </c>
      <c r="Q161" s="1">
        <f t="shared" si="113"/>
        <v>5.7705126240410465E-3</v>
      </c>
      <c r="R161" s="1">
        <f t="shared" si="114"/>
        <v>6.788524767629589E-3</v>
      </c>
      <c r="T161" s="1">
        <f t="shared" si="127"/>
        <v>7.4738238878097274</v>
      </c>
      <c r="U161" s="1">
        <f t="shared" si="128"/>
        <v>7.2445011685351597</v>
      </c>
      <c r="V161" s="1">
        <f t="shared" si="129"/>
        <v>7.359162528172444</v>
      </c>
      <c r="W161" s="1">
        <f t="shared" si="130"/>
        <v>7.6560501365876279</v>
      </c>
      <c r="X161" s="1">
        <f t="shared" si="131"/>
        <v>7.0458216207059463</v>
      </c>
      <c r="Y161" s="1">
        <f t="shared" si="132"/>
        <v>7.3509358786467871</v>
      </c>
      <c r="Z161" s="1">
        <f t="shared" si="133"/>
        <v>7.4378461897103278</v>
      </c>
      <c r="AA161" s="1">
        <f t="shared" si="134"/>
        <v>7.2103590643777578</v>
      </c>
      <c r="AB161" s="1">
        <f t="shared" si="135"/>
        <v>7.3241026270440432</v>
      </c>
      <c r="AC161" s="1">
        <f t="shared" si="136"/>
        <v>7.6195706775389276</v>
      </c>
      <c r="AD161" s="1">
        <f t="shared" si="137"/>
        <v>7.0103812721924328</v>
      </c>
      <c r="AE161" s="1">
        <f t="shared" si="138"/>
        <v>7.3149759748656802</v>
      </c>
      <c r="AF161" s="1">
        <f t="shared" si="139"/>
        <v>7.449086445890992</v>
      </c>
      <c r="AG161" s="1">
        <f t="shared" si="140"/>
        <v>7.4424526799901027</v>
      </c>
      <c r="AH161" s="1">
        <f t="shared" si="141"/>
        <v>7.4550117173817734</v>
      </c>
      <c r="AI161" s="1"/>
      <c r="AJ161" t="s">
        <v>1277</v>
      </c>
      <c r="AK161" s="1">
        <f t="shared" si="142"/>
        <v>-363.51334347</v>
      </c>
      <c r="AL161" s="1">
        <f t="shared" si="143"/>
        <v>-247.90905185700001</v>
      </c>
      <c r="AM161" s="1">
        <f t="shared" si="144"/>
        <v>-115.592746766</v>
      </c>
      <c r="AN161" s="1">
        <f t="shared" si="145"/>
        <v>-115.59256520700001</v>
      </c>
      <c r="AO161" s="1">
        <f t="shared" si="146"/>
        <v>-247.90886796699999</v>
      </c>
      <c r="AP161" s="1">
        <f t="shared" si="147"/>
        <v>-363.41972414100002</v>
      </c>
      <c r="AQ161" s="1">
        <f t="shared" si="148"/>
        <v>-247.84717539100001</v>
      </c>
      <c r="AR161" s="1">
        <f t="shared" si="149"/>
        <v>-115.56132051900001</v>
      </c>
      <c r="AS161" s="1">
        <f t="shared" si="150"/>
        <v>-115.560794026</v>
      </c>
      <c r="AT161" s="1">
        <f t="shared" si="151"/>
        <v>-247.846729423</v>
      </c>
      <c r="AU161" s="1">
        <f t="shared" si="152"/>
        <v>-363.50970311959196</v>
      </c>
      <c r="AV161" s="1">
        <f t="shared" si="153"/>
        <v>-247.906032087227</v>
      </c>
      <c r="AW161" s="1">
        <f t="shared" si="154"/>
        <v>-115.592180594269</v>
      </c>
      <c r="AX161" s="1">
        <f t="shared" si="155"/>
        <v>-115.59199919764001</v>
      </c>
      <c r="AY161" s="1">
        <f t="shared" si="156"/>
        <v>-247.905850960061</v>
      </c>
      <c r="AZ161" s="1">
        <f t="shared" si="157"/>
        <v>-363.41610674540601</v>
      </c>
      <c r="BA161" s="1">
        <f t="shared" si="158"/>
        <v>-247.84417025172402</v>
      </c>
      <c r="BB161">
        <f t="shared" si="159"/>
        <v>-115.56076474046999</v>
      </c>
      <c r="BC161">
        <f t="shared" si="160"/>
        <v>-115.560239427143</v>
      </c>
      <c r="BD161">
        <f t="shared" si="161"/>
        <v>-247.84372475997898</v>
      </c>
      <c r="BF161" t="s">
        <v>1277</v>
      </c>
      <c r="BG161">
        <v>-363.51334347</v>
      </c>
      <c r="BH161">
        <v>-363.43712062499998</v>
      </c>
      <c r="BI161">
        <v>-7.2582494592000002E-2</v>
      </c>
      <c r="BJ161">
        <v>-247.90905185700001</v>
      </c>
      <c r="BK161">
        <v>-247.85064352399999</v>
      </c>
      <c r="BL161">
        <v>-5.5388563226999997E-2</v>
      </c>
      <c r="BM161">
        <v>-115.592746766</v>
      </c>
      <c r="BN161">
        <v>-115.575721183</v>
      </c>
      <c r="BO161">
        <v>-1.6459411269E-2</v>
      </c>
      <c r="BP161">
        <v>-115.59256520700001</v>
      </c>
      <c r="BQ161">
        <v>-115.57554901</v>
      </c>
      <c r="BR161">
        <v>-1.6450187639999999E-2</v>
      </c>
      <c r="BS161">
        <v>-247.90886796699999</v>
      </c>
      <c r="BT161">
        <v>-247.850472975</v>
      </c>
      <c r="BU161">
        <v>-5.5377985061000001E-2</v>
      </c>
      <c r="BV161">
        <v>-363.41972414100002</v>
      </c>
      <c r="BW161">
        <v>-363.34796850700002</v>
      </c>
      <c r="BX161">
        <v>-6.8138238406000001E-2</v>
      </c>
      <c r="BY161">
        <v>-247.84717539100001</v>
      </c>
      <c r="BZ161">
        <v>-247.79195747700001</v>
      </c>
      <c r="CA161">
        <v>-5.2212774724000002E-2</v>
      </c>
      <c r="CB161">
        <v>-115.56132051900001</v>
      </c>
      <c r="CC161">
        <v>-115.54554569699999</v>
      </c>
      <c r="CD161">
        <v>-1.5219043470000001E-2</v>
      </c>
      <c r="CE161">
        <v>-115.560794026</v>
      </c>
      <c r="CF161">
        <v>-115.54505201400001</v>
      </c>
      <c r="CG161">
        <v>-1.5187413142999999E-2</v>
      </c>
      <c r="CH161">
        <v>-247.846729423</v>
      </c>
      <c r="CI161">
        <v>-247.79153792299999</v>
      </c>
      <c r="CJ161">
        <v>-5.2186836978999999E-2</v>
      </c>
      <c r="CL161">
        <v>-363.51411275700002</v>
      </c>
      <c r="CM161">
        <v>-363.43954619700003</v>
      </c>
      <c r="CN161">
        <v>-7.1046048907000003E-2</v>
      </c>
      <c r="DE161">
        <v>-363.41906001400002</v>
      </c>
      <c r="DF161">
        <v>-363.34856750599999</v>
      </c>
      <c r="DG161">
        <v>-6.6981307721E-2</v>
      </c>
      <c r="DH161">
        <v>-247.84676816800001</v>
      </c>
      <c r="DI161">
        <v>-247.792554126</v>
      </c>
      <c r="DJ161">
        <v>-5.1294836965E-2</v>
      </c>
      <c r="DK161">
        <v>-115.561306296</v>
      </c>
      <c r="DL161">
        <v>-115.54566996699999</v>
      </c>
      <c r="DM161">
        <v>-1.5090094894000001E-2</v>
      </c>
      <c r="DN161">
        <v>-115.56076539199999</v>
      </c>
      <c r="DO161">
        <v>-115.545158167</v>
      </c>
      <c r="DP161">
        <v>-1.5061954523E-2</v>
      </c>
      <c r="DQ161">
        <v>-247.846308865</v>
      </c>
      <c r="DR161">
        <v>-247.79211765299999</v>
      </c>
      <c r="DS161">
        <v>-5.1272387006000002E-2</v>
      </c>
    </row>
    <row r="162" spans="1:123" x14ac:dyDescent="0.2">
      <c r="A162" s="4">
        <f>'[1]De Raw'!$A160</f>
        <v>7.2534277716275692</v>
      </c>
      <c r="B162" t="s">
        <v>148</v>
      </c>
      <c r="C162" s="1">
        <f t="shared" si="115"/>
        <v>3.7473331877424521E-2</v>
      </c>
      <c r="D162" s="1">
        <f t="shared" si="116"/>
        <v>0.1628672336175665</v>
      </c>
      <c r="E162" s="1">
        <f t="shared" si="117"/>
        <v>6.2696950870071433E-2</v>
      </c>
      <c r="F162" s="1">
        <f t="shared" si="118"/>
        <v>0.19905765565036582</v>
      </c>
      <c r="G162" s="1">
        <f t="shared" si="119"/>
        <v>0.33360001834315511</v>
      </c>
      <c r="H162" s="1">
        <f t="shared" si="120"/>
        <v>6.7271181346394648E-2</v>
      </c>
      <c r="I162" s="1">
        <f t="shared" si="121"/>
        <v>6.1479760369849146E-3</v>
      </c>
      <c r="J162" s="1">
        <f t="shared" si="122"/>
        <v>0.19404791840879199</v>
      </c>
      <c r="K162" s="1">
        <f t="shared" si="123"/>
        <v>9.3949971185903536E-2</v>
      </c>
      <c r="L162" s="1">
        <f t="shared" si="124"/>
        <v>0.16792919474217971</v>
      </c>
      <c r="M162" s="1">
        <f t="shared" si="125"/>
        <v>0.36369745106147633</v>
      </c>
      <c r="N162" s="1">
        <f t="shared" si="126"/>
        <v>9.7884128159648753E-2</v>
      </c>
      <c r="P162" s="1">
        <f t="shared" si="112"/>
        <v>1.1671158684618987E-2</v>
      </c>
      <c r="Q162" s="1">
        <f t="shared" si="113"/>
        <v>2.8891407597582131E-3</v>
      </c>
      <c r="R162" s="1">
        <f t="shared" si="114"/>
        <v>1.3857204290521175E-2</v>
      </c>
      <c r="T162" s="1">
        <f t="shared" si="127"/>
        <v>7.2909011035049938</v>
      </c>
      <c r="U162" s="1">
        <f t="shared" si="128"/>
        <v>7.0905605380100027</v>
      </c>
      <c r="V162" s="1">
        <f t="shared" si="129"/>
        <v>7.1907308207574978</v>
      </c>
      <c r="W162" s="1">
        <f t="shared" si="130"/>
        <v>7.4524854272779351</v>
      </c>
      <c r="X162" s="1">
        <f t="shared" si="131"/>
        <v>6.9198277532844141</v>
      </c>
      <c r="Y162" s="1">
        <f t="shared" si="132"/>
        <v>7.1861565902811746</v>
      </c>
      <c r="Z162" s="1">
        <f t="shared" si="133"/>
        <v>7.2595757476645542</v>
      </c>
      <c r="AA162" s="1">
        <f t="shared" si="134"/>
        <v>7.0593798532187773</v>
      </c>
      <c r="AB162" s="1">
        <f t="shared" si="135"/>
        <v>7.1594778004416657</v>
      </c>
      <c r="AC162" s="1">
        <f t="shared" si="136"/>
        <v>7.421356966369749</v>
      </c>
      <c r="AD162" s="1">
        <f t="shared" si="137"/>
        <v>6.8897303205660929</v>
      </c>
      <c r="AE162" s="1">
        <f t="shared" si="138"/>
        <v>7.1555436434679205</v>
      </c>
      <c r="AF162" s="1">
        <f t="shared" si="139"/>
        <v>7.2650989303121882</v>
      </c>
      <c r="AG162" s="1">
        <f t="shared" si="140"/>
        <v>7.2563169123873275</v>
      </c>
      <c r="AH162" s="1">
        <f t="shared" si="141"/>
        <v>7.2672849759180904</v>
      </c>
      <c r="AI162" s="1"/>
      <c r="AJ162" t="s">
        <v>1278</v>
      </c>
      <c r="AK162" s="1">
        <f t="shared" si="142"/>
        <v>-363.513051964</v>
      </c>
      <c r="AL162" s="1">
        <f t="shared" si="143"/>
        <v>-247.909022757</v>
      </c>
      <c r="AM162" s="1">
        <f t="shared" si="144"/>
        <v>-115.59272968000001</v>
      </c>
      <c r="AN162" s="1">
        <f t="shared" si="145"/>
        <v>-115.59256520700001</v>
      </c>
      <c r="AO162" s="1">
        <f t="shared" si="146"/>
        <v>-247.90886796699999</v>
      </c>
      <c r="AP162" s="1">
        <f t="shared" si="147"/>
        <v>-363.41939974000002</v>
      </c>
      <c r="AQ162" s="1">
        <f t="shared" si="148"/>
        <v>-247.84711008299999</v>
      </c>
      <c r="AR162" s="1">
        <f t="shared" si="149"/>
        <v>-115.56126221</v>
      </c>
      <c r="AS162" s="1">
        <f t="shared" si="150"/>
        <v>-115.560794026</v>
      </c>
      <c r="AT162" s="1">
        <f t="shared" si="151"/>
        <v>-247.846729423</v>
      </c>
      <c r="AU162" s="1">
        <f t="shared" si="152"/>
        <v>-363.50941902757097</v>
      </c>
      <c r="AV162" s="1">
        <f t="shared" si="153"/>
        <v>-247.90600568912299</v>
      </c>
      <c r="AW162" s="1">
        <f t="shared" si="154"/>
        <v>-115.59216350103</v>
      </c>
      <c r="AX162" s="1">
        <f t="shared" si="155"/>
        <v>-115.59199919764001</v>
      </c>
      <c r="AY162" s="1">
        <f t="shared" si="156"/>
        <v>-247.905850960061</v>
      </c>
      <c r="AZ162" s="1">
        <f t="shared" si="157"/>
        <v>-363.41579087176399</v>
      </c>
      <c r="BA162" s="1">
        <f t="shared" si="158"/>
        <v>-247.84410494007199</v>
      </c>
      <c r="BB162">
        <f t="shared" si="159"/>
        <v>-115.56070644800199</v>
      </c>
      <c r="BC162">
        <f t="shared" si="160"/>
        <v>-115.560239427143</v>
      </c>
      <c r="BD162">
        <f t="shared" si="161"/>
        <v>-247.84372475997898</v>
      </c>
      <c r="BF162" t="s">
        <v>1278</v>
      </c>
      <c r="BG162">
        <v>-363.513051964</v>
      </c>
      <c r="BH162">
        <v>-363.43694230599999</v>
      </c>
      <c r="BI162">
        <v>-7.2476721571000005E-2</v>
      </c>
      <c r="BJ162">
        <v>-247.909022757</v>
      </c>
      <c r="BK162">
        <v>-247.850618242</v>
      </c>
      <c r="BL162">
        <v>-5.5387447122999998E-2</v>
      </c>
      <c r="BM162">
        <v>-115.59272968000001</v>
      </c>
      <c r="BN162">
        <v>-115.575705106</v>
      </c>
      <c r="BO162">
        <v>-1.645839503E-2</v>
      </c>
      <c r="BP162">
        <v>-115.59256520700001</v>
      </c>
      <c r="BQ162">
        <v>-115.57554901</v>
      </c>
      <c r="BR162">
        <v>-1.6450187639999999E-2</v>
      </c>
      <c r="BS162">
        <v>-247.90886796699999</v>
      </c>
      <c r="BT162">
        <v>-247.850472975</v>
      </c>
      <c r="BU162">
        <v>-5.5377985061000001E-2</v>
      </c>
      <c r="BV162">
        <v>-363.41939974000002</v>
      </c>
      <c r="BW162">
        <v>-363.34775850400001</v>
      </c>
      <c r="BX162">
        <v>-6.8032367763999999E-2</v>
      </c>
      <c r="BY162">
        <v>-247.84711008299999</v>
      </c>
      <c r="BZ162">
        <v>-247.79189578399999</v>
      </c>
      <c r="CA162">
        <v>-5.2209156072000003E-2</v>
      </c>
      <c r="CB162">
        <v>-115.56126221</v>
      </c>
      <c r="CC162">
        <v>-115.545489875</v>
      </c>
      <c r="CD162">
        <v>-1.5216573002E-2</v>
      </c>
      <c r="CE162">
        <v>-115.560794026</v>
      </c>
      <c r="CF162">
        <v>-115.54505201400001</v>
      </c>
      <c r="CG162">
        <v>-1.5187413142999999E-2</v>
      </c>
      <c r="CH162">
        <v>-247.846729423</v>
      </c>
      <c r="CI162">
        <v>-247.79153792299999</v>
      </c>
      <c r="CJ162">
        <v>-5.2186836978999999E-2</v>
      </c>
      <c r="CL162">
        <v>-363.51383717099998</v>
      </c>
      <c r="CM162">
        <v>-363.43937383700001</v>
      </c>
      <c r="CN162">
        <v>-7.0950073114999998E-2</v>
      </c>
      <c r="DE162">
        <v>-363.41875764899999</v>
      </c>
      <c r="DF162">
        <v>-363.34836656900001</v>
      </c>
      <c r="DG162">
        <v>-6.6887008156000002E-2</v>
      </c>
      <c r="DH162">
        <v>-247.846699659</v>
      </c>
      <c r="DI162">
        <v>-247.79248852800001</v>
      </c>
      <c r="DJ162">
        <v>-5.1291877517999997E-2</v>
      </c>
      <c r="DK162">
        <v>-115.561246278</v>
      </c>
      <c r="DL162">
        <v>-115.545612103</v>
      </c>
      <c r="DM162">
        <v>-1.5087913674E-2</v>
      </c>
      <c r="DN162">
        <v>-115.56076539199999</v>
      </c>
      <c r="DO162">
        <v>-115.545158167</v>
      </c>
      <c r="DP162">
        <v>-1.5061954523E-2</v>
      </c>
      <c r="DQ162">
        <v>-247.846308865</v>
      </c>
      <c r="DR162">
        <v>-247.79211765299999</v>
      </c>
      <c r="DS162">
        <v>-5.1272387006000002E-2</v>
      </c>
    </row>
    <row r="163" spans="1:123" x14ac:dyDescent="0.2">
      <c r="A163" s="4">
        <f>'[1]De Raw'!$A161</f>
        <v>6.8966624672251982</v>
      </c>
      <c r="B163" t="s">
        <v>149</v>
      </c>
      <c r="C163" s="1">
        <f t="shared" si="115"/>
        <v>6.4462313736283861E-2</v>
      </c>
      <c r="D163" s="1">
        <f t="shared" si="116"/>
        <v>0.11278276462421655</v>
      </c>
      <c r="E163" s="1">
        <f t="shared" si="117"/>
        <v>2.4160225443965899E-2</v>
      </c>
      <c r="F163" s="1">
        <f t="shared" si="118"/>
        <v>0.20528674068175246</v>
      </c>
      <c r="G163" s="1">
        <f t="shared" si="119"/>
        <v>0.25409602150840271</v>
      </c>
      <c r="H163" s="1">
        <f t="shared" si="120"/>
        <v>2.4404640413324685E-2</v>
      </c>
      <c r="I163" s="1">
        <f t="shared" si="121"/>
        <v>3.7756402339815587E-2</v>
      </c>
      <c r="J163" s="1">
        <f t="shared" si="122"/>
        <v>0.13804415604573528</v>
      </c>
      <c r="K163" s="1">
        <f t="shared" si="123"/>
        <v>5.014387685296029E-2</v>
      </c>
      <c r="L163" s="1">
        <f t="shared" si="124"/>
        <v>0.17884859580064916</v>
      </c>
      <c r="M163" s="1">
        <f t="shared" si="125"/>
        <v>0.27939835413882719</v>
      </c>
      <c r="N163" s="1">
        <f t="shared" si="126"/>
        <v>5.0274879169089459E-2</v>
      </c>
      <c r="P163" s="1">
        <f t="shared" si="112"/>
        <v>4.0212613934603958E-2</v>
      </c>
      <c r="Q163" s="1">
        <f t="shared" si="113"/>
        <v>2.634459138657963E-2</v>
      </c>
      <c r="R163" s="1">
        <f t="shared" si="114"/>
        <v>3.7933059484566378E-2</v>
      </c>
      <c r="T163" s="1">
        <f t="shared" si="127"/>
        <v>6.961124780961482</v>
      </c>
      <c r="U163" s="1">
        <f t="shared" si="128"/>
        <v>6.7838797026009816</v>
      </c>
      <c r="V163" s="1">
        <f t="shared" si="129"/>
        <v>6.8725022417812323</v>
      </c>
      <c r="W163" s="1">
        <f t="shared" si="130"/>
        <v>7.1019492079069506</v>
      </c>
      <c r="X163" s="1">
        <f t="shared" si="131"/>
        <v>6.6425664457167954</v>
      </c>
      <c r="Y163" s="1">
        <f t="shared" si="132"/>
        <v>6.8722578268118735</v>
      </c>
      <c r="Z163" s="1">
        <f t="shared" si="133"/>
        <v>6.9344188695650137</v>
      </c>
      <c r="AA163" s="1">
        <f t="shared" si="134"/>
        <v>6.7586183111794629</v>
      </c>
      <c r="AB163" s="1">
        <f t="shared" si="135"/>
        <v>6.8465185903722379</v>
      </c>
      <c r="AC163" s="1">
        <f t="shared" si="136"/>
        <v>7.0755110630258473</v>
      </c>
      <c r="AD163" s="1">
        <f t="shared" si="137"/>
        <v>6.617264113086371</v>
      </c>
      <c r="AE163" s="1">
        <f t="shared" si="138"/>
        <v>6.8463875880561087</v>
      </c>
      <c r="AF163" s="1">
        <f t="shared" si="139"/>
        <v>6.9368750811598021</v>
      </c>
      <c r="AG163" s="1">
        <f t="shared" si="140"/>
        <v>6.9230070586117778</v>
      </c>
      <c r="AH163" s="1">
        <f t="shared" si="141"/>
        <v>6.9345955267097645</v>
      </c>
      <c r="AI163" s="1"/>
      <c r="AJ163" t="s">
        <v>1279</v>
      </c>
      <c r="AK163" s="1">
        <f t="shared" si="142"/>
        <v>-363.51252643200002</v>
      </c>
      <c r="AL163" s="1">
        <f t="shared" si="143"/>
        <v>-247.90900228500001</v>
      </c>
      <c r="AM163" s="1">
        <f t="shared" si="144"/>
        <v>-115.592713347</v>
      </c>
      <c r="AN163" s="1">
        <f t="shared" si="145"/>
        <v>-115.59256520700001</v>
      </c>
      <c r="AO163" s="1">
        <f t="shared" si="146"/>
        <v>-247.90886796699999</v>
      </c>
      <c r="AP163" s="1">
        <f t="shared" si="147"/>
        <v>-363.41884112499997</v>
      </c>
      <c r="AQ163" s="1">
        <f t="shared" si="148"/>
        <v>-247.847052714</v>
      </c>
      <c r="AR163" s="1">
        <f t="shared" si="149"/>
        <v>-115.561202808</v>
      </c>
      <c r="AS163" s="1">
        <f t="shared" si="150"/>
        <v>-115.560794026</v>
      </c>
      <c r="AT163" s="1">
        <f t="shared" si="151"/>
        <v>-247.846729423</v>
      </c>
      <c r="AU163" s="1">
        <f t="shared" si="152"/>
        <v>-363.50890085712399</v>
      </c>
      <c r="AV163" s="1">
        <f t="shared" si="153"/>
        <v>-247.905983122013</v>
      </c>
      <c r="AW163" s="1">
        <f t="shared" si="154"/>
        <v>-115.592147191699</v>
      </c>
      <c r="AX163" s="1">
        <f t="shared" si="155"/>
        <v>-115.59199919764001</v>
      </c>
      <c r="AY163" s="1">
        <f t="shared" si="156"/>
        <v>-247.905850960061</v>
      </c>
      <c r="AZ163" s="1">
        <f t="shared" si="157"/>
        <v>-363.415239731258</v>
      </c>
      <c r="BA163" s="1">
        <f t="shared" si="158"/>
        <v>-247.84404762504599</v>
      </c>
      <c r="BB163">
        <f t="shared" si="159"/>
        <v>-115.560646825044</v>
      </c>
      <c r="BC163">
        <f t="shared" si="160"/>
        <v>-115.560239427143</v>
      </c>
      <c r="BD163">
        <f t="shared" si="161"/>
        <v>-247.84372475997898</v>
      </c>
      <c r="BF163" t="s">
        <v>1279</v>
      </c>
      <c r="BG163">
        <v>-363.51252643200002</v>
      </c>
      <c r="BH163">
        <v>-363.43652021499997</v>
      </c>
      <c r="BI163">
        <v>-7.2380642124E-2</v>
      </c>
      <c r="BJ163">
        <v>-247.90900228500001</v>
      </c>
      <c r="BK163">
        <v>-247.85059708</v>
      </c>
      <c r="BL163">
        <v>-5.5386042013E-2</v>
      </c>
      <c r="BM163">
        <v>-115.592713347</v>
      </c>
      <c r="BN163">
        <v>-115.57568963999999</v>
      </c>
      <c r="BO163">
        <v>-1.6457551699000001E-2</v>
      </c>
      <c r="BP163">
        <v>-115.59256520700001</v>
      </c>
      <c r="BQ163">
        <v>-115.57554901</v>
      </c>
      <c r="BR163">
        <v>-1.6450187639999999E-2</v>
      </c>
      <c r="BS163">
        <v>-247.90886796699999</v>
      </c>
      <c r="BT163">
        <v>-247.850472975</v>
      </c>
      <c r="BU163">
        <v>-5.5377985061000001E-2</v>
      </c>
      <c r="BV163">
        <v>-363.41884112499997</v>
      </c>
      <c r="BW163">
        <v>-363.34730318800001</v>
      </c>
      <c r="BX163">
        <v>-6.7936543257999998E-2</v>
      </c>
      <c r="BY163">
        <v>-247.847052714</v>
      </c>
      <c r="BZ163">
        <v>-247.791841522</v>
      </c>
      <c r="CA163">
        <v>-5.2206103045999999E-2</v>
      </c>
      <c r="CB163">
        <v>-115.561202808</v>
      </c>
      <c r="CC163">
        <v>-115.545433116</v>
      </c>
      <c r="CD163">
        <v>-1.5213709044E-2</v>
      </c>
      <c r="CE163">
        <v>-115.560794026</v>
      </c>
      <c r="CF163">
        <v>-115.54505201400001</v>
      </c>
      <c r="CG163">
        <v>-1.5187413142999999E-2</v>
      </c>
      <c r="CH163">
        <v>-247.846729423</v>
      </c>
      <c r="CI163">
        <v>-247.79153792299999</v>
      </c>
      <c r="CJ163">
        <v>-5.2186836978999999E-2</v>
      </c>
      <c r="CL163">
        <v>-363.51332655300001</v>
      </c>
      <c r="CM163">
        <v>-363.43894896299997</v>
      </c>
      <c r="CN163">
        <v>-7.0870109964000005E-2</v>
      </c>
      <c r="DE163">
        <v>-363.41821869199998</v>
      </c>
      <c r="DF163">
        <v>-363.34791379299998</v>
      </c>
      <c r="DG163">
        <v>-6.6806775291000001E-2</v>
      </c>
      <c r="DH163">
        <v>-247.846640487</v>
      </c>
      <c r="DI163">
        <v>-247.79243228000001</v>
      </c>
      <c r="DJ163">
        <v>-5.1288924765999999E-2</v>
      </c>
      <c r="DK163">
        <v>-115.56118413599999</v>
      </c>
      <c r="DL163">
        <v>-115.545552703</v>
      </c>
      <c r="DM163">
        <v>-1.5085286363E-2</v>
      </c>
      <c r="DN163">
        <v>-115.56076539199999</v>
      </c>
      <c r="DO163">
        <v>-115.545158167</v>
      </c>
      <c r="DP163">
        <v>-1.5061954523E-2</v>
      </c>
      <c r="DQ163">
        <v>-247.846308865</v>
      </c>
      <c r="DR163">
        <v>-247.79211765299999</v>
      </c>
      <c r="DS163">
        <v>-5.1272387006000002E-2</v>
      </c>
    </row>
    <row r="164" spans="1:123" x14ac:dyDescent="0.2">
      <c r="A164" s="4">
        <f>'[1]De Raw'!$A162</f>
        <v>5.4729106237007619</v>
      </c>
      <c r="B164" t="s">
        <v>150</v>
      </c>
      <c r="C164" s="1">
        <f t="shared" si="115"/>
        <v>6.2348165759477325E-2</v>
      </c>
      <c r="D164" s="1">
        <f t="shared" si="116"/>
        <v>5.9974771099890134E-2</v>
      </c>
      <c r="E164" s="1">
        <f t="shared" si="117"/>
        <v>1.1866973297935957E-3</v>
      </c>
      <c r="F164" s="1">
        <f t="shared" si="118"/>
        <v>0.16548750971445703</v>
      </c>
      <c r="G164" s="1">
        <f t="shared" si="119"/>
        <v>0.13491132807189654</v>
      </c>
      <c r="H164" s="1">
        <f t="shared" si="120"/>
        <v>1.5288090821280242E-2</v>
      </c>
      <c r="I164" s="1">
        <f t="shared" si="121"/>
        <v>4.5860183620419548E-2</v>
      </c>
      <c r="J164" s="1">
        <f t="shared" si="122"/>
        <v>7.517591515277644E-2</v>
      </c>
      <c r="K164" s="1">
        <f t="shared" si="123"/>
        <v>1.4657865766178446E-2</v>
      </c>
      <c r="L164" s="1">
        <f t="shared" si="124"/>
        <v>0.14895929730098523</v>
      </c>
      <c r="M164" s="1">
        <f t="shared" si="125"/>
        <v>0.15061071845879415</v>
      </c>
      <c r="N164" s="1">
        <f t="shared" si="126"/>
        <v>8.2571057890401534E-4</v>
      </c>
      <c r="P164" s="1">
        <f t="shared" si="112"/>
        <v>3.8370028459131511E-2</v>
      </c>
      <c r="Q164" s="1">
        <f t="shared" si="113"/>
        <v>1.5466057566837499E-2</v>
      </c>
      <c r="R164" s="1">
        <f t="shared" si="114"/>
        <v>2.7009624995917747E-2</v>
      </c>
      <c r="T164" s="1">
        <f t="shared" si="127"/>
        <v>5.5352587894602392</v>
      </c>
      <c r="U164" s="1">
        <f t="shared" si="128"/>
        <v>5.4129358526008717</v>
      </c>
      <c r="V164" s="1">
        <f t="shared" si="129"/>
        <v>5.4740973210305555</v>
      </c>
      <c r="W164" s="1">
        <f t="shared" si="130"/>
        <v>5.6383981334152189</v>
      </c>
      <c r="X164" s="1">
        <f t="shared" si="131"/>
        <v>5.3379992956288653</v>
      </c>
      <c r="Y164" s="1">
        <f t="shared" si="132"/>
        <v>5.4881987145220421</v>
      </c>
      <c r="Z164" s="1">
        <f t="shared" si="133"/>
        <v>5.5187708073211814</v>
      </c>
      <c r="AA164" s="1">
        <f t="shared" si="134"/>
        <v>5.3977347085479854</v>
      </c>
      <c r="AB164" s="1">
        <f t="shared" si="135"/>
        <v>5.4582527579345834</v>
      </c>
      <c r="AC164" s="1">
        <f t="shared" si="136"/>
        <v>5.6218699210017471</v>
      </c>
      <c r="AD164" s="1">
        <f t="shared" si="137"/>
        <v>5.3222999052419677</v>
      </c>
      <c r="AE164" s="1">
        <f t="shared" si="138"/>
        <v>5.4720849131218579</v>
      </c>
      <c r="AF164" s="1">
        <f t="shared" si="139"/>
        <v>5.5112806521598934</v>
      </c>
      <c r="AG164" s="1">
        <f t="shared" si="140"/>
        <v>5.4883766812675994</v>
      </c>
      <c r="AH164" s="1">
        <f t="shared" si="141"/>
        <v>5.4999202486966796</v>
      </c>
      <c r="AI164" s="1"/>
      <c r="AJ164" t="s">
        <v>1280</v>
      </c>
      <c r="AK164" s="1">
        <f t="shared" si="142"/>
        <v>-363.51025417</v>
      </c>
      <c r="AL164" s="1">
        <f t="shared" si="143"/>
        <v>-247.90895265399999</v>
      </c>
      <c r="AM164" s="1">
        <f t="shared" si="144"/>
        <v>-115.592675454</v>
      </c>
      <c r="AN164" s="1">
        <f t="shared" si="145"/>
        <v>-115.59256520700001</v>
      </c>
      <c r="AO164" s="1">
        <f t="shared" si="146"/>
        <v>-247.90886796699999</v>
      </c>
      <c r="AP164" s="1">
        <f t="shared" si="147"/>
        <v>-363.416508808</v>
      </c>
      <c r="AQ164" s="1">
        <f t="shared" si="148"/>
        <v>-247.846937078</v>
      </c>
      <c r="AR164" s="1">
        <f t="shared" si="149"/>
        <v>-115.561065087</v>
      </c>
      <c r="AS164" s="1">
        <f t="shared" si="150"/>
        <v>-115.560794026</v>
      </c>
      <c r="AT164" s="1">
        <f t="shared" si="151"/>
        <v>-247.846729423</v>
      </c>
      <c r="AU164" s="1">
        <f t="shared" si="152"/>
        <v>-363.50664487843005</v>
      </c>
      <c r="AV164" s="1">
        <f t="shared" si="153"/>
        <v>-247.90593367765902</v>
      </c>
      <c r="AW164" s="1">
        <f t="shared" si="154"/>
        <v>-115.592109363335</v>
      </c>
      <c r="AX164" s="1">
        <f t="shared" si="155"/>
        <v>-115.59199919764001</v>
      </c>
      <c r="AY164" s="1">
        <f t="shared" si="156"/>
        <v>-247.905850960061</v>
      </c>
      <c r="AZ164" s="1">
        <f t="shared" si="157"/>
        <v>-363.41292320674</v>
      </c>
      <c r="BA164" s="1">
        <f t="shared" si="158"/>
        <v>-247.84393220676199</v>
      </c>
      <c r="BB164">
        <f t="shared" si="159"/>
        <v>-115.56050937554801</v>
      </c>
      <c r="BC164">
        <f t="shared" si="160"/>
        <v>-115.560239427143</v>
      </c>
      <c r="BD164">
        <f t="shared" si="161"/>
        <v>-247.84372475997898</v>
      </c>
      <c r="BF164" t="s">
        <v>1280</v>
      </c>
      <c r="BG164">
        <v>-363.51025417</v>
      </c>
      <c r="BH164">
        <v>-363.43448045000002</v>
      </c>
      <c r="BI164">
        <v>-7.2164428429999997E-2</v>
      </c>
      <c r="BJ164">
        <v>-247.90895265399999</v>
      </c>
      <c r="BK164">
        <v>-247.85055166000001</v>
      </c>
      <c r="BL164">
        <v>-5.5382017658999999E-2</v>
      </c>
      <c r="BM164">
        <v>-115.592675454</v>
      </c>
      <c r="BN164">
        <v>-115.575653554</v>
      </c>
      <c r="BO164">
        <v>-1.6455809334999998E-2</v>
      </c>
      <c r="BP164">
        <v>-115.59256520700001</v>
      </c>
      <c r="BQ164">
        <v>-115.57554901</v>
      </c>
      <c r="BR164">
        <v>-1.6450187639999999E-2</v>
      </c>
      <c r="BS164">
        <v>-247.90886796699999</v>
      </c>
      <c r="BT164">
        <v>-247.850472975</v>
      </c>
      <c r="BU164">
        <v>-5.5377985061000001E-2</v>
      </c>
      <c r="BV164">
        <v>-363.416508808</v>
      </c>
      <c r="BW164">
        <v>-363.34520669400001</v>
      </c>
      <c r="BX164">
        <v>-6.7716512739999998E-2</v>
      </c>
      <c r="BY164">
        <v>-247.846937078</v>
      </c>
      <c r="BZ164">
        <v>-247.79173299799999</v>
      </c>
      <c r="CA164">
        <v>-5.2199208762000002E-2</v>
      </c>
      <c r="CB164">
        <v>-115.561065087</v>
      </c>
      <c r="CC164">
        <v>-115.545303895</v>
      </c>
      <c r="CD164">
        <v>-1.5205480548E-2</v>
      </c>
      <c r="CE164">
        <v>-115.560794026</v>
      </c>
      <c r="CF164">
        <v>-115.54505201400001</v>
      </c>
      <c r="CG164">
        <v>-1.5187413142999999E-2</v>
      </c>
      <c r="CH164">
        <v>-247.846729423</v>
      </c>
      <c r="CI164">
        <v>-247.79153792299999</v>
      </c>
      <c r="CJ164">
        <v>-5.2186836978999999E-2</v>
      </c>
      <c r="CL164">
        <v>-363.51111836299998</v>
      </c>
      <c r="CM164">
        <v>-363.43693212699998</v>
      </c>
      <c r="CN164">
        <v>-7.0692309469E-2</v>
      </c>
      <c r="DE164">
        <v>-363.415952232</v>
      </c>
      <c r="DF164">
        <v>-363.345847865</v>
      </c>
      <c r="DG164">
        <v>-6.6619567081000003E-2</v>
      </c>
      <c r="DH164">
        <v>-247.84652215200001</v>
      </c>
      <c r="DI164">
        <v>-247.792319851</v>
      </c>
      <c r="DJ164">
        <v>-5.1283017351E-2</v>
      </c>
      <c r="DK164">
        <v>-115.561043958</v>
      </c>
      <c r="DL164">
        <v>-115.545420095</v>
      </c>
      <c r="DM164">
        <v>-1.5077675496E-2</v>
      </c>
      <c r="DN164">
        <v>-115.56076539199999</v>
      </c>
      <c r="DO164">
        <v>-115.545158167</v>
      </c>
      <c r="DP164">
        <v>-1.5061954523E-2</v>
      </c>
      <c r="DQ164">
        <v>-247.846308865</v>
      </c>
      <c r="DR164">
        <v>-247.79211765299999</v>
      </c>
      <c r="DS164">
        <v>-5.1272387006000002E-2</v>
      </c>
    </row>
    <row r="165" spans="1:123" x14ac:dyDescent="0.2">
      <c r="A165" s="4">
        <f>'[1]De Raw'!$A163</f>
        <v>3.3729267010072088</v>
      </c>
      <c r="B165" t="s">
        <v>151</v>
      </c>
      <c r="C165" s="1">
        <f t="shared" si="115"/>
        <v>5.6437189363677476E-2</v>
      </c>
      <c r="D165" s="1">
        <f t="shared" si="116"/>
        <v>1.7370478042580295E-2</v>
      </c>
      <c r="E165" s="1">
        <f t="shared" si="117"/>
        <v>1.953335566054859E-2</v>
      </c>
      <c r="F165" s="1">
        <f t="shared" si="118"/>
        <v>0.12001519689722828</v>
      </c>
      <c r="G165" s="1">
        <f t="shared" si="119"/>
        <v>4.1170030809609681E-2</v>
      </c>
      <c r="H165" s="1">
        <f t="shared" si="120"/>
        <v>3.9422583043809301E-2</v>
      </c>
      <c r="I165" s="1">
        <f t="shared" si="121"/>
        <v>4.8309317945222752E-2</v>
      </c>
      <c r="J165" s="1">
        <f t="shared" si="122"/>
        <v>2.4355018340632473E-2</v>
      </c>
      <c r="K165" s="1">
        <f t="shared" si="123"/>
        <v>1.1977149802295362E-2</v>
      </c>
      <c r="L165" s="1">
        <f t="shared" si="124"/>
        <v>0.11353190804126312</v>
      </c>
      <c r="M165" s="1">
        <f t="shared" si="125"/>
        <v>4.6797878669317061E-2</v>
      </c>
      <c r="N165" s="1">
        <f t="shared" si="126"/>
        <v>3.3367014685973029E-2</v>
      </c>
      <c r="P165" s="1">
        <f t="shared" si="112"/>
        <v>3.0353031327245983E-2</v>
      </c>
      <c r="Q165" s="1">
        <f t="shared" si="113"/>
        <v>3.8820840821003344E-3</v>
      </c>
      <c r="R165" s="1">
        <f t="shared" si="114"/>
        <v>1.2282801740029381E-2</v>
      </c>
      <c r="T165" s="1">
        <f t="shared" si="127"/>
        <v>3.4293638903708863</v>
      </c>
      <c r="U165" s="1">
        <f t="shared" si="128"/>
        <v>3.3555562229646285</v>
      </c>
      <c r="V165" s="1">
        <f t="shared" si="129"/>
        <v>3.3924600566677574</v>
      </c>
      <c r="W165" s="1">
        <f t="shared" si="130"/>
        <v>3.4929418979044371</v>
      </c>
      <c r="X165" s="1">
        <f t="shared" si="131"/>
        <v>3.3317566701975991</v>
      </c>
      <c r="Y165" s="1">
        <f t="shared" si="132"/>
        <v>3.4123492840510181</v>
      </c>
      <c r="Z165" s="1">
        <f t="shared" si="133"/>
        <v>3.4212360189524316</v>
      </c>
      <c r="AA165" s="1">
        <f t="shared" si="134"/>
        <v>3.3485716826665763</v>
      </c>
      <c r="AB165" s="1">
        <f t="shared" si="135"/>
        <v>3.3849038508095042</v>
      </c>
      <c r="AC165" s="1">
        <f t="shared" si="136"/>
        <v>3.4864586090484719</v>
      </c>
      <c r="AD165" s="1">
        <f t="shared" si="137"/>
        <v>3.3261288223378918</v>
      </c>
      <c r="AE165" s="1">
        <f t="shared" si="138"/>
        <v>3.4062937156931818</v>
      </c>
      <c r="AF165" s="1">
        <f t="shared" si="139"/>
        <v>3.4032797323344548</v>
      </c>
      <c r="AG165" s="1">
        <f t="shared" si="140"/>
        <v>3.3768087850893092</v>
      </c>
      <c r="AH165" s="1">
        <f t="shared" si="141"/>
        <v>3.3852095027472382</v>
      </c>
      <c r="AI165" s="1"/>
      <c r="AJ165" t="s">
        <v>1281</v>
      </c>
      <c r="AK165" s="1">
        <f t="shared" si="142"/>
        <v>-363.506898213</v>
      </c>
      <c r="AL165" s="1">
        <f t="shared" si="143"/>
        <v>-247.90891785700001</v>
      </c>
      <c r="AM165" s="1">
        <f t="shared" si="144"/>
        <v>-115.592632937</v>
      </c>
      <c r="AN165" s="1">
        <f t="shared" si="145"/>
        <v>-115.59256520700001</v>
      </c>
      <c r="AO165" s="1">
        <f t="shared" si="146"/>
        <v>-247.90886796699999</v>
      </c>
      <c r="AP165" s="1">
        <f t="shared" si="147"/>
        <v>-363.41308980600002</v>
      </c>
      <c r="AQ165" s="1">
        <f t="shared" si="148"/>
        <v>-247.846835978</v>
      </c>
      <c r="AR165" s="1">
        <f t="shared" si="149"/>
        <v>-115.56094433600001</v>
      </c>
      <c r="AS165" s="1">
        <f t="shared" si="150"/>
        <v>-115.560794026</v>
      </c>
      <c r="AT165" s="1">
        <f t="shared" si="151"/>
        <v>-247.846729423</v>
      </c>
      <c r="AU165" s="1">
        <f t="shared" si="152"/>
        <v>-363.50330224411397</v>
      </c>
      <c r="AV165" s="1">
        <f t="shared" si="153"/>
        <v>-247.90589924138601</v>
      </c>
      <c r="AW165" s="1">
        <f t="shared" si="154"/>
        <v>-115.592066714301</v>
      </c>
      <c r="AX165" s="1">
        <f t="shared" si="155"/>
        <v>-115.59199919764001</v>
      </c>
      <c r="AY165" s="1">
        <f t="shared" si="156"/>
        <v>-247.905850960061</v>
      </c>
      <c r="AZ165" s="1">
        <f t="shared" si="157"/>
        <v>-363.40952021234398</v>
      </c>
      <c r="BA165" s="1">
        <f t="shared" si="158"/>
        <v>-247.84383128782</v>
      </c>
      <c r="BB165">
        <f t="shared" si="159"/>
        <v>-115.56038840107</v>
      </c>
      <c r="BC165">
        <f t="shared" si="160"/>
        <v>-115.560239427143</v>
      </c>
      <c r="BD165">
        <f t="shared" si="161"/>
        <v>-247.84372475997898</v>
      </c>
      <c r="BF165" t="s">
        <v>1281</v>
      </c>
      <c r="BG165">
        <v>-363.506898213</v>
      </c>
      <c r="BH165">
        <v>-363.43134749699999</v>
      </c>
      <c r="BI165">
        <v>-7.1954747114000003E-2</v>
      </c>
      <c r="BJ165">
        <v>-247.90891785700001</v>
      </c>
      <c r="BK165">
        <v>-247.85051892800001</v>
      </c>
      <c r="BL165">
        <v>-5.5380313386000003E-2</v>
      </c>
      <c r="BM165">
        <v>-115.592632937</v>
      </c>
      <c r="BN165">
        <v>-115.57561381799999</v>
      </c>
      <c r="BO165">
        <v>-1.6452896301000001E-2</v>
      </c>
      <c r="BP165">
        <v>-115.59256520700001</v>
      </c>
      <c r="BQ165">
        <v>-115.57554901</v>
      </c>
      <c r="BR165">
        <v>-1.6450187639999999E-2</v>
      </c>
      <c r="BS165">
        <v>-247.90886796699999</v>
      </c>
      <c r="BT165">
        <v>-247.850472975</v>
      </c>
      <c r="BU165">
        <v>-5.5377985061000001E-2</v>
      </c>
      <c r="BV165">
        <v>-363.41308980600002</v>
      </c>
      <c r="BW165">
        <v>-363.342012291</v>
      </c>
      <c r="BX165">
        <v>-6.7507921343999994E-2</v>
      </c>
      <c r="BY165">
        <v>-247.846835978</v>
      </c>
      <c r="BZ165">
        <v>-247.79163794799999</v>
      </c>
      <c r="CA165">
        <v>-5.2193339819999997E-2</v>
      </c>
      <c r="CB165">
        <v>-115.56094433600001</v>
      </c>
      <c r="CC165">
        <v>-115.545191258</v>
      </c>
      <c r="CD165">
        <v>-1.519714307E-2</v>
      </c>
      <c r="CE165">
        <v>-115.560794026</v>
      </c>
      <c r="CF165">
        <v>-115.54505201400001</v>
      </c>
      <c r="CG165">
        <v>-1.5187413142999999E-2</v>
      </c>
      <c r="CH165">
        <v>-247.846729423</v>
      </c>
      <c r="CI165">
        <v>-247.79153792299999</v>
      </c>
      <c r="CJ165">
        <v>-5.2186836978999999E-2</v>
      </c>
      <c r="CL165">
        <v>-363.50783607</v>
      </c>
      <c r="CM165">
        <v>-363.43383417500002</v>
      </c>
      <c r="CN165">
        <v>-7.0520236489999999E-2</v>
      </c>
      <c r="DE165">
        <v>-363.41259242899997</v>
      </c>
      <c r="DF165">
        <v>-363.34267728600003</v>
      </c>
      <c r="DG165">
        <v>-6.6443975621000004E-2</v>
      </c>
      <c r="DH165">
        <v>-247.846415329</v>
      </c>
      <c r="DI165">
        <v>-247.792217886</v>
      </c>
      <c r="DJ165">
        <v>-5.1278523040000003E-2</v>
      </c>
      <c r="DK165">
        <v>-115.560921964</v>
      </c>
      <c r="DL165">
        <v>-115.545305437</v>
      </c>
      <c r="DM165">
        <v>-1.5070682552E-2</v>
      </c>
      <c r="DN165">
        <v>-115.56076539199999</v>
      </c>
      <c r="DO165">
        <v>-115.545158167</v>
      </c>
      <c r="DP165">
        <v>-1.5061954523E-2</v>
      </c>
      <c r="DQ165">
        <v>-247.846308865</v>
      </c>
      <c r="DR165">
        <v>-247.79211765299999</v>
      </c>
      <c r="DS165">
        <v>-5.1272387006000002E-2</v>
      </c>
    </row>
    <row r="166" spans="1:123" x14ac:dyDescent="0.2">
      <c r="A166" s="4">
        <f>'[1]De Raw'!$A164</f>
        <v>1.3282095167261643</v>
      </c>
      <c r="B166" t="s">
        <v>152</v>
      </c>
      <c r="C166" s="1">
        <f t="shared" si="115"/>
        <v>3.4128040502817036E-2</v>
      </c>
      <c r="D166" s="1">
        <f t="shared" si="116"/>
        <v>3.5476200572419625E-3</v>
      </c>
      <c r="E166" s="1">
        <f t="shared" si="117"/>
        <v>1.883783028002961E-2</v>
      </c>
      <c r="F166" s="1">
        <f t="shared" si="118"/>
        <v>5.5538664648685732E-2</v>
      </c>
      <c r="G166" s="1">
        <f t="shared" si="119"/>
        <v>1.8834648414760569E-3</v>
      </c>
      <c r="H166" s="1">
        <f t="shared" si="120"/>
        <v>2.8711064745080783E-2</v>
      </c>
      <c r="I166" s="1">
        <f t="shared" si="121"/>
        <v>3.2772124239001554E-2</v>
      </c>
      <c r="J166" s="1">
        <f t="shared" si="122"/>
        <v>3.5725942931228438E-3</v>
      </c>
      <c r="K166" s="1">
        <f t="shared" si="123"/>
        <v>1.8172359266062088E-2</v>
      </c>
      <c r="L166" s="1">
        <f t="shared" si="124"/>
        <v>5.4280179262114148E-2</v>
      </c>
      <c r="M166" s="1">
        <f t="shared" si="125"/>
        <v>5.7079209286126087E-4</v>
      </c>
      <c r="N166" s="1">
        <f t="shared" si="126"/>
        <v>2.7425485677487593E-2</v>
      </c>
      <c r="P166" s="1">
        <f t="shared" si="112"/>
        <v>2.3924711586702285E-2</v>
      </c>
      <c r="Q166" s="1">
        <f t="shared" si="113"/>
        <v>8.0923490118369745E-3</v>
      </c>
      <c r="R166" s="1">
        <f t="shared" si="114"/>
        <v>1.376921754318694E-2</v>
      </c>
      <c r="T166" s="1">
        <f t="shared" si="127"/>
        <v>1.3623375572289813</v>
      </c>
      <c r="U166" s="1">
        <f t="shared" si="128"/>
        <v>1.3317571367834062</v>
      </c>
      <c r="V166" s="1">
        <f t="shared" si="129"/>
        <v>1.3470473470061939</v>
      </c>
      <c r="W166" s="1">
        <f t="shared" si="130"/>
        <v>1.38374818137485</v>
      </c>
      <c r="X166" s="1">
        <f t="shared" si="131"/>
        <v>1.3300929815676403</v>
      </c>
      <c r="Y166" s="1">
        <f t="shared" si="132"/>
        <v>1.3569205814712451</v>
      </c>
      <c r="Z166" s="1">
        <f t="shared" si="133"/>
        <v>1.3609816409651658</v>
      </c>
      <c r="AA166" s="1">
        <f t="shared" si="134"/>
        <v>1.3317821110192871</v>
      </c>
      <c r="AB166" s="1">
        <f t="shared" si="135"/>
        <v>1.3463818759922264</v>
      </c>
      <c r="AC166" s="1">
        <f t="shared" si="136"/>
        <v>1.3824896959882784</v>
      </c>
      <c r="AD166" s="1">
        <f t="shared" si="137"/>
        <v>1.3287803088190255</v>
      </c>
      <c r="AE166" s="1">
        <f t="shared" si="138"/>
        <v>1.3556350024036519</v>
      </c>
      <c r="AF166" s="1">
        <f t="shared" si="139"/>
        <v>1.3521342283128666</v>
      </c>
      <c r="AG166" s="1">
        <f t="shared" si="140"/>
        <v>1.3363018657380012</v>
      </c>
      <c r="AH166" s="1">
        <f t="shared" si="141"/>
        <v>1.3419787342693512</v>
      </c>
      <c r="AI166" s="1"/>
      <c r="AJ166" t="s">
        <v>1282</v>
      </c>
      <c r="AK166" s="1">
        <f t="shared" si="142"/>
        <v>-363.50360419700002</v>
      </c>
      <c r="AL166" s="1">
        <f t="shared" si="143"/>
        <v>-247.908887526</v>
      </c>
      <c r="AM166" s="1">
        <f t="shared" si="144"/>
        <v>-115.592594381</v>
      </c>
      <c r="AN166" s="1">
        <f t="shared" si="145"/>
        <v>-115.59256520700001</v>
      </c>
      <c r="AO166" s="1">
        <f t="shared" si="146"/>
        <v>-247.90886796699999</v>
      </c>
      <c r="AP166" s="1">
        <f t="shared" si="147"/>
        <v>-363.40972859200002</v>
      </c>
      <c r="AQ166" s="1">
        <f t="shared" si="148"/>
        <v>-247.846767546</v>
      </c>
      <c r="AR166" s="1">
        <f t="shared" si="149"/>
        <v>-115.560841408</v>
      </c>
      <c r="AS166" s="1">
        <f t="shared" si="150"/>
        <v>-115.560794026</v>
      </c>
      <c r="AT166" s="1">
        <f t="shared" si="151"/>
        <v>-247.846729423</v>
      </c>
      <c r="AU166" s="1">
        <f t="shared" si="152"/>
        <v>-363.50001901991101</v>
      </c>
      <c r="AV166" s="1">
        <f t="shared" si="153"/>
        <v>-247.90586839897099</v>
      </c>
      <c r="AW166" s="1">
        <f t="shared" si="154"/>
        <v>-115.59202829114101</v>
      </c>
      <c r="AX166" s="1">
        <f t="shared" si="155"/>
        <v>-115.59199919764001</v>
      </c>
      <c r="AY166" s="1">
        <f t="shared" si="156"/>
        <v>-247.905850960061</v>
      </c>
      <c r="AZ166" s="1">
        <f t="shared" si="157"/>
        <v>-363.40616732459796</v>
      </c>
      <c r="BA166" s="1">
        <f t="shared" si="158"/>
        <v>-247.84376311267002</v>
      </c>
      <c r="BB166">
        <f t="shared" si="159"/>
        <v>-115.56028666580501</v>
      </c>
      <c r="BC166">
        <f t="shared" si="160"/>
        <v>-115.560239427143</v>
      </c>
      <c r="BD166">
        <f t="shared" si="161"/>
        <v>-247.84372475997898</v>
      </c>
      <c r="BF166" t="s">
        <v>1282</v>
      </c>
      <c r="BG166">
        <v>-363.50360419700002</v>
      </c>
      <c r="BH166">
        <v>-363.428188729</v>
      </c>
      <c r="BI166">
        <v>-7.1830290911000003E-2</v>
      </c>
      <c r="BJ166">
        <v>-247.908887526</v>
      </c>
      <c r="BK166">
        <v>-247.85048936600001</v>
      </c>
      <c r="BL166">
        <v>-5.5379032970999997E-2</v>
      </c>
      <c r="BM166">
        <v>-115.592594381</v>
      </c>
      <c r="BN166">
        <v>-115.575577541</v>
      </c>
      <c r="BO166">
        <v>-1.6450750141E-2</v>
      </c>
      <c r="BP166">
        <v>-115.59256520700001</v>
      </c>
      <c r="BQ166">
        <v>-115.57554901</v>
      </c>
      <c r="BR166">
        <v>-1.6450187639999999E-2</v>
      </c>
      <c r="BS166">
        <v>-247.90886796699999</v>
      </c>
      <c r="BT166">
        <v>-247.850472975</v>
      </c>
      <c r="BU166">
        <v>-5.5377985061000001E-2</v>
      </c>
      <c r="BV166">
        <v>-363.40972859200002</v>
      </c>
      <c r="BW166">
        <v>-363.33878642899998</v>
      </c>
      <c r="BX166">
        <v>-6.7380895598000007E-2</v>
      </c>
      <c r="BY166">
        <v>-247.846767546</v>
      </c>
      <c r="BZ166">
        <v>-247.791573658</v>
      </c>
      <c r="CA166">
        <v>-5.2189454670000003E-2</v>
      </c>
      <c r="CB166">
        <v>-115.560841408</v>
      </c>
      <c r="CC166">
        <v>-115.545096579</v>
      </c>
      <c r="CD166">
        <v>-1.5190086804999999E-2</v>
      </c>
      <c r="CE166">
        <v>-115.560794026</v>
      </c>
      <c r="CF166">
        <v>-115.54505201400001</v>
      </c>
      <c r="CG166">
        <v>-1.5187413142999999E-2</v>
      </c>
      <c r="CH166">
        <v>-247.846729423</v>
      </c>
      <c r="CI166">
        <v>-247.79153792299999</v>
      </c>
      <c r="CJ166">
        <v>-5.2186836978999999E-2</v>
      </c>
      <c r="CL166">
        <v>-363.50456419099999</v>
      </c>
      <c r="CM166">
        <v>-363.430670851</v>
      </c>
      <c r="CN166">
        <v>-7.0418967920999997E-2</v>
      </c>
      <c r="DE166">
        <v>-363.40924926100001</v>
      </c>
      <c r="DF166">
        <v>-363.339447398</v>
      </c>
      <c r="DG166">
        <v>-6.6336611303000004E-2</v>
      </c>
      <c r="DH166">
        <v>-247.84634824099999</v>
      </c>
      <c r="DI166">
        <v>-247.79215403699999</v>
      </c>
      <c r="DJ166">
        <v>-5.1275189775999999E-2</v>
      </c>
      <c r="DK166">
        <v>-115.560812758</v>
      </c>
      <c r="DL166">
        <v>-115.545203078</v>
      </c>
      <c r="DM166">
        <v>-1.5064289671E-2</v>
      </c>
      <c r="DN166">
        <v>-115.56076539199999</v>
      </c>
      <c r="DO166">
        <v>-115.545158167</v>
      </c>
      <c r="DP166">
        <v>-1.5061954523E-2</v>
      </c>
      <c r="DQ166">
        <v>-247.846308865</v>
      </c>
      <c r="DR166">
        <v>-247.79211765299999</v>
      </c>
      <c r="DS166">
        <v>-5.1272387006000002E-2</v>
      </c>
    </row>
    <row r="167" spans="1:123" x14ac:dyDescent="0.2">
      <c r="A167" s="4">
        <f>'[1]De Raw'!$A165</f>
        <v>17.925145236797782</v>
      </c>
      <c r="B167" t="s">
        <v>153</v>
      </c>
      <c r="C167" s="1">
        <f t="shared" si="115"/>
        <v>0.22435663329087063</v>
      </c>
      <c r="D167" s="1">
        <f t="shared" si="116"/>
        <v>0.83945336789735947</v>
      </c>
      <c r="E167" s="1">
        <f t="shared" si="117"/>
        <v>0.53190500059411505</v>
      </c>
      <c r="F167" s="1">
        <f t="shared" si="118"/>
        <v>0.20913011528648795</v>
      </c>
      <c r="G167" s="1">
        <f t="shared" si="119"/>
        <v>1.7819651067662257</v>
      </c>
      <c r="H167" s="1">
        <f t="shared" si="120"/>
        <v>0.9955476110263568</v>
      </c>
      <c r="I167" s="1">
        <f t="shared" si="121"/>
        <v>0.25547203948565667</v>
      </c>
      <c r="J167" s="1">
        <f t="shared" si="122"/>
        <v>0.8696712340457502</v>
      </c>
      <c r="K167" s="1">
        <f t="shared" si="123"/>
        <v>0.56257163676570343</v>
      </c>
      <c r="L167" s="1">
        <f t="shared" si="124"/>
        <v>0.24208495449093093</v>
      </c>
      <c r="M167" s="1">
        <f t="shared" si="125"/>
        <v>1.8109154790167494</v>
      </c>
      <c r="N167" s="1">
        <f t="shared" si="126"/>
        <v>1.0265002167538384</v>
      </c>
      <c r="P167" s="1">
        <f t="shared" si="112"/>
        <v>0.15394111587096049</v>
      </c>
      <c r="Q167" s="1">
        <f t="shared" si="113"/>
        <v>3.9814085984090752E-2</v>
      </c>
      <c r="R167" s="1">
        <f t="shared" si="114"/>
        <v>1.7443318620252057E-2</v>
      </c>
      <c r="T167" s="1">
        <f t="shared" si="127"/>
        <v>17.700788603506911</v>
      </c>
      <c r="U167" s="1">
        <f t="shared" si="128"/>
        <v>17.085691868900422</v>
      </c>
      <c r="V167" s="1">
        <f t="shared" si="129"/>
        <v>17.393240236203667</v>
      </c>
      <c r="W167" s="1">
        <f t="shared" si="130"/>
        <v>17.716015121511294</v>
      </c>
      <c r="X167" s="1">
        <f t="shared" si="131"/>
        <v>16.143180130031556</v>
      </c>
      <c r="Y167" s="1">
        <f t="shared" si="132"/>
        <v>16.929597625771425</v>
      </c>
      <c r="Z167" s="1">
        <f t="shared" si="133"/>
        <v>17.669673197312125</v>
      </c>
      <c r="AA167" s="1">
        <f t="shared" si="134"/>
        <v>17.055474002752032</v>
      </c>
      <c r="AB167" s="1">
        <f t="shared" si="135"/>
        <v>17.362573600032079</v>
      </c>
      <c r="AC167" s="1">
        <f t="shared" si="136"/>
        <v>17.683060282306851</v>
      </c>
      <c r="AD167" s="1">
        <f t="shared" si="137"/>
        <v>16.114229757781033</v>
      </c>
      <c r="AE167" s="1">
        <f t="shared" si="138"/>
        <v>16.898645020043944</v>
      </c>
      <c r="AF167" s="1">
        <f t="shared" si="139"/>
        <v>17.771204120926821</v>
      </c>
      <c r="AG167" s="1">
        <f t="shared" si="140"/>
        <v>17.964959322781873</v>
      </c>
      <c r="AH167" s="1">
        <f t="shared" si="141"/>
        <v>17.90770191817753</v>
      </c>
      <c r="AI167" s="1"/>
      <c r="AJ167" t="s">
        <v>1283</v>
      </c>
      <c r="AK167" s="1">
        <f t="shared" si="142"/>
        <v>-457.68584204899997</v>
      </c>
      <c r="AL167" s="1">
        <f t="shared" si="143"/>
        <v>-228.82930675200001</v>
      </c>
      <c r="AM167" s="1">
        <f t="shared" si="144"/>
        <v>-228.82930751500001</v>
      </c>
      <c r="AN167" s="1">
        <f t="shared" si="145"/>
        <v>-228.828817147</v>
      </c>
      <c r="AO167" s="1">
        <f t="shared" si="146"/>
        <v>-228.82881690100001</v>
      </c>
      <c r="AP167" s="1">
        <f t="shared" si="147"/>
        <v>-457.56447512199998</v>
      </c>
      <c r="AQ167" s="1">
        <f t="shared" si="148"/>
        <v>-228.76937507700001</v>
      </c>
      <c r="AR167" s="1">
        <f t="shared" si="149"/>
        <v>-228.76937425099999</v>
      </c>
      <c r="AS167" s="1">
        <f t="shared" si="150"/>
        <v>-228.768120307</v>
      </c>
      <c r="AT167" s="1">
        <f t="shared" si="151"/>
        <v>-228.768122549</v>
      </c>
      <c r="AU167" s="1">
        <f t="shared" si="152"/>
        <v>-457.68230096047</v>
      </c>
      <c r="AV167" s="1">
        <f t="shared" si="153"/>
        <v>-228.827560296505</v>
      </c>
      <c r="AW167" s="1">
        <f t="shared" si="154"/>
        <v>-228.827561037198</v>
      </c>
      <c r="AX167" s="1">
        <f t="shared" si="155"/>
        <v>-228.82707162743401</v>
      </c>
      <c r="AY167" s="1">
        <f t="shared" si="156"/>
        <v>-228.82707091759002</v>
      </c>
      <c r="AZ167" s="1">
        <f t="shared" si="157"/>
        <v>-457.56096483269801</v>
      </c>
      <c r="BA167" s="1">
        <f t="shared" si="158"/>
        <v>-228.767642912898</v>
      </c>
      <c r="BB167">
        <f t="shared" si="159"/>
        <v>-228.76764226115299</v>
      </c>
      <c r="BC167">
        <f t="shared" si="160"/>
        <v>-228.766391484868</v>
      </c>
      <c r="BD167">
        <f t="shared" si="161"/>
        <v>-228.766393598707</v>
      </c>
      <c r="BF167" t="s">
        <v>1283</v>
      </c>
      <c r="BG167">
        <v>-457.68584204899997</v>
      </c>
      <c r="BH167">
        <v>-457.60881901800002</v>
      </c>
      <c r="BI167">
        <v>-7.3481942470000006E-2</v>
      </c>
      <c r="BJ167">
        <v>-228.82930675200001</v>
      </c>
      <c r="BK167">
        <v>-228.79147073300001</v>
      </c>
      <c r="BL167">
        <v>-3.6089563504999998E-2</v>
      </c>
      <c r="BM167">
        <v>-228.82930751500001</v>
      </c>
      <c r="BN167">
        <v>-228.791473467</v>
      </c>
      <c r="BO167">
        <v>-3.6087570197999998E-2</v>
      </c>
      <c r="BP167">
        <v>-228.828817147</v>
      </c>
      <c r="BQ167">
        <v>-228.791010984</v>
      </c>
      <c r="BR167">
        <v>-3.6060643433999999E-2</v>
      </c>
      <c r="BS167">
        <v>-228.82881690100001</v>
      </c>
      <c r="BT167">
        <v>-228.79100838900001</v>
      </c>
      <c r="BU167">
        <v>-3.6062528589999997E-2</v>
      </c>
      <c r="BV167">
        <v>-457.56447512199998</v>
      </c>
      <c r="BW167">
        <v>-457.49247908799998</v>
      </c>
      <c r="BX167">
        <v>-6.8485744698000006E-2</v>
      </c>
      <c r="BY167">
        <v>-228.76937507700001</v>
      </c>
      <c r="BZ167">
        <v>-228.73401059099999</v>
      </c>
      <c r="CA167">
        <v>-3.3632321898E-2</v>
      </c>
      <c r="CB167">
        <v>-228.76937425099999</v>
      </c>
      <c r="CC167">
        <v>-228.734011689</v>
      </c>
      <c r="CD167">
        <v>-3.3630572152999999E-2</v>
      </c>
      <c r="CE167">
        <v>-228.768120307</v>
      </c>
      <c r="CF167">
        <v>-228.732827915</v>
      </c>
      <c r="CG167">
        <v>-3.3563569868E-2</v>
      </c>
      <c r="CH167">
        <v>-228.768122549</v>
      </c>
      <c r="CI167">
        <v>-228.73282800300001</v>
      </c>
      <c r="CJ167">
        <v>-3.3565595706999997E-2</v>
      </c>
      <c r="CL167">
        <v>-457.68537470000001</v>
      </c>
      <c r="CM167">
        <v>-457.61019179599998</v>
      </c>
      <c r="CN167">
        <v>-7.1769873826999994E-2</v>
      </c>
      <c r="DE167">
        <v>-457.56252616900002</v>
      </c>
      <c r="DF167">
        <v>-457.49198259299999</v>
      </c>
      <c r="DG167">
        <v>-6.7148906591999999E-2</v>
      </c>
      <c r="DH167">
        <v>-228.76866727199999</v>
      </c>
      <c r="DI167">
        <v>-228.73389424999999</v>
      </c>
      <c r="DJ167">
        <v>-3.3088118313000001E-2</v>
      </c>
      <c r="DK167">
        <v>-228.76866629099999</v>
      </c>
      <c r="DL167">
        <v>-228.73389527399999</v>
      </c>
      <c r="DM167">
        <v>-3.3086346723000003E-2</v>
      </c>
      <c r="DN167">
        <v>-228.76740459000001</v>
      </c>
      <c r="DO167">
        <v>-228.73269688100001</v>
      </c>
      <c r="DP167">
        <v>-3.3025325837999997E-2</v>
      </c>
      <c r="DQ167">
        <v>-228.76740580699999</v>
      </c>
      <c r="DR167">
        <v>-228.732695936</v>
      </c>
      <c r="DS167">
        <v>-3.3027214920999998E-2</v>
      </c>
    </row>
    <row r="168" spans="1:123" x14ac:dyDescent="0.2">
      <c r="A168" s="4">
        <f>'[1]De Raw'!$A166</f>
        <v>19.170090416101647</v>
      </c>
      <c r="B168" t="s">
        <v>154</v>
      </c>
      <c r="C168" s="1">
        <f t="shared" si="115"/>
        <v>0.2236772573035779</v>
      </c>
      <c r="D168" s="1">
        <f t="shared" si="116"/>
        <v>0.74039556254874483</v>
      </c>
      <c r="E168" s="1">
        <f t="shared" si="117"/>
        <v>0.48203640992616315</v>
      </c>
      <c r="F168" s="1">
        <f t="shared" si="118"/>
        <v>0.17526050683451544</v>
      </c>
      <c r="G168" s="1">
        <f t="shared" si="119"/>
        <v>1.5352229406123499</v>
      </c>
      <c r="H168" s="1">
        <f t="shared" si="120"/>
        <v>0.85524172372343443</v>
      </c>
      <c r="I168" s="1">
        <f t="shared" si="121"/>
        <v>0.25683253063204603</v>
      </c>
      <c r="J168" s="1">
        <f t="shared" si="122"/>
        <v>0.77284329693499387</v>
      </c>
      <c r="K168" s="1">
        <f t="shared" si="123"/>
        <v>0.51483791378351995</v>
      </c>
      <c r="L168" s="1">
        <f t="shared" si="124"/>
        <v>0.21048566409875846</v>
      </c>
      <c r="M168" s="1">
        <f t="shared" si="125"/>
        <v>1.5669546815681876</v>
      </c>
      <c r="N168" s="1">
        <f t="shared" si="126"/>
        <v>0.88872017283347304</v>
      </c>
      <c r="P168" s="1">
        <f t="shared" si="112"/>
        <v>0.16772263877412286</v>
      </c>
      <c r="Q168" s="1">
        <f t="shared" si="113"/>
        <v>4.1688237592758526E-3</v>
      </c>
      <c r="R168" s="1">
        <f t="shared" si="114"/>
        <v>4.6504179904726328E-2</v>
      </c>
      <c r="T168" s="1">
        <f t="shared" si="127"/>
        <v>18.94641315879807</v>
      </c>
      <c r="U168" s="1">
        <f t="shared" si="128"/>
        <v>18.429694853552903</v>
      </c>
      <c r="V168" s="1">
        <f t="shared" si="129"/>
        <v>18.688054006175484</v>
      </c>
      <c r="W168" s="1">
        <f t="shared" si="130"/>
        <v>18.994829909267132</v>
      </c>
      <c r="X168" s="1">
        <f t="shared" si="131"/>
        <v>17.634867475489298</v>
      </c>
      <c r="Y168" s="1">
        <f t="shared" si="132"/>
        <v>18.314848692378213</v>
      </c>
      <c r="Z168" s="1">
        <f t="shared" si="133"/>
        <v>18.913257885469601</v>
      </c>
      <c r="AA168" s="1">
        <f t="shared" si="134"/>
        <v>18.397247119166654</v>
      </c>
      <c r="AB168" s="1">
        <f t="shared" si="135"/>
        <v>18.655252502318127</v>
      </c>
      <c r="AC168" s="1">
        <f t="shared" si="136"/>
        <v>18.959604752002889</v>
      </c>
      <c r="AD168" s="1">
        <f t="shared" si="137"/>
        <v>17.60313573453346</v>
      </c>
      <c r="AE168" s="1">
        <f t="shared" si="138"/>
        <v>18.281370243268174</v>
      </c>
      <c r="AF168" s="1">
        <f t="shared" si="139"/>
        <v>19.002367777327525</v>
      </c>
      <c r="AG168" s="1">
        <f t="shared" si="140"/>
        <v>19.174259239860923</v>
      </c>
      <c r="AH168" s="1">
        <f t="shared" si="141"/>
        <v>19.123586236196921</v>
      </c>
      <c r="AI168" s="1"/>
      <c r="AJ168" t="s">
        <v>1284</v>
      </c>
      <c r="AK168" s="1">
        <f t="shared" si="142"/>
        <v>-457.687827078</v>
      </c>
      <c r="AL168" s="1">
        <f t="shared" si="143"/>
        <v>-228.829228645</v>
      </c>
      <c r="AM168" s="1">
        <f t="shared" si="144"/>
        <v>-228.82922884600001</v>
      </c>
      <c r="AN168" s="1">
        <f t="shared" si="145"/>
        <v>-228.828817147</v>
      </c>
      <c r="AO168" s="1">
        <f t="shared" si="146"/>
        <v>-228.82881690100001</v>
      </c>
      <c r="AP168" s="1">
        <f t="shared" si="147"/>
        <v>-457.56651304299999</v>
      </c>
      <c r="AQ168" s="1">
        <f t="shared" si="148"/>
        <v>-228.76920587699999</v>
      </c>
      <c r="AR168" s="1">
        <f t="shared" si="149"/>
        <v>-228.76920421700001</v>
      </c>
      <c r="AS168" s="1">
        <f t="shared" si="150"/>
        <v>-228.768120307</v>
      </c>
      <c r="AT168" s="1">
        <f t="shared" si="151"/>
        <v>-228.768122549</v>
      </c>
      <c r="AU168" s="1">
        <f t="shared" si="152"/>
        <v>-457.68428273873496</v>
      </c>
      <c r="AV168" s="1">
        <f t="shared" si="153"/>
        <v>-228.82748231192201</v>
      </c>
      <c r="AW168" s="1">
        <f t="shared" si="154"/>
        <v>-228.82748254856699</v>
      </c>
      <c r="AX168" s="1">
        <f t="shared" si="155"/>
        <v>-228.82707162743401</v>
      </c>
      <c r="AY168" s="1">
        <f t="shared" si="156"/>
        <v>-228.82707091759002</v>
      </c>
      <c r="AZ168" s="1">
        <f t="shared" si="157"/>
        <v>-457.56299913571604</v>
      </c>
      <c r="BA168" s="1">
        <f t="shared" si="158"/>
        <v>-228.767474083634</v>
      </c>
      <c r="BB168">
        <f t="shared" si="159"/>
        <v>-228.767472670828</v>
      </c>
      <c r="BC168">
        <f t="shared" si="160"/>
        <v>-228.766391484868</v>
      </c>
      <c r="BD168">
        <f t="shared" si="161"/>
        <v>-228.766393598707</v>
      </c>
      <c r="BF168" t="s">
        <v>1284</v>
      </c>
      <c r="BG168">
        <v>-457.687827078</v>
      </c>
      <c r="BH168">
        <v>-457.61093473099999</v>
      </c>
      <c r="BI168">
        <v>-7.3348007734999998E-2</v>
      </c>
      <c r="BJ168">
        <v>-228.829228645</v>
      </c>
      <c r="BK168">
        <v>-228.791396733</v>
      </c>
      <c r="BL168">
        <v>-3.6085578921999997E-2</v>
      </c>
      <c r="BM168">
        <v>-228.82922884600001</v>
      </c>
      <c r="BN168">
        <v>-228.79139889199999</v>
      </c>
      <c r="BO168">
        <v>-3.6083656567000001E-2</v>
      </c>
      <c r="BP168">
        <v>-228.828817147</v>
      </c>
      <c r="BQ168">
        <v>-228.791010984</v>
      </c>
      <c r="BR168">
        <v>-3.6060643433999999E-2</v>
      </c>
      <c r="BS168">
        <v>-228.82881690100001</v>
      </c>
      <c r="BT168">
        <v>-228.79100838900001</v>
      </c>
      <c r="BU168">
        <v>-3.6062528589999997E-2</v>
      </c>
      <c r="BV168">
        <v>-457.56651304299999</v>
      </c>
      <c r="BW168">
        <v>-457.49464554500003</v>
      </c>
      <c r="BX168">
        <v>-6.8353590716000001E-2</v>
      </c>
      <c r="BY168">
        <v>-228.76920587699999</v>
      </c>
      <c r="BZ168">
        <v>-228.73385037899999</v>
      </c>
      <c r="CA168">
        <v>-3.3623704634000003E-2</v>
      </c>
      <c r="CB168">
        <v>-228.76920421700001</v>
      </c>
      <c r="CC168">
        <v>-228.733850504</v>
      </c>
      <c r="CD168">
        <v>-3.3622166827999997E-2</v>
      </c>
      <c r="CE168">
        <v>-228.768120307</v>
      </c>
      <c r="CF168">
        <v>-228.732827915</v>
      </c>
      <c r="CG168">
        <v>-3.3563569868E-2</v>
      </c>
      <c r="CH168">
        <v>-228.768122549</v>
      </c>
      <c r="CI168">
        <v>-228.73282800300001</v>
      </c>
      <c r="CJ168">
        <v>-3.3565595706999997E-2</v>
      </c>
      <c r="CL168">
        <v>-457.68740865199999</v>
      </c>
      <c r="CM168">
        <v>-457.61232241099998</v>
      </c>
      <c r="CN168">
        <v>-7.1666264866000001E-2</v>
      </c>
      <c r="DE168">
        <v>-457.56458795499998</v>
      </c>
      <c r="DF168">
        <v>-457.49415186499999</v>
      </c>
      <c r="DG168">
        <v>-6.7034990606999995E-2</v>
      </c>
      <c r="DH168">
        <v>-228.76850539099999</v>
      </c>
      <c r="DI168">
        <v>-228.73373943000001</v>
      </c>
      <c r="DJ168">
        <v>-3.3081051782E-2</v>
      </c>
      <c r="DK168">
        <v>-228.768503904</v>
      </c>
      <c r="DL168">
        <v>-228.733740117</v>
      </c>
      <c r="DM168">
        <v>-3.3079129186999998E-2</v>
      </c>
      <c r="DN168">
        <v>-228.76740459000001</v>
      </c>
      <c r="DO168">
        <v>-228.73269688100001</v>
      </c>
      <c r="DP168">
        <v>-3.3025325837999997E-2</v>
      </c>
      <c r="DQ168">
        <v>-228.76740580699999</v>
      </c>
      <c r="DR168">
        <v>-228.732695936</v>
      </c>
      <c r="DS168">
        <v>-3.3027214920999998E-2</v>
      </c>
    </row>
    <row r="169" spans="1:123" x14ac:dyDescent="0.2">
      <c r="A169" s="4">
        <f>'[1]De Raw'!$A167</f>
        <v>19.396718834393926</v>
      </c>
      <c r="B169" t="s">
        <v>155</v>
      </c>
      <c r="C169" s="1">
        <f t="shared" si="115"/>
        <v>0.21488544650242858</v>
      </c>
      <c r="D169" s="1">
        <f t="shared" si="116"/>
        <v>0.65376621832438886</v>
      </c>
      <c r="E169" s="1">
        <f t="shared" si="117"/>
        <v>0.4343258324134105</v>
      </c>
      <c r="F169" s="1">
        <f t="shared" si="118"/>
        <v>0.14999029658213914</v>
      </c>
      <c r="G169" s="1">
        <f t="shared" si="119"/>
        <v>1.3396698698961664</v>
      </c>
      <c r="H169" s="1">
        <f t="shared" si="120"/>
        <v>0.74483008323915456</v>
      </c>
      <c r="I169" s="1">
        <f t="shared" si="121"/>
        <v>0.24832502178865212</v>
      </c>
      <c r="J169" s="1">
        <f t="shared" si="122"/>
        <v>0.68666885255078114</v>
      </c>
      <c r="K169" s="1">
        <f t="shared" si="123"/>
        <v>0.46749693716971663</v>
      </c>
      <c r="L169" s="1">
        <f t="shared" si="124"/>
        <v>0.18479360555800639</v>
      </c>
      <c r="M169" s="1">
        <f t="shared" si="125"/>
        <v>1.3711743538698045</v>
      </c>
      <c r="N169" s="1">
        <f t="shared" si="126"/>
        <v>0.77798397971390543</v>
      </c>
      <c r="P169" s="1">
        <f t="shared" si="112"/>
        <v>0.17103300155719126</v>
      </c>
      <c r="Q169" s="1">
        <f t="shared" si="113"/>
        <v>1.1392743280552509E-2</v>
      </c>
      <c r="R169" s="1">
        <f t="shared" si="114"/>
        <v>6.037790469913773E-2</v>
      </c>
      <c r="T169" s="1">
        <f t="shared" si="127"/>
        <v>19.181833387891498</v>
      </c>
      <c r="U169" s="1">
        <f t="shared" si="128"/>
        <v>18.742952616069537</v>
      </c>
      <c r="V169" s="1">
        <f t="shared" si="129"/>
        <v>18.962393001980516</v>
      </c>
      <c r="W169" s="1">
        <f t="shared" si="130"/>
        <v>19.246728537811787</v>
      </c>
      <c r="X169" s="1">
        <f t="shared" si="131"/>
        <v>18.05704896449776</v>
      </c>
      <c r="Y169" s="1">
        <f t="shared" si="132"/>
        <v>18.651888751154772</v>
      </c>
      <c r="Z169" s="1">
        <f t="shared" si="133"/>
        <v>19.148393812605274</v>
      </c>
      <c r="AA169" s="1">
        <f t="shared" si="134"/>
        <v>18.710049981843145</v>
      </c>
      <c r="AB169" s="1">
        <f t="shared" si="135"/>
        <v>18.92922189722421</v>
      </c>
      <c r="AC169" s="1">
        <f t="shared" si="136"/>
        <v>19.21192522883592</v>
      </c>
      <c r="AD169" s="1">
        <f t="shared" si="137"/>
        <v>18.025544480524122</v>
      </c>
      <c r="AE169" s="1">
        <f t="shared" si="138"/>
        <v>18.618734854680021</v>
      </c>
      <c r="AF169" s="1">
        <f t="shared" si="139"/>
        <v>19.225685832836735</v>
      </c>
      <c r="AG169" s="1">
        <f t="shared" si="140"/>
        <v>19.385326091113374</v>
      </c>
      <c r="AH169" s="1">
        <f t="shared" si="141"/>
        <v>19.336340929694789</v>
      </c>
      <c r="AI169" s="1"/>
      <c r="AJ169" t="s">
        <v>1285</v>
      </c>
      <c r="AK169" s="1">
        <f t="shared" si="142"/>
        <v>-457.68820224400002</v>
      </c>
      <c r="AL169" s="1">
        <f t="shared" si="143"/>
        <v>-228.82916647799999</v>
      </c>
      <c r="AM169" s="1">
        <f t="shared" si="144"/>
        <v>-228.82916697100001</v>
      </c>
      <c r="AN169" s="1">
        <f t="shared" si="145"/>
        <v>-228.828817147</v>
      </c>
      <c r="AO169" s="1">
        <f t="shared" si="146"/>
        <v>-228.82881690100001</v>
      </c>
      <c r="AP169" s="1">
        <f t="shared" si="147"/>
        <v>-457.56691446899998</v>
      </c>
      <c r="AQ169" s="1">
        <f t="shared" si="148"/>
        <v>-228.76906995900001</v>
      </c>
      <c r="AR169" s="1">
        <f t="shared" si="149"/>
        <v>-228.769068772</v>
      </c>
      <c r="AS169" s="1">
        <f t="shared" si="150"/>
        <v>-228.768120307</v>
      </c>
      <c r="AT169" s="1">
        <f t="shared" si="151"/>
        <v>-228.768122549</v>
      </c>
      <c r="AU169" s="1">
        <f t="shared" si="152"/>
        <v>-457.684657451671</v>
      </c>
      <c r="AV169" s="1">
        <f t="shared" si="153"/>
        <v>-228.82742029573299</v>
      </c>
      <c r="AW169" s="1">
        <f t="shared" si="154"/>
        <v>-228.82742079462099</v>
      </c>
      <c r="AX169" s="1">
        <f t="shared" si="155"/>
        <v>-228.82707162743401</v>
      </c>
      <c r="AY169" s="1">
        <f t="shared" si="156"/>
        <v>-228.82707091759002</v>
      </c>
      <c r="AZ169" s="1">
        <f t="shared" si="157"/>
        <v>-457.56340123397405</v>
      </c>
      <c r="BA169" s="1">
        <f t="shared" si="158"/>
        <v>-228.76733836639798</v>
      </c>
      <c r="BB169">
        <f t="shared" si="159"/>
        <v>-228.767337335165</v>
      </c>
      <c r="BC169">
        <f t="shared" si="160"/>
        <v>-228.766391484868</v>
      </c>
      <c r="BD169">
        <f t="shared" si="161"/>
        <v>-228.766393598707</v>
      </c>
      <c r="BF169" t="s">
        <v>1285</v>
      </c>
      <c r="BG169">
        <v>-457.68820224400002</v>
      </c>
      <c r="BH169">
        <v>-457.61144571599999</v>
      </c>
      <c r="BI169">
        <v>-7.3211735671000006E-2</v>
      </c>
      <c r="BJ169">
        <v>-228.82916647799999</v>
      </c>
      <c r="BK169">
        <v>-228.791337594</v>
      </c>
      <c r="BL169">
        <v>-3.6082701733000003E-2</v>
      </c>
      <c r="BM169">
        <v>-228.82916697100001</v>
      </c>
      <c r="BN169">
        <v>-228.791339978</v>
      </c>
      <c r="BO169">
        <v>-3.6080816621000003E-2</v>
      </c>
      <c r="BP169">
        <v>-228.828817147</v>
      </c>
      <c r="BQ169">
        <v>-228.791010984</v>
      </c>
      <c r="BR169">
        <v>-3.6060643433999999E-2</v>
      </c>
      <c r="BS169">
        <v>-228.82881690100001</v>
      </c>
      <c r="BT169">
        <v>-228.79100838900001</v>
      </c>
      <c r="BU169">
        <v>-3.6062528589999997E-2</v>
      </c>
      <c r="BV169">
        <v>-457.56691446899998</v>
      </c>
      <c r="BW169">
        <v>-457.49517752000003</v>
      </c>
      <c r="BX169">
        <v>-6.8223713973999997E-2</v>
      </c>
      <c r="BY169">
        <v>-228.76906995900001</v>
      </c>
      <c r="BZ169">
        <v>-228.73372141799999</v>
      </c>
      <c r="CA169">
        <v>-3.3616948398000002E-2</v>
      </c>
      <c r="CB169">
        <v>-228.769068772</v>
      </c>
      <c r="CC169">
        <v>-228.73372208800001</v>
      </c>
      <c r="CD169">
        <v>-3.3615247165000001E-2</v>
      </c>
      <c r="CE169">
        <v>-228.768120307</v>
      </c>
      <c r="CF169">
        <v>-228.732827915</v>
      </c>
      <c r="CG169">
        <v>-3.3563569868E-2</v>
      </c>
      <c r="CH169">
        <v>-228.768122549</v>
      </c>
      <c r="CI169">
        <v>-228.73282800300001</v>
      </c>
      <c r="CJ169">
        <v>-3.3565595706999997E-2</v>
      </c>
      <c r="CL169">
        <v>-457.687796547</v>
      </c>
      <c r="CM169">
        <v>-457.61283443500002</v>
      </c>
      <c r="CN169">
        <v>-7.1541519257000002E-2</v>
      </c>
      <c r="DE169">
        <v>-457.56503031300002</v>
      </c>
      <c r="DF169">
        <v>-457.494704818</v>
      </c>
      <c r="DG169">
        <v>-6.6923655550000002E-2</v>
      </c>
      <c r="DH169">
        <v>-228.768361962</v>
      </c>
      <c r="DI169">
        <v>-228.733603636</v>
      </c>
      <c r="DJ169">
        <v>-3.3073646940999998E-2</v>
      </c>
      <c r="DK169">
        <v>-228.76836090800001</v>
      </c>
      <c r="DL169">
        <v>-228.73360464699999</v>
      </c>
      <c r="DM169">
        <v>-3.3071771366000001E-2</v>
      </c>
      <c r="DN169">
        <v>-228.76740459000001</v>
      </c>
      <c r="DO169">
        <v>-228.73269688100001</v>
      </c>
      <c r="DP169">
        <v>-3.3025325837999997E-2</v>
      </c>
      <c r="DQ169">
        <v>-228.76740580699999</v>
      </c>
      <c r="DR169">
        <v>-228.732695936</v>
      </c>
      <c r="DS169">
        <v>-3.3027214920999998E-2</v>
      </c>
    </row>
    <row r="170" spans="1:123" x14ac:dyDescent="0.2">
      <c r="A170" s="4">
        <f>'[1]De Raw'!$A168</f>
        <v>18.964710770700346</v>
      </c>
      <c r="B170" t="s">
        <v>156</v>
      </c>
      <c r="C170" s="1">
        <f t="shared" si="115"/>
        <v>0.20055147109154348</v>
      </c>
      <c r="D170" s="1">
        <f t="shared" si="116"/>
        <v>0.57322559809658813</v>
      </c>
      <c r="E170" s="1">
        <f t="shared" si="117"/>
        <v>0.38688853459406758</v>
      </c>
      <c r="F170" s="1">
        <f t="shared" si="118"/>
        <v>0.13023903162642014</v>
      </c>
      <c r="G170" s="1">
        <f t="shared" si="119"/>
        <v>1.1656460218690121</v>
      </c>
      <c r="H170" s="1">
        <f t="shared" si="120"/>
        <v>0.64794252674771613</v>
      </c>
      <c r="I170" s="1">
        <f t="shared" si="121"/>
        <v>0.23017114562984275</v>
      </c>
      <c r="J170" s="1">
        <f t="shared" si="122"/>
        <v>0.60234694222718943</v>
      </c>
      <c r="K170" s="1">
        <f t="shared" si="123"/>
        <v>0.41625904392851609</v>
      </c>
      <c r="L170" s="1">
        <f t="shared" si="124"/>
        <v>0.16162869709357963</v>
      </c>
      <c r="M170" s="1">
        <f t="shared" si="125"/>
        <v>1.1939025267639849</v>
      </c>
      <c r="N170" s="1">
        <f t="shared" si="126"/>
        <v>0.67776561192878049</v>
      </c>
      <c r="P170" s="1">
        <f t="shared" si="112"/>
        <v>0.16727347551685412</v>
      </c>
      <c r="Q170" s="1">
        <f t="shared" si="113"/>
        <v>1.7400727581534881E-2</v>
      </c>
      <c r="R170" s="1">
        <f t="shared" si="114"/>
        <v>6.690723641209928E-2</v>
      </c>
      <c r="T170" s="1">
        <f t="shared" si="127"/>
        <v>18.764159299608803</v>
      </c>
      <c r="U170" s="1">
        <f t="shared" si="128"/>
        <v>18.391485172603758</v>
      </c>
      <c r="V170" s="1">
        <f t="shared" si="129"/>
        <v>18.577822236106279</v>
      </c>
      <c r="W170" s="1">
        <f t="shared" si="130"/>
        <v>18.834471739073926</v>
      </c>
      <c r="X170" s="1">
        <f t="shared" si="131"/>
        <v>17.799064748831334</v>
      </c>
      <c r="Y170" s="1">
        <f t="shared" si="132"/>
        <v>18.31676824395263</v>
      </c>
      <c r="Z170" s="1">
        <f t="shared" si="133"/>
        <v>18.734539625070504</v>
      </c>
      <c r="AA170" s="1">
        <f t="shared" si="134"/>
        <v>18.362363828473157</v>
      </c>
      <c r="AB170" s="1">
        <f t="shared" si="135"/>
        <v>18.54845172677183</v>
      </c>
      <c r="AC170" s="1">
        <f t="shared" si="136"/>
        <v>18.803082073606767</v>
      </c>
      <c r="AD170" s="1">
        <f t="shared" si="137"/>
        <v>17.770808243936361</v>
      </c>
      <c r="AE170" s="1">
        <f t="shared" si="138"/>
        <v>18.286945158771566</v>
      </c>
      <c r="AF170" s="1">
        <f t="shared" si="139"/>
        <v>18.797437295183492</v>
      </c>
      <c r="AG170" s="1">
        <f t="shared" si="140"/>
        <v>18.947310043118812</v>
      </c>
      <c r="AH170" s="1">
        <f t="shared" si="141"/>
        <v>18.897803534288247</v>
      </c>
      <c r="AI170" s="1"/>
      <c r="AJ170" t="s">
        <v>1286</v>
      </c>
      <c r="AK170" s="1">
        <f t="shared" si="142"/>
        <v>-457.68753663799998</v>
      </c>
      <c r="AL170" s="1">
        <f t="shared" si="143"/>
        <v>-228.829113949</v>
      </c>
      <c r="AM170" s="1">
        <f t="shared" si="144"/>
        <v>-228.82911399299999</v>
      </c>
      <c r="AN170" s="1">
        <f t="shared" si="145"/>
        <v>-228.828817147</v>
      </c>
      <c r="AO170" s="1">
        <f t="shared" si="146"/>
        <v>-228.82881690100001</v>
      </c>
      <c r="AP170" s="1">
        <f t="shared" si="147"/>
        <v>-457.56625749599999</v>
      </c>
      <c r="AQ170" s="1">
        <f t="shared" si="148"/>
        <v>-228.768946949</v>
      </c>
      <c r="AR170" s="1">
        <f t="shared" si="149"/>
        <v>-228.768945933</v>
      </c>
      <c r="AS170" s="1">
        <f t="shared" si="150"/>
        <v>-228.768120307</v>
      </c>
      <c r="AT170" s="1">
        <f t="shared" si="151"/>
        <v>-228.768122549</v>
      </c>
      <c r="AU170" s="1">
        <f t="shared" si="152"/>
        <v>-457.68399793307003</v>
      </c>
      <c r="AV170" s="1">
        <f t="shared" si="153"/>
        <v>-228.82736782718501</v>
      </c>
      <c r="AW170" s="1">
        <f t="shared" si="154"/>
        <v>-228.82736781769901</v>
      </c>
      <c r="AX170" s="1">
        <f t="shared" si="155"/>
        <v>-228.82707162743401</v>
      </c>
      <c r="AY170" s="1">
        <f t="shared" si="156"/>
        <v>-228.82707091759002</v>
      </c>
      <c r="AZ170" s="1">
        <f t="shared" si="157"/>
        <v>-457.56274970096104</v>
      </c>
      <c r="BA170" s="1">
        <f t="shared" si="158"/>
        <v>-228.76721549573401</v>
      </c>
      <c r="BB170">
        <f t="shared" si="159"/>
        <v>-228.76721462083199</v>
      </c>
      <c r="BC170">
        <f t="shared" si="160"/>
        <v>-228.766391484868</v>
      </c>
      <c r="BD170">
        <f t="shared" si="161"/>
        <v>-228.766393598707</v>
      </c>
      <c r="BF170" t="s">
        <v>1286</v>
      </c>
      <c r="BG170">
        <v>-457.68753663799998</v>
      </c>
      <c r="BH170">
        <v>-457.61091409900001</v>
      </c>
      <c r="BI170">
        <v>-7.3083834070000006E-2</v>
      </c>
      <c r="BJ170">
        <v>-228.829113949</v>
      </c>
      <c r="BK170">
        <v>-228.79128835</v>
      </c>
      <c r="BL170">
        <v>-3.6079477185E-2</v>
      </c>
      <c r="BM170">
        <v>-228.82911399299999</v>
      </c>
      <c r="BN170">
        <v>-228.79128998600001</v>
      </c>
      <c r="BO170">
        <v>-3.6077831699000001E-2</v>
      </c>
      <c r="BP170">
        <v>-228.828817147</v>
      </c>
      <c r="BQ170">
        <v>-228.791010984</v>
      </c>
      <c r="BR170">
        <v>-3.6060643433999999E-2</v>
      </c>
      <c r="BS170">
        <v>-228.82881690100001</v>
      </c>
      <c r="BT170">
        <v>-228.79100838900001</v>
      </c>
      <c r="BU170">
        <v>-3.6062528589999997E-2</v>
      </c>
      <c r="BV170">
        <v>-457.56625749599999</v>
      </c>
      <c r="BW170">
        <v>-457.49465199100001</v>
      </c>
      <c r="BX170">
        <v>-6.8097709960999994E-2</v>
      </c>
      <c r="BY170">
        <v>-228.768946949</v>
      </c>
      <c r="BZ170">
        <v>-228.73360425800001</v>
      </c>
      <c r="CA170">
        <v>-3.3611237734000002E-2</v>
      </c>
      <c r="CB170">
        <v>-228.768945933</v>
      </c>
      <c r="CC170">
        <v>-228.73360521999999</v>
      </c>
      <c r="CD170">
        <v>-3.3609400832000001E-2</v>
      </c>
      <c r="CE170">
        <v>-228.768120307</v>
      </c>
      <c r="CF170">
        <v>-228.732827915</v>
      </c>
      <c r="CG170">
        <v>-3.3563569868E-2</v>
      </c>
      <c r="CH170">
        <v>-228.768122549</v>
      </c>
      <c r="CI170">
        <v>-228.73282800300001</v>
      </c>
      <c r="CJ170">
        <v>-3.3565595706999997E-2</v>
      </c>
      <c r="CL170">
        <v>-457.68714432500002</v>
      </c>
      <c r="CM170">
        <v>-457.61230153100001</v>
      </c>
      <c r="CN170">
        <v>-7.1427851924999994E-2</v>
      </c>
      <c r="DE170">
        <v>-457.56438623499997</v>
      </c>
      <c r="DF170">
        <v>-457.49419593900001</v>
      </c>
      <c r="DG170">
        <v>-6.6795373810000003E-2</v>
      </c>
      <c r="DH170">
        <v>-228.76823629200001</v>
      </c>
      <c r="DI170">
        <v>-228.73348410899999</v>
      </c>
      <c r="DJ170">
        <v>-3.3067555031999998E-2</v>
      </c>
      <c r="DK170">
        <v>-228.76823527400001</v>
      </c>
      <c r="DL170">
        <v>-228.733485191</v>
      </c>
      <c r="DM170">
        <v>-3.3065695276999998E-2</v>
      </c>
      <c r="DN170">
        <v>-228.76740459000001</v>
      </c>
      <c r="DO170">
        <v>-228.73269688100001</v>
      </c>
      <c r="DP170">
        <v>-3.3025325837999997E-2</v>
      </c>
      <c r="DQ170">
        <v>-228.76740580699999</v>
      </c>
      <c r="DR170">
        <v>-228.732695936</v>
      </c>
      <c r="DS170">
        <v>-3.3027214920999998E-2</v>
      </c>
    </row>
    <row r="171" spans="1:123" x14ac:dyDescent="0.2">
      <c r="A171" s="4">
        <f>'[1]De Raw'!$A169</f>
        <v>18.125126059983419</v>
      </c>
      <c r="B171" t="s">
        <v>157</v>
      </c>
      <c r="C171" s="1">
        <f t="shared" si="115"/>
        <v>0.18161113427868258</v>
      </c>
      <c r="D171" s="1">
        <f t="shared" si="116"/>
        <v>0.50643075933751192</v>
      </c>
      <c r="E171" s="1">
        <f t="shared" si="117"/>
        <v>0.34402094680809725</v>
      </c>
      <c r="F171" s="1">
        <f t="shared" si="118"/>
        <v>0.12139344014374842</v>
      </c>
      <c r="G171" s="1">
        <f t="shared" si="119"/>
        <v>1.0276558377342404</v>
      </c>
      <c r="H171" s="1">
        <f t="shared" si="120"/>
        <v>0.57452463893899264</v>
      </c>
      <c r="I171" s="1">
        <f t="shared" si="121"/>
        <v>0.2075289232303561</v>
      </c>
      <c r="J171" s="1">
        <f t="shared" si="122"/>
        <v>0.53181554795589747</v>
      </c>
      <c r="K171" s="1">
        <f t="shared" si="123"/>
        <v>0.36967223559312501</v>
      </c>
      <c r="L171" s="1">
        <f t="shared" si="124"/>
        <v>0.14900625900729025</v>
      </c>
      <c r="M171" s="1">
        <f t="shared" si="125"/>
        <v>1.0522096902135409</v>
      </c>
      <c r="N171" s="1">
        <f t="shared" si="126"/>
        <v>0.6006079746104156</v>
      </c>
      <c r="P171" s="1">
        <f t="shared" si="112"/>
        <v>0.15112489791919259</v>
      </c>
      <c r="Q171" s="1">
        <f t="shared" si="113"/>
        <v>1.7638434564691607E-2</v>
      </c>
      <c r="R171" s="1">
        <f t="shared" si="114"/>
        <v>6.2021933939970353E-2</v>
      </c>
      <c r="T171" s="1">
        <f t="shared" si="127"/>
        <v>17.943514925704736</v>
      </c>
      <c r="U171" s="1">
        <f t="shared" si="128"/>
        <v>17.618695300645907</v>
      </c>
      <c r="V171" s="1">
        <f t="shared" si="129"/>
        <v>17.781105113175322</v>
      </c>
      <c r="W171" s="1">
        <f t="shared" si="130"/>
        <v>18.003732619839671</v>
      </c>
      <c r="X171" s="1">
        <f t="shared" si="131"/>
        <v>17.097470222249179</v>
      </c>
      <c r="Y171" s="1">
        <f t="shared" si="132"/>
        <v>17.550601421044426</v>
      </c>
      <c r="Z171" s="1">
        <f t="shared" si="133"/>
        <v>17.917597136753063</v>
      </c>
      <c r="AA171" s="1">
        <f t="shared" si="134"/>
        <v>17.593310512027521</v>
      </c>
      <c r="AB171" s="1">
        <f t="shared" si="135"/>
        <v>17.755453824390294</v>
      </c>
      <c r="AC171" s="1">
        <f t="shared" si="136"/>
        <v>17.976119800976129</v>
      </c>
      <c r="AD171" s="1">
        <f t="shared" si="137"/>
        <v>17.072916369769878</v>
      </c>
      <c r="AE171" s="1">
        <f t="shared" si="138"/>
        <v>17.524518085373003</v>
      </c>
      <c r="AF171" s="1">
        <f t="shared" si="139"/>
        <v>17.974001162064226</v>
      </c>
      <c r="AG171" s="1">
        <f t="shared" si="140"/>
        <v>18.107487625418727</v>
      </c>
      <c r="AH171" s="1">
        <f t="shared" si="141"/>
        <v>18.063104126043449</v>
      </c>
      <c r="AI171" s="1"/>
      <c r="AJ171" t="s">
        <v>1287</v>
      </c>
      <c r="AK171" s="1">
        <f t="shared" si="142"/>
        <v>-457.68622885799999</v>
      </c>
      <c r="AL171" s="1">
        <f t="shared" si="143"/>
        <v>-228.82907596000001</v>
      </c>
      <c r="AM171" s="1">
        <f t="shared" si="144"/>
        <v>-228.82907572100001</v>
      </c>
      <c r="AN171" s="1">
        <f t="shared" si="145"/>
        <v>-228.828817147</v>
      </c>
      <c r="AO171" s="1">
        <f t="shared" si="146"/>
        <v>-228.82881690100001</v>
      </c>
      <c r="AP171" s="1">
        <f t="shared" si="147"/>
        <v>-457.564933629</v>
      </c>
      <c r="AQ171" s="1">
        <f t="shared" si="148"/>
        <v>-228.768843997</v>
      </c>
      <c r="AR171" s="1">
        <f t="shared" si="149"/>
        <v>-228.76884308000001</v>
      </c>
      <c r="AS171" s="1">
        <f t="shared" si="150"/>
        <v>-228.768120307</v>
      </c>
      <c r="AT171" s="1">
        <f t="shared" si="151"/>
        <v>-228.768122549</v>
      </c>
      <c r="AU171" s="1">
        <f t="shared" si="152"/>
        <v>-457.68269605239999</v>
      </c>
      <c r="AV171" s="1">
        <f t="shared" si="153"/>
        <v>-228.82732982763801</v>
      </c>
      <c r="AW171" s="1">
        <f t="shared" si="154"/>
        <v>-228.827329500996</v>
      </c>
      <c r="AX171" s="1">
        <f t="shared" si="155"/>
        <v>-228.82707162743401</v>
      </c>
      <c r="AY171" s="1">
        <f t="shared" si="156"/>
        <v>-228.82707091759002</v>
      </c>
      <c r="AZ171" s="1">
        <f t="shared" si="157"/>
        <v>-457.56143185274897</v>
      </c>
      <c r="BA171" s="1">
        <f t="shared" si="158"/>
        <v>-228.76711259801999</v>
      </c>
      <c r="BB171">
        <f t="shared" si="159"/>
        <v>-228.76711183178199</v>
      </c>
      <c r="BC171">
        <f t="shared" si="160"/>
        <v>-228.766391484868</v>
      </c>
      <c r="BD171">
        <f t="shared" si="161"/>
        <v>-228.766393598707</v>
      </c>
      <c r="BF171" t="s">
        <v>1287</v>
      </c>
      <c r="BG171">
        <v>-457.68622885799999</v>
      </c>
      <c r="BH171">
        <v>-457.609736758</v>
      </c>
      <c r="BI171">
        <v>-7.2959294399999999E-2</v>
      </c>
      <c r="BJ171">
        <v>-228.82907596000001</v>
      </c>
      <c r="BK171">
        <v>-228.79125192800001</v>
      </c>
      <c r="BL171">
        <v>-3.6077899637999997E-2</v>
      </c>
      <c r="BM171">
        <v>-228.82907572100001</v>
      </c>
      <c r="BN171">
        <v>-228.79125353500001</v>
      </c>
      <c r="BO171">
        <v>-3.6075965995999999E-2</v>
      </c>
      <c r="BP171">
        <v>-228.828817147</v>
      </c>
      <c r="BQ171">
        <v>-228.791010984</v>
      </c>
      <c r="BR171">
        <v>-3.6060643433999999E-2</v>
      </c>
      <c r="BS171">
        <v>-228.82881690100001</v>
      </c>
      <c r="BT171">
        <v>-228.79100838900001</v>
      </c>
      <c r="BU171">
        <v>-3.6062528589999997E-2</v>
      </c>
      <c r="BV171">
        <v>-457.564933629</v>
      </c>
      <c r="BW171">
        <v>-457.49345998299998</v>
      </c>
      <c r="BX171">
        <v>-6.7971869749000005E-2</v>
      </c>
      <c r="BY171">
        <v>-228.768843997</v>
      </c>
      <c r="BZ171">
        <v>-228.733506388</v>
      </c>
      <c r="CA171">
        <v>-3.3606210019999999E-2</v>
      </c>
      <c r="CB171">
        <v>-228.76884308000001</v>
      </c>
      <c r="CC171">
        <v>-228.733507285</v>
      </c>
      <c r="CD171">
        <v>-3.3604546781999999E-2</v>
      </c>
      <c r="CE171">
        <v>-228.768120307</v>
      </c>
      <c r="CF171">
        <v>-228.732827915</v>
      </c>
      <c r="CG171">
        <v>-3.3563569868E-2</v>
      </c>
      <c r="CH171">
        <v>-228.768122549</v>
      </c>
      <c r="CI171">
        <v>-228.73282800300001</v>
      </c>
      <c r="CJ171">
        <v>-3.3565595706999997E-2</v>
      </c>
      <c r="CL171">
        <v>-457.68587598699997</v>
      </c>
      <c r="CM171">
        <v>-457.61113276899999</v>
      </c>
      <c r="CN171">
        <v>-7.1332158061999995E-2</v>
      </c>
      <c r="DE171">
        <v>-457.56312261900001</v>
      </c>
      <c r="DF171">
        <v>-457.49303767800001</v>
      </c>
      <c r="DG171">
        <v>-6.6694467911999997E-2</v>
      </c>
      <c r="DH171">
        <v>-228.76812847900001</v>
      </c>
      <c r="DI171">
        <v>-228.73338061000001</v>
      </c>
      <c r="DJ171">
        <v>-3.3063311278000003E-2</v>
      </c>
      <c r="DK171">
        <v>-228.76812739799999</v>
      </c>
      <c r="DL171">
        <v>-228.73338243699999</v>
      </c>
      <c r="DM171">
        <v>-3.3060841574000001E-2</v>
      </c>
      <c r="DN171">
        <v>-228.76740459000001</v>
      </c>
      <c r="DO171">
        <v>-228.73269688100001</v>
      </c>
      <c r="DP171">
        <v>-3.3025325837999997E-2</v>
      </c>
      <c r="DQ171">
        <v>-228.76740580699999</v>
      </c>
      <c r="DR171">
        <v>-228.732695936</v>
      </c>
      <c r="DS171">
        <v>-3.3027214920999998E-2</v>
      </c>
    </row>
    <row r="172" spans="1:123" x14ac:dyDescent="0.2">
      <c r="A172" s="4">
        <f>'[1]De Raw'!$A170</f>
        <v>14.634745691912686</v>
      </c>
      <c r="B172" t="s">
        <v>158</v>
      </c>
      <c r="C172" s="1">
        <f t="shared" si="115"/>
        <v>0.13548357447549719</v>
      </c>
      <c r="D172" s="1">
        <f t="shared" si="116"/>
        <v>0.35225798629034344</v>
      </c>
      <c r="E172" s="1">
        <f t="shared" si="117"/>
        <v>0.24387078038292032</v>
      </c>
      <c r="F172" s="1">
        <f t="shared" si="118"/>
        <v>6.3249700945197773E-2</v>
      </c>
      <c r="G172" s="1">
        <f t="shared" si="119"/>
        <v>0.67817261540357698</v>
      </c>
      <c r="H172" s="1">
        <f t="shared" si="120"/>
        <v>0.37071115817438738</v>
      </c>
      <c r="I172" s="1">
        <f t="shared" si="121"/>
        <v>0.15136716274218642</v>
      </c>
      <c r="J172" s="1">
        <f t="shared" si="122"/>
        <v>0.36745814139843169</v>
      </c>
      <c r="K172" s="1">
        <f t="shared" si="123"/>
        <v>0.25941265207030817</v>
      </c>
      <c r="L172" s="1">
        <f t="shared" si="124"/>
        <v>8.0610056206591452E-2</v>
      </c>
      <c r="M172" s="1">
        <f t="shared" si="125"/>
        <v>0.69283013477059896</v>
      </c>
      <c r="N172" s="1">
        <f t="shared" si="126"/>
        <v>0.38672009548859521</v>
      </c>
      <c r="P172" s="1">
        <f t="shared" si="112"/>
        <v>0.13648849248690453</v>
      </c>
      <c r="Q172" s="1">
        <f t="shared" si="113"/>
        <v>4.689489200352881E-2</v>
      </c>
      <c r="R172" s="1">
        <f t="shared" si="114"/>
        <v>8.4273208229022956E-2</v>
      </c>
      <c r="T172" s="1">
        <f t="shared" si="127"/>
        <v>14.499262117437189</v>
      </c>
      <c r="U172" s="1">
        <f t="shared" si="128"/>
        <v>14.282487705622342</v>
      </c>
      <c r="V172" s="1">
        <f t="shared" si="129"/>
        <v>14.390874911529766</v>
      </c>
      <c r="W172" s="1">
        <f t="shared" si="130"/>
        <v>14.571495990967488</v>
      </c>
      <c r="X172" s="1">
        <f t="shared" si="131"/>
        <v>13.956573076509109</v>
      </c>
      <c r="Y172" s="1">
        <f t="shared" si="132"/>
        <v>14.264034533738299</v>
      </c>
      <c r="Z172" s="1">
        <f t="shared" si="133"/>
        <v>14.4833785291705</v>
      </c>
      <c r="AA172" s="1">
        <f t="shared" si="134"/>
        <v>14.267287550514254</v>
      </c>
      <c r="AB172" s="1">
        <f t="shared" si="135"/>
        <v>14.375333039842378</v>
      </c>
      <c r="AC172" s="1">
        <f t="shared" si="136"/>
        <v>14.554135635706094</v>
      </c>
      <c r="AD172" s="1">
        <f t="shared" si="137"/>
        <v>13.941915557142087</v>
      </c>
      <c r="AE172" s="1">
        <f t="shared" si="138"/>
        <v>14.248025596424091</v>
      </c>
      <c r="AF172" s="1">
        <f t="shared" si="139"/>
        <v>14.498257199425781</v>
      </c>
      <c r="AG172" s="1">
        <f t="shared" si="140"/>
        <v>14.587850799909157</v>
      </c>
      <c r="AH172" s="1">
        <f t="shared" si="141"/>
        <v>14.550472483683663</v>
      </c>
      <c r="AI172" s="1"/>
      <c r="AJ172" t="s">
        <v>1288</v>
      </c>
      <c r="AK172" s="1">
        <f t="shared" si="142"/>
        <v>-457.68074009200001</v>
      </c>
      <c r="AL172" s="1">
        <f t="shared" si="143"/>
        <v>-228.82898911699999</v>
      </c>
      <c r="AM172" s="1">
        <f t="shared" si="144"/>
        <v>-228.82899038299999</v>
      </c>
      <c r="AN172" s="1">
        <f t="shared" si="145"/>
        <v>-228.828817147</v>
      </c>
      <c r="AO172" s="1">
        <f t="shared" si="146"/>
        <v>-228.82881690100001</v>
      </c>
      <c r="AP172" s="1">
        <f t="shared" si="147"/>
        <v>-457.55946401199998</v>
      </c>
      <c r="AQ172" s="1">
        <f t="shared" si="148"/>
        <v>-228.768611975</v>
      </c>
      <c r="AR172" s="1">
        <f t="shared" si="149"/>
        <v>-228.76861082299999</v>
      </c>
      <c r="AS172" s="1">
        <f t="shared" si="150"/>
        <v>-228.768120307</v>
      </c>
      <c r="AT172" s="1">
        <f t="shared" si="151"/>
        <v>-228.768122549</v>
      </c>
      <c r="AU172" s="1">
        <f t="shared" si="152"/>
        <v>-457.67722327691598</v>
      </c>
      <c r="AV172" s="1">
        <f t="shared" si="153"/>
        <v>-228.82724288293002</v>
      </c>
      <c r="AW172" s="1">
        <f t="shared" si="154"/>
        <v>-228.82724402497399</v>
      </c>
      <c r="AX172" s="1">
        <f t="shared" si="155"/>
        <v>-228.82707162743401</v>
      </c>
      <c r="AY172" s="1">
        <f t="shared" si="156"/>
        <v>-228.82707091759002</v>
      </c>
      <c r="AZ172" s="1">
        <f t="shared" si="157"/>
        <v>-457.55597857408901</v>
      </c>
      <c r="BA172" s="1">
        <f t="shared" si="158"/>
        <v>-228.76688083052602</v>
      </c>
      <c r="BB172">
        <f t="shared" si="159"/>
        <v>-228.766879887806</v>
      </c>
      <c r="BC172">
        <f t="shared" si="160"/>
        <v>-228.766391484868</v>
      </c>
      <c r="BD172">
        <f t="shared" si="161"/>
        <v>-228.766393598707</v>
      </c>
      <c r="BF172" t="s">
        <v>1288</v>
      </c>
      <c r="BG172">
        <v>-457.68074009200001</v>
      </c>
      <c r="BH172">
        <v>-457.60457713699998</v>
      </c>
      <c r="BI172">
        <v>-7.2646139915999997E-2</v>
      </c>
      <c r="BJ172">
        <v>-228.82898911699999</v>
      </c>
      <c r="BK172">
        <v>-228.79116956300001</v>
      </c>
      <c r="BL172">
        <v>-3.607331993E-2</v>
      </c>
      <c r="BM172">
        <v>-228.82899038299999</v>
      </c>
      <c r="BN172">
        <v>-228.79117246600001</v>
      </c>
      <c r="BO172">
        <v>-3.6071558974000002E-2</v>
      </c>
      <c r="BP172">
        <v>-228.828817147</v>
      </c>
      <c r="BQ172">
        <v>-228.791010984</v>
      </c>
      <c r="BR172">
        <v>-3.6060643433999999E-2</v>
      </c>
      <c r="BS172">
        <v>-228.82881690100001</v>
      </c>
      <c r="BT172">
        <v>-228.79100838900001</v>
      </c>
      <c r="BU172">
        <v>-3.6062528589999997E-2</v>
      </c>
      <c r="BV172">
        <v>-457.55946401199998</v>
      </c>
      <c r="BW172">
        <v>-457.488317553</v>
      </c>
      <c r="BX172">
        <v>-6.7661021089000004E-2</v>
      </c>
      <c r="BY172">
        <v>-228.768611975</v>
      </c>
      <c r="BZ172">
        <v>-228.73328514900001</v>
      </c>
      <c r="CA172">
        <v>-3.3595681526000003E-2</v>
      </c>
      <c r="CB172">
        <v>-228.76861082299999</v>
      </c>
      <c r="CC172">
        <v>-228.733285986</v>
      </c>
      <c r="CD172">
        <v>-3.3593901805999998E-2</v>
      </c>
      <c r="CE172">
        <v>-228.768120307</v>
      </c>
      <c r="CF172">
        <v>-228.732827915</v>
      </c>
      <c r="CG172">
        <v>-3.3563569868E-2</v>
      </c>
      <c r="CH172">
        <v>-228.768122549</v>
      </c>
      <c r="CI172">
        <v>-228.73282800300001</v>
      </c>
      <c r="CJ172">
        <v>-3.3565595706999997E-2</v>
      </c>
      <c r="CL172">
        <v>-457.68047352799999</v>
      </c>
      <c r="CM172">
        <v>-457.60598907500002</v>
      </c>
      <c r="CN172">
        <v>-7.1083853569999994E-2</v>
      </c>
      <c r="DE172">
        <v>-457.55774934800002</v>
      </c>
      <c r="DF172">
        <v>-457.48793109799999</v>
      </c>
      <c r="DG172">
        <v>-6.6438737865E-2</v>
      </c>
      <c r="DH172">
        <v>-228.76790010400001</v>
      </c>
      <c r="DI172">
        <v>-228.73316398899999</v>
      </c>
      <c r="DJ172">
        <v>-3.3052030545E-2</v>
      </c>
      <c r="DK172">
        <v>-228.767896823</v>
      </c>
      <c r="DL172">
        <v>-228.73316254599999</v>
      </c>
      <c r="DM172">
        <v>-3.3050417487000001E-2</v>
      </c>
      <c r="DN172">
        <v>-228.76740459000001</v>
      </c>
      <c r="DO172">
        <v>-228.73269688100001</v>
      </c>
      <c r="DP172">
        <v>-3.3025325837999997E-2</v>
      </c>
      <c r="DQ172">
        <v>-228.76740580699999</v>
      </c>
      <c r="DR172">
        <v>-228.732695936</v>
      </c>
      <c r="DS172">
        <v>-3.3027214920999998E-2</v>
      </c>
    </row>
    <row r="173" spans="1:123" x14ac:dyDescent="0.2">
      <c r="A173" s="4">
        <f>'[1]De Raw'!$A171</f>
        <v>9.2192583192122672</v>
      </c>
      <c r="B173" t="s">
        <v>159</v>
      </c>
      <c r="C173" s="1">
        <f t="shared" si="115"/>
        <v>0.10018484360587898</v>
      </c>
      <c r="D173" s="1">
        <f t="shared" si="116"/>
        <v>0.22405019884131683</v>
      </c>
      <c r="E173" s="1">
        <f t="shared" si="117"/>
        <v>0.1621175212235979</v>
      </c>
      <c r="F173" s="1">
        <f t="shared" si="118"/>
        <v>3.6775008658995745E-2</v>
      </c>
      <c r="G173" s="1">
        <f t="shared" si="119"/>
        <v>0.35159652482741777</v>
      </c>
      <c r="H173" s="1">
        <f t="shared" si="120"/>
        <v>0.19418576674320676</v>
      </c>
      <c r="I173" s="1">
        <f t="shared" si="121"/>
        <v>0.10242097435228104</v>
      </c>
      <c r="J173" s="1">
        <f t="shared" si="122"/>
        <v>0.22591647043952356</v>
      </c>
      <c r="K173" s="1">
        <f t="shared" si="123"/>
        <v>0.16416872239590141</v>
      </c>
      <c r="L173" s="1">
        <f t="shared" si="124"/>
        <v>3.8428568343372049E-2</v>
      </c>
      <c r="M173" s="1">
        <f t="shared" si="125"/>
        <v>0.35124039180499267</v>
      </c>
      <c r="N173" s="1">
        <f t="shared" si="126"/>
        <v>0.19483448007418325</v>
      </c>
      <c r="P173" s="1">
        <f t="shared" si="112"/>
        <v>0.13570070247637389</v>
      </c>
      <c r="Q173" s="1">
        <f t="shared" si="113"/>
        <v>0.1104083249704928</v>
      </c>
      <c r="R173" s="1">
        <f t="shared" si="114"/>
        <v>0.13288600036466036</v>
      </c>
      <c r="T173" s="1">
        <f t="shared" si="127"/>
        <v>9.1190734756063883</v>
      </c>
      <c r="U173" s="1">
        <f t="shared" si="128"/>
        <v>8.9952081203709504</v>
      </c>
      <c r="V173" s="1">
        <f t="shared" si="129"/>
        <v>9.0571407979886693</v>
      </c>
      <c r="W173" s="1">
        <f t="shared" si="130"/>
        <v>9.1824833105532715</v>
      </c>
      <c r="X173" s="1">
        <f t="shared" si="131"/>
        <v>8.8676617943848495</v>
      </c>
      <c r="Y173" s="1">
        <f t="shared" si="132"/>
        <v>9.0250725524690605</v>
      </c>
      <c r="Z173" s="1">
        <f t="shared" si="133"/>
        <v>9.1168373448599862</v>
      </c>
      <c r="AA173" s="1">
        <f t="shared" si="134"/>
        <v>8.9933418487727437</v>
      </c>
      <c r="AB173" s="1">
        <f t="shared" si="135"/>
        <v>9.0550895968163658</v>
      </c>
      <c r="AC173" s="1">
        <f t="shared" si="136"/>
        <v>9.1808297508688952</v>
      </c>
      <c r="AD173" s="1">
        <f t="shared" si="137"/>
        <v>8.8680179274072746</v>
      </c>
      <c r="AE173" s="1">
        <f t="shared" si="138"/>
        <v>9.024423839138084</v>
      </c>
      <c r="AF173" s="1">
        <f t="shared" si="139"/>
        <v>9.0835576167358933</v>
      </c>
      <c r="AG173" s="1">
        <f t="shared" si="140"/>
        <v>9.1088499942417744</v>
      </c>
      <c r="AH173" s="1">
        <f t="shared" si="141"/>
        <v>9.0863723188476069</v>
      </c>
      <c r="AI173" s="1"/>
      <c r="AJ173" t="s">
        <v>1289</v>
      </c>
      <c r="AK173" s="1">
        <f t="shared" si="142"/>
        <v>-457.67216621599999</v>
      </c>
      <c r="AL173" s="1">
        <f t="shared" si="143"/>
        <v>-228.82891557600001</v>
      </c>
      <c r="AM173" s="1">
        <f t="shared" si="144"/>
        <v>-228.82891586400001</v>
      </c>
      <c r="AN173" s="1">
        <f t="shared" si="145"/>
        <v>-228.828817147</v>
      </c>
      <c r="AO173" s="1">
        <f t="shared" si="146"/>
        <v>-228.82881690100001</v>
      </c>
      <c r="AP173" s="1">
        <f t="shared" si="147"/>
        <v>-457.55087607399997</v>
      </c>
      <c r="AQ173" s="1">
        <f t="shared" si="148"/>
        <v>-228.76837243</v>
      </c>
      <c r="AR173" s="1">
        <f t="shared" si="149"/>
        <v>-228.768372126</v>
      </c>
      <c r="AS173" s="1">
        <f t="shared" si="150"/>
        <v>-228.768120307</v>
      </c>
      <c r="AT173" s="1">
        <f t="shared" si="151"/>
        <v>-228.768122549</v>
      </c>
      <c r="AU173" s="1">
        <f t="shared" si="152"/>
        <v>-457.66867114952299</v>
      </c>
      <c r="AV173" s="1">
        <f t="shared" si="153"/>
        <v>-228.827169454375</v>
      </c>
      <c r="AW173" s="1">
        <f t="shared" si="154"/>
        <v>-228.82716989324101</v>
      </c>
      <c r="AX173" s="1">
        <f t="shared" si="155"/>
        <v>-228.82707162743401</v>
      </c>
      <c r="AY173" s="1">
        <f t="shared" si="156"/>
        <v>-228.82707091759002</v>
      </c>
      <c r="AZ173" s="1">
        <f t="shared" si="157"/>
        <v>-457.54741566645998</v>
      </c>
      <c r="BA173" s="1">
        <f t="shared" si="158"/>
        <v>-228.766641845469</v>
      </c>
      <c r="BB173">
        <f t="shared" si="159"/>
        <v>-228.766641735457</v>
      </c>
      <c r="BC173">
        <f t="shared" si="160"/>
        <v>-228.766391484868</v>
      </c>
      <c r="BD173">
        <f t="shared" si="161"/>
        <v>-228.766393598707</v>
      </c>
      <c r="BF173" t="s">
        <v>1289</v>
      </c>
      <c r="BG173">
        <v>-457.67216621599999</v>
      </c>
      <c r="BH173">
        <v>-457.59636753500001</v>
      </c>
      <c r="BI173">
        <v>-7.2303614523000007E-2</v>
      </c>
      <c r="BJ173">
        <v>-228.82891557600001</v>
      </c>
      <c r="BK173">
        <v>-228.79110009999999</v>
      </c>
      <c r="BL173">
        <v>-3.6069354375000001E-2</v>
      </c>
      <c r="BM173">
        <v>-228.82891586400001</v>
      </c>
      <c r="BN173">
        <v>-228.791102258</v>
      </c>
      <c r="BO173">
        <v>-3.6067635240999998E-2</v>
      </c>
      <c r="BP173">
        <v>-228.828817147</v>
      </c>
      <c r="BQ173">
        <v>-228.791010984</v>
      </c>
      <c r="BR173">
        <v>-3.6060643433999999E-2</v>
      </c>
      <c r="BS173">
        <v>-228.82881690100001</v>
      </c>
      <c r="BT173">
        <v>-228.79100838900001</v>
      </c>
      <c r="BU173">
        <v>-3.6062528589999997E-2</v>
      </c>
      <c r="BV173">
        <v>-457.55087607399997</v>
      </c>
      <c r="BW173">
        <v>-457.480110169</v>
      </c>
      <c r="BX173">
        <v>-6.7305497460000002E-2</v>
      </c>
      <c r="BY173">
        <v>-228.76837243</v>
      </c>
      <c r="BZ173">
        <v>-228.73306096799999</v>
      </c>
      <c r="CA173">
        <v>-3.3580877469000001E-2</v>
      </c>
      <c r="CB173">
        <v>-228.768372126</v>
      </c>
      <c r="CC173">
        <v>-228.733062362</v>
      </c>
      <c r="CD173">
        <v>-3.3579373457000003E-2</v>
      </c>
      <c r="CE173">
        <v>-228.768120307</v>
      </c>
      <c r="CF173">
        <v>-228.732827915</v>
      </c>
      <c r="CG173">
        <v>-3.3563569868E-2</v>
      </c>
      <c r="CH173">
        <v>-228.768122549</v>
      </c>
      <c r="CI173">
        <v>-228.73282800300001</v>
      </c>
      <c r="CJ173">
        <v>-3.3565595706999997E-2</v>
      </c>
      <c r="CL173">
        <v>-457.67205792099998</v>
      </c>
      <c r="CM173">
        <v>-457.59784209499998</v>
      </c>
      <c r="CN173">
        <v>-7.0829741530000004E-2</v>
      </c>
      <c r="DE173">
        <v>-457.54934059200002</v>
      </c>
      <c r="DF173">
        <v>-457.479812869</v>
      </c>
      <c r="DG173">
        <v>-6.6165523012000002E-2</v>
      </c>
      <c r="DH173">
        <v>-228.76765482900001</v>
      </c>
      <c r="DI173">
        <v>-228.732931853</v>
      </c>
      <c r="DJ173">
        <v>-3.3039479152999998E-2</v>
      </c>
      <c r="DK173">
        <v>-228.767651511</v>
      </c>
      <c r="DL173">
        <v>-228.732930401</v>
      </c>
      <c r="DM173">
        <v>-3.3037849546000003E-2</v>
      </c>
      <c r="DN173">
        <v>-228.76740459000001</v>
      </c>
      <c r="DO173">
        <v>-228.73269688100001</v>
      </c>
      <c r="DP173">
        <v>-3.3025325837999997E-2</v>
      </c>
      <c r="DQ173">
        <v>-228.76740580699999</v>
      </c>
      <c r="DR173">
        <v>-228.732695936</v>
      </c>
      <c r="DS173">
        <v>-3.3027214920999998E-2</v>
      </c>
    </row>
    <row r="174" spans="1:123" x14ac:dyDescent="0.2">
      <c r="A174" s="4">
        <f>'[1]De Raw'!$A172</f>
        <v>3.5940788636670096</v>
      </c>
      <c r="B174" t="s">
        <v>160</v>
      </c>
      <c r="C174" s="1">
        <f t="shared" si="115"/>
        <v>1.8961459205999009E-2</v>
      </c>
      <c r="D174" s="1">
        <f t="shared" si="116"/>
        <v>7.5094694004118168E-2</v>
      </c>
      <c r="E174" s="1">
        <f t="shared" si="117"/>
        <v>4.7028076605058367E-2</v>
      </c>
      <c r="F174" s="1">
        <f t="shared" si="118"/>
        <v>7.9323429631363851E-3</v>
      </c>
      <c r="G174" s="1">
        <f t="shared" si="119"/>
        <v>0.11057157108873072</v>
      </c>
      <c r="H174" s="1">
        <f t="shared" si="120"/>
        <v>5.1319614062797392E-2</v>
      </c>
      <c r="I174" s="1">
        <f t="shared" si="121"/>
        <v>1.4168900590307398E-2</v>
      </c>
      <c r="J174" s="1">
        <f t="shared" si="122"/>
        <v>7.0348231594710597E-2</v>
      </c>
      <c r="K174" s="1">
        <f t="shared" si="123"/>
        <v>4.225856609250922E-2</v>
      </c>
      <c r="L174" s="1">
        <f t="shared" si="124"/>
        <v>1.2379473308673727E-2</v>
      </c>
      <c r="M174" s="1">
        <f t="shared" si="125"/>
        <v>0.10512808679496644</v>
      </c>
      <c r="N174" s="1">
        <f t="shared" si="126"/>
        <v>4.6374306743146576E-2</v>
      </c>
      <c r="P174" s="1">
        <f t="shared" si="112"/>
        <v>4.5054021891270946E-2</v>
      </c>
      <c r="Q174" s="1">
        <f t="shared" si="113"/>
        <v>4.5384098871295908E-2</v>
      </c>
      <c r="R174" s="1">
        <f t="shared" si="114"/>
        <v>5.5168904158341636E-2</v>
      </c>
      <c r="T174" s="1">
        <f t="shared" si="127"/>
        <v>3.5751174044610106</v>
      </c>
      <c r="U174" s="1">
        <f t="shared" si="128"/>
        <v>3.5189841696628914</v>
      </c>
      <c r="V174" s="1">
        <f t="shared" si="129"/>
        <v>3.5470507870619512</v>
      </c>
      <c r="W174" s="1">
        <f t="shared" si="130"/>
        <v>3.602011206630146</v>
      </c>
      <c r="X174" s="1">
        <f t="shared" si="131"/>
        <v>3.4835072925782788</v>
      </c>
      <c r="Y174" s="1">
        <f t="shared" si="132"/>
        <v>3.5427592496042122</v>
      </c>
      <c r="Z174" s="1">
        <f t="shared" si="133"/>
        <v>3.5799099630767022</v>
      </c>
      <c r="AA174" s="1">
        <f t="shared" si="134"/>
        <v>3.523730632072299</v>
      </c>
      <c r="AB174" s="1">
        <f t="shared" si="135"/>
        <v>3.5518202975745004</v>
      </c>
      <c r="AC174" s="1">
        <f t="shared" si="136"/>
        <v>3.6064583369756833</v>
      </c>
      <c r="AD174" s="1">
        <f t="shared" si="137"/>
        <v>3.4889507768720431</v>
      </c>
      <c r="AE174" s="1">
        <f t="shared" si="138"/>
        <v>3.547704556923863</v>
      </c>
      <c r="AF174" s="1">
        <f t="shared" si="139"/>
        <v>3.5490248417757386</v>
      </c>
      <c r="AG174" s="1">
        <f t="shared" si="140"/>
        <v>3.5486947647957137</v>
      </c>
      <c r="AH174" s="1">
        <f t="shared" si="141"/>
        <v>3.5389099595086679</v>
      </c>
      <c r="AI174" s="1"/>
      <c r="AJ174" t="s">
        <v>1290</v>
      </c>
      <c r="AK174" s="1">
        <f t="shared" si="142"/>
        <v>-457.66333135999997</v>
      </c>
      <c r="AL174" s="1">
        <f t="shared" si="143"/>
        <v>-228.82886142999999</v>
      </c>
      <c r="AM174" s="1">
        <f t="shared" si="144"/>
        <v>-228.82886207199999</v>
      </c>
      <c r="AN174" s="1">
        <f t="shared" si="145"/>
        <v>-228.828817147</v>
      </c>
      <c r="AO174" s="1">
        <f t="shared" si="146"/>
        <v>-228.82881690100001</v>
      </c>
      <c r="AP174" s="1">
        <f t="shared" si="147"/>
        <v>-457.54198302600003</v>
      </c>
      <c r="AQ174" s="1">
        <f t="shared" si="148"/>
        <v>-228.768215591</v>
      </c>
      <c r="AR174" s="1">
        <f t="shared" si="149"/>
        <v>-228.76821611299999</v>
      </c>
      <c r="AS174" s="1">
        <f t="shared" si="150"/>
        <v>-228.768120307</v>
      </c>
      <c r="AT174" s="1">
        <f t="shared" si="151"/>
        <v>-228.768122549</v>
      </c>
      <c r="AU174" s="1">
        <f t="shared" si="152"/>
        <v>-457.65984749445198</v>
      </c>
      <c r="AV174" s="1">
        <f t="shared" si="153"/>
        <v>-228.82711579023498</v>
      </c>
      <c r="AW174" s="1">
        <f t="shared" si="154"/>
        <v>-228.827116282248</v>
      </c>
      <c r="AX174" s="1">
        <f t="shared" si="155"/>
        <v>-228.82707162743401</v>
      </c>
      <c r="AY174" s="1">
        <f t="shared" si="156"/>
        <v>-228.82707091759002</v>
      </c>
      <c r="AZ174" s="1">
        <f t="shared" si="157"/>
        <v>-457.53853234052804</v>
      </c>
      <c r="BA174" s="1">
        <f t="shared" si="158"/>
        <v>-228.76648580381601</v>
      </c>
      <c r="BB174">
        <f t="shared" si="159"/>
        <v>-228.76648653996799</v>
      </c>
      <c r="BC174">
        <f t="shared" si="160"/>
        <v>-228.766391484868</v>
      </c>
      <c r="BD174">
        <f t="shared" si="161"/>
        <v>-228.766393598707</v>
      </c>
      <c r="BF174" t="s">
        <v>1290</v>
      </c>
      <c r="BG174">
        <v>-457.66333135999997</v>
      </c>
      <c r="BH174">
        <v>-457.587751072</v>
      </c>
      <c r="BI174">
        <v>-7.2096422452E-2</v>
      </c>
      <c r="BJ174">
        <v>-228.82886142999999</v>
      </c>
      <c r="BK174">
        <v>-228.79105028699999</v>
      </c>
      <c r="BL174">
        <v>-3.6065503234999997E-2</v>
      </c>
      <c r="BM174">
        <v>-228.82886207199999</v>
      </c>
      <c r="BN174">
        <v>-228.791052511</v>
      </c>
      <c r="BO174">
        <v>-3.6063771247999997E-2</v>
      </c>
      <c r="BP174">
        <v>-228.828817147</v>
      </c>
      <c r="BQ174">
        <v>-228.791010984</v>
      </c>
      <c r="BR174">
        <v>-3.6060643433999999E-2</v>
      </c>
      <c r="BS174">
        <v>-228.82881690100001</v>
      </c>
      <c r="BT174">
        <v>-228.79100838900001</v>
      </c>
      <c r="BU174">
        <v>-3.6062528589999997E-2</v>
      </c>
      <c r="BV174">
        <v>-457.54198302600003</v>
      </c>
      <c r="BW174">
        <v>-457.47142554700002</v>
      </c>
      <c r="BX174">
        <v>-6.7106793528000003E-2</v>
      </c>
      <c r="BY174">
        <v>-228.768215591</v>
      </c>
      <c r="BZ174">
        <v>-228.73291414900001</v>
      </c>
      <c r="CA174">
        <v>-3.3571654816000003E-2</v>
      </c>
      <c r="CB174">
        <v>-228.76821611299999</v>
      </c>
      <c r="CC174">
        <v>-228.73291630099999</v>
      </c>
      <c r="CD174">
        <v>-3.3570238968000002E-2</v>
      </c>
      <c r="CE174">
        <v>-228.768120307</v>
      </c>
      <c r="CF174">
        <v>-228.732827915</v>
      </c>
      <c r="CG174">
        <v>-3.3563569868E-2</v>
      </c>
      <c r="CH174">
        <v>-228.768122549</v>
      </c>
      <c r="CI174">
        <v>-228.73282800300001</v>
      </c>
      <c r="CJ174">
        <v>-3.3565595706999997E-2</v>
      </c>
      <c r="CL174">
        <v>-457.66329980199998</v>
      </c>
      <c r="CM174">
        <v>-457.58923594300001</v>
      </c>
      <c r="CN174">
        <v>-7.0684016316000006E-2</v>
      </c>
      <c r="DE174">
        <v>-457.54049007600003</v>
      </c>
      <c r="DF174">
        <v>-457.47112256000003</v>
      </c>
      <c r="DG174">
        <v>-6.6010485935999993E-2</v>
      </c>
      <c r="DH174">
        <v>-228.767496857</v>
      </c>
      <c r="DI174">
        <v>-228.73278202899999</v>
      </c>
      <c r="DJ174">
        <v>-3.3031611710999997E-2</v>
      </c>
      <c r="DK174">
        <v>-228.76749512500001</v>
      </c>
      <c r="DL174">
        <v>-228.73278255700001</v>
      </c>
      <c r="DM174">
        <v>-3.3029639302000001E-2</v>
      </c>
      <c r="DN174">
        <v>-228.76740459000001</v>
      </c>
      <c r="DO174">
        <v>-228.73269688100001</v>
      </c>
      <c r="DP174">
        <v>-3.3025325837999997E-2</v>
      </c>
      <c r="DQ174">
        <v>-228.76740580699999</v>
      </c>
      <c r="DR174">
        <v>-228.732695936</v>
      </c>
      <c r="DS174">
        <v>-3.3027214920999998E-2</v>
      </c>
    </row>
    <row r="175" spans="1:123" x14ac:dyDescent="0.2">
      <c r="A175" s="4">
        <f>'[1]De Raw'!$A173</f>
        <v>15.273900558547059</v>
      </c>
      <c r="B175" t="s">
        <v>161</v>
      </c>
      <c r="C175" s="1">
        <f t="shared" si="115"/>
        <v>0.20657668114867533</v>
      </c>
      <c r="D175" s="1">
        <f t="shared" si="116"/>
        <v>0.63635480011941858</v>
      </c>
      <c r="E175" s="1">
        <f t="shared" si="117"/>
        <v>0.42146574063404785</v>
      </c>
      <c r="F175" s="1">
        <f t="shared" si="118"/>
        <v>0.17889096198298127</v>
      </c>
      <c r="G175" s="1">
        <f t="shared" si="119"/>
        <v>1.3957975450181479</v>
      </c>
      <c r="H175" s="1">
        <f t="shared" si="120"/>
        <v>0.7873442535005637</v>
      </c>
      <c r="I175" s="1">
        <f t="shared" si="121"/>
        <v>0.27208203387288776</v>
      </c>
      <c r="J175" s="1">
        <f t="shared" si="122"/>
        <v>0.70148999132266532</v>
      </c>
      <c r="K175" s="1">
        <f t="shared" si="123"/>
        <v>0.48678601259777565</v>
      </c>
      <c r="L175" s="1">
        <f t="shared" si="124"/>
        <v>0.24449181916633833</v>
      </c>
      <c r="M175" s="1">
        <f t="shared" si="125"/>
        <v>1.4596064665786432</v>
      </c>
      <c r="N175" s="1">
        <f t="shared" si="126"/>
        <v>0.85204914287249167</v>
      </c>
      <c r="P175" s="1">
        <f t="shared" si="112"/>
        <v>7.0542211372991659E-2</v>
      </c>
      <c r="Q175" s="1">
        <f t="shared" si="113"/>
        <v>8.4772956742192207E-2</v>
      </c>
      <c r="R175" s="1">
        <f t="shared" si="114"/>
        <v>7.9537613468422919E-2</v>
      </c>
      <c r="T175" s="1">
        <f t="shared" si="127"/>
        <v>15.067323877398383</v>
      </c>
      <c r="U175" s="1">
        <f t="shared" si="128"/>
        <v>14.63754575842764</v>
      </c>
      <c r="V175" s="1">
        <f t="shared" si="129"/>
        <v>14.852434817913011</v>
      </c>
      <c r="W175" s="1">
        <f t="shared" si="130"/>
        <v>15.095009596564077</v>
      </c>
      <c r="X175" s="1">
        <f t="shared" si="131"/>
        <v>13.878103013528911</v>
      </c>
      <c r="Y175" s="1">
        <f t="shared" si="132"/>
        <v>14.486556305046495</v>
      </c>
      <c r="Z175" s="1">
        <f t="shared" si="133"/>
        <v>15.001818524674171</v>
      </c>
      <c r="AA175" s="1">
        <f t="shared" si="134"/>
        <v>14.572410567224393</v>
      </c>
      <c r="AB175" s="1">
        <f t="shared" si="135"/>
        <v>14.787114545949283</v>
      </c>
      <c r="AC175" s="1">
        <f t="shared" si="136"/>
        <v>15.02940873938072</v>
      </c>
      <c r="AD175" s="1">
        <f t="shared" si="137"/>
        <v>13.814294091968415</v>
      </c>
      <c r="AE175" s="1">
        <f t="shared" si="138"/>
        <v>14.421851415674567</v>
      </c>
      <c r="AF175" s="1">
        <f t="shared" si="139"/>
        <v>15.203358347174067</v>
      </c>
      <c r="AG175" s="1">
        <f t="shared" si="140"/>
        <v>15.358673515289251</v>
      </c>
      <c r="AH175" s="1">
        <f t="shared" si="141"/>
        <v>15.353438172015482</v>
      </c>
      <c r="AI175" s="1"/>
      <c r="AJ175" t="s">
        <v>1291</v>
      </c>
      <c r="AK175" s="1">
        <f t="shared" si="142"/>
        <v>-417.946495223</v>
      </c>
      <c r="AL175" s="1">
        <f t="shared" si="143"/>
        <v>-208.961586071</v>
      </c>
      <c r="AM175" s="1">
        <f t="shared" si="144"/>
        <v>-208.96158273899999</v>
      </c>
      <c r="AN175" s="1">
        <f t="shared" si="145"/>
        <v>-208.96124032</v>
      </c>
      <c r="AO175" s="1">
        <f t="shared" si="146"/>
        <v>-208.96124359500001</v>
      </c>
      <c r="AP175" s="1">
        <f t="shared" si="147"/>
        <v>-417.83547202199998</v>
      </c>
      <c r="AQ175" s="1">
        <f t="shared" si="148"/>
        <v>-208.906678994</v>
      </c>
      <c r="AR175" s="1">
        <f t="shared" si="149"/>
        <v>-208.90667686399999</v>
      </c>
      <c r="AS175" s="1">
        <f t="shared" si="150"/>
        <v>-208.90570616599999</v>
      </c>
      <c r="AT175" s="1">
        <f t="shared" si="151"/>
        <v>-208.90571042799999</v>
      </c>
      <c r="AU175" s="1">
        <f t="shared" si="152"/>
        <v>-417.94311170821999</v>
      </c>
      <c r="AV175" s="1">
        <f t="shared" si="153"/>
        <v>-208.959946310498</v>
      </c>
      <c r="AW175" s="1">
        <f t="shared" si="154"/>
        <v>-208.95994278425201</v>
      </c>
      <c r="AX175" s="1">
        <f t="shared" si="155"/>
        <v>-208.95960073861599</v>
      </c>
      <c r="AY175" s="1">
        <f t="shared" si="156"/>
        <v>-208.959604051024</v>
      </c>
      <c r="AZ175" s="1">
        <f t="shared" si="157"/>
        <v>-417.832114552674</v>
      </c>
      <c r="BA175" s="1">
        <f t="shared" si="158"/>
        <v>-208.90505120810698</v>
      </c>
      <c r="BB175">
        <f t="shared" si="159"/>
        <v>-208.90504886655202</v>
      </c>
      <c r="BC175">
        <f t="shared" si="160"/>
        <v>-208.90407981307601</v>
      </c>
      <c r="BD175">
        <f t="shared" si="161"/>
        <v>-208.90408385321399</v>
      </c>
      <c r="BF175" t="s">
        <v>1291</v>
      </c>
      <c r="BG175">
        <v>-417.946495223</v>
      </c>
      <c r="BH175">
        <v>-417.87028770699999</v>
      </c>
      <c r="BI175">
        <v>-7.2824001220000004E-2</v>
      </c>
      <c r="BJ175">
        <v>-208.961586071</v>
      </c>
      <c r="BK175">
        <v>-208.92418228599999</v>
      </c>
      <c r="BL175">
        <v>-3.5764024498000001E-2</v>
      </c>
      <c r="BM175">
        <v>-208.96158273899999</v>
      </c>
      <c r="BN175">
        <v>-208.92417807800001</v>
      </c>
      <c r="BO175">
        <v>-3.5764706251999998E-2</v>
      </c>
      <c r="BP175">
        <v>-208.96124032</v>
      </c>
      <c r="BQ175">
        <v>-208.92385715899999</v>
      </c>
      <c r="BR175">
        <v>-3.5743579615999999E-2</v>
      </c>
      <c r="BS175">
        <v>-208.96124359500001</v>
      </c>
      <c r="BT175">
        <v>-208.92386112899999</v>
      </c>
      <c r="BU175">
        <v>-3.5742922024E-2</v>
      </c>
      <c r="BV175">
        <v>-417.83547202199998</v>
      </c>
      <c r="BW175">
        <v>-417.76411184</v>
      </c>
      <c r="BX175">
        <v>-6.8002712674000002E-2</v>
      </c>
      <c r="BY175">
        <v>-208.906678994</v>
      </c>
      <c r="BZ175">
        <v>-208.871656667</v>
      </c>
      <c r="CA175">
        <v>-3.3394541106999999E-2</v>
      </c>
      <c r="CB175">
        <v>-208.90667686399999</v>
      </c>
      <c r="CC175">
        <v>-208.87165352900001</v>
      </c>
      <c r="CD175">
        <v>-3.3395337551999998E-2</v>
      </c>
      <c r="CE175">
        <v>-208.90570616599999</v>
      </c>
      <c r="CF175">
        <v>-208.87073974200001</v>
      </c>
      <c r="CG175">
        <v>-3.3340071075999997E-2</v>
      </c>
      <c r="CH175">
        <v>-208.90571042799999</v>
      </c>
      <c r="CI175">
        <v>-208.87074356799999</v>
      </c>
      <c r="CJ175">
        <v>-3.3340285214000003E-2</v>
      </c>
      <c r="CL175">
        <v>-417.94623862700001</v>
      </c>
      <c r="CM175">
        <v>-417.87183635100001</v>
      </c>
      <c r="CN175">
        <v>-7.1156772573000002E-2</v>
      </c>
      <c r="DE175">
        <v>-417.83379877200002</v>
      </c>
      <c r="DF175">
        <v>-417.76385977400003</v>
      </c>
      <c r="DG175">
        <v>-6.6707105995999993E-2</v>
      </c>
      <c r="DH175">
        <v>-208.90609849200001</v>
      </c>
      <c r="DI175">
        <v>-208.871658553</v>
      </c>
      <c r="DJ175">
        <v>-3.2863252245000002E-2</v>
      </c>
      <c r="DK175">
        <v>-208.90609576099999</v>
      </c>
      <c r="DL175">
        <v>-208.87165520799999</v>
      </c>
      <c r="DM175">
        <v>-3.2863815517000003E-2</v>
      </c>
      <c r="DN175">
        <v>-208.90511588800001</v>
      </c>
      <c r="DO175">
        <v>-208.87072760000001</v>
      </c>
      <c r="DP175">
        <v>-3.2813007949000002E-2</v>
      </c>
      <c r="DQ175">
        <v>-208.90511927700001</v>
      </c>
      <c r="DR175">
        <v>-208.870731057</v>
      </c>
      <c r="DS175">
        <v>-3.2813044638E-2</v>
      </c>
    </row>
    <row r="176" spans="1:123" x14ac:dyDescent="0.2">
      <c r="A176" s="4">
        <f>'[1]De Raw'!$A174</f>
        <v>16.299433087324463</v>
      </c>
      <c r="B176" t="s">
        <v>162</v>
      </c>
      <c r="C176" s="1">
        <f t="shared" si="115"/>
        <v>0.198811906605318</v>
      </c>
      <c r="D176" s="1">
        <f t="shared" si="116"/>
        <v>0.56290044857641952</v>
      </c>
      <c r="E176" s="1">
        <f t="shared" si="117"/>
        <v>0.38085617759086787</v>
      </c>
      <c r="F176" s="1">
        <f t="shared" si="118"/>
        <v>0.15954675463889245</v>
      </c>
      <c r="G176" s="1">
        <f t="shared" si="119"/>
        <v>1.2031163884551379</v>
      </c>
      <c r="H176" s="1">
        <f t="shared" si="120"/>
        <v>0.68133157154701607</v>
      </c>
      <c r="I176" s="1">
        <f t="shared" si="121"/>
        <v>0.25502678918540056</v>
      </c>
      <c r="J176" s="1">
        <f t="shared" si="122"/>
        <v>0.61896963731186183</v>
      </c>
      <c r="K176" s="1">
        <f t="shared" si="123"/>
        <v>0.43699821324863208</v>
      </c>
      <c r="L176" s="1">
        <f t="shared" si="124"/>
        <v>0.21534504997424619</v>
      </c>
      <c r="M176" s="1">
        <f t="shared" si="125"/>
        <v>1.2572867634764862</v>
      </c>
      <c r="N176" s="1">
        <f t="shared" si="126"/>
        <v>0.73631590672536618</v>
      </c>
      <c r="P176" s="1">
        <f t="shared" si="112"/>
        <v>9.3428843338603684E-2</v>
      </c>
      <c r="Q176" s="1">
        <f t="shared" si="113"/>
        <v>4.3636234396146278E-2</v>
      </c>
      <c r="R176" s="1">
        <f t="shared" si="114"/>
        <v>3.3748401558820973E-2</v>
      </c>
      <c r="T176" s="1">
        <f t="shared" si="127"/>
        <v>16.100621180719145</v>
      </c>
      <c r="U176" s="1">
        <f t="shared" si="128"/>
        <v>15.736532638748043</v>
      </c>
      <c r="V176" s="1">
        <f t="shared" si="129"/>
        <v>15.918576909733595</v>
      </c>
      <c r="W176" s="1">
        <f t="shared" si="130"/>
        <v>16.13988633268557</v>
      </c>
      <c r="X176" s="1">
        <f t="shared" si="131"/>
        <v>15.096316698869325</v>
      </c>
      <c r="Y176" s="1">
        <f t="shared" si="132"/>
        <v>15.618101515777447</v>
      </c>
      <c r="Z176" s="1">
        <f t="shared" si="133"/>
        <v>16.044406298139062</v>
      </c>
      <c r="AA176" s="1">
        <f t="shared" si="134"/>
        <v>15.680463450012601</v>
      </c>
      <c r="AB176" s="1">
        <f t="shared" si="135"/>
        <v>15.862434874075831</v>
      </c>
      <c r="AC176" s="1">
        <f t="shared" si="136"/>
        <v>16.084088037350217</v>
      </c>
      <c r="AD176" s="1">
        <f t="shared" si="137"/>
        <v>15.042146323847977</v>
      </c>
      <c r="AE176" s="1">
        <f t="shared" si="138"/>
        <v>15.563117180599097</v>
      </c>
      <c r="AF176" s="1">
        <f t="shared" si="139"/>
        <v>16.206004243985859</v>
      </c>
      <c r="AG176" s="1">
        <f t="shared" si="140"/>
        <v>16.343069321720609</v>
      </c>
      <c r="AH176" s="1">
        <f t="shared" si="141"/>
        <v>16.333181488883284</v>
      </c>
      <c r="AI176" s="1"/>
      <c r="AJ176" t="s">
        <v>1292</v>
      </c>
      <c r="AK176" s="1">
        <f t="shared" si="142"/>
        <v>-417.94814188700002</v>
      </c>
      <c r="AL176" s="1">
        <f t="shared" si="143"/>
        <v>-208.96153357599999</v>
      </c>
      <c r="AM176" s="1">
        <f t="shared" si="144"/>
        <v>-208.96153055100001</v>
      </c>
      <c r="AN176" s="1">
        <f t="shared" si="145"/>
        <v>-208.96124032</v>
      </c>
      <c r="AO176" s="1">
        <f t="shared" si="146"/>
        <v>-208.96124359500001</v>
      </c>
      <c r="AP176" s="1">
        <f t="shared" si="147"/>
        <v>-417.83713713899999</v>
      </c>
      <c r="AQ176" s="1">
        <f t="shared" si="148"/>
        <v>-208.90654165999999</v>
      </c>
      <c r="AR176" s="1">
        <f t="shared" si="149"/>
        <v>-208.90653796800001</v>
      </c>
      <c r="AS176" s="1">
        <f t="shared" si="150"/>
        <v>-208.90570616599999</v>
      </c>
      <c r="AT176" s="1">
        <f t="shared" si="151"/>
        <v>-208.90571042799999</v>
      </c>
      <c r="AU176" s="1">
        <f t="shared" si="152"/>
        <v>-417.94477317752597</v>
      </c>
      <c r="AV176" s="1">
        <f t="shared" si="153"/>
        <v>-208.959893979246</v>
      </c>
      <c r="AW176" s="1">
        <f t="shared" si="154"/>
        <v>-208.95989079021601</v>
      </c>
      <c r="AX176" s="1">
        <f t="shared" si="155"/>
        <v>-208.95960073861599</v>
      </c>
      <c r="AY176" s="1">
        <f t="shared" si="156"/>
        <v>-208.959604051024</v>
      </c>
      <c r="AZ176" s="1">
        <f t="shared" si="157"/>
        <v>-417.83379529105002</v>
      </c>
      <c r="BA176" s="1">
        <f t="shared" si="158"/>
        <v>-208.90491374458699</v>
      </c>
      <c r="BB176">
        <f t="shared" si="159"/>
        <v>-208.90491036144698</v>
      </c>
      <c r="BC176">
        <f t="shared" si="160"/>
        <v>-208.90407981307601</v>
      </c>
      <c r="BD176">
        <f t="shared" si="161"/>
        <v>-208.90408385321399</v>
      </c>
      <c r="BF176" t="s">
        <v>1292</v>
      </c>
      <c r="BG176">
        <v>-417.94814188700002</v>
      </c>
      <c r="BH176">
        <v>-417.87213029999998</v>
      </c>
      <c r="BI176">
        <v>-7.2642877526000002E-2</v>
      </c>
      <c r="BJ176">
        <v>-208.96153357599999</v>
      </c>
      <c r="BK176">
        <v>-208.924132977</v>
      </c>
      <c r="BL176">
        <v>-3.5761002245999998E-2</v>
      </c>
      <c r="BM176">
        <v>-208.96153055100001</v>
      </c>
      <c r="BN176">
        <v>-208.92412927800001</v>
      </c>
      <c r="BO176">
        <v>-3.5761512215999998E-2</v>
      </c>
      <c r="BP176">
        <v>-208.96124032</v>
      </c>
      <c r="BQ176">
        <v>-208.92385715899999</v>
      </c>
      <c r="BR176">
        <v>-3.5743579615999999E-2</v>
      </c>
      <c r="BS176">
        <v>-208.96124359500001</v>
      </c>
      <c r="BT176">
        <v>-208.92386112899999</v>
      </c>
      <c r="BU176">
        <v>-3.5742922024E-2</v>
      </c>
      <c r="BV176">
        <v>-417.83713713899999</v>
      </c>
      <c r="BW176">
        <v>-417.765960888</v>
      </c>
      <c r="BX176">
        <v>-6.7834403050000006E-2</v>
      </c>
      <c r="BY176">
        <v>-208.90654165999999</v>
      </c>
      <c r="BZ176">
        <v>-208.87152637</v>
      </c>
      <c r="CA176">
        <v>-3.3387374587000002E-2</v>
      </c>
      <c r="CB176">
        <v>-208.90653796800001</v>
      </c>
      <c r="CC176">
        <v>-208.87152230699999</v>
      </c>
      <c r="CD176">
        <v>-3.3388054447E-2</v>
      </c>
      <c r="CE176">
        <v>-208.90570616599999</v>
      </c>
      <c r="CF176">
        <v>-208.87073974200001</v>
      </c>
      <c r="CG176">
        <v>-3.3340071075999997E-2</v>
      </c>
      <c r="CH176">
        <v>-208.90571042799999</v>
      </c>
      <c r="CI176">
        <v>-208.87074356799999</v>
      </c>
      <c r="CJ176">
        <v>-3.3340285214000003E-2</v>
      </c>
      <c r="CL176">
        <v>-417.94794580500002</v>
      </c>
      <c r="CM176">
        <v>-417.87370740599999</v>
      </c>
      <c r="CN176">
        <v>-7.1006508984000002E-2</v>
      </c>
      <c r="DE176">
        <v>-417.835508516</v>
      </c>
      <c r="DF176">
        <v>-417.76573135699999</v>
      </c>
      <c r="DG176">
        <v>-6.6558580408000001E-2</v>
      </c>
      <c r="DH176">
        <v>-208.90595956499999</v>
      </c>
      <c r="DI176">
        <v>-208.87152674800001</v>
      </c>
      <c r="DJ176">
        <v>-3.2856372613999998E-2</v>
      </c>
      <c r="DK176">
        <v>-208.90595669300001</v>
      </c>
      <c r="DL176">
        <v>-208.87152331799999</v>
      </c>
      <c r="DM176">
        <v>-3.2856888749000002E-2</v>
      </c>
      <c r="DN176">
        <v>-208.90511588800001</v>
      </c>
      <c r="DO176">
        <v>-208.87072760000001</v>
      </c>
      <c r="DP176">
        <v>-3.2813007949000002E-2</v>
      </c>
      <c r="DQ176">
        <v>-208.90511927700001</v>
      </c>
      <c r="DR176">
        <v>-208.870731057</v>
      </c>
      <c r="DS176">
        <v>-3.2813044638E-2</v>
      </c>
    </row>
    <row r="177" spans="1:123" x14ac:dyDescent="0.2">
      <c r="A177" s="4">
        <f>'[1]De Raw'!$A175</f>
        <v>16.471667317142415</v>
      </c>
      <c r="B177" t="s">
        <v>163</v>
      </c>
      <c r="C177" s="1">
        <f t="shared" si="115"/>
        <v>0.17478626521224427</v>
      </c>
      <c r="D177" s="1">
        <f t="shared" si="116"/>
        <v>0.48664468150389339</v>
      </c>
      <c r="E177" s="1">
        <f t="shared" si="117"/>
        <v>0.33071547335806883</v>
      </c>
      <c r="F177" s="1">
        <f t="shared" si="118"/>
        <v>0.14366179396954948</v>
      </c>
      <c r="G177" s="1">
        <f t="shared" si="119"/>
        <v>1.0344680050819495</v>
      </c>
      <c r="H177" s="1">
        <f t="shared" si="120"/>
        <v>0.58906489952574859</v>
      </c>
      <c r="I177" s="1">
        <f t="shared" si="121"/>
        <v>0.22246740322690073</v>
      </c>
      <c r="J177" s="1">
        <f t="shared" si="122"/>
        <v>0.53427043743271696</v>
      </c>
      <c r="K177" s="1">
        <f t="shared" si="123"/>
        <v>0.37836892032980884</v>
      </c>
      <c r="L177" s="1">
        <f t="shared" si="124"/>
        <v>0.19116576850711198</v>
      </c>
      <c r="M177" s="1">
        <f t="shared" si="125"/>
        <v>1.080704726028987</v>
      </c>
      <c r="N177" s="1">
        <f t="shared" si="126"/>
        <v>0.63593524726804951</v>
      </c>
      <c r="P177" s="1">
        <f t="shared" si="112"/>
        <v>8.3386863494869345E-2</v>
      </c>
      <c r="Q177" s="1">
        <f t="shared" si="113"/>
        <v>3.2775787873841722E-2</v>
      </c>
      <c r="R177" s="1">
        <f t="shared" si="114"/>
        <v>2.5203431978223279E-2</v>
      </c>
      <c r="T177" s="1">
        <f t="shared" si="127"/>
        <v>16.296881051930171</v>
      </c>
      <c r="U177" s="1">
        <f t="shared" si="128"/>
        <v>15.985022635638522</v>
      </c>
      <c r="V177" s="1">
        <f t="shared" si="129"/>
        <v>16.140951843784347</v>
      </c>
      <c r="W177" s="1">
        <f t="shared" si="130"/>
        <v>16.328005523172866</v>
      </c>
      <c r="X177" s="1">
        <f t="shared" si="131"/>
        <v>15.437199312060466</v>
      </c>
      <c r="Y177" s="1">
        <f t="shared" si="132"/>
        <v>15.882602417616667</v>
      </c>
      <c r="Z177" s="1">
        <f t="shared" si="133"/>
        <v>16.249199913915515</v>
      </c>
      <c r="AA177" s="1">
        <f t="shared" si="134"/>
        <v>15.937396879709699</v>
      </c>
      <c r="AB177" s="1">
        <f t="shared" si="135"/>
        <v>16.093298396812607</v>
      </c>
      <c r="AC177" s="1">
        <f t="shared" si="136"/>
        <v>16.280501548635304</v>
      </c>
      <c r="AD177" s="1">
        <f t="shared" si="137"/>
        <v>15.390962591113428</v>
      </c>
      <c r="AE177" s="1">
        <f t="shared" si="138"/>
        <v>15.835732069874366</v>
      </c>
      <c r="AF177" s="1">
        <f t="shared" si="139"/>
        <v>16.388280453647546</v>
      </c>
      <c r="AG177" s="1">
        <f t="shared" si="140"/>
        <v>16.504443105016257</v>
      </c>
      <c r="AH177" s="1">
        <f t="shared" si="141"/>
        <v>16.496870749120639</v>
      </c>
      <c r="AI177" s="1"/>
      <c r="AJ177" t="s">
        <v>1293</v>
      </c>
      <c r="AK177" s="1">
        <f t="shared" si="142"/>
        <v>-417.94845464700001</v>
      </c>
      <c r="AL177" s="1">
        <f t="shared" si="143"/>
        <v>-208.96149295500001</v>
      </c>
      <c r="AM177" s="1">
        <f t="shared" si="144"/>
        <v>-208.961487938</v>
      </c>
      <c r="AN177" s="1">
        <f t="shared" si="145"/>
        <v>-208.96124032</v>
      </c>
      <c r="AO177" s="1">
        <f t="shared" si="146"/>
        <v>-208.96124359500001</v>
      </c>
      <c r="AP177" s="1">
        <f t="shared" si="147"/>
        <v>-417.83743692600001</v>
      </c>
      <c r="AQ177" s="1">
        <f t="shared" si="148"/>
        <v>-208.9064195</v>
      </c>
      <c r="AR177" s="1">
        <f t="shared" si="149"/>
        <v>-208.90641668399999</v>
      </c>
      <c r="AS177" s="1">
        <f t="shared" si="150"/>
        <v>-208.90570616599999</v>
      </c>
      <c r="AT177" s="1">
        <f t="shared" si="151"/>
        <v>-208.90571042799999</v>
      </c>
      <c r="AU177" s="1">
        <f t="shared" si="152"/>
        <v>-417.94509953691301</v>
      </c>
      <c r="AV177" s="1">
        <f t="shared" si="153"/>
        <v>-208.95985336713599</v>
      </c>
      <c r="AW177" s="1">
        <f t="shared" si="154"/>
        <v>-208.959848312247</v>
      </c>
      <c r="AX177" s="1">
        <f t="shared" si="155"/>
        <v>-208.95960073861599</v>
      </c>
      <c r="AY177" s="1">
        <f t="shared" si="156"/>
        <v>-208.959604051024</v>
      </c>
      <c r="AZ177" s="1">
        <f t="shared" si="157"/>
        <v>-417.83410829589104</v>
      </c>
      <c r="BA177" s="1">
        <f t="shared" si="158"/>
        <v>-208.90479194596699</v>
      </c>
      <c r="BB177">
        <f t="shared" si="159"/>
        <v>-208.90478929082599</v>
      </c>
      <c r="BC177">
        <f t="shared" si="160"/>
        <v>-208.90407981307601</v>
      </c>
      <c r="BD177">
        <f t="shared" si="161"/>
        <v>-208.90408385321399</v>
      </c>
      <c r="BF177" t="s">
        <v>1293</v>
      </c>
      <c r="BG177">
        <v>-417.94845464700001</v>
      </c>
      <c r="BH177">
        <v>-417.87261804500002</v>
      </c>
      <c r="BI177">
        <v>-7.2481491913000004E-2</v>
      </c>
      <c r="BJ177">
        <v>-208.96149295500001</v>
      </c>
      <c r="BK177">
        <v>-208.92409461599999</v>
      </c>
      <c r="BL177">
        <v>-3.5758751136000001E-2</v>
      </c>
      <c r="BM177">
        <v>-208.961487938</v>
      </c>
      <c r="BN177">
        <v>-208.92408952299999</v>
      </c>
      <c r="BO177">
        <v>-3.5758789247000003E-2</v>
      </c>
      <c r="BP177">
        <v>-208.96124032</v>
      </c>
      <c r="BQ177">
        <v>-208.92385715899999</v>
      </c>
      <c r="BR177">
        <v>-3.5743579615999999E-2</v>
      </c>
      <c r="BS177">
        <v>-208.96124359500001</v>
      </c>
      <c r="BT177">
        <v>-208.92386112899999</v>
      </c>
      <c r="BU177">
        <v>-3.5742922024E-2</v>
      </c>
      <c r="BV177">
        <v>-417.83743692600001</v>
      </c>
      <c r="BW177">
        <v>-417.76643498200002</v>
      </c>
      <c r="BX177">
        <v>-6.7673313890999995E-2</v>
      </c>
      <c r="BY177">
        <v>-208.9064195</v>
      </c>
      <c r="BZ177">
        <v>-208.871410731</v>
      </c>
      <c r="CA177">
        <v>-3.3381214967E-2</v>
      </c>
      <c r="CB177">
        <v>-208.90641668399999</v>
      </c>
      <c r="CC177">
        <v>-208.87140736699999</v>
      </c>
      <c r="CD177">
        <v>-3.3381923825999998E-2</v>
      </c>
      <c r="CE177">
        <v>-208.90570616599999</v>
      </c>
      <c r="CF177">
        <v>-208.87073974200001</v>
      </c>
      <c r="CG177">
        <v>-3.3340071075999997E-2</v>
      </c>
      <c r="CH177">
        <v>-208.90571042799999</v>
      </c>
      <c r="CI177">
        <v>-208.87074356799999</v>
      </c>
      <c r="CJ177">
        <v>-3.3340285214000003E-2</v>
      </c>
      <c r="CL177">
        <v>-417.948302904</v>
      </c>
      <c r="CM177">
        <v>-417.87420556199999</v>
      </c>
      <c r="CN177">
        <v>-7.0876639293999996E-2</v>
      </c>
      <c r="DE177">
        <v>-417.835855004</v>
      </c>
      <c r="DF177">
        <v>-417.76622828299998</v>
      </c>
      <c r="DG177">
        <v>-6.6419522167000006E-2</v>
      </c>
      <c r="DH177">
        <v>-208.905834521</v>
      </c>
      <c r="DI177">
        <v>-208.871408532</v>
      </c>
      <c r="DJ177">
        <v>-3.2849945050000003E-2</v>
      </c>
      <c r="DK177">
        <v>-208.905834228</v>
      </c>
      <c r="DL177">
        <v>-208.87140769999999</v>
      </c>
      <c r="DM177">
        <v>-3.2850316609999999E-2</v>
      </c>
      <c r="DN177">
        <v>-208.90511588800001</v>
      </c>
      <c r="DO177">
        <v>-208.87072760000001</v>
      </c>
      <c r="DP177">
        <v>-3.2813007949000002E-2</v>
      </c>
      <c r="DQ177">
        <v>-208.90511927700001</v>
      </c>
      <c r="DR177">
        <v>-208.870731057</v>
      </c>
      <c r="DS177">
        <v>-3.2813044638E-2</v>
      </c>
    </row>
    <row r="178" spans="1:123" x14ac:dyDescent="0.2">
      <c r="A178" s="4">
        <f>'[1]De Raw'!$A176</f>
        <v>16.09402988075502</v>
      </c>
      <c r="B178" t="s">
        <v>164</v>
      </c>
      <c r="C178" s="1">
        <f t="shared" si="115"/>
        <v>0.155824473878166</v>
      </c>
      <c r="D178" s="1">
        <f t="shared" si="116"/>
        <v>0.42401262151452457</v>
      </c>
      <c r="E178" s="1">
        <f t="shared" si="117"/>
        <v>0.28991854769634529</v>
      </c>
      <c r="F178" s="1">
        <f t="shared" si="118"/>
        <v>0.11764679586043769</v>
      </c>
      <c r="G178" s="1">
        <f t="shared" si="119"/>
        <v>0.87727214598304215</v>
      </c>
      <c r="H178" s="1">
        <f t="shared" si="120"/>
        <v>0.49745947092173992</v>
      </c>
      <c r="I178" s="1">
        <f t="shared" si="121"/>
        <v>0.19650091409969406</v>
      </c>
      <c r="J178" s="1">
        <f t="shared" si="122"/>
        <v>0.46493095663507411</v>
      </c>
      <c r="K178" s="1">
        <f t="shared" si="123"/>
        <v>0.3307159353673832</v>
      </c>
      <c r="L178" s="1">
        <f t="shared" si="124"/>
        <v>0.15826493863323421</v>
      </c>
      <c r="M178" s="1">
        <f t="shared" si="125"/>
        <v>0.9165525357607418</v>
      </c>
      <c r="N178" s="1">
        <f t="shared" si="126"/>
        <v>0.53740873719698712</v>
      </c>
      <c r="P178" s="1">
        <f t="shared" si="112"/>
        <v>8.4532607148258165E-2</v>
      </c>
      <c r="Q178" s="1">
        <f t="shared" si="113"/>
        <v>5.1409597312179756E-3</v>
      </c>
      <c r="R178" s="1">
        <f t="shared" si="114"/>
        <v>1.0881296183740119E-3</v>
      </c>
      <c r="T178" s="1">
        <f t="shared" si="127"/>
        <v>15.938205406876854</v>
      </c>
      <c r="U178" s="1">
        <f t="shared" si="128"/>
        <v>15.670017259240495</v>
      </c>
      <c r="V178" s="1">
        <f t="shared" si="129"/>
        <v>15.804111333058675</v>
      </c>
      <c r="W178" s="1">
        <f t="shared" si="130"/>
        <v>15.976383084894582</v>
      </c>
      <c r="X178" s="1">
        <f t="shared" si="131"/>
        <v>15.216757734771978</v>
      </c>
      <c r="Y178" s="1">
        <f t="shared" si="132"/>
        <v>15.59657040983328</v>
      </c>
      <c r="Z178" s="1">
        <f t="shared" si="133"/>
        <v>15.897528966655326</v>
      </c>
      <c r="AA178" s="1">
        <f t="shared" si="134"/>
        <v>15.629098924119946</v>
      </c>
      <c r="AB178" s="1">
        <f t="shared" si="135"/>
        <v>15.763313945387637</v>
      </c>
      <c r="AC178" s="1">
        <f t="shared" si="136"/>
        <v>15.935764942121786</v>
      </c>
      <c r="AD178" s="1">
        <f t="shared" si="137"/>
        <v>15.177477344994278</v>
      </c>
      <c r="AE178" s="1">
        <f t="shared" si="138"/>
        <v>15.556621143558033</v>
      </c>
      <c r="AF178" s="1">
        <f t="shared" si="139"/>
        <v>16.009497273606762</v>
      </c>
      <c r="AG178" s="1">
        <f t="shared" si="140"/>
        <v>16.099170840486238</v>
      </c>
      <c r="AH178" s="1">
        <f t="shared" si="141"/>
        <v>16.095118010373394</v>
      </c>
      <c r="AI178" s="1"/>
      <c r="AJ178" t="s">
        <v>1294</v>
      </c>
      <c r="AK178" s="1">
        <f t="shared" si="142"/>
        <v>-417.94788306100003</v>
      </c>
      <c r="AL178" s="1">
        <f t="shared" si="143"/>
        <v>-208.961456771</v>
      </c>
      <c r="AM178" s="1">
        <f t="shared" si="144"/>
        <v>-208.96145452900001</v>
      </c>
      <c r="AN178" s="1">
        <f t="shared" si="145"/>
        <v>-208.96124032</v>
      </c>
      <c r="AO178" s="1">
        <f t="shared" si="146"/>
        <v>-208.96124359500001</v>
      </c>
      <c r="AP178" s="1">
        <f t="shared" si="147"/>
        <v>-417.83687658000002</v>
      </c>
      <c r="AQ178" s="1">
        <f t="shared" si="148"/>
        <v>-208.90631546899999</v>
      </c>
      <c r="AR178" s="1">
        <f t="shared" si="149"/>
        <v>-208.906311665</v>
      </c>
      <c r="AS178" s="1">
        <f t="shared" si="150"/>
        <v>-208.90570616599999</v>
      </c>
      <c r="AT178" s="1">
        <f t="shared" si="151"/>
        <v>-208.90571042799999</v>
      </c>
      <c r="AU178" s="1">
        <f t="shared" si="152"/>
        <v>-417.94453911360904</v>
      </c>
      <c r="AV178" s="1">
        <f t="shared" si="153"/>
        <v>-208.959817411583</v>
      </c>
      <c r="AW178" s="1">
        <f t="shared" si="154"/>
        <v>-208.959815148541</v>
      </c>
      <c r="AX178" s="1">
        <f t="shared" si="155"/>
        <v>-208.95960073861599</v>
      </c>
      <c r="AY178" s="1">
        <f t="shared" si="156"/>
        <v>-208.959604051024</v>
      </c>
      <c r="AZ178" s="1">
        <f t="shared" si="157"/>
        <v>-417.833558923162</v>
      </c>
      <c r="BA178" s="1">
        <f t="shared" si="158"/>
        <v>-208.90468774924599</v>
      </c>
      <c r="BB178">
        <f t="shared" si="159"/>
        <v>-208.90468432519899</v>
      </c>
      <c r="BC178">
        <f t="shared" si="160"/>
        <v>-208.90407981307601</v>
      </c>
      <c r="BD178">
        <f t="shared" si="161"/>
        <v>-208.90408385321399</v>
      </c>
      <c r="BF178" t="s">
        <v>1294</v>
      </c>
      <c r="BG178">
        <v>-417.94788306100003</v>
      </c>
      <c r="BH178">
        <v>-417.87220184400002</v>
      </c>
      <c r="BI178">
        <v>-7.2337269608999999E-2</v>
      </c>
      <c r="BJ178">
        <v>-208.961456771</v>
      </c>
      <c r="BK178">
        <v>-208.92406079</v>
      </c>
      <c r="BL178">
        <v>-3.5756621582999998E-2</v>
      </c>
      <c r="BM178">
        <v>-208.96145452900001</v>
      </c>
      <c r="BN178">
        <v>-208.92405800099999</v>
      </c>
      <c r="BO178">
        <v>-3.5757147540999998E-2</v>
      </c>
      <c r="BP178">
        <v>-208.96124032</v>
      </c>
      <c r="BQ178">
        <v>-208.92385715899999</v>
      </c>
      <c r="BR178">
        <v>-3.5743579615999999E-2</v>
      </c>
      <c r="BS178">
        <v>-208.96124359500001</v>
      </c>
      <c r="BT178">
        <v>-208.92386112899999</v>
      </c>
      <c r="BU178">
        <v>-3.5742922024E-2</v>
      </c>
      <c r="BV178">
        <v>-417.83687658000002</v>
      </c>
      <c r="BW178">
        <v>-417.76602781700001</v>
      </c>
      <c r="BX178">
        <v>-6.7531106162000004E-2</v>
      </c>
      <c r="BY178">
        <v>-208.90631546899999</v>
      </c>
      <c r="BZ178">
        <v>-208.87131180399999</v>
      </c>
      <c r="CA178">
        <v>-3.3375945246000002E-2</v>
      </c>
      <c r="CB178">
        <v>-208.906311665</v>
      </c>
      <c r="CC178">
        <v>-208.87130771</v>
      </c>
      <c r="CD178">
        <v>-3.3376615199000002E-2</v>
      </c>
      <c r="CE178">
        <v>-208.90570616599999</v>
      </c>
      <c r="CF178">
        <v>-208.87073974200001</v>
      </c>
      <c r="CG178">
        <v>-3.3340071075999997E-2</v>
      </c>
      <c r="CH178">
        <v>-208.90571042799999</v>
      </c>
      <c r="CI178">
        <v>-208.87074356799999</v>
      </c>
      <c r="CJ178">
        <v>-3.3340285214000003E-2</v>
      </c>
      <c r="CL178">
        <v>-417.94775274699998</v>
      </c>
      <c r="CM178">
        <v>-417.873809311</v>
      </c>
      <c r="CN178">
        <v>-7.0734038792999998E-2</v>
      </c>
      <c r="DE178">
        <v>-417.83529679700001</v>
      </c>
      <c r="DF178">
        <v>-417.76581682900002</v>
      </c>
      <c r="DG178">
        <v>-6.6283646981999997E-2</v>
      </c>
      <c r="DH178">
        <v>-208.905735456</v>
      </c>
      <c r="DI178">
        <v>-208.87131485500001</v>
      </c>
      <c r="DJ178">
        <v>-3.2844654899E-2</v>
      </c>
      <c r="DK178">
        <v>-208.90573269000001</v>
      </c>
      <c r="DL178">
        <v>-208.87131144200001</v>
      </c>
      <c r="DM178">
        <v>-3.2845087790999997E-2</v>
      </c>
      <c r="DN178">
        <v>-208.90511588800001</v>
      </c>
      <c r="DO178">
        <v>-208.87072760000001</v>
      </c>
      <c r="DP178">
        <v>-3.2813007949000002E-2</v>
      </c>
      <c r="DQ178">
        <v>-208.90511927700001</v>
      </c>
      <c r="DR178">
        <v>-208.870731057</v>
      </c>
      <c r="DS178">
        <v>-3.2813044638E-2</v>
      </c>
    </row>
    <row r="179" spans="1:123" x14ac:dyDescent="0.2">
      <c r="A179" s="4">
        <f>'[1]De Raw'!$A177</f>
        <v>15.37956644546678</v>
      </c>
      <c r="B179" t="s">
        <v>165</v>
      </c>
      <c r="C179" s="1">
        <f t="shared" si="115"/>
        <v>0.14111947238813727</v>
      </c>
      <c r="D179" s="1">
        <f t="shared" si="116"/>
        <v>0.37010396401645096</v>
      </c>
      <c r="E179" s="1">
        <f t="shared" si="117"/>
        <v>0.25561171820229411</v>
      </c>
      <c r="F179" s="1">
        <f t="shared" si="118"/>
        <v>0.10142447639425178</v>
      </c>
      <c r="G179" s="1">
        <f t="shared" si="119"/>
        <v>0.75175398686742589</v>
      </c>
      <c r="H179" s="1">
        <f t="shared" si="120"/>
        <v>0.42658923163083884</v>
      </c>
      <c r="I179" s="1">
        <f t="shared" si="121"/>
        <v>0.17454995187909894</v>
      </c>
      <c r="J179" s="1">
        <f t="shared" si="122"/>
        <v>0.40390885711647861</v>
      </c>
      <c r="K179" s="1">
        <f t="shared" si="123"/>
        <v>0.28922940449778878</v>
      </c>
      <c r="L179" s="1">
        <f t="shared" si="124"/>
        <v>0.13506631370265154</v>
      </c>
      <c r="M179" s="1">
        <f t="shared" si="125"/>
        <v>0.78411717066458131</v>
      </c>
      <c r="N179" s="1">
        <f t="shared" si="126"/>
        <v>0.45959174218361731</v>
      </c>
      <c r="P179" s="1">
        <f t="shared" si="112"/>
        <v>8.6548598307482294E-2</v>
      </c>
      <c r="Q179" s="1">
        <f t="shared" si="113"/>
        <v>9.1043830061554587E-3</v>
      </c>
      <c r="R179" s="1">
        <f t="shared" si="114"/>
        <v>1.5491193269570047E-2</v>
      </c>
      <c r="T179" s="1">
        <f t="shared" si="127"/>
        <v>15.238446973078643</v>
      </c>
      <c r="U179" s="1">
        <f t="shared" si="128"/>
        <v>15.009462481450329</v>
      </c>
      <c r="V179" s="1">
        <f t="shared" si="129"/>
        <v>15.123954727264486</v>
      </c>
      <c r="W179" s="1">
        <f t="shared" si="130"/>
        <v>15.278141969072529</v>
      </c>
      <c r="X179" s="1">
        <f t="shared" si="131"/>
        <v>14.627812458599355</v>
      </c>
      <c r="Y179" s="1">
        <f t="shared" si="132"/>
        <v>14.952977213835942</v>
      </c>
      <c r="Z179" s="1">
        <f t="shared" si="133"/>
        <v>15.205016493587681</v>
      </c>
      <c r="AA179" s="1">
        <f t="shared" si="134"/>
        <v>14.975657588350302</v>
      </c>
      <c r="AB179" s="1">
        <f t="shared" si="135"/>
        <v>15.090337040968992</v>
      </c>
      <c r="AC179" s="1">
        <f t="shared" si="136"/>
        <v>15.244500131764129</v>
      </c>
      <c r="AD179" s="1">
        <f t="shared" si="137"/>
        <v>14.595449274802199</v>
      </c>
      <c r="AE179" s="1">
        <f t="shared" si="138"/>
        <v>14.919974703283163</v>
      </c>
      <c r="AF179" s="1">
        <f t="shared" si="139"/>
        <v>15.293017847159298</v>
      </c>
      <c r="AG179" s="1">
        <f t="shared" si="140"/>
        <v>15.370462062460625</v>
      </c>
      <c r="AH179" s="1">
        <f t="shared" si="141"/>
        <v>15.36407525219721</v>
      </c>
      <c r="AI179" s="1"/>
      <c r="AJ179" t="s">
        <v>1295</v>
      </c>
      <c r="AK179" s="1">
        <f t="shared" si="142"/>
        <v>-417.94676792500002</v>
      </c>
      <c r="AL179" s="1">
        <f t="shared" si="143"/>
        <v>-208.96142594700001</v>
      </c>
      <c r="AM179" s="1">
        <f t="shared" si="144"/>
        <v>-208.96142287800001</v>
      </c>
      <c r="AN179" s="1">
        <f t="shared" si="145"/>
        <v>-208.96124032</v>
      </c>
      <c r="AO179" s="1">
        <f t="shared" si="146"/>
        <v>-208.96124359500001</v>
      </c>
      <c r="AP179" s="1">
        <f t="shared" si="147"/>
        <v>-417.83576386200002</v>
      </c>
      <c r="AQ179" s="1">
        <f t="shared" si="148"/>
        <v>-208.90622853400001</v>
      </c>
      <c r="AR179" s="1">
        <f t="shared" si="149"/>
        <v>-208.90622442599999</v>
      </c>
      <c r="AS179" s="1">
        <f t="shared" si="150"/>
        <v>-208.90570616599999</v>
      </c>
      <c r="AT179" s="1">
        <f t="shared" si="151"/>
        <v>-208.90571042799999</v>
      </c>
      <c r="AU179" s="1">
        <f t="shared" si="152"/>
        <v>-417.94343552478199</v>
      </c>
      <c r="AV179" s="1">
        <f t="shared" si="153"/>
        <v>-208.95978673822901</v>
      </c>
      <c r="AW179" s="1">
        <f t="shared" si="154"/>
        <v>-208.95978355807699</v>
      </c>
      <c r="AX179" s="1">
        <f t="shared" si="155"/>
        <v>-208.95960073861599</v>
      </c>
      <c r="AY179" s="1">
        <f t="shared" si="156"/>
        <v>-208.959604051024</v>
      </c>
      <c r="AZ179" s="1">
        <f t="shared" si="157"/>
        <v>-417.83245732261196</v>
      </c>
      <c r="BA179" s="1">
        <f t="shared" si="158"/>
        <v>-208.904600933723</v>
      </c>
      <c r="BB179">
        <f t="shared" si="159"/>
        <v>-208.904597060903</v>
      </c>
      <c r="BC179">
        <f t="shared" si="160"/>
        <v>-208.90407981307601</v>
      </c>
      <c r="BD179">
        <f t="shared" si="161"/>
        <v>-208.90408385321399</v>
      </c>
      <c r="BF179" t="s">
        <v>1295</v>
      </c>
      <c r="BG179">
        <v>-417.94676792500002</v>
      </c>
      <c r="BH179">
        <v>-417.87123862099997</v>
      </c>
      <c r="BI179">
        <v>-7.2196903781999999E-2</v>
      </c>
      <c r="BJ179">
        <v>-208.96142594700001</v>
      </c>
      <c r="BK179">
        <v>-208.92403185000001</v>
      </c>
      <c r="BL179">
        <v>-3.5754888228999998E-2</v>
      </c>
      <c r="BM179">
        <v>-208.96142287800001</v>
      </c>
      <c r="BN179">
        <v>-208.92402809199999</v>
      </c>
      <c r="BO179">
        <v>-3.5755466077000003E-2</v>
      </c>
      <c r="BP179">
        <v>-208.96124032</v>
      </c>
      <c r="BQ179">
        <v>-208.92385715899999</v>
      </c>
      <c r="BR179">
        <v>-3.5743579615999999E-2</v>
      </c>
      <c r="BS179">
        <v>-208.96124359500001</v>
      </c>
      <c r="BT179">
        <v>-208.92386112899999</v>
      </c>
      <c r="BU179">
        <v>-3.5742922024E-2</v>
      </c>
      <c r="BV179">
        <v>-417.83576386200002</v>
      </c>
      <c r="BW179">
        <v>-417.76506396399998</v>
      </c>
      <c r="BX179">
        <v>-6.7393358612000007E-2</v>
      </c>
      <c r="BY179">
        <v>-208.90622853400001</v>
      </c>
      <c r="BZ179">
        <v>-208.87122955300001</v>
      </c>
      <c r="CA179">
        <v>-3.3371380722999999E-2</v>
      </c>
      <c r="CB179">
        <v>-208.90622442599999</v>
      </c>
      <c r="CC179">
        <v>-208.8712251</v>
      </c>
      <c r="CD179">
        <v>-3.3371960903E-2</v>
      </c>
      <c r="CE179">
        <v>-208.90570616599999</v>
      </c>
      <c r="CF179">
        <v>-208.87073974200001</v>
      </c>
      <c r="CG179">
        <v>-3.3340071075999997E-2</v>
      </c>
      <c r="CH179">
        <v>-208.90571042799999</v>
      </c>
      <c r="CI179">
        <v>-208.87074356799999</v>
      </c>
      <c r="CJ179">
        <v>-3.3340285214000003E-2</v>
      </c>
      <c r="CL179">
        <v>-417.94667624900001</v>
      </c>
      <c r="CM179">
        <v>-417.87285876700003</v>
      </c>
      <c r="CN179">
        <v>-7.0616566143999998E-2</v>
      </c>
      <c r="DE179">
        <v>-417.83423880499998</v>
      </c>
      <c r="DF179">
        <v>-417.76487430200001</v>
      </c>
      <c r="DG179">
        <v>-6.6176589470000005E-2</v>
      </c>
      <c r="DH179">
        <v>-208.90564570999999</v>
      </c>
      <c r="DI179">
        <v>-208.871229167</v>
      </c>
      <c r="DJ179">
        <v>-3.2840750847999998E-2</v>
      </c>
      <c r="DK179">
        <v>-208.90564348500001</v>
      </c>
      <c r="DL179">
        <v>-208.871226097</v>
      </c>
      <c r="DM179">
        <v>-3.2841376412000002E-2</v>
      </c>
      <c r="DN179">
        <v>-208.90511588800001</v>
      </c>
      <c r="DO179">
        <v>-208.87072760000001</v>
      </c>
      <c r="DP179">
        <v>-3.2813007949000002E-2</v>
      </c>
      <c r="DQ179">
        <v>-208.90511927700001</v>
      </c>
      <c r="DR179">
        <v>-208.870731057</v>
      </c>
      <c r="DS179">
        <v>-3.2813044638E-2</v>
      </c>
    </row>
    <row r="180" spans="1:123" x14ac:dyDescent="0.2">
      <c r="A180" s="4">
        <f>'[1]De Raw'!$A178</f>
        <v>12.459812429559239</v>
      </c>
      <c r="B180" t="s">
        <v>166</v>
      </c>
      <c r="C180" s="1">
        <f t="shared" si="115"/>
        <v>0.12619917587887386</v>
      </c>
      <c r="D180" s="1">
        <f t="shared" si="116"/>
        <v>0.27885090189585426</v>
      </c>
      <c r="E180" s="1">
        <f t="shared" si="117"/>
        <v>0.20252503888736406</v>
      </c>
      <c r="F180" s="1">
        <f t="shared" si="118"/>
        <v>5.4959277336138257E-2</v>
      </c>
      <c r="G180" s="1">
        <f t="shared" si="119"/>
        <v>0.46724054897104494</v>
      </c>
      <c r="H180" s="1">
        <f t="shared" si="120"/>
        <v>0.2610999131535916</v>
      </c>
      <c r="I180" s="1">
        <f t="shared" si="121"/>
        <v>0.14415721260109038</v>
      </c>
      <c r="J180" s="1">
        <f t="shared" si="122"/>
        <v>0.2970991354002237</v>
      </c>
      <c r="K180" s="1">
        <f t="shared" si="123"/>
        <v>0.22062817400065704</v>
      </c>
      <c r="L180" s="1">
        <f t="shared" si="124"/>
        <v>7.2625173272898635E-2</v>
      </c>
      <c r="M180" s="1">
        <f t="shared" si="125"/>
        <v>0.48440130349727895</v>
      </c>
      <c r="N180" s="1">
        <f t="shared" si="126"/>
        <v>0.2785132383850879</v>
      </c>
      <c r="P180" s="1">
        <f t="shared" si="112"/>
        <v>0.1287316114489645</v>
      </c>
      <c r="Q180" s="1">
        <f t="shared" si="113"/>
        <v>0.10099077062439399</v>
      </c>
      <c r="R180" s="1">
        <f t="shared" si="114"/>
        <v>0.10654039199808452</v>
      </c>
      <c r="T180" s="1">
        <f t="shared" si="127"/>
        <v>12.333613253680365</v>
      </c>
      <c r="U180" s="1">
        <f t="shared" si="128"/>
        <v>12.180961527663385</v>
      </c>
      <c r="V180" s="1">
        <f t="shared" si="129"/>
        <v>12.257287390671875</v>
      </c>
      <c r="W180" s="1">
        <f t="shared" si="130"/>
        <v>12.404853152223101</v>
      </c>
      <c r="X180" s="1">
        <f t="shared" si="131"/>
        <v>11.992571880588194</v>
      </c>
      <c r="Y180" s="1">
        <f t="shared" si="132"/>
        <v>12.198712516405648</v>
      </c>
      <c r="Z180" s="1">
        <f t="shared" si="133"/>
        <v>12.315655216958149</v>
      </c>
      <c r="AA180" s="1">
        <f t="shared" si="134"/>
        <v>12.162713294159015</v>
      </c>
      <c r="AB180" s="1">
        <f t="shared" si="135"/>
        <v>12.239184255558582</v>
      </c>
      <c r="AC180" s="1">
        <f t="shared" si="136"/>
        <v>12.387187256286341</v>
      </c>
      <c r="AD180" s="1">
        <f t="shared" si="137"/>
        <v>11.97541112606196</v>
      </c>
      <c r="AE180" s="1">
        <f t="shared" si="138"/>
        <v>12.181299191174151</v>
      </c>
      <c r="AF180" s="1">
        <f t="shared" si="139"/>
        <v>12.331080818110275</v>
      </c>
      <c r="AG180" s="1">
        <f t="shared" si="140"/>
        <v>12.358821658934845</v>
      </c>
      <c r="AH180" s="1">
        <f t="shared" si="141"/>
        <v>12.353272037561155</v>
      </c>
      <c r="AI180" s="1"/>
      <c r="AJ180" t="s">
        <v>1296</v>
      </c>
      <c r="AK180" s="1">
        <f t="shared" si="142"/>
        <v>-417.94213877800001</v>
      </c>
      <c r="AL180" s="1">
        <f t="shared" si="143"/>
        <v>-208.96136477300001</v>
      </c>
      <c r="AM180" s="1">
        <f t="shared" si="144"/>
        <v>-208.96136240800001</v>
      </c>
      <c r="AN180" s="1">
        <f t="shared" si="145"/>
        <v>-208.96124032</v>
      </c>
      <c r="AO180" s="1">
        <f t="shared" si="146"/>
        <v>-208.96124359500001</v>
      </c>
      <c r="AP180" s="1">
        <f t="shared" si="147"/>
        <v>-417.83118498499999</v>
      </c>
      <c r="AQ180" s="1">
        <f t="shared" si="148"/>
        <v>-208.90603701000001</v>
      </c>
      <c r="AR180" s="1">
        <f t="shared" si="149"/>
        <v>-208.90603659600001</v>
      </c>
      <c r="AS180" s="1">
        <f t="shared" si="150"/>
        <v>-208.90570616599999</v>
      </c>
      <c r="AT180" s="1">
        <f t="shared" si="151"/>
        <v>-208.90571042799999</v>
      </c>
      <c r="AU180" s="1">
        <f t="shared" si="152"/>
        <v>-417.93883103468801</v>
      </c>
      <c r="AV180" s="1">
        <f t="shared" si="153"/>
        <v>-208.959725673874</v>
      </c>
      <c r="AW180" s="1">
        <f t="shared" si="154"/>
        <v>-208.95972284422399</v>
      </c>
      <c r="AX180" s="1">
        <f t="shared" si="155"/>
        <v>-208.95960073861599</v>
      </c>
      <c r="AY180" s="1">
        <f t="shared" si="156"/>
        <v>-208.959604051024</v>
      </c>
      <c r="AZ180" s="1">
        <f t="shared" si="157"/>
        <v>-417.82790390489401</v>
      </c>
      <c r="BA180" s="1">
        <f t="shared" si="158"/>
        <v>-208.904410302043</v>
      </c>
      <c r="BB180">
        <f t="shared" si="159"/>
        <v>-208.90440957125301</v>
      </c>
      <c r="BC180">
        <f t="shared" si="160"/>
        <v>-208.90407981307601</v>
      </c>
      <c r="BD180">
        <f t="shared" si="161"/>
        <v>-208.90408385321399</v>
      </c>
      <c r="BF180" t="s">
        <v>1296</v>
      </c>
      <c r="BG180">
        <v>-417.94213877800001</v>
      </c>
      <c r="BH180">
        <v>-417.86695297099999</v>
      </c>
      <c r="BI180">
        <v>-7.1878063687999996E-2</v>
      </c>
      <c r="BJ180">
        <v>-208.96136477300001</v>
      </c>
      <c r="BK180">
        <v>-208.92397469400001</v>
      </c>
      <c r="BL180">
        <v>-3.5750979874E-2</v>
      </c>
      <c r="BM180">
        <v>-208.96136240800001</v>
      </c>
      <c r="BN180">
        <v>-208.92397132799999</v>
      </c>
      <c r="BO180">
        <v>-3.5751516224000003E-2</v>
      </c>
      <c r="BP180">
        <v>-208.96124032</v>
      </c>
      <c r="BQ180">
        <v>-208.92385715899999</v>
      </c>
      <c r="BR180">
        <v>-3.5743579615999999E-2</v>
      </c>
      <c r="BS180">
        <v>-208.96124359500001</v>
      </c>
      <c r="BT180">
        <v>-208.92386112899999</v>
      </c>
      <c r="BU180">
        <v>-3.5742922024E-2</v>
      </c>
      <c r="BV180">
        <v>-417.83118498499999</v>
      </c>
      <c r="BW180">
        <v>-417.760824302</v>
      </c>
      <c r="BX180">
        <v>-6.7079602894000001E-2</v>
      </c>
      <c r="BY180">
        <v>-208.90603701000001</v>
      </c>
      <c r="BZ180">
        <v>-208.87105038000001</v>
      </c>
      <c r="CA180">
        <v>-3.3359922043E-2</v>
      </c>
      <c r="CB180">
        <v>-208.90603659600001</v>
      </c>
      <c r="CC180">
        <v>-208.871048978</v>
      </c>
      <c r="CD180">
        <v>-3.3360593252999997E-2</v>
      </c>
      <c r="CE180">
        <v>-208.90570616599999</v>
      </c>
      <c r="CF180">
        <v>-208.87073974200001</v>
      </c>
      <c r="CG180">
        <v>-3.3340071075999997E-2</v>
      </c>
      <c r="CH180">
        <v>-208.90571042799999</v>
      </c>
      <c r="CI180">
        <v>-208.87074356799999</v>
      </c>
      <c r="CJ180">
        <v>-3.3340285214000003E-2</v>
      </c>
      <c r="CL180">
        <v>-417.94215334400002</v>
      </c>
      <c r="CM180">
        <v>-417.868606914</v>
      </c>
      <c r="CN180">
        <v>-7.0365649229999994E-2</v>
      </c>
      <c r="DE180">
        <v>-417.82978272100002</v>
      </c>
      <c r="DF180">
        <v>-417.76068861900001</v>
      </c>
      <c r="DG180">
        <v>-6.5926003723000004E-2</v>
      </c>
      <c r="DH180">
        <v>-208.90545529299999</v>
      </c>
      <c r="DI180">
        <v>-208.871047178</v>
      </c>
      <c r="DJ180">
        <v>-3.2832200620000002E-2</v>
      </c>
      <c r="DK180">
        <v>-208.90545131900001</v>
      </c>
      <c r="DL180">
        <v>-208.87104232499999</v>
      </c>
      <c r="DM180">
        <v>-3.2833212038999998E-2</v>
      </c>
      <c r="DN180">
        <v>-208.90511588800001</v>
      </c>
      <c r="DO180">
        <v>-208.87072760000001</v>
      </c>
      <c r="DP180">
        <v>-3.2813007949000002E-2</v>
      </c>
      <c r="DQ180">
        <v>-208.90511927700001</v>
      </c>
      <c r="DR180">
        <v>-208.870731057</v>
      </c>
      <c r="DS180">
        <v>-3.2813044638E-2</v>
      </c>
    </row>
    <row r="181" spans="1:123" x14ac:dyDescent="0.2">
      <c r="A181" s="4">
        <f>'[1]De Raw'!$A179</f>
        <v>8.0066768080933191</v>
      </c>
      <c r="B181" t="s">
        <v>167</v>
      </c>
      <c r="C181" s="1">
        <f t="shared" si="115"/>
        <v>0.10737575142055356</v>
      </c>
      <c r="D181" s="1">
        <f t="shared" si="116"/>
        <v>0.18932535455627075</v>
      </c>
      <c r="E181" s="1">
        <f t="shared" si="117"/>
        <v>0.14835055298841215</v>
      </c>
      <c r="F181" s="1">
        <f t="shared" si="118"/>
        <v>6.4254553549622173E-2</v>
      </c>
      <c r="G181" s="1">
        <f t="shared" si="119"/>
        <v>0.26479090204264732</v>
      </c>
      <c r="H181" s="1">
        <f t="shared" si="120"/>
        <v>0.1645227277961343</v>
      </c>
      <c r="I181" s="1">
        <f t="shared" si="121"/>
        <v>0.11165735537811994</v>
      </c>
      <c r="J181" s="1">
        <f t="shared" si="122"/>
        <v>0.1938463528182286</v>
      </c>
      <c r="K181" s="1">
        <f t="shared" si="123"/>
        <v>0.15275185409817382</v>
      </c>
      <c r="L181" s="1">
        <f t="shared" si="124"/>
        <v>6.7964940708556298E-2</v>
      </c>
      <c r="M181" s="1">
        <f t="shared" si="125"/>
        <v>0.26788872445148204</v>
      </c>
      <c r="N181" s="1">
        <f t="shared" si="126"/>
        <v>0.16792683258001873</v>
      </c>
      <c r="P181" s="1">
        <f t="shared" si="112"/>
        <v>0.12579143111516178</v>
      </c>
      <c r="Q181" s="1">
        <f t="shared" si="113"/>
        <v>0.12121363345752201</v>
      </c>
      <c r="R181" s="1">
        <f t="shared" si="114"/>
        <v>0.12678979568220061</v>
      </c>
      <c r="T181" s="1">
        <f t="shared" si="127"/>
        <v>7.8993010566727655</v>
      </c>
      <c r="U181" s="1">
        <f t="shared" si="128"/>
        <v>7.8173514535370483</v>
      </c>
      <c r="V181" s="1">
        <f t="shared" si="129"/>
        <v>7.8583262551049069</v>
      </c>
      <c r="W181" s="1">
        <f t="shared" si="130"/>
        <v>7.9424222545436969</v>
      </c>
      <c r="X181" s="1">
        <f t="shared" si="131"/>
        <v>7.7418859060506717</v>
      </c>
      <c r="Y181" s="1">
        <f t="shared" si="132"/>
        <v>7.8421540802971847</v>
      </c>
      <c r="Z181" s="1">
        <f t="shared" si="133"/>
        <v>7.8950194527151991</v>
      </c>
      <c r="AA181" s="1">
        <f t="shared" si="134"/>
        <v>7.8128304552750905</v>
      </c>
      <c r="AB181" s="1">
        <f t="shared" si="135"/>
        <v>7.8539249539951452</v>
      </c>
      <c r="AC181" s="1">
        <f t="shared" si="136"/>
        <v>7.9387118673847628</v>
      </c>
      <c r="AD181" s="1">
        <f t="shared" si="137"/>
        <v>7.738788083641837</v>
      </c>
      <c r="AE181" s="1">
        <f t="shared" si="138"/>
        <v>7.8387499755133003</v>
      </c>
      <c r="AF181" s="1">
        <f t="shared" si="139"/>
        <v>7.8808853769781573</v>
      </c>
      <c r="AG181" s="1">
        <f t="shared" si="140"/>
        <v>7.885463174635797</v>
      </c>
      <c r="AH181" s="1">
        <f t="shared" si="141"/>
        <v>7.8798870124111184</v>
      </c>
      <c r="AI181" s="1"/>
      <c r="AJ181" t="s">
        <v>1297</v>
      </c>
      <c r="AK181" s="1">
        <f t="shared" si="142"/>
        <v>-417.935072252</v>
      </c>
      <c r="AL181" s="1">
        <f t="shared" si="143"/>
        <v>-208.96130848499999</v>
      </c>
      <c r="AM181" s="1">
        <f t="shared" si="144"/>
        <v>-208.961306025</v>
      </c>
      <c r="AN181" s="1">
        <f t="shared" si="145"/>
        <v>-208.96124032</v>
      </c>
      <c r="AO181" s="1">
        <f t="shared" si="146"/>
        <v>-208.96124359500001</v>
      </c>
      <c r="AP181" s="1">
        <f t="shared" si="147"/>
        <v>-417.82407364900001</v>
      </c>
      <c r="AQ181" s="1">
        <f t="shared" si="148"/>
        <v>-208.90586902199999</v>
      </c>
      <c r="AR181" s="1">
        <f t="shared" si="149"/>
        <v>-208.90586714700001</v>
      </c>
      <c r="AS181" s="1">
        <f t="shared" si="150"/>
        <v>-208.90570616599999</v>
      </c>
      <c r="AT181" s="1">
        <f t="shared" si="151"/>
        <v>-208.90571042799999</v>
      </c>
      <c r="AU181" s="1">
        <f t="shared" si="152"/>
        <v>-417.93178630347001</v>
      </c>
      <c r="AV181" s="1">
        <f t="shared" si="153"/>
        <v>-208.95966937194802</v>
      </c>
      <c r="AW181" s="1">
        <f t="shared" si="154"/>
        <v>-208.959666394191</v>
      </c>
      <c r="AX181" s="1">
        <f t="shared" si="155"/>
        <v>-208.95960073861599</v>
      </c>
      <c r="AY181" s="1">
        <f t="shared" si="156"/>
        <v>-208.959604051024</v>
      </c>
      <c r="AZ181" s="1">
        <f t="shared" si="157"/>
        <v>-417.82081480841197</v>
      </c>
      <c r="BA181" s="1">
        <f t="shared" si="158"/>
        <v>-208.90424206563401</v>
      </c>
      <c r="BB181">
        <f t="shared" si="159"/>
        <v>-208.90424019947201</v>
      </c>
      <c r="BC181">
        <f t="shared" si="160"/>
        <v>-208.90407981307601</v>
      </c>
      <c r="BD181">
        <f t="shared" si="161"/>
        <v>-208.90408385321399</v>
      </c>
      <c r="BF181" t="s">
        <v>1297</v>
      </c>
      <c r="BG181">
        <v>-417.935072252</v>
      </c>
      <c r="BH181">
        <v>-417.86018174600002</v>
      </c>
      <c r="BI181">
        <v>-7.1604557469999996E-2</v>
      </c>
      <c r="BJ181">
        <v>-208.96130848499999</v>
      </c>
      <c r="BK181">
        <v>-208.92392163100001</v>
      </c>
      <c r="BL181">
        <v>-3.5747740947999998E-2</v>
      </c>
      <c r="BM181">
        <v>-208.961306025</v>
      </c>
      <c r="BN181">
        <v>-208.92391802899999</v>
      </c>
      <c r="BO181">
        <v>-3.5748365190999998E-2</v>
      </c>
      <c r="BP181">
        <v>-208.96124032</v>
      </c>
      <c r="BQ181">
        <v>-208.92385715899999</v>
      </c>
      <c r="BR181">
        <v>-3.5743579615999999E-2</v>
      </c>
      <c r="BS181">
        <v>-208.96124359500001</v>
      </c>
      <c r="BT181">
        <v>-208.92386112899999</v>
      </c>
      <c r="BU181">
        <v>-3.5742922024E-2</v>
      </c>
      <c r="BV181">
        <v>-417.82407364900001</v>
      </c>
      <c r="BW181">
        <v>-417.75401271999999</v>
      </c>
      <c r="BX181">
        <v>-6.6802088411999999E-2</v>
      </c>
      <c r="BY181">
        <v>-208.90586902199999</v>
      </c>
      <c r="BZ181">
        <v>-208.870892322</v>
      </c>
      <c r="CA181">
        <v>-3.3349743633999999E-2</v>
      </c>
      <c r="CB181">
        <v>-208.90586714700001</v>
      </c>
      <c r="CC181">
        <v>-208.870890078</v>
      </c>
      <c r="CD181">
        <v>-3.3350121471999998E-2</v>
      </c>
      <c r="CE181">
        <v>-208.90570616599999</v>
      </c>
      <c r="CF181">
        <v>-208.87073974200001</v>
      </c>
      <c r="CG181">
        <v>-3.3340071075999997E-2</v>
      </c>
      <c r="CH181">
        <v>-208.90571042799999</v>
      </c>
      <c r="CI181">
        <v>-208.87074356799999</v>
      </c>
      <c r="CJ181">
        <v>-3.3340285214000003E-2</v>
      </c>
      <c r="CL181">
        <v>-417.93521695300001</v>
      </c>
      <c r="CM181">
        <v>-417.86188606799999</v>
      </c>
      <c r="CN181">
        <v>-7.0164456936E-2</v>
      </c>
      <c r="DE181">
        <v>-417.82282466200002</v>
      </c>
      <c r="DF181">
        <v>-417.75396528300001</v>
      </c>
      <c r="DG181">
        <v>-6.5707446710999998E-2</v>
      </c>
      <c r="DH181">
        <v>-208.90528369</v>
      </c>
      <c r="DI181">
        <v>-208.87088520500001</v>
      </c>
      <c r="DJ181">
        <v>-3.2822857269999998E-2</v>
      </c>
      <c r="DK181">
        <v>-208.90528268700001</v>
      </c>
      <c r="DL181">
        <v>-208.87088281800001</v>
      </c>
      <c r="DM181">
        <v>-3.2824120797999998E-2</v>
      </c>
      <c r="DN181">
        <v>-208.90511588800001</v>
      </c>
      <c r="DO181">
        <v>-208.87072760000001</v>
      </c>
      <c r="DP181">
        <v>-3.2813007949000002E-2</v>
      </c>
      <c r="DQ181">
        <v>-208.90511927700001</v>
      </c>
      <c r="DR181">
        <v>-208.870731057</v>
      </c>
      <c r="DS181">
        <v>-3.2813044638E-2</v>
      </c>
    </row>
    <row r="182" spans="1:123" x14ac:dyDescent="0.2">
      <c r="A182" s="4">
        <f>'[1]De Raw'!$A180</f>
        <v>3.0080377223815056</v>
      </c>
      <c r="B182" t="s">
        <v>168</v>
      </c>
      <c r="C182" s="1">
        <f t="shared" si="115"/>
        <v>1.8441902263199861E-2</v>
      </c>
      <c r="D182" s="1">
        <f t="shared" si="116"/>
        <v>4.261482319355725E-2</v>
      </c>
      <c r="E182" s="1">
        <f t="shared" si="117"/>
        <v>3.0528362728378333E-2</v>
      </c>
      <c r="F182" s="1">
        <f t="shared" si="118"/>
        <v>5.8691219064295197E-3</v>
      </c>
      <c r="G182" s="1">
        <f t="shared" si="119"/>
        <v>6.7787994318464495E-2</v>
      </c>
      <c r="H182" s="1">
        <f t="shared" si="120"/>
        <v>3.6828558112446785E-2</v>
      </c>
      <c r="I182" s="1">
        <f t="shared" si="121"/>
        <v>1.5587250447591572E-2</v>
      </c>
      <c r="J182" s="1">
        <f t="shared" si="122"/>
        <v>3.9838246153183654E-2</v>
      </c>
      <c r="K182" s="1">
        <f t="shared" si="123"/>
        <v>2.7712748300387613E-2</v>
      </c>
      <c r="L182" s="1">
        <f t="shared" si="124"/>
        <v>2.1345029068564614E-3</v>
      </c>
      <c r="M182" s="1">
        <f t="shared" si="125"/>
        <v>6.4149374232602696E-2</v>
      </c>
      <c r="N182" s="1">
        <f t="shared" si="126"/>
        <v>3.3141938569729579E-2</v>
      </c>
      <c r="P182" s="1">
        <f t="shared" si="112"/>
        <v>3.6165444146616377E-2</v>
      </c>
      <c r="Q182" s="1">
        <f t="shared" si="113"/>
        <v>2.216755035320217E-2</v>
      </c>
      <c r="R182" s="1">
        <f t="shared" si="114"/>
        <v>3.5098432323785733E-2</v>
      </c>
      <c r="T182" s="1">
        <f t="shared" si="127"/>
        <v>2.9895958201183057</v>
      </c>
      <c r="U182" s="1">
        <f t="shared" si="128"/>
        <v>2.9654228991879483</v>
      </c>
      <c r="V182" s="1">
        <f t="shared" si="129"/>
        <v>2.9775093596531272</v>
      </c>
      <c r="W182" s="1">
        <f t="shared" si="130"/>
        <v>3.0021686004750761</v>
      </c>
      <c r="X182" s="1">
        <f t="shared" si="131"/>
        <v>2.9402497280630411</v>
      </c>
      <c r="Y182" s="1">
        <f t="shared" si="132"/>
        <v>2.9712091642690588</v>
      </c>
      <c r="Z182" s="1">
        <f t="shared" si="133"/>
        <v>2.992450471933914</v>
      </c>
      <c r="AA182" s="1">
        <f t="shared" si="134"/>
        <v>2.9681994762283219</v>
      </c>
      <c r="AB182" s="1">
        <f t="shared" si="135"/>
        <v>2.980324974081118</v>
      </c>
      <c r="AC182" s="1">
        <f t="shared" si="136"/>
        <v>3.0059032194746491</v>
      </c>
      <c r="AD182" s="1">
        <f t="shared" si="137"/>
        <v>2.9438883481489029</v>
      </c>
      <c r="AE182" s="1">
        <f t="shared" si="138"/>
        <v>2.974895783811776</v>
      </c>
      <c r="AF182" s="1">
        <f t="shared" si="139"/>
        <v>2.9718722782348892</v>
      </c>
      <c r="AG182" s="1">
        <f t="shared" si="140"/>
        <v>2.9858701720283034</v>
      </c>
      <c r="AH182" s="1">
        <f t="shared" si="141"/>
        <v>2.9729392900577198</v>
      </c>
      <c r="AI182" s="1"/>
      <c r="AJ182" t="s">
        <v>1298</v>
      </c>
      <c r="AK182" s="1">
        <f t="shared" si="142"/>
        <v>-417.92724813900003</v>
      </c>
      <c r="AL182" s="1">
        <f t="shared" si="143"/>
        <v>-208.96126417400001</v>
      </c>
      <c r="AM182" s="1">
        <f t="shared" si="144"/>
        <v>-208.96125826299999</v>
      </c>
      <c r="AN182" s="1">
        <f t="shared" si="145"/>
        <v>-208.96124032</v>
      </c>
      <c r="AO182" s="1">
        <f t="shared" si="146"/>
        <v>-208.96124359500001</v>
      </c>
      <c r="AP182" s="1">
        <f t="shared" si="147"/>
        <v>-417.81620085399999</v>
      </c>
      <c r="AQ182" s="1">
        <f t="shared" si="148"/>
        <v>-208.90575900299999</v>
      </c>
      <c r="AR182" s="1">
        <f t="shared" si="149"/>
        <v>-208.90575626500001</v>
      </c>
      <c r="AS182" s="1">
        <f t="shared" si="150"/>
        <v>-208.90570616599999</v>
      </c>
      <c r="AT182" s="1">
        <f t="shared" si="151"/>
        <v>-208.90571042799999</v>
      </c>
      <c r="AU182" s="1">
        <f t="shared" si="152"/>
        <v>-417.92397356281703</v>
      </c>
      <c r="AV182" s="1">
        <f t="shared" si="153"/>
        <v>-208.95962480731299</v>
      </c>
      <c r="AW182" s="1">
        <f t="shared" si="154"/>
        <v>-208.95961862874699</v>
      </c>
      <c r="AX182" s="1">
        <f t="shared" si="155"/>
        <v>-208.95960073861599</v>
      </c>
      <c r="AY182" s="1">
        <f t="shared" si="156"/>
        <v>-208.959604051024</v>
      </c>
      <c r="AZ182" s="1">
        <f t="shared" si="157"/>
        <v>-417.81295387778397</v>
      </c>
      <c r="BA182" s="1">
        <f t="shared" si="158"/>
        <v>-208.90413265665902</v>
      </c>
      <c r="BB182">
        <f t="shared" si="159"/>
        <v>-208.904129836615</v>
      </c>
      <c r="BC182">
        <f t="shared" si="160"/>
        <v>-208.90407981307601</v>
      </c>
      <c r="BD182">
        <f t="shared" si="161"/>
        <v>-208.90408385321399</v>
      </c>
      <c r="BF182" t="s">
        <v>1298</v>
      </c>
      <c r="BG182">
        <v>-417.92724813900003</v>
      </c>
      <c r="BH182">
        <v>-417.85253243400001</v>
      </c>
      <c r="BI182">
        <v>-7.1441128817000002E-2</v>
      </c>
      <c r="BJ182">
        <v>-208.96126417400001</v>
      </c>
      <c r="BK182">
        <v>-208.92388064599999</v>
      </c>
      <c r="BL182">
        <v>-3.5744161312999997E-2</v>
      </c>
      <c r="BM182">
        <v>-208.96125826299999</v>
      </c>
      <c r="BN182">
        <v>-208.92387395099999</v>
      </c>
      <c r="BO182">
        <v>-3.5744677746999999E-2</v>
      </c>
      <c r="BP182">
        <v>-208.96124032</v>
      </c>
      <c r="BQ182">
        <v>-208.92385715899999</v>
      </c>
      <c r="BR182">
        <v>-3.5743579615999999E-2</v>
      </c>
      <c r="BS182">
        <v>-208.96124359500001</v>
      </c>
      <c r="BT182">
        <v>-208.92386112899999</v>
      </c>
      <c r="BU182">
        <v>-3.5742922024E-2</v>
      </c>
      <c r="BV182">
        <v>-417.81620085399999</v>
      </c>
      <c r="BW182">
        <v>-417.74632439999999</v>
      </c>
      <c r="BX182">
        <v>-6.6629477783999996E-2</v>
      </c>
      <c r="BY182">
        <v>-208.90575900299999</v>
      </c>
      <c r="BZ182">
        <v>-208.87079003100001</v>
      </c>
      <c r="CA182">
        <v>-3.3342625659000001E-2</v>
      </c>
      <c r="CB182">
        <v>-208.90575626500001</v>
      </c>
      <c r="CC182">
        <v>-208.87078676499999</v>
      </c>
      <c r="CD182">
        <v>-3.3343071614999997E-2</v>
      </c>
      <c r="CE182">
        <v>-208.90570616599999</v>
      </c>
      <c r="CF182">
        <v>-208.87073974200001</v>
      </c>
      <c r="CG182">
        <v>-3.3340071075999997E-2</v>
      </c>
      <c r="CH182">
        <v>-208.90571042799999</v>
      </c>
      <c r="CI182">
        <v>-208.87074356799999</v>
      </c>
      <c r="CJ182">
        <v>-3.3340285214000003E-2</v>
      </c>
      <c r="CL182">
        <v>-417.927441698</v>
      </c>
      <c r="CM182">
        <v>-417.854238915</v>
      </c>
      <c r="CN182">
        <v>-7.0044056381000003E-2</v>
      </c>
      <c r="DE182">
        <v>-417.81499619900001</v>
      </c>
      <c r="DF182">
        <v>-417.74627480200002</v>
      </c>
      <c r="DG182">
        <v>-6.5576687630999997E-2</v>
      </c>
      <c r="DH182">
        <v>-208.90517460999999</v>
      </c>
      <c r="DI182">
        <v>-208.87078277800001</v>
      </c>
      <c r="DJ182">
        <v>-3.2816478321000001E-2</v>
      </c>
      <c r="DK182">
        <v>-208.905172018</v>
      </c>
      <c r="DL182">
        <v>-208.87077955500001</v>
      </c>
      <c r="DM182">
        <v>-3.2816991504999997E-2</v>
      </c>
      <c r="DN182">
        <v>-208.90511588800001</v>
      </c>
      <c r="DO182">
        <v>-208.87072760000001</v>
      </c>
      <c r="DP182">
        <v>-3.2813007949000002E-2</v>
      </c>
      <c r="DQ182">
        <v>-208.90511927700001</v>
      </c>
      <c r="DR182">
        <v>-208.870731057</v>
      </c>
      <c r="DS182">
        <v>-3.2813044638E-2</v>
      </c>
    </row>
    <row r="183" spans="1:123" x14ac:dyDescent="0.2">
      <c r="A183" s="4">
        <f>'[1]De Raw'!$A181</f>
        <v>18.324251610994455</v>
      </c>
      <c r="B183" t="s">
        <v>169</v>
      </c>
      <c r="C183" s="1">
        <f t="shared" si="115"/>
        <v>0.23266452357691136</v>
      </c>
      <c r="D183" s="1">
        <f t="shared" si="116"/>
        <v>0.83025311561766557</v>
      </c>
      <c r="E183" s="1">
        <f t="shared" si="117"/>
        <v>0.53145881959728669</v>
      </c>
      <c r="F183" s="1">
        <f t="shared" si="118"/>
        <v>7.562211357961246E-2</v>
      </c>
      <c r="G183" s="1">
        <f t="shared" si="119"/>
        <v>1.6756132061721445</v>
      </c>
      <c r="H183" s="1">
        <f t="shared" si="120"/>
        <v>0.87561765987587847</v>
      </c>
      <c r="I183" s="1">
        <f t="shared" si="121"/>
        <v>0.27173188080508126</v>
      </c>
      <c r="J183" s="1">
        <f t="shared" si="122"/>
        <v>0.86918810027490423</v>
      </c>
      <c r="K183" s="1">
        <f t="shared" si="123"/>
        <v>0.57045999053999097</v>
      </c>
      <c r="L183" s="1">
        <f t="shared" si="124"/>
        <v>0.11669412201846185</v>
      </c>
      <c r="M183" s="1">
        <f t="shared" si="125"/>
        <v>1.7133763997146616</v>
      </c>
      <c r="N183" s="1">
        <f t="shared" si="126"/>
        <v>0.9150352608665635</v>
      </c>
      <c r="P183" s="1">
        <f t="shared" si="112"/>
        <v>0.22903883302096162</v>
      </c>
      <c r="Q183" s="1">
        <f t="shared" si="113"/>
        <v>3.7829484811602754E-2</v>
      </c>
      <c r="R183" s="1">
        <f t="shared" si="114"/>
        <v>0.10972340448562434</v>
      </c>
      <c r="T183" s="1">
        <f t="shared" si="127"/>
        <v>18.091587087417544</v>
      </c>
      <c r="U183" s="1">
        <f t="shared" si="128"/>
        <v>17.49399849537679</v>
      </c>
      <c r="V183" s="1">
        <f t="shared" si="129"/>
        <v>17.792792791397169</v>
      </c>
      <c r="W183" s="1">
        <f t="shared" si="130"/>
        <v>18.248629497414843</v>
      </c>
      <c r="X183" s="1">
        <f t="shared" si="131"/>
        <v>16.648638404822311</v>
      </c>
      <c r="Y183" s="1">
        <f t="shared" si="132"/>
        <v>17.448633951118577</v>
      </c>
      <c r="Z183" s="1">
        <f t="shared" si="133"/>
        <v>18.052519730189374</v>
      </c>
      <c r="AA183" s="1">
        <f t="shared" si="134"/>
        <v>17.455063510719551</v>
      </c>
      <c r="AB183" s="1">
        <f t="shared" si="135"/>
        <v>17.753791620454464</v>
      </c>
      <c r="AC183" s="1">
        <f t="shared" si="136"/>
        <v>18.207557488975993</v>
      </c>
      <c r="AD183" s="1">
        <f t="shared" si="137"/>
        <v>16.610875211279794</v>
      </c>
      <c r="AE183" s="1">
        <f t="shared" si="138"/>
        <v>17.409216350127892</v>
      </c>
      <c r="AF183" s="1">
        <f t="shared" si="139"/>
        <v>18.095212777973494</v>
      </c>
      <c r="AG183" s="1">
        <f t="shared" si="140"/>
        <v>18.286422126182853</v>
      </c>
      <c r="AH183" s="1">
        <f t="shared" si="141"/>
        <v>18.214528206508831</v>
      </c>
      <c r="AI183" s="1"/>
      <c r="AJ183" t="s">
        <v>1299</v>
      </c>
      <c r="AK183" s="1">
        <f t="shared" si="142"/>
        <v>-643.16837899300003</v>
      </c>
      <c r="AL183" s="1">
        <f t="shared" si="143"/>
        <v>-414.311281646</v>
      </c>
      <c r="AM183" s="1">
        <f t="shared" si="144"/>
        <v>-228.829218887</v>
      </c>
      <c r="AN183" s="1">
        <f t="shared" si="145"/>
        <v>-228.82872719599999</v>
      </c>
      <c r="AO183" s="1">
        <f t="shared" si="146"/>
        <v>-414.310821019</v>
      </c>
      <c r="AP183" s="1">
        <f t="shared" si="147"/>
        <v>-643.00139693100004</v>
      </c>
      <c r="AQ183" s="1">
        <f t="shared" si="148"/>
        <v>-414.20551648000003</v>
      </c>
      <c r="AR183" s="1">
        <f t="shared" si="149"/>
        <v>-228.76934915800001</v>
      </c>
      <c r="AS183" s="1">
        <f t="shared" si="150"/>
        <v>-228.76802952899999</v>
      </c>
      <c r="AT183" s="1">
        <f t="shared" si="151"/>
        <v>-414.20428636100002</v>
      </c>
      <c r="AU183" s="1">
        <f t="shared" si="152"/>
        <v>-643.16274675558702</v>
      </c>
      <c r="AV183" s="1">
        <f t="shared" si="153"/>
        <v>-414.307455978061</v>
      </c>
      <c r="AW183" s="1">
        <f t="shared" si="154"/>
        <v>-228.827474364371</v>
      </c>
      <c r="AX183" s="1">
        <f t="shared" si="155"/>
        <v>-228.82698293950099</v>
      </c>
      <c r="AY183" s="1">
        <f t="shared" si="156"/>
        <v>-414.30699529588003</v>
      </c>
      <c r="AZ183" s="1">
        <f t="shared" si="157"/>
        <v>-642.99579754854301</v>
      </c>
      <c r="BA183" s="1">
        <f t="shared" si="158"/>
        <v>-414.20170811833299</v>
      </c>
      <c r="BB183">
        <f t="shared" si="159"/>
        <v>-228.76761831668702</v>
      </c>
      <c r="BC183">
        <f t="shared" si="160"/>
        <v>-228.766301965872</v>
      </c>
      <c r="BD183">
        <f t="shared" si="161"/>
        <v>-414.20047999408001</v>
      </c>
      <c r="BF183" t="s">
        <v>1299</v>
      </c>
      <c r="BG183">
        <v>-643.16837899300003</v>
      </c>
      <c r="BH183">
        <v>-643.04876807400001</v>
      </c>
      <c r="BI183">
        <v>-0.113978681587</v>
      </c>
      <c r="BJ183">
        <v>-414.311281646</v>
      </c>
      <c r="BK183">
        <v>-414.23091451099998</v>
      </c>
      <c r="BL183">
        <v>-7.6541467060999999E-2</v>
      </c>
      <c r="BM183">
        <v>-228.829218887</v>
      </c>
      <c r="BN183">
        <v>-228.791400237</v>
      </c>
      <c r="BO183">
        <v>-3.6074127370999999E-2</v>
      </c>
      <c r="BP183">
        <v>-228.82872719599999</v>
      </c>
      <c r="BQ183">
        <v>-228.79093236200001</v>
      </c>
      <c r="BR183">
        <v>-3.6050577500999999E-2</v>
      </c>
      <c r="BS183">
        <v>-414.310821019</v>
      </c>
      <c r="BT183">
        <v>-414.23047983700002</v>
      </c>
      <c r="BU183">
        <v>-7.6515458879999998E-2</v>
      </c>
      <c r="BV183">
        <v>-643.00139693100004</v>
      </c>
      <c r="BW183">
        <v>-642.88906299200005</v>
      </c>
      <c r="BX183">
        <v>-0.106734556543</v>
      </c>
      <c r="BY183">
        <v>-414.20551648000003</v>
      </c>
      <c r="BZ183">
        <v>-414.12989104100001</v>
      </c>
      <c r="CA183">
        <v>-7.1817077332999996E-2</v>
      </c>
      <c r="CB183">
        <v>-228.76934915800001</v>
      </c>
      <c r="CC183">
        <v>-228.73399413300001</v>
      </c>
      <c r="CD183">
        <v>-3.3624183687E-2</v>
      </c>
      <c r="CE183">
        <v>-228.76802952899999</v>
      </c>
      <c r="CF183">
        <v>-228.73274811100001</v>
      </c>
      <c r="CG183">
        <v>-3.3553854872000001E-2</v>
      </c>
      <c r="CH183">
        <v>-414.20428636100002</v>
      </c>
      <c r="CI183">
        <v>-414.128730383</v>
      </c>
      <c r="CJ183">
        <v>-7.1749611079999998E-2</v>
      </c>
      <c r="CL183">
        <v>-643.16705915199998</v>
      </c>
      <c r="CM183">
        <v>-643.05073318100006</v>
      </c>
      <c r="CN183">
        <v>-0.11093615479799999</v>
      </c>
      <c r="DE183">
        <v>-642.99805684600005</v>
      </c>
      <c r="DF183">
        <v>-642.88838674099998</v>
      </c>
      <c r="DG183">
        <v>-0.10429603008</v>
      </c>
      <c r="DH183">
        <v>-414.20344391200001</v>
      </c>
      <c r="DI183">
        <v>-414.12959207199998</v>
      </c>
      <c r="DJ183">
        <v>-7.0197042259999995E-2</v>
      </c>
      <c r="DK183">
        <v>-228.768644838</v>
      </c>
      <c r="DL183">
        <v>-228.73387861</v>
      </c>
      <c r="DM183">
        <v>-3.3082245024E-2</v>
      </c>
      <c r="DN183">
        <v>-228.76730658299999</v>
      </c>
      <c r="DO183">
        <v>-228.73261036400001</v>
      </c>
      <c r="DP183">
        <v>-3.3015084085E-2</v>
      </c>
      <c r="DQ183">
        <v>-414.20219754599998</v>
      </c>
      <c r="DR183">
        <v>-414.128409164</v>
      </c>
      <c r="DS183">
        <v>-7.0134513980999999E-2</v>
      </c>
    </row>
    <row r="184" spans="1:123" x14ac:dyDescent="0.2">
      <c r="A184" s="4">
        <f>'[1]De Raw'!$A182</f>
        <v>19.524107901441496</v>
      </c>
      <c r="B184" t="s">
        <v>170</v>
      </c>
      <c r="C184" s="1">
        <f t="shared" si="115"/>
        <v>0.23136597452602459</v>
      </c>
      <c r="D184" s="1">
        <f t="shared" si="116"/>
        <v>0.74351412804564632</v>
      </c>
      <c r="E184" s="1">
        <f t="shared" si="117"/>
        <v>0.48744005128583723</v>
      </c>
      <c r="F184" s="1">
        <f t="shared" si="118"/>
        <v>7.3271231097098877E-2</v>
      </c>
      <c r="G184" s="1">
        <f t="shared" si="119"/>
        <v>1.4707781857614641</v>
      </c>
      <c r="H184" s="1">
        <f t="shared" si="120"/>
        <v>0.7720247084292815</v>
      </c>
      <c r="I184" s="1">
        <f t="shared" si="121"/>
        <v>0.26704257979393731</v>
      </c>
      <c r="J184" s="1">
        <f t="shared" si="122"/>
        <v>0.77372451934083131</v>
      </c>
      <c r="K184" s="1">
        <f t="shared" si="123"/>
        <v>0.52038354956738431</v>
      </c>
      <c r="L184" s="1">
        <f t="shared" si="124"/>
        <v>0.11043048751885109</v>
      </c>
      <c r="M184" s="1">
        <f t="shared" si="125"/>
        <v>1.5003364585452807</v>
      </c>
      <c r="N184" s="1">
        <f t="shared" si="126"/>
        <v>0.80538347303206592</v>
      </c>
      <c r="P184" s="1">
        <f t="shared" si="112"/>
        <v>0.23832172321219147</v>
      </c>
      <c r="Q184" s="1">
        <f t="shared" si="113"/>
        <v>6.2063487398351214E-2</v>
      </c>
      <c r="R184" s="1">
        <f t="shared" si="114"/>
        <v>0.13673488175338022</v>
      </c>
      <c r="T184" s="1">
        <f t="shared" si="127"/>
        <v>19.292741926915472</v>
      </c>
      <c r="U184" s="1">
        <f t="shared" si="128"/>
        <v>18.78059377339585</v>
      </c>
      <c r="V184" s="1">
        <f t="shared" si="129"/>
        <v>19.036667850155659</v>
      </c>
      <c r="W184" s="1">
        <f t="shared" si="130"/>
        <v>19.450836670344398</v>
      </c>
      <c r="X184" s="1">
        <f t="shared" si="131"/>
        <v>18.053329715680032</v>
      </c>
      <c r="Y184" s="1">
        <f t="shared" si="132"/>
        <v>18.752083193012215</v>
      </c>
      <c r="Z184" s="1">
        <f t="shared" si="133"/>
        <v>19.257065321647559</v>
      </c>
      <c r="AA184" s="1">
        <f t="shared" si="134"/>
        <v>18.750383382100665</v>
      </c>
      <c r="AB184" s="1">
        <f t="shared" si="135"/>
        <v>19.003724351874112</v>
      </c>
      <c r="AC184" s="1">
        <f t="shared" si="136"/>
        <v>19.413677413922645</v>
      </c>
      <c r="AD184" s="1">
        <f t="shared" si="137"/>
        <v>18.023771442896216</v>
      </c>
      <c r="AE184" s="1">
        <f t="shared" si="138"/>
        <v>18.718724428409431</v>
      </c>
      <c r="AF184" s="1">
        <f t="shared" si="139"/>
        <v>19.285786178229305</v>
      </c>
      <c r="AG184" s="1">
        <f t="shared" si="140"/>
        <v>19.462044414043145</v>
      </c>
      <c r="AH184" s="1">
        <f t="shared" si="141"/>
        <v>19.387373019688116</v>
      </c>
      <c r="AI184" s="1"/>
      <c r="AJ184" t="s">
        <v>1300</v>
      </c>
      <c r="AK184" s="1">
        <f t="shared" si="142"/>
        <v>-643.17029315499997</v>
      </c>
      <c r="AL184" s="1">
        <f t="shared" si="143"/>
        <v>-414.311209636</v>
      </c>
      <c r="AM184" s="1">
        <f t="shared" si="144"/>
        <v>-228.82915473899999</v>
      </c>
      <c r="AN184" s="1">
        <f t="shared" si="145"/>
        <v>-228.82872719599999</v>
      </c>
      <c r="AO184" s="1">
        <f t="shared" si="146"/>
        <v>-414.310821019</v>
      </c>
      <c r="AP184" s="1">
        <f t="shared" si="147"/>
        <v>-643.00331276999998</v>
      </c>
      <c r="AQ184" s="1">
        <f t="shared" si="148"/>
        <v>-414.20535400699998</v>
      </c>
      <c r="AR184" s="1">
        <f t="shared" si="149"/>
        <v>-228.76918895200001</v>
      </c>
      <c r="AS184" s="1">
        <f t="shared" si="150"/>
        <v>-228.76802952899999</v>
      </c>
      <c r="AT184" s="1">
        <f t="shared" si="151"/>
        <v>-414.20428636100002</v>
      </c>
      <c r="AU184" s="1">
        <f t="shared" si="152"/>
        <v>-643.16466632109393</v>
      </c>
      <c r="AV184" s="1">
        <f t="shared" si="153"/>
        <v>-414.30737591364101</v>
      </c>
      <c r="AW184" s="1">
        <f t="shared" si="154"/>
        <v>-228.82740977077401</v>
      </c>
      <c r="AX184" s="1">
        <f t="shared" si="155"/>
        <v>-228.82698293950099</v>
      </c>
      <c r="AY184" s="1">
        <f t="shared" si="156"/>
        <v>-414.30699529588003</v>
      </c>
      <c r="AZ184" s="1">
        <f t="shared" si="157"/>
        <v>-642.99771962290993</v>
      </c>
      <c r="BA184" s="1">
        <f t="shared" si="158"/>
        <v>-414.201538655859</v>
      </c>
      <c r="BB184">
        <f t="shared" si="159"/>
        <v>-228.767458260155</v>
      </c>
      <c r="BC184">
        <f t="shared" si="160"/>
        <v>-228.766301965872</v>
      </c>
      <c r="BD184">
        <f t="shared" si="161"/>
        <v>-414.20047999408001</v>
      </c>
      <c r="BF184" t="s">
        <v>1300</v>
      </c>
      <c r="BG184">
        <v>-643.17029315499997</v>
      </c>
      <c r="BH184">
        <v>-643.05084945299996</v>
      </c>
      <c r="BI184">
        <v>-0.113816868094</v>
      </c>
      <c r="BJ184">
        <v>-414.311209636</v>
      </c>
      <c r="BK184">
        <v>-414.23084696000001</v>
      </c>
      <c r="BL184">
        <v>-7.6528953641E-2</v>
      </c>
      <c r="BM184">
        <v>-228.82915473899999</v>
      </c>
      <c r="BN184">
        <v>-228.79133615800001</v>
      </c>
      <c r="BO184">
        <v>-3.6073612774000001E-2</v>
      </c>
      <c r="BP184">
        <v>-228.82872719599999</v>
      </c>
      <c r="BQ184">
        <v>-228.79093236200001</v>
      </c>
      <c r="BR184">
        <v>-3.6050577500999999E-2</v>
      </c>
      <c r="BS184">
        <v>-414.310821019</v>
      </c>
      <c r="BT184">
        <v>-414.23047983700002</v>
      </c>
      <c r="BU184">
        <v>-7.6515458879999998E-2</v>
      </c>
      <c r="BV184">
        <v>-643.00331276999998</v>
      </c>
      <c r="BW184">
        <v>-642.89114740699995</v>
      </c>
      <c r="BX184">
        <v>-0.10657221591</v>
      </c>
      <c r="BY184">
        <v>-414.20535400699998</v>
      </c>
      <c r="BZ184">
        <v>-414.12973650800001</v>
      </c>
      <c r="CA184">
        <v>-7.1802147859000007E-2</v>
      </c>
      <c r="CB184">
        <v>-228.76918895200001</v>
      </c>
      <c r="CC184">
        <v>-228.73384272199999</v>
      </c>
      <c r="CD184">
        <v>-3.3615538154999999E-2</v>
      </c>
      <c r="CE184">
        <v>-228.76802952899999</v>
      </c>
      <c r="CF184">
        <v>-228.73274811100001</v>
      </c>
      <c r="CG184">
        <v>-3.3553854872000001E-2</v>
      </c>
      <c r="CH184">
        <v>-414.20428636100002</v>
      </c>
      <c r="CI184">
        <v>-414.128730383</v>
      </c>
      <c r="CJ184">
        <v>-7.1749611079999998E-2</v>
      </c>
      <c r="CL184">
        <v>-643.16901615400002</v>
      </c>
      <c r="CM184">
        <v>-643.052834029</v>
      </c>
      <c r="CN184">
        <v>-0.11079689236699999</v>
      </c>
      <c r="DE184">
        <v>-642.99998135099997</v>
      </c>
      <c r="DF184">
        <v>-642.89046823399997</v>
      </c>
      <c r="DG184">
        <v>-0.104144950513</v>
      </c>
      <c r="DH184">
        <v>-414.203285429</v>
      </c>
      <c r="DI184">
        <v>-414.129441391</v>
      </c>
      <c r="DJ184">
        <v>-7.0183024174000005E-2</v>
      </c>
      <c r="DK184">
        <v>-228.76848588799999</v>
      </c>
      <c r="DL184">
        <v>-228.73372934700001</v>
      </c>
      <c r="DM184">
        <v>-3.3072901412999997E-2</v>
      </c>
      <c r="DN184">
        <v>-228.76730658299999</v>
      </c>
      <c r="DO184">
        <v>-228.73261036400001</v>
      </c>
      <c r="DP184">
        <v>-3.3015084085E-2</v>
      </c>
      <c r="DQ184">
        <v>-414.20219754599998</v>
      </c>
      <c r="DR184">
        <v>-414.128409164</v>
      </c>
      <c r="DS184">
        <v>-7.0134513980999999E-2</v>
      </c>
    </row>
    <row r="185" spans="1:123" x14ac:dyDescent="0.2">
      <c r="A185" s="4">
        <f>'[1]De Raw'!$A183</f>
        <v>19.758632941180249</v>
      </c>
      <c r="B185" t="s">
        <v>171</v>
      </c>
      <c r="C185" s="1">
        <f t="shared" si="115"/>
        <v>0.20789864095410948</v>
      </c>
      <c r="D185" s="1">
        <f t="shared" si="116"/>
        <v>0.64838269957199302</v>
      </c>
      <c r="E185" s="1">
        <f t="shared" si="117"/>
        <v>0.42814067026305125</v>
      </c>
      <c r="F185" s="1">
        <f t="shared" si="118"/>
        <v>5.0663585508765152E-2</v>
      </c>
      <c r="G185" s="1">
        <f t="shared" si="119"/>
        <v>1.2783677244652658</v>
      </c>
      <c r="H185" s="1">
        <f t="shared" si="120"/>
        <v>0.66451565498701726</v>
      </c>
      <c r="I185" s="1">
        <f t="shared" si="121"/>
        <v>0.23999368801920085</v>
      </c>
      <c r="J185" s="1">
        <f t="shared" si="122"/>
        <v>0.67517208472240497</v>
      </c>
      <c r="K185" s="1">
        <f t="shared" si="123"/>
        <v>0.45758288637080469</v>
      </c>
      <c r="L185" s="1">
        <f t="shared" si="124"/>
        <v>8.3371356018830056E-2</v>
      </c>
      <c r="M185" s="1">
        <f t="shared" si="125"/>
        <v>1.3081246755279281</v>
      </c>
      <c r="N185" s="1">
        <f t="shared" si="126"/>
        <v>0.69574801577337908</v>
      </c>
      <c r="P185" s="1">
        <f t="shared" si="112"/>
        <v>0.22608955485832993</v>
      </c>
      <c r="Q185" s="1">
        <f t="shared" si="113"/>
        <v>4.9924225838545055E-2</v>
      </c>
      <c r="R185" s="1">
        <f t="shared" si="114"/>
        <v>0.12557220899772403</v>
      </c>
      <c r="T185" s="1">
        <f t="shared" si="127"/>
        <v>19.550734300226139</v>
      </c>
      <c r="U185" s="1">
        <f t="shared" si="128"/>
        <v>19.110250241608256</v>
      </c>
      <c r="V185" s="1">
        <f t="shared" si="129"/>
        <v>19.330492270917198</v>
      </c>
      <c r="W185" s="1">
        <f t="shared" si="130"/>
        <v>19.707969355671484</v>
      </c>
      <c r="X185" s="1">
        <f t="shared" si="131"/>
        <v>18.480265216714983</v>
      </c>
      <c r="Y185" s="1">
        <f t="shared" si="132"/>
        <v>19.094117286193232</v>
      </c>
      <c r="Z185" s="1">
        <f t="shared" si="133"/>
        <v>19.518639253161048</v>
      </c>
      <c r="AA185" s="1">
        <f t="shared" si="134"/>
        <v>19.083460856457844</v>
      </c>
      <c r="AB185" s="1">
        <f t="shared" si="135"/>
        <v>19.301050054809444</v>
      </c>
      <c r="AC185" s="1">
        <f t="shared" si="136"/>
        <v>19.675261585161419</v>
      </c>
      <c r="AD185" s="1">
        <f t="shared" si="137"/>
        <v>18.450508265652321</v>
      </c>
      <c r="AE185" s="1">
        <f t="shared" si="138"/>
        <v>19.06288492540687</v>
      </c>
      <c r="AF185" s="1">
        <f t="shared" si="139"/>
        <v>19.532543386321919</v>
      </c>
      <c r="AG185" s="1">
        <f t="shared" si="140"/>
        <v>19.708708715341704</v>
      </c>
      <c r="AH185" s="1">
        <f t="shared" si="141"/>
        <v>19.633060732182525</v>
      </c>
      <c r="AI185" s="1"/>
      <c r="AJ185" t="s">
        <v>1301</v>
      </c>
      <c r="AK185" s="1">
        <f t="shared" si="142"/>
        <v>-643.17070429199998</v>
      </c>
      <c r="AL185" s="1">
        <f t="shared" si="143"/>
        <v>-414.31115232600001</v>
      </c>
      <c r="AM185" s="1">
        <f t="shared" si="144"/>
        <v>-228.82909784500001</v>
      </c>
      <c r="AN185" s="1">
        <f t="shared" si="145"/>
        <v>-228.82872719599999</v>
      </c>
      <c r="AO185" s="1">
        <f t="shared" si="146"/>
        <v>-414.310821019</v>
      </c>
      <c r="AP185" s="1">
        <f t="shared" si="147"/>
        <v>-643.00372253700004</v>
      </c>
      <c r="AQ185" s="1">
        <f t="shared" si="148"/>
        <v>-414.20522115400001</v>
      </c>
      <c r="AR185" s="1">
        <f t="shared" si="149"/>
        <v>-228.76905120699999</v>
      </c>
      <c r="AS185" s="1">
        <f t="shared" si="150"/>
        <v>-228.76802952899999</v>
      </c>
      <c r="AT185" s="1">
        <f t="shared" si="151"/>
        <v>-414.20428636100002</v>
      </c>
      <c r="AU185" s="1">
        <f t="shared" si="152"/>
        <v>-643.16508316567001</v>
      </c>
      <c r="AV185" s="1">
        <f t="shared" si="153"/>
        <v>-414.30731871314498</v>
      </c>
      <c r="AW185" s="1">
        <f t="shared" si="154"/>
        <v>-228.82735302312599</v>
      </c>
      <c r="AX185" s="1">
        <f t="shared" si="155"/>
        <v>-228.82698293950099</v>
      </c>
      <c r="AY185" s="1">
        <f t="shared" si="156"/>
        <v>-414.30699529588003</v>
      </c>
      <c r="AZ185" s="1">
        <f t="shared" si="157"/>
        <v>-642.99813648380405</v>
      </c>
      <c r="BA185" s="1">
        <f t="shared" si="158"/>
        <v>-414.20141310533501</v>
      </c>
      <c r="BB185">
        <f t="shared" si="159"/>
        <v>-228.767320623187</v>
      </c>
      <c r="BC185">
        <f t="shared" si="160"/>
        <v>-228.766301965872</v>
      </c>
      <c r="BD185">
        <f t="shared" si="161"/>
        <v>-414.20047999408001</v>
      </c>
      <c r="BF185" t="s">
        <v>1301</v>
      </c>
      <c r="BG185">
        <v>-643.17070429199998</v>
      </c>
      <c r="BH185">
        <v>-643.05142687399996</v>
      </c>
      <c r="BI185">
        <v>-0.11365629167000001</v>
      </c>
      <c r="BJ185">
        <v>-414.31115232600001</v>
      </c>
      <c r="BK185">
        <v>-414.230792732</v>
      </c>
      <c r="BL185">
        <v>-7.6525981145000005E-2</v>
      </c>
      <c r="BM185">
        <v>-228.82909784500001</v>
      </c>
      <c r="BN185">
        <v>-228.79128281600001</v>
      </c>
      <c r="BO185">
        <v>-3.6070207126000002E-2</v>
      </c>
      <c r="BP185">
        <v>-228.82872719599999</v>
      </c>
      <c r="BQ185">
        <v>-228.79093236200001</v>
      </c>
      <c r="BR185">
        <v>-3.6050577500999999E-2</v>
      </c>
      <c r="BS185">
        <v>-414.310821019</v>
      </c>
      <c r="BT185">
        <v>-414.23047983700002</v>
      </c>
      <c r="BU185">
        <v>-7.6515458879999998E-2</v>
      </c>
      <c r="BV185">
        <v>-643.00372253700004</v>
      </c>
      <c r="BW185">
        <v>-642.89173064800002</v>
      </c>
      <c r="BX185">
        <v>-0.106405835804</v>
      </c>
      <c r="BY185">
        <v>-414.20522115400001</v>
      </c>
      <c r="BZ185">
        <v>-414.129610765</v>
      </c>
      <c r="CA185">
        <v>-7.1802340335000006E-2</v>
      </c>
      <c r="CB185">
        <v>-228.76905120699999</v>
      </c>
      <c r="CC185">
        <v>-228.73371154099999</v>
      </c>
      <c r="CD185">
        <v>-3.3609082186999997E-2</v>
      </c>
      <c r="CE185">
        <v>-228.76802952899999</v>
      </c>
      <c r="CF185">
        <v>-228.73274811100001</v>
      </c>
      <c r="CG185">
        <v>-3.3553854872000001E-2</v>
      </c>
      <c r="CH185">
        <v>-414.20428636100002</v>
      </c>
      <c r="CI185">
        <v>-414.128730383</v>
      </c>
      <c r="CJ185">
        <v>-7.1749611079999998E-2</v>
      </c>
      <c r="CL185">
        <v>-643.16948004100004</v>
      </c>
      <c r="CM185">
        <v>-643.053430005</v>
      </c>
      <c r="CN185">
        <v>-0.11066882101099999</v>
      </c>
      <c r="DE185">
        <v>-643.00047106199997</v>
      </c>
      <c r="DF185">
        <v>-642.89109397499999</v>
      </c>
      <c r="DG185">
        <v>-0.104012913145</v>
      </c>
      <c r="DH185">
        <v>-414.20314174700002</v>
      </c>
      <c r="DI185">
        <v>-414.12930511899998</v>
      </c>
      <c r="DJ185">
        <v>-7.0181969590999996E-2</v>
      </c>
      <c r="DK185">
        <v>-228.768343569</v>
      </c>
      <c r="DL185">
        <v>-228.73359430299999</v>
      </c>
      <c r="DM185">
        <v>-3.3065751357000003E-2</v>
      </c>
      <c r="DN185">
        <v>-228.76730658299999</v>
      </c>
      <c r="DO185">
        <v>-228.73261036400001</v>
      </c>
      <c r="DP185">
        <v>-3.3015084085E-2</v>
      </c>
      <c r="DQ185">
        <v>-414.20219754599998</v>
      </c>
      <c r="DR185">
        <v>-414.128409164</v>
      </c>
      <c r="DS185">
        <v>-7.0134513980999999E-2</v>
      </c>
    </row>
    <row r="186" spans="1:123" x14ac:dyDescent="0.2">
      <c r="A186" s="4">
        <f>'[1]De Raw'!$A184</f>
        <v>19.360538586161383</v>
      </c>
      <c r="B186" t="s">
        <v>172</v>
      </c>
      <c r="C186" s="1">
        <f t="shared" si="115"/>
        <v>0.18821133970725512</v>
      </c>
      <c r="D186" s="1">
        <f t="shared" si="116"/>
        <v>0.5719616368657654</v>
      </c>
      <c r="E186" s="1">
        <f t="shared" si="117"/>
        <v>0.38008648828650848</v>
      </c>
      <c r="F186" s="1">
        <f t="shared" si="118"/>
        <v>3.0444156268892186E-2</v>
      </c>
      <c r="G186" s="1">
        <f t="shared" si="119"/>
        <v>1.1032927558225794</v>
      </c>
      <c r="H186" s="1">
        <f t="shared" si="120"/>
        <v>0.56686845604573577</v>
      </c>
      <c r="I186" s="1">
        <f t="shared" si="121"/>
        <v>0.21400071258058517</v>
      </c>
      <c r="J186" s="1">
        <f t="shared" si="122"/>
        <v>0.59244135566204292</v>
      </c>
      <c r="K186" s="1">
        <f t="shared" si="123"/>
        <v>0.40322103412131582</v>
      </c>
      <c r="L186" s="1">
        <f t="shared" si="124"/>
        <v>5.7349140559036726E-2</v>
      </c>
      <c r="M186" s="1">
        <f t="shared" si="125"/>
        <v>1.1275390934465754</v>
      </c>
      <c r="N186" s="1">
        <f t="shared" si="126"/>
        <v>0.59244411700280608</v>
      </c>
      <c r="P186" s="1">
        <f t="shared" si="112"/>
        <v>0.21942072248018363</v>
      </c>
      <c r="Q186" s="1">
        <f t="shared" si="113"/>
        <v>6.5064871131223612E-2</v>
      </c>
      <c r="R186" s="1">
        <f t="shared" si="114"/>
        <v>0.13684861761653266</v>
      </c>
      <c r="T186" s="1">
        <f t="shared" si="127"/>
        <v>19.172327246454127</v>
      </c>
      <c r="U186" s="1">
        <f t="shared" si="128"/>
        <v>18.788576949295617</v>
      </c>
      <c r="V186" s="1">
        <f t="shared" si="129"/>
        <v>18.980452097874874</v>
      </c>
      <c r="W186" s="1">
        <f t="shared" si="130"/>
        <v>19.33009442989249</v>
      </c>
      <c r="X186" s="1">
        <f t="shared" si="131"/>
        <v>18.257245830338803</v>
      </c>
      <c r="Y186" s="1">
        <f t="shared" si="132"/>
        <v>18.793670130115647</v>
      </c>
      <c r="Z186" s="1">
        <f t="shared" si="133"/>
        <v>19.146537873580797</v>
      </c>
      <c r="AA186" s="1">
        <f t="shared" si="134"/>
        <v>18.76809723049934</v>
      </c>
      <c r="AB186" s="1">
        <f t="shared" si="135"/>
        <v>18.957317552040067</v>
      </c>
      <c r="AC186" s="1">
        <f t="shared" si="136"/>
        <v>19.303189445602346</v>
      </c>
      <c r="AD186" s="1">
        <f t="shared" si="137"/>
        <v>18.232999492714807</v>
      </c>
      <c r="AE186" s="1">
        <f t="shared" si="138"/>
        <v>18.768094469158576</v>
      </c>
      <c r="AF186" s="1">
        <f t="shared" si="139"/>
        <v>19.141117863681199</v>
      </c>
      <c r="AG186" s="1">
        <f t="shared" si="140"/>
        <v>19.295473715030159</v>
      </c>
      <c r="AH186" s="1">
        <f t="shared" si="141"/>
        <v>19.22368996854485</v>
      </c>
      <c r="AI186" s="1"/>
      <c r="AJ186" t="s">
        <v>1302</v>
      </c>
      <c r="AK186" s="1">
        <f t="shared" si="142"/>
        <v>-643.170101262</v>
      </c>
      <c r="AL186" s="1">
        <f t="shared" si="143"/>
        <v>-414.31110819700001</v>
      </c>
      <c r="AM186" s="1">
        <f t="shared" si="144"/>
        <v>-228.82905156300001</v>
      </c>
      <c r="AN186" s="1">
        <f t="shared" si="145"/>
        <v>-228.82872719599999</v>
      </c>
      <c r="AO186" s="1">
        <f t="shared" si="146"/>
        <v>-414.310821019</v>
      </c>
      <c r="AP186" s="1">
        <f t="shared" si="147"/>
        <v>-643.00312035499996</v>
      </c>
      <c r="AQ186" s="1">
        <f t="shared" si="148"/>
        <v>-414.20509470100001</v>
      </c>
      <c r="AR186" s="1">
        <f t="shared" si="149"/>
        <v>-228.76893088200001</v>
      </c>
      <c r="AS186" s="1">
        <f t="shared" si="150"/>
        <v>-228.76802952899999</v>
      </c>
      <c r="AT186" s="1">
        <f t="shared" si="151"/>
        <v>-414.20428636100002</v>
      </c>
      <c r="AU186" s="1">
        <f t="shared" si="152"/>
        <v>-643.16449018440107</v>
      </c>
      <c r="AV186" s="1">
        <f t="shared" si="153"/>
        <v>-414.307274543669</v>
      </c>
      <c r="AW186" s="1">
        <f t="shared" si="154"/>
        <v>-228.82730677524</v>
      </c>
      <c r="AX186" s="1">
        <f t="shared" si="155"/>
        <v>-228.82698293950099</v>
      </c>
      <c r="AY186" s="1">
        <f t="shared" si="156"/>
        <v>-414.30699529588003</v>
      </c>
      <c r="AZ186" s="1">
        <f t="shared" si="157"/>
        <v>-642.99754354913205</v>
      </c>
      <c r="BA186" s="1">
        <f t="shared" si="158"/>
        <v>-414.20128697275601</v>
      </c>
      <c r="BB186">
        <f t="shared" si="159"/>
        <v>-228.76720044337299</v>
      </c>
      <c r="BC186">
        <f t="shared" si="160"/>
        <v>-228.766301965872</v>
      </c>
      <c r="BD186">
        <f t="shared" si="161"/>
        <v>-414.20047999408001</v>
      </c>
      <c r="BF186" t="s">
        <v>1302</v>
      </c>
      <c r="BG186">
        <v>-643.170101262</v>
      </c>
      <c r="BH186">
        <v>-643.05098892700005</v>
      </c>
      <c r="BI186">
        <v>-0.11350125740100001</v>
      </c>
      <c r="BJ186">
        <v>-414.31110819700001</v>
      </c>
      <c r="BK186">
        <v>-414.230751177</v>
      </c>
      <c r="BL186">
        <v>-7.6523366669000004E-2</v>
      </c>
      <c r="BM186">
        <v>-228.82905156300001</v>
      </c>
      <c r="BN186">
        <v>-228.79123854100001</v>
      </c>
      <c r="BO186">
        <v>-3.6068234239999997E-2</v>
      </c>
      <c r="BP186">
        <v>-228.82872719599999</v>
      </c>
      <c r="BQ186">
        <v>-228.79093236200001</v>
      </c>
      <c r="BR186">
        <v>-3.6050577500999999E-2</v>
      </c>
      <c r="BS186">
        <v>-414.310821019</v>
      </c>
      <c r="BT186">
        <v>-414.23047983700002</v>
      </c>
      <c r="BU186">
        <v>-7.6515458879999998E-2</v>
      </c>
      <c r="BV186">
        <v>-643.00312035499996</v>
      </c>
      <c r="BW186">
        <v>-642.89128419500003</v>
      </c>
      <c r="BX186">
        <v>-0.10625935413199999</v>
      </c>
      <c r="BY186">
        <v>-414.20509470100001</v>
      </c>
      <c r="BZ186">
        <v>-414.129491293</v>
      </c>
      <c r="CA186">
        <v>-7.1795679756E-2</v>
      </c>
      <c r="CB186">
        <v>-228.76893088200001</v>
      </c>
      <c r="CC186">
        <v>-228.73359687199999</v>
      </c>
      <c r="CD186">
        <v>-3.3603571372999998E-2</v>
      </c>
      <c r="CE186">
        <v>-228.76802952899999</v>
      </c>
      <c r="CF186">
        <v>-228.73274811100001</v>
      </c>
      <c r="CG186">
        <v>-3.3553854872000001E-2</v>
      </c>
      <c r="CH186">
        <v>-414.20428636100002</v>
      </c>
      <c r="CI186">
        <v>-414.128730383</v>
      </c>
      <c r="CJ186">
        <v>-7.1749611079999998E-2</v>
      </c>
      <c r="CL186">
        <v>-643.16891498300004</v>
      </c>
      <c r="CM186">
        <v>-643.05299599900002</v>
      </c>
      <c r="CN186">
        <v>-0.110544728918</v>
      </c>
      <c r="DE186">
        <v>-642.99989544799996</v>
      </c>
      <c r="DF186">
        <v>-642.89065469399998</v>
      </c>
      <c r="DG186">
        <v>-0.10388362679599999</v>
      </c>
      <c r="DH186">
        <v>-414.20302028899999</v>
      </c>
      <c r="DI186">
        <v>-414.12918951299997</v>
      </c>
      <c r="DJ186">
        <v>-7.0175963878E-2</v>
      </c>
      <c r="DK186">
        <v>-228.76821708</v>
      </c>
      <c r="DL186">
        <v>-228.73347408199999</v>
      </c>
      <c r="DM186">
        <v>-3.3059628852999998E-2</v>
      </c>
      <c r="DN186">
        <v>-228.76730658299999</v>
      </c>
      <c r="DO186">
        <v>-228.73261036400001</v>
      </c>
      <c r="DP186">
        <v>-3.3015084085E-2</v>
      </c>
      <c r="DQ186">
        <v>-414.20219754599998</v>
      </c>
      <c r="DR186">
        <v>-414.128409164</v>
      </c>
      <c r="DS186">
        <v>-7.0134513980999999E-2</v>
      </c>
    </row>
    <row r="187" spans="1:123" x14ac:dyDescent="0.2">
      <c r="A187" s="4">
        <f>'[1]De Raw'!$A185</f>
        <v>18.564919318819168</v>
      </c>
      <c r="B187" t="s">
        <v>173</v>
      </c>
      <c r="C187" s="1">
        <f t="shared" si="115"/>
        <v>0.16416834094311383</v>
      </c>
      <c r="D187" s="1">
        <f t="shared" si="116"/>
        <v>0.49924021615609604</v>
      </c>
      <c r="E187" s="1">
        <f t="shared" si="117"/>
        <v>0.33170427854960494</v>
      </c>
      <c r="F187" s="1">
        <f t="shared" si="118"/>
        <v>1.4029162931251449E-2</v>
      </c>
      <c r="G187" s="1">
        <f t="shared" si="119"/>
        <v>0.95419778135172351</v>
      </c>
      <c r="H187" s="1">
        <f t="shared" si="120"/>
        <v>0.48411347214148748</v>
      </c>
      <c r="I187" s="1">
        <f t="shared" si="121"/>
        <v>0.18447628974785957</v>
      </c>
      <c r="J187" s="1">
        <f t="shared" si="122"/>
        <v>0.51431230845939524</v>
      </c>
      <c r="K187" s="1">
        <f t="shared" si="123"/>
        <v>0.34939429910362563</v>
      </c>
      <c r="L187" s="1">
        <f t="shared" si="124"/>
        <v>3.5367941637527878E-2</v>
      </c>
      <c r="M187" s="1">
        <f t="shared" si="125"/>
        <v>0.97305506367112216</v>
      </c>
      <c r="N187" s="1">
        <f t="shared" si="126"/>
        <v>0.50421150265432502</v>
      </c>
      <c r="P187" s="1">
        <f t="shared" si="112"/>
        <v>0.20384418068870858</v>
      </c>
      <c r="Q187" s="1">
        <f t="shared" si="113"/>
        <v>6.4748909026093315E-2</v>
      </c>
      <c r="R187" s="1">
        <f t="shared" si="114"/>
        <v>0.13426816640842532</v>
      </c>
      <c r="T187" s="1">
        <f t="shared" si="127"/>
        <v>18.400750977876054</v>
      </c>
      <c r="U187" s="1">
        <f t="shared" si="128"/>
        <v>18.065679102663072</v>
      </c>
      <c r="V187" s="1">
        <f t="shared" si="129"/>
        <v>18.233215040269563</v>
      </c>
      <c r="W187" s="1">
        <f t="shared" si="130"/>
        <v>18.550890155887917</v>
      </c>
      <c r="X187" s="1">
        <f t="shared" si="131"/>
        <v>17.610721537467445</v>
      </c>
      <c r="Y187" s="1">
        <f t="shared" si="132"/>
        <v>18.080805846677681</v>
      </c>
      <c r="Z187" s="1">
        <f t="shared" si="133"/>
        <v>18.380443029071309</v>
      </c>
      <c r="AA187" s="1">
        <f t="shared" si="134"/>
        <v>18.050607010359773</v>
      </c>
      <c r="AB187" s="1">
        <f t="shared" si="135"/>
        <v>18.215525019715542</v>
      </c>
      <c r="AC187" s="1">
        <f t="shared" si="136"/>
        <v>18.52955137718164</v>
      </c>
      <c r="AD187" s="1">
        <f t="shared" si="137"/>
        <v>17.591864255148046</v>
      </c>
      <c r="AE187" s="1">
        <f t="shared" si="138"/>
        <v>18.060707816164843</v>
      </c>
      <c r="AF187" s="1">
        <f t="shared" si="139"/>
        <v>18.36107513813046</v>
      </c>
      <c r="AG187" s="1">
        <f t="shared" si="140"/>
        <v>18.500170409793075</v>
      </c>
      <c r="AH187" s="1">
        <f t="shared" si="141"/>
        <v>18.430651152410743</v>
      </c>
      <c r="AI187" s="1"/>
      <c r="AJ187" t="s">
        <v>1303</v>
      </c>
      <c r="AK187" s="1">
        <f t="shared" si="142"/>
        <v>-643.16887167699997</v>
      </c>
      <c r="AL187" s="1">
        <f t="shared" si="143"/>
        <v>-414.31107314100001</v>
      </c>
      <c r="AM187" s="1">
        <f t="shared" si="144"/>
        <v>-228.82900904499999</v>
      </c>
      <c r="AN187" s="1">
        <f t="shared" si="145"/>
        <v>-228.82872719599999</v>
      </c>
      <c r="AO187" s="1">
        <f t="shared" si="146"/>
        <v>-414.310821019</v>
      </c>
      <c r="AP187" s="1">
        <f t="shared" si="147"/>
        <v>-643.00187861400002</v>
      </c>
      <c r="AQ187" s="1">
        <f t="shared" si="148"/>
        <v>-414.20499112800002</v>
      </c>
      <c r="AR187" s="1">
        <f t="shared" si="149"/>
        <v>-228.768823016</v>
      </c>
      <c r="AS187" s="1">
        <f t="shared" si="150"/>
        <v>-228.76802952899999</v>
      </c>
      <c r="AT187" s="1">
        <f t="shared" si="151"/>
        <v>-414.20428636100002</v>
      </c>
      <c r="AU187" s="1">
        <f t="shared" si="152"/>
        <v>-643.16326933460596</v>
      </c>
      <c r="AV187" s="1">
        <f t="shared" si="153"/>
        <v>-414.30723950662599</v>
      </c>
      <c r="AW187" s="1">
        <f t="shared" si="154"/>
        <v>-228.827264355887</v>
      </c>
      <c r="AX187" s="1">
        <f t="shared" si="155"/>
        <v>-228.82698293950099</v>
      </c>
      <c r="AY187" s="1">
        <f t="shared" si="156"/>
        <v>-414.30699529588003</v>
      </c>
      <c r="AZ187" s="1">
        <f t="shared" si="157"/>
        <v>-642.99631067844496</v>
      </c>
      <c r="BA187" s="1">
        <f t="shared" si="158"/>
        <v>-414.20118343076996</v>
      </c>
      <c r="BB187">
        <f t="shared" si="159"/>
        <v>-228.76709282866599</v>
      </c>
      <c r="BC187">
        <f t="shared" si="160"/>
        <v>-228.766301965872</v>
      </c>
      <c r="BD187">
        <f t="shared" si="161"/>
        <v>-414.20047999408001</v>
      </c>
      <c r="BF187" t="s">
        <v>1303</v>
      </c>
      <c r="BG187">
        <v>-643.16887167699997</v>
      </c>
      <c r="BH187">
        <v>-643.049906083</v>
      </c>
      <c r="BI187">
        <v>-0.113363251606</v>
      </c>
      <c r="BJ187">
        <v>-414.31107314100001</v>
      </c>
      <c r="BK187">
        <v>-414.23071743100002</v>
      </c>
      <c r="BL187">
        <v>-7.6522075625999997E-2</v>
      </c>
      <c r="BM187">
        <v>-228.82900904499999</v>
      </c>
      <c r="BN187">
        <v>-228.79119822300001</v>
      </c>
      <c r="BO187">
        <v>-3.6066132887000002E-2</v>
      </c>
      <c r="BP187">
        <v>-228.82872719599999</v>
      </c>
      <c r="BQ187">
        <v>-228.79093236200001</v>
      </c>
      <c r="BR187">
        <v>-3.6050577500999999E-2</v>
      </c>
      <c r="BS187">
        <v>-414.310821019</v>
      </c>
      <c r="BT187">
        <v>-414.23047983700002</v>
      </c>
      <c r="BU187">
        <v>-7.6515458879999998E-2</v>
      </c>
      <c r="BV187">
        <v>-643.00187861400002</v>
      </c>
      <c r="BW187">
        <v>-642.89019255599999</v>
      </c>
      <c r="BX187">
        <v>-0.106118122445</v>
      </c>
      <c r="BY187">
        <v>-414.20499112800002</v>
      </c>
      <c r="BZ187">
        <v>-414.12939293199997</v>
      </c>
      <c r="CA187">
        <v>-7.1790498770000002E-2</v>
      </c>
      <c r="CB187">
        <v>-228.768823016</v>
      </c>
      <c r="CC187">
        <v>-228.73349430499999</v>
      </c>
      <c r="CD187">
        <v>-3.3598523666000003E-2</v>
      </c>
      <c r="CE187">
        <v>-228.76802952899999</v>
      </c>
      <c r="CF187">
        <v>-228.73274811100001</v>
      </c>
      <c r="CG187">
        <v>-3.3553854872000001E-2</v>
      </c>
      <c r="CH187">
        <v>-414.20428636100002</v>
      </c>
      <c r="CI187">
        <v>-414.128730383</v>
      </c>
      <c r="CJ187">
        <v>-7.1749611079999998E-2</v>
      </c>
      <c r="CL187">
        <v>-643.16770167100003</v>
      </c>
      <c r="CM187">
        <v>-643.05190490200005</v>
      </c>
      <c r="CN187">
        <v>-0.110428260551</v>
      </c>
      <c r="DE187">
        <v>-642.998685819</v>
      </c>
      <c r="DF187">
        <v>-642.88957280399995</v>
      </c>
      <c r="DG187">
        <v>-0.10376254162699999</v>
      </c>
      <c r="DH187">
        <v>-414.20291399000001</v>
      </c>
      <c r="DI187">
        <v>-414.129088626</v>
      </c>
      <c r="DJ187">
        <v>-7.0170669801999999E-2</v>
      </c>
      <c r="DK187">
        <v>-228.76810682199999</v>
      </c>
      <c r="DL187">
        <v>-228.733367813</v>
      </c>
      <c r="DM187">
        <v>-3.305562712E-2</v>
      </c>
      <c r="DN187">
        <v>-228.76730658299999</v>
      </c>
      <c r="DO187">
        <v>-228.73261036400001</v>
      </c>
      <c r="DP187">
        <v>-3.3015084085E-2</v>
      </c>
      <c r="DQ187">
        <v>-414.20219754599998</v>
      </c>
      <c r="DR187">
        <v>-414.128409164</v>
      </c>
      <c r="DS187">
        <v>-7.0134513980999999E-2</v>
      </c>
    </row>
    <row r="188" spans="1:123" x14ac:dyDescent="0.2">
      <c r="A188" s="4">
        <f>'[1]De Raw'!$A186</f>
        <v>15.197732207460097</v>
      </c>
      <c r="B188" t="s">
        <v>174</v>
      </c>
      <c r="C188" s="1">
        <f t="shared" si="115"/>
        <v>0.13140669764066359</v>
      </c>
      <c r="D188" s="1">
        <f t="shared" si="116"/>
        <v>0.35568737804231354</v>
      </c>
      <c r="E188" s="1">
        <f t="shared" si="117"/>
        <v>0.24354703784148946</v>
      </c>
      <c r="F188" s="1">
        <f t="shared" si="118"/>
        <v>6.4953908265863447E-4</v>
      </c>
      <c r="G188" s="1">
        <f t="shared" si="119"/>
        <v>0.63616404424186257</v>
      </c>
      <c r="H188" s="1">
        <f t="shared" si="120"/>
        <v>0.31775725257960197</v>
      </c>
      <c r="I188" s="1">
        <f t="shared" si="121"/>
        <v>0.14546945101676734</v>
      </c>
      <c r="J188" s="1">
        <f t="shared" si="122"/>
        <v>0.36456125473517531</v>
      </c>
      <c r="K188" s="1">
        <f t="shared" si="123"/>
        <v>0.25501535287597044</v>
      </c>
      <c r="L188" s="1">
        <f t="shared" si="124"/>
        <v>9.2033966706352999E-3</v>
      </c>
      <c r="M188" s="1">
        <f t="shared" si="125"/>
        <v>0.6440005322157436</v>
      </c>
      <c r="N188" s="1">
        <f t="shared" si="126"/>
        <v>0.32660196444319034</v>
      </c>
      <c r="P188" s="1">
        <f t="shared" si="112"/>
        <v>0.19526902858588535</v>
      </c>
      <c r="Q188" s="1">
        <f t="shared" si="113"/>
        <v>9.5556930045352928E-2</v>
      </c>
      <c r="R188" s="1">
        <f t="shared" si="114"/>
        <v>0.15706704142765737</v>
      </c>
      <c r="T188" s="1">
        <f t="shared" si="127"/>
        <v>15.066325509819434</v>
      </c>
      <c r="U188" s="1">
        <f t="shared" si="128"/>
        <v>14.842044829417784</v>
      </c>
      <c r="V188" s="1">
        <f t="shared" si="129"/>
        <v>14.954185169618608</v>
      </c>
      <c r="W188" s="1">
        <f t="shared" si="130"/>
        <v>15.198381746542756</v>
      </c>
      <c r="X188" s="1">
        <f t="shared" si="131"/>
        <v>14.561568163218235</v>
      </c>
      <c r="Y188" s="1">
        <f t="shared" si="132"/>
        <v>14.879974954880495</v>
      </c>
      <c r="Z188" s="1">
        <f t="shared" si="133"/>
        <v>15.05226275644333</v>
      </c>
      <c r="AA188" s="1">
        <f t="shared" si="134"/>
        <v>14.833170952724922</v>
      </c>
      <c r="AB188" s="1">
        <f t="shared" si="135"/>
        <v>14.942716854584127</v>
      </c>
      <c r="AC188" s="1">
        <f t="shared" si="136"/>
        <v>15.188528810789462</v>
      </c>
      <c r="AD188" s="1">
        <f t="shared" si="137"/>
        <v>14.553731675244354</v>
      </c>
      <c r="AE188" s="1">
        <f t="shared" si="138"/>
        <v>14.871130243016907</v>
      </c>
      <c r="AF188" s="1">
        <f t="shared" si="139"/>
        <v>15.002463178874212</v>
      </c>
      <c r="AG188" s="1">
        <f t="shared" si="140"/>
        <v>15.102175277414744</v>
      </c>
      <c r="AH188" s="1">
        <f t="shared" si="141"/>
        <v>15.04066516603244</v>
      </c>
      <c r="AI188" s="1"/>
      <c r="AJ188" t="s">
        <v>1304</v>
      </c>
      <c r="AK188" s="1">
        <f t="shared" si="142"/>
        <v>-643.163557932</v>
      </c>
      <c r="AL188" s="1">
        <f t="shared" si="143"/>
        <v>-414.31098602899999</v>
      </c>
      <c r="AM188" s="1">
        <f t="shared" si="144"/>
        <v>-228.82891960000001</v>
      </c>
      <c r="AN188" s="1">
        <f t="shared" si="145"/>
        <v>-228.82872719599999</v>
      </c>
      <c r="AO188" s="1">
        <f t="shared" si="146"/>
        <v>-414.310821019</v>
      </c>
      <c r="AP188" s="1">
        <f t="shared" si="147"/>
        <v>-642.99653605200001</v>
      </c>
      <c r="AQ188" s="1">
        <f t="shared" si="148"/>
        <v>-414.20475097000002</v>
      </c>
      <c r="AR188" s="1">
        <f t="shared" si="149"/>
        <v>-228.76857974699999</v>
      </c>
      <c r="AS188" s="1">
        <f t="shared" si="150"/>
        <v>-228.76802952899999</v>
      </c>
      <c r="AT188" s="1">
        <f t="shared" si="151"/>
        <v>-414.20428636100002</v>
      </c>
      <c r="AU188" s="1">
        <f t="shared" si="152"/>
        <v>-643.15796554195799</v>
      </c>
      <c r="AV188" s="1">
        <f t="shared" si="153"/>
        <v>-414.30715248697101</v>
      </c>
      <c r="AW188" s="1">
        <f t="shared" si="154"/>
        <v>-228.82717489340899</v>
      </c>
      <c r="AX188" s="1">
        <f t="shared" si="155"/>
        <v>-228.82698293950099</v>
      </c>
      <c r="AY188" s="1">
        <f t="shared" si="156"/>
        <v>-414.30699529588003</v>
      </c>
      <c r="AZ188" s="1">
        <f t="shared" si="157"/>
        <v>-642.99098642030003</v>
      </c>
      <c r="BA188" s="1">
        <f t="shared" si="158"/>
        <v>-414.20094356977</v>
      </c>
      <c r="BB188">
        <f t="shared" si="159"/>
        <v>-228.76685000376798</v>
      </c>
      <c r="BC188">
        <f t="shared" si="160"/>
        <v>-228.766301965872</v>
      </c>
      <c r="BD188">
        <f t="shared" si="161"/>
        <v>-414.20047999408001</v>
      </c>
      <c r="BF188" t="s">
        <v>1304</v>
      </c>
      <c r="BG188">
        <v>-643.163557932</v>
      </c>
      <c r="BH188">
        <v>-643.04495180000004</v>
      </c>
      <c r="BI188">
        <v>-0.113013741958</v>
      </c>
      <c r="BJ188">
        <v>-414.31098602899999</v>
      </c>
      <c r="BK188">
        <v>-414.23063593000001</v>
      </c>
      <c r="BL188">
        <v>-7.6516556971000002E-2</v>
      </c>
      <c r="BM188">
        <v>-228.82891960000001</v>
      </c>
      <c r="BN188">
        <v>-228.79111273300001</v>
      </c>
      <c r="BO188">
        <v>-3.6062160409000003E-2</v>
      </c>
      <c r="BP188">
        <v>-228.82872719599999</v>
      </c>
      <c r="BQ188">
        <v>-228.79093236200001</v>
      </c>
      <c r="BR188">
        <v>-3.6050577500999999E-2</v>
      </c>
      <c r="BS188">
        <v>-414.310821019</v>
      </c>
      <c r="BT188">
        <v>-414.23047983700002</v>
      </c>
      <c r="BU188">
        <v>-7.6515458879999998E-2</v>
      </c>
      <c r="BV188">
        <v>-642.99653605200001</v>
      </c>
      <c r="BW188">
        <v>-642.88520711299998</v>
      </c>
      <c r="BX188">
        <v>-0.1057793073</v>
      </c>
      <c r="BY188">
        <v>-414.20475097000002</v>
      </c>
      <c r="BZ188">
        <v>-414.12916706499999</v>
      </c>
      <c r="CA188">
        <v>-7.1776504769999999E-2</v>
      </c>
      <c r="CB188">
        <v>-228.76857974699999</v>
      </c>
      <c r="CC188">
        <v>-228.73326381699999</v>
      </c>
      <c r="CD188">
        <v>-3.3586186768000001E-2</v>
      </c>
      <c r="CE188">
        <v>-228.76802952899999</v>
      </c>
      <c r="CF188">
        <v>-228.73274811100001</v>
      </c>
      <c r="CG188">
        <v>-3.3553854872000001E-2</v>
      </c>
      <c r="CH188">
        <v>-414.20428636100002</v>
      </c>
      <c r="CI188">
        <v>-414.128730383</v>
      </c>
      <c r="CJ188">
        <v>-7.1749611079999998E-2</v>
      </c>
      <c r="CL188">
        <v>-643.162486511</v>
      </c>
      <c r="CM188">
        <v>-643.04696823999996</v>
      </c>
      <c r="CN188">
        <v>-0.110154950702</v>
      </c>
      <c r="DE188">
        <v>-642.993462303</v>
      </c>
      <c r="DF188">
        <v>-642.88463212299996</v>
      </c>
      <c r="DG188">
        <v>-0.10349179197</v>
      </c>
      <c r="DH188">
        <v>-414.20267512200002</v>
      </c>
      <c r="DI188">
        <v>-414.12886142899998</v>
      </c>
      <c r="DJ188">
        <v>-7.0158234090999999E-2</v>
      </c>
      <c r="DK188">
        <v>-228.76786535700001</v>
      </c>
      <c r="DL188">
        <v>-228.73314001599999</v>
      </c>
      <c r="DM188">
        <v>-3.3042489144999999E-2</v>
      </c>
      <c r="DN188">
        <v>-228.76730658299999</v>
      </c>
      <c r="DO188">
        <v>-228.73261036400001</v>
      </c>
      <c r="DP188">
        <v>-3.3015084085E-2</v>
      </c>
      <c r="DQ188">
        <v>-414.20219754599998</v>
      </c>
      <c r="DR188">
        <v>-414.128409164</v>
      </c>
      <c r="DS188">
        <v>-7.0134513980999999E-2</v>
      </c>
    </row>
    <row r="189" spans="1:123" x14ac:dyDescent="0.2">
      <c r="A189" s="4">
        <f>'[1]De Raw'!$A187</f>
        <v>9.8673452313338501</v>
      </c>
      <c r="B189" t="s">
        <v>175</v>
      </c>
      <c r="C189" s="1">
        <f t="shared" si="115"/>
        <v>0.1019350881742298</v>
      </c>
      <c r="D189" s="1">
        <f t="shared" si="116"/>
        <v>0.23073957067148143</v>
      </c>
      <c r="E189" s="1">
        <f t="shared" si="117"/>
        <v>0.16633732942285562</v>
      </c>
      <c r="F189" s="1">
        <f t="shared" si="118"/>
        <v>1.3478253684962027E-3</v>
      </c>
      <c r="G189" s="1">
        <f t="shared" si="119"/>
        <v>0.34113982706095136</v>
      </c>
      <c r="H189" s="1">
        <f t="shared" si="120"/>
        <v>0.17124382621472378</v>
      </c>
      <c r="I189" s="1">
        <f t="shared" si="121"/>
        <v>0.103482145120525</v>
      </c>
      <c r="J189" s="1">
        <f t="shared" si="122"/>
        <v>0.22703182917619635</v>
      </c>
      <c r="K189" s="1">
        <f t="shared" si="123"/>
        <v>0.16525698714836068</v>
      </c>
      <c r="L189" s="1">
        <f t="shared" si="124"/>
        <v>2.5635310325817784E-3</v>
      </c>
      <c r="M189" s="1">
        <f t="shared" si="125"/>
        <v>0.3358038904159617</v>
      </c>
      <c r="N189" s="1">
        <f t="shared" si="126"/>
        <v>0.16662017969169085</v>
      </c>
      <c r="P189" s="1">
        <f t="shared" si="112"/>
        <v>0.18076239703791863</v>
      </c>
      <c r="Q189" s="1">
        <f t="shared" si="113"/>
        <v>0.13344910589439962</v>
      </c>
      <c r="R189" s="1">
        <f t="shared" si="114"/>
        <v>0.17968371839131869</v>
      </c>
      <c r="T189" s="1">
        <f t="shared" si="127"/>
        <v>9.7654101431596203</v>
      </c>
      <c r="U189" s="1">
        <f t="shared" si="128"/>
        <v>9.6366056606623687</v>
      </c>
      <c r="V189" s="1">
        <f t="shared" si="129"/>
        <v>9.7010079019109945</v>
      </c>
      <c r="W189" s="1">
        <f t="shared" si="130"/>
        <v>9.8659974059653539</v>
      </c>
      <c r="X189" s="1">
        <f t="shared" si="131"/>
        <v>9.5262054042728987</v>
      </c>
      <c r="Y189" s="1">
        <f t="shared" si="132"/>
        <v>9.6961014051191263</v>
      </c>
      <c r="Z189" s="1">
        <f t="shared" si="133"/>
        <v>9.7638630862133251</v>
      </c>
      <c r="AA189" s="1">
        <f t="shared" si="134"/>
        <v>9.6403134021576538</v>
      </c>
      <c r="AB189" s="1">
        <f t="shared" si="135"/>
        <v>9.7020882441854894</v>
      </c>
      <c r="AC189" s="1">
        <f t="shared" si="136"/>
        <v>9.8699087623664319</v>
      </c>
      <c r="AD189" s="1">
        <f t="shared" si="137"/>
        <v>9.5315413409178884</v>
      </c>
      <c r="AE189" s="1">
        <f t="shared" si="138"/>
        <v>9.7007250516421593</v>
      </c>
      <c r="AF189" s="1">
        <f t="shared" si="139"/>
        <v>9.6865828342959315</v>
      </c>
      <c r="AG189" s="1">
        <f t="shared" si="140"/>
        <v>9.7338961254394505</v>
      </c>
      <c r="AH189" s="1">
        <f t="shared" si="141"/>
        <v>9.6876615129425314</v>
      </c>
      <c r="AI189" s="1"/>
      <c r="AJ189" t="s">
        <v>1305</v>
      </c>
      <c r="AK189" s="1">
        <f t="shared" si="142"/>
        <v>-643.15511038600005</v>
      </c>
      <c r="AL189" s="1">
        <f t="shared" si="143"/>
        <v>-414.31091401100002</v>
      </c>
      <c r="AM189" s="1">
        <f t="shared" si="144"/>
        <v>-228.82883946699999</v>
      </c>
      <c r="AN189" s="1">
        <f t="shared" si="145"/>
        <v>-228.82872719599999</v>
      </c>
      <c r="AO189" s="1">
        <f t="shared" si="146"/>
        <v>-414.310821019</v>
      </c>
      <c r="AP189" s="1">
        <f t="shared" si="147"/>
        <v>-642.98803835700005</v>
      </c>
      <c r="AQ189" s="1">
        <f t="shared" si="148"/>
        <v>-414.204536598</v>
      </c>
      <c r="AR189" s="1">
        <f t="shared" si="149"/>
        <v>-228.76832078499999</v>
      </c>
      <c r="AS189" s="1">
        <f t="shared" si="150"/>
        <v>-228.76802952899999</v>
      </c>
      <c r="AT189" s="1">
        <f t="shared" si="151"/>
        <v>-414.20428636100002</v>
      </c>
      <c r="AU189" s="1">
        <f t="shared" si="152"/>
        <v>-643.14953794098903</v>
      </c>
      <c r="AV189" s="1">
        <f t="shared" si="153"/>
        <v>-414.30708029737002</v>
      </c>
      <c r="AW189" s="1">
        <f t="shared" si="154"/>
        <v>-228.82709482695699</v>
      </c>
      <c r="AX189" s="1">
        <f t="shared" si="155"/>
        <v>-228.82698293950099</v>
      </c>
      <c r="AY189" s="1">
        <f t="shared" si="156"/>
        <v>-414.30699529588003</v>
      </c>
      <c r="AZ189" s="1">
        <f t="shared" si="157"/>
        <v>-642.98251066009493</v>
      </c>
      <c r="BA189" s="1">
        <f t="shared" si="158"/>
        <v>-414.20072942633897</v>
      </c>
      <c r="BB189">
        <f t="shared" si="159"/>
        <v>-228.7665917564</v>
      </c>
      <c r="BC189">
        <f t="shared" si="160"/>
        <v>-228.766301965872</v>
      </c>
      <c r="BD189">
        <f t="shared" si="161"/>
        <v>-414.20047999408001</v>
      </c>
      <c r="BF189" t="s">
        <v>1305</v>
      </c>
      <c r="BG189">
        <v>-643.15511038600005</v>
      </c>
      <c r="BH189">
        <v>-643.03685664</v>
      </c>
      <c r="BI189">
        <v>-0.11268130098900001</v>
      </c>
      <c r="BJ189">
        <v>-414.31091401100002</v>
      </c>
      <c r="BK189">
        <v>-414.23056776800001</v>
      </c>
      <c r="BL189">
        <v>-7.6512529369999999E-2</v>
      </c>
      <c r="BM189">
        <v>-228.82883946699999</v>
      </c>
      <c r="BN189">
        <v>-228.79103680399999</v>
      </c>
      <c r="BO189">
        <v>-3.6058022957000002E-2</v>
      </c>
      <c r="BP189">
        <v>-228.82872719599999</v>
      </c>
      <c r="BQ189">
        <v>-228.79093236200001</v>
      </c>
      <c r="BR189">
        <v>-3.6050577500999999E-2</v>
      </c>
      <c r="BS189">
        <v>-414.310821019</v>
      </c>
      <c r="BT189">
        <v>-414.23047983700002</v>
      </c>
      <c r="BU189">
        <v>-7.6515458879999998E-2</v>
      </c>
      <c r="BV189">
        <v>-642.98803835700005</v>
      </c>
      <c r="BW189">
        <v>-642.87706911099997</v>
      </c>
      <c r="BX189">
        <v>-0.105441549095</v>
      </c>
      <c r="BY189">
        <v>-414.204536598</v>
      </c>
      <c r="BZ189">
        <v>-414.12896284099998</v>
      </c>
      <c r="CA189">
        <v>-7.1766585339000002E-2</v>
      </c>
      <c r="CB189">
        <v>-228.76832078499999</v>
      </c>
      <c r="CC189">
        <v>-228.733020799</v>
      </c>
      <c r="CD189">
        <v>-3.3570957399999997E-2</v>
      </c>
      <c r="CE189">
        <v>-228.76802952899999</v>
      </c>
      <c r="CF189">
        <v>-228.73274811100001</v>
      </c>
      <c r="CG189">
        <v>-3.3553854872000001E-2</v>
      </c>
      <c r="CH189">
        <v>-414.20428636100002</v>
      </c>
      <c r="CI189">
        <v>-414.128730383</v>
      </c>
      <c r="CJ189">
        <v>-7.1749611079999998E-2</v>
      </c>
      <c r="CL189">
        <v>-643.15419412300002</v>
      </c>
      <c r="CM189">
        <v>-643.03894188200002</v>
      </c>
      <c r="CN189">
        <v>-0.109903126441</v>
      </c>
      <c r="DE189">
        <v>-642.98513249099994</v>
      </c>
      <c r="DF189">
        <v>-642.87658173199998</v>
      </c>
      <c r="DG189">
        <v>-0.103227549349</v>
      </c>
      <c r="DH189">
        <v>-414.202456799</v>
      </c>
      <c r="DI189">
        <v>-414.12865300200002</v>
      </c>
      <c r="DJ189">
        <v>-7.0149474821999999E-2</v>
      </c>
      <c r="DK189">
        <v>-228.76759735300001</v>
      </c>
      <c r="DL189">
        <v>-228.73288525699999</v>
      </c>
      <c r="DM189">
        <v>-3.3029988756000002E-2</v>
      </c>
      <c r="DN189">
        <v>-228.76730658299999</v>
      </c>
      <c r="DO189">
        <v>-228.73261036400001</v>
      </c>
      <c r="DP189">
        <v>-3.3015084085E-2</v>
      </c>
      <c r="DQ189">
        <v>-414.20219754599998</v>
      </c>
      <c r="DR189">
        <v>-414.128409164</v>
      </c>
      <c r="DS189">
        <v>-7.0134513980999999E-2</v>
      </c>
    </row>
    <row r="190" spans="1:123" x14ac:dyDescent="0.2">
      <c r="A190" s="4">
        <f>'[1]De Raw'!$A188</f>
        <v>4.1499117548228233</v>
      </c>
      <c r="B190" t="s">
        <v>176</v>
      </c>
      <c r="C190" s="1">
        <f t="shared" si="115"/>
        <v>3.0788794549859944E-2</v>
      </c>
      <c r="D190" s="1">
        <f t="shared" si="116"/>
        <v>7.5230899860382117E-2</v>
      </c>
      <c r="E190" s="1">
        <f t="shared" si="117"/>
        <v>5.3009847205120586E-2</v>
      </c>
      <c r="F190" s="1">
        <f t="shared" si="118"/>
        <v>1.6386742128055687E-2</v>
      </c>
      <c r="G190" s="1">
        <f t="shared" si="119"/>
        <v>0.12578181018399448</v>
      </c>
      <c r="H190" s="1">
        <f t="shared" si="120"/>
        <v>5.4697534027969397E-2</v>
      </c>
      <c r="I190" s="1">
        <f t="shared" si="121"/>
        <v>2.8391314204672113E-2</v>
      </c>
      <c r="J190" s="1">
        <f t="shared" si="122"/>
        <v>6.7875896774357791E-2</v>
      </c>
      <c r="K190" s="1">
        <f t="shared" si="123"/>
        <v>4.8133605489515396E-2</v>
      </c>
      <c r="L190" s="1">
        <f t="shared" si="124"/>
        <v>2.430874092165336E-2</v>
      </c>
      <c r="M190" s="1">
        <f t="shared" si="125"/>
        <v>0.1168420105200223</v>
      </c>
      <c r="N190" s="1">
        <f t="shared" si="126"/>
        <v>4.6266634799184025E-2</v>
      </c>
      <c r="P190" s="1">
        <f t="shared" si="112"/>
        <v>8.6686341401175149E-2</v>
      </c>
      <c r="Q190" s="1">
        <f t="shared" si="113"/>
        <v>3.4422281913419894E-2</v>
      </c>
      <c r="R190" s="1">
        <f t="shared" si="114"/>
        <v>7.856693789196445E-2</v>
      </c>
      <c r="T190" s="1">
        <f t="shared" si="127"/>
        <v>4.1191229602729633</v>
      </c>
      <c r="U190" s="1">
        <f t="shared" si="128"/>
        <v>4.0746808549624411</v>
      </c>
      <c r="V190" s="1">
        <f t="shared" si="129"/>
        <v>4.0969019076177027</v>
      </c>
      <c r="W190" s="1">
        <f t="shared" si="130"/>
        <v>4.1662984969508789</v>
      </c>
      <c r="X190" s="1">
        <f t="shared" si="131"/>
        <v>4.0241299446388288</v>
      </c>
      <c r="Y190" s="1">
        <f t="shared" si="132"/>
        <v>4.0952142207948539</v>
      </c>
      <c r="Z190" s="1">
        <f t="shared" si="133"/>
        <v>4.1215204406181511</v>
      </c>
      <c r="AA190" s="1">
        <f t="shared" si="134"/>
        <v>4.0820358580484655</v>
      </c>
      <c r="AB190" s="1">
        <f t="shared" si="135"/>
        <v>4.1017781493333079</v>
      </c>
      <c r="AC190" s="1">
        <f t="shared" si="136"/>
        <v>4.1742204957444766</v>
      </c>
      <c r="AD190" s="1">
        <f t="shared" si="137"/>
        <v>4.033069744302801</v>
      </c>
      <c r="AE190" s="1">
        <f t="shared" si="138"/>
        <v>4.1036451200236392</v>
      </c>
      <c r="AF190" s="1">
        <f t="shared" si="139"/>
        <v>4.0632254134216481</v>
      </c>
      <c r="AG190" s="1">
        <f t="shared" si="140"/>
        <v>4.1154894729094034</v>
      </c>
      <c r="AH190" s="1">
        <f t="shared" si="141"/>
        <v>4.0713448169308588</v>
      </c>
      <c r="AI190" s="1"/>
      <c r="AJ190" t="s">
        <v>1306</v>
      </c>
      <c r="AK190" s="1">
        <f t="shared" si="142"/>
        <v>-643.14611245499998</v>
      </c>
      <c r="AL190" s="1">
        <f t="shared" si="143"/>
        <v>-414.31085514</v>
      </c>
      <c r="AM190" s="1">
        <f t="shared" si="144"/>
        <v>-228.82876389800001</v>
      </c>
      <c r="AN190" s="1">
        <f t="shared" si="145"/>
        <v>-228.82872719599999</v>
      </c>
      <c r="AO190" s="1">
        <f t="shared" si="146"/>
        <v>-414.310821019</v>
      </c>
      <c r="AP190" s="1">
        <f t="shared" si="147"/>
        <v>-642.97895530899996</v>
      </c>
      <c r="AQ190" s="1">
        <f t="shared" si="148"/>
        <v>-414.20439576000001</v>
      </c>
      <c r="AR190" s="1">
        <f t="shared" si="149"/>
        <v>-228.76814669000001</v>
      </c>
      <c r="AS190" s="1">
        <f t="shared" si="150"/>
        <v>-228.76802952899999</v>
      </c>
      <c r="AT190" s="1">
        <f t="shared" si="151"/>
        <v>-414.20428636100002</v>
      </c>
      <c r="AU190" s="1">
        <f t="shared" si="152"/>
        <v>-643.14054629600901</v>
      </c>
      <c r="AV190" s="1">
        <f t="shared" si="153"/>
        <v>-414.30702156359098</v>
      </c>
      <c r="AW190" s="1">
        <f t="shared" si="154"/>
        <v>-228.82701959447499</v>
      </c>
      <c r="AX190" s="1">
        <f t="shared" si="155"/>
        <v>-228.82698293950099</v>
      </c>
      <c r="AY190" s="1">
        <f t="shared" si="156"/>
        <v>-414.30699529588003</v>
      </c>
      <c r="AZ190" s="1">
        <f t="shared" si="157"/>
        <v>-642.97343400346006</v>
      </c>
      <c r="BA190" s="1">
        <f t="shared" si="158"/>
        <v>-414.20058873693</v>
      </c>
      <c r="BB190">
        <f t="shared" si="159"/>
        <v>-228.76641816105302</v>
      </c>
      <c r="BC190">
        <f t="shared" si="160"/>
        <v>-228.766301965872</v>
      </c>
      <c r="BD190">
        <f t="shared" si="161"/>
        <v>-414.20047999408001</v>
      </c>
      <c r="BF190" t="s">
        <v>1306</v>
      </c>
      <c r="BG190">
        <v>-643.14611245499998</v>
      </c>
      <c r="BH190">
        <v>-643.02805817800004</v>
      </c>
      <c r="BI190">
        <v>-0.11248811800899999</v>
      </c>
      <c r="BJ190">
        <v>-414.31085514</v>
      </c>
      <c r="BK190">
        <v>-414.23051234799999</v>
      </c>
      <c r="BL190">
        <v>-7.6509215591000004E-2</v>
      </c>
      <c r="BM190">
        <v>-228.82876389800001</v>
      </c>
      <c r="BN190">
        <v>-228.79096749799999</v>
      </c>
      <c r="BO190">
        <v>-3.6052096475000003E-2</v>
      </c>
      <c r="BP190">
        <v>-228.82872719599999</v>
      </c>
      <c r="BQ190">
        <v>-228.79093236200001</v>
      </c>
      <c r="BR190">
        <v>-3.6050577500999999E-2</v>
      </c>
      <c r="BS190">
        <v>-414.310821019</v>
      </c>
      <c r="BT190">
        <v>-414.23047983700002</v>
      </c>
      <c r="BU190">
        <v>-7.6515458879999998E-2</v>
      </c>
      <c r="BV190">
        <v>-642.97895530899996</v>
      </c>
      <c r="BW190">
        <v>-642.86819005500001</v>
      </c>
      <c r="BX190">
        <v>-0.10524394846</v>
      </c>
      <c r="BY190">
        <v>-414.20439576000001</v>
      </c>
      <c r="BZ190">
        <v>-414.12883066199998</v>
      </c>
      <c r="CA190">
        <v>-7.1758074929999999E-2</v>
      </c>
      <c r="CB190">
        <v>-228.76814669000001</v>
      </c>
      <c r="CC190">
        <v>-228.73285659000001</v>
      </c>
      <c r="CD190">
        <v>-3.3561571052999999E-2</v>
      </c>
      <c r="CE190">
        <v>-228.76802952899999</v>
      </c>
      <c r="CF190">
        <v>-228.73274811100001</v>
      </c>
      <c r="CG190">
        <v>-3.3553854872000001E-2</v>
      </c>
      <c r="CH190">
        <v>-414.20428636100002</v>
      </c>
      <c r="CI190">
        <v>-414.128730383</v>
      </c>
      <c r="CJ190">
        <v>-7.1749611079999998E-2</v>
      </c>
      <c r="CL190">
        <v>-643.14528353599997</v>
      </c>
      <c r="CM190">
        <v>-643.03016423099996</v>
      </c>
      <c r="CN190">
        <v>-0.109770865679</v>
      </c>
      <c r="DE190">
        <v>-642.97611848999998</v>
      </c>
      <c r="DF190">
        <v>-642.86771328099996</v>
      </c>
      <c r="DG190">
        <v>-0.103082905962</v>
      </c>
      <c r="DH190">
        <v>-414.20231475600002</v>
      </c>
      <c r="DI190">
        <v>-414.128516999</v>
      </c>
      <c r="DJ190">
        <v>-7.0143510933999995E-2</v>
      </c>
      <c r="DK190">
        <v>-228.76742035699999</v>
      </c>
      <c r="DL190">
        <v>-228.73271823499999</v>
      </c>
      <c r="DM190">
        <v>-3.3020358219999997E-2</v>
      </c>
      <c r="DN190">
        <v>-228.76730658299999</v>
      </c>
      <c r="DO190">
        <v>-228.73261036400001</v>
      </c>
      <c r="DP190">
        <v>-3.3015084085E-2</v>
      </c>
      <c r="DQ190">
        <v>-414.20219754599998</v>
      </c>
      <c r="DR190">
        <v>-414.128409164</v>
      </c>
      <c r="DS190">
        <v>-7.0134513980999999E-2</v>
      </c>
    </row>
    <row r="191" spans="1:123" x14ac:dyDescent="0.2">
      <c r="A191" s="4">
        <f>'[1]De Raw'!$A189</f>
        <v>18.07584592224665</v>
      </c>
      <c r="B191" t="s">
        <v>177</v>
      </c>
      <c r="C191" s="1">
        <f t="shared" si="115"/>
        <v>0.24925044913346639</v>
      </c>
      <c r="D191" s="1">
        <f t="shared" si="116"/>
        <v>0.76554895046833593</v>
      </c>
      <c r="E191" s="1">
        <f t="shared" si="117"/>
        <v>0.50739969980089938</v>
      </c>
      <c r="F191" s="1">
        <f t="shared" si="118"/>
        <v>9.49420980064275E-2</v>
      </c>
      <c r="G191" s="1">
        <f t="shared" si="119"/>
        <v>1.5340240670771301</v>
      </c>
      <c r="H191" s="1">
        <f t="shared" si="120"/>
        <v>0.81448308254177704</v>
      </c>
      <c r="I191" s="1">
        <f t="shared" si="121"/>
        <v>0.307937619303285</v>
      </c>
      <c r="J191" s="1">
        <f t="shared" si="122"/>
        <v>0.81706259586047381</v>
      </c>
      <c r="K191" s="1">
        <f t="shared" si="123"/>
        <v>0.5625001075818794</v>
      </c>
      <c r="L191" s="1">
        <f t="shared" si="124"/>
        <v>0.14627825054667554</v>
      </c>
      <c r="M191" s="1">
        <f t="shared" si="125"/>
        <v>1.5760717806891762</v>
      </c>
      <c r="N191" s="1">
        <f t="shared" si="126"/>
        <v>0.86117501561792409</v>
      </c>
      <c r="P191" s="1">
        <f t="shared" si="112"/>
        <v>0.23510767619082884</v>
      </c>
      <c r="Q191" s="1">
        <f t="shared" si="113"/>
        <v>5.884776657848434E-2</v>
      </c>
      <c r="R191" s="1">
        <f t="shared" si="114"/>
        <v>0.12055519598213849</v>
      </c>
      <c r="T191" s="1">
        <f t="shared" si="127"/>
        <v>17.826595473113183</v>
      </c>
      <c r="U191" s="1">
        <f t="shared" si="128"/>
        <v>17.310296971778314</v>
      </c>
      <c r="V191" s="1">
        <f t="shared" si="129"/>
        <v>17.56844622244575</v>
      </c>
      <c r="W191" s="1">
        <f t="shared" si="130"/>
        <v>17.980903824240222</v>
      </c>
      <c r="X191" s="1">
        <f t="shared" si="131"/>
        <v>16.54182185516952</v>
      </c>
      <c r="Y191" s="1">
        <f t="shared" si="132"/>
        <v>17.261362839704873</v>
      </c>
      <c r="Z191" s="1">
        <f t="shared" si="133"/>
        <v>17.767908302943365</v>
      </c>
      <c r="AA191" s="1">
        <f t="shared" si="134"/>
        <v>17.258783326386176</v>
      </c>
      <c r="AB191" s="1">
        <f t="shared" si="135"/>
        <v>17.51334581466477</v>
      </c>
      <c r="AC191" s="1">
        <f t="shared" si="136"/>
        <v>17.929567671699974</v>
      </c>
      <c r="AD191" s="1">
        <f t="shared" si="137"/>
        <v>16.499774141557474</v>
      </c>
      <c r="AE191" s="1">
        <f t="shared" si="138"/>
        <v>17.214670906628726</v>
      </c>
      <c r="AF191" s="1">
        <f t="shared" si="139"/>
        <v>17.840738246055821</v>
      </c>
      <c r="AG191" s="1">
        <f t="shared" si="140"/>
        <v>18.016998155668166</v>
      </c>
      <c r="AH191" s="1">
        <f t="shared" si="141"/>
        <v>17.955290726264511</v>
      </c>
      <c r="AI191" s="1"/>
      <c r="AJ191" t="s">
        <v>1307</v>
      </c>
      <c r="AK191" s="1">
        <f t="shared" si="142"/>
        <v>-623.30023353800004</v>
      </c>
      <c r="AL191" s="1">
        <f t="shared" si="143"/>
        <v>-414.311052002</v>
      </c>
      <c r="AM191" s="1">
        <f t="shared" si="144"/>
        <v>-208.96159582300001</v>
      </c>
      <c r="AN191" s="1">
        <f t="shared" si="145"/>
        <v>-208.96114979500001</v>
      </c>
      <c r="AO191" s="1">
        <f t="shared" si="146"/>
        <v>-414.31067525600002</v>
      </c>
      <c r="AP191" s="1">
        <f t="shared" si="147"/>
        <v>-623.13842344900002</v>
      </c>
      <c r="AQ191" s="1">
        <f t="shared" si="148"/>
        <v>-414.205252282</v>
      </c>
      <c r="AR191" s="1">
        <f t="shared" si="149"/>
        <v>-208.906810097</v>
      </c>
      <c r="AS191" s="1">
        <f t="shared" si="150"/>
        <v>-208.905611545</v>
      </c>
      <c r="AT191" s="1">
        <f t="shared" si="151"/>
        <v>-414.20415751100001</v>
      </c>
      <c r="AU191" s="1">
        <f t="shared" si="152"/>
        <v>-623.29467241957605</v>
      </c>
      <c r="AV191" s="1">
        <f t="shared" si="153"/>
        <v>-414.30721393839701</v>
      </c>
      <c r="AW191" s="1">
        <f t="shared" si="154"/>
        <v>-208.95995486039502</v>
      </c>
      <c r="AX191" s="1">
        <f t="shared" si="155"/>
        <v>-208.959508602581</v>
      </c>
      <c r="AY191" s="1">
        <f t="shared" si="156"/>
        <v>-414.30684885394999</v>
      </c>
      <c r="AZ191" s="1">
        <f t="shared" si="157"/>
        <v>-623.13290631552195</v>
      </c>
      <c r="BA191" s="1">
        <f t="shared" si="158"/>
        <v>-414.20143164432602</v>
      </c>
      <c r="BB191">
        <f t="shared" si="159"/>
        <v>-208.90518060849001</v>
      </c>
      <c r="BC191">
        <f t="shared" si="160"/>
        <v>-208.90398440297699</v>
      </c>
      <c r="BD191">
        <f t="shared" si="161"/>
        <v>-414.20034932890803</v>
      </c>
      <c r="BF191" t="s">
        <v>1307</v>
      </c>
      <c r="BG191">
        <v>-623.30023353800004</v>
      </c>
      <c r="BH191">
        <v>-623.18098271300005</v>
      </c>
      <c r="BI191">
        <v>-0.113689706576</v>
      </c>
      <c r="BJ191">
        <v>-414.311052002</v>
      </c>
      <c r="BK191">
        <v>-414.230636054</v>
      </c>
      <c r="BL191">
        <v>-7.6577884397000001E-2</v>
      </c>
      <c r="BM191">
        <v>-208.96159582300001</v>
      </c>
      <c r="BN191">
        <v>-208.924182481</v>
      </c>
      <c r="BO191">
        <v>-3.5772379394999998E-2</v>
      </c>
      <c r="BP191">
        <v>-208.96114979500001</v>
      </c>
      <c r="BQ191">
        <v>-208.92376155700001</v>
      </c>
      <c r="BR191">
        <v>-3.5747045581000003E-2</v>
      </c>
      <c r="BS191">
        <v>-414.31067525600002</v>
      </c>
      <c r="BT191">
        <v>-414.230281107</v>
      </c>
      <c r="BU191">
        <v>-7.6567746950000001E-2</v>
      </c>
      <c r="BV191">
        <v>-623.13842344900002</v>
      </c>
      <c r="BW191">
        <v>-623.02635697799997</v>
      </c>
      <c r="BX191">
        <v>-0.10654933752200001</v>
      </c>
      <c r="BY191">
        <v>-414.205252282</v>
      </c>
      <c r="BZ191">
        <v>-414.12957989300003</v>
      </c>
      <c r="CA191">
        <v>-7.1851751325999996E-2</v>
      </c>
      <c r="CB191">
        <v>-208.906810097</v>
      </c>
      <c r="CC191">
        <v>-208.87176955800001</v>
      </c>
      <c r="CD191">
        <v>-3.3411050489999997E-2</v>
      </c>
      <c r="CE191">
        <v>-208.905611545</v>
      </c>
      <c r="CF191">
        <v>-208.870641275</v>
      </c>
      <c r="CG191">
        <v>-3.3343127977000002E-2</v>
      </c>
      <c r="CH191">
        <v>-414.20415751100001</v>
      </c>
      <c r="CI191">
        <v>-414.12854786000003</v>
      </c>
      <c r="CJ191">
        <v>-7.1801468908000002E-2</v>
      </c>
      <c r="CL191">
        <v>-623.29902365600003</v>
      </c>
      <c r="CM191">
        <v>-623.18304430800004</v>
      </c>
      <c r="CN191">
        <v>-0.110667785733</v>
      </c>
      <c r="DE191">
        <v>-623.13518750399999</v>
      </c>
      <c r="DF191">
        <v>-623.02578495</v>
      </c>
      <c r="DG191">
        <v>-0.104116731032</v>
      </c>
      <c r="DH191">
        <v>-414.20317998500002</v>
      </c>
      <c r="DI191">
        <v>-414.12928070700002</v>
      </c>
      <c r="DJ191">
        <v>-7.0232900476000004E-2</v>
      </c>
      <c r="DK191">
        <v>-208.906227699</v>
      </c>
      <c r="DL191">
        <v>-208.871773088</v>
      </c>
      <c r="DM191">
        <v>-3.2876646715999998E-2</v>
      </c>
      <c r="DN191">
        <v>-208.90501854799999</v>
      </c>
      <c r="DO191">
        <v>-208.87062737100001</v>
      </c>
      <c r="DP191">
        <v>-3.2814782575999998E-2</v>
      </c>
      <c r="DQ191">
        <v>-414.20207173199998</v>
      </c>
      <c r="DR191">
        <v>-414.12822964600002</v>
      </c>
      <c r="DS191">
        <v>-7.0187183671999998E-2</v>
      </c>
    </row>
    <row r="192" spans="1:123" x14ac:dyDescent="0.2">
      <c r="A192" s="4">
        <f>'[1]De Raw'!$A190</f>
        <v>19.194595667260888</v>
      </c>
      <c r="B192" t="s">
        <v>178</v>
      </c>
      <c r="C192" s="1">
        <f t="shared" si="115"/>
        <v>0.22607723133437929</v>
      </c>
      <c r="D192" s="1">
        <f t="shared" si="116"/>
        <v>0.67079384149874244</v>
      </c>
      <c r="E192" s="1">
        <f t="shared" si="117"/>
        <v>0.44843553641656086</v>
      </c>
      <c r="F192" s="1">
        <f t="shared" si="118"/>
        <v>8.1617014308147162E-2</v>
      </c>
      <c r="G192" s="1">
        <f t="shared" si="119"/>
        <v>1.3383591554054917</v>
      </c>
      <c r="H192" s="1">
        <f t="shared" si="120"/>
        <v>0.70998808485682119</v>
      </c>
      <c r="I192" s="1">
        <f t="shared" si="121"/>
        <v>0.27596285914100349</v>
      </c>
      <c r="J192" s="1">
        <f t="shared" si="122"/>
        <v>0.71336951708689611</v>
      </c>
      <c r="K192" s="1">
        <f t="shared" si="123"/>
        <v>0.4946661881139498</v>
      </c>
      <c r="L192" s="1">
        <f t="shared" si="124"/>
        <v>0.12447002468890744</v>
      </c>
      <c r="M192" s="1">
        <f t="shared" si="125"/>
        <v>1.3795490076836678</v>
      </c>
      <c r="N192" s="1">
        <f t="shared" si="126"/>
        <v>0.75200951618628764</v>
      </c>
      <c r="P192" s="1">
        <f t="shared" si="112"/>
        <v>0.22519591983813925</v>
      </c>
      <c r="Q192" s="1">
        <f t="shared" si="113"/>
        <v>4.2201949404720551E-2</v>
      </c>
      <c r="R192" s="1">
        <f t="shared" si="114"/>
        <v>0.10779045718711089</v>
      </c>
      <c r="T192" s="1">
        <f t="shared" si="127"/>
        <v>18.968518435926509</v>
      </c>
      <c r="U192" s="1">
        <f t="shared" si="128"/>
        <v>18.523801825762146</v>
      </c>
      <c r="V192" s="1">
        <f t="shared" si="129"/>
        <v>18.746160130844327</v>
      </c>
      <c r="W192" s="1">
        <f t="shared" si="130"/>
        <v>19.112978652952741</v>
      </c>
      <c r="X192" s="1">
        <f t="shared" si="131"/>
        <v>17.856236511855396</v>
      </c>
      <c r="Y192" s="1">
        <f t="shared" si="132"/>
        <v>18.484607582404067</v>
      </c>
      <c r="Z192" s="1">
        <f t="shared" si="133"/>
        <v>18.918632808119884</v>
      </c>
      <c r="AA192" s="1">
        <f t="shared" si="134"/>
        <v>18.481226150173992</v>
      </c>
      <c r="AB192" s="1">
        <f t="shared" si="135"/>
        <v>18.699929479146938</v>
      </c>
      <c r="AC192" s="1">
        <f t="shared" si="136"/>
        <v>19.070125642571981</v>
      </c>
      <c r="AD192" s="1">
        <f t="shared" si="137"/>
        <v>17.81504665957722</v>
      </c>
      <c r="AE192" s="1">
        <f t="shared" si="138"/>
        <v>18.4425861510746</v>
      </c>
      <c r="AF192" s="1">
        <f t="shared" si="139"/>
        <v>18.969399747422749</v>
      </c>
      <c r="AG192" s="1">
        <f t="shared" si="140"/>
        <v>19.152393717856167</v>
      </c>
      <c r="AH192" s="1">
        <f t="shared" si="141"/>
        <v>19.086805210073777</v>
      </c>
      <c r="AI192" s="1"/>
      <c r="AJ192" t="s">
        <v>1308</v>
      </c>
      <c r="AK192" s="1">
        <f t="shared" si="142"/>
        <v>-623.30205330800004</v>
      </c>
      <c r="AL192" s="1">
        <f t="shared" si="143"/>
        <v>-414.31100379100002</v>
      </c>
      <c r="AM192" s="1">
        <f t="shared" si="144"/>
        <v>-208.961529961</v>
      </c>
      <c r="AN192" s="1">
        <f t="shared" si="145"/>
        <v>-208.96114979500001</v>
      </c>
      <c r="AO192" s="1">
        <f t="shared" si="146"/>
        <v>-414.31067525600002</v>
      </c>
      <c r="AP192" s="1">
        <f t="shared" si="147"/>
        <v>-623.140227525</v>
      </c>
      <c r="AQ192" s="1">
        <f t="shared" si="148"/>
        <v>-414.20512368599998</v>
      </c>
      <c r="AR192" s="1">
        <f t="shared" si="149"/>
        <v>-208.90664811600001</v>
      </c>
      <c r="AS192" s="1">
        <f t="shared" si="150"/>
        <v>-208.905611545</v>
      </c>
      <c r="AT192" s="1">
        <f t="shared" si="151"/>
        <v>-414.20415751100001</v>
      </c>
      <c r="AU192" s="1">
        <f t="shared" si="152"/>
        <v>-623.29650621572603</v>
      </c>
      <c r="AV192" s="1">
        <f t="shared" si="153"/>
        <v>-414.30716579423</v>
      </c>
      <c r="AW192" s="1">
        <f t="shared" si="154"/>
        <v>-208.95988871415102</v>
      </c>
      <c r="AX192" s="1">
        <f t="shared" si="155"/>
        <v>-208.959508602581</v>
      </c>
      <c r="AY192" s="1">
        <f t="shared" si="156"/>
        <v>-414.30684885394999</v>
      </c>
      <c r="AZ192" s="1">
        <f t="shared" si="157"/>
        <v>-623.13472391026892</v>
      </c>
      <c r="BA192" s="1">
        <f t="shared" si="158"/>
        <v>-414.201314944145</v>
      </c>
      <c r="BB192">
        <f t="shared" si="159"/>
        <v>-208.90501888332901</v>
      </c>
      <c r="BC192">
        <f t="shared" si="160"/>
        <v>-208.90398440297699</v>
      </c>
      <c r="BD192">
        <f t="shared" si="161"/>
        <v>-414.20034932890803</v>
      </c>
      <c r="BF192" t="s">
        <v>1308</v>
      </c>
      <c r="BG192">
        <v>-623.30205330800004</v>
      </c>
      <c r="BH192">
        <v>-623.18298690699999</v>
      </c>
      <c r="BI192">
        <v>-0.113519308726</v>
      </c>
      <c r="BJ192">
        <v>-414.31100379100002</v>
      </c>
      <c r="BK192">
        <v>-414.230590624</v>
      </c>
      <c r="BL192">
        <v>-7.6575170230000003E-2</v>
      </c>
      <c r="BM192">
        <v>-208.961529961</v>
      </c>
      <c r="BN192">
        <v>-208.92411932600001</v>
      </c>
      <c r="BO192">
        <v>-3.5769388151000003E-2</v>
      </c>
      <c r="BP192">
        <v>-208.96114979500001</v>
      </c>
      <c r="BQ192">
        <v>-208.92376155700001</v>
      </c>
      <c r="BR192">
        <v>-3.5747045581000003E-2</v>
      </c>
      <c r="BS192">
        <v>-414.31067525600002</v>
      </c>
      <c r="BT192">
        <v>-414.230281107</v>
      </c>
      <c r="BU192">
        <v>-7.6567746950000001E-2</v>
      </c>
      <c r="BV192">
        <v>-623.140227525</v>
      </c>
      <c r="BW192">
        <v>-623.02834616899997</v>
      </c>
      <c r="BX192">
        <v>-0.106377741269</v>
      </c>
      <c r="BY192">
        <v>-414.20512368599998</v>
      </c>
      <c r="BZ192">
        <v>-414.12945864699998</v>
      </c>
      <c r="CA192">
        <v>-7.1856297144999998E-2</v>
      </c>
      <c r="CB192">
        <v>-208.90664811600001</v>
      </c>
      <c r="CC192">
        <v>-208.871616214</v>
      </c>
      <c r="CD192">
        <v>-3.3402669328999997E-2</v>
      </c>
      <c r="CE192">
        <v>-208.905611545</v>
      </c>
      <c r="CF192">
        <v>-208.870641275</v>
      </c>
      <c r="CG192">
        <v>-3.3343127977000002E-2</v>
      </c>
      <c r="CH192">
        <v>-414.20415751100001</v>
      </c>
      <c r="CI192">
        <v>-414.12854786000003</v>
      </c>
      <c r="CJ192">
        <v>-7.1801468908000002E-2</v>
      </c>
      <c r="CL192">
        <v>-623.30085338399999</v>
      </c>
      <c r="CM192">
        <v>-623.18503264900005</v>
      </c>
      <c r="CN192">
        <v>-0.110520475735</v>
      </c>
      <c r="DE192">
        <v>-623.13702873399995</v>
      </c>
      <c r="DF192">
        <v>-623.02778711400003</v>
      </c>
      <c r="DG192">
        <v>-0.10396658192700001</v>
      </c>
      <c r="DH192">
        <v>-414.20305045399999</v>
      </c>
      <c r="DI192">
        <v>-414.12915542600001</v>
      </c>
      <c r="DJ192">
        <v>-7.0238986274000006E-2</v>
      </c>
      <c r="DK192">
        <v>-208.90606448299999</v>
      </c>
      <c r="DL192">
        <v>-208.87161705700001</v>
      </c>
      <c r="DM192">
        <v>-3.2869559377E-2</v>
      </c>
      <c r="DN192">
        <v>-208.90501854799999</v>
      </c>
      <c r="DO192">
        <v>-208.87062737100001</v>
      </c>
      <c r="DP192">
        <v>-3.2814782575999998E-2</v>
      </c>
      <c r="DQ192">
        <v>-414.20207173199998</v>
      </c>
      <c r="DR192">
        <v>-414.12822964600002</v>
      </c>
      <c r="DS192">
        <v>-7.0187183671999998E-2</v>
      </c>
    </row>
    <row r="193" spans="1:123" x14ac:dyDescent="0.2">
      <c r="A193" s="4">
        <f>'[1]De Raw'!$A191</f>
        <v>19.431656435146607</v>
      </c>
      <c r="B193" t="s">
        <v>179</v>
      </c>
      <c r="C193" s="1">
        <f t="shared" si="115"/>
        <v>0.22120986915448171</v>
      </c>
      <c r="D193" s="1">
        <f t="shared" si="116"/>
        <v>0.60637080766086626</v>
      </c>
      <c r="E193" s="1">
        <f t="shared" si="117"/>
        <v>0.41379033840767221</v>
      </c>
      <c r="F193" s="1">
        <f t="shared" si="118"/>
        <v>8.1693799412978052E-2</v>
      </c>
      <c r="G193" s="1">
        <f t="shared" si="119"/>
        <v>1.1742236069568754</v>
      </c>
      <c r="H193" s="1">
        <f t="shared" si="120"/>
        <v>0.62795870318492675</v>
      </c>
      <c r="I193" s="1">
        <f t="shared" si="121"/>
        <v>0.26369713668027828</v>
      </c>
      <c r="J193" s="1">
        <f t="shared" si="122"/>
        <v>0.64146571962883314</v>
      </c>
      <c r="K193" s="1">
        <f t="shared" si="123"/>
        <v>0.45258142815455571</v>
      </c>
      <c r="L193" s="1">
        <f t="shared" si="124"/>
        <v>0.11707970648856758</v>
      </c>
      <c r="M193" s="1">
        <f t="shared" si="125"/>
        <v>1.2083013888604519</v>
      </c>
      <c r="N193" s="1">
        <f t="shared" si="126"/>
        <v>0.66269054767450797</v>
      </c>
      <c r="P193" s="1">
        <f t="shared" si="112"/>
        <v>0.23481932340490275</v>
      </c>
      <c r="Q193" s="1">
        <f t="shared" si="113"/>
        <v>7.1672411793628044E-2</v>
      </c>
      <c r="R193" s="1">
        <f t="shared" si="114"/>
        <v>0.135276018693407</v>
      </c>
      <c r="T193" s="1">
        <f t="shared" si="127"/>
        <v>19.210446565992125</v>
      </c>
      <c r="U193" s="1">
        <f t="shared" si="128"/>
        <v>18.825285627485741</v>
      </c>
      <c r="V193" s="1">
        <f t="shared" si="129"/>
        <v>19.017866096738935</v>
      </c>
      <c r="W193" s="1">
        <f t="shared" si="130"/>
        <v>19.349962635733629</v>
      </c>
      <c r="X193" s="1">
        <f t="shared" si="131"/>
        <v>18.257432828189732</v>
      </c>
      <c r="Y193" s="1">
        <f t="shared" si="132"/>
        <v>18.80369773196168</v>
      </c>
      <c r="Z193" s="1">
        <f t="shared" si="133"/>
        <v>19.167959298466329</v>
      </c>
      <c r="AA193" s="1">
        <f t="shared" si="134"/>
        <v>18.790190715517774</v>
      </c>
      <c r="AB193" s="1">
        <f t="shared" si="135"/>
        <v>18.979075006992051</v>
      </c>
      <c r="AC193" s="1">
        <f t="shared" si="136"/>
        <v>19.314576728658039</v>
      </c>
      <c r="AD193" s="1">
        <f t="shared" si="137"/>
        <v>18.223355046286155</v>
      </c>
      <c r="AE193" s="1">
        <f t="shared" si="138"/>
        <v>18.768965887472099</v>
      </c>
      <c r="AF193" s="1">
        <f t="shared" si="139"/>
        <v>19.196837111741704</v>
      </c>
      <c r="AG193" s="1">
        <f t="shared" si="140"/>
        <v>19.359984023352979</v>
      </c>
      <c r="AH193" s="1">
        <f t="shared" si="141"/>
        <v>19.2963804164532</v>
      </c>
      <c r="AI193" s="1"/>
      <c r="AJ193" t="s">
        <v>1309</v>
      </c>
      <c r="AK193" s="1">
        <f t="shared" si="142"/>
        <v>-623.30243884499998</v>
      </c>
      <c r="AL193" s="1">
        <f t="shared" si="143"/>
        <v>-414.31096388700001</v>
      </c>
      <c r="AM193" s="1">
        <f t="shared" si="144"/>
        <v>-208.96147495700001</v>
      </c>
      <c r="AN193" s="1">
        <f t="shared" si="145"/>
        <v>-208.96114979500001</v>
      </c>
      <c r="AO193" s="1">
        <f t="shared" si="146"/>
        <v>-414.31067525600002</v>
      </c>
      <c r="AP193" s="1">
        <f t="shared" si="147"/>
        <v>-623.14060518300005</v>
      </c>
      <c r="AQ193" s="1">
        <f t="shared" si="148"/>
        <v>-414.20500904599999</v>
      </c>
      <c r="AR193" s="1">
        <f t="shared" si="149"/>
        <v>-208.90650106699999</v>
      </c>
      <c r="AS193" s="1">
        <f t="shared" si="150"/>
        <v>-208.905611545</v>
      </c>
      <c r="AT193" s="1">
        <f t="shared" si="151"/>
        <v>-414.20415751100001</v>
      </c>
      <c r="AU193" s="1">
        <f t="shared" si="152"/>
        <v>-623.29690354276306</v>
      </c>
      <c r="AV193" s="1">
        <f t="shared" si="153"/>
        <v>-414.307125438235</v>
      </c>
      <c r="AW193" s="1">
        <f t="shared" si="154"/>
        <v>-208.95983403082798</v>
      </c>
      <c r="AX193" s="1">
        <f t="shared" si="155"/>
        <v>-208.959508602581</v>
      </c>
      <c r="AY193" s="1">
        <f t="shared" si="156"/>
        <v>-414.30684885394999</v>
      </c>
      <c r="AZ193" s="1">
        <f t="shared" si="157"/>
        <v>-623.13511346785504</v>
      </c>
      <c r="BA193" s="1">
        <f t="shared" si="158"/>
        <v>-414.20120052221</v>
      </c>
      <c r="BB193">
        <f t="shared" si="159"/>
        <v>-208.90487218204498</v>
      </c>
      <c r="BC193">
        <f t="shared" si="160"/>
        <v>-208.90398440297699</v>
      </c>
      <c r="BD193">
        <f t="shared" si="161"/>
        <v>-414.20034932890803</v>
      </c>
      <c r="BF193" t="s">
        <v>1309</v>
      </c>
      <c r="BG193">
        <v>-623.30243884499998</v>
      </c>
      <c r="BH193">
        <v>-623.18355697100003</v>
      </c>
      <c r="BI193">
        <v>-0.113346571763</v>
      </c>
      <c r="BJ193">
        <v>-414.31096388700001</v>
      </c>
      <c r="BK193">
        <v>-414.230552472</v>
      </c>
      <c r="BL193">
        <v>-7.6572966234999998E-2</v>
      </c>
      <c r="BM193">
        <v>-208.96147495700001</v>
      </c>
      <c r="BN193">
        <v>-208.92406720899999</v>
      </c>
      <c r="BO193">
        <v>-3.5766821827999999E-2</v>
      </c>
      <c r="BP193">
        <v>-208.96114979500001</v>
      </c>
      <c r="BQ193">
        <v>-208.92376155700001</v>
      </c>
      <c r="BR193">
        <v>-3.5747045581000003E-2</v>
      </c>
      <c r="BS193">
        <v>-414.31067525600002</v>
      </c>
      <c r="BT193">
        <v>-414.230281107</v>
      </c>
      <c r="BU193">
        <v>-7.6567746950000001E-2</v>
      </c>
      <c r="BV193">
        <v>-623.14060518300005</v>
      </c>
      <c r="BW193">
        <v>-623.02890780500002</v>
      </c>
      <c r="BX193">
        <v>-0.10620566285499999</v>
      </c>
      <c r="BY193">
        <v>-414.20500904599999</v>
      </c>
      <c r="BZ193">
        <v>-414.12935001199997</v>
      </c>
      <c r="CA193">
        <v>-7.1850510209999996E-2</v>
      </c>
      <c r="CB193">
        <v>-208.90650106699999</v>
      </c>
      <c r="CC193">
        <v>-208.87147876899999</v>
      </c>
      <c r="CD193">
        <v>-3.3393413045000001E-2</v>
      </c>
      <c r="CE193">
        <v>-208.905611545</v>
      </c>
      <c r="CF193">
        <v>-208.870641275</v>
      </c>
      <c r="CG193">
        <v>-3.3343127977000002E-2</v>
      </c>
      <c r="CH193">
        <v>-414.20415751100001</v>
      </c>
      <c r="CI193">
        <v>-414.12854786000003</v>
      </c>
      <c r="CJ193">
        <v>-7.1801468908000002E-2</v>
      </c>
      <c r="CL193">
        <v>-623.30128839300005</v>
      </c>
      <c r="CM193">
        <v>-623.18562119800004</v>
      </c>
      <c r="CN193">
        <v>-0.11037708059699999</v>
      </c>
      <c r="DE193">
        <v>-623.13746248999996</v>
      </c>
      <c r="DF193">
        <v>-623.02837200399995</v>
      </c>
      <c r="DG193">
        <v>-0.10382499721299999</v>
      </c>
      <c r="DH193">
        <v>-414.20293835699999</v>
      </c>
      <c r="DI193">
        <v>-414.12904805300002</v>
      </c>
      <c r="DJ193">
        <v>-7.0234257115999996E-2</v>
      </c>
      <c r="DK193">
        <v>-208.905919192</v>
      </c>
      <c r="DL193">
        <v>-208.87147819</v>
      </c>
      <c r="DM193">
        <v>-3.2863269910999998E-2</v>
      </c>
      <c r="DN193">
        <v>-208.90501854799999</v>
      </c>
      <c r="DO193">
        <v>-208.87062737100001</v>
      </c>
      <c r="DP193">
        <v>-3.2814782575999998E-2</v>
      </c>
      <c r="DQ193">
        <v>-414.20207173199998</v>
      </c>
      <c r="DR193">
        <v>-414.12822964600002</v>
      </c>
      <c r="DS193">
        <v>-7.0187183671999998E-2</v>
      </c>
    </row>
    <row r="194" spans="1:123" x14ac:dyDescent="0.2">
      <c r="A194" s="4">
        <f>'[1]De Raw'!$A192</f>
        <v>19.085593723958972</v>
      </c>
      <c r="B194" t="s">
        <v>180</v>
      </c>
      <c r="C194" s="1">
        <f t="shared" si="115"/>
        <v>0.19537843350306261</v>
      </c>
      <c r="D194" s="1">
        <f t="shared" si="116"/>
        <v>0.52367195108462639</v>
      </c>
      <c r="E194" s="1">
        <f t="shared" si="117"/>
        <v>0.3595251922938445</v>
      </c>
      <c r="F194" s="1">
        <f t="shared" si="118"/>
        <v>6.3485349236486854E-2</v>
      </c>
      <c r="G194" s="1">
        <f t="shared" si="119"/>
        <v>1.0144101079612433</v>
      </c>
      <c r="H194" s="1">
        <f t="shared" si="120"/>
        <v>0.53894772859886331</v>
      </c>
      <c r="I194" s="1">
        <f t="shared" si="121"/>
        <v>0.23074435494060097</v>
      </c>
      <c r="J194" s="1">
        <f t="shared" si="122"/>
        <v>0.55189391286008771</v>
      </c>
      <c r="K194" s="1">
        <f t="shared" si="123"/>
        <v>0.39131913390034612</v>
      </c>
      <c r="L194" s="1">
        <f t="shared" si="124"/>
        <v>9.132543949282379E-2</v>
      </c>
      <c r="M194" s="1">
        <f t="shared" si="125"/>
        <v>1.0408212606240319</v>
      </c>
      <c r="N194" s="1">
        <f t="shared" si="126"/>
        <v>0.56607335005842785</v>
      </c>
      <c r="P194" s="1">
        <f t="shared" si="112"/>
        <v>0.22260968182618512</v>
      </c>
      <c r="Q194" s="1">
        <f t="shared" si="113"/>
        <v>6.4373265927581969E-2</v>
      </c>
      <c r="R194" s="1">
        <f t="shared" si="114"/>
        <v>0.13339658572140323</v>
      </c>
      <c r="T194" s="1">
        <f t="shared" si="127"/>
        <v>18.89021529045591</v>
      </c>
      <c r="U194" s="1">
        <f t="shared" si="128"/>
        <v>18.561921772874346</v>
      </c>
      <c r="V194" s="1">
        <f t="shared" si="129"/>
        <v>18.726068531665128</v>
      </c>
      <c r="W194" s="1">
        <f t="shared" si="130"/>
        <v>19.022108374722485</v>
      </c>
      <c r="X194" s="1">
        <f t="shared" si="131"/>
        <v>18.071183615997729</v>
      </c>
      <c r="Y194" s="1">
        <f t="shared" si="132"/>
        <v>18.546645995360109</v>
      </c>
      <c r="Z194" s="1">
        <f t="shared" si="133"/>
        <v>18.854849369018371</v>
      </c>
      <c r="AA194" s="1">
        <f t="shared" si="134"/>
        <v>18.533699811098884</v>
      </c>
      <c r="AB194" s="1">
        <f t="shared" si="135"/>
        <v>18.694274590058626</v>
      </c>
      <c r="AC194" s="1">
        <f t="shared" si="136"/>
        <v>18.994268284466148</v>
      </c>
      <c r="AD194" s="1">
        <f t="shared" si="137"/>
        <v>18.04477246333494</v>
      </c>
      <c r="AE194" s="1">
        <f t="shared" si="138"/>
        <v>18.519520373900544</v>
      </c>
      <c r="AF194" s="1">
        <f t="shared" si="139"/>
        <v>18.862984042132787</v>
      </c>
      <c r="AG194" s="1">
        <f t="shared" si="140"/>
        <v>19.02122045803139</v>
      </c>
      <c r="AH194" s="1">
        <f t="shared" si="141"/>
        <v>18.952197138237569</v>
      </c>
      <c r="AI194" s="1"/>
      <c r="AJ194" t="s">
        <v>1310</v>
      </c>
      <c r="AK194" s="1">
        <f t="shared" si="142"/>
        <v>-623.301928524</v>
      </c>
      <c r="AL194" s="1">
        <f t="shared" si="143"/>
        <v>-414.31091848900002</v>
      </c>
      <c r="AM194" s="1">
        <f t="shared" si="144"/>
        <v>-208.96142973100001</v>
      </c>
      <c r="AN194" s="1">
        <f t="shared" si="145"/>
        <v>-208.96114979500001</v>
      </c>
      <c r="AO194" s="1">
        <f t="shared" si="146"/>
        <v>-414.31067525600002</v>
      </c>
      <c r="AP194" s="1">
        <f t="shared" si="147"/>
        <v>-623.14008271399996</v>
      </c>
      <c r="AQ194" s="1">
        <f t="shared" si="148"/>
        <v>-414.20490416299998</v>
      </c>
      <c r="AR194" s="1">
        <f t="shared" si="149"/>
        <v>-208.90638028800001</v>
      </c>
      <c r="AS194" s="1">
        <f t="shared" si="150"/>
        <v>-208.905611545</v>
      </c>
      <c r="AT194" s="1">
        <f t="shared" si="151"/>
        <v>-414.20415751100001</v>
      </c>
      <c r="AU194" s="1">
        <f t="shared" si="152"/>
        <v>-623.29640457034998</v>
      </c>
      <c r="AV194" s="1">
        <f t="shared" si="153"/>
        <v>-414.307080421634</v>
      </c>
      <c r="AW194" s="1">
        <f t="shared" si="154"/>
        <v>-208.959788819273</v>
      </c>
      <c r="AX194" s="1">
        <f t="shared" si="155"/>
        <v>-208.959508602581</v>
      </c>
      <c r="AY194" s="1">
        <f t="shared" si="156"/>
        <v>-414.30684885394999</v>
      </c>
      <c r="AZ194" s="1">
        <f t="shared" si="157"/>
        <v>-623.13460302387898</v>
      </c>
      <c r="BA194" s="1">
        <f t="shared" si="158"/>
        <v>-414.20109538447201</v>
      </c>
      <c r="BB194">
        <f t="shared" si="159"/>
        <v>-208.90475146525603</v>
      </c>
      <c r="BC194">
        <f t="shared" si="160"/>
        <v>-208.90398440297699</v>
      </c>
      <c r="BD194">
        <f t="shared" si="161"/>
        <v>-414.20034932890803</v>
      </c>
      <c r="BF194" t="s">
        <v>1310</v>
      </c>
      <c r="BG194">
        <v>-623.301928524</v>
      </c>
      <c r="BH194">
        <v>-623.18321589599998</v>
      </c>
      <c r="BI194">
        <v>-0.11318867435</v>
      </c>
      <c r="BJ194">
        <v>-414.31091848900002</v>
      </c>
      <c r="BK194">
        <v>-414.23051130300001</v>
      </c>
      <c r="BL194">
        <v>-7.6569118633999997E-2</v>
      </c>
      <c r="BM194">
        <v>-208.96142973100001</v>
      </c>
      <c r="BN194">
        <v>-208.92402486700001</v>
      </c>
      <c r="BO194">
        <v>-3.5763952272999999E-2</v>
      </c>
      <c r="BP194">
        <v>-208.96114979500001</v>
      </c>
      <c r="BQ194">
        <v>-208.92376155700001</v>
      </c>
      <c r="BR194">
        <v>-3.5747045581000003E-2</v>
      </c>
      <c r="BS194">
        <v>-414.31067525600002</v>
      </c>
      <c r="BT194">
        <v>-414.230281107</v>
      </c>
      <c r="BU194">
        <v>-7.6567746950000001E-2</v>
      </c>
      <c r="BV194">
        <v>-623.14008271399996</v>
      </c>
      <c r="BW194">
        <v>-623.02855391399999</v>
      </c>
      <c r="BX194">
        <v>-0.106049109879</v>
      </c>
      <c r="BY194">
        <v>-414.20490416299998</v>
      </c>
      <c r="BZ194">
        <v>-414.12925069200003</v>
      </c>
      <c r="CA194">
        <v>-7.1844692471999996E-2</v>
      </c>
      <c r="CB194">
        <v>-208.90638028800001</v>
      </c>
      <c r="CC194">
        <v>-208.87136373000001</v>
      </c>
      <c r="CD194">
        <v>-3.3387735256000001E-2</v>
      </c>
      <c r="CE194">
        <v>-208.905611545</v>
      </c>
      <c r="CF194">
        <v>-208.870641275</v>
      </c>
      <c r="CG194">
        <v>-3.3343127977000002E-2</v>
      </c>
      <c r="CH194">
        <v>-414.20415751100001</v>
      </c>
      <c r="CI194">
        <v>-414.12854786000003</v>
      </c>
      <c r="CJ194">
        <v>-7.1801468908000002E-2</v>
      </c>
      <c r="CL194">
        <v>-623.30081492800002</v>
      </c>
      <c r="CM194">
        <v>-623.18529029800004</v>
      </c>
      <c r="CN194">
        <v>-0.110244219657</v>
      </c>
      <c r="DE194">
        <v>-623.13698140899999</v>
      </c>
      <c r="DF194">
        <v>-623.028032822</v>
      </c>
      <c r="DG194">
        <v>-0.103692031361</v>
      </c>
      <c r="DH194">
        <v>-414.20283231500002</v>
      </c>
      <c r="DI194">
        <v>-414.12894876799999</v>
      </c>
      <c r="DJ194">
        <v>-7.0227576319999999E-2</v>
      </c>
      <c r="DK194">
        <v>-208.90579516899999</v>
      </c>
      <c r="DL194">
        <v>-208.87136128200001</v>
      </c>
      <c r="DM194">
        <v>-3.2856504565999999E-2</v>
      </c>
      <c r="DN194">
        <v>-208.90501854799999</v>
      </c>
      <c r="DO194">
        <v>-208.87062737100001</v>
      </c>
      <c r="DP194">
        <v>-3.2814782575999998E-2</v>
      </c>
      <c r="DQ194">
        <v>-414.20207173199998</v>
      </c>
      <c r="DR194">
        <v>-414.12822964600002</v>
      </c>
      <c r="DS194">
        <v>-7.0187183671999998E-2</v>
      </c>
    </row>
    <row r="195" spans="1:123" x14ac:dyDescent="0.2">
      <c r="A195" s="4">
        <f>'[1]De Raw'!$A193</f>
        <v>18.367360449246458</v>
      </c>
      <c r="B195" t="s">
        <v>181</v>
      </c>
      <c r="C195" s="1">
        <f t="shared" si="115"/>
        <v>0.17650135900833774</v>
      </c>
      <c r="D195" s="1">
        <f t="shared" si="116"/>
        <v>0.45696421993086034</v>
      </c>
      <c r="E195" s="1">
        <f t="shared" si="117"/>
        <v>0.31673278946960082</v>
      </c>
      <c r="F195" s="1">
        <f t="shared" si="118"/>
        <v>4.7801043056573178E-2</v>
      </c>
      <c r="G195" s="1">
        <f t="shared" si="119"/>
        <v>0.8742869028644833</v>
      </c>
      <c r="H195" s="1">
        <f t="shared" si="120"/>
        <v>0.46104397296052824</v>
      </c>
      <c r="I195" s="1">
        <f t="shared" si="121"/>
        <v>0.20497934644663829</v>
      </c>
      <c r="J195" s="1">
        <f t="shared" si="122"/>
        <v>0.47877254513320011</v>
      </c>
      <c r="K195" s="1">
        <f t="shared" si="123"/>
        <v>0.3418759457899192</v>
      </c>
      <c r="L195" s="1">
        <f t="shared" si="124"/>
        <v>7.0278343668775278E-2</v>
      </c>
      <c r="M195" s="1">
        <f t="shared" si="125"/>
        <v>0.89513860808361656</v>
      </c>
      <c r="N195" s="1">
        <f t="shared" si="126"/>
        <v>0.4827084758761977</v>
      </c>
      <c r="P195" s="1">
        <f t="shared" si="112"/>
        <v>0.21182799180481382</v>
      </c>
      <c r="Q195" s="1">
        <f t="shared" si="113"/>
        <v>6.5780203932217063E-2</v>
      </c>
      <c r="R195" s="1">
        <f t="shared" si="114"/>
        <v>0.13468443314624068</v>
      </c>
      <c r="T195" s="1">
        <f t="shared" si="127"/>
        <v>18.190859090238121</v>
      </c>
      <c r="U195" s="1">
        <f t="shared" si="128"/>
        <v>17.910396229315598</v>
      </c>
      <c r="V195" s="1">
        <f t="shared" si="129"/>
        <v>18.050627659776858</v>
      </c>
      <c r="W195" s="1">
        <f t="shared" si="130"/>
        <v>18.319559406189885</v>
      </c>
      <c r="X195" s="1">
        <f t="shared" si="131"/>
        <v>17.493073546381975</v>
      </c>
      <c r="Y195" s="1">
        <f t="shared" si="132"/>
        <v>17.90631647628593</v>
      </c>
      <c r="Z195" s="1">
        <f t="shared" si="133"/>
        <v>18.16238110279982</v>
      </c>
      <c r="AA195" s="1">
        <f t="shared" si="134"/>
        <v>17.888587904113258</v>
      </c>
      <c r="AB195" s="1">
        <f t="shared" si="135"/>
        <v>18.025484503456539</v>
      </c>
      <c r="AC195" s="1">
        <f t="shared" si="136"/>
        <v>18.297082105577683</v>
      </c>
      <c r="AD195" s="1">
        <f t="shared" si="137"/>
        <v>17.472221841162842</v>
      </c>
      <c r="AE195" s="1">
        <f t="shared" si="138"/>
        <v>17.884651973370261</v>
      </c>
      <c r="AF195" s="1">
        <f t="shared" si="139"/>
        <v>18.155532457441645</v>
      </c>
      <c r="AG195" s="1">
        <f t="shared" si="140"/>
        <v>18.301580245314241</v>
      </c>
      <c r="AH195" s="1">
        <f t="shared" si="141"/>
        <v>18.232676016100218</v>
      </c>
      <c r="AI195" s="1"/>
      <c r="AJ195" t="s">
        <v>1311</v>
      </c>
      <c r="AK195" s="1">
        <f t="shared" si="142"/>
        <v>-623.30081402899998</v>
      </c>
      <c r="AL195" s="1">
        <f t="shared" si="143"/>
        <v>-414.31088016899997</v>
      </c>
      <c r="AM195" s="1">
        <f t="shared" si="144"/>
        <v>-208.96139182799999</v>
      </c>
      <c r="AN195" s="1">
        <f t="shared" si="145"/>
        <v>-208.96114979500001</v>
      </c>
      <c r="AO195" s="1">
        <f t="shared" si="146"/>
        <v>-414.31067525600002</v>
      </c>
      <c r="AP195" s="1">
        <f t="shared" si="147"/>
        <v>-623.13896313099997</v>
      </c>
      <c r="AQ195" s="1">
        <f t="shared" si="148"/>
        <v>-414.20480999799997</v>
      </c>
      <c r="AR195" s="1">
        <f t="shared" si="149"/>
        <v>-208.906276147</v>
      </c>
      <c r="AS195" s="1">
        <f t="shared" si="150"/>
        <v>-208.905611545</v>
      </c>
      <c r="AT195" s="1">
        <f t="shared" si="151"/>
        <v>-414.20415751100001</v>
      </c>
      <c r="AU195" s="1">
        <f t="shared" si="152"/>
        <v>-623.29530105197102</v>
      </c>
      <c r="AV195" s="1">
        <f t="shared" si="153"/>
        <v>-414.307042468482</v>
      </c>
      <c r="AW195" s="1">
        <f t="shared" si="154"/>
        <v>-208.959751305266</v>
      </c>
      <c r="AX195" s="1">
        <f t="shared" si="155"/>
        <v>-208.959508602581</v>
      </c>
      <c r="AY195" s="1">
        <f t="shared" si="156"/>
        <v>-414.30684885394999</v>
      </c>
      <c r="AZ195" s="1">
        <f t="shared" si="157"/>
        <v>-623.13349198702792</v>
      </c>
      <c r="BA195" s="1">
        <f t="shared" si="158"/>
        <v>-414.20100128828699</v>
      </c>
      <c r="BB195">
        <f t="shared" si="159"/>
        <v>-208.90464694204698</v>
      </c>
      <c r="BC195">
        <f t="shared" si="160"/>
        <v>-208.90398440297699</v>
      </c>
      <c r="BD195">
        <f t="shared" si="161"/>
        <v>-414.20034932890803</v>
      </c>
      <c r="BF195" t="s">
        <v>1311</v>
      </c>
      <c r="BG195">
        <v>-623.30081402899998</v>
      </c>
      <c r="BH195">
        <v>-623.18225778099998</v>
      </c>
      <c r="BI195">
        <v>-0.113043270971</v>
      </c>
      <c r="BJ195">
        <v>-414.31088016899997</v>
      </c>
      <c r="BK195">
        <v>-414.230476356</v>
      </c>
      <c r="BL195">
        <v>-7.6566112482000001E-2</v>
      </c>
      <c r="BM195">
        <v>-208.96139182799999</v>
      </c>
      <c r="BN195">
        <v>-208.92398964500001</v>
      </c>
      <c r="BO195">
        <v>-3.5761660266E-2</v>
      </c>
      <c r="BP195">
        <v>-208.96114979500001</v>
      </c>
      <c r="BQ195">
        <v>-208.92376155700001</v>
      </c>
      <c r="BR195">
        <v>-3.5747045581000003E-2</v>
      </c>
      <c r="BS195">
        <v>-414.31067525600002</v>
      </c>
      <c r="BT195">
        <v>-414.230281107</v>
      </c>
      <c r="BU195">
        <v>-7.6567746950000001E-2</v>
      </c>
      <c r="BV195">
        <v>-623.13896313099997</v>
      </c>
      <c r="BW195">
        <v>-623.02758669699995</v>
      </c>
      <c r="BX195">
        <v>-0.105905290028</v>
      </c>
      <c r="BY195">
        <v>-414.20480999799997</v>
      </c>
      <c r="BZ195">
        <v>-414.12916158000002</v>
      </c>
      <c r="CA195">
        <v>-7.1839708286999995E-2</v>
      </c>
      <c r="CB195">
        <v>-208.906276147</v>
      </c>
      <c r="CC195">
        <v>-208.87126451399999</v>
      </c>
      <c r="CD195">
        <v>-3.3382428047E-2</v>
      </c>
      <c r="CE195">
        <v>-208.905611545</v>
      </c>
      <c r="CF195">
        <v>-208.870641275</v>
      </c>
      <c r="CG195">
        <v>-3.3343127977000002E-2</v>
      </c>
      <c r="CH195">
        <v>-414.20415751100001</v>
      </c>
      <c r="CI195">
        <v>-414.12854786000003</v>
      </c>
      <c r="CJ195">
        <v>-7.1801468908000002E-2</v>
      </c>
      <c r="CL195">
        <v>-623.29973196900005</v>
      </c>
      <c r="CM195">
        <v>-623.18433568299997</v>
      </c>
      <c r="CN195">
        <v>-0.110123789896</v>
      </c>
      <c r="DE195">
        <v>-623.13589659299998</v>
      </c>
      <c r="DF195">
        <v>-623.02707994800005</v>
      </c>
      <c r="DG195">
        <v>-0.103568076301</v>
      </c>
      <c r="DH195">
        <v>-414.20273278100001</v>
      </c>
      <c r="DI195">
        <v>-414.12885389100001</v>
      </c>
      <c r="DJ195">
        <v>-7.0222951300999994E-2</v>
      </c>
      <c r="DK195">
        <v>-208.905690792</v>
      </c>
      <c r="DL195">
        <v>-208.87126148300001</v>
      </c>
      <c r="DM195">
        <v>-3.2852012662000003E-2</v>
      </c>
      <c r="DN195">
        <v>-208.90501854799999</v>
      </c>
      <c r="DO195">
        <v>-208.87062737100001</v>
      </c>
      <c r="DP195">
        <v>-3.2814782575999998E-2</v>
      </c>
      <c r="DQ195">
        <v>-414.20207173199998</v>
      </c>
      <c r="DR195">
        <v>-414.12822964600002</v>
      </c>
      <c r="DS195">
        <v>-7.0187183671999998E-2</v>
      </c>
    </row>
    <row r="196" spans="1:123" x14ac:dyDescent="0.2">
      <c r="A196" s="4">
        <f>'[1]De Raw'!$A194</f>
        <v>15.264551002120291</v>
      </c>
      <c r="B196" t="s">
        <v>182</v>
      </c>
      <c r="C196" s="1">
        <f t="shared" si="115"/>
        <v>0.13871500141978998</v>
      </c>
      <c r="D196" s="1">
        <f t="shared" si="116"/>
        <v>0.33386167074367279</v>
      </c>
      <c r="E196" s="1">
        <f t="shared" si="117"/>
        <v>0.23628833608173139</v>
      </c>
      <c r="F196" s="1">
        <f t="shared" si="118"/>
        <v>2.4584828556898586E-2</v>
      </c>
      <c r="G196" s="1">
        <f t="shared" si="119"/>
        <v>0.57716090912004248</v>
      </c>
      <c r="H196" s="1">
        <f t="shared" si="120"/>
        <v>0.30087286883846964</v>
      </c>
      <c r="I196" s="1">
        <f t="shared" si="121"/>
        <v>0.15468965443445093</v>
      </c>
      <c r="J196" s="1">
        <f t="shared" si="122"/>
        <v>0.34273219283590173</v>
      </c>
      <c r="K196" s="1">
        <f t="shared" si="123"/>
        <v>0.24871092363517633</v>
      </c>
      <c r="L196" s="1">
        <f t="shared" si="124"/>
        <v>3.9088289336268289E-2</v>
      </c>
      <c r="M196" s="1">
        <f t="shared" si="125"/>
        <v>0.59104139659893917</v>
      </c>
      <c r="N196" s="1">
        <f t="shared" si="126"/>
        <v>0.31506484296760284</v>
      </c>
      <c r="P196" s="1">
        <f t="shared" si="112"/>
        <v>0.1764930830370588</v>
      </c>
      <c r="Q196" s="1">
        <f t="shared" si="113"/>
        <v>9.4517515291945742E-2</v>
      </c>
      <c r="R196" s="1">
        <f t="shared" si="114"/>
        <v>0.13754481464625989</v>
      </c>
      <c r="T196" s="1">
        <f t="shared" si="127"/>
        <v>15.125836000700501</v>
      </c>
      <c r="U196" s="1">
        <f t="shared" si="128"/>
        <v>14.930689331376618</v>
      </c>
      <c r="V196" s="1">
        <f t="shared" si="129"/>
        <v>15.028262666038559</v>
      </c>
      <c r="W196" s="1">
        <f t="shared" si="130"/>
        <v>15.239966173563392</v>
      </c>
      <c r="X196" s="1">
        <f t="shared" si="131"/>
        <v>14.687390093000248</v>
      </c>
      <c r="Y196" s="1">
        <f t="shared" si="132"/>
        <v>14.963678133281821</v>
      </c>
      <c r="Z196" s="1">
        <f t="shared" si="133"/>
        <v>15.10986134768584</v>
      </c>
      <c r="AA196" s="1">
        <f t="shared" si="134"/>
        <v>14.921818809284389</v>
      </c>
      <c r="AB196" s="1">
        <f t="shared" si="135"/>
        <v>15.015840078485114</v>
      </c>
      <c r="AC196" s="1">
        <f t="shared" si="136"/>
        <v>15.225462712784022</v>
      </c>
      <c r="AD196" s="1">
        <f t="shared" si="137"/>
        <v>14.673509605521351</v>
      </c>
      <c r="AE196" s="1">
        <f t="shared" si="138"/>
        <v>14.949486159152688</v>
      </c>
      <c r="AF196" s="1">
        <f t="shared" si="139"/>
        <v>15.088057919083232</v>
      </c>
      <c r="AG196" s="1">
        <f t="shared" si="140"/>
        <v>15.170033486828345</v>
      </c>
      <c r="AH196" s="1">
        <f t="shared" si="141"/>
        <v>15.127006187474031</v>
      </c>
      <c r="AI196" s="1"/>
      <c r="AJ196" t="s">
        <v>1312</v>
      </c>
      <c r="AK196" s="1">
        <f t="shared" si="142"/>
        <v>-623.29592960399998</v>
      </c>
      <c r="AL196" s="1">
        <f t="shared" si="143"/>
        <v>-414.31082552499998</v>
      </c>
      <c r="AM196" s="1">
        <f t="shared" si="144"/>
        <v>-208.96131051200001</v>
      </c>
      <c r="AN196" s="1">
        <f t="shared" si="145"/>
        <v>-208.96114979500001</v>
      </c>
      <c r="AO196" s="1">
        <f t="shared" si="146"/>
        <v>-414.31067525600002</v>
      </c>
      <c r="AP196" s="1">
        <f t="shared" si="147"/>
        <v>-623.13405548699996</v>
      </c>
      <c r="AQ196" s="1">
        <f t="shared" si="148"/>
        <v>-414.20459731900002</v>
      </c>
      <c r="AR196" s="1">
        <f t="shared" si="149"/>
        <v>-208.90605232300001</v>
      </c>
      <c r="AS196" s="1">
        <f t="shared" si="150"/>
        <v>-208.905611545</v>
      </c>
      <c r="AT196" s="1">
        <f t="shared" si="151"/>
        <v>-414.20415751100001</v>
      </c>
      <c r="AU196" s="1">
        <f t="shared" si="152"/>
        <v>-623.29043655230191</v>
      </c>
      <c r="AV196" s="1">
        <f t="shared" si="153"/>
        <v>-414.30698730054604</v>
      </c>
      <c r="AW196" s="1">
        <f t="shared" si="154"/>
        <v>-208.959669820832</v>
      </c>
      <c r="AX196" s="1">
        <f t="shared" si="155"/>
        <v>-208.959508602581</v>
      </c>
      <c r="AY196" s="1">
        <f t="shared" si="156"/>
        <v>-414.30684885394999</v>
      </c>
      <c r="AZ196" s="1">
        <f t="shared" si="157"/>
        <v>-623.12859705015001</v>
      </c>
      <c r="BA196" s="1">
        <f t="shared" si="158"/>
        <v>-414.200789230243</v>
      </c>
      <c r="BB196">
        <f t="shared" si="159"/>
        <v>-208.90442409487099</v>
      </c>
      <c r="BC196">
        <f t="shared" si="160"/>
        <v>-208.90398440297699</v>
      </c>
      <c r="BD196">
        <f t="shared" si="161"/>
        <v>-414.20034932890803</v>
      </c>
      <c r="BF196" t="s">
        <v>1312</v>
      </c>
      <c r="BG196">
        <v>-623.29592960399998</v>
      </c>
      <c r="BH196">
        <v>-623.17772074699997</v>
      </c>
      <c r="BI196">
        <v>-0.112715805302</v>
      </c>
      <c r="BJ196">
        <v>-414.31082552499998</v>
      </c>
      <c r="BK196">
        <v>-414.23042273800002</v>
      </c>
      <c r="BL196">
        <v>-7.6564562545999998E-2</v>
      </c>
      <c r="BM196">
        <v>-208.96131051200001</v>
      </c>
      <c r="BN196">
        <v>-208.923912538</v>
      </c>
      <c r="BO196">
        <v>-3.5757282831999998E-2</v>
      </c>
      <c r="BP196">
        <v>-208.96114979500001</v>
      </c>
      <c r="BQ196">
        <v>-208.92376155700001</v>
      </c>
      <c r="BR196">
        <v>-3.5747045581000003E-2</v>
      </c>
      <c r="BS196">
        <v>-414.31067525600002</v>
      </c>
      <c r="BT196">
        <v>-414.230281107</v>
      </c>
      <c r="BU196">
        <v>-7.6567746950000001E-2</v>
      </c>
      <c r="BV196">
        <v>-623.13405548699996</v>
      </c>
      <c r="BW196">
        <v>-623.02303230300004</v>
      </c>
      <c r="BX196">
        <v>-0.10556474715</v>
      </c>
      <c r="BY196">
        <v>-414.20459731900002</v>
      </c>
      <c r="BZ196">
        <v>-414.12896117999998</v>
      </c>
      <c r="CA196">
        <v>-7.1828050243E-2</v>
      </c>
      <c r="CB196">
        <v>-208.90605232300001</v>
      </c>
      <c r="CC196">
        <v>-208.8710543</v>
      </c>
      <c r="CD196">
        <v>-3.3369794871000003E-2</v>
      </c>
      <c r="CE196">
        <v>-208.905611545</v>
      </c>
      <c r="CF196">
        <v>-208.870641275</v>
      </c>
      <c r="CG196">
        <v>-3.3343127977000002E-2</v>
      </c>
      <c r="CH196">
        <v>-414.20415751100001</v>
      </c>
      <c r="CI196">
        <v>-414.12854786000003</v>
      </c>
      <c r="CJ196">
        <v>-7.1801468908000002E-2</v>
      </c>
      <c r="CL196">
        <v>-623.29497831000003</v>
      </c>
      <c r="CM196">
        <v>-623.17984955700001</v>
      </c>
      <c r="CN196">
        <v>-0.10987013933000001</v>
      </c>
      <c r="DE196">
        <v>-623.13111613900003</v>
      </c>
      <c r="DF196">
        <v>-623.02257500200005</v>
      </c>
      <c r="DG196">
        <v>-0.103299168156</v>
      </c>
      <c r="DH196">
        <v>-414.20251609100001</v>
      </c>
      <c r="DI196">
        <v>-414.12864890600002</v>
      </c>
      <c r="DJ196">
        <v>-7.0211661366999994E-2</v>
      </c>
      <c r="DK196">
        <v>-208.90546386700001</v>
      </c>
      <c r="DL196">
        <v>-208.87104713799999</v>
      </c>
      <c r="DM196">
        <v>-3.2839633462000001E-2</v>
      </c>
      <c r="DN196">
        <v>-208.90501854799999</v>
      </c>
      <c r="DO196">
        <v>-208.87062737100001</v>
      </c>
      <c r="DP196">
        <v>-3.2814782575999998E-2</v>
      </c>
      <c r="DQ196">
        <v>-414.20207173199998</v>
      </c>
      <c r="DR196">
        <v>-414.12822964600002</v>
      </c>
      <c r="DS196">
        <v>-7.0187183671999998E-2</v>
      </c>
    </row>
    <row r="197" spans="1:123" x14ac:dyDescent="0.2">
      <c r="A197" s="4">
        <f>'[1]De Raw'!$A195</f>
        <v>10.240357916970323</v>
      </c>
      <c r="B197" t="s">
        <v>183</v>
      </c>
      <c r="C197" s="1">
        <f t="shared" si="115"/>
        <v>0.12072619124034567</v>
      </c>
      <c r="D197" s="1">
        <f t="shared" si="116"/>
        <v>0.23114903787559093</v>
      </c>
      <c r="E197" s="1">
        <f t="shared" si="117"/>
        <v>0.1759376145579683</v>
      </c>
      <c r="F197" s="1">
        <f t="shared" si="118"/>
        <v>5.479251305844457E-2</v>
      </c>
      <c r="G197" s="1">
        <f t="shared" si="119"/>
        <v>0.35141186114575795</v>
      </c>
      <c r="H197" s="1">
        <f t="shared" si="120"/>
        <v>0.20310218710210215</v>
      </c>
      <c r="I197" s="1">
        <f t="shared" si="121"/>
        <v>0.12319292782674651</v>
      </c>
      <c r="J197" s="1">
        <f t="shared" si="122"/>
        <v>0.22660605232990783</v>
      </c>
      <c r="K197" s="1">
        <f t="shared" si="123"/>
        <v>0.17489949007832628</v>
      </c>
      <c r="L197" s="1">
        <f t="shared" si="124"/>
        <v>5.4499899113286787E-2</v>
      </c>
      <c r="M197" s="1">
        <f t="shared" si="125"/>
        <v>0.35086937978352317</v>
      </c>
      <c r="N197" s="1">
        <f t="shared" si="126"/>
        <v>0.20268463944840498</v>
      </c>
      <c r="P197" s="1">
        <f t="shared" si="112"/>
        <v>0.16579647659301244</v>
      </c>
      <c r="Q197" s="1">
        <f t="shared" si="113"/>
        <v>0.11232669051046429</v>
      </c>
      <c r="R197" s="1">
        <f t="shared" si="114"/>
        <v>0.14997319505368623</v>
      </c>
      <c r="T197" s="1">
        <f t="shared" si="127"/>
        <v>10.119631725729977</v>
      </c>
      <c r="U197" s="1">
        <f t="shared" si="128"/>
        <v>10.009208879094732</v>
      </c>
      <c r="V197" s="1">
        <f t="shared" si="129"/>
        <v>10.064420302412355</v>
      </c>
      <c r="W197" s="1">
        <f t="shared" si="130"/>
        <v>10.185565403911879</v>
      </c>
      <c r="X197" s="1">
        <f t="shared" si="131"/>
        <v>9.8889460558245652</v>
      </c>
      <c r="Y197" s="1">
        <f t="shared" si="132"/>
        <v>10.037255729868221</v>
      </c>
      <c r="Z197" s="1">
        <f t="shared" si="133"/>
        <v>10.117164989143577</v>
      </c>
      <c r="AA197" s="1">
        <f t="shared" si="134"/>
        <v>10.013751864640415</v>
      </c>
      <c r="AB197" s="1">
        <f t="shared" si="135"/>
        <v>10.065458426891997</v>
      </c>
      <c r="AC197" s="1">
        <f t="shared" si="136"/>
        <v>10.185858017857036</v>
      </c>
      <c r="AD197" s="1">
        <f t="shared" si="137"/>
        <v>9.8894885371868</v>
      </c>
      <c r="AE197" s="1">
        <f t="shared" si="138"/>
        <v>10.037673277521918</v>
      </c>
      <c r="AF197" s="1">
        <f t="shared" si="139"/>
        <v>10.074561440377311</v>
      </c>
      <c r="AG197" s="1">
        <f t="shared" si="140"/>
        <v>10.128031226459859</v>
      </c>
      <c r="AH197" s="1">
        <f t="shared" si="141"/>
        <v>10.090384721916637</v>
      </c>
      <c r="AI197" s="1"/>
      <c r="AJ197" t="s">
        <v>1313</v>
      </c>
      <c r="AK197" s="1">
        <f t="shared" si="142"/>
        <v>-623.28795171000002</v>
      </c>
      <c r="AL197" s="1">
        <f t="shared" si="143"/>
        <v>-414.31076075099998</v>
      </c>
      <c r="AM197" s="1">
        <f t="shared" si="144"/>
        <v>-208.96124026999999</v>
      </c>
      <c r="AN197" s="1">
        <f t="shared" si="145"/>
        <v>-208.96114979500001</v>
      </c>
      <c r="AO197" s="1">
        <f t="shared" si="146"/>
        <v>-414.31067525600002</v>
      </c>
      <c r="AP197" s="1">
        <f t="shared" si="147"/>
        <v>-623.12600078699995</v>
      </c>
      <c r="AQ197" s="1">
        <f t="shared" si="148"/>
        <v>-414.20439678299999</v>
      </c>
      <c r="AR197" s="1">
        <f t="shared" si="149"/>
        <v>-208.90584496599999</v>
      </c>
      <c r="AS197" s="1">
        <f t="shared" si="150"/>
        <v>-208.905611545</v>
      </c>
      <c r="AT197" s="1">
        <f t="shared" si="151"/>
        <v>-414.20415751100001</v>
      </c>
      <c r="AU197" s="1">
        <f t="shared" si="152"/>
        <v>-623.2824801845361</v>
      </c>
      <c r="AV197" s="1">
        <f t="shared" si="153"/>
        <v>-414.306922719699</v>
      </c>
      <c r="AW197" s="1">
        <f t="shared" si="154"/>
        <v>-208.95959953612899</v>
      </c>
      <c r="AX197" s="1">
        <f t="shared" si="155"/>
        <v>-208.959508602581</v>
      </c>
      <c r="AY197" s="1">
        <f t="shared" si="156"/>
        <v>-414.30684885394999</v>
      </c>
      <c r="AZ197" s="1">
        <f t="shared" si="157"/>
        <v>-623.12056592919498</v>
      </c>
      <c r="BA197" s="1">
        <f t="shared" si="158"/>
        <v>-414.20058907910101</v>
      </c>
      <c r="BB197">
        <f t="shared" si="159"/>
        <v>-208.90421694759499</v>
      </c>
      <c r="BC197">
        <f t="shared" si="160"/>
        <v>-208.90398440297699</v>
      </c>
      <c r="BD197">
        <f t="shared" si="161"/>
        <v>-414.20034932890803</v>
      </c>
      <c r="BF197" t="s">
        <v>1313</v>
      </c>
      <c r="BG197">
        <v>-623.28795171000002</v>
      </c>
      <c r="BH197">
        <v>-623.17008764800005</v>
      </c>
      <c r="BI197">
        <v>-0.112392536536</v>
      </c>
      <c r="BJ197">
        <v>-414.31076075099998</v>
      </c>
      <c r="BK197">
        <v>-414.230361539</v>
      </c>
      <c r="BL197">
        <v>-7.6561180699000003E-2</v>
      </c>
      <c r="BM197">
        <v>-208.96124026999999</v>
      </c>
      <c r="BN197">
        <v>-208.92384642499999</v>
      </c>
      <c r="BO197">
        <v>-3.5753111129000002E-2</v>
      </c>
      <c r="BP197">
        <v>-208.96114979500001</v>
      </c>
      <c r="BQ197">
        <v>-208.92376155700001</v>
      </c>
      <c r="BR197">
        <v>-3.5747045581000003E-2</v>
      </c>
      <c r="BS197">
        <v>-414.31067525600002</v>
      </c>
      <c r="BT197">
        <v>-414.230281107</v>
      </c>
      <c r="BU197">
        <v>-7.6567746950000001E-2</v>
      </c>
      <c r="BV197">
        <v>-623.12600078699995</v>
      </c>
      <c r="BW197">
        <v>-623.01533345400003</v>
      </c>
      <c r="BX197">
        <v>-0.10523247519499999</v>
      </c>
      <c r="BY197">
        <v>-414.20439678299999</v>
      </c>
      <c r="BZ197">
        <v>-414.12877157399998</v>
      </c>
      <c r="CA197">
        <v>-7.1817505101000004E-2</v>
      </c>
      <c r="CB197">
        <v>-208.90584496599999</v>
      </c>
      <c r="CC197">
        <v>-208.87085983399999</v>
      </c>
      <c r="CD197">
        <v>-3.3357113595000001E-2</v>
      </c>
      <c r="CE197">
        <v>-208.905611545</v>
      </c>
      <c r="CF197">
        <v>-208.870641275</v>
      </c>
      <c r="CG197">
        <v>-3.3343127977000002E-2</v>
      </c>
      <c r="CH197">
        <v>-414.20415751100001</v>
      </c>
      <c r="CI197">
        <v>-414.12854786000003</v>
      </c>
      <c r="CJ197">
        <v>-7.1801468908000002E-2</v>
      </c>
      <c r="CL197">
        <v>-623.28714154600004</v>
      </c>
      <c r="CM197">
        <v>-623.17227470800003</v>
      </c>
      <c r="CN197">
        <v>-0.10962312479</v>
      </c>
      <c r="DE197">
        <v>-623.12321521800004</v>
      </c>
      <c r="DF197">
        <v>-623.01495407599998</v>
      </c>
      <c r="DG197">
        <v>-0.103036363645</v>
      </c>
      <c r="DH197">
        <v>-414.20231409500002</v>
      </c>
      <c r="DI197">
        <v>-414.12845657700001</v>
      </c>
      <c r="DJ197">
        <v>-7.0202290710999996E-2</v>
      </c>
      <c r="DK197">
        <v>-208.90525541400001</v>
      </c>
      <c r="DL197">
        <v>-208.870851139</v>
      </c>
      <c r="DM197">
        <v>-3.2827587817000001E-2</v>
      </c>
      <c r="DN197">
        <v>-208.90501854799999</v>
      </c>
      <c r="DO197">
        <v>-208.87062737100001</v>
      </c>
      <c r="DP197">
        <v>-3.2814782575999998E-2</v>
      </c>
      <c r="DQ197">
        <v>-414.20207173199998</v>
      </c>
      <c r="DR197">
        <v>-414.12822964600002</v>
      </c>
      <c r="DS197">
        <v>-7.0187183671999998E-2</v>
      </c>
    </row>
    <row r="198" spans="1:123" x14ac:dyDescent="0.2">
      <c r="A198" s="4">
        <f>'[1]De Raw'!$A196</f>
        <v>4.6619149562503148</v>
      </c>
      <c r="B198" t="s">
        <v>184</v>
      </c>
      <c r="C198" s="1">
        <f t="shared" si="115"/>
        <v>4.247804416775125E-2</v>
      </c>
      <c r="D198" s="1">
        <f t="shared" si="116"/>
        <v>8.5277329573895777E-2</v>
      </c>
      <c r="E198" s="1">
        <f t="shared" si="117"/>
        <v>6.3877686870823958E-2</v>
      </c>
      <c r="F198" s="1">
        <f t="shared" si="118"/>
        <v>2.4886591727630858E-3</v>
      </c>
      <c r="G198" s="1">
        <f t="shared" si="119"/>
        <v>0.12485058865674681</v>
      </c>
      <c r="H198" s="1">
        <f t="shared" si="120"/>
        <v>6.1180964741992305E-2</v>
      </c>
      <c r="I198" s="1">
        <f t="shared" si="121"/>
        <v>4.1404719210127894E-2</v>
      </c>
      <c r="J198" s="1">
        <f t="shared" si="122"/>
        <v>7.7308609639374914E-2</v>
      </c>
      <c r="K198" s="1">
        <f t="shared" si="123"/>
        <v>5.9356664424751848E-2</v>
      </c>
      <c r="L198" s="1">
        <f t="shared" si="124"/>
        <v>7.1603230410506313E-3</v>
      </c>
      <c r="M198" s="1">
        <f t="shared" si="125"/>
        <v>0.12041915793919244</v>
      </c>
      <c r="N198" s="1">
        <f t="shared" si="126"/>
        <v>5.6629417449070907E-2</v>
      </c>
      <c r="P198" s="1">
        <f t="shared" si="112"/>
        <v>8.6379633029158853E-2</v>
      </c>
      <c r="Q198" s="1">
        <f t="shared" si="113"/>
        <v>4.3291996678409994E-2</v>
      </c>
      <c r="R198" s="1">
        <f t="shared" si="114"/>
        <v>7.7416827084074491E-2</v>
      </c>
      <c r="T198" s="1">
        <f t="shared" si="127"/>
        <v>4.6194369120825636</v>
      </c>
      <c r="U198" s="1">
        <f t="shared" si="128"/>
        <v>4.576637626676419</v>
      </c>
      <c r="V198" s="1">
        <f t="shared" si="129"/>
        <v>4.5980372693794909</v>
      </c>
      <c r="W198" s="1">
        <f t="shared" si="130"/>
        <v>4.6644036154230779</v>
      </c>
      <c r="X198" s="1">
        <f t="shared" si="131"/>
        <v>4.537064367593568</v>
      </c>
      <c r="Y198" s="1">
        <f t="shared" si="132"/>
        <v>4.6007339915083225</v>
      </c>
      <c r="Z198" s="1">
        <f t="shared" si="133"/>
        <v>4.6205102370401869</v>
      </c>
      <c r="AA198" s="1">
        <f t="shared" si="134"/>
        <v>4.5846063466109399</v>
      </c>
      <c r="AB198" s="1">
        <f t="shared" si="135"/>
        <v>4.602558291825563</v>
      </c>
      <c r="AC198" s="1">
        <f t="shared" si="136"/>
        <v>4.6690752792913655</v>
      </c>
      <c r="AD198" s="1">
        <f t="shared" si="137"/>
        <v>4.5414957983111224</v>
      </c>
      <c r="AE198" s="1">
        <f t="shared" si="138"/>
        <v>4.6052855388012439</v>
      </c>
      <c r="AF198" s="1">
        <f t="shared" si="139"/>
        <v>4.575535323221156</v>
      </c>
      <c r="AG198" s="1">
        <f t="shared" si="140"/>
        <v>4.6186229595719048</v>
      </c>
      <c r="AH198" s="1">
        <f t="shared" si="141"/>
        <v>4.5844981291662403</v>
      </c>
      <c r="AI198" s="1"/>
      <c r="AJ198" t="s">
        <v>1314</v>
      </c>
      <c r="AK198" s="1">
        <f t="shared" si="142"/>
        <v>-623.27918659199997</v>
      </c>
      <c r="AL198" s="1">
        <f t="shared" si="143"/>
        <v>-414.31070660300003</v>
      </c>
      <c r="AM198" s="1">
        <f t="shared" si="144"/>
        <v>-208.961186653</v>
      </c>
      <c r="AN198" s="1">
        <f t="shared" si="145"/>
        <v>-208.96114979500001</v>
      </c>
      <c r="AO198" s="1">
        <f t="shared" si="146"/>
        <v>-414.31067525600002</v>
      </c>
      <c r="AP198" s="1">
        <f t="shared" si="147"/>
        <v>-623.11720225600004</v>
      </c>
      <c r="AQ198" s="1">
        <f t="shared" si="148"/>
        <v>-414.20426913300003</v>
      </c>
      <c r="AR198" s="1">
        <f t="shared" si="149"/>
        <v>-208.905702851</v>
      </c>
      <c r="AS198" s="1">
        <f t="shared" si="150"/>
        <v>-208.905611545</v>
      </c>
      <c r="AT198" s="1">
        <f t="shared" si="151"/>
        <v>-414.20415751100001</v>
      </c>
      <c r="AU198" s="1">
        <f t="shared" si="152"/>
        <v>-623.27372070798299</v>
      </c>
      <c r="AV198" s="1">
        <f t="shared" si="153"/>
        <v>-414.30686871015899</v>
      </c>
      <c r="AW198" s="1">
        <f t="shared" si="154"/>
        <v>-208.959545962861</v>
      </c>
      <c r="AX198" s="1">
        <f t="shared" si="155"/>
        <v>-208.959508602581</v>
      </c>
      <c r="AY198" s="1">
        <f t="shared" si="156"/>
        <v>-414.30684885394999</v>
      </c>
      <c r="AZ198" s="1">
        <f t="shared" si="157"/>
        <v>-623.11177437665503</v>
      </c>
      <c r="BA198" s="1">
        <f t="shared" si="158"/>
        <v>-414.20046148193597</v>
      </c>
      <c r="BB198">
        <f t="shared" si="159"/>
        <v>-208.904075560785</v>
      </c>
      <c r="BC198">
        <f t="shared" si="160"/>
        <v>-208.90398440297699</v>
      </c>
      <c r="BD198">
        <f t="shared" si="161"/>
        <v>-414.20034932890803</v>
      </c>
      <c r="BF198" t="s">
        <v>1314</v>
      </c>
      <c r="BG198">
        <v>-623.27918659199997</v>
      </c>
      <c r="BH198">
        <v>-623.16150839800002</v>
      </c>
      <c r="BI198">
        <v>-0.112212309983</v>
      </c>
      <c r="BJ198">
        <v>-414.31070660300003</v>
      </c>
      <c r="BK198">
        <v>-414.23031042999997</v>
      </c>
      <c r="BL198">
        <v>-7.6558280159E-2</v>
      </c>
      <c r="BM198">
        <v>-208.961186653</v>
      </c>
      <c r="BN198">
        <v>-208.92379636800001</v>
      </c>
      <c r="BO198">
        <v>-3.5749594861000003E-2</v>
      </c>
      <c r="BP198">
        <v>-208.96114979500001</v>
      </c>
      <c r="BQ198">
        <v>-208.92376155700001</v>
      </c>
      <c r="BR198">
        <v>-3.5747045581000003E-2</v>
      </c>
      <c r="BS198">
        <v>-414.31067525600002</v>
      </c>
      <c r="BT198">
        <v>-414.230281107</v>
      </c>
      <c r="BU198">
        <v>-7.6567746950000001E-2</v>
      </c>
      <c r="BV198">
        <v>-623.11720225600004</v>
      </c>
      <c r="BW198">
        <v>-623.00672212300003</v>
      </c>
      <c r="BX198">
        <v>-0.105052253655</v>
      </c>
      <c r="BY198">
        <v>-414.20426913300003</v>
      </c>
      <c r="BZ198">
        <v>-414.12865061899998</v>
      </c>
      <c r="CA198">
        <v>-7.1810862936000003E-2</v>
      </c>
      <c r="CB198">
        <v>-208.905702851</v>
      </c>
      <c r="CC198">
        <v>-208.87072756000001</v>
      </c>
      <c r="CD198">
        <v>-3.3348000784999998E-2</v>
      </c>
      <c r="CE198">
        <v>-208.905611545</v>
      </c>
      <c r="CF198">
        <v>-208.870641275</v>
      </c>
      <c r="CG198">
        <v>-3.3343127977000002E-2</v>
      </c>
      <c r="CH198">
        <v>-414.20415751100001</v>
      </c>
      <c r="CI198">
        <v>-414.12854786000003</v>
      </c>
      <c r="CJ198">
        <v>-7.1801468908000002E-2</v>
      </c>
      <c r="CL198">
        <v>-623.27844209800003</v>
      </c>
      <c r="CM198">
        <v>-623.16370863099996</v>
      </c>
      <c r="CN198">
        <v>-0.10949186243800001</v>
      </c>
      <c r="DE198">
        <v>-623.11447693000002</v>
      </c>
      <c r="DF198">
        <v>-623.00634810300005</v>
      </c>
      <c r="DG198">
        <v>-0.102905314648</v>
      </c>
      <c r="DH198">
        <v>-414.20218892000003</v>
      </c>
      <c r="DI198">
        <v>-414.12833645900002</v>
      </c>
      <c r="DJ198">
        <v>-7.0197034542000006E-2</v>
      </c>
      <c r="DK198">
        <v>-208.90511277300001</v>
      </c>
      <c r="DL198">
        <v>-208.870716203</v>
      </c>
      <c r="DM198">
        <v>-3.2820047930999997E-2</v>
      </c>
      <c r="DN198">
        <v>-208.90501854799999</v>
      </c>
      <c r="DO198">
        <v>-208.87062737100001</v>
      </c>
      <c r="DP198">
        <v>-3.2814782575999998E-2</v>
      </c>
      <c r="DQ198">
        <v>-414.20207173199998</v>
      </c>
      <c r="DR198">
        <v>-414.12822964600002</v>
      </c>
      <c r="DS198">
        <v>-7.0187183671999998E-2</v>
      </c>
    </row>
    <row r="199" spans="1:123" x14ac:dyDescent="0.2">
      <c r="A199" s="4">
        <f>'[1]De Raw'!$A197</f>
        <v>-0.13780872781479614</v>
      </c>
      <c r="B199" t="s">
        <v>185</v>
      </c>
      <c r="C199" s="1">
        <f t="shared" si="115"/>
        <v>0.23207069487221815</v>
      </c>
      <c r="D199" s="1">
        <f t="shared" si="116"/>
        <v>0.33862535000512978</v>
      </c>
      <c r="E199" s="1">
        <f t="shared" si="117"/>
        <v>5.3277327566455812E-2</v>
      </c>
      <c r="F199" s="1">
        <f t="shared" si="118"/>
        <v>1.2042134323304681</v>
      </c>
      <c r="G199" s="1">
        <f t="shared" si="119"/>
        <v>0.64104978850915539</v>
      </c>
      <c r="H199" s="1">
        <f t="shared" si="120"/>
        <v>0.28158182191065634</v>
      </c>
      <c r="I199" s="1">
        <f t="shared" si="121"/>
        <v>3.9168359703310021E-2</v>
      </c>
      <c r="J199" s="1">
        <f t="shared" si="122"/>
        <v>0.53123146686840994</v>
      </c>
      <c r="K199" s="1">
        <f t="shared" si="123"/>
        <v>0.24603155358254997</v>
      </c>
      <c r="L199" s="1">
        <f t="shared" si="124"/>
        <v>1.0098845967060934</v>
      </c>
      <c r="M199" s="1">
        <f t="shared" si="125"/>
        <v>0.83284371284947878</v>
      </c>
      <c r="N199" s="1">
        <f t="shared" si="126"/>
        <v>8.8520441928307381E-2</v>
      </c>
      <c r="P199" s="1">
        <f t="shared" si="112"/>
        <v>9.743634607035212E-2</v>
      </c>
      <c r="Q199" s="1">
        <f t="shared" si="113"/>
        <v>2.3802106759588937E-3</v>
      </c>
      <c r="R199" s="1">
        <f t="shared" si="114"/>
        <v>9.310971522256184E-2</v>
      </c>
      <c r="T199" s="1">
        <f t="shared" si="127"/>
        <v>9.4261967057422028E-2</v>
      </c>
      <c r="U199" s="1">
        <f t="shared" si="128"/>
        <v>-0.47643407781992592</v>
      </c>
      <c r="V199" s="1">
        <f t="shared" si="129"/>
        <v>-0.19108605538125195</v>
      </c>
      <c r="W199" s="1">
        <f t="shared" si="130"/>
        <v>1.0664047045156719</v>
      </c>
      <c r="X199" s="1">
        <f t="shared" si="131"/>
        <v>-0.77885851632395153</v>
      </c>
      <c r="Y199" s="1">
        <f t="shared" si="132"/>
        <v>0.1437730940958602</v>
      </c>
      <c r="Z199" s="1">
        <f t="shared" si="133"/>
        <v>-9.8640368111486118E-2</v>
      </c>
      <c r="AA199" s="1">
        <f t="shared" si="134"/>
        <v>-0.66904019468320608</v>
      </c>
      <c r="AB199" s="1">
        <f t="shared" si="135"/>
        <v>-0.38384028139734611</v>
      </c>
      <c r="AC199" s="1">
        <f t="shared" si="136"/>
        <v>0.8720758688912974</v>
      </c>
      <c r="AD199" s="1">
        <f t="shared" si="137"/>
        <v>-0.97065244066427492</v>
      </c>
      <c r="AE199" s="1">
        <f t="shared" si="138"/>
        <v>-4.9288285886488759E-2</v>
      </c>
      <c r="AF199" s="1">
        <f t="shared" si="139"/>
        <v>-4.0372381744444019E-2</v>
      </c>
      <c r="AG199" s="1">
        <f t="shared" si="140"/>
        <v>-0.13542851713883725</v>
      </c>
      <c r="AH199" s="1">
        <f t="shared" si="141"/>
        <v>-4.46990125922343E-2</v>
      </c>
      <c r="AI199" s="1"/>
      <c r="AJ199" t="s">
        <v>1315</v>
      </c>
      <c r="AK199" s="1">
        <f t="shared" si="142"/>
        <v>-463.75408295400001</v>
      </c>
      <c r="AL199" s="1">
        <f t="shared" si="143"/>
        <v>-231.87742032099999</v>
      </c>
      <c r="AM199" s="1">
        <f t="shared" si="144"/>
        <v>-231.877421879</v>
      </c>
      <c r="AN199" s="1">
        <f t="shared" si="145"/>
        <v>-231.87696626100001</v>
      </c>
      <c r="AO199" s="1">
        <f t="shared" si="146"/>
        <v>-231.876966477</v>
      </c>
      <c r="AP199" s="1">
        <f t="shared" si="147"/>
        <v>-463.63809498799998</v>
      </c>
      <c r="AQ199" s="1">
        <f t="shared" si="148"/>
        <v>-231.819668237</v>
      </c>
      <c r="AR199" s="1">
        <f t="shared" si="149"/>
        <v>-231.81966794100001</v>
      </c>
      <c r="AS199" s="1">
        <f t="shared" si="150"/>
        <v>-231.81819768099999</v>
      </c>
      <c r="AT199" s="1">
        <f t="shared" si="151"/>
        <v>-231.81819788300001</v>
      </c>
      <c r="AU199" s="1">
        <f t="shared" si="152"/>
        <v>-463.74830134523302</v>
      </c>
      <c r="AV199" s="1">
        <f t="shared" si="153"/>
        <v>-231.87468305494701</v>
      </c>
      <c r="AW199" s="1">
        <f t="shared" si="154"/>
        <v>-231.87468447365799</v>
      </c>
      <c r="AX199" s="1">
        <f t="shared" si="155"/>
        <v>-231.87422934586797</v>
      </c>
      <c r="AY199" s="1">
        <f t="shared" si="156"/>
        <v>-231.87422919279101</v>
      </c>
      <c r="AZ199" s="1">
        <f t="shared" si="157"/>
        <v>-463.632338578646</v>
      </c>
      <c r="BA199" s="1">
        <f t="shared" si="158"/>
        <v>-231.81694264685999</v>
      </c>
      <c r="BB199">
        <f t="shared" si="159"/>
        <v>-231.816942764847</v>
      </c>
      <c r="BC199">
        <f t="shared" si="160"/>
        <v>-231.81547445887301</v>
      </c>
      <c r="BD199">
        <f t="shared" si="161"/>
        <v>-231.815474378472</v>
      </c>
      <c r="BF199" t="s">
        <v>1315</v>
      </c>
      <c r="BG199">
        <v>-463.75408295400001</v>
      </c>
      <c r="BH199">
        <v>-463.63877101000003</v>
      </c>
      <c r="BI199">
        <v>-0.109530335233</v>
      </c>
      <c r="BJ199">
        <v>-231.87742032099999</v>
      </c>
      <c r="BK199">
        <v>-231.82139730700001</v>
      </c>
      <c r="BL199">
        <v>-5.3285747947000001E-2</v>
      </c>
      <c r="BM199">
        <v>-231.877421879</v>
      </c>
      <c r="BN199">
        <v>-231.82139869299999</v>
      </c>
      <c r="BO199">
        <v>-5.3285780658E-2</v>
      </c>
      <c r="BP199">
        <v>-231.87696626100001</v>
      </c>
      <c r="BQ199">
        <v>-231.82097698499999</v>
      </c>
      <c r="BR199">
        <v>-5.3252360867999997E-2</v>
      </c>
      <c r="BS199">
        <v>-231.876966477</v>
      </c>
      <c r="BT199">
        <v>-231.820976758</v>
      </c>
      <c r="BU199">
        <v>-5.3252434791000003E-2</v>
      </c>
      <c r="BV199">
        <v>-463.63809498799998</v>
      </c>
      <c r="BW199">
        <v>-463.528943793</v>
      </c>
      <c r="BX199">
        <v>-0.10339478564600001</v>
      </c>
      <c r="BY199">
        <v>-231.819668237</v>
      </c>
      <c r="BZ199">
        <v>-231.76667956899999</v>
      </c>
      <c r="CA199">
        <v>-5.0263077859999998E-2</v>
      </c>
      <c r="CB199">
        <v>-231.81966794100001</v>
      </c>
      <c r="CC199">
        <v>-231.76667977400001</v>
      </c>
      <c r="CD199">
        <v>-5.0262990846999998E-2</v>
      </c>
      <c r="CE199">
        <v>-231.81819768099999</v>
      </c>
      <c r="CF199">
        <v>-231.76531274800001</v>
      </c>
      <c r="CG199">
        <v>-5.0161710872999997E-2</v>
      </c>
      <c r="CH199">
        <v>-231.81819788300001</v>
      </c>
      <c r="CI199">
        <v>-231.76531259500001</v>
      </c>
      <c r="CJ199">
        <v>-5.0161783472000003E-2</v>
      </c>
      <c r="CL199">
        <v>-463.755508599</v>
      </c>
      <c r="CM199">
        <v>-463.643143495</v>
      </c>
      <c r="CN199">
        <v>-0.10680538119499999</v>
      </c>
      <c r="DE199">
        <v>-463.63753449199999</v>
      </c>
      <c r="DF199">
        <v>-463.53068212699998</v>
      </c>
      <c r="DG199">
        <v>-0.101292030038</v>
      </c>
      <c r="DH199">
        <v>-231.81961233600001</v>
      </c>
      <c r="DI199">
        <v>-231.767529666</v>
      </c>
      <c r="DJ199">
        <v>-4.9434049477000003E-2</v>
      </c>
      <c r="DK199">
        <v>-231.81961101900001</v>
      </c>
      <c r="DL199">
        <v>-231.76752926699999</v>
      </c>
      <c r="DM199">
        <v>-4.9433634777000003E-2</v>
      </c>
      <c r="DN199">
        <v>-231.818150712</v>
      </c>
      <c r="DO199">
        <v>-231.766160904</v>
      </c>
      <c r="DP199">
        <v>-4.9343629575999998E-2</v>
      </c>
      <c r="DQ199">
        <v>-231.81815204</v>
      </c>
      <c r="DR199">
        <v>-231.766161501</v>
      </c>
      <c r="DS199">
        <v>-4.9344030598999999E-2</v>
      </c>
    </row>
    <row r="200" spans="1:123" x14ac:dyDescent="0.2">
      <c r="A200" s="4">
        <f>'[1]De Raw'!$A198</f>
        <v>1.7907678402252727</v>
      </c>
      <c r="B200" t="s">
        <v>186</v>
      </c>
      <c r="C200" s="1">
        <f t="shared" si="115"/>
        <v>0.24552370512574351</v>
      </c>
      <c r="D200" s="1">
        <f t="shared" si="116"/>
        <v>0.22538201400101254</v>
      </c>
      <c r="E200" s="1">
        <f t="shared" si="117"/>
        <v>1.0070845562365482E-2</v>
      </c>
      <c r="F200" s="1">
        <f t="shared" si="118"/>
        <v>1.0720352928720991</v>
      </c>
      <c r="G200" s="1">
        <f t="shared" si="119"/>
        <v>0.44484906906906541</v>
      </c>
      <c r="H200" s="1">
        <f t="shared" si="120"/>
        <v>0.31359311190151695</v>
      </c>
      <c r="I200" s="1">
        <f t="shared" si="121"/>
        <v>9.5924845496002664E-2</v>
      </c>
      <c r="J200" s="1">
        <f t="shared" si="122"/>
        <v>0.37486884503653495</v>
      </c>
      <c r="K200" s="1">
        <f t="shared" si="123"/>
        <v>0.13947199977026603</v>
      </c>
      <c r="L200" s="1">
        <f t="shared" si="124"/>
        <v>0.92120382503661391</v>
      </c>
      <c r="M200" s="1">
        <f t="shared" si="125"/>
        <v>0.5937029299900729</v>
      </c>
      <c r="N200" s="1">
        <f t="shared" si="126"/>
        <v>0.1637504475232705</v>
      </c>
      <c r="P200" s="1">
        <f t="shared" si="112"/>
        <v>9.7612196428276565E-2</v>
      </c>
      <c r="Q200" s="1">
        <f t="shared" si="113"/>
        <v>2.5160161666845982E-2</v>
      </c>
      <c r="R200" s="1">
        <f t="shared" si="114"/>
        <v>8.2442467981282741E-2</v>
      </c>
      <c r="T200" s="1">
        <f t="shared" si="127"/>
        <v>2.0362915453510162</v>
      </c>
      <c r="U200" s="1">
        <f t="shared" si="128"/>
        <v>1.5653858262242601</v>
      </c>
      <c r="V200" s="1">
        <f t="shared" si="129"/>
        <v>1.8008386857876382</v>
      </c>
      <c r="W200" s="1">
        <f t="shared" si="130"/>
        <v>2.8628031330973718</v>
      </c>
      <c r="X200" s="1">
        <f t="shared" si="131"/>
        <v>1.3459187711562073</v>
      </c>
      <c r="Y200" s="1">
        <f t="shared" si="132"/>
        <v>2.1043609521267896</v>
      </c>
      <c r="Z200" s="1">
        <f t="shared" si="133"/>
        <v>1.8866926857212754</v>
      </c>
      <c r="AA200" s="1">
        <f t="shared" si="134"/>
        <v>1.4158989951887377</v>
      </c>
      <c r="AB200" s="1">
        <f t="shared" si="135"/>
        <v>1.6512958404550067</v>
      </c>
      <c r="AC200" s="1">
        <f t="shared" si="136"/>
        <v>2.7119716652618866</v>
      </c>
      <c r="AD200" s="1">
        <f t="shared" si="137"/>
        <v>1.1970649102351998</v>
      </c>
      <c r="AE200" s="1">
        <f t="shared" si="138"/>
        <v>1.9545182877485432</v>
      </c>
      <c r="AF200" s="1">
        <f t="shared" si="139"/>
        <v>1.8883800366535493</v>
      </c>
      <c r="AG200" s="1">
        <f t="shared" si="140"/>
        <v>1.8159280018921187</v>
      </c>
      <c r="AH200" s="1">
        <f t="shared" si="141"/>
        <v>1.8732103082065554</v>
      </c>
      <c r="AI200" s="1"/>
      <c r="AJ200" t="s">
        <v>1316</v>
      </c>
      <c r="AK200" s="1">
        <f t="shared" si="142"/>
        <v>-463.757177775</v>
      </c>
      <c r="AL200" s="1">
        <f t="shared" si="143"/>
        <v>-231.87734143899999</v>
      </c>
      <c r="AM200" s="1">
        <f t="shared" si="144"/>
        <v>-231.87734173499999</v>
      </c>
      <c r="AN200" s="1">
        <f t="shared" si="145"/>
        <v>-231.87696626100001</v>
      </c>
      <c r="AO200" s="1">
        <f t="shared" si="146"/>
        <v>-231.876966477</v>
      </c>
      <c r="AP200" s="1">
        <f t="shared" si="147"/>
        <v>-463.64095773100001</v>
      </c>
      <c r="AQ200" s="1">
        <f t="shared" si="148"/>
        <v>-231.81940673700001</v>
      </c>
      <c r="AR200" s="1">
        <f t="shared" si="149"/>
        <v>-231.819406136</v>
      </c>
      <c r="AS200" s="1">
        <f t="shared" si="150"/>
        <v>-231.81819768099999</v>
      </c>
      <c r="AT200" s="1">
        <f t="shared" si="151"/>
        <v>-231.81819788300001</v>
      </c>
      <c r="AU200" s="1">
        <f t="shared" si="152"/>
        <v>-463.75146517471103</v>
      </c>
      <c r="AV200" s="1">
        <f t="shared" si="153"/>
        <v>-231.874604392311</v>
      </c>
      <c r="AW200" s="1">
        <f t="shared" si="154"/>
        <v>-231.87460440381901</v>
      </c>
      <c r="AX200" s="1">
        <f t="shared" si="155"/>
        <v>-231.87422934586797</v>
      </c>
      <c r="AY200" s="1">
        <f t="shared" si="156"/>
        <v>-231.87422919279101</v>
      </c>
      <c r="AZ200" s="1">
        <f t="shared" si="157"/>
        <v>-463.63527063911101</v>
      </c>
      <c r="BA200" s="1">
        <f t="shared" si="158"/>
        <v>-231.816681437651</v>
      </c>
      <c r="BB200">
        <f t="shared" si="159"/>
        <v>-231.81668155717699</v>
      </c>
      <c r="BC200">
        <f t="shared" si="160"/>
        <v>-231.81547445887301</v>
      </c>
      <c r="BD200">
        <f t="shared" si="161"/>
        <v>-231.815474378472</v>
      </c>
      <c r="BF200" t="s">
        <v>1316</v>
      </c>
      <c r="BG200">
        <v>-463.757177775</v>
      </c>
      <c r="BH200">
        <v>-463.64261617800003</v>
      </c>
      <c r="BI200">
        <v>-0.108848996711</v>
      </c>
      <c r="BJ200">
        <v>-231.87734143899999</v>
      </c>
      <c r="BK200">
        <v>-231.82132415500001</v>
      </c>
      <c r="BL200">
        <v>-5.3280237310999998E-2</v>
      </c>
      <c r="BM200">
        <v>-231.87734173499999</v>
      </c>
      <c r="BN200">
        <v>-231.82132411500001</v>
      </c>
      <c r="BO200">
        <v>-5.3280288819000002E-2</v>
      </c>
      <c r="BP200">
        <v>-231.87696626100001</v>
      </c>
      <c r="BQ200">
        <v>-231.82097698499999</v>
      </c>
      <c r="BR200">
        <v>-5.3252360867999997E-2</v>
      </c>
      <c r="BS200">
        <v>-231.876966477</v>
      </c>
      <c r="BT200">
        <v>-231.820976758</v>
      </c>
      <c r="BU200">
        <v>-5.3252434791000003E-2</v>
      </c>
      <c r="BV200">
        <v>-463.64095773100001</v>
      </c>
      <c r="BW200">
        <v>-463.53256006999999</v>
      </c>
      <c r="BX200">
        <v>-0.102710569111</v>
      </c>
      <c r="BY200">
        <v>-231.81940673700001</v>
      </c>
      <c r="BZ200">
        <v>-231.766436626</v>
      </c>
      <c r="CA200">
        <v>-5.0244811650999997E-2</v>
      </c>
      <c r="CB200">
        <v>-231.819406136</v>
      </c>
      <c r="CC200">
        <v>-231.766436806</v>
      </c>
      <c r="CD200">
        <v>-5.0244751177000002E-2</v>
      </c>
      <c r="CE200">
        <v>-231.81819768099999</v>
      </c>
      <c r="CF200">
        <v>-231.76531274800001</v>
      </c>
      <c r="CG200">
        <v>-5.0161710872999997E-2</v>
      </c>
      <c r="CH200">
        <v>-231.81819788300001</v>
      </c>
      <c r="CI200">
        <v>-231.76531259500001</v>
      </c>
      <c r="CJ200">
        <v>-5.0161783472000003E-2</v>
      </c>
      <c r="CL200">
        <v>-463.75870144100003</v>
      </c>
      <c r="CM200">
        <v>-463.64698349100001</v>
      </c>
      <c r="CN200">
        <v>-0.106217250438</v>
      </c>
      <c r="DE200">
        <v>-463.64052756799998</v>
      </c>
      <c r="DF200">
        <v>-463.53432321000003</v>
      </c>
      <c r="DG200">
        <v>-0.100703203233</v>
      </c>
      <c r="DH200">
        <v>-231.819351512</v>
      </c>
      <c r="DI200">
        <v>-231.76728498899999</v>
      </c>
      <c r="DJ200">
        <v>-4.9418148198E-2</v>
      </c>
      <c r="DK200">
        <v>-231.819351447</v>
      </c>
      <c r="DL200">
        <v>-231.76728530099999</v>
      </c>
      <c r="DM200">
        <v>-4.9418085402000003E-2</v>
      </c>
      <c r="DN200">
        <v>-231.818150712</v>
      </c>
      <c r="DO200">
        <v>-231.766160904</v>
      </c>
      <c r="DP200">
        <v>-4.9343629575999998E-2</v>
      </c>
      <c r="DQ200">
        <v>-231.81815204</v>
      </c>
      <c r="DR200">
        <v>-231.766161501</v>
      </c>
      <c r="DS200">
        <v>-4.9344030598999999E-2</v>
      </c>
    </row>
    <row r="201" spans="1:123" x14ac:dyDescent="0.2">
      <c r="A201" s="4">
        <f>'[1]De Raw'!$A199</f>
        <v>2.5212801348780265</v>
      </c>
      <c r="B201" t="s">
        <v>187</v>
      </c>
      <c r="C201" s="1">
        <f t="shared" si="115"/>
        <v>0.24594577124810746</v>
      </c>
      <c r="D201" s="1">
        <f t="shared" si="116"/>
        <v>0.14612216433223413</v>
      </c>
      <c r="E201" s="1">
        <f t="shared" si="117"/>
        <v>4.9911803457936887E-2</v>
      </c>
      <c r="F201" s="1">
        <f t="shared" si="118"/>
        <v>0.98829515732581275</v>
      </c>
      <c r="G201" s="1">
        <f t="shared" si="119"/>
        <v>0.27105554074924143</v>
      </c>
      <c r="H201" s="1">
        <f t="shared" si="120"/>
        <v>0.35861980828828566</v>
      </c>
      <c r="I201" s="1">
        <f t="shared" si="121"/>
        <v>0.12869060362564877</v>
      </c>
      <c r="J201" s="1">
        <f t="shared" si="122"/>
        <v>0.26323029022020528</v>
      </c>
      <c r="K201" s="1">
        <f t="shared" si="123"/>
        <v>6.7269843297278253E-2</v>
      </c>
      <c r="L201" s="1">
        <f t="shared" si="124"/>
        <v>0.86983167119464033</v>
      </c>
      <c r="M201" s="1">
        <f t="shared" si="125"/>
        <v>0.38821777359955956</v>
      </c>
      <c r="N201" s="1">
        <f t="shared" si="126"/>
        <v>0.24080694879754061</v>
      </c>
      <c r="P201" s="1">
        <f t="shared" si="112"/>
        <v>7.3676642283978744E-2</v>
      </c>
      <c r="Q201" s="1">
        <f t="shared" si="113"/>
        <v>7.8979883015910524E-3</v>
      </c>
      <c r="R201" s="1">
        <f t="shared" si="114"/>
        <v>4.1147943717962487E-2</v>
      </c>
      <c r="T201" s="1">
        <f t="shared" si="127"/>
        <v>2.7672259061261339</v>
      </c>
      <c r="U201" s="1">
        <f t="shared" si="128"/>
        <v>2.3751579705457924</v>
      </c>
      <c r="V201" s="1">
        <f t="shared" si="129"/>
        <v>2.5711919383359634</v>
      </c>
      <c r="W201" s="1">
        <f t="shared" si="130"/>
        <v>3.5095752922038392</v>
      </c>
      <c r="X201" s="1">
        <f t="shared" si="131"/>
        <v>2.2502245941287851</v>
      </c>
      <c r="Y201" s="1">
        <f t="shared" si="132"/>
        <v>2.8798999431663121</v>
      </c>
      <c r="Z201" s="1">
        <f t="shared" si="133"/>
        <v>2.6499707385036753</v>
      </c>
      <c r="AA201" s="1">
        <f t="shared" si="134"/>
        <v>2.2580498446578212</v>
      </c>
      <c r="AB201" s="1">
        <f t="shared" si="135"/>
        <v>2.4540102915807482</v>
      </c>
      <c r="AC201" s="1">
        <f t="shared" si="136"/>
        <v>3.3911118060726668</v>
      </c>
      <c r="AD201" s="1">
        <f t="shared" si="137"/>
        <v>2.1330623612784669</v>
      </c>
      <c r="AE201" s="1">
        <f t="shared" si="138"/>
        <v>2.7620870836755671</v>
      </c>
      <c r="AF201" s="1">
        <f t="shared" si="139"/>
        <v>2.5949567771620052</v>
      </c>
      <c r="AG201" s="1">
        <f t="shared" si="140"/>
        <v>2.5291781231796175</v>
      </c>
      <c r="AH201" s="1">
        <f t="shared" si="141"/>
        <v>2.562428078595989</v>
      </c>
      <c r="AI201" s="1"/>
      <c r="AJ201" t="s">
        <v>1317</v>
      </c>
      <c r="AK201" s="1">
        <f t="shared" si="142"/>
        <v>-463.75834259300001</v>
      </c>
      <c r="AL201" s="1">
        <f t="shared" si="143"/>
        <v>-231.877278631</v>
      </c>
      <c r="AM201" s="1">
        <f t="shared" si="144"/>
        <v>-231.877278907</v>
      </c>
      <c r="AN201" s="1">
        <f t="shared" si="145"/>
        <v>-231.87696626100001</v>
      </c>
      <c r="AO201" s="1">
        <f t="shared" si="146"/>
        <v>-231.876966477</v>
      </c>
      <c r="AP201" s="1">
        <f t="shared" si="147"/>
        <v>-463.64198842799999</v>
      </c>
      <c r="AQ201" s="1">
        <f t="shared" si="148"/>
        <v>-231.81920175799999</v>
      </c>
      <c r="AR201" s="1">
        <f t="shared" si="149"/>
        <v>-231.819200709</v>
      </c>
      <c r="AS201" s="1">
        <f t="shared" si="150"/>
        <v>-231.81819768099999</v>
      </c>
      <c r="AT201" s="1">
        <f t="shared" si="151"/>
        <v>-231.81819788300001</v>
      </c>
      <c r="AU201" s="1">
        <f t="shared" si="152"/>
        <v>-463.75268153566299</v>
      </c>
      <c r="AV201" s="1">
        <f t="shared" si="153"/>
        <v>-231.874541620141</v>
      </c>
      <c r="AW201" s="1">
        <f t="shared" si="154"/>
        <v>-231.87454148419201</v>
      </c>
      <c r="AX201" s="1">
        <f t="shared" si="155"/>
        <v>-231.87422934586797</v>
      </c>
      <c r="AY201" s="1">
        <f t="shared" si="156"/>
        <v>-231.87422919279101</v>
      </c>
      <c r="AZ201" s="1">
        <f t="shared" si="157"/>
        <v>-463.63635291777103</v>
      </c>
      <c r="BA201" s="1">
        <f t="shared" si="158"/>
        <v>-231.81647692521602</v>
      </c>
      <c r="BB201">
        <f t="shared" si="159"/>
        <v>-231.81647674145</v>
      </c>
      <c r="BC201">
        <f t="shared" si="160"/>
        <v>-231.81547445887301</v>
      </c>
      <c r="BD201">
        <f t="shared" si="161"/>
        <v>-231.815474378472</v>
      </c>
      <c r="BF201" t="s">
        <v>1317</v>
      </c>
      <c r="BG201">
        <v>-463.75834259300001</v>
      </c>
      <c r="BH201">
        <v>-463.64435025</v>
      </c>
      <c r="BI201">
        <v>-0.108331285663</v>
      </c>
      <c r="BJ201">
        <v>-231.877278631</v>
      </c>
      <c r="BK201">
        <v>-231.82126632699999</v>
      </c>
      <c r="BL201">
        <v>-5.3275293140999998E-2</v>
      </c>
      <c r="BM201">
        <v>-231.877278907</v>
      </c>
      <c r="BN201">
        <v>-231.82126628200001</v>
      </c>
      <c r="BO201">
        <v>-5.3275202192E-2</v>
      </c>
      <c r="BP201">
        <v>-231.87696626100001</v>
      </c>
      <c r="BQ201">
        <v>-231.82097698499999</v>
      </c>
      <c r="BR201">
        <v>-5.3252360867999997E-2</v>
      </c>
      <c r="BS201">
        <v>-231.876966477</v>
      </c>
      <c r="BT201">
        <v>-231.820976758</v>
      </c>
      <c r="BU201">
        <v>-5.3252434791000003E-2</v>
      </c>
      <c r="BV201">
        <v>-463.64198842799999</v>
      </c>
      <c r="BW201">
        <v>-463.53416347000001</v>
      </c>
      <c r="BX201">
        <v>-0.102189447771</v>
      </c>
      <c r="BY201">
        <v>-231.81920175799999</v>
      </c>
      <c r="BZ201">
        <v>-231.76624789300001</v>
      </c>
      <c r="CA201">
        <v>-5.0229032216000002E-2</v>
      </c>
      <c r="CB201">
        <v>-231.819200709</v>
      </c>
      <c r="CC201">
        <v>-231.76624775799999</v>
      </c>
      <c r="CD201">
        <v>-5.022898345E-2</v>
      </c>
      <c r="CE201">
        <v>-231.81819768099999</v>
      </c>
      <c r="CF201">
        <v>-231.76531274800001</v>
      </c>
      <c r="CG201">
        <v>-5.0161710872999997E-2</v>
      </c>
      <c r="CH201">
        <v>-231.81819788300001</v>
      </c>
      <c r="CI201">
        <v>-231.76531259500001</v>
      </c>
      <c r="CJ201">
        <v>-5.0161783472000003E-2</v>
      </c>
      <c r="CL201">
        <v>-463.759929946</v>
      </c>
      <c r="CM201">
        <v>-463.64868972900001</v>
      </c>
      <c r="CN201">
        <v>-0.10578383891699999</v>
      </c>
      <c r="DE201">
        <v>-463.641625197</v>
      </c>
      <c r="DF201">
        <v>-463.53589825199998</v>
      </c>
      <c r="DG201">
        <v>-0.100269639743</v>
      </c>
      <c r="DH201">
        <v>-231.81915187999999</v>
      </c>
      <c r="DI201">
        <v>-231.76709806299999</v>
      </c>
      <c r="DJ201">
        <v>-4.9405797415000001E-2</v>
      </c>
      <c r="DK201">
        <v>-231.81915169300001</v>
      </c>
      <c r="DL201">
        <v>-231.76709837499999</v>
      </c>
      <c r="DM201">
        <v>-4.9405748674000001E-2</v>
      </c>
      <c r="DN201">
        <v>-231.818150712</v>
      </c>
      <c r="DO201">
        <v>-231.766160904</v>
      </c>
      <c r="DP201">
        <v>-4.9343629575999998E-2</v>
      </c>
      <c r="DQ201">
        <v>-231.81815204</v>
      </c>
      <c r="DR201">
        <v>-231.766161501</v>
      </c>
      <c r="DS201">
        <v>-4.9344030598999999E-2</v>
      </c>
    </row>
    <row r="202" spans="1:123" x14ac:dyDescent="0.2">
      <c r="A202" s="4">
        <f>'[1]De Raw'!$A200</f>
        <v>2.6329261799476953</v>
      </c>
      <c r="B202" t="s">
        <v>188</v>
      </c>
      <c r="C202" s="1">
        <f t="shared" si="115"/>
        <v>0.2732071116144521</v>
      </c>
      <c r="D202" s="1">
        <f t="shared" si="116"/>
        <v>5.0082017694060177E-2</v>
      </c>
      <c r="E202" s="1">
        <f t="shared" si="117"/>
        <v>0.11156254696019596</v>
      </c>
      <c r="F202" s="1">
        <f t="shared" si="118"/>
        <v>0.8923625776549815</v>
      </c>
      <c r="G202" s="1">
        <f t="shared" si="119"/>
        <v>0.14816802765323311</v>
      </c>
      <c r="H202" s="1">
        <f t="shared" si="120"/>
        <v>0.37209727500087419</v>
      </c>
      <c r="I202" s="1">
        <f t="shared" si="121"/>
        <v>0.17983981878586164</v>
      </c>
      <c r="J202" s="1">
        <f t="shared" si="122"/>
        <v>0.14366958835465082</v>
      </c>
      <c r="K202" s="1">
        <f t="shared" si="123"/>
        <v>1.8085115215605185E-2</v>
      </c>
      <c r="L202" s="1">
        <f t="shared" si="124"/>
        <v>0.79954244984546063</v>
      </c>
      <c r="M202" s="1">
        <f t="shared" si="125"/>
        <v>0.24030387011731191</v>
      </c>
      <c r="N202" s="1">
        <f t="shared" si="126"/>
        <v>0.27961928986407436</v>
      </c>
      <c r="P202" s="1">
        <f t="shared" si="112"/>
        <v>0.11310322213881641</v>
      </c>
      <c r="Q202" s="1">
        <f t="shared" si="113"/>
        <v>6.8012551511623442E-2</v>
      </c>
      <c r="R202" s="1">
        <f t="shared" si="114"/>
        <v>8.4501971615467575E-2</v>
      </c>
      <c r="T202" s="1">
        <f t="shared" si="127"/>
        <v>2.9061332915621474</v>
      </c>
      <c r="U202" s="1">
        <f t="shared" si="128"/>
        <v>2.5828441622536351</v>
      </c>
      <c r="V202" s="1">
        <f t="shared" si="129"/>
        <v>2.7444887269078913</v>
      </c>
      <c r="W202" s="1">
        <f t="shared" si="130"/>
        <v>3.5252887576026768</v>
      </c>
      <c r="X202" s="1">
        <f t="shared" si="131"/>
        <v>2.4847581522944622</v>
      </c>
      <c r="Y202" s="1">
        <f t="shared" si="132"/>
        <v>3.0050234549485695</v>
      </c>
      <c r="Z202" s="1">
        <f t="shared" si="133"/>
        <v>2.8127659987335569</v>
      </c>
      <c r="AA202" s="1">
        <f t="shared" si="134"/>
        <v>2.4892565915930445</v>
      </c>
      <c r="AB202" s="1">
        <f t="shared" si="135"/>
        <v>2.6510112951633005</v>
      </c>
      <c r="AC202" s="1">
        <f t="shared" si="136"/>
        <v>3.4324686297931559</v>
      </c>
      <c r="AD202" s="1">
        <f t="shared" si="137"/>
        <v>2.3926223098303834</v>
      </c>
      <c r="AE202" s="1">
        <f t="shared" si="138"/>
        <v>2.9125454698117696</v>
      </c>
      <c r="AF202" s="1">
        <f t="shared" si="139"/>
        <v>2.7460294020865117</v>
      </c>
      <c r="AG202" s="1">
        <f t="shared" si="140"/>
        <v>2.7009387314593187</v>
      </c>
      <c r="AH202" s="1">
        <f t="shared" si="141"/>
        <v>2.7174281515631629</v>
      </c>
      <c r="AI202" s="1"/>
      <c r="AJ202" t="s">
        <v>1318</v>
      </c>
      <c r="AK202" s="1">
        <f t="shared" si="142"/>
        <v>-463.75856395599999</v>
      </c>
      <c r="AL202" s="1">
        <f t="shared" si="143"/>
        <v>-231.87722336799999</v>
      </c>
      <c r="AM202" s="1">
        <f t="shared" si="144"/>
        <v>-231.87722456399999</v>
      </c>
      <c r="AN202" s="1">
        <f t="shared" si="145"/>
        <v>-231.87696626100001</v>
      </c>
      <c r="AO202" s="1">
        <f t="shared" si="146"/>
        <v>-231.876966477</v>
      </c>
      <c r="AP202" s="1">
        <f t="shared" si="147"/>
        <v>-463.64201346900001</v>
      </c>
      <c r="AQ202" s="1">
        <f t="shared" si="148"/>
        <v>-231.819027503</v>
      </c>
      <c r="AR202" s="1">
        <f t="shared" si="149"/>
        <v>-231.81902625199999</v>
      </c>
      <c r="AS202" s="1">
        <f t="shared" si="150"/>
        <v>-231.81819768099999</v>
      </c>
      <c r="AT202" s="1">
        <f t="shared" si="151"/>
        <v>-231.81819788300001</v>
      </c>
      <c r="AU202" s="1">
        <f t="shared" si="152"/>
        <v>-463.75294096641301</v>
      </c>
      <c r="AV202" s="1">
        <f t="shared" si="153"/>
        <v>-231.874486959091</v>
      </c>
      <c r="AW202" s="1">
        <f t="shared" si="154"/>
        <v>-231.87448712460298</v>
      </c>
      <c r="AX202" s="1">
        <f t="shared" si="155"/>
        <v>-231.87422934586797</v>
      </c>
      <c r="AY202" s="1">
        <f t="shared" si="156"/>
        <v>-231.87422919279101</v>
      </c>
      <c r="AZ202" s="1">
        <f t="shared" si="157"/>
        <v>-463.63641882406205</v>
      </c>
      <c r="BA202" s="1">
        <f t="shared" si="158"/>
        <v>-231.81630311805301</v>
      </c>
      <c r="BB202">
        <f t="shared" si="159"/>
        <v>-231.81630281981398</v>
      </c>
      <c r="BC202">
        <f t="shared" si="160"/>
        <v>-231.81547445887301</v>
      </c>
      <c r="BD202">
        <f t="shared" si="161"/>
        <v>-231.815474378472</v>
      </c>
      <c r="BF202" t="s">
        <v>1318</v>
      </c>
      <c r="BG202">
        <v>-463.75856395599999</v>
      </c>
      <c r="BH202">
        <v>-463.645008803</v>
      </c>
      <c r="BI202">
        <v>-0.10793216341300001</v>
      </c>
      <c r="BJ202">
        <v>-231.87722336799999</v>
      </c>
      <c r="BK202">
        <v>-231.821215612</v>
      </c>
      <c r="BL202">
        <v>-5.3271347091000003E-2</v>
      </c>
      <c r="BM202">
        <v>-231.87722456399999</v>
      </c>
      <c r="BN202">
        <v>-231.82121587699999</v>
      </c>
      <c r="BO202">
        <v>-5.3271247602999998E-2</v>
      </c>
      <c r="BP202">
        <v>-231.87696626100001</v>
      </c>
      <c r="BQ202">
        <v>-231.82097698499999</v>
      </c>
      <c r="BR202">
        <v>-5.3252360867999997E-2</v>
      </c>
      <c r="BS202">
        <v>-231.876966477</v>
      </c>
      <c r="BT202">
        <v>-231.820976758</v>
      </c>
      <c r="BU202">
        <v>-5.3252434791000003E-2</v>
      </c>
      <c r="BV202">
        <v>-463.64201346900001</v>
      </c>
      <c r="BW202">
        <v>-463.53463250700003</v>
      </c>
      <c r="BX202">
        <v>-0.101786317062</v>
      </c>
      <c r="BY202">
        <v>-231.819027503</v>
      </c>
      <c r="BZ202">
        <v>-231.76608647200001</v>
      </c>
      <c r="CA202">
        <v>-5.0216646052999997E-2</v>
      </c>
      <c r="CB202">
        <v>-231.81902625199999</v>
      </c>
      <c r="CC202">
        <v>-231.76608631799999</v>
      </c>
      <c r="CD202">
        <v>-5.0216501814000003E-2</v>
      </c>
      <c r="CE202">
        <v>-231.81819768099999</v>
      </c>
      <c r="CF202">
        <v>-231.76531274800001</v>
      </c>
      <c r="CG202">
        <v>-5.0161710872999997E-2</v>
      </c>
      <c r="CH202">
        <v>-231.81819788300001</v>
      </c>
      <c r="CI202">
        <v>-231.76531259500001</v>
      </c>
      <c r="CJ202">
        <v>-5.0161783472000003E-2</v>
      </c>
      <c r="CL202">
        <v>-463.76020357099998</v>
      </c>
      <c r="CM202">
        <v>-463.64932313999998</v>
      </c>
      <c r="CN202">
        <v>-0.10545661899</v>
      </c>
      <c r="DE202">
        <v>-463.641736788</v>
      </c>
      <c r="DF202">
        <v>-463.53639022800002</v>
      </c>
      <c r="DG202">
        <v>-9.9924811959999998E-2</v>
      </c>
      <c r="DH202">
        <v>-231.81897728199999</v>
      </c>
      <c r="DI202">
        <v>-231.76693664499999</v>
      </c>
      <c r="DJ202">
        <v>-4.9393444379E-2</v>
      </c>
      <c r="DK202">
        <v>-231.818976776</v>
      </c>
      <c r="DL202">
        <v>-231.76693597799999</v>
      </c>
      <c r="DM202">
        <v>-4.9393720585000002E-2</v>
      </c>
      <c r="DN202">
        <v>-231.818150712</v>
      </c>
      <c r="DO202">
        <v>-231.766160904</v>
      </c>
      <c r="DP202">
        <v>-4.9343629575999998E-2</v>
      </c>
      <c r="DQ202">
        <v>-231.81815204</v>
      </c>
      <c r="DR202">
        <v>-231.766161501</v>
      </c>
      <c r="DS202">
        <v>-4.9344030598999999E-2</v>
      </c>
    </row>
    <row r="203" spans="1:123" x14ac:dyDescent="0.2">
      <c r="A203" s="4">
        <f>'[1]De Raw'!$A201</f>
        <v>2.4496901654379148</v>
      </c>
      <c r="B203" t="s">
        <v>189</v>
      </c>
      <c r="C203" s="1">
        <f t="shared" si="115"/>
        <v>0.27761484130914571</v>
      </c>
      <c r="D203" s="1">
        <f t="shared" si="116"/>
        <v>8.9692392339610905E-3</v>
      </c>
      <c r="E203" s="1">
        <f t="shared" si="117"/>
        <v>0.1432920402715534</v>
      </c>
      <c r="F203" s="1">
        <f t="shared" si="118"/>
        <v>0.84275177953196767</v>
      </c>
      <c r="G203" s="1">
        <f t="shared" si="119"/>
        <v>4.5144042514939198E-2</v>
      </c>
      <c r="H203" s="1">
        <f t="shared" si="120"/>
        <v>0.39880386850851446</v>
      </c>
      <c r="I203" s="1">
        <f t="shared" si="121"/>
        <v>0.2043975800829525</v>
      </c>
      <c r="J203" s="1">
        <f t="shared" si="122"/>
        <v>6.3201757239536693E-2</v>
      </c>
      <c r="K203" s="1">
        <f t="shared" si="123"/>
        <v>7.0597911421707682E-2</v>
      </c>
      <c r="L203" s="1">
        <f t="shared" si="124"/>
        <v>0.76864329284580934</v>
      </c>
      <c r="M203" s="1">
        <f t="shared" si="125"/>
        <v>0.11803676590880485</v>
      </c>
      <c r="N203" s="1">
        <f t="shared" si="126"/>
        <v>0.32530326346850247</v>
      </c>
      <c r="P203" s="1">
        <f t="shared" si="112"/>
        <v>0.10901409259831629</v>
      </c>
      <c r="Q203" s="1">
        <f t="shared" si="113"/>
        <v>8.4264257157918632E-2</v>
      </c>
      <c r="R203" s="1">
        <f t="shared" si="114"/>
        <v>7.8971228845407193E-2</v>
      </c>
      <c r="T203" s="1">
        <f t="shared" si="127"/>
        <v>2.7273050067470606</v>
      </c>
      <c r="U203" s="1">
        <f t="shared" si="128"/>
        <v>2.4586594046718759</v>
      </c>
      <c r="V203" s="1">
        <f t="shared" si="129"/>
        <v>2.5929822057094682</v>
      </c>
      <c r="W203" s="1">
        <f t="shared" si="130"/>
        <v>3.2924419449698825</v>
      </c>
      <c r="X203" s="1">
        <f t="shared" si="131"/>
        <v>2.4045461229229756</v>
      </c>
      <c r="Y203" s="1">
        <f t="shared" si="132"/>
        <v>2.8484940339464293</v>
      </c>
      <c r="Z203" s="1">
        <f t="shared" si="133"/>
        <v>2.6540877455208673</v>
      </c>
      <c r="AA203" s="1">
        <f t="shared" si="134"/>
        <v>2.3864884081983782</v>
      </c>
      <c r="AB203" s="1">
        <f t="shared" si="135"/>
        <v>2.5202880768596225</v>
      </c>
      <c r="AC203" s="1">
        <f t="shared" si="136"/>
        <v>3.2183334582837242</v>
      </c>
      <c r="AD203" s="1">
        <f t="shared" si="137"/>
        <v>2.33165339952911</v>
      </c>
      <c r="AE203" s="1">
        <f t="shared" si="138"/>
        <v>2.7749934289064173</v>
      </c>
      <c r="AF203" s="1">
        <f t="shared" si="139"/>
        <v>2.5587042580362311</v>
      </c>
      <c r="AG203" s="1">
        <f t="shared" si="140"/>
        <v>2.5339544225958335</v>
      </c>
      <c r="AH203" s="1">
        <f t="shared" si="141"/>
        <v>2.528661394283322</v>
      </c>
      <c r="AI203" s="1"/>
      <c r="AJ203" t="s">
        <v>1319</v>
      </c>
      <c r="AK203" s="1">
        <f t="shared" si="142"/>
        <v>-463.758278975</v>
      </c>
      <c r="AL203" s="1">
        <f t="shared" si="143"/>
        <v>-231.87718051100001</v>
      </c>
      <c r="AM203" s="1">
        <f t="shared" si="144"/>
        <v>-231.87718034100001</v>
      </c>
      <c r="AN203" s="1">
        <f t="shared" si="145"/>
        <v>-231.87696626100001</v>
      </c>
      <c r="AO203" s="1">
        <f t="shared" si="146"/>
        <v>-231.876966477</v>
      </c>
      <c r="AP203" s="1">
        <f t="shared" si="147"/>
        <v>-463.64164240399998</v>
      </c>
      <c r="AQ203" s="1">
        <f t="shared" si="148"/>
        <v>-231.81890552300001</v>
      </c>
      <c r="AR203" s="1">
        <f t="shared" si="149"/>
        <v>-231.81890499299999</v>
      </c>
      <c r="AS203" s="1">
        <f t="shared" si="150"/>
        <v>-231.81819768099999</v>
      </c>
      <c r="AT203" s="1">
        <f t="shared" si="151"/>
        <v>-231.81819788300001</v>
      </c>
      <c r="AU203" s="1">
        <f t="shared" si="152"/>
        <v>-463.75268809653102</v>
      </c>
      <c r="AV203" s="1">
        <f t="shared" si="153"/>
        <v>-231.874442446676</v>
      </c>
      <c r="AW203" s="1">
        <f t="shared" si="154"/>
        <v>-231.87444253865399</v>
      </c>
      <c r="AX203" s="1">
        <f t="shared" si="155"/>
        <v>-231.87422934586797</v>
      </c>
      <c r="AY203" s="1">
        <f t="shared" si="156"/>
        <v>-231.87422919279101</v>
      </c>
      <c r="AZ203" s="1">
        <f t="shared" si="157"/>
        <v>-463.63607757795899</v>
      </c>
      <c r="BA203" s="1">
        <f t="shared" si="158"/>
        <v>-231.81618081576599</v>
      </c>
      <c r="BB203">
        <f t="shared" si="159"/>
        <v>-231.81618103613701</v>
      </c>
      <c r="BC203">
        <f t="shared" si="160"/>
        <v>-231.81547445887301</v>
      </c>
      <c r="BD203">
        <f t="shared" si="161"/>
        <v>-231.815474378472</v>
      </c>
      <c r="BF203" t="s">
        <v>1319</v>
      </c>
      <c r="BG203">
        <v>-463.758278975</v>
      </c>
      <c r="BH203">
        <v>-463.645062935</v>
      </c>
      <c r="BI203">
        <v>-0.107625161531</v>
      </c>
      <c r="BJ203">
        <v>-231.87718051100001</v>
      </c>
      <c r="BK203">
        <v>-231.82117455599999</v>
      </c>
      <c r="BL203">
        <v>-5.3267890675999997E-2</v>
      </c>
      <c r="BM203">
        <v>-231.87718034100001</v>
      </c>
      <c r="BN203">
        <v>-231.82117472199999</v>
      </c>
      <c r="BO203">
        <v>-5.3267816654000003E-2</v>
      </c>
      <c r="BP203">
        <v>-231.87696626100001</v>
      </c>
      <c r="BQ203">
        <v>-231.82097698499999</v>
      </c>
      <c r="BR203">
        <v>-5.3252360867999997E-2</v>
      </c>
      <c r="BS203">
        <v>-231.876966477</v>
      </c>
      <c r="BT203">
        <v>-231.820976758</v>
      </c>
      <c r="BU203">
        <v>-5.3252434791000003E-2</v>
      </c>
      <c r="BV203">
        <v>-463.64164240399998</v>
      </c>
      <c r="BW203">
        <v>-463.53459546400001</v>
      </c>
      <c r="BX203">
        <v>-0.101482113959</v>
      </c>
      <c r="BY203">
        <v>-231.81890552300001</v>
      </c>
      <c r="BZ203">
        <v>-231.76597084599999</v>
      </c>
      <c r="CA203">
        <v>-5.0209969766E-2</v>
      </c>
      <c r="CB203">
        <v>-231.81890499299999</v>
      </c>
      <c r="CC203">
        <v>-231.76597112600001</v>
      </c>
      <c r="CD203">
        <v>-5.0209910136999998E-2</v>
      </c>
      <c r="CE203">
        <v>-231.81819768099999</v>
      </c>
      <c r="CF203">
        <v>-231.76531274800001</v>
      </c>
      <c r="CG203">
        <v>-5.0161710872999997E-2</v>
      </c>
      <c r="CH203">
        <v>-231.81819788300001</v>
      </c>
      <c r="CI203">
        <v>-231.76531259500001</v>
      </c>
      <c r="CJ203">
        <v>-5.0161783472000003E-2</v>
      </c>
      <c r="CL203">
        <v>-463.75995021300002</v>
      </c>
      <c r="CM203">
        <v>-463.64935192500002</v>
      </c>
      <c r="CN203">
        <v>-0.105201074221</v>
      </c>
      <c r="DE203">
        <v>-463.64141293699998</v>
      </c>
      <c r="DF203">
        <v>-463.53634453199999</v>
      </c>
      <c r="DG203">
        <v>-9.9672540818999997E-2</v>
      </c>
      <c r="DH203">
        <v>-231.818858439</v>
      </c>
      <c r="DI203">
        <v>-231.76682256699999</v>
      </c>
      <c r="DJ203">
        <v>-4.9387700442999997E-2</v>
      </c>
      <c r="DK203">
        <v>-231.81885869800001</v>
      </c>
      <c r="DL203">
        <v>-231.76682301599999</v>
      </c>
      <c r="DM203">
        <v>-4.9387649686999997E-2</v>
      </c>
      <c r="DN203">
        <v>-231.818150712</v>
      </c>
      <c r="DO203">
        <v>-231.766160904</v>
      </c>
      <c r="DP203">
        <v>-4.9343629575999998E-2</v>
      </c>
      <c r="DQ203">
        <v>-231.81815204</v>
      </c>
      <c r="DR203">
        <v>-231.766161501</v>
      </c>
      <c r="DS203">
        <v>-4.9344030598999999E-2</v>
      </c>
    </row>
    <row r="204" spans="1:123" x14ac:dyDescent="0.2">
      <c r="A204" s="4">
        <f>'[1]De Raw'!$A202</f>
        <v>1.4794878016345807</v>
      </c>
      <c r="B204" t="s">
        <v>190</v>
      </c>
      <c r="C204" s="1">
        <f t="shared" si="115"/>
        <v>0.29236747536775254</v>
      </c>
      <c r="D204" s="1">
        <f t="shared" si="116"/>
        <v>0.14437186982473627</v>
      </c>
      <c r="E204" s="1">
        <f t="shared" si="117"/>
        <v>0.21836967259624451</v>
      </c>
      <c r="F204" s="1">
        <f t="shared" si="118"/>
        <v>0.63690909645963689</v>
      </c>
      <c r="G204" s="1">
        <f t="shared" si="119"/>
        <v>0.10893138829859383</v>
      </c>
      <c r="H204" s="1">
        <f t="shared" si="120"/>
        <v>0.37292024237911536</v>
      </c>
      <c r="I204" s="1">
        <f t="shared" si="121"/>
        <v>0.25653060739508016</v>
      </c>
      <c r="J204" s="1">
        <f t="shared" si="122"/>
        <v>0.10963569491620251</v>
      </c>
      <c r="K204" s="1">
        <f t="shared" si="123"/>
        <v>0.18308315115564122</v>
      </c>
      <c r="L204" s="1">
        <f t="shared" si="124"/>
        <v>0.60032525552695182</v>
      </c>
      <c r="M204" s="1">
        <f t="shared" si="125"/>
        <v>7.2892786002551002E-2</v>
      </c>
      <c r="N204" s="1">
        <f t="shared" si="126"/>
        <v>0.33660902076475141</v>
      </c>
      <c r="P204" s="1">
        <f t="shared" si="112"/>
        <v>0.1698988716731531</v>
      </c>
      <c r="Q204" s="1">
        <f t="shared" si="113"/>
        <v>0.19145782945596723</v>
      </c>
      <c r="R204" s="1">
        <f t="shared" si="114"/>
        <v>0.16095963477357311</v>
      </c>
      <c r="T204" s="1">
        <f t="shared" si="127"/>
        <v>1.7718552770023333</v>
      </c>
      <c r="U204" s="1">
        <f t="shared" si="128"/>
        <v>1.623859671459317</v>
      </c>
      <c r="V204" s="1">
        <f t="shared" si="129"/>
        <v>1.6978574742308252</v>
      </c>
      <c r="W204" s="1">
        <f t="shared" si="130"/>
        <v>2.1163968980942176</v>
      </c>
      <c r="X204" s="1">
        <f t="shared" si="131"/>
        <v>1.5884191899331745</v>
      </c>
      <c r="Y204" s="1">
        <f t="shared" si="132"/>
        <v>1.8524080440136961</v>
      </c>
      <c r="Z204" s="1">
        <f t="shared" si="133"/>
        <v>1.7360184090296609</v>
      </c>
      <c r="AA204" s="1">
        <f t="shared" si="134"/>
        <v>1.5891234965507832</v>
      </c>
      <c r="AB204" s="1">
        <f t="shared" si="135"/>
        <v>1.6625709527902219</v>
      </c>
      <c r="AC204" s="1">
        <f t="shared" si="136"/>
        <v>2.0798130571615325</v>
      </c>
      <c r="AD204" s="1">
        <f t="shared" si="137"/>
        <v>1.5523805876371317</v>
      </c>
      <c r="AE204" s="1">
        <f t="shared" si="138"/>
        <v>1.8160968223993321</v>
      </c>
      <c r="AF204" s="1">
        <f t="shared" si="139"/>
        <v>1.6493866733077338</v>
      </c>
      <c r="AG204" s="1">
        <f t="shared" si="140"/>
        <v>1.6709456310905479</v>
      </c>
      <c r="AH204" s="1">
        <f t="shared" si="141"/>
        <v>1.6404474364081538</v>
      </c>
      <c r="AI204" s="1"/>
      <c r="AJ204" t="s">
        <v>1320</v>
      </c>
      <c r="AK204" s="1">
        <f t="shared" si="142"/>
        <v>-463.75675636900002</v>
      </c>
      <c r="AL204" s="1">
        <f t="shared" si="143"/>
        <v>-231.877084016</v>
      </c>
      <c r="AM204" s="1">
        <f t="shared" si="144"/>
        <v>-231.87708456799999</v>
      </c>
      <c r="AN204" s="1">
        <f t="shared" si="145"/>
        <v>-231.87696626100001</v>
      </c>
      <c r="AO204" s="1">
        <f t="shared" si="146"/>
        <v>-231.876966477</v>
      </c>
      <c r="AP204" s="1">
        <f t="shared" si="147"/>
        <v>-463.63976825700001</v>
      </c>
      <c r="AQ204" s="1">
        <f t="shared" si="148"/>
        <v>-231.818618767</v>
      </c>
      <c r="AR204" s="1">
        <f t="shared" si="149"/>
        <v>-231.81861818300001</v>
      </c>
      <c r="AS204" s="1">
        <f t="shared" si="150"/>
        <v>-231.81819768099999</v>
      </c>
      <c r="AT204" s="1">
        <f t="shared" si="151"/>
        <v>-231.81819788300001</v>
      </c>
      <c r="AU204" s="1">
        <f t="shared" si="152"/>
        <v>-463.751225059977</v>
      </c>
      <c r="AV204" s="1">
        <f t="shared" si="153"/>
        <v>-231.87434588952999</v>
      </c>
      <c r="AW204" s="1">
        <f t="shared" si="154"/>
        <v>-231.87434674106299</v>
      </c>
      <c r="AX204" s="1">
        <f t="shared" si="155"/>
        <v>-231.87422934586797</v>
      </c>
      <c r="AY204" s="1">
        <f t="shared" si="156"/>
        <v>-231.87422919279101</v>
      </c>
      <c r="AZ204" s="1">
        <f t="shared" si="157"/>
        <v>-463.63426323028597</v>
      </c>
      <c r="BA204" s="1">
        <f t="shared" si="158"/>
        <v>-231.81589456248</v>
      </c>
      <c r="BB204">
        <f t="shared" si="159"/>
        <v>-231.815894791972</v>
      </c>
      <c r="BC204">
        <f t="shared" si="160"/>
        <v>-231.81547445887301</v>
      </c>
      <c r="BD204">
        <f t="shared" si="161"/>
        <v>-231.815474378472</v>
      </c>
      <c r="BF204" t="s">
        <v>1320</v>
      </c>
      <c r="BG204">
        <v>-463.75675636900002</v>
      </c>
      <c r="BH204">
        <v>-463.64417852700001</v>
      </c>
      <c r="BI204">
        <v>-0.10704653297699999</v>
      </c>
      <c r="BJ204">
        <v>-231.877084016</v>
      </c>
      <c r="BK204">
        <v>-231.821084872</v>
      </c>
      <c r="BL204">
        <v>-5.3261017530000003E-2</v>
      </c>
      <c r="BM204">
        <v>-231.87708456799999</v>
      </c>
      <c r="BN204">
        <v>-231.821085826</v>
      </c>
      <c r="BO204">
        <v>-5.3260915063E-2</v>
      </c>
      <c r="BP204">
        <v>-231.87696626100001</v>
      </c>
      <c r="BQ204">
        <v>-231.82097698499999</v>
      </c>
      <c r="BR204">
        <v>-5.3252360867999997E-2</v>
      </c>
      <c r="BS204">
        <v>-231.876966477</v>
      </c>
      <c r="BT204">
        <v>-231.820976758</v>
      </c>
      <c r="BU204">
        <v>-5.3252434791000003E-2</v>
      </c>
      <c r="BV204">
        <v>-463.63976825700001</v>
      </c>
      <c r="BW204">
        <v>-463.53336724799999</v>
      </c>
      <c r="BX204">
        <v>-0.100895982286</v>
      </c>
      <c r="BY204">
        <v>-231.818618767</v>
      </c>
      <c r="BZ204">
        <v>-231.765703793</v>
      </c>
      <c r="CA204">
        <v>-5.0190769480000001E-2</v>
      </c>
      <c r="CB204">
        <v>-231.81861818300001</v>
      </c>
      <c r="CC204">
        <v>-231.76570409300001</v>
      </c>
      <c r="CD204">
        <v>-5.0190698972E-2</v>
      </c>
      <c r="CE204">
        <v>-231.81819768099999</v>
      </c>
      <c r="CF204">
        <v>-231.76531274800001</v>
      </c>
      <c r="CG204">
        <v>-5.0161710872999997E-2</v>
      </c>
      <c r="CH204">
        <v>-231.81819788300001</v>
      </c>
      <c r="CI204">
        <v>-231.76531259500001</v>
      </c>
      <c r="CJ204">
        <v>-5.0161783472000003E-2</v>
      </c>
      <c r="CL204">
        <v>-463.75847617099998</v>
      </c>
      <c r="CM204">
        <v>-463.64842241399998</v>
      </c>
      <c r="CN204">
        <v>-0.104707887483</v>
      </c>
      <c r="DE204">
        <v>-463.63959539000001</v>
      </c>
      <c r="DF204">
        <v>-463.53508775</v>
      </c>
      <c r="DG204">
        <v>-9.9162818442999998E-2</v>
      </c>
      <c r="DH204">
        <v>-231.818571378</v>
      </c>
      <c r="DI204">
        <v>-231.76655536499999</v>
      </c>
      <c r="DJ204">
        <v>-4.9368563008000001E-2</v>
      </c>
      <c r="DK204">
        <v>-231.818571354</v>
      </c>
      <c r="DL204">
        <v>-231.76655567700001</v>
      </c>
      <c r="DM204">
        <v>-4.9368490702000001E-2</v>
      </c>
      <c r="DN204">
        <v>-231.818150712</v>
      </c>
      <c r="DO204">
        <v>-231.766160904</v>
      </c>
      <c r="DP204">
        <v>-4.9343629575999998E-2</v>
      </c>
      <c r="DQ204">
        <v>-231.81815204</v>
      </c>
      <c r="DR204">
        <v>-231.766161501</v>
      </c>
      <c r="DS204">
        <v>-4.9344030598999999E-2</v>
      </c>
    </row>
    <row r="205" spans="1:123" x14ac:dyDescent="0.2">
      <c r="A205" s="4">
        <f>'[1]De Raw'!$A203</f>
        <v>0.46818449990174327</v>
      </c>
      <c r="B205" t="s">
        <v>191</v>
      </c>
      <c r="C205" s="1">
        <f t="shared" si="115"/>
        <v>0.2659576894352681</v>
      </c>
      <c r="D205" s="1">
        <f t="shared" si="116"/>
        <v>0.20227300530910197</v>
      </c>
      <c r="E205" s="1">
        <f t="shared" si="117"/>
        <v>0.23411534737218509</v>
      </c>
      <c r="F205" s="1">
        <f t="shared" si="118"/>
        <v>0.39770142641511008</v>
      </c>
      <c r="G205" s="1">
        <f t="shared" si="119"/>
        <v>0.19391144118742476</v>
      </c>
      <c r="H205" s="1">
        <f t="shared" si="120"/>
        <v>0.29580643380126737</v>
      </c>
      <c r="I205" s="1">
        <f t="shared" si="121"/>
        <v>0.25750325332027268</v>
      </c>
      <c r="J205" s="1">
        <f t="shared" si="122"/>
        <v>0.19395143172521112</v>
      </c>
      <c r="K205" s="1">
        <f t="shared" si="123"/>
        <v>0.22572734252274196</v>
      </c>
      <c r="L205" s="1">
        <f t="shared" si="124"/>
        <v>0.39095308508640825</v>
      </c>
      <c r="M205" s="1">
        <f t="shared" si="125"/>
        <v>0.18653733989193888</v>
      </c>
      <c r="N205" s="1">
        <f t="shared" si="126"/>
        <v>0.28874521248917362</v>
      </c>
      <c r="P205" s="1">
        <f t="shared" si="112"/>
        <v>0.19908110789066058</v>
      </c>
      <c r="Q205" s="1">
        <f t="shared" si="113"/>
        <v>0.21059725032493404</v>
      </c>
      <c r="R205" s="1">
        <f t="shared" si="114"/>
        <v>0.18998033310591134</v>
      </c>
      <c r="T205" s="1">
        <f t="shared" si="127"/>
        <v>0.73414218933701136</v>
      </c>
      <c r="U205" s="1">
        <f t="shared" si="128"/>
        <v>0.67045750521084524</v>
      </c>
      <c r="V205" s="1">
        <f t="shared" si="129"/>
        <v>0.70229984727392836</v>
      </c>
      <c r="W205" s="1">
        <f t="shared" si="130"/>
        <v>0.86588592631685335</v>
      </c>
      <c r="X205" s="1">
        <f t="shared" si="131"/>
        <v>0.66209594108916803</v>
      </c>
      <c r="Y205" s="1">
        <f t="shared" si="132"/>
        <v>0.76399093370301063</v>
      </c>
      <c r="Z205" s="1">
        <f t="shared" si="133"/>
        <v>0.72568775322201595</v>
      </c>
      <c r="AA205" s="1">
        <f t="shared" si="134"/>
        <v>0.66213593162695439</v>
      </c>
      <c r="AB205" s="1">
        <f t="shared" si="135"/>
        <v>0.69391184242448523</v>
      </c>
      <c r="AC205" s="1">
        <f t="shared" si="136"/>
        <v>0.85913758498815151</v>
      </c>
      <c r="AD205" s="1">
        <f t="shared" si="137"/>
        <v>0.65472183979368215</v>
      </c>
      <c r="AE205" s="1">
        <f t="shared" si="138"/>
        <v>0.75692971239091689</v>
      </c>
      <c r="AF205" s="1">
        <f t="shared" si="139"/>
        <v>0.66726560779240385</v>
      </c>
      <c r="AG205" s="1">
        <f t="shared" si="140"/>
        <v>0.67878175022667731</v>
      </c>
      <c r="AH205" s="1">
        <f t="shared" si="141"/>
        <v>0.6581648330076546</v>
      </c>
      <c r="AI205" s="1"/>
      <c r="AJ205" t="s">
        <v>1321</v>
      </c>
      <c r="AK205" s="1">
        <f t="shared" si="142"/>
        <v>-463.75510266800001</v>
      </c>
      <c r="AL205" s="1">
        <f t="shared" si="143"/>
        <v>-231.877016672</v>
      </c>
      <c r="AM205" s="1">
        <f t="shared" si="144"/>
        <v>-231.87701755399999</v>
      </c>
      <c r="AN205" s="1">
        <f t="shared" si="145"/>
        <v>-231.87696626100001</v>
      </c>
      <c r="AO205" s="1">
        <f t="shared" si="146"/>
        <v>-231.876966477</v>
      </c>
      <c r="AP205" s="1">
        <f t="shared" si="147"/>
        <v>-463.63777544099997</v>
      </c>
      <c r="AQ205" s="1">
        <f t="shared" si="148"/>
        <v>-231.818360302</v>
      </c>
      <c r="AR205" s="1">
        <f t="shared" si="149"/>
        <v>-231.81836002200001</v>
      </c>
      <c r="AS205" s="1">
        <f t="shared" si="150"/>
        <v>-231.81819768099999</v>
      </c>
      <c r="AT205" s="1">
        <f t="shared" si="151"/>
        <v>-231.81819788300001</v>
      </c>
      <c r="AU205" s="1">
        <f t="shared" si="152"/>
        <v>-463.74961499565796</v>
      </c>
      <c r="AV205" s="1">
        <f t="shared" si="153"/>
        <v>-231.87427971191602</v>
      </c>
      <c r="AW205" s="1">
        <f t="shared" si="154"/>
        <v>-231.87428010301301</v>
      </c>
      <c r="AX205" s="1">
        <f t="shared" si="155"/>
        <v>-231.87422934586797</v>
      </c>
      <c r="AY205" s="1">
        <f t="shared" si="156"/>
        <v>-231.87422919279101</v>
      </c>
      <c r="AZ205" s="1">
        <f t="shared" si="157"/>
        <v>-463.63231796017902</v>
      </c>
      <c r="BA205" s="1">
        <f t="shared" si="158"/>
        <v>-231.81563722979101</v>
      </c>
      <c r="BB205">
        <f t="shared" si="159"/>
        <v>-231.81563736476599</v>
      </c>
      <c r="BC205">
        <f t="shared" si="160"/>
        <v>-231.81547445887301</v>
      </c>
      <c r="BD205">
        <f t="shared" si="161"/>
        <v>-231.815474378472</v>
      </c>
      <c r="BF205" t="s">
        <v>1321</v>
      </c>
      <c r="BG205">
        <v>-463.75510266800001</v>
      </c>
      <c r="BH205">
        <v>-463.64298593699999</v>
      </c>
      <c r="BI205">
        <v>-0.106629058658</v>
      </c>
      <c r="BJ205">
        <v>-231.877016672</v>
      </c>
      <c r="BK205">
        <v>-231.82102318700001</v>
      </c>
      <c r="BL205">
        <v>-5.3256524915999998E-2</v>
      </c>
      <c r="BM205">
        <v>-231.87701755399999</v>
      </c>
      <c r="BN205">
        <v>-231.82102346600001</v>
      </c>
      <c r="BO205">
        <v>-5.3256637012999999E-2</v>
      </c>
      <c r="BP205">
        <v>-231.87696626100001</v>
      </c>
      <c r="BQ205">
        <v>-231.82097698499999</v>
      </c>
      <c r="BR205">
        <v>-5.3252360867999997E-2</v>
      </c>
      <c r="BS205">
        <v>-231.876966477</v>
      </c>
      <c r="BT205">
        <v>-231.820976758</v>
      </c>
      <c r="BU205">
        <v>-5.3252434791000003E-2</v>
      </c>
      <c r="BV205">
        <v>-463.63777544099997</v>
      </c>
      <c r="BW205">
        <v>-463.53186030000001</v>
      </c>
      <c r="BX205">
        <v>-0.100457660179</v>
      </c>
      <c r="BY205">
        <v>-231.818360302</v>
      </c>
      <c r="BZ205">
        <v>-231.76546611099999</v>
      </c>
      <c r="CA205">
        <v>-5.0171118791000002E-2</v>
      </c>
      <c r="CB205">
        <v>-231.81836002200001</v>
      </c>
      <c r="CC205">
        <v>-231.765466312</v>
      </c>
      <c r="CD205">
        <v>-5.0171052766E-2</v>
      </c>
      <c r="CE205">
        <v>-231.81819768099999</v>
      </c>
      <c r="CF205">
        <v>-231.76531274800001</v>
      </c>
      <c r="CG205">
        <v>-5.0161710872999997E-2</v>
      </c>
      <c r="CH205">
        <v>-231.81819788300001</v>
      </c>
      <c r="CI205">
        <v>-231.76531259500001</v>
      </c>
      <c r="CJ205">
        <v>-5.0161783472000003E-2</v>
      </c>
      <c r="CL205">
        <v>-463.75681349799999</v>
      </c>
      <c r="CM205">
        <v>-463.64714855199998</v>
      </c>
      <c r="CN205">
        <v>-0.104358856143</v>
      </c>
      <c r="DE205">
        <v>-463.63761100300002</v>
      </c>
      <c r="DF205">
        <v>-463.53351573200001</v>
      </c>
      <c r="DG205">
        <v>-9.8792215187000001E-2</v>
      </c>
      <c r="DH205">
        <v>-231.81831131999999</v>
      </c>
      <c r="DI205">
        <v>-231.76631474800001</v>
      </c>
      <c r="DJ205">
        <v>-4.9350150788000001E-2</v>
      </c>
      <c r="DK205">
        <v>-231.818311416</v>
      </c>
      <c r="DL205">
        <v>-231.766314507</v>
      </c>
      <c r="DM205">
        <v>-4.9350594095999997E-2</v>
      </c>
      <c r="DN205">
        <v>-231.818150712</v>
      </c>
      <c r="DO205">
        <v>-231.766160904</v>
      </c>
      <c r="DP205">
        <v>-4.9343629575999998E-2</v>
      </c>
      <c r="DQ205">
        <v>-231.81815204</v>
      </c>
      <c r="DR205">
        <v>-231.766161501</v>
      </c>
      <c r="DS205">
        <v>-4.9344030598999999E-2</v>
      </c>
    </row>
    <row r="206" spans="1:123" x14ac:dyDescent="0.2">
      <c r="A206" s="4">
        <f>'[1]De Raw'!$A204</f>
        <v>5.8645356458855505E-2</v>
      </c>
      <c r="B206" t="s">
        <v>192</v>
      </c>
      <c r="C206" s="1">
        <f t="shared" si="115"/>
        <v>5.1551586826874135E-2</v>
      </c>
      <c r="D206" s="1">
        <f t="shared" si="116"/>
        <v>3.7369244609877991E-2</v>
      </c>
      <c r="E206" s="1">
        <f t="shared" si="117"/>
        <v>4.446041571837607E-2</v>
      </c>
      <c r="F206" s="1">
        <f t="shared" si="118"/>
        <v>8.8865811736830516E-2</v>
      </c>
      <c r="G206" s="1">
        <f t="shared" si="119"/>
        <v>3.3356321384274454E-2</v>
      </c>
      <c r="H206" s="1">
        <f t="shared" si="120"/>
        <v>6.1111066560552485E-2</v>
      </c>
      <c r="I206" s="1">
        <f t="shared" si="121"/>
        <v>5.1397725921172824E-2</v>
      </c>
      <c r="J206" s="1">
        <f t="shared" si="122"/>
        <v>3.7281163603778741E-2</v>
      </c>
      <c r="K206" s="1">
        <f t="shared" si="123"/>
        <v>4.4339444762475783E-2</v>
      </c>
      <c r="L206" s="1">
        <f t="shared" si="124"/>
        <v>8.9187963795565331E-2</v>
      </c>
      <c r="M206" s="1">
        <f t="shared" si="125"/>
        <v>3.2283975419579808E-2</v>
      </c>
      <c r="N206" s="1">
        <f t="shared" si="126"/>
        <v>6.0735969607572562E-2</v>
      </c>
      <c r="P206" s="1">
        <f t="shared" si="112"/>
        <v>2.7423900516120883E-2</v>
      </c>
      <c r="Q206" s="1">
        <f t="shared" si="113"/>
        <v>4.3328660752936482E-2</v>
      </c>
      <c r="R206" s="1">
        <f t="shared" si="114"/>
        <v>3.0067512966628976E-2</v>
      </c>
      <c r="T206" s="1">
        <f t="shared" si="127"/>
        <v>0.11019694328572964</v>
      </c>
      <c r="U206" s="1">
        <f t="shared" si="128"/>
        <v>9.6014601068733496E-2</v>
      </c>
      <c r="V206" s="1">
        <f t="shared" si="129"/>
        <v>0.10310577217723157</v>
      </c>
      <c r="W206" s="1">
        <f t="shared" si="130"/>
        <v>0.14751116819568602</v>
      </c>
      <c r="X206" s="1">
        <f t="shared" si="131"/>
        <v>9.2001677843129959E-2</v>
      </c>
      <c r="Y206" s="1">
        <f t="shared" si="132"/>
        <v>0.11975642301940799</v>
      </c>
      <c r="Z206" s="1">
        <f t="shared" si="133"/>
        <v>0.11004308238002833</v>
      </c>
      <c r="AA206" s="1">
        <f t="shared" si="134"/>
        <v>9.5926520062634246E-2</v>
      </c>
      <c r="AB206" s="1">
        <f t="shared" si="135"/>
        <v>0.10298480122133129</v>
      </c>
      <c r="AC206" s="1">
        <f t="shared" si="136"/>
        <v>0.14783332025442084</v>
      </c>
      <c r="AD206" s="1">
        <f t="shared" si="137"/>
        <v>9.0929331878435313E-2</v>
      </c>
      <c r="AE206" s="1">
        <f t="shared" si="138"/>
        <v>0.11938132606642807</v>
      </c>
      <c r="AF206" s="1">
        <f t="shared" si="139"/>
        <v>8.6069256974976388E-2</v>
      </c>
      <c r="AG206" s="1">
        <f t="shared" si="140"/>
        <v>0.10197401721179199</v>
      </c>
      <c r="AH206" s="1">
        <f t="shared" si="141"/>
        <v>8.8712869425484481E-2</v>
      </c>
      <c r="AI206" s="1"/>
      <c r="AJ206" t="s">
        <v>1322</v>
      </c>
      <c r="AK206" s="1">
        <f t="shared" si="142"/>
        <v>-463.75410834799999</v>
      </c>
      <c r="AL206" s="1">
        <f t="shared" si="143"/>
        <v>-231.876977283</v>
      </c>
      <c r="AM206" s="1">
        <f t="shared" si="144"/>
        <v>-231.87697805600001</v>
      </c>
      <c r="AN206" s="1">
        <f t="shared" si="145"/>
        <v>-231.87696626100001</v>
      </c>
      <c r="AO206" s="1">
        <f t="shared" si="146"/>
        <v>-231.876966477</v>
      </c>
      <c r="AP206" s="1">
        <f t="shared" si="147"/>
        <v>-463.63663063799999</v>
      </c>
      <c r="AQ206" s="1">
        <f t="shared" si="148"/>
        <v>-231.81824175899999</v>
      </c>
      <c r="AR206" s="1">
        <f t="shared" si="149"/>
        <v>-231.81824226500001</v>
      </c>
      <c r="AS206" s="1">
        <f t="shared" si="150"/>
        <v>-231.81819768099999</v>
      </c>
      <c r="AT206" s="1">
        <f t="shared" si="151"/>
        <v>-231.81819788300001</v>
      </c>
      <c r="AU206" s="1">
        <f t="shared" si="152"/>
        <v>-463.74863390346599</v>
      </c>
      <c r="AV206" s="1">
        <f t="shared" si="153"/>
        <v>-231.87424032024501</v>
      </c>
      <c r="AW206" s="1">
        <f t="shared" si="154"/>
        <v>-231.87424071458699</v>
      </c>
      <c r="AX206" s="1">
        <f t="shared" si="155"/>
        <v>-231.87422934586797</v>
      </c>
      <c r="AY206" s="1">
        <f t="shared" si="156"/>
        <v>-231.87422919279101</v>
      </c>
      <c r="AZ206" s="1">
        <f t="shared" si="157"/>
        <v>-463.631184424727</v>
      </c>
      <c r="BA206" s="1">
        <f t="shared" si="158"/>
        <v>-231.81551967559099</v>
      </c>
      <c r="BB206">
        <f t="shared" si="159"/>
        <v>-231.81551984402799</v>
      </c>
      <c r="BC206">
        <f t="shared" si="160"/>
        <v>-231.81547445887301</v>
      </c>
      <c r="BD206">
        <f t="shared" si="161"/>
        <v>-231.815474378472</v>
      </c>
      <c r="BF206" t="s">
        <v>1322</v>
      </c>
      <c r="BG206">
        <v>-463.75410834799999</v>
      </c>
      <c r="BH206">
        <v>-463.642121718</v>
      </c>
      <c r="BI206">
        <v>-0.106512185466</v>
      </c>
      <c r="BJ206">
        <v>-231.876977283</v>
      </c>
      <c r="BK206">
        <v>-231.82098631400001</v>
      </c>
      <c r="BL206">
        <v>-5.3254006244999999E-2</v>
      </c>
      <c r="BM206">
        <v>-231.87697805600001</v>
      </c>
      <c r="BN206">
        <v>-231.82098683199999</v>
      </c>
      <c r="BO206">
        <v>-5.3253882587E-2</v>
      </c>
      <c r="BP206">
        <v>-231.87696626100001</v>
      </c>
      <c r="BQ206">
        <v>-231.82097698499999</v>
      </c>
      <c r="BR206">
        <v>-5.3252360867999997E-2</v>
      </c>
      <c r="BS206">
        <v>-231.876966477</v>
      </c>
      <c r="BT206">
        <v>-231.820976758</v>
      </c>
      <c r="BU206">
        <v>-5.3252434791000003E-2</v>
      </c>
      <c r="BV206">
        <v>-463.63663063799999</v>
      </c>
      <c r="BW206">
        <v>-463.53085118899997</v>
      </c>
      <c r="BX206">
        <v>-0.10033323572699999</v>
      </c>
      <c r="BY206">
        <v>-231.81824175899999</v>
      </c>
      <c r="BZ206">
        <v>-231.76535416900001</v>
      </c>
      <c r="CA206">
        <v>-5.0165506590999998E-2</v>
      </c>
      <c r="CB206">
        <v>-231.81824226500001</v>
      </c>
      <c r="CC206">
        <v>-231.765354438</v>
      </c>
      <c r="CD206">
        <v>-5.0165406028000001E-2</v>
      </c>
      <c r="CE206">
        <v>-231.81819768099999</v>
      </c>
      <c r="CF206">
        <v>-231.76531274800001</v>
      </c>
      <c r="CG206">
        <v>-5.0161710872999997E-2</v>
      </c>
      <c r="CH206">
        <v>-231.81819788300001</v>
      </c>
      <c r="CI206">
        <v>-231.76531259500001</v>
      </c>
      <c r="CJ206">
        <v>-5.0161783472000003E-2</v>
      </c>
      <c r="CL206">
        <v>-463.75586394999999</v>
      </c>
      <c r="CM206">
        <v>-463.64630316099999</v>
      </c>
      <c r="CN206">
        <v>-0.10426513704199999</v>
      </c>
      <c r="DE206">
        <v>-463.63651386999999</v>
      </c>
      <c r="DF206">
        <v>-463.53252266099997</v>
      </c>
      <c r="DG206">
        <v>-9.8697622836000004E-2</v>
      </c>
      <c r="DH206">
        <v>-231.81819337900001</v>
      </c>
      <c r="DI206">
        <v>-231.76620091800001</v>
      </c>
      <c r="DJ206">
        <v>-4.9346787660000002E-2</v>
      </c>
      <c r="DK206">
        <v>-231.81819372800001</v>
      </c>
      <c r="DL206">
        <v>-231.766201123</v>
      </c>
      <c r="DM206">
        <v>-4.9346715839000001E-2</v>
      </c>
      <c r="DN206">
        <v>-231.818150712</v>
      </c>
      <c r="DO206">
        <v>-231.766160904</v>
      </c>
      <c r="DP206">
        <v>-4.9343629575999998E-2</v>
      </c>
      <c r="DQ206">
        <v>-231.81815204</v>
      </c>
      <c r="DR206">
        <v>-231.766161501</v>
      </c>
      <c r="DS206">
        <v>-4.9344030598999999E-2</v>
      </c>
    </row>
    <row r="207" spans="1:123" x14ac:dyDescent="0.2">
      <c r="A207" s="4">
        <f>'[1]De Raw'!$A205</f>
        <v>0.96422148278312036</v>
      </c>
      <c r="B207" t="s">
        <v>193</v>
      </c>
      <c r="C207" s="1">
        <f t="shared" si="115"/>
        <v>0.20568150110664241</v>
      </c>
      <c r="D207" s="1">
        <f t="shared" si="116"/>
        <v>0.37185376982197471</v>
      </c>
      <c r="E207" s="1">
        <f t="shared" si="117"/>
        <v>8.3086134357666097E-2</v>
      </c>
      <c r="F207" s="1">
        <f t="shared" si="118"/>
        <v>1.1111827296976009</v>
      </c>
      <c r="G207" s="1">
        <f t="shared" si="119"/>
        <v>0.73004560506649652</v>
      </c>
      <c r="H207" s="1">
        <f t="shared" si="120"/>
        <v>0.19056856231555219</v>
      </c>
      <c r="I207" s="1">
        <f t="shared" si="121"/>
        <v>2.8937157483042153E-3</v>
      </c>
      <c r="J207" s="1">
        <f t="shared" si="122"/>
        <v>0.57688338306916076</v>
      </c>
      <c r="K207" s="1">
        <f t="shared" si="123"/>
        <v>0.28699483366042822</v>
      </c>
      <c r="L207" s="1">
        <f t="shared" si="124"/>
        <v>0.90512664949868094</v>
      </c>
      <c r="M207" s="1">
        <f t="shared" si="125"/>
        <v>0.93595354782646256</v>
      </c>
      <c r="N207" s="1">
        <f t="shared" si="126"/>
        <v>1.5413449163890758E-2</v>
      </c>
      <c r="P207" s="1">
        <f t="shared" ref="P207:P270" si="162">ABS(AF207-$A207)</f>
        <v>0.1416822568911269</v>
      </c>
      <c r="Q207" s="1">
        <f t="shared" ref="Q207:Q270" si="163">ABS(AG207-$A207)</f>
        <v>2.8630026474405379E-2</v>
      </c>
      <c r="R207" s="1">
        <f t="shared" ref="R207:R270" si="164">ABS(AH207-$A207)</f>
        <v>0.15578222802784891</v>
      </c>
      <c r="T207" s="1">
        <f t="shared" si="127"/>
        <v>1.1699029838897628</v>
      </c>
      <c r="U207" s="1">
        <f t="shared" si="128"/>
        <v>0.59236771296114565</v>
      </c>
      <c r="V207" s="1">
        <f t="shared" si="129"/>
        <v>0.88113534842545427</v>
      </c>
      <c r="W207" s="1">
        <f t="shared" si="130"/>
        <v>2.0754042124807213</v>
      </c>
      <c r="X207" s="1">
        <f t="shared" si="131"/>
        <v>0.23417587771662385</v>
      </c>
      <c r="Y207" s="1">
        <f t="shared" si="132"/>
        <v>1.1547900450986726</v>
      </c>
      <c r="Z207" s="1">
        <f t="shared" si="133"/>
        <v>0.96711519853142458</v>
      </c>
      <c r="AA207" s="1">
        <f t="shared" si="134"/>
        <v>0.3873380997139596</v>
      </c>
      <c r="AB207" s="1">
        <f t="shared" si="135"/>
        <v>0.67722664912269215</v>
      </c>
      <c r="AC207" s="1">
        <f t="shared" si="136"/>
        <v>1.8693481322818013</v>
      </c>
      <c r="AD207" s="1">
        <f t="shared" si="137"/>
        <v>2.8267934956657855E-2</v>
      </c>
      <c r="AE207" s="1">
        <f t="shared" si="138"/>
        <v>0.94880803361922961</v>
      </c>
      <c r="AF207" s="1">
        <f t="shared" si="139"/>
        <v>1.1059037396742473</v>
      </c>
      <c r="AG207" s="1">
        <f t="shared" si="140"/>
        <v>0.99285150925752574</v>
      </c>
      <c r="AH207" s="1">
        <f t="shared" si="141"/>
        <v>1.1200037108109693</v>
      </c>
      <c r="AI207" s="1"/>
      <c r="AJ207" t="s">
        <v>1323</v>
      </c>
      <c r="AK207" s="1">
        <f t="shared" si="142"/>
        <v>-495.81967677799997</v>
      </c>
      <c r="AL207" s="1">
        <f t="shared" si="143"/>
        <v>-247.909363558</v>
      </c>
      <c r="AM207" s="1">
        <f t="shared" si="144"/>
        <v>-247.90936922200001</v>
      </c>
      <c r="AN207" s="1">
        <f t="shared" si="145"/>
        <v>-247.90890578200001</v>
      </c>
      <c r="AO207" s="1">
        <f t="shared" si="146"/>
        <v>-247.908906637</v>
      </c>
      <c r="AP207" s="1">
        <f t="shared" si="147"/>
        <v>-495.696893671</v>
      </c>
      <c r="AQ207" s="1">
        <f t="shared" si="148"/>
        <v>-247.848259227</v>
      </c>
      <c r="AR207" s="1">
        <f t="shared" si="149"/>
        <v>-247.848261261</v>
      </c>
      <c r="AS207" s="1">
        <f t="shared" si="150"/>
        <v>-247.84679289100001</v>
      </c>
      <c r="AT207" s="1">
        <f t="shared" si="151"/>
        <v>-247.846793413</v>
      </c>
      <c r="AU207" s="1">
        <f t="shared" si="152"/>
        <v>-495.81330759329603</v>
      </c>
      <c r="AV207" s="1">
        <f t="shared" si="153"/>
        <v>-247.90634238221901</v>
      </c>
      <c r="AW207" s="1">
        <f t="shared" si="154"/>
        <v>-247.90634794854998</v>
      </c>
      <c r="AX207" s="1">
        <f t="shared" si="155"/>
        <v>-247.90588319172699</v>
      </c>
      <c r="AY207" s="1">
        <f t="shared" si="156"/>
        <v>-247.905883205462</v>
      </c>
      <c r="AZ207" s="1">
        <f t="shared" si="157"/>
        <v>-495.69055032707996</v>
      </c>
      <c r="BA207" s="1">
        <f t="shared" si="158"/>
        <v>-247.84525210337401</v>
      </c>
      <c r="BB207">
        <f t="shared" si="159"/>
        <v>-247.845253175886</v>
      </c>
      <c r="BC207">
        <f t="shared" si="160"/>
        <v>-247.84378719</v>
      </c>
      <c r="BD207">
        <f t="shared" si="161"/>
        <v>-247.84378414133201</v>
      </c>
      <c r="BF207" t="s">
        <v>1323</v>
      </c>
      <c r="BG207">
        <v>-495.81967677799997</v>
      </c>
      <c r="BH207">
        <v>-495.69941266000001</v>
      </c>
      <c r="BI207">
        <v>-0.11389493329600001</v>
      </c>
      <c r="BJ207">
        <v>-247.909363558</v>
      </c>
      <c r="BK207">
        <v>-247.850897648</v>
      </c>
      <c r="BL207">
        <v>-5.5444734219000001E-2</v>
      </c>
      <c r="BM207">
        <v>-247.90936922200001</v>
      </c>
      <c r="BN207">
        <v>-247.85090147099999</v>
      </c>
      <c r="BO207">
        <v>-5.5446477549999998E-2</v>
      </c>
      <c r="BP207">
        <v>-247.90890578200001</v>
      </c>
      <c r="BQ207">
        <v>-247.85047064299999</v>
      </c>
      <c r="BR207">
        <v>-5.5412548727000001E-2</v>
      </c>
      <c r="BS207">
        <v>-247.908906637</v>
      </c>
      <c r="BT207">
        <v>-247.850471583</v>
      </c>
      <c r="BU207">
        <v>-5.5411622462000001E-2</v>
      </c>
      <c r="BV207">
        <v>-495.696893671</v>
      </c>
      <c r="BW207">
        <v>-495.58301096899999</v>
      </c>
      <c r="BX207">
        <v>-0.10753935807999999</v>
      </c>
      <c r="BY207">
        <v>-247.848259227</v>
      </c>
      <c r="BZ207">
        <v>-247.79293764400001</v>
      </c>
      <c r="CA207">
        <v>-5.2314459373999998E-2</v>
      </c>
      <c r="CB207">
        <v>-247.848261261</v>
      </c>
      <c r="CC207">
        <v>-247.79293792499999</v>
      </c>
      <c r="CD207">
        <v>-5.2315250886000003E-2</v>
      </c>
      <c r="CE207">
        <v>-247.84679289100001</v>
      </c>
      <c r="CF207">
        <v>-247.79156143</v>
      </c>
      <c r="CG207">
        <v>-5.2225760000000003E-2</v>
      </c>
      <c r="CH207">
        <v>-247.846793413</v>
      </c>
      <c r="CI207">
        <v>-247.79156237000001</v>
      </c>
      <c r="CJ207">
        <v>-5.2221771331999997E-2</v>
      </c>
      <c r="CL207">
        <v>-495.82040989299998</v>
      </c>
      <c r="CM207">
        <v>-495.70335219999998</v>
      </c>
      <c r="CN207">
        <v>-0.11093237373000001</v>
      </c>
      <c r="DE207">
        <v>-495.69553747999998</v>
      </c>
      <c r="DF207">
        <v>-495.58419934300002</v>
      </c>
      <c r="DG207">
        <v>-0.10521569841</v>
      </c>
      <c r="DH207">
        <v>-247.84786207600001</v>
      </c>
      <c r="DI207">
        <v>-247.79354727699999</v>
      </c>
      <c r="DJ207">
        <v>-5.1393377932000002E-2</v>
      </c>
      <c r="DK207">
        <v>-247.84786368300001</v>
      </c>
      <c r="DL207">
        <v>-247.793548093</v>
      </c>
      <c r="DM207">
        <v>-5.1393433857000001E-2</v>
      </c>
      <c r="DN207">
        <v>-247.84636639600001</v>
      </c>
      <c r="DO207">
        <v>-247.79213564</v>
      </c>
      <c r="DP207">
        <v>-5.1310927664999999E-2</v>
      </c>
      <c r="DQ207">
        <v>-247.846368305</v>
      </c>
      <c r="DR207">
        <v>-247.792135151</v>
      </c>
      <c r="DS207">
        <v>-5.1309625413999999E-2</v>
      </c>
    </row>
    <row r="208" spans="1:123" x14ac:dyDescent="0.2">
      <c r="A208" s="4">
        <f>'[1]De Raw'!$A206</f>
        <v>2.8912241361414548</v>
      </c>
      <c r="B208" t="s">
        <v>194</v>
      </c>
      <c r="C208" s="1">
        <f t="shared" ref="C208:C271" si="165">ABS(T208-$A208)</f>
        <v>0.18900476359202267</v>
      </c>
      <c r="D208" s="1">
        <f t="shared" ref="D208:D271" si="166">ABS(U208-$A208)</f>
        <v>0.29307250715792765</v>
      </c>
      <c r="E208" s="1">
        <f t="shared" ref="E208:E271" si="167">ABS(V208-$A208)</f>
        <v>5.2033871782952268E-2</v>
      </c>
      <c r="F208" s="1">
        <f t="shared" ref="F208:F271" si="168">ABS(W208-$A208)</f>
        <v>0.99565191058576241</v>
      </c>
      <c r="G208" s="1">
        <f t="shared" ref="G208:G271" si="169">ABS(X208-$A208)</f>
        <v>0.5212123710497405</v>
      </c>
      <c r="H208" s="1">
        <f t="shared" ref="H208:H271" si="170">ABS(Y208-$A208)</f>
        <v>0.23721976976801074</v>
      </c>
      <c r="I208" s="1">
        <f t="shared" ref="I208:I271" si="171">ABS(Z208-$A208)</f>
        <v>2.9853057613740575E-2</v>
      </c>
      <c r="J208" s="1">
        <f t="shared" ref="J208:J271" si="172">ABS(AA208-$A208)</f>
        <v>0.45303915283902496</v>
      </c>
      <c r="K208" s="1">
        <f t="shared" ref="K208:K271" si="173">ABS(AB208-$A208)</f>
        <v>0.21159304761264242</v>
      </c>
      <c r="L208" s="1">
        <f t="shared" ref="L208:L271" si="174">ABS(AC208-$A208)</f>
        <v>0.83804419987342049</v>
      </c>
      <c r="M208" s="1">
        <f t="shared" ref="M208:M271" si="175">ABS(AD208-$A208)</f>
        <v>0.67628158744809319</v>
      </c>
      <c r="N208" s="1">
        <f t="shared" ref="N208:N271" si="176">ABS(AE208-$A208)</f>
        <v>8.0881306212663873E-2</v>
      </c>
      <c r="P208" s="1">
        <f t="shared" si="162"/>
        <v>6.4441345963460073E-2</v>
      </c>
      <c r="Q208" s="1">
        <f t="shared" si="163"/>
        <v>4.0683487608109914E-2</v>
      </c>
      <c r="R208" s="1">
        <f t="shared" si="164"/>
        <v>4.2596942283974037E-2</v>
      </c>
      <c r="T208" s="1">
        <f t="shared" ref="T208:T271" si="177">627.5095*(AN208+AO208-AK208)</f>
        <v>3.0802288997334775</v>
      </c>
      <c r="U208" s="1">
        <f t="shared" ref="U208:U271" si="178">627.5095*(AL208+AM208-AK208)</f>
        <v>2.5981516289835271</v>
      </c>
      <c r="V208" s="1">
        <f t="shared" ref="V208:V271" si="179">(T208+U208)/2</f>
        <v>2.8391902643585025</v>
      </c>
      <c r="W208" s="1">
        <f t="shared" ref="W208:W271" si="180">627.5095*(AS208+AT208-AP208)</f>
        <v>3.8868760467272172</v>
      </c>
      <c r="X208" s="1">
        <f t="shared" ref="X208:X271" si="181">627.5095*(AQ208+AR208-AP208)</f>
        <v>2.3700117650917143</v>
      </c>
      <c r="Y208" s="1">
        <f t="shared" ref="Y208:Y271" si="182">(W208+X208)/2</f>
        <v>3.1284439059094655</v>
      </c>
      <c r="Z208" s="1">
        <f t="shared" ref="Z208:Z271" si="183">627.5095*(AX208+AY208-AU208)</f>
        <v>2.9210771937551954</v>
      </c>
      <c r="AA208" s="1">
        <f t="shared" ref="AA208:AA271" si="184">627.5095*(AV208+AW208-AU208)</f>
        <v>2.4381849833024298</v>
      </c>
      <c r="AB208" s="1">
        <f t="shared" ref="AB208:AB271" si="185">(Z208+AA208)/2</f>
        <v>2.6796310885288124</v>
      </c>
      <c r="AC208" s="1">
        <f t="shared" ref="AC208:AC271" si="186">627.5095*(BC208+BD208-AZ208)</f>
        <v>3.7292683360148753</v>
      </c>
      <c r="AD208" s="1">
        <f t="shared" ref="AD208:AD271" si="187">627.5095*(BA208+BB208-AZ208)</f>
        <v>2.2149425486933616</v>
      </c>
      <c r="AE208" s="1">
        <f t="shared" ref="AE208:AE271" si="188">(AC208+AD208)/2</f>
        <v>2.9721054423541187</v>
      </c>
      <c r="AF208" s="1">
        <f t="shared" ref="AF208:AF271" si="189">Z208+$AF$1*(Z208-AC208)+$AF$2*(W208-AC208)</f>
        <v>2.9556654821049149</v>
      </c>
      <c r="AG208" s="1">
        <f t="shared" ref="AG208:AG271" si="190">AA208+$AG$1*(AA208-AD208)+$AG$2*(X208-AD208)</f>
        <v>2.8505406485333449</v>
      </c>
      <c r="AH208" s="1">
        <f t="shared" ref="AH208:AH271" si="191">AB208+$AH$1*(AB208-AE208)+$AH$2*(Y208-AE208)</f>
        <v>2.9338210784254288</v>
      </c>
      <c r="AI208" s="1"/>
      <c r="AJ208" t="s">
        <v>1324</v>
      </c>
      <c r="AK208" s="1">
        <f t="shared" ref="AK208:AK271" si="192">BG208</f>
        <v>-495.82272107599999</v>
      </c>
      <c r="AL208" s="1">
        <f t="shared" ref="AL208:AL271" si="193">BJ208</f>
        <v>-247.90928850899999</v>
      </c>
      <c r="AM208" s="1">
        <f t="shared" ref="AM208:AM271" si="194">BM208</f>
        <v>-247.90929214900001</v>
      </c>
      <c r="AN208" s="1">
        <f t="shared" ref="AN208:AN271" si="195">BP208</f>
        <v>-247.90890578200001</v>
      </c>
      <c r="AO208" s="1">
        <f t="shared" ref="AO208:AO271" si="196">BS208</f>
        <v>-247.908906637</v>
      </c>
      <c r="AP208" s="1">
        <f t="shared" ref="AP208:AP271" si="197">BV208</f>
        <v>-495.69978043499998</v>
      </c>
      <c r="AQ208" s="1">
        <f t="shared" ref="AQ208:AQ271" si="198">BY208</f>
        <v>-247.848003347</v>
      </c>
      <c r="AR208" s="1">
        <f t="shared" ref="AR208:AR271" si="199">CB208</f>
        <v>-247.84800023400001</v>
      </c>
      <c r="AS208" s="1">
        <f t="shared" ref="AS208:AS271" si="200">CE208</f>
        <v>-247.84679289100001</v>
      </c>
      <c r="AT208" s="1">
        <f t="shared" ref="AT208:AT271" si="201">CH208</f>
        <v>-247.846793413</v>
      </c>
      <c r="AU208" s="1">
        <f t="shared" ref="AU208:AU271" si="202">BH208+BI208</f>
        <v>-495.81642142981201</v>
      </c>
      <c r="AV208" s="1">
        <f t="shared" ref="AV208:AV271" si="203">BK208+BL208</f>
        <v>-247.90626722022199</v>
      </c>
      <c r="AW208" s="1">
        <f t="shared" ref="AW208:AW271" si="204">BN208+BO208</f>
        <v>-247.90626871465599</v>
      </c>
      <c r="AX208" s="1">
        <f t="shared" ref="AX208:AX271" si="205">BQ208+BR208</f>
        <v>-247.90588319172699</v>
      </c>
      <c r="AY208" s="1">
        <f t="shared" ref="AY208:AY271" si="206">BT208+BU208</f>
        <v>-247.905883205462</v>
      </c>
      <c r="AZ208" s="1">
        <f t="shared" ref="AZ208:AZ271" si="207">BW208+BX208</f>
        <v>-495.69351429846802</v>
      </c>
      <c r="BA208" s="1">
        <f t="shared" ref="BA208:BA271" si="208">BZ208+CA208</f>
        <v>-247.84499211431799</v>
      </c>
      <c r="BB208">
        <f t="shared" ref="BB208:BB271" si="209">CC208+CD208</f>
        <v>-247.84499244866601</v>
      </c>
      <c r="BC208">
        <f t="shared" ref="BC208:BC271" si="210">CF208+CG208</f>
        <v>-247.84378719</v>
      </c>
      <c r="BD208">
        <f t="shared" ref="BD208:BD271" si="211">CI208+CJ208</f>
        <v>-247.84378414133201</v>
      </c>
      <c r="BF208" t="s">
        <v>1324</v>
      </c>
      <c r="BG208">
        <v>-495.82272107599999</v>
      </c>
      <c r="BH208">
        <v>-495.70320912300002</v>
      </c>
      <c r="BI208">
        <v>-0.11321230681199999</v>
      </c>
      <c r="BJ208">
        <v>-247.90928850899999</v>
      </c>
      <c r="BK208">
        <v>-247.85082790499999</v>
      </c>
      <c r="BL208">
        <v>-5.5439315221999998E-2</v>
      </c>
      <c r="BM208">
        <v>-247.90929214900001</v>
      </c>
      <c r="BN208">
        <v>-247.850831153</v>
      </c>
      <c r="BO208">
        <v>-5.5437561656000001E-2</v>
      </c>
      <c r="BP208">
        <v>-247.90890578200001</v>
      </c>
      <c r="BQ208">
        <v>-247.85047064299999</v>
      </c>
      <c r="BR208">
        <v>-5.5412548727000001E-2</v>
      </c>
      <c r="BS208">
        <v>-247.908906637</v>
      </c>
      <c r="BT208">
        <v>-247.850471583</v>
      </c>
      <c r="BU208">
        <v>-5.5411622462000001E-2</v>
      </c>
      <c r="BV208">
        <v>-495.69978043499998</v>
      </c>
      <c r="BW208">
        <v>-495.58664950299999</v>
      </c>
      <c r="BX208">
        <v>-0.106864795468</v>
      </c>
      <c r="BY208">
        <v>-247.848003347</v>
      </c>
      <c r="BZ208">
        <v>-247.792698917</v>
      </c>
      <c r="CA208">
        <v>-5.2293197318000001E-2</v>
      </c>
      <c r="CB208">
        <v>-247.84800023400001</v>
      </c>
      <c r="CC208">
        <v>-247.79269408499999</v>
      </c>
      <c r="CD208">
        <v>-5.2298363665999999E-2</v>
      </c>
      <c r="CE208">
        <v>-247.84679289100001</v>
      </c>
      <c r="CF208">
        <v>-247.79156143</v>
      </c>
      <c r="CG208">
        <v>-5.2225760000000003E-2</v>
      </c>
      <c r="CH208">
        <v>-247.846793413</v>
      </c>
      <c r="CI208">
        <v>-247.79156237000001</v>
      </c>
      <c r="CJ208">
        <v>-5.2221771331999997E-2</v>
      </c>
      <c r="CL208">
        <v>-495.82361012299998</v>
      </c>
      <c r="CM208">
        <v>-495.70718697199999</v>
      </c>
      <c r="CN208">
        <v>-0.110357702869</v>
      </c>
      <c r="DE208">
        <v>-495.69855815400001</v>
      </c>
      <c r="DF208">
        <v>-495.58785272599999</v>
      </c>
      <c r="DG208">
        <v>-0.104648818849</v>
      </c>
      <c r="DH208">
        <v>-247.84760406300001</v>
      </c>
      <c r="DI208">
        <v>-247.793302743</v>
      </c>
      <c r="DJ208">
        <v>-5.1376412330000003E-2</v>
      </c>
      <c r="DK208">
        <v>-247.84759708600001</v>
      </c>
      <c r="DL208">
        <v>-247.79329638300001</v>
      </c>
      <c r="DM208">
        <v>-5.1378912622999998E-2</v>
      </c>
      <c r="DN208">
        <v>-247.84636639600001</v>
      </c>
      <c r="DO208">
        <v>-247.79213564</v>
      </c>
      <c r="DP208">
        <v>-5.1310927664999999E-2</v>
      </c>
      <c r="DQ208">
        <v>-247.846368305</v>
      </c>
      <c r="DR208">
        <v>-247.792135151</v>
      </c>
      <c r="DS208">
        <v>-5.1309625413999999E-2</v>
      </c>
    </row>
    <row r="209" spans="1:123" x14ac:dyDescent="0.2">
      <c r="A209" s="4">
        <f>'[1]De Raw'!$A207</f>
        <v>3.6104850680809393</v>
      </c>
      <c r="B209" t="s">
        <v>195</v>
      </c>
      <c r="C209" s="1">
        <f t="shared" si="165"/>
        <v>0.2120179166018481</v>
      </c>
      <c r="D209" s="1">
        <f t="shared" si="166"/>
        <v>0.18781544903030545</v>
      </c>
      <c r="E209" s="1">
        <f t="shared" si="167"/>
        <v>1.2101233785771104E-2</v>
      </c>
      <c r="F209" s="1">
        <f t="shared" si="168"/>
        <v>0.89724574041964589</v>
      </c>
      <c r="G209" s="1">
        <f t="shared" si="169"/>
        <v>0.36695623358887275</v>
      </c>
      <c r="H209" s="1">
        <f t="shared" si="170"/>
        <v>0.26514475341538679</v>
      </c>
      <c r="I209" s="1">
        <f t="shared" si="171"/>
        <v>8.6540453111548565E-2</v>
      </c>
      <c r="J209" s="1">
        <f t="shared" si="172"/>
        <v>0.31172001038927943</v>
      </c>
      <c r="K209" s="1">
        <f t="shared" si="173"/>
        <v>0.11258977863886566</v>
      </c>
      <c r="L209" s="1">
        <f t="shared" si="174"/>
        <v>0.77289288244686505</v>
      </c>
      <c r="M209" s="1">
        <f t="shared" si="175"/>
        <v>0.48915549213779697</v>
      </c>
      <c r="N209" s="1">
        <f t="shared" si="176"/>
        <v>0.14186869515453404</v>
      </c>
      <c r="P209" s="1">
        <f t="shared" si="162"/>
        <v>8.4324518138004123E-2</v>
      </c>
      <c r="Q209" s="1">
        <f t="shared" si="163"/>
        <v>1.4629601521329416E-2</v>
      </c>
      <c r="R209" s="1">
        <f t="shared" si="164"/>
        <v>6.5242448759474492E-2</v>
      </c>
      <c r="T209" s="1">
        <f t="shared" si="177"/>
        <v>3.8225029846827874</v>
      </c>
      <c r="U209" s="1">
        <f t="shared" si="178"/>
        <v>3.4226696190506338</v>
      </c>
      <c r="V209" s="1">
        <f t="shared" si="179"/>
        <v>3.6225863018667104</v>
      </c>
      <c r="W209" s="1">
        <f t="shared" si="180"/>
        <v>4.5077308085005852</v>
      </c>
      <c r="X209" s="1">
        <f t="shared" si="181"/>
        <v>3.2435288344920665</v>
      </c>
      <c r="Y209" s="1">
        <f t="shared" si="182"/>
        <v>3.8756298214963261</v>
      </c>
      <c r="Z209" s="1">
        <f t="shared" si="183"/>
        <v>3.6970255211924878</v>
      </c>
      <c r="AA209" s="1">
        <f t="shared" si="184"/>
        <v>3.2987650576916598</v>
      </c>
      <c r="AB209" s="1">
        <f t="shared" si="185"/>
        <v>3.4978952894420736</v>
      </c>
      <c r="AC209" s="1">
        <f t="shared" si="186"/>
        <v>4.3833779505278043</v>
      </c>
      <c r="AD209" s="1">
        <f t="shared" si="187"/>
        <v>3.1213295759431423</v>
      </c>
      <c r="AE209" s="1">
        <f t="shared" si="188"/>
        <v>3.7523537632354733</v>
      </c>
      <c r="AF209" s="1">
        <f t="shared" si="189"/>
        <v>3.6948095862189434</v>
      </c>
      <c r="AG209" s="1">
        <f t="shared" si="190"/>
        <v>3.6251146696022687</v>
      </c>
      <c r="AH209" s="1">
        <f t="shared" si="191"/>
        <v>3.6757275168404138</v>
      </c>
      <c r="AI209" s="1"/>
      <c r="AJ209" t="s">
        <v>1325</v>
      </c>
      <c r="AK209" s="1">
        <f t="shared" si="192"/>
        <v>-495.823903965</v>
      </c>
      <c r="AL209" s="1">
        <f t="shared" si="193"/>
        <v>-247.909224908</v>
      </c>
      <c r="AM209" s="1">
        <f t="shared" si="194"/>
        <v>-247.90922468599999</v>
      </c>
      <c r="AN209" s="1">
        <f t="shared" si="195"/>
        <v>-247.90890578200001</v>
      </c>
      <c r="AO209" s="1">
        <f t="shared" si="196"/>
        <v>-247.908906637</v>
      </c>
      <c r="AP209" s="1">
        <f t="shared" si="197"/>
        <v>-495.70076983000001</v>
      </c>
      <c r="AQ209" s="1">
        <f t="shared" si="198"/>
        <v>-247.84780199400001</v>
      </c>
      <c r="AR209" s="1">
        <f t="shared" si="199"/>
        <v>-247.847798944</v>
      </c>
      <c r="AS209" s="1">
        <f t="shared" si="200"/>
        <v>-247.84679289100001</v>
      </c>
      <c r="AT209" s="1">
        <f t="shared" si="201"/>
        <v>-247.846793413</v>
      </c>
      <c r="AU209" s="1">
        <f t="shared" si="202"/>
        <v>-495.81765798213104</v>
      </c>
      <c r="AV209" s="1">
        <f t="shared" si="203"/>
        <v>-247.90620028193598</v>
      </c>
      <c r="AW209" s="1">
        <f t="shared" si="204"/>
        <v>-247.906200783674</v>
      </c>
      <c r="AX209" s="1">
        <f t="shared" si="205"/>
        <v>-247.90588319172699</v>
      </c>
      <c r="AY209" s="1">
        <f t="shared" si="206"/>
        <v>-247.905883205462</v>
      </c>
      <c r="AZ209" s="1">
        <f t="shared" si="207"/>
        <v>-495.69455668844699</v>
      </c>
      <c r="BA209" s="1">
        <f t="shared" si="208"/>
        <v>-247.84479113031898</v>
      </c>
      <c r="BB209">
        <f t="shared" si="209"/>
        <v>-247.84479140303401</v>
      </c>
      <c r="BC209">
        <f t="shared" si="210"/>
        <v>-247.84378719</v>
      </c>
      <c r="BD209">
        <f t="shared" si="211"/>
        <v>-247.84378414133201</v>
      </c>
      <c r="BF209" t="s">
        <v>1325</v>
      </c>
      <c r="BG209">
        <v>-495.823903965</v>
      </c>
      <c r="BH209">
        <v>-495.70496623100001</v>
      </c>
      <c r="BI209">
        <v>-0.112691751131</v>
      </c>
      <c r="BJ209">
        <v>-247.909224908</v>
      </c>
      <c r="BK209">
        <v>-247.85076907999999</v>
      </c>
      <c r="BL209">
        <v>-5.5431201935999999E-2</v>
      </c>
      <c r="BM209">
        <v>-247.90922468599999</v>
      </c>
      <c r="BN209">
        <v>-247.85076829100001</v>
      </c>
      <c r="BO209">
        <v>-5.5432492674000002E-2</v>
      </c>
      <c r="BP209">
        <v>-247.90890578200001</v>
      </c>
      <c r="BQ209">
        <v>-247.85047064299999</v>
      </c>
      <c r="BR209">
        <v>-5.5412548727000001E-2</v>
      </c>
      <c r="BS209">
        <v>-247.908906637</v>
      </c>
      <c r="BT209">
        <v>-247.850471583</v>
      </c>
      <c r="BU209">
        <v>-5.5411622462000001E-2</v>
      </c>
      <c r="BV209">
        <v>-495.70076983000001</v>
      </c>
      <c r="BW209">
        <v>-495.588215193</v>
      </c>
      <c r="BX209">
        <v>-0.106341495447</v>
      </c>
      <c r="BY209">
        <v>-247.84780199400001</v>
      </c>
      <c r="BZ209">
        <v>-247.79251058299999</v>
      </c>
      <c r="CA209">
        <v>-5.2280547318999997E-2</v>
      </c>
      <c r="CB209">
        <v>-247.847798944</v>
      </c>
      <c r="CC209">
        <v>-247.79250719500001</v>
      </c>
      <c r="CD209">
        <v>-5.2284208034000003E-2</v>
      </c>
      <c r="CE209">
        <v>-247.84679289100001</v>
      </c>
      <c r="CF209">
        <v>-247.79156143</v>
      </c>
      <c r="CG209">
        <v>-5.2225760000000003E-2</v>
      </c>
      <c r="CH209">
        <v>-247.846793413</v>
      </c>
      <c r="CI209">
        <v>-247.79156237000001</v>
      </c>
      <c r="CJ209">
        <v>-5.2221771331999997E-2</v>
      </c>
      <c r="CL209">
        <v>-495.82488267700001</v>
      </c>
      <c r="CM209">
        <v>-495.70893484999999</v>
      </c>
      <c r="CN209">
        <v>-0.10992837609800001</v>
      </c>
      <c r="DE209">
        <v>-495.69965615500001</v>
      </c>
      <c r="DF209">
        <v>-495.58942717500003</v>
      </c>
      <c r="DG209">
        <v>-0.104216501492</v>
      </c>
      <c r="DH209">
        <v>-247.84739710599999</v>
      </c>
      <c r="DI209">
        <v>-247.79310838699999</v>
      </c>
      <c r="DJ209">
        <v>-5.1363865850000003E-2</v>
      </c>
      <c r="DK209">
        <v>-247.84739523499999</v>
      </c>
      <c r="DL209">
        <v>-247.793107975</v>
      </c>
      <c r="DM209">
        <v>-5.1365977455000003E-2</v>
      </c>
      <c r="DN209">
        <v>-247.84636639600001</v>
      </c>
      <c r="DO209">
        <v>-247.79213564</v>
      </c>
      <c r="DP209">
        <v>-5.1310927664999999E-2</v>
      </c>
      <c r="DQ209">
        <v>-247.846368305</v>
      </c>
      <c r="DR209">
        <v>-247.792135151</v>
      </c>
      <c r="DS209">
        <v>-5.1309625413999999E-2</v>
      </c>
    </row>
    <row r="210" spans="1:123" x14ac:dyDescent="0.2">
      <c r="A210" s="4">
        <f>'[1]De Raw'!$A208</f>
        <v>3.6885772406257367</v>
      </c>
      <c r="B210" t="s">
        <v>196</v>
      </c>
      <c r="C210" s="1">
        <f t="shared" si="165"/>
        <v>0.23537332238489705</v>
      </c>
      <c r="D210" s="1">
        <f t="shared" si="166"/>
        <v>9.8737835813335284E-2</v>
      </c>
      <c r="E210" s="1">
        <f t="shared" si="167"/>
        <v>6.8317743285780885E-2</v>
      </c>
      <c r="F210" s="1">
        <f t="shared" si="168"/>
        <v>0.81956835165522701</v>
      </c>
      <c r="G210" s="1">
        <f t="shared" si="169"/>
        <v>0.2436467220956211</v>
      </c>
      <c r="H210" s="1">
        <f t="shared" si="170"/>
        <v>0.28796081477980273</v>
      </c>
      <c r="I210" s="1">
        <f t="shared" si="171"/>
        <v>0.13647530891695991</v>
      </c>
      <c r="J210" s="1">
        <f t="shared" si="172"/>
        <v>0.19581848827108272</v>
      </c>
      <c r="K210" s="1">
        <f t="shared" si="173"/>
        <v>2.9671589677061405E-2</v>
      </c>
      <c r="L210" s="1">
        <f t="shared" si="174"/>
        <v>0.72021705600758601</v>
      </c>
      <c r="M210" s="1">
        <f t="shared" si="175"/>
        <v>0.34099714906362877</v>
      </c>
      <c r="N210" s="1">
        <f t="shared" si="176"/>
        <v>0.18960995347197862</v>
      </c>
      <c r="P210" s="1">
        <f t="shared" si="162"/>
        <v>0.1132618826491818</v>
      </c>
      <c r="Q210" s="1">
        <f t="shared" si="163"/>
        <v>6.7707988214232184E-2</v>
      </c>
      <c r="R210" s="1">
        <f t="shared" si="164"/>
        <v>9.6775577718437145E-2</v>
      </c>
      <c r="T210" s="1">
        <f t="shared" si="177"/>
        <v>3.9239505630106337</v>
      </c>
      <c r="U210" s="1">
        <f t="shared" si="178"/>
        <v>3.5898394048124014</v>
      </c>
      <c r="V210" s="1">
        <f t="shared" si="179"/>
        <v>3.7568949839115175</v>
      </c>
      <c r="W210" s="1">
        <f t="shared" si="180"/>
        <v>4.5081455922809637</v>
      </c>
      <c r="X210" s="1">
        <f t="shared" si="181"/>
        <v>3.4449305185301156</v>
      </c>
      <c r="Y210" s="1">
        <f t="shared" si="182"/>
        <v>3.9765380554055394</v>
      </c>
      <c r="Z210" s="1">
        <f t="shared" si="183"/>
        <v>3.8250525495426966</v>
      </c>
      <c r="AA210" s="1">
        <f t="shared" si="184"/>
        <v>3.4927587523546539</v>
      </c>
      <c r="AB210" s="1">
        <f t="shared" si="185"/>
        <v>3.6589056509486753</v>
      </c>
      <c r="AC210" s="1">
        <f t="shared" si="186"/>
        <v>4.4087942966333227</v>
      </c>
      <c r="AD210" s="1">
        <f t="shared" si="187"/>
        <v>3.3475800915621079</v>
      </c>
      <c r="AE210" s="1">
        <f t="shared" si="188"/>
        <v>3.8781871940977153</v>
      </c>
      <c r="AF210" s="1">
        <f t="shared" si="189"/>
        <v>3.8018391232749185</v>
      </c>
      <c r="AG210" s="1">
        <f t="shared" si="190"/>
        <v>3.7562852288399688</v>
      </c>
      <c r="AH210" s="1">
        <f t="shared" si="191"/>
        <v>3.7853528183441738</v>
      </c>
      <c r="AI210" s="1"/>
      <c r="AJ210" t="s">
        <v>1326</v>
      </c>
      <c r="AK210" s="1">
        <f t="shared" si="192"/>
        <v>-495.82406563199999</v>
      </c>
      <c r="AL210" s="1">
        <f t="shared" si="193"/>
        <v>-247.90917404800001</v>
      </c>
      <c r="AM210" s="1">
        <f t="shared" si="194"/>
        <v>-247.909170811</v>
      </c>
      <c r="AN210" s="1">
        <f t="shared" si="195"/>
        <v>-247.90890578200001</v>
      </c>
      <c r="AO210" s="1">
        <f t="shared" si="196"/>
        <v>-247.908906637</v>
      </c>
      <c r="AP210" s="1">
        <f t="shared" si="197"/>
        <v>-495.70077049100001</v>
      </c>
      <c r="AQ210" s="1">
        <f t="shared" si="198"/>
        <v>-247.84764195400001</v>
      </c>
      <c r="AR210" s="1">
        <f t="shared" si="199"/>
        <v>-247.84763869099999</v>
      </c>
      <c r="AS210" s="1">
        <f t="shared" si="200"/>
        <v>-247.84679289100001</v>
      </c>
      <c r="AT210" s="1">
        <f t="shared" si="201"/>
        <v>-247.846793413</v>
      </c>
      <c r="AU210" s="1">
        <f t="shared" si="202"/>
        <v>-495.81786200617904</v>
      </c>
      <c r="AV210" s="1">
        <f t="shared" si="203"/>
        <v>-247.90614927034602</v>
      </c>
      <c r="AW210" s="1">
        <f t="shared" si="204"/>
        <v>-247.906146670694</v>
      </c>
      <c r="AX210" s="1">
        <f t="shared" si="205"/>
        <v>-247.90588319172699</v>
      </c>
      <c r="AY210" s="1">
        <f t="shared" si="206"/>
        <v>-247.905883205462</v>
      </c>
      <c r="AZ210" s="1">
        <f t="shared" si="207"/>
        <v>-495.69459719197101</v>
      </c>
      <c r="BA210" s="1">
        <f t="shared" si="208"/>
        <v>-247.84463149794101</v>
      </c>
      <c r="BB210">
        <f t="shared" si="209"/>
        <v>-247.844630985804</v>
      </c>
      <c r="BC210">
        <f t="shared" si="210"/>
        <v>-247.84378719</v>
      </c>
      <c r="BD210">
        <f t="shared" si="211"/>
        <v>-247.84378414133201</v>
      </c>
      <c r="BF210" t="s">
        <v>1326</v>
      </c>
      <c r="BG210">
        <v>-495.82406563199999</v>
      </c>
      <c r="BH210">
        <v>-495.70557508500002</v>
      </c>
      <c r="BI210">
        <v>-0.11228692117899999</v>
      </c>
      <c r="BJ210">
        <v>-247.90917404800001</v>
      </c>
      <c r="BK210">
        <v>-247.85072141800001</v>
      </c>
      <c r="BL210">
        <v>-5.5427852345999999E-2</v>
      </c>
      <c r="BM210">
        <v>-247.909170811</v>
      </c>
      <c r="BN210">
        <v>-247.85071796599999</v>
      </c>
      <c r="BO210">
        <v>-5.5428704693999999E-2</v>
      </c>
      <c r="BP210">
        <v>-247.90890578200001</v>
      </c>
      <c r="BQ210">
        <v>-247.85047064299999</v>
      </c>
      <c r="BR210">
        <v>-5.5412548727000001E-2</v>
      </c>
      <c r="BS210">
        <v>-247.908906637</v>
      </c>
      <c r="BT210">
        <v>-247.850471583</v>
      </c>
      <c r="BU210">
        <v>-5.5411622462000001E-2</v>
      </c>
      <c r="BV210">
        <v>-495.70077049100001</v>
      </c>
      <c r="BW210">
        <v>-495.58866196899999</v>
      </c>
      <c r="BX210">
        <v>-0.105935222971</v>
      </c>
      <c r="BY210">
        <v>-247.84764195400001</v>
      </c>
      <c r="BZ210">
        <v>-247.79236167400001</v>
      </c>
      <c r="CA210">
        <v>-5.2269823941E-2</v>
      </c>
      <c r="CB210">
        <v>-247.84763869099999</v>
      </c>
      <c r="CC210">
        <v>-247.79235676799999</v>
      </c>
      <c r="CD210">
        <v>-5.2274217804000003E-2</v>
      </c>
      <c r="CE210">
        <v>-247.84679289100001</v>
      </c>
      <c r="CF210">
        <v>-247.79156143</v>
      </c>
      <c r="CG210">
        <v>-5.2225760000000003E-2</v>
      </c>
      <c r="CH210">
        <v>-247.846793413</v>
      </c>
      <c r="CI210">
        <v>-247.79156237000001</v>
      </c>
      <c r="CJ210">
        <v>-5.2221771331999997E-2</v>
      </c>
      <c r="CL210">
        <v>-495.82509890099999</v>
      </c>
      <c r="CM210">
        <v>-495.70951901699999</v>
      </c>
      <c r="CN210">
        <v>-0.109595156121</v>
      </c>
      <c r="DE210">
        <v>-495.69973252400001</v>
      </c>
      <c r="DF210">
        <v>-495.58987772</v>
      </c>
      <c r="DG210">
        <v>-0.103876906284</v>
      </c>
      <c r="DH210">
        <v>-247.84722578099999</v>
      </c>
      <c r="DI210">
        <v>-247.792947707</v>
      </c>
      <c r="DJ210">
        <v>-5.1353636011999999E-2</v>
      </c>
      <c r="DK210">
        <v>-247.847227567</v>
      </c>
      <c r="DL210">
        <v>-247.792948983</v>
      </c>
      <c r="DM210">
        <v>-5.1357375194999999E-2</v>
      </c>
      <c r="DN210">
        <v>-247.84636639600001</v>
      </c>
      <c r="DO210">
        <v>-247.79213564</v>
      </c>
      <c r="DP210">
        <v>-5.1310927664999999E-2</v>
      </c>
      <c r="DQ210">
        <v>-247.846368305</v>
      </c>
      <c r="DR210">
        <v>-247.792135151</v>
      </c>
      <c r="DS210">
        <v>-5.1309625413999999E-2</v>
      </c>
    </row>
    <row r="211" spans="1:123" x14ac:dyDescent="0.2">
      <c r="A211" s="4">
        <f>'[1]De Raw'!$A209</f>
        <v>3.4518156533921056</v>
      </c>
      <c r="B211" t="s">
        <v>197</v>
      </c>
      <c r="C211" s="1">
        <f t="shared" si="165"/>
        <v>0.25045776610033688</v>
      </c>
      <c r="D211" s="1">
        <f t="shared" si="166"/>
        <v>2.6664861836243503E-2</v>
      </c>
      <c r="E211" s="1">
        <f t="shared" si="167"/>
        <v>0.11189645213204669</v>
      </c>
      <c r="F211" s="1">
        <f t="shared" si="168"/>
        <v>0.76090913393424664</v>
      </c>
      <c r="G211" s="1">
        <f t="shared" si="169"/>
        <v>0.13204190465272836</v>
      </c>
      <c r="H211" s="1">
        <f t="shared" si="170"/>
        <v>0.31443361464075892</v>
      </c>
      <c r="I211" s="1">
        <f t="shared" si="171"/>
        <v>0.1714205023112978</v>
      </c>
      <c r="J211" s="1">
        <f t="shared" si="172"/>
        <v>0.10457640995703432</v>
      </c>
      <c r="K211" s="1">
        <f t="shared" si="173"/>
        <v>3.3422046177131737E-2</v>
      </c>
      <c r="L211" s="1">
        <f t="shared" si="174"/>
        <v>0.68167568368623144</v>
      </c>
      <c r="M211" s="1">
        <f t="shared" si="175"/>
        <v>0.20979346608156124</v>
      </c>
      <c r="N211" s="1">
        <f t="shared" si="176"/>
        <v>0.2359411088023351</v>
      </c>
      <c r="P211" s="1">
        <f t="shared" si="162"/>
        <v>0.12580810579653701</v>
      </c>
      <c r="Q211" s="1">
        <f t="shared" si="163"/>
        <v>9.596257738381242E-2</v>
      </c>
      <c r="R211" s="1">
        <f t="shared" si="164"/>
        <v>0.10824965310007872</v>
      </c>
      <c r="T211" s="1">
        <f t="shared" si="177"/>
        <v>3.7022734194924425</v>
      </c>
      <c r="U211" s="1">
        <f t="shared" si="178"/>
        <v>3.4251507915558621</v>
      </c>
      <c r="V211" s="1">
        <f t="shared" si="179"/>
        <v>3.5637121055241523</v>
      </c>
      <c r="W211" s="1">
        <f t="shared" si="180"/>
        <v>4.2127247873263522</v>
      </c>
      <c r="X211" s="1">
        <f t="shared" si="181"/>
        <v>3.3197737487393773</v>
      </c>
      <c r="Y211" s="1">
        <f t="shared" si="182"/>
        <v>3.7662492680328645</v>
      </c>
      <c r="Z211" s="1">
        <f t="shared" si="183"/>
        <v>3.6232361557034034</v>
      </c>
      <c r="AA211" s="1">
        <f t="shared" si="184"/>
        <v>3.3472392434350713</v>
      </c>
      <c r="AB211" s="1">
        <f t="shared" si="185"/>
        <v>3.4852376995692373</v>
      </c>
      <c r="AC211" s="1">
        <f t="shared" si="186"/>
        <v>4.133491337078337</v>
      </c>
      <c r="AD211" s="1">
        <f t="shared" si="187"/>
        <v>3.2420221873105444</v>
      </c>
      <c r="AE211" s="1">
        <f t="shared" si="188"/>
        <v>3.6877567621944407</v>
      </c>
      <c r="AF211" s="1">
        <f t="shared" si="189"/>
        <v>3.5776237591886426</v>
      </c>
      <c r="AG211" s="1">
        <f t="shared" si="190"/>
        <v>3.547778230775918</v>
      </c>
      <c r="AH211" s="1">
        <f t="shared" si="191"/>
        <v>3.5600653064921843</v>
      </c>
      <c r="AI211" s="1"/>
      <c r="AJ211" t="s">
        <v>1327</v>
      </c>
      <c r="AK211" s="1">
        <f t="shared" si="192"/>
        <v>-495.82371236699998</v>
      </c>
      <c r="AL211" s="1">
        <f t="shared" si="193"/>
        <v>-247.90912596300001</v>
      </c>
      <c r="AM211" s="1">
        <f t="shared" si="194"/>
        <v>-247.909128079</v>
      </c>
      <c r="AN211" s="1">
        <f t="shared" si="195"/>
        <v>-247.90890578200001</v>
      </c>
      <c r="AO211" s="1">
        <f t="shared" si="196"/>
        <v>-247.908906637</v>
      </c>
      <c r="AP211" s="1">
        <f t="shared" si="197"/>
        <v>-495.70029970799999</v>
      </c>
      <c r="AQ211" s="1">
        <f t="shared" si="198"/>
        <v>-247.84750515299999</v>
      </c>
      <c r="AR211" s="1">
        <f t="shared" si="199"/>
        <v>-247.84750415900001</v>
      </c>
      <c r="AS211" s="1">
        <f t="shared" si="200"/>
        <v>-247.84679289100001</v>
      </c>
      <c r="AT211" s="1">
        <f t="shared" si="201"/>
        <v>-247.846793413</v>
      </c>
      <c r="AU211" s="1">
        <f t="shared" si="202"/>
        <v>-495.81754039129697</v>
      </c>
      <c r="AV211" s="1">
        <f t="shared" si="203"/>
        <v>-247.906102309994</v>
      </c>
      <c r="AW211" s="1">
        <f t="shared" si="204"/>
        <v>-247.90610391625302</v>
      </c>
      <c r="AX211" s="1">
        <f t="shared" si="205"/>
        <v>-247.90588319172699</v>
      </c>
      <c r="AY211" s="1">
        <f t="shared" si="206"/>
        <v>-247.905883205462</v>
      </c>
      <c r="AZ211" s="1">
        <f t="shared" si="207"/>
        <v>-495.69415846879701</v>
      </c>
      <c r="BA211" s="1">
        <f t="shared" si="208"/>
        <v>-247.84449511326599</v>
      </c>
      <c r="BB211">
        <f t="shared" si="209"/>
        <v>-247.84449686452601</v>
      </c>
      <c r="BC211">
        <f t="shared" si="210"/>
        <v>-247.84378719</v>
      </c>
      <c r="BD211">
        <f t="shared" si="211"/>
        <v>-247.84378414133201</v>
      </c>
      <c r="BF211" t="s">
        <v>1327</v>
      </c>
      <c r="BG211">
        <v>-495.82371236699998</v>
      </c>
      <c r="BH211">
        <v>-495.70556544999999</v>
      </c>
      <c r="BI211">
        <v>-0.111974941297</v>
      </c>
      <c r="BJ211">
        <v>-247.90912596300001</v>
      </c>
      <c r="BK211">
        <v>-247.85067742699999</v>
      </c>
      <c r="BL211">
        <v>-5.5424882994000002E-2</v>
      </c>
      <c r="BM211">
        <v>-247.909128079</v>
      </c>
      <c r="BN211">
        <v>-247.850677848</v>
      </c>
      <c r="BO211">
        <v>-5.5426068252999998E-2</v>
      </c>
      <c r="BP211">
        <v>-247.90890578200001</v>
      </c>
      <c r="BQ211">
        <v>-247.85047064299999</v>
      </c>
      <c r="BR211">
        <v>-5.5412548727000001E-2</v>
      </c>
      <c r="BS211">
        <v>-247.908906637</v>
      </c>
      <c r="BT211">
        <v>-247.850471583</v>
      </c>
      <c r="BU211">
        <v>-5.5411622462000001E-2</v>
      </c>
      <c r="BV211">
        <v>-495.70029970799999</v>
      </c>
      <c r="BW211">
        <v>-495.58853628200001</v>
      </c>
      <c r="BX211">
        <v>-0.105622186797</v>
      </c>
      <c r="BY211">
        <v>-247.84750515299999</v>
      </c>
      <c r="BZ211">
        <v>-247.79223339399999</v>
      </c>
      <c r="CA211">
        <v>-5.2261719265999998E-2</v>
      </c>
      <c r="CB211">
        <v>-247.84750415900001</v>
      </c>
      <c r="CC211">
        <v>-247.79223084500001</v>
      </c>
      <c r="CD211">
        <v>-5.2266019525999997E-2</v>
      </c>
      <c r="CE211">
        <v>-247.84679289100001</v>
      </c>
      <c r="CF211">
        <v>-247.79156143</v>
      </c>
      <c r="CG211">
        <v>-5.2225760000000003E-2</v>
      </c>
      <c r="CH211">
        <v>-247.846793413</v>
      </c>
      <c r="CI211">
        <v>-247.79156237000001</v>
      </c>
      <c r="CJ211">
        <v>-5.2221771331999997E-2</v>
      </c>
      <c r="CL211">
        <v>-495.82479241099998</v>
      </c>
      <c r="CM211">
        <v>-495.70950261899998</v>
      </c>
      <c r="CN211">
        <v>-0.109332536546</v>
      </c>
      <c r="DE211">
        <v>-495.69930822999999</v>
      </c>
      <c r="DF211">
        <v>-495.58974206800002</v>
      </c>
      <c r="DG211">
        <v>-0.103614444157</v>
      </c>
      <c r="DH211">
        <v>-247.84708449300001</v>
      </c>
      <c r="DI211">
        <v>-247.79281347899999</v>
      </c>
      <c r="DJ211">
        <v>-5.1346662566999997E-2</v>
      </c>
      <c r="DK211">
        <v>-247.84709021099999</v>
      </c>
      <c r="DL211">
        <v>-247.79281922999999</v>
      </c>
      <c r="DM211">
        <v>-5.1349838016000002E-2</v>
      </c>
      <c r="DN211">
        <v>-247.84636639600001</v>
      </c>
      <c r="DO211">
        <v>-247.79213564</v>
      </c>
      <c r="DP211">
        <v>-5.1310927664999999E-2</v>
      </c>
      <c r="DQ211">
        <v>-247.846368305</v>
      </c>
      <c r="DR211">
        <v>-247.792135151</v>
      </c>
      <c r="DS211">
        <v>-5.1309625413999999E-2</v>
      </c>
    </row>
    <row r="212" spans="1:123" x14ac:dyDescent="0.2">
      <c r="A212" s="4">
        <f>'[1]De Raw'!$A210</f>
        <v>2.2992188140461094</v>
      </c>
      <c r="B212" t="s">
        <v>198</v>
      </c>
      <c r="C212" s="1">
        <f t="shared" si="165"/>
        <v>0.2521745720513362</v>
      </c>
      <c r="D212" s="1">
        <f t="shared" si="166"/>
        <v>9.2109448798813887E-2</v>
      </c>
      <c r="E212" s="1">
        <f t="shared" si="167"/>
        <v>0.17214201042507504</v>
      </c>
      <c r="F212" s="1">
        <f t="shared" si="168"/>
        <v>0.62644822072810413</v>
      </c>
      <c r="G212" s="1">
        <f t="shared" si="169"/>
        <v>9.3519462608152804E-2</v>
      </c>
      <c r="H212" s="1">
        <f t="shared" si="170"/>
        <v>0.35998384166812869</v>
      </c>
      <c r="I212" s="1">
        <f t="shared" si="171"/>
        <v>0.21052457151647586</v>
      </c>
      <c r="J212" s="1">
        <f t="shared" si="172"/>
        <v>5.2221154207442222E-2</v>
      </c>
      <c r="K212" s="1">
        <f t="shared" si="173"/>
        <v>0.13137286286195904</v>
      </c>
      <c r="L212" s="1">
        <f t="shared" si="174"/>
        <v>0.58510137691417796</v>
      </c>
      <c r="M212" s="1">
        <f t="shared" si="175"/>
        <v>5.2853165411117953E-2</v>
      </c>
      <c r="N212" s="1">
        <f t="shared" si="176"/>
        <v>0.31897727116264818</v>
      </c>
      <c r="P212" s="1">
        <f t="shared" si="162"/>
        <v>0.12108490829642449</v>
      </c>
      <c r="Q212" s="1">
        <f t="shared" si="163"/>
        <v>0.10559511440699643</v>
      </c>
      <c r="R212" s="1">
        <f t="shared" si="164"/>
        <v>9.2899181111394835E-2</v>
      </c>
      <c r="T212" s="1">
        <f t="shared" si="177"/>
        <v>2.5513933860974456</v>
      </c>
      <c r="U212" s="1">
        <f t="shared" si="178"/>
        <v>2.3913282628449233</v>
      </c>
      <c r="V212" s="1">
        <f t="shared" si="179"/>
        <v>2.4713608244711844</v>
      </c>
      <c r="W212" s="1">
        <f t="shared" si="180"/>
        <v>2.9256670347742135</v>
      </c>
      <c r="X212" s="1">
        <f t="shared" si="181"/>
        <v>2.3927382766542622</v>
      </c>
      <c r="Y212" s="1">
        <f t="shared" si="182"/>
        <v>2.6592026557142381</v>
      </c>
      <c r="Z212" s="1">
        <f t="shared" si="183"/>
        <v>2.5097433855625852</v>
      </c>
      <c r="AA212" s="1">
        <f t="shared" si="184"/>
        <v>2.3514399682535516</v>
      </c>
      <c r="AB212" s="1">
        <f t="shared" si="185"/>
        <v>2.4305916769080684</v>
      </c>
      <c r="AC212" s="1">
        <f t="shared" si="186"/>
        <v>2.8843201909602874</v>
      </c>
      <c r="AD212" s="1">
        <f t="shared" si="187"/>
        <v>2.3520719794572273</v>
      </c>
      <c r="AE212" s="1">
        <f t="shared" si="188"/>
        <v>2.6181960852087576</v>
      </c>
      <c r="AF212" s="1">
        <f t="shared" si="189"/>
        <v>2.4203037223425339</v>
      </c>
      <c r="AG212" s="1">
        <f t="shared" si="190"/>
        <v>2.4048139284531058</v>
      </c>
      <c r="AH212" s="1">
        <f t="shared" si="191"/>
        <v>2.3921179951575042</v>
      </c>
      <c r="AI212" s="1"/>
      <c r="AJ212" t="s">
        <v>1328</v>
      </c>
      <c r="AK212" s="1">
        <f t="shared" si="192"/>
        <v>-495.82187832300002</v>
      </c>
      <c r="AL212" s="1">
        <f t="shared" si="193"/>
        <v>-247.90903327999999</v>
      </c>
      <c r="AM212" s="1">
        <f t="shared" si="194"/>
        <v>-247.90903421900001</v>
      </c>
      <c r="AN212" s="1">
        <f t="shared" si="195"/>
        <v>-247.90890578200001</v>
      </c>
      <c r="AO212" s="1">
        <f t="shared" si="196"/>
        <v>-247.908906637</v>
      </c>
      <c r="AP212" s="1">
        <f t="shared" si="197"/>
        <v>-495.69824865099997</v>
      </c>
      <c r="AQ212" s="1">
        <f t="shared" si="198"/>
        <v>-247.84721763300001</v>
      </c>
      <c r="AR212" s="1">
        <f t="shared" si="199"/>
        <v>-247.84721794699999</v>
      </c>
      <c r="AS212" s="1">
        <f t="shared" si="200"/>
        <v>-247.84679289100001</v>
      </c>
      <c r="AT212" s="1">
        <f t="shared" si="201"/>
        <v>-247.846793413</v>
      </c>
      <c r="AU212" s="1">
        <f t="shared" si="202"/>
        <v>-495.81576592769102</v>
      </c>
      <c r="AV212" s="1">
        <f t="shared" si="203"/>
        <v>-247.906008495387</v>
      </c>
      <c r="AW212" s="1">
        <f t="shared" si="204"/>
        <v>-247.906010174345</v>
      </c>
      <c r="AX212" s="1">
        <f t="shared" si="205"/>
        <v>-247.90588319172699</v>
      </c>
      <c r="AY212" s="1">
        <f t="shared" si="206"/>
        <v>-247.905883205462</v>
      </c>
      <c r="AZ212" s="1">
        <f t="shared" si="207"/>
        <v>-495.69216778794498</v>
      </c>
      <c r="BA212" s="1">
        <f t="shared" si="208"/>
        <v>-247.84420795276202</v>
      </c>
      <c r="BB212">
        <f t="shared" si="209"/>
        <v>-247.84421157004999</v>
      </c>
      <c r="BC212">
        <f t="shared" si="210"/>
        <v>-247.84378719</v>
      </c>
      <c r="BD212">
        <f t="shared" si="211"/>
        <v>-247.84378414133201</v>
      </c>
      <c r="BF212" t="s">
        <v>1328</v>
      </c>
      <c r="BG212">
        <v>-495.82187832300002</v>
      </c>
      <c r="BH212">
        <v>-495.70437673100002</v>
      </c>
      <c r="BI212">
        <v>-0.111389196691</v>
      </c>
      <c r="BJ212">
        <v>-247.90903327999999</v>
      </c>
      <c r="BK212">
        <v>-247.850590023</v>
      </c>
      <c r="BL212">
        <v>-5.5418472386999998E-2</v>
      </c>
      <c r="BM212">
        <v>-247.90903421900001</v>
      </c>
      <c r="BN212">
        <v>-247.85059066700001</v>
      </c>
      <c r="BO212">
        <v>-5.5419507345000001E-2</v>
      </c>
      <c r="BP212">
        <v>-247.90890578200001</v>
      </c>
      <c r="BQ212">
        <v>-247.85047064299999</v>
      </c>
      <c r="BR212">
        <v>-5.5412548727000001E-2</v>
      </c>
      <c r="BS212">
        <v>-247.908906637</v>
      </c>
      <c r="BT212">
        <v>-247.850471583</v>
      </c>
      <c r="BU212">
        <v>-5.5411622462000001E-2</v>
      </c>
      <c r="BV212">
        <v>-495.69824865099997</v>
      </c>
      <c r="BW212">
        <v>-495.58713199699997</v>
      </c>
      <c r="BX212">
        <v>-0.105035790945</v>
      </c>
      <c r="BY212">
        <v>-247.84721763300001</v>
      </c>
      <c r="BZ212">
        <v>-247.79196179300001</v>
      </c>
      <c r="CA212">
        <v>-5.2246159761999998E-2</v>
      </c>
      <c r="CB212">
        <v>-247.84721794699999</v>
      </c>
      <c r="CC212">
        <v>-247.79196154799999</v>
      </c>
      <c r="CD212">
        <v>-5.2250022049999997E-2</v>
      </c>
      <c r="CE212">
        <v>-247.84679289100001</v>
      </c>
      <c r="CF212">
        <v>-247.79156143</v>
      </c>
      <c r="CG212">
        <v>-5.2225760000000003E-2</v>
      </c>
      <c r="CH212">
        <v>-247.846793413</v>
      </c>
      <c r="CI212">
        <v>-247.79156237000001</v>
      </c>
      <c r="CJ212">
        <v>-5.2221771331999997E-2</v>
      </c>
      <c r="CL212">
        <v>-495.82299897199999</v>
      </c>
      <c r="CM212">
        <v>-495.70825310700002</v>
      </c>
      <c r="CN212">
        <v>-0.10884098812199999</v>
      </c>
      <c r="DE212">
        <v>-495.69731093600001</v>
      </c>
      <c r="DF212">
        <v>-495.588299323</v>
      </c>
      <c r="DG212">
        <v>-0.10311282773200001</v>
      </c>
      <c r="DH212">
        <v>-247.84679527599999</v>
      </c>
      <c r="DI212">
        <v>-247.79253990300001</v>
      </c>
      <c r="DJ212">
        <v>-5.1331432859999998E-2</v>
      </c>
      <c r="DK212">
        <v>-247.846800831</v>
      </c>
      <c r="DL212">
        <v>-247.79254640400001</v>
      </c>
      <c r="DM212">
        <v>-5.1333499545000001E-2</v>
      </c>
      <c r="DN212">
        <v>-247.84636639600001</v>
      </c>
      <c r="DO212">
        <v>-247.79213564</v>
      </c>
      <c r="DP212">
        <v>-5.1310927664999999E-2</v>
      </c>
      <c r="DQ212">
        <v>-247.846368305</v>
      </c>
      <c r="DR212">
        <v>-247.792135151</v>
      </c>
      <c r="DS212">
        <v>-5.1309625413999999E-2</v>
      </c>
    </row>
    <row r="213" spans="1:123" x14ac:dyDescent="0.2">
      <c r="A213" s="4">
        <f>'[1]De Raw'!$A211</f>
        <v>0.94531656140811504</v>
      </c>
      <c r="B213" t="s">
        <v>199</v>
      </c>
      <c r="C213" s="1">
        <f t="shared" si="165"/>
        <v>0.26634843473891767</v>
      </c>
      <c r="D213" s="1">
        <f t="shared" si="166"/>
        <v>0.19612070905215406</v>
      </c>
      <c r="E213" s="1">
        <f t="shared" si="167"/>
        <v>0.23123457189553587</v>
      </c>
      <c r="F213" s="1">
        <f t="shared" si="168"/>
        <v>0.39103331738228186</v>
      </c>
      <c r="G213" s="1">
        <f t="shared" si="169"/>
        <v>0.17899346479112455</v>
      </c>
      <c r="H213" s="1">
        <f t="shared" si="170"/>
        <v>0.28501339108670332</v>
      </c>
      <c r="I213" s="1">
        <f t="shared" si="171"/>
        <v>0.25357125759465926</v>
      </c>
      <c r="J213" s="1">
        <f t="shared" si="172"/>
        <v>0.18490150684043949</v>
      </c>
      <c r="K213" s="1">
        <f t="shared" si="173"/>
        <v>0.21923638221754926</v>
      </c>
      <c r="L213" s="1">
        <f t="shared" si="174"/>
        <v>0.37948320871208441</v>
      </c>
      <c r="M213" s="1">
        <f t="shared" si="175"/>
        <v>0.16760124817607991</v>
      </c>
      <c r="N213" s="1">
        <f t="shared" si="176"/>
        <v>0.27354222844408216</v>
      </c>
      <c r="P213" s="1">
        <f t="shared" si="162"/>
        <v>0.21569322692065429</v>
      </c>
      <c r="Q213" s="1">
        <f t="shared" si="163"/>
        <v>0.21602796512483546</v>
      </c>
      <c r="R213" s="1">
        <f t="shared" si="164"/>
        <v>0.2067428695722987</v>
      </c>
      <c r="T213" s="1">
        <f t="shared" si="177"/>
        <v>1.2116649961470327</v>
      </c>
      <c r="U213" s="1">
        <f t="shared" si="178"/>
        <v>1.1414372704602691</v>
      </c>
      <c r="V213" s="1">
        <f t="shared" si="179"/>
        <v>1.1765511333036509</v>
      </c>
      <c r="W213" s="1">
        <f t="shared" si="180"/>
        <v>1.3363498787903969</v>
      </c>
      <c r="X213" s="1">
        <f t="shared" si="181"/>
        <v>1.1243100261992396</v>
      </c>
      <c r="Y213" s="1">
        <f t="shared" si="182"/>
        <v>1.2303299524948184</v>
      </c>
      <c r="Z213" s="1">
        <f t="shared" si="183"/>
        <v>1.1988878190027743</v>
      </c>
      <c r="AA213" s="1">
        <f t="shared" si="184"/>
        <v>1.1302180682485545</v>
      </c>
      <c r="AB213" s="1">
        <f t="shared" si="185"/>
        <v>1.1645529436256643</v>
      </c>
      <c r="AC213" s="1">
        <f t="shared" si="186"/>
        <v>1.3247997701201994</v>
      </c>
      <c r="AD213" s="1">
        <f t="shared" si="187"/>
        <v>1.112917809584195</v>
      </c>
      <c r="AE213" s="1">
        <f t="shared" si="188"/>
        <v>1.2188587898521972</v>
      </c>
      <c r="AF213" s="1">
        <f t="shared" si="189"/>
        <v>1.1610097883287693</v>
      </c>
      <c r="AG213" s="1">
        <f t="shared" si="190"/>
        <v>1.1613445265329505</v>
      </c>
      <c r="AH213" s="1">
        <f t="shared" si="191"/>
        <v>1.1520594309804137</v>
      </c>
      <c r="AI213" s="1"/>
      <c r="AJ213" t="s">
        <v>1329</v>
      </c>
      <c r="AK213" s="1">
        <f t="shared" si="192"/>
        <v>-495.81974332999999</v>
      </c>
      <c r="AL213" s="1">
        <f t="shared" si="193"/>
        <v>-247.90896186500001</v>
      </c>
      <c r="AM213" s="1">
        <f t="shared" si="194"/>
        <v>-247.90896246899999</v>
      </c>
      <c r="AN213" s="1">
        <f t="shared" si="195"/>
        <v>-247.90890578200001</v>
      </c>
      <c r="AO213" s="1">
        <f t="shared" si="196"/>
        <v>-247.908906637</v>
      </c>
      <c r="AP213" s="1">
        <f t="shared" si="197"/>
        <v>-495.69571591300002</v>
      </c>
      <c r="AQ213" s="1">
        <f t="shared" si="198"/>
        <v>-247.84696087899999</v>
      </c>
      <c r="AR213" s="1">
        <f t="shared" si="199"/>
        <v>-247.846963332</v>
      </c>
      <c r="AS213" s="1">
        <f t="shared" si="200"/>
        <v>-247.84679289100001</v>
      </c>
      <c r="AT213" s="1">
        <f t="shared" si="201"/>
        <v>-247.846793413</v>
      </c>
      <c r="AU213" s="1">
        <f t="shared" si="202"/>
        <v>-495.81367694646195</v>
      </c>
      <c r="AV213" s="1">
        <f t="shared" si="203"/>
        <v>-247.905937351435</v>
      </c>
      <c r="AW213" s="1">
        <f t="shared" si="204"/>
        <v>-247.90593847796299</v>
      </c>
      <c r="AX213" s="1">
        <f t="shared" si="205"/>
        <v>-247.90588319172699</v>
      </c>
      <c r="AY213" s="1">
        <f t="shared" si="206"/>
        <v>-247.905883205462</v>
      </c>
      <c r="AZ213" s="1">
        <f t="shared" si="207"/>
        <v>-495.68968253406302</v>
      </c>
      <c r="BA213" s="1">
        <f t="shared" si="208"/>
        <v>-247.84395163638999</v>
      </c>
      <c r="BB213">
        <f t="shared" si="209"/>
        <v>-247.84395735032501</v>
      </c>
      <c r="BC213">
        <f t="shared" si="210"/>
        <v>-247.84378719</v>
      </c>
      <c r="BD213">
        <f t="shared" si="211"/>
        <v>-247.84378414133201</v>
      </c>
      <c r="BF213" t="s">
        <v>1329</v>
      </c>
      <c r="BG213">
        <v>-495.81974332999999</v>
      </c>
      <c r="BH213">
        <v>-495.70271838999997</v>
      </c>
      <c r="BI213">
        <v>-0.11095855646199999</v>
      </c>
      <c r="BJ213">
        <v>-247.90896186500001</v>
      </c>
      <c r="BK213">
        <v>-247.85052302099999</v>
      </c>
      <c r="BL213">
        <v>-5.5414330434999999E-2</v>
      </c>
      <c r="BM213">
        <v>-247.90896246899999</v>
      </c>
      <c r="BN213">
        <v>-247.850523006</v>
      </c>
      <c r="BO213">
        <v>-5.5415471963E-2</v>
      </c>
      <c r="BP213">
        <v>-247.90890578200001</v>
      </c>
      <c r="BQ213">
        <v>-247.85047064299999</v>
      </c>
      <c r="BR213">
        <v>-5.5412548727000001E-2</v>
      </c>
      <c r="BS213">
        <v>-247.908906637</v>
      </c>
      <c r="BT213">
        <v>-247.850471583</v>
      </c>
      <c r="BU213">
        <v>-5.5411622462000001E-2</v>
      </c>
      <c r="BV213">
        <v>-495.69571591300002</v>
      </c>
      <c r="BW213">
        <v>-495.585087278</v>
      </c>
      <c r="BX213">
        <v>-0.10459525606300001</v>
      </c>
      <c r="BY213">
        <v>-247.84696087899999</v>
      </c>
      <c r="BZ213">
        <v>-247.79172119699999</v>
      </c>
      <c r="CA213">
        <v>-5.2230439390000001E-2</v>
      </c>
      <c r="CB213">
        <v>-247.846963332</v>
      </c>
      <c r="CC213">
        <v>-247.791722405</v>
      </c>
      <c r="CD213">
        <v>-5.2234945324999997E-2</v>
      </c>
      <c r="CE213">
        <v>-247.84679289100001</v>
      </c>
      <c r="CF213">
        <v>-247.79156143</v>
      </c>
      <c r="CG213">
        <v>-5.2225760000000003E-2</v>
      </c>
      <c r="CH213">
        <v>-247.846793413</v>
      </c>
      <c r="CI213">
        <v>-247.79156237000001</v>
      </c>
      <c r="CJ213">
        <v>-5.2221771331999997E-2</v>
      </c>
      <c r="CL213">
        <v>-495.820873457</v>
      </c>
      <c r="CM213">
        <v>-495.70653001300002</v>
      </c>
      <c r="CN213">
        <v>-0.108480597236</v>
      </c>
      <c r="DE213">
        <v>-495.69479206800003</v>
      </c>
      <c r="DF213">
        <v>-495.58619158400001</v>
      </c>
      <c r="DG213">
        <v>-0.102742959612</v>
      </c>
      <c r="DH213">
        <v>-247.84653846200001</v>
      </c>
      <c r="DI213">
        <v>-247.79229598000001</v>
      </c>
      <c r="DJ213">
        <v>-5.1318693281999998E-2</v>
      </c>
      <c r="DK213">
        <v>-247.84654108399999</v>
      </c>
      <c r="DL213">
        <v>-247.79229966099999</v>
      </c>
      <c r="DM213">
        <v>-5.1321046585000002E-2</v>
      </c>
      <c r="DN213">
        <v>-247.84636639600001</v>
      </c>
      <c r="DO213">
        <v>-247.79213564</v>
      </c>
      <c r="DP213">
        <v>-5.1310927664999999E-2</v>
      </c>
      <c r="DQ213">
        <v>-247.846368305</v>
      </c>
      <c r="DR213">
        <v>-247.792135151</v>
      </c>
      <c r="DS213">
        <v>-5.1309625413999999E-2</v>
      </c>
    </row>
    <row r="214" spans="1:123" x14ac:dyDescent="0.2">
      <c r="A214" s="4">
        <f>'[1]De Raw'!$A212</f>
        <v>0.23343508738551708</v>
      </c>
      <c r="B214" t="s">
        <v>200</v>
      </c>
      <c r="C214" s="1">
        <f t="shared" si="165"/>
        <v>5.8710117948841761E-2</v>
      </c>
      <c r="D214" s="1">
        <f t="shared" si="166"/>
        <v>4.2956491974351058E-2</v>
      </c>
      <c r="E214" s="1">
        <f t="shared" si="167"/>
        <v>5.0833304961596409E-2</v>
      </c>
      <c r="F214" s="1">
        <f t="shared" si="168"/>
        <v>9.4501377321195928E-2</v>
      </c>
      <c r="G214" s="1">
        <f t="shared" si="169"/>
        <v>3.9915580957727043E-2</v>
      </c>
      <c r="H214" s="1">
        <f t="shared" si="170"/>
        <v>6.7208479139461513E-2</v>
      </c>
      <c r="I214" s="1">
        <f t="shared" si="171"/>
        <v>5.708342260660107E-2</v>
      </c>
      <c r="J214" s="1">
        <f t="shared" si="172"/>
        <v>4.2206416706097288E-2</v>
      </c>
      <c r="K214" s="1">
        <f t="shared" si="173"/>
        <v>4.9644919656349179E-2</v>
      </c>
      <c r="L214" s="1">
        <f t="shared" si="174"/>
        <v>9.3612668186238118E-2</v>
      </c>
      <c r="M214" s="1">
        <f t="shared" si="175"/>
        <v>3.895031693708853E-2</v>
      </c>
      <c r="N214" s="1">
        <f t="shared" si="176"/>
        <v>6.6281492561663297E-2</v>
      </c>
      <c r="P214" s="1">
        <f t="shared" si="162"/>
        <v>3.7902446176880183E-2</v>
      </c>
      <c r="Q214" s="1">
        <f t="shared" si="163"/>
        <v>4.6500544521535653E-2</v>
      </c>
      <c r="R214" s="1">
        <f t="shared" si="164"/>
        <v>3.70216692312407E-2</v>
      </c>
      <c r="T214" s="1">
        <f t="shared" si="177"/>
        <v>0.29214520533435884</v>
      </c>
      <c r="U214" s="1">
        <f t="shared" si="178"/>
        <v>0.27639157935986813</v>
      </c>
      <c r="V214" s="1">
        <f t="shared" si="179"/>
        <v>0.28426839234711349</v>
      </c>
      <c r="W214" s="1">
        <f t="shared" si="180"/>
        <v>0.327936464706713</v>
      </c>
      <c r="X214" s="1">
        <f t="shared" si="181"/>
        <v>0.27335066834324412</v>
      </c>
      <c r="Y214" s="1">
        <f t="shared" si="182"/>
        <v>0.30064356652497859</v>
      </c>
      <c r="Z214" s="1">
        <f t="shared" si="183"/>
        <v>0.29051850999211815</v>
      </c>
      <c r="AA214" s="1">
        <f t="shared" si="184"/>
        <v>0.27564150409161436</v>
      </c>
      <c r="AB214" s="1">
        <f t="shared" si="185"/>
        <v>0.28308000704186626</v>
      </c>
      <c r="AC214" s="1">
        <f t="shared" si="186"/>
        <v>0.32704775557175519</v>
      </c>
      <c r="AD214" s="1">
        <f t="shared" si="187"/>
        <v>0.27238540432260561</v>
      </c>
      <c r="AE214" s="1">
        <f t="shared" si="188"/>
        <v>0.29971657994718037</v>
      </c>
      <c r="AF214" s="1">
        <f t="shared" si="189"/>
        <v>0.27133753356239726</v>
      </c>
      <c r="AG214" s="1">
        <f t="shared" si="190"/>
        <v>0.27993563190705273</v>
      </c>
      <c r="AH214" s="1">
        <f t="shared" si="191"/>
        <v>0.27045675661675778</v>
      </c>
      <c r="AI214" s="1"/>
      <c r="AJ214" t="s">
        <v>1330</v>
      </c>
      <c r="AK214" s="1">
        <f t="shared" si="192"/>
        <v>-495.81827798199998</v>
      </c>
      <c r="AL214" s="1">
        <f t="shared" si="193"/>
        <v>-247.90892059800001</v>
      </c>
      <c r="AM214" s="1">
        <f t="shared" si="194"/>
        <v>-247.90891692599999</v>
      </c>
      <c r="AN214" s="1">
        <f t="shared" si="195"/>
        <v>-247.90890578200001</v>
      </c>
      <c r="AO214" s="1">
        <f t="shared" si="196"/>
        <v>-247.908906637</v>
      </c>
      <c r="AP214" s="1">
        <f t="shared" si="197"/>
        <v>-495.69410890400002</v>
      </c>
      <c r="AQ214" s="1">
        <f t="shared" si="198"/>
        <v>-247.84683772700001</v>
      </c>
      <c r="AR214" s="1">
        <f t="shared" si="199"/>
        <v>-247.84683556499999</v>
      </c>
      <c r="AS214" s="1">
        <f t="shared" si="200"/>
        <v>-247.84679289100001</v>
      </c>
      <c r="AT214" s="1">
        <f t="shared" si="201"/>
        <v>-247.846793413</v>
      </c>
      <c r="AU214" s="1">
        <f t="shared" si="202"/>
        <v>-495.81222936788504</v>
      </c>
      <c r="AV214" s="1">
        <f t="shared" si="203"/>
        <v>-247.90589719758898</v>
      </c>
      <c r="AW214" s="1">
        <f t="shared" si="204"/>
        <v>-247.90589290761699</v>
      </c>
      <c r="AX214" s="1">
        <f t="shared" si="205"/>
        <v>-247.90588319172699</v>
      </c>
      <c r="AY214" s="1">
        <f t="shared" si="206"/>
        <v>-247.905883205462</v>
      </c>
      <c r="AZ214" s="1">
        <f t="shared" si="207"/>
        <v>-495.68809251508395</v>
      </c>
      <c r="BA214" s="1">
        <f t="shared" si="208"/>
        <v>-247.84382861261901</v>
      </c>
      <c r="BB214">
        <f t="shared" si="209"/>
        <v>-247.84382982871099</v>
      </c>
      <c r="BC214">
        <f t="shared" si="210"/>
        <v>-247.84378719</v>
      </c>
      <c r="BD214">
        <f t="shared" si="211"/>
        <v>-247.84378414133201</v>
      </c>
      <c r="BF214" t="s">
        <v>1330</v>
      </c>
      <c r="BG214">
        <v>-495.81827798199998</v>
      </c>
      <c r="BH214">
        <v>-495.70140664500002</v>
      </c>
      <c r="BI214">
        <v>-0.110822722885</v>
      </c>
      <c r="BJ214">
        <v>-247.90892059800001</v>
      </c>
      <c r="BK214">
        <v>-247.850484771</v>
      </c>
      <c r="BL214">
        <v>-5.5412426589000002E-2</v>
      </c>
      <c r="BM214">
        <v>-247.90891692599999</v>
      </c>
      <c r="BN214">
        <v>-247.850480197</v>
      </c>
      <c r="BO214">
        <v>-5.5412710616999997E-2</v>
      </c>
      <c r="BP214">
        <v>-247.90890578200001</v>
      </c>
      <c r="BQ214">
        <v>-247.85047064299999</v>
      </c>
      <c r="BR214">
        <v>-5.5412548727000001E-2</v>
      </c>
      <c r="BS214">
        <v>-247.908906637</v>
      </c>
      <c r="BT214">
        <v>-247.850471583</v>
      </c>
      <c r="BU214">
        <v>-5.5411622462000001E-2</v>
      </c>
      <c r="BV214">
        <v>-495.69410890400002</v>
      </c>
      <c r="BW214">
        <v>-495.58364242099998</v>
      </c>
      <c r="BX214">
        <v>-0.10445009408399999</v>
      </c>
      <c r="BY214">
        <v>-247.84683772700001</v>
      </c>
      <c r="BZ214">
        <v>-247.79160411300001</v>
      </c>
      <c r="CA214">
        <v>-5.2224499618999998E-2</v>
      </c>
      <c r="CB214">
        <v>-247.84683556499999</v>
      </c>
      <c r="CC214">
        <v>-247.79160113500001</v>
      </c>
      <c r="CD214">
        <v>-5.2228693711000002E-2</v>
      </c>
      <c r="CE214">
        <v>-247.84679289100001</v>
      </c>
      <c r="CF214">
        <v>-247.79156143</v>
      </c>
      <c r="CG214">
        <v>-5.2225760000000003E-2</v>
      </c>
      <c r="CH214">
        <v>-247.846793413</v>
      </c>
      <c r="CI214">
        <v>-247.79156237000001</v>
      </c>
      <c r="CJ214">
        <v>-5.2221771331999997E-2</v>
      </c>
      <c r="CL214">
        <v>-495.81945157299998</v>
      </c>
      <c r="CM214">
        <v>-495.70522634299999</v>
      </c>
      <c r="CN214">
        <v>-0.108375683734</v>
      </c>
      <c r="DE214">
        <v>-495.69323561800002</v>
      </c>
      <c r="DF214">
        <v>-495.58476830000001</v>
      </c>
      <c r="DG214">
        <v>-0.10262281747300001</v>
      </c>
      <c r="DH214">
        <v>-247.846416326</v>
      </c>
      <c r="DI214">
        <v>-247.79218051800001</v>
      </c>
      <c r="DJ214">
        <v>-5.1312050771999997E-2</v>
      </c>
      <c r="DK214">
        <v>-247.84641034000001</v>
      </c>
      <c r="DL214">
        <v>-247.79217716100001</v>
      </c>
      <c r="DM214">
        <v>-5.1313169707999998E-2</v>
      </c>
      <c r="DN214">
        <v>-247.84636639600001</v>
      </c>
      <c r="DO214">
        <v>-247.79213564</v>
      </c>
      <c r="DP214">
        <v>-5.1310927664999999E-2</v>
      </c>
      <c r="DQ214">
        <v>-247.846368305</v>
      </c>
      <c r="DR214">
        <v>-247.792135151</v>
      </c>
      <c r="DS214">
        <v>-5.1309625413999999E-2</v>
      </c>
    </row>
    <row r="215" spans="1:123" x14ac:dyDescent="0.2">
      <c r="A215" s="4">
        <f>'[1]De Raw'!$A213</f>
        <v>7.5927981517358001</v>
      </c>
      <c r="B215" t="s">
        <v>201</v>
      </c>
      <c r="C215" s="1">
        <f t="shared" si="165"/>
        <v>0.22787659210286026</v>
      </c>
      <c r="D215" s="1">
        <f t="shared" si="166"/>
        <v>0.8508542815045308</v>
      </c>
      <c r="E215" s="1">
        <f t="shared" si="167"/>
        <v>0.31148884470083527</v>
      </c>
      <c r="F215" s="1">
        <f t="shared" si="168"/>
        <v>1.6377417188616965</v>
      </c>
      <c r="G215" s="1">
        <f t="shared" si="169"/>
        <v>1.3724941437886464</v>
      </c>
      <c r="H215" s="1">
        <f t="shared" si="170"/>
        <v>0.1326237875365246</v>
      </c>
      <c r="I215" s="1">
        <f t="shared" si="171"/>
        <v>4.1859903037486212E-2</v>
      </c>
      <c r="J215" s="1">
        <f t="shared" si="172"/>
        <v>1.0344050245686267</v>
      </c>
      <c r="K215" s="1">
        <f t="shared" si="173"/>
        <v>0.49627256076557025</v>
      </c>
      <c r="L215" s="1">
        <f t="shared" si="174"/>
        <v>1.4478457879017457</v>
      </c>
      <c r="M215" s="1">
        <f t="shared" si="175"/>
        <v>1.5557767419522959</v>
      </c>
      <c r="N215" s="1">
        <f t="shared" si="176"/>
        <v>5.3965477025275099E-2</v>
      </c>
      <c r="P215" s="1">
        <f t="shared" si="162"/>
        <v>0.17840700601956083</v>
      </c>
      <c r="Q215" s="1">
        <f t="shared" si="163"/>
        <v>0.30871094852342296</v>
      </c>
      <c r="R215" s="1">
        <f t="shared" si="164"/>
        <v>0.28130825784242663</v>
      </c>
      <c r="T215" s="1">
        <f t="shared" si="177"/>
        <v>7.8206747438386603</v>
      </c>
      <c r="U215" s="1">
        <f t="shared" si="178"/>
        <v>6.7419438702312693</v>
      </c>
      <c r="V215" s="1">
        <f t="shared" si="179"/>
        <v>7.2813093070349648</v>
      </c>
      <c r="W215" s="1">
        <f t="shared" si="180"/>
        <v>9.2305398705974966</v>
      </c>
      <c r="X215" s="1">
        <f t="shared" si="181"/>
        <v>6.2203040079471537</v>
      </c>
      <c r="Y215" s="1">
        <f t="shared" si="182"/>
        <v>7.7254219392723247</v>
      </c>
      <c r="Z215" s="1">
        <f t="shared" si="183"/>
        <v>7.6346580547732863</v>
      </c>
      <c r="AA215" s="1">
        <f t="shared" si="184"/>
        <v>6.5583931271671734</v>
      </c>
      <c r="AB215" s="1">
        <f t="shared" si="185"/>
        <v>7.0965255909702298</v>
      </c>
      <c r="AC215" s="1">
        <f t="shared" si="186"/>
        <v>9.0406439396375458</v>
      </c>
      <c r="AD215" s="1">
        <f t="shared" si="187"/>
        <v>6.0370214097835042</v>
      </c>
      <c r="AE215" s="1">
        <f t="shared" si="188"/>
        <v>7.538832674710525</v>
      </c>
      <c r="AF215" s="1">
        <f t="shared" si="189"/>
        <v>7.4143911457162393</v>
      </c>
      <c r="AG215" s="1">
        <f t="shared" si="190"/>
        <v>7.2840872032123771</v>
      </c>
      <c r="AH215" s="1">
        <f t="shared" si="191"/>
        <v>7.3114898938933734</v>
      </c>
      <c r="AI215" s="1"/>
      <c r="AJ215" t="s">
        <v>1331</v>
      </c>
      <c r="AK215" s="1">
        <f t="shared" si="192"/>
        <v>-828.63534886599996</v>
      </c>
      <c r="AL215" s="1">
        <f t="shared" si="193"/>
        <v>-414.312302585</v>
      </c>
      <c r="AM215" s="1">
        <f t="shared" si="194"/>
        <v>-414.31230231000001</v>
      </c>
      <c r="AN215" s="1">
        <f t="shared" si="195"/>
        <v>-414.31144307599999</v>
      </c>
      <c r="AO215" s="1">
        <f t="shared" si="196"/>
        <v>-414.311442752</v>
      </c>
      <c r="AP215" s="1">
        <f t="shared" si="197"/>
        <v>-828.42440387199997</v>
      </c>
      <c r="AQ215" s="1">
        <f t="shared" si="198"/>
        <v>-414.20724555300001</v>
      </c>
      <c r="AR215" s="1">
        <f t="shared" si="199"/>
        <v>-414.207245634</v>
      </c>
      <c r="AS215" s="1">
        <f t="shared" si="200"/>
        <v>-414.20484703900001</v>
      </c>
      <c r="AT215" s="1">
        <f t="shared" si="201"/>
        <v>-414.20484703199998</v>
      </c>
      <c r="AU215" s="1">
        <f t="shared" si="202"/>
        <v>-828.62723088790403</v>
      </c>
      <c r="AV215" s="1">
        <f t="shared" si="203"/>
        <v>-414.30838984001099</v>
      </c>
      <c r="AW215" s="1">
        <f t="shared" si="204"/>
        <v>-414.30838958360897</v>
      </c>
      <c r="AX215" s="1">
        <f t="shared" si="205"/>
        <v>-414.30753230267396</v>
      </c>
      <c r="AY215" s="1">
        <f t="shared" si="206"/>
        <v>-414.30753198368097</v>
      </c>
      <c r="AZ215" s="1">
        <f t="shared" si="207"/>
        <v>-828.41631730000699</v>
      </c>
      <c r="BA215" s="1">
        <f t="shared" si="208"/>
        <v>-414.20334830639501</v>
      </c>
      <c r="BB215">
        <f t="shared" si="209"/>
        <v>-414.20334838801199</v>
      </c>
      <c r="BC215">
        <f t="shared" si="210"/>
        <v>-414.200955062692</v>
      </c>
      <c r="BD215">
        <f t="shared" si="211"/>
        <v>-414.20095505473103</v>
      </c>
      <c r="BF215" t="s">
        <v>1331</v>
      </c>
      <c r="BG215">
        <v>-828.63534886599996</v>
      </c>
      <c r="BH215">
        <v>-828.47101460800002</v>
      </c>
      <c r="BI215">
        <v>-0.156216279904</v>
      </c>
      <c r="BJ215">
        <v>-414.312302585</v>
      </c>
      <c r="BK215">
        <v>-414.231988667</v>
      </c>
      <c r="BL215">
        <v>-7.6401173010999995E-2</v>
      </c>
      <c r="BM215">
        <v>-414.31230231000001</v>
      </c>
      <c r="BN215">
        <v>-414.23198855599998</v>
      </c>
      <c r="BO215">
        <v>-7.6401027609E-2</v>
      </c>
      <c r="BP215">
        <v>-414.31144307599999</v>
      </c>
      <c r="BQ215">
        <v>-414.23118854199998</v>
      </c>
      <c r="BR215">
        <v>-7.6343760674000005E-2</v>
      </c>
      <c r="BS215">
        <v>-414.311442752</v>
      </c>
      <c r="BT215">
        <v>-414.23118825799997</v>
      </c>
      <c r="BU215">
        <v>-7.6343725680999994E-2</v>
      </c>
      <c r="BV215">
        <v>-828.42440387199997</v>
      </c>
      <c r="BW215">
        <v>-828.269543441</v>
      </c>
      <c r="BX215">
        <v>-0.14677385900699999</v>
      </c>
      <c r="BY215">
        <v>-414.20724555300001</v>
      </c>
      <c r="BZ215">
        <v>-414.13161921300002</v>
      </c>
      <c r="CA215">
        <v>-7.1729093394999999E-2</v>
      </c>
      <c r="CB215">
        <v>-414.207245634</v>
      </c>
      <c r="CC215">
        <v>-414.13161929199998</v>
      </c>
      <c r="CD215">
        <v>-7.1729096012000004E-2</v>
      </c>
      <c r="CE215">
        <v>-414.20484703900001</v>
      </c>
      <c r="CF215">
        <v>-414.12937190999997</v>
      </c>
      <c r="CG215">
        <v>-7.1583152691999996E-2</v>
      </c>
      <c r="CH215">
        <v>-414.20484703199998</v>
      </c>
      <c r="CI215">
        <v>-414.129371902</v>
      </c>
      <c r="CJ215">
        <v>-7.1583152730999994E-2</v>
      </c>
      <c r="CL215">
        <v>-828.63271527300003</v>
      </c>
      <c r="CM215">
        <v>-828.47346624199997</v>
      </c>
      <c r="CN215">
        <v>-0.15152552074200001</v>
      </c>
      <c r="DE215">
        <v>-828.41914267699997</v>
      </c>
      <c r="DF215">
        <v>-828.268550119</v>
      </c>
      <c r="DG215">
        <v>-0.14288081515199999</v>
      </c>
      <c r="DH215">
        <v>-414.205208352</v>
      </c>
      <c r="DI215">
        <v>-414.131366318</v>
      </c>
      <c r="DJ215">
        <v>-7.0104223778000005E-2</v>
      </c>
      <c r="DK215">
        <v>-414.20520843100002</v>
      </c>
      <c r="DL215">
        <v>-414.131366394</v>
      </c>
      <c r="DM215">
        <v>-7.0104227493999999E-2</v>
      </c>
      <c r="DN215">
        <v>-414.20280305300003</v>
      </c>
      <c r="DO215">
        <v>-414.129093184</v>
      </c>
      <c r="DP215">
        <v>-6.9976142283999995E-2</v>
      </c>
      <c r="DQ215">
        <v>-414.20280305099999</v>
      </c>
      <c r="DR215">
        <v>-414.12909318200002</v>
      </c>
      <c r="DS215">
        <v>-6.9976142813000006E-2</v>
      </c>
    </row>
    <row r="216" spans="1:123" x14ac:dyDescent="0.2">
      <c r="A216" s="4">
        <f>'[1]De Raw'!$A214</f>
        <v>9.2656481656158665</v>
      </c>
      <c r="B216" t="s">
        <v>202</v>
      </c>
      <c r="C216" s="1">
        <f t="shared" si="165"/>
        <v>0.33148840250914091</v>
      </c>
      <c r="D216" s="1">
        <f t="shared" si="166"/>
        <v>0.59833132924605614</v>
      </c>
      <c r="E216" s="1">
        <f t="shared" si="167"/>
        <v>0.1334214633684585</v>
      </c>
      <c r="F216" s="1">
        <f t="shared" si="168"/>
        <v>1.5994604535667349</v>
      </c>
      <c r="G216" s="1">
        <f t="shared" si="169"/>
        <v>0.9969441889669266</v>
      </c>
      <c r="H216" s="1">
        <f t="shared" si="170"/>
        <v>0.30125813229990506</v>
      </c>
      <c r="I216" s="1">
        <f t="shared" si="171"/>
        <v>0.18032442250411584</v>
      </c>
      <c r="J216" s="1">
        <f t="shared" si="172"/>
        <v>0.74710004778055961</v>
      </c>
      <c r="K216" s="1">
        <f t="shared" si="173"/>
        <v>0.28338781263822277</v>
      </c>
      <c r="L216" s="1">
        <f t="shared" si="174"/>
        <v>1.4449705908871078</v>
      </c>
      <c r="M216" s="1">
        <f t="shared" si="175"/>
        <v>1.1446406990080877</v>
      </c>
      <c r="N216" s="1">
        <f t="shared" si="176"/>
        <v>0.15016494593951002</v>
      </c>
      <c r="P216" s="1">
        <f t="shared" si="162"/>
        <v>7.2085827698058935E-2</v>
      </c>
      <c r="Q216" s="1">
        <f t="shared" si="163"/>
        <v>0.18322318107175306</v>
      </c>
      <c r="R216" s="1">
        <f t="shared" si="164"/>
        <v>0.18080097239616322</v>
      </c>
      <c r="T216" s="1">
        <f t="shared" si="177"/>
        <v>9.5971365681250074</v>
      </c>
      <c r="U216" s="1">
        <f t="shared" si="178"/>
        <v>8.6673168363698103</v>
      </c>
      <c r="V216" s="1">
        <f t="shared" si="179"/>
        <v>9.132226702247408</v>
      </c>
      <c r="W216" s="1">
        <f t="shared" si="180"/>
        <v>10.865108619182601</v>
      </c>
      <c r="X216" s="1">
        <f t="shared" si="181"/>
        <v>8.2687039766489399</v>
      </c>
      <c r="Y216" s="1">
        <f t="shared" si="182"/>
        <v>9.5669062979157715</v>
      </c>
      <c r="Z216" s="1">
        <f t="shared" si="183"/>
        <v>9.4459725881199823</v>
      </c>
      <c r="AA216" s="1">
        <f t="shared" si="184"/>
        <v>8.5185481178353069</v>
      </c>
      <c r="AB216" s="1">
        <f t="shared" si="185"/>
        <v>8.9822603529776437</v>
      </c>
      <c r="AC216" s="1">
        <f t="shared" si="186"/>
        <v>10.710618756502974</v>
      </c>
      <c r="AD216" s="1">
        <f t="shared" si="187"/>
        <v>8.1210074666077787</v>
      </c>
      <c r="AE216" s="1">
        <f t="shared" si="188"/>
        <v>9.4158131115553765</v>
      </c>
      <c r="AF216" s="1">
        <f t="shared" si="189"/>
        <v>9.1935623379178075</v>
      </c>
      <c r="AG216" s="1">
        <f t="shared" si="190"/>
        <v>9.0824249845441134</v>
      </c>
      <c r="AH216" s="1">
        <f t="shared" si="191"/>
        <v>9.0848471932197032</v>
      </c>
      <c r="AI216" s="1"/>
      <c r="AJ216" t="s">
        <v>1332</v>
      </c>
      <c r="AK216" s="1">
        <f t="shared" si="192"/>
        <v>-828.63817983800004</v>
      </c>
      <c r="AL216" s="1">
        <f t="shared" si="193"/>
        <v>-414.31218381500003</v>
      </c>
      <c r="AM216" s="1">
        <f t="shared" si="194"/>
        <v>-414.31218377499999</v>
      </c>
      <c r="AN216" s="1">
        <f t="shared" si="195"/>
        <v>-414.31144307599999</v>
      </c>
      <c r="AO216" s="1">
        <f t="shared" si="196"/>
        <v>-414.311442752</v>
      </c>
      <c r="AP216" s="1">
        <f t="shared" si="197"/>
        <v>-828.42700872299997</v>
      </c>
      <c r="AQ216" s="1">
        <f t="shared" si="198"/>
        <v>-414.20691586499998</v>
      </c>
      <c r="AR216" s="1">
        <f t="shared" si="199"/>
        <v>-414.20691584000002</v>
      </c>
      <c r="AS216" s="1">
        <f t="shared" si="200"/>
        <v>-414.20484703900001</v>
      </c>
      <c r="AT216" s="1">
        <f t="shared" si="201"/>
        <v>-414.20484703199998</v>
      </c>
      <c r="AU216" s="1">
        <f t="shared" si="202"/>
        <v>-828.63011740122909</v>
      </c>
      <c r="AV216" s="1">
        <f t="shared" si="203"/>
        <v>-414.30827113193703</v>
      </c>
      <c r="AW216" s="1">
        <f t="shared" si="204"/>
        <v>-414.30827109932596</v>
      </c>
      <c r="AX216" s="1">
        <f t="shared" si="205"/>
        <v>-414.30753230267396</v>
      </c>
      <c r="AY216" s="1">
        <f t="shared" si="206"/>
        <v>-414.30753198368097</v>
      </c>
      <c r="AZ216" s="1">
        <f t="shared" si="207"/>
        <v>-828.41897857416598</v>
      </c>
      <c r="BA216" s="1">
        <f t="shared" si="208"/>
        <v>-414.20301847551502</v>
      </c>
      <c r="BB216">
        <f t="shared" si="209"/>
        <v>-414.203018450012</v>
      </c>
      <c r="BC216">
        <f t="shared" si="210"/>
        <v>-414.200955062692</v>
      </c>
      <c r="BD216">
        <f t="shared" si="211"/>
        <v>-414.20095505473103</v>
      </c>
      <c r="BF216" t="s">
        <v>1332</v>
      </c>
      <c r="BG216">
        <v>-828.63817983800004</v>
      </c>
      <c r="BH216">
        <v>-828.47456563900005</v>
      </c>
      <c r="BI216">
        <v>-0.155551762229</v>
      </c>
      <c r="BJ216">
        <v>-414.31218381500003</v>
      </c>
      <c r="BK216">
        <v>-414.23187874600001</v>
      </c>
      <c r="BL216">
        <v>-7.6392385936999999E-2</v>
      </c>
      <c r="BM216">
        <v>-414.31218377499999</v>
      </c>
      <c r="BN216">
        <v>-414.23187873199998</v>
      </c>
      <c r="BO216">
        <v>-7.6392367325999994E-2</v>
      </c>
      <c r="BP216">
        <v>-414.31144307599999</v>
      </c>
      <c r="BQ216">
        <v>-414.23118854199998</v>
      </c>
      <c r="BR216">
        <v>-7.6343760674000005E-2</v>
      </c>
      <c r="BS216">
        <v>-414.311442752</v>
      </c>
      <c r="BT216">
        <v>-414.23118825799997</v>
      </c>
      <c r="BU216">
        <v>-7.6343725680999994E-2</v>
      </c>
      <c r="BV216">
        <v>-828.42700872299997</v>
      </c>
      <c r="BW216">
        <v>-828.27287397299995</v>
      </c>
      <c r="BX216">
        <v>-0.14610460116599999</v>
      </c>
      <c r="BY216">
        <v>-414.20691586499998</v>
      </c>
      <c r="BZ216">
        <v>-414.131309332</v>
      </c>
      <c r="CA216">
        <v>-7.1709143515000004E-2</v>
      </c>
      <c r="CB216">
        <v>-414.20691584000002</v>
      </c>
      <c r="CC216">
        <v>-414.1313093</v>
      </c>
      <c r="CD216">
        <v>-7.1709150011999997E-2</v>
      </c>
      <c r="CE216">
        <v>-414.20484703900001</v>
      </c>
      <c r="CF216">
        <v>-414.12937190999997</v>
      </c>
      <c r="CG216">
        <v>-7.1583152691999996E-2</v>
      </c>
      <c r="CH216">
        <v>-414.20484703199998</v>
      </c>
      <c r="CI216">
        <v>-414.129371902</v>
      </c>
      <c r="CJ216">
        <v>-7.1583152730999994E-2</v>
      </c>
      <c r="CL216">
        <v>-828.63573040400001</v>
      </c>
      <c r="CM216">
        <v>-828.47705487300004</v>
      </c>
      <c r="CN216">
        <v>-0.15099781381899999</v>
      </c>
      <c r="DE216">
        <v>-828.42194286999995</v>
      </c>
      <c r="DF216">
        <v>-828.27192224099997</v>
      </c>
      <c r="DG216">
        <v>-0.142353871006</v>
      </c>
      <c r="DH216">
        <v>-414.20486943100002</v>
      </c>
      <c r="DI216">
        <v>-414.13104511300003</v>
      </c>
      <c r="DJ216">
        <v>-7.0086567126999996E-2</v>
      </c>
      <c r="DK216">
        <v>-414.20486940900003</v>
      </c>
      <c r="DL216">
        <v>-414.13104508200001</v>
      </c>
      <c r="DM216">
        <v>-7.0086573188999995E-2</v>
      </c>
      <c r="DN216">
        <v>-414.20280305300003</v>
      </c>
      <c r="DO216">
        <v>-414.129093184</v>
      </c>
      <c r="DP216">
        <v>-6.9976142283999995E-2</v>
      </c>
      <c r="DQ216">
        <v>-414.20280305099999</v>
      </c>
      <c r="DR216">
        <v>-414.12909318200002</v>
      </c>
      <c r="DS216">
        <v>-6.9976142813000006E-2</v>
      </c>
    </row>
    <row r="217" spans="1:123" x14ac:dyDescent="0.2">
      <c r="A217" s="4">
        <f>'[1]De Raw'!$A215</f>
        <v>9.6194307622968278</v>
      </c>
      <c r="B217" t="s">
        <v>203</v>
      </c>
      <c r="C217" s="1">
        <f t="shared" si="165"/>
        <v>0.33897620261785377</v>
      </c>
      <c r="D217" s="1">
        <f t="shared" si="166"/>
        <v>0.4631616611058611</v>
      </c>
      <c r="E217" s="1">
        <f t="shared" si="167"/>
        <v>6.2092729244003664E-2</v>
      </c>
      <c r="F217" s="1">
        <f t="shared" si="168"/>
        <v>1.4649052033629548</v>
      </c>
      <c r="G217" s="1">
        <f t="shared" si="169"/>
        <v>0.77113955866729889</v>
      </c>
      <c r="H217" s="1">
        <f t="shared" si="170"/>
        <v>0.34688282234782797</v>
      </c>
      <c r="I217" s="1">
        <f t="shared" si="171"/>
        <v>0.21689745426037632</v>
      </c>
      <c r="J217" s="1">
        <f t="shared" si="172"/>
        <v>0.58327354375565044</v>
      </c>
      <c r="K217" s="1">
        <f t="shared" si="173"/>
        <v>0.18318804474763617</v>
      </c>
      <c r="L217" s="1">
        <f t="shared" si="174"/>
        <v>1.3404633343657633</v>
      </c>
      <c r="M217" s="1">
        <f t="shared" si="175"/>
        <v>0.88999399135304635</v>
      </c>
      <c r="N217" s="1">
        <f t="shared" si="176"/>
        <v>0.22523467150635845</v>
      </c>
      <c r="P217" s="1">
        <f t="shared" si="162"/>
        <v>4.9986533401339628E-2</v>
      </c>
      <c r="Q217" s="1">
        <f t="shared" si="163"/>
        <v>0.1417156525557921</v>
      </c>
      <c r="R217" s="1">
        <f t="shared" si="164"/>
        <v>0.15687910364153979</v>
      </c>
      <c r="T217" s="1">
        <f t="shared" si="177"/>
        <v>9.9584069649146816</v>
      </c>
      <c r="U217" s="1">
        <f t="shared" si="178"/>
        <v>9.1562691011909667</v>
      </c>
      <c r="V217" s="1">
        <f t="shared" si="179"/>
        <v>9.5573380330528241</v>
      </c>
      <c r="W217" s="1">
        <f t="shared" si="180"/>
        <v>11.084335965659783</v>
      </c>
      <c r="X217" s="1">
        <f t="shared" si="181"/>
        <v>8.8482912036295289</v>
      </c>
      <c r="Y217" s="1">
        <f t="shared" si="182"/>
        <v>9.9663135846446558</v>
      </c>
      <c r="Z217" s="1">
        <f t="shared" si="183"/>
        <v>9.8363282165572041</v>
      </c>
      <c r="AA217" s="1">
        <f t="shared" si="184"/>
        <v>9.0361572185411774</v>
      </c>
      <c r="AB217" s="1">
        <f t="shared" si="185"/>
        <v>9.4362427175491916</v>
      </c>
      <c r="AC217" s="1">
        <f t="shared" si="186"/>
        <v>10.959894096662591</v>
      </c>
      <c r="AD217" s="1">
        <f t="shared" si="187"/>
        <v>8.7294367709437815</v>
      </c>
      <c r="AE217" s="1">
        <f t="shared" si="188"/>
        <v>9.8446654338031863</v>
      </c>
      <c r="AF217" s="1">
        <f t="shared" si="189"/>
        <v>9.5694442288954882</v>
      </c>
      <c r="AG217" s="1">
        <f t="shared" si="190"/>
        <v>9.4777151097410357</v>
      </c>
      <c r="AH217" s="1">
        <f t="shared" si="191"/>
        <v>9.462551658655288</v>
      </c>
      <c r="AI217" s="1"/>
      <c r="AJ217" t="s">
        <v>1333</v>
      </c>
      <c r="AK217" s="1">
        <f t="shared" si="192"/>
        <v>-828.63875555899995</v>
      </c>
      <c r="AL217" s="1">
        <f t="shared" si="193"/>
        <v>-414.31208188199997</v>
      </c>
      <c r="AM217" s="1">
        <f t="shared" si="194"/>
        <v>-414.312082234</v>
      </c>
      <c r="AN217" s="1">
        <f t="shared" si="195"/>
        <v>-414.31144307599999</v>
      </c>
      <c r="AO217" s="1">
        <f t="shared" si="196"/>
        <v>-414.311442752</v>
      </c>
      <c r="AP217" s="1">
        <f t="shared" si="197"/>
        <v>-828.42735808400005</v>
      </c>
      <c r="AQ217" s="1">
        <f t="shared" si="198"/>
        <v>-414.20662863400003</v>
      </c>
      <c r="AR217" s="1">
        <f t="shared" si="199"/>
        <v>-414.20662880100002</v>
      </c>
      <c r="AS217" s="1">
        <f t="shared" si="200"/>
        <v>-414.20484703900001</v>
      </c>
      <c r="AT217" s="1">
        <f t="shared" si="201"/>
        <v>-414.20484703199998</v>
      </c>
      <c r="AU217" s="1">
        <f t="shared" si="202"/>
        <v>-828.63073947249404</v>
      </c>
      <c r="AV217" s="1">
        <f t="shared" si="203"/>
        <v>-414.30816986572898</v>
      </c>
      <c r="AW217" s="1">
        <f t="shared" si="204"/>
        <v>-414.30816957422599</v>
      </c>
      <c r="AX217" s="1">
        <f t="shared" si="205"/>
        <v>-414.30753230267396</v>
      </c>
      <c r="AY217" s="1">
        <f t="shared" si="206"/>
        <v>-414.30753198368097</v>
      </c>
      <c r="AZ217" s="1">
        <f t="shared" si="207"/>
        <v>-828.41937581969</v>
      </c>
      <c r="BA217" s="1">
        <f t="shared" si="208"/>
        <v>-414.20273220460001</v>
      </c>
      <c r="BB217">
        <f t="shared" si="209"/>
        <v>-414.20273237267702</v>
      </c>
      <c r="BC217">
        <f t="shared" si="210"/>
        <v>-414.200955062692</v>
      </c>
      <c r="BD217">
        <f t="shared" si="211"/>
        <v>-414.20095505473103</v>
      </c>
      <c r="BF217" t="s">
        <v>1333</v>
      </c>
      <c r="BG217">
        <v>-828.63875555899995</v>
      </c>
      <c r="BH217">
        <v>-828.475732999</v>
      </c>
      <c r="BI217">
        <v>-0.15500647349400001</v>
      </c>
      <c r="BJ217">
        <v>-414.31208188199997</v>
      </c>
      <c r="BK217">
        <v>-414.23178490499998</v>
      </c>
      <c r="BL217">
        <v>-7.6384960729000001E-2</v>
      </c>
      <c r="BM217">
        <v>-414.312082234</v>
      </c>
      <c r="BN217">
        <v>-414.23178472199999</v>
      </c>
      <c r="BO217">
        <v>-7.6384852226E-2</v>
      </c>
      <c r="BP217">
        <v>-414.31144307599999</v>
      </c>
      <c r="BQ217">
        <v>-414.23118854199998</v>
      </c>
      <c r="BR217">
        <v>-7.6343760674000005E-2</v>
      </c>
      <c r="BS217">
        <v>-414.311442752</v>
      </c>
      <c r="BT217">
        <v>-414.23118825799997</v>
      </c>
      <c r="BU217">
        <v>-7.6343725680999994E-2</v>
      </c>
      <c r="BV217">
        <v>-828.42735808400005</v>
      </c>
      <c r="BW217">
        <v>-828.27382309799998</v>
      </c>
      <c r="BX217">
        <v>-0.14555272169</v>
      </c>
      <c r="BY217">
        <v>-414.20662863400003</v>
      </c>
      <c r="BZ217">
        <v>-414.131041229</v>
      </c>
      <c r="CA217">
        <v>-7.1690975599999998E-2</v>
      </c>
      <c r="CB217">
        <v>-414.20662880100002</v>
      </c>
      <c r="CC217">
        <v>-414.13104141100001</v>
      </c>
      <c r="CD217">
        <v>-7.1690961676999995E-2</v>
      </c>
      <c r="CE217">
        <v>-414.20484703900001</v>
      </c>
      <c r="CF217">
        <v>-414.12937190999997</v>
      </c>
      <c r="CG217">
        <v>-7.1583152691999996E-2</v>
      </c>
      <c r="CH217">
        <v>-414.20484703199998</v>
      </c>
      <c r="CI217">
        <v>-414.129371902</v>
      </c>
      <c r="CJ217">
        <v>-7.1583152730999994E-2</v>
      </c>
      <c r="CL217">
        <v>-828.63647237500004</v>
      </c>
      <c r="CM217">
        <v>-828.478279789</v>
      </c>
      <c r="CN217">
        <v>-0.15055380944899999</v>
      </c>
      <c r="DE217">
        <v>-828.42247083899997</v>
      </c>
      <c r="DF217">
        <v>-828.27294221499994</v>
      </c>
      <c r="DG217">
        <v>-0.14190068074600001</v>
      </c>
      <c r="DH217">
        <v>-414.204580357</v>
      </c>
      <c r="DI217">
        <v>-414.13077121999999</v>
      </c>
      <c r="DJ217">
        <v>-7.0071579825999999E-2</v>
      </c>
      <c r="DK217">
        <v>-414.204580518</v>
      </c>
      <c r="DL217">
        <v>-414.13077139000001</v>
      </c>
      <c r="DM217">
        <v>-7.007156816E-2</v>
      </c>
      <c r="DN217">
        <v>-414.20280305300003</v>
      </c>
      <c r="DO217">
        <v>-414.129093184</v>
      </c>
      <c r="DP217">
        <v>-6.9976142283999995E-2</v>
      </c>
      <c r="DQ217">
        <v>-414.20280305099999</v>
      </c>
      <c r="DR217">
        <v>-414.12909318200002</v>
      </c>
      <c r="DS217">
        <v>-6.9976142813000006E-2</v>
      </c>
    </row>
    <row r="218" spans="1:123" x14ac:dyDescent="0.2">
      <c r="A218" s="4">
        <f>'[1]De Raw'!$A216</f>
        <v>9.2562788226573467</v>
      </c>
      <c r="B218" t="s">
        <v>204</v>
      </c>
      <c r="C218" s="1">
        <f t="shared" si="165"/>
        <v>0.32909507986884989</v>
      </c>
      <c r="D218" s="1">
        <f t="shared" si="166"/>
        <v>0.36267453046814779</v>
      </c>
      <c r="E218" s="1">
        <f t="shared" si="167"/>
        <v>1.678972529964895E-2</v>
      </c>
      <c r="F218" s="1">
        <f t="shared" si="168"/>
        <v>1.3573108112439058</v>
      </c>
      <c r="G218" s="1">
        <f t="shared" si="169"/>
        <v>0.5754862198215438</v>
      </c>
      <c r="H218" s="1">
        <f t="shared" si="170"/>
        <v>0.39091229571118191</v>
      </c>
      <c r="I218" s="1">
        <f t="shared" si="171"/>
        <v>0.23172062302252883</v>
      </c>
      <c r="J218" s="1">
        <f t="shared" si="172"/>
        <v>0.45824608540846867</v>
      </c>
      <c r="K218" s="1">
        <f t="shared" si="173"/>
        <v>0.11326273119296992</v>
      </c>
      <c r="L218" s="1">
        <f t="shared" si="174"/>
        <v>1.2577795094869675</v>
      </c>
      <c r="M218" s="1">
        <f t="shared" si="175"/>
        <v>0.66954597119184101</v>
      </c>
      <c r="N218" s="1">
        <f t="shared" si="176"/>
        <v>0.29411676914756413</v>
      </c>
      <c r="P218" s="1">
        <f t="shared" si="162"/>
        <v>5.8951091905374398E-2</v>
      </c>
      <c r="Q218" s="1">
        <f t="shared" si="163"/>
        <v>0.1378941941255647</v>
      </c>
      <c r="R218" s="1">
        <f t="shared" si="164"/>
        <v>0.17045768393586869</v>
      </c>
      <c r="T218" s="1">
        <f t="shared" si="177"/>
        <v>9.5853739025261966</v>
      </c>
      <c r="U218" s="1">
        <f t="shared" si="178"/>
        <v>8.8936042921891989</v>
      </c>
      <c r="V218" s="1">
        <f t="shared" si="179"/>
        <v>9.2394890973576977</v>
      </c>
      <c r="W218" s="1">
        <f t="shared" si="180"/>
        <v>10.613589633901253</v>
      </c>
      <c r="X218" s="1">
        <f t="shared" si="181"/>
        <v>8.6807926028358029</v>
      </c>
      <c r="Y218" s="1">
        <f t="shared" si="182"/>
        <v>9.6471911183685286</v>
      </c>
      <c r="Z218" s="1">
        <f t="shared" si="183"/>
        <v>9.4879994456798755</v>
      </c>
      <c r="AA218" s="1">
        <f t="shared" si="184"/>
        <v>8.798032737248878</v>
      </c>
      <c r="AB218" s="1">
        <f t="shared" si="185"/>
        <v>9.1430160914643768</v>
      </c>
      <c r="AC218" s="1">
        <f t="shared" si="186"/>
        <v>10.514058332144314</v>
      </c>
      <c r="AD218" s="1">
        <f t="shared" si="187"/>
        <v>8.5867328514655057</v>
      </c>
      <c r="AE218" s="1">
        <f t="shared" si="188"/>
        <v>9.5503955918049108</v>
      </c>
      <c r="AF218" s="1">
        <f t="shared" si="189"/>
        <v>9.1973277307519723</v>
      </c>
      <c r="AG218" s="1">
        <f t="shared" si="190"/>
        <v>9.118384628531782</v>
      </c>
      <c r="AH218" s="1">
        <f t="shared" si="191"/>
        <v>9.085821138721478</v>
      </c>
      <c r="AI218" s="1"/>
      <c r="AJ218" t="s">
        <v>1334</v>
      </c>
      <c r="AK218" s="1">
        <f t="shared" si="192"/>
        <v>-828.63816109300001</v>
      </c>
      <c r="AL218" s="1">
        <f t="shared" si="193"/>
        <v>-414.311993954</v>
      </c>
      <c r="AM218" s="1">
        <f t="shared" si="194"/>
        <v>-414.31199427899998</v>
      </c>
      <c r="AN218" s="1">
        <f t="shared" si="195"/>
        <v>-414.31144307599999</v>
      </c>
      <c r="AO218" s="1">
        <f t="shared" si="196"/>
        <v>-414.311442752</v>
      </c>
      <c r="AP218" s="1">
        <f t="shared" si="197"/>
        <v>-828.426607902</v>
      </c>
      <c r="AQ218" s="1">
        <f t="shared" si="198"/>
        <v>-414.206387076</v>
      </c>
      <c r="AR218" s="1">
        <f t="shared" si="199"/>
        <v>-414.206387103</v>
      </c>
      <c r="AS218" s="1">
        <f t="shared" si="200"/>
        <v>-414.20484703900001</v>
      </c>
      <c r="AT218" s="1">
        <f t="shared" si="201"/>
        <v>-414.20484703199998</v>
      </c>
      <c r="AU218" s="1">
        <f t="shared" si="202"/>
        <v>-828.63018437528694</v>
      </c>
      <c r="AV218" s="1">
        <f t="shared" si="203"/>
        <v>-414.30808194827898</v>
      </c>
      <c r="AW218" s="1">
        <f t="shared" si="204"/>
        <v>-414.30808186996899</v>
      </c>
      <c r="AX218" s="1">
        <f t="shared" si="205"/>
        <v>-414.30753230267396</v>
      </c>
      <c r="AY218" s="1">
        <f t="shared" si="206"/>
        <v>-414.30753198368097</v>
      </c>
      <c r="AZ218" s="1">
        <f t="shared" si="207"/>
        <v>-828.41866533520408</v>
      </c>
      <c r="BA218" s="1">
        <f t="shared" si="208"/>
        <v>-414.20249073903301</v>
      </c>
      <c r="BB218">
        <f t="shared" si="209"/>
        <v>-414.20249076691999</v>
      </c>
      <c r="BC218">
        <f t="shared" si="210"/>
        <v>-414.200955062692</v>
      </c>
      <c r="BD218">
        <f t="shared" si="211"/>
        <v>-414.20095505473103</v>
      </c>
      <c r="BF218" t="s">
        <v>1334</v>
      </c>
      <c r="BG218">
        <v>-828.63816109300001</v>
      </c>
      <c r="BH218">
        <v>-828.47562975699998</v>
      </c>
      <c r="BI218">
        <v>-0.15455461828700001</v>
      </c>
      <c r="BJ218">
        <v>-414.311993954</v>
      </c>
      <c r="BK218">
        <v>-414.23170313899999</v>
      </c>
      <c r="BL218">
        <v>-7.6378809278999996E-2</v>
      </c>
      <c r="BM218">
        <v>-414.31199427899998</v>
      </c>
      <c r="BN218">
        <v>-414.23170307499998</v>
      </c>
      <c r="BO218">
        <v>-7.6378794969000005E-2</v>
      </c>
      <c r="BP218">
        <v>-414.31144307599999</v>
      </c>
      <c r="BQ218">
        <v>-414.23118854199998</v>
      </c>
      <c r="BR218">
        <v>-7.6343760674000005E-2</v>
      </c>
      <c r="BS218">
        <v>-414.311442752</v>
      </c>
      <c r="BT218">
        <v>-414.23118825799997</v>
      </c>
      <c r="BU218">
        <v>-7.6343725680999994E-2</v>
      </c>
      <c r="BV218">
        <v>-828.426607902</v>
      </c>
      <c r="BW218">
        <v>-828.27356300400004</v>
      </c>
      <c r="BX218">
        <v>-0.14510233120400001</v>
      </c>
      <c r="BY218">
        <v>-414.206387076</v>
      </c>
      <c r="BZ218">
        <v>-414.130815068</v>
      </c>
      <c r="CA218">
        <v>-7.1675671033000002E-2</v>
      </c>
      <c r="CB218">
        <v>-414.206387103</v>
      </c>
      <c r="CC218">
        <v>-414.13081510400002</v>
      </c>
      <c r="CD218">
        <v>-7.1675662919999994E-2</v>
      </c>
      <c r="CE218">
        <v>-414.20484703900001</v>
      </c>
      <c r="CF218">
        <v>-414.12937190999997</v>
      </c>
      <c r="CG218">
        <v>-7.1583152691999996E-2</v>
      </c>
      <c r="CH218">
        <v>-414.20484703199998</v>
      </c>
      <c r="CI218">
        <v>-414.129371902</v>
      </c>
      <c r="CJ218">
        <v>-7.1583152730999994E-2</v>
      </c>
      <c r="CL218">
        <v>-828.63608241899999</v>
      </c>
      <c r="CM218">
        <v>-828.47827379099999</v>
      </c>
      <c r="CN218">
        <v>-0.15020108577499999</v>
      </c>
      <c r="DE218">
        <v>-828.42188027600002</v>
      </c>
      <c r="DF218">
        <v>-828.27274721900005</v>
      </c>
      <c r="DG218">
        <v>-0.14153854028900001</v>
      </c>
      <c r="DH218">
        <v>-414.20433985300002</v>
      </c>
      <c r="DI218">
        <v>-414.13054424900002</v>
      </c>
      <c r="DJ218">
        <v>-7.0058358542999993E-2</v>
      </c>
      <c r="DK218">
        <v>-414.20433984800002</v>
      </c>
      <c r="DL218">
        <v>-414.13054426100001</v>
      </c>
      <c r="DM218">
        <v>-7.0058342238000004E-2</v>
      </c>
      <c r="DN218">
        <v>-414.20280305300003</v>
      </c>
      <c r="DO218">
        <v>-414.129093184</v>
      </c>
      <c r="DP218">
        <v>-6.9976142283999995E-2</v>
      </c>
      <c r="DQ218">
        <v>-414.20280305099999</v>
      </c>
      <c r="DR218">
        <v>-414.12909318200002</v>
      </c>
      <c r="DS218">
        <v>-6.9976142813000006E-2</v>
      </c>
    </row>
    <row r="219" spans="1:123" x14ac:dyDescent="0.2">
      <c r="A219" s="4">
        <f>'[1]De Raw'!$A217</f>
        <v>8.5410607536513101</v>
      </c>
      <c r="B219" t="s">
        <v>205</v>
      </c>
      <c r="C219" s="1">
        <f t="shared" si="165"/>
        <v>0.32605196998484764</v>
      </c>
      <c r="D219" s="1">
        <f t="shared" si="166"/>
        <v>0.26942693509840687</v>
      </c>
      <c r="E219" s="1">
        <f t="shared" si="167"/>
        <v>2.8312517443220386E-2</v>
      </c>
      <c r="F219" s="1">
        <f t="shared" si="168"/>
        <v>1.2417910160214127</v>
      </c>
      <c r="G219" s="1">
        <f t="shared" si="169"/>
        <v>0.43397435881946222</v>
      </c>
      <c r="H219" s="1">
        <f t="shared" si="170"/>
        <v>0.40390832860097525</v>
      </c>
      <c r="I219" s="1">
        <f t="shared" si="171"/>
        <v>0.24838748552899581</v>
      </c>
      <c r="J219" s="1">
        <f t="shared" si="172"/>
        <v>0.34582849584763586</v>
      </c>
      <c r="K219" s="1">
        <f t="shared" si="173"/>
        <v>4.8720505159320027E-2</v>
      </c>
      <c r="L219" s="1">
        <f t="shared" si="174"/>
        <v>1.1617166440562556</v>
      </c>
      <c r="M219" s="1">
        <f t="shared" si="175"/>
        <v>0.50916670300179057</v>
      </c>
      <c r="N219" s="1">
        <f t="shared" si="176"/>
        <v>0.32627497052723164</v>
      </c>
      <c r="P219" s="1">
        <f t="shared" si="162"/>
        <v>3.8701760773705018E-2</v>
      </c>
      <c r="Q219" s="1">
        <f t="shared" si="163"/>
        <v>9.4897191243829226E-2</v>
      </c>
      <c r="R219" s="1">
        <f t="shared" si="164"/>
        <v>0.14035580962518424</v>
      </c>
      <c r="T219" s="1">
        <f t="shared" si="177"/>
        <v>8.8671127236361578</v>
      </c>
      <c r="U219" s="1">
        <f t="shared" si="178"/>
        <v>8.2716338185529033</v>
      </c>
      <c r="V219" s="1">
        <f t="shared" si="179"/>
        <v>8.5693732710945305</v>
      </c>
      <c r="W219" s="1">
        <f t="shared" si="180"/>
        <v>9.7828517696727229</v>
      </c>
      <c r="X219" s="1">
        <f t="shared" si="181"/>
        <v>8.1070863948318479</v>
      </c>
      <c r="Y219" s="1">
        <f t="shared" si="182"/>
        <v>8.9449690822522854</v>
      </c>
      <c r="Z219" s="1">
        <f t="shared" si="183"/>
        <v>8.7894482391803059</v>
      </c>
      <c r="AA219" s="1">
        <f t="shared" si="184"/>
        <v>8.1952322578036743</v>
      </c>
      <c r="AB219" s="1">
        <f t="shared" si="185"/>
        <v>8.4923402484919901</v>
      </c>
      <c r="AC219" s="1">
        <f t="shared" si="186"/>
        <v>9.7027773977075658</v>
      </c>
      <c r="AD219" s="1">
        <f t="shared" si="187"/>
        <v>8.0318940506495196</v>
      </c>
      <c r="AE219" s="1">
        <f t="shared" si="188"/>
        <v>8.8673357241785418</v>
      </c>
      <c r="AF219" s="1">
        <f t="shared" si="189"/>
        <v>8.5023589928776051</v>
      </c>
      <c r="AG219" s="1">
        <f t="shared" si="190"/>
        <v>8.4461635624074809</v>
      </c>
      <c r="AH219" s="1">
        <f t="shared" si="191"/>
        <v>8.4007049440261259</v>
      </c>
      <c r="AI219" s="1"/>
      <c r="AJ219" t="s">
        <v>1335</v>
      </c>
      <c r="AK219" s="1">
        <f t="shared" si="192"/>
        <v>-828.63701647100004</v>
      </c>
      <c r="AL219" s="1">
        <f t="shared" si="193"/>
        <v>-414.31191640100002</v>
      </c>
      <c r="AM219" s="1">
        <f t="shared" si="194"/>
        <v>-414.31191838299998</v>
      </c>
      <c r="AN219" s="1">
        <f t="shared" si="195"/>
        <v>-414.31144307599999</v>
      </c>
      <c r="AO219" s="1">
        <f t="shared" si="196"/>
        <v>-414.311442752</v>
      </c>
      <c r="AP219" s="1">
        <f t="shared" si="197"/>
        <v>-828.42528403699998</v>
      </c>
      <c r="AQ219" s="1">
        <f t="shared" si="198"/>
        <v>-414.20618226200003</v>
      </c>
      <c r="AR219" s="1">
        <f t="shared" si="199"/>
        <v>-414.20618231100002</v>
      </c>
      <c r="AS219" s="1">
        <f t="shared" si="200"/>
        <v>-414.20484703900001</v>
      </c>
      <c r="AT219" s="1">
        <f t="shared" si="201"/>
        <v>-414.20484703199998</v>
      </c>
      <c r="AU219" s="1">
        <f t="shared" si="202"/>
        <v>-828.62907116312601</v>
      </c>
      <c r="AV219" s="1">
        <f t="shared" si="203"/>
        <v>-414.30800482166399</v>
      </c>
      <c r="AW219" s="1">
        <f t="shared" si="204"/>
        <v>-414.308006408094</v>
      </c>
      <c r="AX219" s="1">
        <f t="shared" si="205"/>
        <v>-414.30753230267396</v>
      </c>
      <c r="AY219" s="1">
        <f t="shared" si="206"/>
        <v>-414.30753198368097</v>
      </c>
      <c r="AZ219" s="1">
        <f t="shared" si="207"/>
        <v>-828.41737247679407</v>
      </c>
      <c r="BA219" s="1">
        <f t="shared" si="208"/>
        <v>-414.20228639518001</v>
      </c>
      <c r="BB219">
        <f t="shared" si="209"/>
        <v>-414.20228644423702</v>
      </c>
      <c r="BC219">
        <f t="shared" si="210"/>
        <v>-414.200955062692</v>
      </c>
      <c r="BD219">
        <f t="shared" si="211"/>
        <v>-414.20095505473103</v>
      </c>
      <c r="BF219" t="s">
        <v>1335</v>
      </c>
      <c r="BG219">
        <v>-828.63701647100004</v>
      </c>
      <c r="BH219">
        <v>-828.47488459600004</v>
      </c>
      <c r="BI219">
        <v>-0.15418656712600001</v>
      </c>
      <c r="BJ219">
        <v>-414.31191640100002</v>
      </c>
      <c r="BK219">
        <v>-414.23163119700001</v>
      </c>
      <c r="BL219">
        <v>-7.6373624663999995E-2</v>
      </c>
      <c r="BM219">
        <v>-414.31191838299998</v>
      </c>
      <c r="BN219">
        <v>-414.23163255999998</v>
      </c>
      <c r="BO219">
        <v>-7.6373848093999996E-2</v>
      </c>
      <c r="BP219">
        <v>-414.31144307599999</v>
      </c>
      <c r="BQ219">
        <v>-414.23118854199998</v>
      </c>
      <c r="BR219">
        <v>-7.6343760674000005E-2</v>
      </c>
      <c r="BS219">
        <v>-414.311442752</v>
      </c>
      <c r="BT219">
        <v>-414.23118825799997</v>
      </c>
      <c r="BU219">
        <v>-7.6343725680999994E-2</v>
      </c>
      <c r="BV219">
        <v>-828.42528403699998</v>
      </c>
      <c r="BW219">
        <v>-828.27263914800005</v>
      </c>
      <c r="BX219">
        <v>-0.144733328794</v>
      </c>
      <c r="BY219">
        <v>-414.20618226200003</v>
      </c>
      <c r="BZ219">
        <v>-414.13062312099999</v>
      </c>
      <c r="CA219">
        <v>-7.166327418E-2</v>
      </c>
      <c r="CB219">
        <v>-414.20618231100002</v>
      </c>
      <c r="CC219">
        <v>-414.130623179</v>
      </c>
      <c r="CD219">
        <v>-7.1663265237000007E-2</v>
      </c>
      <c r="CE219">
        <v>-414.20484703900001</v>
      </c>
      <c r="CF219">
        <v>-414.12937190999997</v>
      </c>
      <c r="CG219">
        <v>-7.1583152691999996E-2</v>
      </c>
      <c r="CH219">
        <v>-414.20484703199998</v>
      </c>
      <c r="CI219">
        <v>-414.129371902</v>
      </c>
      <c r="CJ219">
        <v>-7.1583152730999994E-2</v>
      </c>
      <c r="CL219">
        <v>-828.63503425600004</v>
      </c>
      <c r="CM219">
        <v>-828.47755804899998</v>
      </c>
      <c r="CN219">
        <v>-0.149895604233</v>
      </c>
      <c r="DE219">
        <v>-828.42068940700005</v>
      </c>
      <c r="DF219">
        <v>-828.27188293899997</v>
      </c>
      <c r="DG219">
        <v>-0.14123741161700001</v>
      </c>
      <c r="DH219">
        <v>-414.20413930900003</v>
      </c>
      <c r="DI219">
        <v>-414.13035292500001</v>
      </c>
      <c r="DJ219">
        <v>-7.0049142896999997E-2</v>
      </c>
      <c r="DK219">
        <v>-414.20413935300002</v>
      </c>
      <c r="DL219">
        <v>-414.13035298199998</v>
      </c>
      <c r="DM219">
        <v>-7.0049130855000002E-2</v>
      </c>
      <c r="DN219">
        <v>-414.20280305300003</v>
      </c>
      <c r="DO219">
        <v>-414.129093184</v>
      </c>
      <c r="DP219">
        <v>-6.9976142283999995E-2</v>
      </c>
      <c r="DQ219">
        <v>-414.20280305099999</v>
      </c>
      <c r="DR219">
        <v>-414.12909318200002</v>
      </c>
      <c r="DS219">
        <v>-6.9976142813000006E-2</v>
      </c>
    </row>
    <row r="220" spans="1:123" x14ac:dyDescent="0.2">
      <c r="A220" s="4">
        <f>'[1]De Raw'!$A218</f>
        <v>5.9934380391254996</v>
      </c>
      <c r="B220" t="s">
        <v>206</v>
      </c>
      <c r="C220" s="1">
        <f t="shared" si="165"/>
        <v>0.40163489477117587</v>
      </c>
      <c r="D220" s="1">
        <f t="shared" si="166"/>
        <v>2.6157682831787987E-2</v>
      </c>
      <c r="E220" s="1">
        <f t="shared" si="167"/>
        <v>0.21389628880148148</v>
      </c>
      <c r="F220" s="1">
        <f t="shared" si="168"/>
        <v>1.0817478886347853</v>
      </c>
      <c r="G220" s="1">
        <f t="shared" si="169"/>
        <v>1.8760702217494263E-2</v>
      </c>
      <c r="H220" s="1">
        <f t="shared" si="170"/>
        <v>0.53149359320864509</v>
      </c>
      <c r="I220" s="1">
        <f t="shared" si="171"/>
        <v>0.36500881810173524</v>
      </c>
      <c r="J220" s="1">
        <f t="shared" si="172"/>
        <v>9.2382186322961246E-3</v>
      </c>
      <c r="K220" s="1">
        <f t="shared" si="173"/>
        <v>0.17788529973471956</v>
      </c>
      <c r="L220" s="1">
        <f t="shared" si="174"/>
        <v>1.0431576362588517</v>
      </c>
      <c r="M220" s="1">
        <f t="shared" si="175"/>
        <v>5.3950580351878941E-2</v>
      </c>
      <c r="N220" s="1">
        <f t="shared" si="176"/>
        <v>0.49460352795348594</v>
      </c>
      <c r="P220" s="1">
        <f t="shared" si="162"/>
        <v>8.2424150770440185E-2</v>
      </c>
      <c r="Q220" s="1">
        <f t="shared" si="163"/>
        <v>7.8833078795266687E-2</v>
      </c>
      <c r="R220" s="1">
        <f t="shared" si="164"/>
        <v>2.9908379143419594E-3</v>
      </c>
      <c r="T220" s="1">
        <f t="shared" si="177"/>
        <v>6.3950729338966754</v>
      </c>
      <c r="U220" s="1">
        <f t="shared" si="178"/>
        <v>6.0195957219572875</v>
      </c>
      <c r="V220" s="1">
        <f t="shared" si="179"/>
        <v>6.207334327926981</v>
      </c>
      <c r="W220" s="1">
        <f t="shared" si="180"/>
        <v>7.0751859277602849</v>
      </c>
      <c r="X220" s="1">
        <f t="shared" si="181"/>
        <v>5.9746773369080053</v>
      </c>
      <c r="Y220" s="1">
        <f t="shared" si="182"/>
        <v>6.5249316323341446</v>
      </c>
      <c r="Z220" s="1">
        <f t="shared" si="183"/>
        <v>6.3584468572272348</v>
      </c>
      <c r="AA220" s="1">
        <f t="shared" si="184"/>
        <v>5.9841998204932034</v>
      </c>
      <c r="AB220" s="1">
        <f t="shared" si="185"/>
        <v>6.1713233388602191</v>
      </c>
      <c r="AC220" s="1">
        <f t="shared" si="186"/>
        <v>7.0365956753843513</v>
      </c>
      <c r="AD220" s="1">
        <f t="shared" si="187"/>
        <v>5.9394874587736206</v>
      </c>
      <c r="AE220" s="1">
        <f t="shared" si="188"/>
        <v>6.4880415670789855</v>
      </c>
      <c r="AF220" s="1">
        <f t="shared" si="189"/>
        <v>6.0758621898959397</v>
      </c>
      <c r="AG220" s="1">
        <f t="shared" si="190"/>
        <v>6.0722711179207662</v>
      </c>
      <c r="AH220" s="1">
        <f t="shared" si="191"/>
        <v>5.9964288770398415</v>
      </c>
      <c r="AI220" s="1"/>
      <c r="AJ220" t="s">
        <v>1336</v>
      </c>
      <c r="AK220" s="1">
        <f t="shared" si="192"/>
        <v>-828.63307702500003</v>
      </c>
      <c r="AL220" s="1">
        <f t="shared" si="193"/>
        <v>-414.31174176899998</v>
      </c>
      <c r="AM220" s="1">
        <f t="shared" si="194"/>
        <v>-414.31174241999997</v>
      </c>
      <c r="AN220" s="1">
        <f t="shared" si="195"/>
        <v>-414.31144307599999</v>
      </c>
      <c r="AO220" s="1">
        <f t="shared" si="196"/>
        <v>-414.311442752</v>
      </c>
      <c r="AP220" s="1">
        <f t="shared" si="197"/>
        <v>-828.42096909700001</v>
      </c>
      <c r="AQ220" s="1">
        <f t="shared" si="198"/>
        <v>-414.20572389900002</v>
      </c>
      <c r="AR220" s="1">
        <f t="shared" si="199"/>
        <v>-414.205723944</v>
      </c>
      <c r="AS220" s="1">
        <f t="shared" si="200"/>
        <v>-414.20484703900001</v>
      </c>
      <c r="AT220" s="1">
        <f t="shared" si="201"/>
        <v>-414.20484703199998</v>
      </c>
      <c r="AU220" s="1">
        <f t="shared" si="202"/>
        <v>-828.62519711598895</v>
      </c>
      <c r="AV220" s="1">
        <f t="shared" si="203"/>
        <v>-414.30783044676201</v>
      </c>
      <c r="AW220" s="1">
        <f t="shared" si="204"/>
        <v>-414.30783024018399</v>
      </c>
      <c r="AX220" s="1">
        <f t="shared" si="205"/>
        <v>-414.30753230267396</v>
      </c>
      <c r="AY220" s="1">
        <f t="shared" si="206"/>
        <v>-414.30753198368097</v>
      </c>
      <c r="AZ220" s="1">
        <f t="shared" si="207"/>
        <v>-828.41312364594398</v>
      </c>
      <c r="BA220" s="1">
        <f t="shared" si="208"/>
        <v>-414.20182921304104</v>
      </c>
      <c r="BB220">
        <f t="shared" si="209"/>
        <v>-414.20182925754096</v>
      </c>
      <c r="BC220">
        <f t="shared" si="210"/>
        <v>-414.200955062692</v>
      </c>
      <c r="BD220">
        <f t="shared" si="211"/>
        <v>-414.20095505473103</v>
      </c>
      <c r="BF220" t="s">
        <v>1336</v>
      </c>
      <c r="BG220">
        <v>-828.63307702500003</v>
      </c>
      <c r="BH220">
        <v>-828.47176775599996</v>
      </c>
      <c r="BI220">
        <v>-0.15342935998900001</v>
      </c>
      <c r="BJ220">
        <v>-414.31174176899998</v>
      </c>
      <c r="BK220">
        <v>-414.23146931600002</v>
      </c>
      <c r="BL220">
        <v>-7.6361130762000004E-2</v>
      </c>
      <c r="BM220">
        <v>-414.31174241999997</v>
      </c>
      <c r="BN220">
        <v>-414.23146923399997</v>
      </c>
      <c r="BO220">
        <v>-7.6361006184000005E-2</v>
      </c>
      <c r="BP220">
        <v>-414.31144307599999</v>
      </c>
      <c r="BQ220">
        <v>-414.23118854199998</v>
      </c>
      <c r="BR220">
        <v>-7.6343760674000005E-2</v>
      </c>
      <c r="BS220">
        <v>-414.311442752</v>
      </c>
      <c r="BT220">
        <v>-414.23118825799997</v>
      </c>
      <c r="BU220">
        <v>-7.6343725680999994E-2</v>
      </c>
      <c r="BV220">
        <v>-828.42096909700001</v>
      </c>
      <c r="BW220">
        <v>-828.26915320499995</v>
      </c>
      <c r="BX220">
        <v>-0.14397044094399999</v>
      </c>
      <c r="BY220">
        <v>-414.20572389900002</v>
      </c>
      <c r="BZ220">
        <v>-414.13019456500001</v>
      </c>
      <c r="CA220">
        <v>-7.1634648041000004E-2</v>
      </c>
      <c r="CB220">
        <v>-414.205723944</v>
      </c>
      <c r="CC220">
        <v>-414.13019460499999</v>
      </c>
      <c r="CD220">
        <v>-7.1634652541000002E-2</v>
      </c>
      <c r="CE220">
        <v>-414.20484703900001</v>
      </c>
      <c r="CF220">
        <v>-414.12937190999997</v>
      </c>
      <c r="CG220">
        <v>-7.1583152691999996E-2</v>
      </c>
      <c r="CH220">
        <v>-414.20484703199998</v>
      </c>
      <c r="CI220">
        <v>-414.129371902</v>
      </c>
      <c r="CJ220">
        <v>-7.1583152730999994E-2</v>
      </c>
      <c r="CL220">
        <v>-828.63124970299998</v>
      </c>
      <c r="CM220">
        <v>-828.47445717599999</v>
      </c>
      <c r="CN220">
        <v>-0.14926803000700001</v>
      </c>
      <c r="DE220">
        <v>-828.41654008800003</v>
      </c>
      <c r="DF220">
        <v>-828.26843261199997</v>
      </c>
      <c r="DG220">
        <v>-0.14059302843599999</v>
      </c>
      <c r="DH220">
        <v>-414.20368944199998</v>
      </c>
      <c r="DI220">
        <v>-414.12993014199998</v>
      </c>
      <c r="DJ220">
        <v>-7.0023180074000005E-2</v>
      </c>
      <c r="DK220">
        <v>-414.20368948300001</v>
      </c>
      <c r="DL220">
        <v>-414.129930178</v>
      </c>
      <c r="DM220">
        <v>-7.0023182771000003E-2</v>
      </c>
      <c r="DN220">
        <v>-414.20280305300003</v>
      </c>
      <c r="DO220">
        <v>-414.129093184</v>
      </c>
      <c r="DP220">
        <v>-6.9976142283999995E-2</v>
      </c>
      <c r="DQ220">
        <v>-414.20280305099999</v>
      </c>
      <c r="DR220">
        <v>-414.12909318200002</v>
      </c>
      <c r="DS220">
        <v>-6.9976142813000006E-2</v>
      </c>
    </row>
    <row r="221" spans="1:123" x14ac:dyDescent="0.2">
      <c r="A221" s="4">
        <f>'[1]De Raw'!$A219</f>
        <v>3.0707095234261459</v>
      </c>
      <c r="B221" t="s">
        <v>207</v>
      </c>
      <c r="C221" s="1">
        <f t="shared" si="165"/>
        <v>0.33693877319676702</v>
      </c>
      <c r="D221" s="1">
        <f t="shared" si="166"/>
        <v>0.1535265314861225</v>
      </c>
      <c r="E221" s="1">
        <f t="shared" si="167"/>
        <v>0.24523265234144453</v>
      </c>
      <c r="F221" s="1">
        <f t="shared" si="168"/>
        <v>0.65691465235649815</v>
      </c>
      <c r="G221" s="1">
        <f t="shared" si="169"/>
        <v>0.12556219808829194</v>
      </c>
      <c r="H221" s="1">
        <f t="shared" si="170"/>
        <v>0.39123842522239505</v>
      </c>
      <c r="I221" s="1">
        <f t="shared" si="171"/>
        <v>0.33058137724553793</v>
      </c>
      <c r="J221" s="1">
        <f t="shared" si="172"/>
        <v>0.1485294913315327</v>
      </c>
      <c r="K221" s="1">
        <f t="shared" si="173"/>
        <v>0.2395554342885351</v>
      </c>
      <c r="L221" s="1">
        <f t="shared" si="174"/>
        <v>0.64972075349680658</v>
      </c>
      <c r="M221" s="1">
        <f t="shared" si="175"/>
        <v>0.11985083438429278</v>
      </c>
      <c r="N221" s="1">
        <f t="shared" si="176"/>
        <v>0.38478579394054968</v>
      </c>
      <c r="P221" s="1">
        <f t="shared" si="162"/>
        <v>0.16110832281754295</v>
      </c>
      <c r="Q221" s="1">
        <f t="shared" si="163"/>
        <v>0.18264830962697465</v>
      </c>
      <c r="R221" s="1">
        <f t="shared" si="164"/>
        <v>0.12378553825612926</v>
      </c>
      <c r="T221" s="1">
        <f t="shared" si="177"/>
        <v>3.4076482966229129</v>
      </c>
      <c r="U221" s="1">
        <f t="shared" si="178"/>
        <v>3.2242360549122684</v>
      </c>
      <c r="V221" s="1">
        <f t="shared" si="179"/>
        <v>3.3159421757675904</v>
      </c>
      <c r="W221" s="1">
        <f t="shared" si="180"/>
        <v>3.727624175782644</v>
      </c>
      <c r="X221" s="1">
        <f t="shared" si="181"/>
        <v>3.1962717215144378</v>
      </c>
      <c r="Y221" s="1">
        <f t="shared" si="182"/>
        <v>3.4619479486485409</v>
      </c>
      <c r="Z221" s="1">
        <f t="shared" si="183"/>
        <v>3.4012909006716838</v>
      </c>
      <c r="AA221" s="1">
        <f t="shared" si="184"/>
        <v>3.2192390147576786</v>
      </c>
      <c r="AB221" s="1">
        <f t="shared" si="185"/>
        <v>3.310264957714681</v>
      </c>
      <c r="AC221" s="1">
        <f t="shared" si="186"/>
        <v>3.7204302769229525</v>
      </c>
      <c r="AD221" s="1">
        <f t="shared" si="187"/>
        <v>3.1905603578104387</v>
      </c>
      <c r="AE221" s="1">
        <f t="shared" si="188"/>
        <v>3.4554953173666956</v>
      </c>
      <c r="AF221" s="1">
        <f t="shared" si="189"/>
        <v>3.2318178462436888</v>
      </c>
      <c r="AG221" s="1">
        <f t="shared" si="190"/>
        <v>3.2533578330531205</v>
      </c>
      <c r="AH221" s="1">
        <f t="shared" si="191"/>
        <v>3.1944950616822751</v>
      </c>
      <c r="AI221" s="1"/>
      <c r="AJ221" t="s">
        <v>1337</v>
      </c>
      <c r="AK221" s="1">
        <f t="shared" si="192"/>
        <v>-828.62831626100001</v>
      </c>
      <c r="AL221" s="1">
        <f t="shared" si="193"/>
        <v>-414.31158891299998</v>
      </c>
      <c r="AM221" s="1">
        <f t="shared" si="194"/>
        <v>-414.311589201</v>
      </c>
      <c r="AN221" s="1">
        <f t="shared" si="195"/>
        <v>-414.31144307599999</v>
      </c>
      <c r="AO221" s="1">
        <f t="shared" si="196"/>
        <v>-414.311442752</v>
      </c>
      <c r="AP221" s="1">
        <f t="shared" si="197"/>
        <v>-828.41563441799997</v>
      </c>
      <c r="AQ221" s="1">
        <f t="shared" si="198"/>
        <v>-414.205270455</v>
      </c>
      <c r="AR221" s="1">
        <f t="shared" si="199"/>
        <v>-414.20527038</v>
      </c>
      <c r="AS221" s="1">
        <f t="shared" si="200"/>
        <v>-414.20484703900001</v>
      </c>
      <c r="AT221" s="1">
        <f t="shared" si="201"/>
        <v>-414.20484703199998</v>
      </c>
      <c r="AU221" s="1">
        <f t="shared" si="202"/>
        <v>-828.62048458820004</v>
      </c>
      <c r="AV221" s="1">
        <f t="shared" si="203"/>
        <v>-414.30767740105802</v>
      </c>
      <c r="AW221" s="1">
        <f t="shared" si="204"/>
        <v>-414.30767700343199</v>
      </c>
      <c r="AX221" s="1">
        <f t="shared" si="205"/>
        <v>-414.30753230267396</v>
      </c>
      <c r="AY221" s="1">
        <f t="shared" si="206"/>
        <v>-414.30753198368097</v>
      </c>
      <c r="AZ221" s="1">
        <f t="shared" si="207"/>
        <v>-828.40783900021597</v>
      </c>
      <c r="BA221" s="1">
        <f t="shared" si="208"/>
        <v>-414.20137729665703</v>
      </c>
      <c r="BB221">
        <f t="shared" si="209"/>
        <v>-414.20137722219602</v>
      </c>
      <c r="BC221">
        <f t="shared" si="210"/>
        <v>-414.200955062692</v>
      </c>
      <c r="BD221">
        <f t="shared" si="211"/>
        <v>-414.20095505473103</v>
      </c>
      <c r="BF221" t="s">
        <v>1337</v>
      </c>
      <c r="BG221">
        <v>-828.62831626100001</v>
      </c>
      <c r="BH221">
        <v>-828.467629913</v>
      </c>
      <c r="BI221">
        <v>-0.15285467520000001</v>
      </c>
      <c r="BJ221">
        <v>-414.31158891299998</v>
      </c>
      <c r="BK221">
        <v>-414.23132669500001</v>
      </c>
      <c r="BL221">
        <v>-7.6350706057999998E-2</v>
      </c>
      <c r="BM221">
        <v>-414.311589201</v>
      </c>
      <c r="BN221">
        <v>-414.231326352</v>
      </c>
      <c r="BO221">
        <v>-7.6350651431999997E-2</v>
      </c>
      <c r="BP221">
        <v>-414.31144307599999</v>
      </c>
      <c r="BQ221">
        <v>-414.23118854199998</v>
      </c>
      <c r="BR221">
        <v>-7.6343760674000005E-2</v>
      </c>
      <c r="BS221">
        <v>-414.311442752</v>
      </c>
      <c r="BT221">
        <v>-414.23118825799997</v>
      </c>
      <c r="BU221">
        <v>-7.6343725680999994E-2</v>
      </c>
      <c r="BV221">
        <v>-828.41563441799997</v>
      </c>
      <c r="BW221">
        <v>-828.26447682000003</v>
      </c>
      <c r="BX221">
        <v>-0.143362180216</v>
      </c>
      <c r="BY221">
        <v>-414.205270455</v>
      </c>
      <c r="BZ221">
        <v>-414.12977292800002</v>
      </c>
      <c r="CA221">
        <v>-7.1604368656999998E-2</v>
      </c>
      <c r="CB221">
        <v>-414.20527038</v>
      </c>
      <c r="CC221">
        <v>-414.12977286400002</v>
      </c>
      <c r="CD221">
        <v>-7.1604358196000001E-2</v>
      </c>
      <c r="CE221">
        <v>-414.20484703900001</v>
      </c>
      <c r="CF221">
        <v>-414.12937190999997</v>
      </c>
      <c r="CG221">
        <v>-7.1583152691999996E-2</v>
      </c>
      <c r="CH221">
        <v>-414.20484703199998</v>
      </c>
      <c r="CI221">
        <v>-414.129371902</v>
      </c>
      <c r="CJ221">
        <v>-7.1583152730999994E-2</v>
      </c>
      <c r="CL221">
        <v>-828.626601865</v>
      </c>
      <c r="CM221">
        <v>-828.47031748500001</v>
      </c>
      <c r="CN221">
        <v>-0.14879662225900001</v>
      </c>
      <c r="DE221">
        <v>-828.41135505</v>
      </c>
      <c r="DF221">
        <v>-828.26378503900003</v>
      </c>
      <c r="DG221">
        <v>-0.14009747792900001</v>
      </c>
      <c r="DH221">
        <v>-414.20324712600001</v>
      </c>
      <c r="DI221">
        <v>-414.12951378899999</v>
      </c>
      <c r="DJ221">
        <v>-6.9998463987000006E-2</v>
      </c>
      <c r="DK221">
        <v>-414.203247046</v>
      </c>
      <c r="DL221">
        <v>-414.12951371899999</v>
      </c>
      <c r="DM221">
        <v>-6.9998454456000003E-2</v>
      </c>
      <c r="DN221">
        <v>-414.20280305300003</v>
      </c>
      <c r="DO221">
        <v>-414.129093184</v>
      </c>
      <c r="DP221">
        <v>-6.9976142283999995E-2</v>
      </c>
      <c r="DQ221">
        <v>-414.20280305099999</v>
      </c>
      <c r="DR221">
        <v>-414.12909318200002</v>
      </c>
      <c r="DS221">
        <v>-6.9976142813000006E-2</v>
      </c>
    </row>
    <row r="222" spans="1:123" x14ac:dyDescent="0.2">
      <c r="A222" s="4">
        <f>'[1]De Raw'!$A220</f>
        <v>0.98624446964860046</v>
      </c>
      <c r="B222" t="s">
        <v>208</v>
      </c>
      <c r="C222" s="1">
        <f t="shared" si="165"/>
        <v>7.5487799175968484E-2</v>
      </c>
      <c r="D222" s="1">
        <f t="shared" si="166"/>
        <v>2.7670947722614136E-2</v>
      </c>
      <c r="E222" s="1">
        <f t="shared" si="167"/>
        <v>5.1579373449291421E-2</v>
      </c>
      <c r="F222" s="1">
        <f t="shared" si="168"/>
        <v>0.16136059166467642</v>
      </c>
      <c r="G222" s="1">
        <f t="shared" si="169"/>
        <v>2.1378282444251107E-2</v>
      </c>
      <c r="H222" s="1">
        <f t="shared" si="170"/>
        <v>9.1369437054463654E-2</v>
      </c>
      <c r="I222" s="1">
        <f t="shared" si="171"/>
        <v>7.6576267740961268E-2</v>
      </c>
      <c r="J222" s="1">
        <f t="shared" si="172"/>
        <v>2.9614334008113308E-2</v>
      </c>
      <c r="K222" s="1">
        <f t="shared" si="173"/>
        <v>5.3095300874537288E-2</v>
      </c>
      <c r="L222" s="1">
        <f t="shared" si="174"/>
        <v>0.16299864679912657</v>
      </c>
      <c r="M222" s="1">
        <f t="shared" si="175"/>
        <v>2.3046550956984269E-2</v>
      </c>
      <c r="N222" s="1">
        <f t="shared" si="176"/>
        <v>9.3022598878055418E-2</v>
      </c>
      <c r="P222" s="1">
        <f t="shared" si="162"/>
        <v>1.8751800546261577E-2</v>
      </c>
      <c r="Q222" s="1">
        <f t="shared" si="163"/>
        <v>3.3478897297616661E-2</v>
      </c>
      <c r="R222" s="1">
        <f t="shared" si="164"/>
        <v>9.6159045875851001E-3</v>
      </c>
      <c r="T222" s="1">
        <f t="shared" si="177"/>
        <v>1.0617322688245689</v>
      </c>
      <c r="U222" s="1">
        <f t="shared" si="178"/>
        <v>1.0139154173712146</v>
      </c>
      <c r="V222" s="1">
        <f t="shared" si="179"/>
        <v>1.0378238430978919</v>
      </c>
      <c r="W222" s="1">
        <f t="shared" si="180"/>
        <v>1.1476050613132769</v>
      </c>
      <c r="X222" s="1">
        <f t="shared" si="181"/>
        <v>1.0076227520928516</v>
      </c>
      <c r="Y222" s="1">
        <f t="shared" si="182"/>
        <v>1.0776139067030641</v>
      </c>
      <c r="Z222" s="1">
        <f t="shared" si="183"/>
        <v>1.0628207373895617</v>
      </c>
      <c r="AA222" s="1">
        <f t="shared" si="184"/>
        <v>1.0158588036567138</v>
      </c>
      <c r="AB222" s="1">
        <f t="shared" si="185"/>
        <v>1.0393397705231378</v>
      </c>
      <c r="AC222" s="1">
        <f t="shared" si="186"/>
        <v>1.149243116447727</v>
      </c>
      <c r="AD222" s="1">
        <f t="shared" si="187"/>
        <v>1.0092910206055847</v>
      </c>
      <c r="AE222" s="1">
        <f t="shared" si="188"/>
        <v>1.0792670685266559</v>
      </c>
      <c r="AF222" s="1">
        <f t="shared" si="189"/>
        <v>1.004996270194862</v>
      </c>
      <c r="AG222" s="1">
        <f t="shared" si="190"/>
        <v>1.0197233669462171</v>
      </c>
      <c r="AH222" s="1">
        <f t="shared" si="191"/>
        <v>0.99586037423618556</v>
      </c>
      <c r="AI222" s="1"/>
      <c r="AJ222" t="s">
        <v>1338</v>
      </c>
      <c r="AK222" s="1">
        <f t="shared" si="192"/>
        <v>-828.62457780600005</v>
      </c>
      <c r="AL222" s="1">
        <f t="shared" si="193"/>
        <v>-414.311480948</v>
      </c>
      <c r="AM222" s="1">
        <f t="shared" si="194"/>
        <v>-414.31148108100001</v>
      </c>
      <c r="AN222" s="1">
        <f t="shared" si="195"/>
        <v>-414.31144307599999</v>
      </c>
      <c r="AO222" s="1">
        <f t="shared" si="196"/>
        <v>-414.311442752</v>
      </c>
      <c r="AP222" s="1">
        <f t="shared" si="197"/>
        <v>-828.41152289599995</v>
      </c>
      <c r="AQ222" s="1">
        <f t="shared" si="198"/>
        <v>-414.20495860900002</v>
      </c>
      <c r="AR222" s="1">
        <f t="shared" si="199"/>
        <v>-414.20495853800003</v>
      </c>
      <c r="AS222" s="1">
        <f t="shared" si="200"/>
        <v>-414.20484703900001</v>
      </c>
      <c r="AT222" s="1">
        <f t="shared" si="201"/>
        <v>-414.20484703199998</v>
      </c>
      <c r="AU222" s="1">
        <f t="shared" si="202"/>
        <v>-828.61675799893999</v>
      </c>
      <c r="AV222" s="1">
        <f t="shared" si="203"/>
        <v>-414.30756999445799</v>
      </c>
      <c r="AW222" s="1">
        <f t="shared" si="204"/>
        <v>-414.30756913049896</v>
      </c>
      <c r="AX222" s="1">
        <f t="shared" si="205"/>
        <v>-414.30753230267396</v>
      </c>
      <c r="AY222" s="1">
        <f t="shared" si="206"/>
        <v>-414.30753198368097</v>
      </c>
      <c r="AZ222" s="1">
        <f t="shared" si="207"/>
        <v>-828.40374155282996</v>
      </c>
      <c r="BA222" s="1">
        <f t="shared" si="208"/>
        <v>-414.20106660789401</v>
      </c>
      <c r="BB222">
        <f t="shared" si="209"/>
        <v>-414.201066537381</v>
      </c>
      <c r="BC222">
        <f t="shared" si="210"/>
        <v>-414.200955062692</v>
      </c>
      <c r="BD222">
        <f t="shared" si="211"/>
        <v>-414.20095505473103</v>
      </c>
      <c r="BF222" t="s">
        <v>1338</v>
      </c>
      <c r="BG222">
        <v>-828.62457780600005</v>
      </c>
      <c r="BH222">
        <v>-828.46408611300001</v>
      </c>
      <c r="BI222">
        <v>-0.15267188594</v>
      </c>
      <c r="BJ222">
        <v>-414.311480948</v>
      </c>
      <c r="BK222">
        <v>-414.23122536599999</v>
      </c>
      <c r="BL222">
        <v>-7.6344628457999997E-2</v>
      </c>
      <c r="BM222">
        <v>-414.31148108100001</v>
      </c>
      <c r="BN222">
        <v>-414.23122447999998</v>
      </c>
      <c r="BO222">
        <v>-7.6344650498999994E-2</v>
      </c>
      <c r="BP222">
        <v>-414.31144307599999</v>
      </c>
      <c r="BQ222">
        <v>-414.23118854199998</v>
      </c>
      <c r="BR222">
        <v>-7.6343760674000005E-2</v>
      </c>
      <c r="BS222">
        <v>-414.311442752</v>
      </c>
      <c r="BT222">
        <v>-414.23118825799997</v>
      </c>
      <c r="BU222">
        <v>-7.6343725680999994E-2</v>
      </c>
      <c r="BV222">
        <v>-828.41152289599995</v>
      </c>
      <c r="BW222">
        <v>-828.26058086499995</v>
      </c>
      <c r="BX222">
        <v>-0.14316068782999999</v>
      </c>
      <c r="BY222">
        <v>-414.20495860900002</v>
      </c>
      <c r="BZ222">
        <v>-414.129478382</v>
      </c>
      <c r="CA222">
        <v>-7.1588225894000004E-2</v>
      </c>
      <c r="CB222">
        <v>-414.20495853800003</v>
      </c>
      <c r="CC222">
        <v>-414.12947832100002</v>
      </c>
      <c r="CD222">
        <v>-7.1588216381000006E-2</v>
      </c>
      <c r="CE222">
        <v>-414.20484703900001</v>
      </c>
      <c r="CF222">
        <v>-414.12937190999997</v>
      </c>
      <c r="CG222">
        <v>-7.1583152691999996E-2</v>
      </c>
      <c r="CH222">
        <v>-414.20484703199998</v>
      </c>
      <c r="CI222">
        <v>-414.129371902</v>
      </c>
      <c r="CJ222">
        <v>-7.1583152730999994E-2</v>
      </c>
      <c r="CL222">
        <v>-828.62300513399998</v>
      </c>
      <c r="CM222">
        <v>-828.46686438799998</v>
      </c>
      <c r="CN222">
        <v>-0.14866032179200001</v>
      </c>
      <c r="DE222">
        <v>-828.40740065099999</v>
      </c>
      <c r="DF222">
        <v>-828.25999128399997</v>
      </c>
      <c r="DG222">
        <v>-0.139945151756</v>
      </c>
      <c r="DH222">
        <v>-414.20294016000003</v>
      </c>
      <c r="DI222">
        <v>-414.12922100399999</v>
      </c>
      <c r="DJ222">
        <v>-6.9984890462999993E-2</v>
      </c>
      <c r="DK222">
        <v>-414.20294008899998</v>
      </c>
      <c r="DL222">
        <v>-414.12922094200002</v>
      </c>
      <c r="DM222">
        <v>-6.9984881462999998E-2</v>
      </c>
      <c r="DN222">
        <v>-414.20280305300003</v>
      </c>
      <c r="DO222">
        <v>-414.129093184</v>
      </c>
      <c r="DP222">
        <v>-6.9976142283999995E-2</v>
      </c>
      <c r="DQ222">
        <v>-414.20280305099999</v>
      </c>
      <c r="DR222">
        <v>-414.12909318200002</v>
      </c>
      <c r="DS222">
        <v>-6.9976142813000006E-2</v>
      </c>
    </row>
    <row r="223" spans="1:123" x14ac:dyDescent="0.2">
      <c r="A223" s="4">
        <f>'[1]De Raw'!$A221</f>
        <v>0.36225736294601862</v>
      </c>
      <c r="B223" t="s">
        <v>209</v>
      </c>
      <c r="C223" s="1">
        <f t="shared" si="165"/>
        <v>0.22004760768768938</v>
      </c>
      <c r="D223" s="1">
        <f t="shared" si="166"/>
        <v>0.36295452601138556</v>
      </c>
      <c r="E223" s="1">
        <f t="shared" si="167"/>
        <v>7.1453459161848087E-2</v>
      </c>
      <c r="F223" s="1">
        <f t="shared" si="168"/>
        <v>1.191677669920048</v>
      </c>
      <c r="G223" s="1">
        <f t="shared" si="169"/>
        <v>0.68980226169233338</v>
      </c>
      <c r="H223" s="1">
        <f t="shared" si="170"/>
        <v>0.2509377041138573</v>
      </c>
      <c r="I223" s="1">
        <f t="shared" si="171"/>
        <v>2.1209175077527009E-2</v>
      </c>
      <c r="J223" s="1">
        <f t="shared" si="172"/>
        <v>0.56081186385079507</v>
      </c>
      <c r="K223" s="1">
        <f t="shared" si="173"/>
        <v>0.26980134438663406</v>
      </c>
      <c r="L223" s="1">
        <f t="shared" si="174"/>
        <v>0.99223085238090269</v>
      </c>
      <c r="M223" s="1">
        <f t="shared" si="175"/>
        <v>0.8868709932976494</v>
      </c>
      <c r="N223" s="1">
        <f t="shared" si="176"/>
        <v>5.2679929541626647E-2</v>
      </c>
      <c r="P223" s="1">
        <f t="shared" si="162"/>
        <v>9.6320069210012849E-2</v>
      </c>
      <c r="Q223" s="1">
        <f t="shared" si="163"/>
        <v>2.4230953040125236E-3</v>
      </c>
      <c r="R223" s="1">
        <f t="shared" si="164"/>
        <v>9.8451891971728378E-2</v>
      </c>
      <c r="T223" s="1">
        <f t="shared" si="177"/>
        <v>0.58230497063370801</v>
      </c>
      <c r="U223" s="1">
        <f t="shared" si="178"/>
        <v>-6.9716306536693647E-4</v>
      </c>
      <c r="V223" s="1">
        <f t="shared" si="179"/>
        <v>0.29080390378417054</v>
      </c>
      <c r="W223" s="1">
        <f t="shared" si="180"/>
        <v>1.5539350328660666</v>
      </c>
      <c r="X223" s="1">
        <f t="shared" si="181"/>
        <v>-0.32754489874631471</v>
      </c>
      <c r="Y223" s="1">
        <f t="shared" si="182"/>
        <v>0.61319506705987592</v>
      </c>
      <c r="Z223" s="1">
        <f t="shared" si="183"/>
        <v>0.38346653802354563</v>
      </c>
      <c r="AA223" s="1">
        <f t="shared" si="184"/>
        <v>-0.1985545009047765</v>
      </c>
      <c r="AB223" s="1">
        <f t="shared" si="185"/>
        <v>9.2456018559384567E-2</v>
      </c>
      <c r="AC223" s="1">
        <f t="shared" si="186"/>
        <v>1.3544882153269213</v>
      </c>
      <c r="AD223" s="1">
        <f t="shared" si="187"/>
        <v>-0.52461363035163078</v>
      </c>
      <c r="AE223" s="1">
        <f t="shared" si="188"/>
        <v>0.41493729248764527</v>
      </c>
      <c r="AF223" s="1">
        <f t="shared" si="189"/>
        <v>0.45857743215603147</v>
      </c>
      <c r="AG223" s="1">
        <f t="shared" si="190"/>
        <v>0.36468045825003115</v>
      </c>
      <c r="AH223" s="1">
        <f t="shared" si="191"/>
        <v>0.460709254917747</v>
      </c>
      <c r="AI223" s="1"/>
      <c r="AJ223" t="s">
        <v>1339</v>
      </c>
      <c r="AK223" s="1">
        <f t="shared" si="192"/>
        <v>-479.78680141299998</v>
      </c>
      <c r="AL223" s="1">
        <f t="shared" si="193"/>
        <v>-247.90936754000001</v>
      </c>
      <c r="AM223" s="1">
        <f t="shared" si="194"/>
        <v>-231.87743498399999</v>
      </c>
      <c r="AN223" s="1">
        <f t="shared" si="195"/>
        <v>-231.87696712499999</v>
      </c>
      <c r="AO223" s="1">
        <f t="shared" si="196"/>
        <v>-247.90890632599999</v>
      </c>
      <c r="AP223" s="1">
        <f t="shared" si="197"/>
        <v>-479.66746905000002</v>
      </c>
      <c r="AQ223" s="1">
        <f t="shared" si="198"/>
        <v>-247.84823129399999</v>
      </c>
      <c r="AR223" s="1">
        <f t="shared" si="199"/>
        <v>-231.81975973199999</v>
      </c>
      <c r="AS223" s="1">
        <f t="shared" si="200"/>
        <v>-231.81820629200001</v>
      </c>
      <c r="AT223" s="1">
        <f t="shared" si="201"/>
        <v>-247.84678640499999</v>
      </c>
      <c r="AU223" s="1">
        <f t="shared" si="202"/>
        <v>-479.780724538399</v>
      </c>
      <c r="AV223" s="1">
        <f t="shared" si="203"/>
        <v>-247.906345241644</v>
      </c>
      <c r="AW223" s="1">
        <f t="shared" si="204"/>
        <v>-231.87469571348001</v>
      </c>
      <c r="AX223" s="1">
        <f t="shared" si="205"/>
        <v>-231.874228563353</v>
      </c>
      <c r="AY223" s="1">
        <f t="shared" si="206"/>
        <v>-247.905884882245</v>
      </c>
      <c r="AZ223" s="1">
        <f t="shared" si="207"/>
        <v>-479.66141916159802</v>
      </c>
      <c r="BA223" s="1">
        <f t="shared" si="208"/>
        <v>-247.84522242417799</v>
      </c>
      <c r="BB223">
        <f t="shared" si="209"/>
        <v>-231.81703276242101</v>
      </c>
      <c r="BC223">
        <f t="shared" si="210"/>
        <v>-231.81548317406302</v>
      </c>
      <c r="BD223">
        <f t="shared" si="211"/>
        <v>-247.84377747325701</v>
      </c>
      <c r="BF223" t="s">
        <v>1339</v>
      </c>
      <c r="BG223">
        <v>-479.78680141299998</v>
      </c>
      <c r="BH223">
        <v>-479.66896944500002</v>
      </c>
      <c r="BI223">
        <v>-0.111755093399</v>
      </c>
      <c r="BJ223">
        <v>-247.90936754000001</v>
      </c>
      <c r="BK223">
        <v>-247.850917353</v>
      </c>
      <c r="BL223">
        <v>-5.5427888644000001E-2</v>
      </c>
      <c r="BM223">
        <v>-231.87743498399999</v>
      </c>
      <c r="BN223">
        <v>-231.821398303</v>
      </c>
      <c r="BO223">
        <v>-5.3297410480000001E-2</v>
      </c>
      <c r="BP223">
        <v>-231.87696712499999</v>
      </c>
      <c r="BQ223">
        <v>-231.82096523300001</v>
      </c>
      <c r="BR223">
        <v>-5.3263330353000002E-2</v>
      </c>
      <c r="BS223">
        <v>-247.90890632599999</v>
      </c>
      <c r="BT223">
        <v>-247.85048704799999</v>
      </c>
      <c r="BU223">
        <v>-5.5397834244999999E-2</v>
      </c>
      <c r="BV223">
        <v>-479.66746905000002</v>
      </c>
      <c r="BW223">
        <v>-479.55590274799999</v>
      </c>
      <c r="BX223">
        <v>-0.105516413598</v>
      </c>
      <c r="BY223">
        <v>-247.84823129399999</v>
      </c>
      <c r="BZ223">
        <v>-247.79292553299999</v>
      </c>
      <c r="CA223">
        <v>-5.2296891178000002E-2</v>
      </c>
      <c r="CB223">
        <v>-231.81975973199999</v>
      </c>
      <c r="CC223">
        <v>-231.766753128</v>
      </c>
      <c r="CD223">
        <v>-5.0279634421000002E-2</v>
      </c>
      <c r="CE223">
        <v>-231.81820629200001</v>
      </c>
      <c r="CF223">
        <v>-231.76530836800001</v>
      </c>
      <c r="CG223">
        <v>-5.0174806063000003E-2</v>
      </c>
      <c r="CH223">
        <v>-247.84678640499999</v>
      </c>
      <c r="CI223">
        <v>-247.79156995299999</v>
      </c>
      <c r="CJ223">
        <v>-5.2207520256999998E-2</v>
      </c>
      <c r="CL223">
        <v>-479.78786136100001</v>
      </c>
      <c r="CM223">
        <v>-479.67311452600001</v>
      </c>
      <c r="CN223">
        <v>-0.10890366620399999</v>
      </c>
      <c r="DE223">
        <v>-479.66647504500003</v>
      </c>
      <c r="DF223">
        <v>-479.55734102999998</v>
      </c>
      <c r="DG223">
        <v>-0.103294194819</v>
      </c>
      <c r="DH223">
        <v>-247.847835323</v>
      </c>
      <c r="DI223">
        <v>-247.79353717699999</v>
      </c>
      <c r="DJ223">
        <v>-5.1375239216999997E-2</v>
      </c>
      <c r="DK223">
        <v>-231.81970363400001</v>
      </c>
      <c r="DL223">
        <v>-231.767605081</v>
      </c>
      <c r="DM223">
        <v>-4.9448719687000001E-2</v>
      </c>
      <c r="DN223">
        <v>-231.81816607499999</v>
      </c>
      <c r="DO223">
        <v>-231.76616040799999</v>
      </c>
      <c r="DP223">
        <v>-4.9359476898999999E-2</v>
      </c>
      <c r="DQ223">
        <v>-247.84636044000001</v>
      </c>
      <c r="DR223">
        <v>-247.792143753</v>
      </c>
      <c r="DS223">
        <v>-5.1295418795999997E-2</v>
      </c>
    </row>
    <row r="224" spans="1:123" x14ac:dyDescent="0.2">
      <c r="A224" s="4">
        <f>'[1]De Raw'!$A222</f>
        <v>2.4130198013863136</v>
      </c>
      <c r="B224" t="s">
        <v>210</v>
      </c>
      <c r="C224" s="1">
        <f t="shared" si="165"/>
        <v>0.21102035951321829</v>
      </c>
      <c r="D224" s="1">
        <f t="shared" si="166"/>
        <v>0.2679413265945767</v>
      </c>
      <c r="E224" s="1">
        <f t="shared" si="167"/>
        <v>2.8460483540678982E-2</v>
      </c>
      <c r="F224" s="1">
        <f t="shared" si="168"/>
        <v>1.0559913942257615</v>
      </c>
      <c r="G224" s="1">
        <f t="shared" si="169"/>
        <v>0.48659073676329379</v>
      </c>
      <c r="H224" s="1">
        <f t="shared" si="170"/>
        <v>0.28470032873123374</v>
      </c>
      <c r="I224" s="1">
        <f t="shared" si="171"/>
        <v>5.7575426359211423E-2</v>
      </c>
      <c r="J224" s="1">
        <f t="shared" si="172"/>
        <v>0.42086273990919221</v>
      </c>
      <c r="K224" s="1">
        <f t="shared" si="173"/>
        <v>0.18164365677499061</v>
      </c>
      <c r="L224" s="1">
        <f t="shared" si="174"/>
        <v>0.90113031954999068</v>
      </c>
      <c r="M224" s="1">
        <f t="shared" si="175"/>
        <v>0.63913152286357433</v>
      </c>
      <c r="N224" s="1">
        <f t="shared" si="176"/>
        <v>0.13099939834320828</v>
      </c>
      <c r="P224" s="1">
        <f t="shared" si="162"/>
        <v>6.1593922462831685E-2</v>
      </c>
      <c r="Q224" s="1">
        <f t="shared" si="163"/>
        <v>1.6464823322237976E-2</v>
      </c>
      <c r="R224" s="1">
        <f t="shared" si="164"/>
        <v>4.4455393303594271E-2</v>
      </c>
      <c r="T224" s="1">
        <f t="shared" si="177"/>
        <v>2.6240401608995318</v>
      </c>
      <c r="U224" s="1">
        <f t="shared" si="178"/>
        <v>2.1450784747917369</v>
      </c>
      <c r="V224" s="1">
        <f t="shared" si="179"/>
        <v>2.3845593178456346</v>
      </c>
      <c r="W224" s="1">
        <f t="shared" si="180"/>
        <v>3.469011195612075</v>
      </c>
      <c r="X224" s="1">
        <f t="shared" si="181"/>
        <v>1.9264290646230198</v>
      </c>
      <c r="Y224" s="1">
        <f t="shared" si="182"/>
        <v>2.6977201301175473</v>
      </c>
      <c r="Z224" s="1">
        <f t="shared" si="183"/>
        <v>2.470595227745525</v>
      </c>
      <c r="AA224" s="1">
        <f t="shared" si="184"/>
        <v>1.9921570614771213</v>
      </c>
      <c r="AB224" s="1">
        <f t="shared" si="185"/>
        <v>2.2313761446113229</v>
      </c>
      <c r="AC224" s="1">
        <f t="shared" si="186"/>
        <v>3.3141501209363042</v>
      </c>
      <c r="AD224" s="1">
        <f t="shared" si="187"/>
        <v>1.7738882785227392</v>
      </c>
      <c r="AE224" s="1">
        <f t="shared" si="188"/>
        <v>2.5440191997295218</v>
      </c>
      <c r="AF224" s="1">
        <f t="shared" si="189"/>
        <v>2.4746137238491452</v>
      </c>
      <c r="AG224" s="1">
        <f t="shared" si="190"/>
        <v>2.3965549780640756</v>
      </c>
      <c r="AH224" s="1">
        <f t="shared" si="191"/>
        <v>2.4574751946899078</v>
      </c>
      <c r="AI224" s="1"/>
      <c r="AJ224" t="s">
        <v>1340</v>
      </c>
      <c r="AK224" s="1">
        <f t="shared" si="192"/>
        <v>-479.79005512499998</v>
      </c>
      <c r="AL224" s="1">
        <f t="shared" si="193"/>
        <v>-247.90928017300001</v>
      </c>
      <c r="AM224" s="1">
        <f t="shared" si="194"/>
        <v>-231.87735655200001</v>
      </c>
      <c r="AN224" s="1">
        <f t="shared" si="195"/>
        <v>-231.87696712499999</v>
      </c>
      <c r="AO224" s="1">
        <f t="shared" si="196"/>
        <v>-247.90890632599999</v>
      </c>
      <c r="AP224" s="1">
        <f t="shared" si="197"/>
        <v>-479.67052091800002</v>
      </c>
      <c r="AQ224" s="1">
        <f t="shared" si="198"/>
        <v>-247.847966778</v>
      </c>
      <c r="AR224" s="1">
        <f t="shared" si="199"/>
        <v>-231.81948417999999</v>
      </c>
      <c r="AS224" s="1">
        <f t="shared" si="200"/>
        <v>-231.81820629200001</v>
      </c>
      <c r="AT224" s="1">
        <f t="shared" si="201"/>
        <v>-247.84678640499999</v>
      </c>
      <c r="AU224" s="1">
        <f t="shared" si="202"/>
        <v>-479.78405058954201</v>
      </c>
      <c r="AV224" s="1">
        <f t="shared" si="203"/>
        <v>-247.90625869230601</v>
      </c>
      <c r="AW224" s="1">
        <f t="shared" si="204"/>
        <v>-231.87461719301001</v>
      </c>
      <c r="AX224" s="1">
        <f t="shared" si="205"/>
        <v>-231.874228563353</v>
      </c>
      <c r="AY224" s="1">
        <f t="shared" si="206"/>
        <v>-247.905884882245</v>
      </c>
      <c r="AZ224" s="1">
        <f t="shared" si="207"/>
        <v>-479.66454208149901</v>
      </c>
      <c r="BA224" s="1">
        <f t="shared" si="208"/>
        <v>-247.84495787805901</v>
      </c>
      <c r="BB224">
        <f t="shared" si="209"/>
        <v>-231.81675733264601</v>
      </c>
      <c r="BC224">
        <f t="shared" si="210"/>
        <v>-231.81548317406302</v>
      </c>
      <c r="BD224">
        <f t="shared" si="211"/>
        <v>-247.84377747325701</v>
      </c>
      <c r="BF224" t="s">
        <v>1340</v>
      </c>
      <c r="BG224">
        <v>-479.79005512499998</v>
      </c>
      <c r="BH224">
        <v>-479.67301100100002</v>
      </c>
      <c r="BI224">
        <v>-0.111039588542</v>
      </c>
      <c r="BJ224">
        <v>-247.90928017300001</v>
      </c>
      <c r="BK224">
        <v>-247.85083718300001</v>
      </c>
      <c r="BL224">
        <v>-5.5421509305999997E-2</v>
      </c>
      <c r="BM224">
        <v>-231.87735655200001</v>
      </c>
      <c r="BN224">
        <v>-231.821326075</v>
      </c>
      <c r="BO224">
        <v>-5.3291118009999999E-2</v>
      </c>
      <c r="BP224">
        <v>-231.87696712499999</v>
      </c>
      <c r="BQ224">
        <v>-231.82096523300001</v>
      </c>
      <c r="BR224">
        <v>-5.3263330353000002E-2</v>
      </c>
      <c r="BS224">
        <v>-247.90890632599999</v>
      </c>
      <c r="BT224">
        <v>-247.85048704799999</v>
      </c>
      <c r="BU224">
        <v>-5.5397834244999999E-2</v>
      </c>
      <c r="BV224">
        <v>-479.67052091800002</v>
      </c>
      <c r="BW224">
        <v>-479.55973943200001</v>
      </c>
      <c r="BX224">
        <v>-0.10480264949900001</v>
      </c>
      <c r="BY224">
        <v>-247.847966778</v>
      </c>
      <c r="BZ224">
        <v>-247.792678387</v>
      </c>
      <c r="CA224">
        <v>-5.2279491058999997E-2</v>
      </c>
      <c r="CB224">
        <v>-231.81948417999999</v>
      </c>
      <c r="CC224">
        <v>-231.76649666599999</v>
      </c>
      <c r="CD224">
        <v>-5.0260666645999999E-2</v>
      </c>
      <c r="CE224">
        <v>-231.81820629200001</v>
      </c>
      <c r="CF224">
        <v>-231.76530836800001</v>
      </c>
      <c r="CG224">
        <v>-5.0174806063000003E-2</v>
      </c>
      <c r="CH224">
        <v>-247.84678640499999</v>
      </c>
      <c r="CI224">
        <v>-247.79156995299999</v>
      </c>
      <c r="CJ224">
        <v>-5.2207520256999998E-2</v>
      </c>
      <c r="CL224">
        <v>-479.79124290300001</v>
      </c>
      <c r="CM224">
        <v>-479.67717334299999</v>
      </c>
      <c r="CN224">
        <v>-0.108289027168</v>
      </c>
      <c r="DE224">
        <v>-479.66967205100002</v>
      </c>
      <c r="DF224">
        <v>-479.56121245000003</v>
      </c>
      <c r="DG224">
        <v>-0.10267931231999999</v>
      </c>
      <c r="DH224">
        <v>-247.847563272</v>
      </c>
      <c r="DI224">
        <v>-247.79327971399999</v>
      </c>
      <c r="DJ224">
        <v>-5.1360690808000001E-2</v>
      </c>
      <c r="DK224">
        <v>-231.81942409499999</v>
      </c>
      <c r="DL224">
        <v>-231.767342246</v>
      </c>
      <c r="DM224">
        <v>-4.9432519012999998E-2</v>
      </c>
      <c r="DN224">
        <v>-231.81816607499999</v>
      </c>
      <c r="DO224">
        <v>-231.76616040799999</v>
      </c>
      <c r="DP224">
        <v>-4.9359476898999999E-2</v>
      </c>
      <c r="DQ224">
        <v>-247.84636044000001</v>
      </c>
      <c r="DR224">
        <v>-247.792143753</v>
      </c>
      <c r="DS224">
        <v>-5.1295418795999997E-2</v>
      </c>
    </row>
    <row r="225" spans="1:123" x14ac:dyDescent="0.2">
      <c r="A225" s="4">
        <f>'[1]De Raw'!$A223</f>
        <v>3.1560338981396647</v>
      </c>
      <c r="B225" t="s">
        <v>211</v>
      </c>
      <c r="C225" s="1">
        <f t="shared" si="165"/>
        <v>0.21942880873316373</v>
      </c>
      <c r="D225" s="1">
        <f t="shared" si="166"/>
        <v>0.17654223596584684</v>
      </c>
      <c r="E225" s="1">
        <f t="shared" si="167"/>
        <v>2.1443286383658666E-2</v>
      </c>
      <c r="F225" s="1">
        <f t="shared" si="168"/>
        <v>0.94902218169169039</v>
      </c>
      <c r="G225" s="1">
        <f t="shared" si="169"/>
        <v>0.32738736211883968</v>
      </c>
      <c r="H225" s="1">
        <f t="shared" si="170"/>
        <v>0.31081740978642536</v>
      </c>
      <c r="I225" s="1">
        <f t="shared" si="171"/>
        <v>9.9500642635080183E-2</v>
      </c>
      <c r="J225" s="1">
        <f t="shared" si="172"/>
        <v>0.29520596103597896</v>
      </c>
      <c r="K225" s="1">
        <f t="shared" si="173"/>
        <v>9.7852659200449388E-2</v>
      </c>
      <c r="L225" s="1">
        <f t="shared" si="174"/>
        <v>0.8278694571310008</v>
      </c>
      <c r="M225" s="1">
        <f t="shared" si="175"/>
        <v>0.44662231789881934</v>
      </c>
      <c r="N225" s="1">
        <f t="shared" si="176"/>
        <v>0.19062356961609073</v>
      </c>
      <c r="P225" s="1">
        <f t="shared" si="162"/>
        <v>6.1174394565955303E-2</v>
      </c>
      <c r="Q225" s="1">
        <f t="shared" si="163"/>
        <v>3.1310796807271224E-3</v>
      </c>
      <c r="R225" s="1">
        <f t="shared" si="164"/>
        <v>3.7245141527218806E-2</v>
      </c>
      <c r="T225" s="1">
        <f t="shared" si="177"/>
        <v>3.3754627068728285</v>
      </c>
      <c r="U225" s="1">
        <f t="shared" si="178"/>
        <v>2.9794916621738179</v>
      </c>
      <c r="V225" s="1">
        <f t="shared" si="179"/>
        <v>3.1774771845233234</v>
      </c>
      <c r="W225" s="1">
        <f t="shared" si="180"/>
        <v>4.1050560798313551</v>
      </c>
      <c r="X225" s="1">
        <f t="shared" si="181"/>
        <v>2.8286465360208251</v>
      </c>
      <c r="Y225" s="1">
        <f t="shared" si="182"/>
        <v>3.4668513079260901</v>
      </c>
      <c r="Z225" s="1">
        <f t="shared" si="183"/>
        <v>3.2555345407747449</v>
      </c>
      <c r="AA225" s="1">
        <f t="shared" si="184"/>
        <v>2.8608279371036858</v>
      </c>
      <c r="AB225" s="1">
        <f t="shared" si="185"/>
        <v>3.0581812389392153</v>
      </c>
      <c r="AC225" s="1">
        <f t="shared" si="186"/>
        <v>3.9839033552706655</v>
      </c>
      <c r="AD225" s="1">
        <f t="shared" si="187"/>
        <v>2.7094115802408454</v>
      </c>
      <c r="AE225" s="1">
        <f t="shared" si="188"/>
        <v>3.3466574677557555</v>
      </c>
      <c r="AF225" s="1">
        <f t="shared" si="189"/>
        <v>3.21720829270562</v>
      </c>
      <c r="AG225" s="1">
        <f t="shared" si="190"/>
        <v>3.1591649778203919</v>
      </c>
      <c r="AH225" s="1">
        <f t="shared" si="191"/>
        <v>3.1932790396668835</v>
      </c>
      <c r="AI225" s="1"/>
      <c r="AJ225" t="s">
        <v>1341</v>
      </c>
      <c r="AK225" s="1">
        <f t="shared" si="192"/>
        <v>-479.79125259300002</v>
      </c>
      <c r="AL225" s="1">
        <f t="shared" si="193"/>
        <v>-247.90921080800001</v>
      </c>
      <c r="AM225" s="1">
        <f t="shared" si="194"/>
        <v>-231.87729366299999</v>
      </c>
      <c r="AN225" s="1">
        <f t="shared" si="195"/>
        <v>-231.87696712499999</v>
      </c>
      <c r="AO225" s="1">
        <f t="shared" si="196"/>
        <v>-247.90890632599999</v>
      </c>
      <c r="AP225" s="1">
        <f t="shared" si="197"/>
        <v>-479.67153452000002</v>
      </c>
      <c r="AQ225" s="1">
        <f t="shared" si="198"/>
        <v>-247.847755476</v>
      </c>
      <c r="AR225" s="1">
        <f t="shared" si="199"/>
        <v>-231.81927130899999</v>
      </c>
      <c r="AS225" s="1">
        <f t="shared" si="200"/>
        <v>-231.81820629200001</v>
      </c>
      <c r="AT225" s="1">
        <f t="shared" si="201"/>
        <v>-247.84678640499999</v>
      </c>
      <c r="AU225" s="1">
        <f t="shared" si="202"/>
        <v>-479.78530146990801</v>
      </c>
      <c r="AV225" s="1">
        <f t="shared" si="203"/>
        <v>-247.90618813206601</v>
      </c>
      <c r="AW225" s="1">
        <f t="shared" si="204"/>
        <v>-231.874554318517</v>
      </c>
      <c r="AX225" s="1">
        <f t="shared" si="205"/>
        <v>-231.874228563353</v>
      </c>
      <c r="AY225" s="1">
        <f t="shared" si="206"/>
        <v>-247.905884882245</v>
      </c>
      <c r="AZ225" s="1">
        <f t="shared" si="207"/>
        <v>-479.66560940117199</v>
      </c>
      <c r="BA225" s="1">
        <f t="shared" si="208"/>
        <v>-247.84474678867102</v>
      </c>
      <c r="BB225">
        <f t="shared" si="209"/>
        <v>-231.81654489049001</v>
      </c>
      <c r="BC225">
        <f t="shared" si="210"/>
        <v>-231.81548317406302</v>
      </c>
      <c r="BD225">
        <f t="shared" si="211"/>
        <v>-247.84377747325701</v>
      </c>
      <c r="BF225" t="s">
        <v>1341</v>
      </c>
      <c r="BG225">
        <v>-479.79125259300002</v>
      </c>
      <c r="BH225">
        <v>-479.67479848400001</v>
      </c>
      <c r="BI225">
        <v>-0.11050298590800001</v>
      </c>
      <c r="BJ225">
        <v>-247.90921080800001</v>
      </c>
      <c r="BK225">
        <v>-247.85077170100001</v>
      </c>
      <c r="BL225">
        <v>-5.5416431065999999E-2</v>
      </c>
      <c r="BM225">
        <v>-231.87729366299999</v>
      </c>
      <c r="BN225">
        <v>-231.82126795799999</v>
      </c>
      <c r="BO225">
        <v>-5.3286360517000003E-2</v>
      </c>
      <c r="BP225">
        <v>-231.87696712499999</v>
      </c>
      <c r="BQ225">
        <v>-231.82096523300001</v>
      </c>
      <c r="BR225">
        <v>-5.3263330353000002E-2</v>
      </c>
      <c r="BS225">
        <v>-247.90890632599999</v>
      </c>
      <c r="BT225">
        <v>-247.85048704799999</v>
      </c>
      <c r="BU225">
        <v>-5.5397834244999999E-2</v>
      </c>
      <c r="BV225">
        <v>-479.67153452000002</v>
      </c>
      <c r="BW225">
        <v>-479.56134579399998</v>
      </c>
      <c r="BX225">
        <v>-0.10426360717200001</v>
      </c>
      <c r="BY225">
        <v>-247.847755476</v>
      </c>
      <c r="BZ225">
        <v>-247.792481202</v>
      </c>
      <c r="CA225">
        <v>-5.2265586671000001E-2</v>
      </c>
      <c r="CB225">
        <v>-231.81927130899999</v>
      </c>
      <c r="CC225">
        <v>-231.766299395</v>
      </c>
      <c r="CD225">
        <v>-5.024549549E-2</v>
      </c>
      <c r="CE225">
        <v>-231.81820629200001</v>
      </c>
      <c r="CF225">
        <v>-231.76530836800001</v>
      </c>
      <c r="CG225">
        <v>-5.0174806063000003E-2</v>
      </c>
      <c r="CH225">
        <v>-247.84678640499999</v>
      </c>
      <c r="CI225">
        <v>-247.79156995299999</v>
      </c>
      <c r="CJ225">
        <v>-5.2207520256999998E-2</v>
      </c>
      <c r="CL225">
        <v>-479.79252386899998</v>
      </c>
      <c r="CM225">
        <v>-479.67893943299998</v>
      </c>
      <c r="CN225">
        <v>-0.107848271229</v>
      </c>
      <c r="DE225">
        <v>-479.670787749</v>
      </c>
      <c r="DF225">
        <v>-479.562817827</v>
      </c>
      <c r="DG225">
        <v>-0.10223431699299999</v>
      </c>
      <c r="DH225">
        <v>-247.84734787799999</v>
      </c>
      <c r="DI225">
        <v>-247.79307769900001</v>
      </c>
      <c r="DJ225">
        <v>-5.1347495446000001E-2</v>
      </c>
      <c r="DK225">
        <v>-231.81922436799999</v>
      </c>
      <c r="DL225">
        <v>-231.76715582</v>
      </c>
      <c r="DM225">
        <v>-4.9418660608999999E-2</v>
      </c>
      <c r="DN225">
        <v>-231.81816607499999</v>
      </c>
      <c r="DO225">
        <v>-231.76616040799999</v>
      </c>
      <c r="DP225">
        <v>-4.9359476898999999E-2</v>
      </c>
      <c r="DQ225">
        <v>-247.84636044000001</v>
      </c>
      <c r="DR225">
        <v>-247.792143753</v>
      </c>
      <c r="DS225">
        <v>-5.1295418795999997E-2</v>
      </c>
    </row>
    <row r="226" spans="1:123" x14ac:dyDescent="0.2">
      <c r="A226" s="4">
        <f>'[1]De Raw'!$A224</f>
        <v>3.2344286625726744</v>
      </c>
      <c r="B226" t="s">
        <v>212</v>
      </c>
      <c r="C226" s="1">
        <f t="shared" si="165"/>
        <v>0.24516234321978558</v>
      </c>
      <c r="D226" s="1">
        <f t="shared" si="166"/>
        <v>8.1132556659617716E-2</v>
      </c>
      <c r="E226" s="1">
        <f t="shared" si="167"/>
        <v>8.2014893280083712E-2</v>
      </c>
      <c r="F226" s="1">
        <f t="shared" si="168"/>
        <v>0.88475955871152312</v>
      </c>
      <c r="G226" s="1">
        <f t="shared" si="169"/>
        <v>0.18466660405364488</v>
      </c>
      <c r="H226" s="1">
        <f t="shared" si="170"/>
        <v>0.3500464773289389</v>
      </c>
      <c r="I226" s="1">
        <f t="shared" si="171"/>
        <v>0.15045606368523146</v>
      </c>
      <c r="J226" s="1">
        <f t="shared" si="172"/>
        <v>0.17475741958141233</v>
      </c>
      <c r="K226" s="1">
        <f t="shared" si="173"/>
        <v>1.215067794809066E-2</v>
      </c>
      <c r="L226" s="1">
        <f t="shared" si="174"/>
        <v>0.78879475423260548</v>
      </c>
      <c r="M226" s="1">
        <f t="shared" si="175"/>
        <v>0.2803661062999887</v>
      </c>
      <c r="N226" s="1">
        <f t="shared" si="176"/>
        <v>0.25421432396630816</v>
      </c>
      <c r="P226" s="1">
        <f t="shared" si="162"/>
        <v>8.2888106236548076E-2</v>
      </c>
      <c r="Q226" s="1">
        <f t="shared" si="163"/>
        <v>4.9958569373103501E-2</v>
      </c>
      <c r="R226" s="1">
        <f t="shared" si="164"/>
        <v>6.1088973652098755E-2</v>
      </c>
      <c r="T226" s="1">
        <f t="shared" si="177"/>
        <v>3.4795910057924599</v>
      </c>
      <c r="U226" s="1">
        <f t="shared" si="178"/>
        <v>3.1532961059130566</v>
      </c>
      <c r="V226" s="1">
        <f t="shared" si="179"/>
        <v>3.3164435558527581</v>
      </c>
      <c r="W226" s="1">
        <f t="shared" si="180"/>
        <v>4.1191882212841975</v>
      </c>
      <c r="X226" s="1">
        <f t="shared" si="181"/>
        <v>3.0497620585190295</v>
      </c>
      <c r="Y226" s="1">
        <f t="shared" si="182"/>
        <v>3.5844751399016133</v>
      </c>
      <c r="Z226" s="1">
        <f t="shared" si="183"/>
        <v>3.3848847262579058</v>
      </c>
      <c r="AA226" s="1">
        <f t="shared" si="184"/>
        <v>3.059671242991262</v>
      </c>
      <c r="AB226" s="1">
        <f t="shared" si="185"/>
        <v>3.2222779846245837</v>
      </c>
      <c r="AC226" s="1">
        <f t="shared" si="186"/>
        <v>4.0232234168052798</v>
      </c>
      <c r="AD226" s="1">
        <f t="shared" si="187"/>
        <v>2.9540625562726857</v>
      </c>
      <c r="AE226" s="1">
        <f t="shared" si="188"/>
        <v>3.4886429865389825</v>
      </c>
      <c r="AF226" s="1">
        <f t="shared" si="189"/>
        <v>3.3173167688092224</v>
      </c>
      <c r="AG226" s="1">
        <f t="shared" si="190"/>
        <v>3.2843872319457779</v>
      </c>
      <c r="AH226" s="1">
        <f t="shared" si="191"/>
        <v>3.2955176362247731</v>
      </c>
      <c r="AI226" s="1"/>
      <c r="AJ226" t="s">
        <v>1342</v>
      </c>
      <c r="AK226" s="1">
        <f t="shared" si="192"/>
        <v>-479.79141853200002</v>
      </c>
      <c r="AL226" s="1">
        <f t="shared" si="193"/>
        <v>-247.909155478</v>
      </c>
      <c r="AM226" s="1">
        <f t="shared" si="194"/>
        <v>-231.87723795700001</v>
      </c>
      <c r="AN226" s="1">
        <f t="shared" si="195"/>
        <v>-231.87696712499999</v>
      </c>
      <c r="AO226" s="1">
        <f t="shared" si="196"/>
        <v>-247.90890632599999</v>
      </c>
      <c r="AP226" s="1">
        <f t="shared" si="197"/>
        <v>-479.67155704100003</v>
      </c>
      <c r="AQ226" s="1">
        <f t="shared" si="198"/>
        <v>-247.847592883</v>
      </c>
      <c r="AR226" s="1">
        <f t="shared" si="199"/>
        <v>-231.81910405299999</v>
      </c>
      <c r="AS226" s="1">
        <f t="shared" si="200"/>
        <v>-231.81820629200001</v>
      </c>
      <c r="AT226" s="1">
        <f t="shared" si="201"/>
        <v>-247.84678640499999</v>
      </c>
      <c r="AU226" s="1">
        <f t="shared" si="202"/>
        <v>-479.78550760254103</v>
      </c>
      <c r="AV226" s="1">
        <f t="shared" si="203"/>
        <v>-247.906132950493</v>
      </c>
      <c r="AW226" s="1">
        <f t="shared" si="204"/>
        <v>-231.874498755758</v>
      </c>
      <c r="AX226" s="1">
        <f t="shared" si="205"/>
        <v>-231.874228563353</v>
      </c>
      <c r="AY226" s="1">
        <f t="shared" si="206"/>
        <v>-247.905884882245</v>
      </c>
      <c r="AZ226" s="1">
        <f t="shared" si="207"/>
        <v>-479.66567206167599</v>
      </c>
      <c r="BA226" s="1">
        <f t="shared" si="208"/>
        <v>-247.844584641643</v>
      </c>
      <c r="BB226">
        <f t="shared" si="209"/>
        <v>-231.81637982189099</v>
      </c>
      <c r="BC226">
        <f t="shared" si="210"/>
        <v>-231.81548317406302</v>
      </c>
      <c r="BD226">
        <f t="shared" si="211"/>
        <v>-247.84377747325701</v>
      </c>
      <c r="BF226" t="s">
        <v>1342</v>
      </c>
      <c r="BG226">
        <v>-479.79141853200002</v>
      </c>
      <c r="BH226">
        <v>-479.67540998800001</v>
      </c>
      <c r="BI226">
        <v>-0.11009761454100001</v>
      </c>
      <c r="BJ226">
        <v>-247.909155478</v>
      </c>
      <c r="BK226">
        <v>-247.85072056000001</v>
      </c>
      <c r="BL226">
        <v>-5.5412390493000001E-2</v>
      </c>
      <c r="BM226">
        <v>-231.87723795700001</v>
      </c>
      <c r="BN226">
        <v>-231.82121600799999</v>
      </c>
      <c r="BO226">
        <v>-5.3282747758000001E-2</v>
      </c>
      <c r="BP226">
        <v>-231.87696712499999</v>
      </c>
      <c r="BQ226">
        <v>-231.82096523300001</v>
      </c>
      <c r="BR226">
        <v>-5.3263330353000002E-2</v>
      </c>
      <c r="BS226">
        <v>-247.90890632599999</v>
      </c>
      <c r="BT226">
        <v>-247.85048704799999</v>
      </c>
      <c r="BU226">
        <v>-5.5397834244999999E-2</v>
      </c>
      <c r="BV226">
        <v>-479.67155704100003</v>
      </c>
      <c r="BW226">
        <v>-479.561816803</v>
      </c>
      <c r="BX226">
        <v>-0.103855258676</v>
      </c>
      <c r="BY226">
        <v>-247.847592883</v>
      </c>
      <c r="BZ226">
        <v>-247.792329553</v>
      </c>
      <c r="CA226">
        <v>-5.2255088642999999E-2</v>
      </c>
      <c r="CB226">
        <v>-231.81910405299999</v>
      </c>
      <c r="CC226">
        <v>-231.766144051</v>
      </c>
      <c r="CD226">
        <v>-5.0235770891000002E-2</v>
      </c>
      <c r="CE226">
        <v>-231.81820629200001</v>
      </c>
      <c r="CF226">
        <v>-231.76530836800001</v>
      </c>
      <c r="CG226">
        <v>-5.0174806063000003E-2</v>
      </c>
      <c r="CH226">
        <v>-247.84678640499999</v>
      </c>
      <c r="CI226">
        <v>-247.79156995299999</v>
      </c>
      <c r="CJ226">
        <v>-5.2207520256999998E-2</v>
      </c>
      <c r="CL226">
        <v>-479.79274358999999</v>
      </c>
      <c r="CM226">
        <v>-479.67953211999998</v>
      </c>
      <c r="CN226">
        <v>-0.107510230668</v>
      </c>
      <c r="DE226">
        <v>-479.67088252999997</v>
      </c>
      <c r="DF226">
        <v>-479.56328855499999</v>
      </c>
      <c r="DG226">
        <v>-0.101893135333</v>
      </c>
      <c r="DH226">
        <v>-247.84717703499999</v>
      </c>
      <c r="DI226">
        <v>-247.792915464</v>
      </c>
      <c r="DJ226">
        <v>-5.1339148829000002E-2</v>
      </c>
      <c r="DK226">
        <v>-231.81905446900001</v>
      </c>
      <c r="DL226">
        <v>-231.76699169099999</v>
      </c>
      <c r="DM226">
        <v>-4.9415060832999999E-2</v>
      </c>
      <c r="DN226">
        <v>-231.81816607499999</v>
      </c>
      <c r="DO226">
        <v>-231.76616040799999</v>
      </c>
      <c r="DP226">
        <v>-4.9359476898999999E-2</v>
      </c>
      <c r="DQ226">
        <v>-247.84636044000001</v>
      </c>
      <c r="DR226">
        <v>-247.792143753</v>
      </c>
      <c r="DS226">
        <v>-5.1295418795999997E-2</v>
      </c>
    </row>
    <row r="227" spans="1:123" x14ac:dyDescent="0.2">
      <c r="A227" s="4">
        <f>'[1]De Raw'!$A225</f>
        <v>3.0014487230013551</v>
      </c>
      <c r="B227" t="s">
        <v>213</v>
      </c>
      <c r="C227" s="1">
        <f t="shared" si="165"/>
        <v>0.26123860403085741</v>
      </c>
      <c r="D227" s="1">
        <f t="shared" si="166"/>
        <v>1.0421553690981522E-2</v>
      </c>
      <c r="E227" s="1">
        <f t="shared" si="167"/>
        <v>0.12540852516993795</v>
      </c>
      <c r="F227" s="1">
        <f t="shared" si="168"/>
        <v>0.81954070875812679</v>
      </c>
      <c r="G227" s="1">
        <f t="shared" si="169"/>
        <v>7.2926519984381599E-2</v>
      </c>
      <c r="H227" s="1">
        <f t="shared" si="170"/>
        <v>0.3733070943868726</v>
      </c>
      <c r="I227" s="1">
        <f t="shared" si="171"/>
        <v>0.1873630959744883</v>
      </c>
      <c r="J227" s="1">
        <f t="shared" si="172"/>
        <v>8.3970886743214734E-2</v>
      </c>
      <c r="K227" s="1">
        <f t="shared" si="173"/>
        <v>5.1696104615636784E-2</v>
      </c>
      <c r="L227" s="1">
        <f t="shared" si="174"/>
        <v>0.74335444901409709</v>
      </c>
      <c r="M227" s="1">
        <f t="shared" si="175"/>
        <v>0.14892205071092368</v>
      </c>
      <c r="N227" s="1">
        <f t="shared" si="176"/>
        <v>0.29721619915158692</v>
      </c>
      <c r="P227" s="1">
        <f t="shared" si="162"/>
        <v>0.10389494204877225</v>
      </c>
      <c r="Q227" s="1">
        <f t="shared" si="163"/>
        <v>7.6974115662725051E-2</v>
      </c>
      <c r="R227" s="1">
        <f t="shared" si="164"/>
        <v>7.7585253351741823E-2</v>
      </c>
      <c r="T227" s="1">
        <f t="shared" si="177"/>
        <v>3.2626873270322125</v>
      </c>
      <c r="U227" s="1">
        <f t="shared" si="178"/>
        <v>2.9910271693103736</v>
      </c>
      <c r="V227" s="1">
        <f t="shared" si="179"/>
        <v>3.1268572481712931</v>
      </c>
      <c r="W227" s="1">
        <f t="shared" si="180"/>
        <v>3.8209894317594819</v>
      </c>
      <c r="X227" s="1">
        <f t="shared" si="181"/>
        <v>2.9285222030169735</v>
      </c>
      <c r="Y227" s="1">
        <f t="shared" si="182"/>
        <v>3.3747558173882277</v>
      </c>
      <c r="Z227" s="1">
        <f t="shared" si="183"/>
        <v>3.1888118189758434</v>
      </c>
      <c r="AA227" s="1">
        <f t="shared" si="184"/>
        <v>2.9174778362581404</v>
      </c>
      <c r="AB227" s="1">
        <f t="shared" si="185"/>
        <v>3.0531448276169919</v>
      </c>
      <c r="AC227" s="1">
        <f t="shared" si="186"/>
        <v>3.7448031720154522</v>
      </c>
      <c r="AD227" s="1">
        <f t="shared" si="187"/>
        <v>2.8525266722904314</v>
      </c>
      <c r="AE227" s="1">
        <f t="shared" si="188"/>
        <v>3.298664922152942</v>
      </c>
      <c r="AF227" s="1">
        <f t="shared" si="189"/>
        <v>3.1053436650501274</v>
      </c>
      <c r="AG227" s="1">
        <f t="shared" si="190"/>
        <v>3.0784228386640802</v>
      </c>
      <c r="AH227" s="1">
        <f t="shared" si="191"/>
        <v>3.0790339763530969</v>
      </c>
      <c r="AI227" s="1"/>
      <c r="AJ227" t="s">
        <v>1343</v>
      </c>
      <c r="AK227" s="1">
        <f t="shared" si="192"/>
        <v>-479.79107287400001</v>
      </c>
      <c r="AL227" s="1">
        <f t="shared" si="193"/>
        <v>-247.90911179599999</v>
      </c>
      <c r="AM227" s="1">
        <f t="shared" si="194"/>
        <v>-231.877194573</v>
      </c>
      <c r="AN227" s="1">
        <f t="shared" si="195"/>
        <v>-231.87696712499999</v>
      </c>
      <c r="AO227" s="1">
        <f t="shared" si="196"/>
        <v>-247.90890632599999</v>
      </c>
      <c r="AP227" s="1">
        <f t="shared" si="197"/>
        <v>-479.67108183099998</v>
      </c>
      <c r="AQ227" s="1">
        <f t="shared" si="198"/>
        <v>-247.847455766</v>
      </c>
      <c r="AR227" s="1">
        <f t="shared" si="199"/>
        <v>-231.81895916799999</v>
      </c>
      <c r="AS227" s="1">
        <f t="shared" si="200"/>
        <v>-231.81820629200001</v>
      </c>
      <c r="AT227" s="1">
        <f t="shared" si="201"/>
        <v>-247.84678640499999</v>
      </c>
      <c r="AU227" s="1">
        <f t="shared" si="202"/>
        <v>-479.78519514048702</v>
      </c>
      <c r="AV227" s="1">
        <f t="shared" si="203"/>
        <v>-247.90609052513602</v>
      </c>
      <c r="AW227" s="1">
        <f t="shared" si="204"/>
        <v>-231.87445531866899</v>
      </c>
      <c r="AX227" s="1">
        <f t="shared" si="205"/>
        <v>-231.874228563353</v>
      </c>
      <c r="AY227" s="1">
        <f t="shared" si="206"/>
        <v>-247.905884882245</v>
      </c>
      <c r="AZ227" s="1">
        <f t="shared" si="207"/>
        <v>-479.66522837079197</v>
      </c>
      <c r="BA227" s="1">
        <f t="shared" si="208"/>
        <v>-247.84444771603199</v>
      </c>
      <c r="BB227">
        <f t="shared" si="209"/>
        <v>-231.81623486434199</v>
      </c>
      <c r="BC227">
        <f t="shared" si="210"/>
        <v>-231.81548317406302</v>
      </c>
      <c r="BD227">
        <f t="shared" si="211"/>
        <v>-247.84377747325701</v>
      </c>
      <c r="BF227" t="s">
        <v>1343</v>
      </c>
      <c r="BG227">
        <v>-479.79107287400001</v>
      </c>
      <c r="BH227">
        <v>-479.67541010100001</v>
      </c>
      <c r="BI227">
        <v>-0.109785039487</v>
      </c>
      <c r="BJ227">
        <v>-247.90911179599999</v>
      </c>
      <c r="BK227">
        <v>-247.85068114200001</v>
      </c>
      <c r="BL227">
        <v>-5.5409383136000002E-2</v>
      </c>
      <c r="BM227">
        <v>-231.877194573</v>
      </c>
      <c r="BN227">
        <v>-231.821175512</v>
      </c>
      <c r="BO227">
        <v>-5.3279806669E-2</v>
      </c>
      <c r="BP227">
        <v>-231.87696712499999</v>
      </c>
      <c r="BQ227">
        <v>-231.82096523300001</v>
      </c>
      <c r="BR227">
        <v>-5.3263330353000002E-2</v>
      </c>
      <c r="BS227">
        <v>-247.90890632599999</v>
      </c>
      <c r="BT227">
        <v>-247.85048704799999</v>
      </c>
      <c r="BU227">
        <v>-5.5397834244999999E-2</v>
      </c>
      <c r="BV227">
        <v>-479.67108183099998</v>
      </c>
      <c r="BW227">
        <v>-479.56169334399999</v>
      </c>
      <c r="BX227">
        <v>-0.103535026792</v>
      </c>
      <c r="BY227">
        <v>-247.847455766</v>
      </c>
      <c r="BZ227">
        <v>-247.79220136399999</v>
      </c>
      <c r="CA227">
        <v>-5.2246352032000003E-2</v>
      </c>
      <c r="CB227">
        <v>-231.81895916799999</v>
      </c>
      <c r="CC227">
        <v>-231.766008648</v>
      </c>
      <c r="CD227">
        <v>-5.0226216342000002E-2</v>
      </c>
      <c r="CE227">
        <v>-231.81820629200001</v>
      </c>
      <c r="CF227">
        <v>-231.76530836800001</v>
      </c>
      <c r="CG227">
        <v>-5.0174806063000003E-2</v>
      </c>
      <c r="CH227">
        <v>-247.84678640499999</v>
      </c>
      <c r="CI227">
        <v>-247.79156995299999</v>
      </c>
      <c r="CJ227">
        <v>-5.2207520256999998E-2</v>
      </c>
      <c r="CL227">
        <v>-479.79245878099999</v>
      </c>
      <c r="CM227">
        <v>-479.67953206700003</v>
      </c>
      <c r="CN227">
        <v>-0.107253908619</v>
      </c>
      <c r="DE227">
        <v>-479.67045728199997</v>
      </c>
      <c r="DF227">
        <v>-479.56316172800001</v>
      </c>
      <c r="DG227">
        <v>-0.101622536421</v>
      </c>
      <c r="DH227">
        <v>-247.84703973200001</v>
      </c>
      <c r="DI227">
        <v>-247.79278643999999</v>
      </c>
      <c r="DJ227">
        <v>-5.1330969150000003E-2</v>
      </c>
      <c r="DK227">
        <v>-231.81891168000001</v>
      </c>
      <c r="DL227">
        <v>-231.76685809200001</v>
      </c>
      <c r="DM227">
        <v>-4.9406203595000003E-2</v>
      </c>
      <c r="DN227">
        <v>-231.81816607499999</v>
      </c>
      <c r="DO227">
        <v>-231.76616040799999</v>
      </c>
      <c r="DP227">
        <v>-4.9359476898999999E-2</v>
      </c>
      <c r="DQ227">
        <v>-247.84636044000001</v>
      </c>
      <c r="DR227">
        <v>-247.792143753</v>
      </c>
      <c r="DS227">
        <v>-5.1295418795999997E-2</v>
      </c>
    </row>
    <row r="228" spans="1:123" x14ac:dyDescent="0.2">
      <c r="A228" s="4">
        <f>'[1]De Raw'!$A226</f>
        <v>1.9129065653873012</v>
      </c>
      <c r="B228" t="s">
        <v>214</v>
      </c>
      <c r="C228" s="1">
        <f t="shared" si="165"/>
        <v>0.30294054830266126</v>
      </c>
      <c r="D228" s="1">
        <f t="shared" si="166"/>
        <v>0.1473646280145029</v>
      </c>
      <c r="E228" s="1">
        <f t="shared" si="167"/>
        <v>0.22515258815858208</v>
      </c>
      <c r="F228" s="1">
        <f t="shared" si="168"/>
        <v>0.63052184260744615</v>
      </c>
      <c r="G228" s="1">
        <f t="shared" si="169"/>
        <v>0.1007601249352017</v>
      </c>
      <c r="H228" s="1">
        <f t="shared" si="170"/>
        <v>0.3656409837713237</v>
      </c>
      <c r="I228" s="1">
        <f t="shared" si="171"/>
        <v>0.2663814877762436</v>
      </c>
      <c r="J228" s="1">
        <f t="shared" si="172"/>
        <v>0.11134627103254879</v>
      </c>
      <c r="K228" s="1">
        <f t="shared" si="173"/>
        <v>0.1888638794043962</v>
      </c>
      <c r="L228" s="1">
        <f t="shared" si="174"/>
        <v>0.59209105236360693</v>
      </c>
      <c r="M228" s="1">
        <f t="shared" si="175"/>
        <v>6.2685859867408045E-2</v>
      </c>
      <c r="N228" s="1">
        <f t="shared" si="176"/>
        <v>0.32738845611550738</v>
      </c>
      <c r="P228" s="1">
        <f t="shared" si="162"/>
        <v>0.19685482057102477</v>
      </c>
      <c r="Q228" s="1">
        <f t="shared" si="163"/>
        <v>0.2068984841478605</v>
      </c>
      <c r="R228" s="1">
        <f t="shared" si="164"/>
        <v>0.18756456161700119</v>
      </c>
      <c r="T228" s="1">
        <f t="shared" si="177"/>
        <v>2.2158471136899625</v>
      </c>
      <c r="U228" s="1">
        <f t="shared" si="178"/>
        <v>2.0602711934018041</v>
      </c>
      <c r="V228" s="1">
        <f t="shared" si="179"/>
        <v>2.1380591535458833</v>
      </c>
      <c r="W228" s="1">
        <f t="shared" si="180"/>
        <v>2.5434284079947473</v>
      </c>
      <c r="X228" s="1">
        <f t="shared" si="181"/>
        <v>2.0136666903225029</v>
      </c>
      <c r="Y228" s="1">
        <f t="shared" si="182"/>
        <v>2.2785475491586249</v>
      </c>
      <c r="Z228" s="1">
        <f t="shared" si="183"/>
        <v>2.1792880531635448</v>
      </c>
      <c r="AA228" s="1">
        <f t="shared" si="184"/>
        <v>2.02425283641985</v>
      </c>
      <c r="AB228" s="1">
        <f t="shared" si="185"/>
        <v>2.1017704447916974</v>
      </c>
      <c r="AC228" s="1">
        <f t="shared" si="186"/>
        <v>2.5049976177509081</v>
      </c>
      <c r="AD228" s="1">
        <f t="shared" si="187"/>
        <v>1.9755924252547092</v>
      </c>
      <c r="AE228" s="1">
        <f t="shared" si="188"/>
        <v>2.2402950215028086</v>
      </c>
      <c r="AF228" s="1">
        <f t="shared" si="189"/>
        <v>2.109761385958326</v>
      </c>
      <c r="AG228" s="1">
        <f t="shared" si="190"/>
        <v>2.1198050495351617</v>
      </c>
      <c r="AH228" s="1">
        <f t="shared" si="191"/>
        <v>2.1004711270043024</v>
      </c>
      <c r="AI228" s="1"/>
      <c r="AJ228" t="s">
        <v>1344</v>
      </c>
      <c r="AK228" s="1">
        <f t="shared" si="192"/>
        <v>-479.789404628</v>
      </c>
      <c r="AL228" s="1">
        <f t="shared" si="193"/>
        <v>-247.90902498599999</v>
      </c>
      <c r="AM228" s="1">
        <f t="shared" si="194"/>
        <v>-231.87709639100001</v>
      </c>
      <c r="AN228" s="1">
        <f t="shared" si="195"/>
        <v>-231.87696712499999</v>
      </c>
      <c r="AO228" s="1">
        <f t="shared" si="196"/>
        <v>-247.90890632599999</v>
      </c>
      <c r="AP228" s="1">
        <f t="shared" si="197"/>
        <v>-479.66904590799999</v>
      </c>
      <c r="AQ228" s="1">
        <f t="shared" si="198"/>
        <v>-247.84717372700001</v>
      </c>
      <c r="AR228" s="1">
        <f t="shared" si="199"/>
        <v>-231.81866319900001</v>
      </c>
      <c r="AS228" s="1">
        <f t="shared" si="200"/>
        <v>-231.81820629200001</v>
      </c>
      <c r="AT228" s="1">
        <f t="shared" si="201"/>
        <v>-247.84678640499999</v>
      </c>
      <c r="AU228" s="1">
        <f t="shared" si="202"/>
        <v>-479.78358636202898</v>
      </c>
      <c r="AV228" s="1">
        <f t="shared" si="203"/>
        <v>-247.90600341829202</v>
      </c>
      <c r="AW228" s="1">
        <f t="shared" si="204"/>
        <v>-231.87435709164001</v>
      </c>
      <c r="AX228" s="1">
        <f t="shared" si="205"/>
        <v>-231.874228563353</v>
      </c>
      <c r="AY228" s="1">
        <f t="shared" si="206"/>
        <v>-247.905884882245</v>
      </c>
      <c r="AZ228" s="1">
        <f t="shared" si="207"/>
        <v>-479.66325261495996</v>
      </c>
      <c r="BA228" s="1">
        <f t="shared" si="208"/>
        <v>-247.844166293169</v>
      </c>
      <c r="BB228">
        <f t="shared" si="209"/>
        <v>-231.81593801499201</v>
      </c>
      <c r="BC228">
        <f t="shared" si="210"/>
        <v>-231.81548317406302</v>
      </c>
      <c r="BD228">
        <f t="shared" si="211"/>
        <v>-247.84377747325701</v>
      </c>
      <c r="BF228" t="s">
        <v>1344</v>
      </c>
      <c r="BG228">
        <v>-479.789404628</v>
      </c>
      <c r="BH228">
        <v>-479.67437539100001</v>
      </c>
      <c r="BI228">
        <v>-0.109210971029</v>
      </c>
      <c r="BJ228">
        <v>-247.90902498599999</v>
      </c>
      <c r="BK228">
        <v>-247.85059905700001</v>
      </c>
      <c r="BL228">
        <v>-5.5404361292E-2</v>
      </c>
      <c r="BM228">
        <v>-231.87709639100001</v>
      </c>
      <c r="BN228">
        <v>-231.82108423</v>
      </c>
      <c r="BO228">
        <v>-5.3272861640000002E-2</v>
      </c>
      <c r="BP228">
        <v>-231.87696712499999</v>
      </c>
      <c r="BQ228">
        <v>-231.82096523300001</v>
      </c>
      <c r="BR228">
        <v>-5.3263330353000002E-2</v>
      </c>
      <c r="BS228">
        <v>-247.90890632599999</v>
      </c>
      <c r="BT228">
        <v>-247.85048704799999</v>
      </c>
      <c r="BU228">
        <v>-5.5397834244999999E-2</v>
      </c>
      <c r="BV228">
        <v>-479.66904590799999</v>
      </c>
      <c r="BW228">
        <v>-479.56029865699998</v>
      </c>
      <c r="BX228">
        <v>-0.10295395795999999</v>
      </c>
      <c r="BY228">
        <v>-247.84717372700001</v>
      </c>
      <c r="BZ228">
        <v>-247.79193689600001</v>
      </c>
      <c r="CA228">
        <v>-5.2229397168999998E-2</v>
      </c>
      <c r="CB228">
        <v>-231.81866319900001</v>
      </c>
      <c r="CC228">
        <v>-231.765732743</v>
      </c>
      <c r="CD228">
        <v>-5.0205271991999999E-2</v>
      </c>
      <c r="CE228">
        <v>-231.81820629200001</v>
      </c>
      <c r="CF228">
        <v>-231.76530836800001</v>
      </c>
      <c r="CG228">
        <v>-5.0174806063000003E-2</v>
      </c>
      <c r="CH228">
        <v>-247.84678640499999</v>
      </c>
      <c r="CI228">
        <v>-247.79156995299999</v>
      </c>
      <c r="CJ228">
        <v>-5.2207520256999998E-2</v>
      </c>
      <c r="CL228">
        <v>-479.79082440399998</v>
      </c>
      <c r="CM228">
        <v>-479.67843557899999</v>
      </c>
      <c r="CN228">
        <v>-0.106766609067</v>
      </c>
      <c r="DE228">
        <v>-479.66848405600001</v>
      </c>
      <c r="DF228">
        <v>-479.56173391599998</v>
      </c>
      <c r="DG228">
        <v>-0.101127837515</v>
      </c>
      <c r="DH228">
        <v>-247.84675539</v>
      </c>
      <c r="DI228">
        <v>-247.79251821400001</v>
      </c>
      <c r="DJ228">
        <v>-5.1315280489999997E-2</v>
      </c>
      <c r="DK228">
        <v>-231.81862029199999</v>
      </c>
      <c r="DL228">
        <v>-231.76658917699999</v>
      </c>
      <c r="DM228">
        <v>-4.9382000438999998E-2</v>
      </c>
      <c r="DN228">
        <v>-231.81816607499999</v>
      </c>
      <c r="DO228">
        <v>-231.76616040799999</v>
      </c>
      <c r="DP228">
        <v>-4.9359476898999999E-2</v>
      </c>
      <c r="DQ228">
        <v>-247.84636044000001</v>
      </c>
      <c r="DR228">
        <v>-247.792143753</v>
      </c>
      <c r="DS228">
        <v>-5.1295418795999997E-2</v>
      </c>
    </row>
    <row r="229" spans="1:123" x14ac:dyDescent="0.2">
      <c r="A229" s="4">
        <f>'[1]De Raw'!$A227</f>
        <v>0.7053016991982084</v>
      </c>
      <c r="B229" t="s">
        <v>215</v>
      </c>
      <c r="C229" s="1">
        <f t="shared" si="165"/>
        <v>0.27424878793413943</v>
      </c>
      <c r="D229" s="1">
        <f t="shared" si="166"/>
        <v>0.20639053810140828</v>
      </c>
      <c r="E229" s="1">
        <f t="shared" si="167"/>
        <v>0.24031966301777385</v>
      </c>
      <c r="F229" s="1">
        <f t="shared" si="168"/>
        <v>0.40636463807158196</v>
      </c>
      <c r="G229" s="1">
        <f t="shared" si="169"/>
        <v>0.19820718675489857</v>
      </c>
      <c r="H229" s="1">
        <f t="shared" si="170"/>
        <v>0.30228591241324021</v>
      </c>
      <c r="I229" s="1">
        <f t="shared" si="171"/>
        <v>0.26429408264493026</v>
      </c>
      <c r="J229" s="1">
        <f t="shared" si="172"/>
        <v>0.19771116179243986</v>
      </c>
      <c r="K229" s="1">
        <f t="shared" si="173"/>
        <v>0.23100262221868506</v>
      </c>
      <c r="L229" s="1">
        <f t="shared" si="174"/>
        <v>0.39777834838103043</v>
      </c>
      <c r="M229" s="1">
        <f t="shared" si="175"/>
        <v>0.18943413142371845</v>
      </c>
      <c r="N229" s="1">
        <f t="shared" si="176"/>
        <v>0.29360623990237444</v>
      </c>
      <c r="P229" s="1">
        <f t="shared" si="162"/>
        <v>0.21196609857039761</v>
      </c>
      <c r="Q229" s="1">
        <f t="shared" si="163"/>
        <v>0.21701181343476272</v>
      </c>
      <c r="R229" s="1">
        <f t="shared" si="164"/>
        <v>0.20115075949435002</v>
      </c>
      <c r="T229" s="1">
        <f t="shared" si="177"/>
        <v>0.97955048713234782</v>
      </c>
      <c r="U229" s="1">
        <f t="shared" si="178"/>
        <v>0.91169223729961668</v>
      </c>
      <c r="V229" s="1">
        <f t="shared" si="179"/>
        <v>0.94562136221598225</v>
      </c>
      <c r="W229" s="1">
        <f t="shared" si="180"/>
        <v>1.1116663372697904</v>
      </c>
      <c r="X229" s="1">
        <f t="shared" si="181"/>
        <v>0.90350888595310697</v>
      </c>
      <c r="Y229" s="1">
        <f t="shared" si="182"/>
        <v>1.0075876116114486</v>
      </c>
      <c r="Z229" s="1">
        <f t="shared" si="183"/>
        <v>0.96959578184313866</v>
      </c>
      <c r="AA229" s="1">
        <f t="shared" si="184"/>
        <v>0.90301286099064826</v>
      </c>
      <c r="AB229" s="1">
        <f t="shared" si="185"/>
        <v>0.93630432141689346</v>
      </c>
      <c r="AC229" s="1">
        <f t="shared" si="186"/>
        <v>1.1030800475792388</v>
      </c>
      <c r="AD229" s="1">
        <f t="shared" si="187"/>
        <v>0.89473583062192685</v>
      </c>
      <c r="AE229" s="1">
        <f t="shared" si="188"/>
        <v>0.99890793910058284</v>
      </c>
      <c r="AF229" s="1">
        <f t="shared" si="189"/>
        <v>0.91726779776860601</v>
      </c>
      <c r="AG229" s="1">
        <f t="shared" si="190"/>
        <v>0.92231351263297112</v>
      </c>
      <c r="AH229" s="1">
        <f t="shared" si="191"/>
        <v>0.90645245869255842</v>
      </c>
      <c r="AI229" s="1"/>
      <c r="AJ229" t="s">
        <v>1345</v>
      </c>
      <c r="AK229" s="1">
        <f t="shared" si="192"/>
        <v>-479.787434464</v>
      </c>
      <c r="AL229" s="1">
        <f t="shared" si="193"/>
        <v>-247.908958119</v>
      </c>
      <c r="AM229" s="1">
        <f t="shared" si="194"/>
        <v>-231.877023471</v>
      </c>
      <c r="AN229" s="1">
        <f t="shared" si="195"/>
        <v>-231.87696712499999</v>
      </c>
      <c r="AO229" s="1">
        <f t="shared" si="196"/>
        <v>-247.90890632599999</v>
      </c>
      <c r="AP229" s="1">
        <f t="shared" si="197"/>
        <v>-479.66676425000003</v>
      </c>
      <c r="AQ229" s="1">
        <f t="shared" si="198"/>
        <v>-247.84693334799999</v>
      </c>
      <c r="AR229" s="1">
        <f t="shared" si="199"/>
        <v>-231.818391069</v>
      </c>
      <c r="AS229" s="1">
        <f t="shared" si="200"/>
        <v>-231.81820629200001</v>
      </c>
      <c r="AT229" s="1">
        <f t="shared" si="201"/>
        <v>-247.84678640499999</v>
      </c>
      <c r="AU229" s="1">
        <f t="shared" si="202"/>
        <v>-479.78165859476599</v>
      </c>
      <c r="AV229" s="1">
        <f t="shared" si="203"/>
        <v>-247.905935498905</v>
      </c>
      <c r="AW229" s="1">
        <f t="shared" si="204"/>
        <v>-231.87428405332699</v>
      </c>
      <c r="AX229" s="1">
        <f t="shared" si="205"/>
        <v>-231.874228563353</v>
      </c>
      <c r="AY229" s="1">
        <f t="shared" si="206"/>
        <v>-247.905884882245</v>
      </c>
      <c r="AZ229" s="1">
        <f t="shared" si="207"/>
        <v>-479.66101851719702</v>
      </c>
      <c r="BA229" s="1">
        <f t="shared" si="208"/>
        <v>-247.84392630952499</v>
      </c>
      <c r="BB229">
        <f t="shared" si="209"/>
        <v>-231.81566635542501</v>
      </c>
      <c r="BC229">
        <f t="shared" si="210"/>
        <v>-231.81548317406302</v>
      </c>
      <c r="BD229">
        <f t="shared" si="211"/>
        <v>-247.84377747325701</v>
      </c>
      <c r="BF229" t="s">
        <v>1345</v>
      </c>
      <c r="BG229">
        <v>-479.787434464</v>
      </c>
      <c r="BH229">
        <v>-479.67287663299999</v>
      </c>
      <c r="BI229">
        <v>-0.108781961766</v>
      </c>
      <c r="BJ229">
        <v>-247.908958119</v>
      </c>
      <c r="BK229">
        <v>-247.85053501199999</v>
      </c>
      <c r="BL229">
        <v>-5.5400486904999997E-2</v>
      </c>
      <c r="BM229">
        <v>-231.877023471</v>
      </c>
      <c r="BN229">
        <v>-231.82101662599999</v>
      </c>
      <c r="BO229">
        <v>-5.3267427327000003E-2</v>
      </c>
      <c r="BP229">
        <v>-231.87696712499999</v>
      </c>
      <c r="BQ229">
        <v>-231.82096523300001</v>
      </c>
      <c r="BR229">
        <v>-5.3263330353000002E-2</v>
      </c>
      <c r="BS229">
        <v>-247.90890632599999</v>
      </c>
      <c r="BT229">
        <v>-247.85048704799999</v>
      </c>
      <c r="BU229">
        <v>-5.5397834244999999E-2</v>
      </c>
      <c r="BV229">
        <v>-479.66676425000003</v>
      </c>
      <c r="BW229">
        <v>-479.55850674300001</v>
      </c>
      <c r="BX229">
        <v>-0.102511774197</v>
      </c>
      <c r="BY229">
        <v>-247.84693334799999</v>
      </c>
      <c r="BZ229">
        <v>-247.791710451</v>
      </c>
      <c r="CA229">
        <v>-5.2215858524999999E-2</v>
      </c>
      <c r="CB229">
        <v>-231.818391069</v>
      </c>
      <c r="CC229">
        <v>-231.76548185600001</v>
      </c>
      <c r="CD229">
        <v>-5.0184499425000001E-2</v>
      </c>
      <c r="CE229">
        <v>-231.81820629200001</v>
      </c>
      <c r="CF229">
        <v>-231.76530836800001</v>
      </c>
      <c r="CG229">
        <v>-5.0174806063000003E-2</v>
      </c>
      <c r="CH229">
        <v>-247.84678640499999</v>
      </c>
      <c r="CI229">
        <v>-247.79156995299999</v>
      </c>
      <c r="CJ229">
        <v>-5.2207520256999998E-2</v>
      </c>
      <c r="CL229">
        <v>-479.78885701899998</v>
      </c>
      <c r="CM229">
        <v>-479.676861836</v>
      </c>
      <c r="CN229">
        <v>-0.106411117875</v>
      </c>
      <c r="DE229">
        <v>-479.66622005200003</v>
      </c>
      <c r="DF229">
        <v>-479.55988450400002</v>
      </c>
      <c r="DG229">
        <v>-0.100755157443</v>
      </c>
      <c r="DH229">
        <v>-247.846508683</v>
      </c>
      <c r="DI229">
        <v>-247.792283575</v>
      </c>
      <c r="DJ229">
        <v>-5.130341679E-2</v>
      </c>
      <c r="DK229">
        <v>-231.81834441800001</v>
      </c>
      <c r="DL229">
        <v>-231.76633286200001</v>
      </c>
      <c r="DM229">
        <v>-4.9363296663000003E-2</v>
      </c>
      <c r="DN229">
        <v>-231.81816607499999</v>
      </c>
      <c r="DO229">
        <v>-231.76616040799999</v>
      </c>
      <c r="DP229">
        <v>-4.9359476898999999E-2</v>
      </c>
      <c r="DQ229">
        <v>-247.84636044000001</v>
      </c>
      <c r="DR229">
        <v>-247.792143753</v>
      </c>
      <c r="DS229">
        <v>-5.1295418795999997E-2</v>
      </c>
    </row>
    <row r="230" spans="1:123" x14ac:dyDescent="0.2">
      <c r="A230" s="4">
        <f>'[1]De Raw'!$A228</f>
        <v>0.14309727541045447</v>
      </c>
      <c r="B230" t="s">
        <v>216</v>
      </c>
      <c r="C230" s="1">
        <f t="shared" si="165"/>
        <v>5.241585950958591E-2</v>
      </c>
      <c r="D230" s="1">
        <f t="shared" si="166"/>
        <v>3.6241802157602171E-2</v>
      </c>
      <c r="E230" s="1">
        <f t="shared" si="167"/>
        <v>4.4328830833594041E-2</v>
      </c>
      <c r="F230" s="1">
        <f t="shared" si="168"/>
        <v>8.8615627526671292E-2</v>
      </c>
      <c r="G230" s="1">
        <f t="shared" si="169"/>
        <v>3.4359901129549147E-2</v>
      </c>
      <c r="H230" s="1">
        <f t="shared" si="170"/>
        <v>6.1487764328110206E-2</v>
      </c>
      <c r="I230" s="1">
        <f t="shared" si="171"/>
        <v>5.1459152920140749E-2</v>
      </c>
      <c r="J230" s="1">
        <f t="shared" si="172"/>
        <v>3.6420324867534548E-2</v>
      </c>
      <c r="K230" s="1">
        <f t="shared" si="173"/>
        <v>4.3939738893837649E-2</v>
      </c>
      <c r="L230" s="1">
        <f t="shared" si="174"/>
        <v>8.8552982002447295E-2</v>
      </c>
      <c r="M230" s="1">
        <f t="shared" si="175"/>
        <v>3.2720424019106104E-2</v>
      </c>
      <c r="N230" s="1">
        <f t="shared" si="176"/>
        <v>6.0636703010776699E-2</v>
      </c>
      <c r="P230" s="1">
        <f t="shared" si="162"/>
        <v>2.9187629939502635E-2</v>
      </c>
      <c r="Q230" s="1">
        <f t="shared" si="163"/>
        <v>4.2019759720843236E-2</v>
      </c>
      <c r="R230" s="1">
        <f t="shared" si="164"/>
        <v>3.1001097557877777E-2</v>
      </c>
      <c r="T230" s="1">
        <f t="shared" si="177"/>
        <v>0.19551313492004038</v>
      </c>
      <c r="U230" s="1">
        <f t="shared" si="178"/>
        <v>0.17933907756805664</v>
      </c>
      <c r="V230" s="1">
        <f t="shared" si="179"/>
        <v>0.18742610624404851</v>
      </c>
      <c r="W230" s="1">
        <f t="shared" si="180"/>
        <v>0.23171290293712576</v>
      </c>
      <c r="X230" s="1">
        <f t="shared" si="181"/>
        <v>0.17745717654000362</v>
      </c>
      <c r="Y230" s="1">
        <f t="shared" si="182"/>
        <v>0.20458503973856468</v>
      </c>
      <c r="Z230" s="1">
        <f t="shared" si="183"/>
        <v>0.19455642833059522</v>
      </c>
      <c r="AA230" s="1">
        <f t="shared" si="184"/>
        <v>0.17951760027798902</v>
      </c>
      <c r="AB230" s="1">
        <f t="shared" si="185"/>
        <v>0.18703701430429212</v>
      </c>
      <c r="AC230" s="1">
        <f t="shared" si="186"/>
        <v>0.23165025741290177</v>
      </c>
      <c r="AD230" s="1">
        <f t="shared" si="187"/>
        <v>0.17581769942956058</v>
      </c>
      <c r="AE230" s="1">
        <f t="shared" si="188"/>
        <v>0.20373397842123117</v>
      </c>
      <c r="AF230" s="1">
        <f t="shared" si="189"/>
        <v>0.17228490534995711</v>
      </c>
      <c r="AG230" s="1">
        <f t="shared" si="190"/>
        <v>0.18511703513129771</v>
      </c>
      <c r="AH230" s="1">
        <f t="shared" si="191"/>
        <v>0.17409837296833225</v>
      </c>
      <c r="AI230" s="1"/>
      <c r="AJ230" t="s">
        <v>1346</v>
      </c>
      <c r="AK230" s="1">
        <f t="shared" si="192"/>
        <v>-479.78618502099999</v>
      </c>
      <c r="AL230" s="1">
        <f t="shared" si="193"/>
        <v>-247.908917675</v>
      </c>
      <c r="AM230" s="1">
        <f t="shared" si="194"/>
        <v>-231.876981551</v>
      </c>
      <c r="AN230" s="1">
        <f t="shared" si="195"/>
        <v>-231.87696712499999</v>
      </c>
      <c r="AO230" s="1">
        <f t="shared" si="196"/>
        <v>-247.90890632599999</v>
      </c>
      <c r="AP230" s="1">
        <f t="shared" si="197"/>
        <v>-479.66536195499998</v>
      </c>
      <c r="AQ230" s="1">
        <f t="shared" si="198"/>
        <v>-247.84682142299999</v>
      </c>
      <c r="AR230" s="1">
        <f t="shared" si="199"/>
        <v>-231.81825773599999</v>
      </c>
      <c r="AS230" s="1">
        <f t="shared" si="200"/>
        <v>-231.81820629200001</v>
      </c>
      <c r="AT230" s="1">
        <f t="shared" si="201"/>
        <v>-247.84678640499999</v>
      </c>
      <c r="AU230" s="1">
        <f t="shared" si="202"/>
        <v>-479.78042349098905</v>
      </c>
      <c r="AV230" s="1">
        <f t="shared" si="203"/>
        <v>-247.90589511873299</v>
      </c>
      <c r="AW230" s="1">
        <f t="shared" si="204"/>
        <v>-231.87424229276201</v>
      </c>
      <c r="AX230" s="1">
        <f t="shared" si="205"/>
        <v>-231.874228563353</v>
      </c>
      <c r="AY230" s="1">
        <f t="shared" si="206"/>
        <v>-247.905884882245</v>
      </c>
      <c r="AZ230" s="1">
        <f t="shared" si="207"/>
        <v>-479.65962980548801</v>
      </c>
      <c r="BA230" s="1">
        <f t="shared" si="208"/>
        <v>-247.843814449576</v>
      </c>
      <c r="BB230">
        <f t="shared" si="209"/>
        <v>-231.81553517258502</v>
      </c>
      <c r="BC230">
        <f t="shared" si="210"/>
        <v>-231.81548317406302</v>
      </c>
      <c r="BD230">
        <f t="shared" si="211"/>
        <v>-247.84377747325701</v>
      </c>
      <c r="BF230" t="s">
        <v>1346</v>
      </c>
      <c r="BG230">
        <v>-479.78618502099999</v>
      </c>
      <c r="BH230">
        <v>-479.67175973500002</v>
      </c>
      <c r="BI230">
        <v>-0.10866375598899999</v>
      </c>
      <c r="BJ230">
        <v>-247.908917675</v>
      </c>
      <c r="BK230">
        <v>-247.850496666</v>
      </c>
      <c r="BL230">
        <v>-5.5398452733000002E-2</v>
      </c>
      <c r="BM230">
        <v>-231.876981551</v>
      </c>
      <c r="BN230">
        <v>-231.82097783200001</v>
      </c>
      <c r="BO230">
        <v>-5.3264460761999997E-2</v>
      </c>
      <c r="BP230">
        <v>-231.87696712499999</v>
      </c>
      <c r="BQ230">
        <v>-231.82096523300001</v>
      </c>
      <c r="BR230">
        <v>-5.3263330353000002E-2</v>
      </c>
      <c r="BS230">
        <v>-247.90890632599999</v>
      </c>
      <c r="BT230">
        <v>-247.85048704799999</v>
      </c>
      <c r="BU230">
        <v>-5.5397834244999999E-2</v>
      </c>
      <c r="BV230">
        <v>-479.66536195499998</v>
      </c>
      <c r="BW230">
        <v>-479.55724260400001</v>
      </c>
      <c r="BX230">
        <v>-0.102387201488</v>
      </c>
      <c r="BY230">
        <v>-247.84682142299999</v>
      </c>
      <c r="BZ230">
        <v>-247.79160390800001</v>
      </c>
      <c r="CA230">
        <v>-5.2210541575999997E-2</v>
      </c>
      <c r="CB230">
        <v>-231.81825773599999</v>
      </c>
      <c r="CC230">
        <v>-231.76535688800001</v>
      </c>
      <c r="CD230">
        <v>-5.0178284585000003E-2</v>
      </c>
      <c r="CE230">
        <v>-231.81820629200001</v>
      </c>
      <c r="CF230">
        <v>-231.76530836800001</v>
      </c>
      <c r="CG230">
        <v>-5.0174806063000003E-2</v>
      </c>
      <c r="CH230">
        <v>-247.84678640499999</v>
      </c>
      <c r="CI230">
        <v>-247.79156995299999</v>
      </c>
      <c r="CJ230">
        <v>-5.2207520256999998E-2</v>
      </c>
      <c r="CL230">
        <v>-479.78764673299997</v>
      </c>
      <c r="CM230">
        <v>-479.67575691000002</v>
      </c>
      <c r="CN230">
        <v>-0.106317871257</v>
      </c>
      <c r="DE230">
        <v>-479.66486417099998</v>
      </c>
      <c r="DF230">
        <v>-479.55863908600003</v>
      </c>
      <c r="DG230">
        <v>-0.100655727743</v>
      </c>
      <c r="DH230">
        <v>-247.84639894099999</v>
      </c>
      <c r="DI230">
        <v>-247.79217973199999</v>
      </c>
      <c r="DJ230">
        <v>-5.1297739706000003E-2</v>
      </c>
      <c r="DK230">
        <v>-231.81821257600001</v>
      </c>
      <c r="DL230">
        <v>-231.76620417500001</v>
      </c>
      <c r="DM230">
        <v>-4.9362439804E-2</v>
      </c>
      <c r="DN230">
        <v>-231.81816607499999</v>
      </c>
      <c r="DO230">
        <v>-231.76616040799999</v>
      </c>
      <c r="DP230">
        <v>-4.9359476898999999E-2</v>
      </c>
      <c r="DQ230">
        <v>-247.84636044000001</v>
      </c>
      <c r="DR230">
        <v>-247.792143753</v>
      </c>
      <c r="DS230">
        <v>-5.1295418795999997E-2</v>
      </c>
    </row>
    <row r="231" spans="1:123" x14ac:dyDescent="0.2">
      <c r="A231" s="4">
        <f>'[1]De Raw'!$A229</f>
        <v>3.1780058073992441</v>
      </c>
      <c r="B231" t="s">
        <v>217</v>
      </c>
      <c r="C231" s="1">
        <f t="shared" si="165"/>
        <v>0.25735330868226658</v>
      </c>
      <c r="D231" s="1">
        <f t="shared" si="166"/>
        <v>0.56477387014807912</v>
      </c>
      <c r="E231" s="1">
        <f t="shared" si="167"/>
        <v>0.15371028073290649</v>
      </c>
      <c r="F231" s="1">
        <f t="shared" si="168"/>
        <v>1.5788782755815101</v>
      </c>
      <c r="G231" s="1">
        <f t="shared" si="169"/>
        <v>0.92883542928201557</v>
      </c>
      <c r="H231" s="1">
        <f t="shared" si="170"/>
        <v>0.32502142314974725</v>
      </c>
      <c r="I231" s="1">
        <f t="shared" si="171"/>
        <v>6.8346558768534127E-2</v>
      </c>
      <c r="J231" s="1">
        <f t="shared" si="172"/>
        <v>0.75215345719569404</v>
      </c>
      <c r="K231" s="1">
        <f t="shared" si="173"/>
        <v>0.34190344921357996</v>
      </c>
      <c r="L231" s="1">
        <f t="shared" si="174"/>
        <v>1.3925330657955763</v>
      </c>
      <c r="M231" s="1">
        <f t="shared" si="175"/>
        <v>1.1106535326406091</v>
      </c>
      <c r="N231" s="1">
        <f t="shared" si="176"/>
        <v>0.14093976657748364</v>
      </c>
      <c r="P231" s="1">
        <f t="shared" si="162"/>
        <v>0.11416111096236969</v>
      </c>
      <c r="Q231" s="1">
        <f t="shared" si="163"/>
        <v>0.17913169887206104</v>
      </c>
      <c r="R231" s="1">
        <f t="shared" si="164"/>
        <v>0.17390075435027885</v>
      </c>
      <c r="T231" s="1">
        <f t="shared" si="177"/>
        <v>3.4353591160815107</v>
      </c>
      <c r="U231" s="1">
        <f t="shared" si="178"/>
        <v>2.613231937251165</v>
      </c>
      <c r="V231" s="1">
        <f t="shared" si="179"/>
        <v>3.0242955266663376</v>
      </c>
      <c r="W231" s="1">
        <f t="shared" si="180"/>
        <v>4.7568840829807542</v>
      </c>
      <c r="X231" s="1">
        <f t="shared" si="181"/>
        <v>2.2491703781172285</v>
      </c>
      <c r="Y231" s="1">
        <f t="shared" si="182"/>
        <v>3.5030272305489913</v>
      </c>
      <c r="Z231" s="1">
        <f t="shared" si="183"/>
        <v>3.2463523661677782</v>
      </c>
      <c r="AA231" s="1">
        <f t="shared" si="184"/>
        <v>2.4258523502035501</v>
      </c>
      <c r="AB231" s="1">
        <f t="shared" si="185"/>
        <v>2.8361023581856641</v>
      </c>
      <c r="AC231" s="1">
        <f t="shared" si="186"/>
        <v>4.5705388731948204</v>
      </c>
      <c r="AD231" s="1">
        <f t="shared" si="187"/>
        <v>2.067352274758635</v>
      </c>
      <c r="AE231" s="1">
        <f t="shared" si="188"/>
        <v>3.3189455739767277</v>
      </c>
      <c r="AF231" s="1">
        <f t="shared" si="189"/>
        <v>3.0638446964368744</v>
      </c>
      <c r="AG231" s="1">
        <f t="shared" si="190"/>
        <v>2.9988741085271831</v>
      </c>
      <c r="AH231" s="1">
        <f t="shared" si="191"/>
        <v>3.0041050530489652</v>
      </c>
      <c r="AI231" s="1"/>
      <c r="AJ231" t="s">
        <v>1347</v>
      </c>
      <c r="AK231" s="1">
        <f t="shared" si="192"/>
        <v>-646.19431216199996</v>
      </c>
      <c r="AL231" s="1">
        <f t="shared" si="193"/>
        <v>-414.31263223899998</v>
      </c>
      <c r="AM231" s="1">
        <f t="shared" si="194"/>
        <v>-231.87751547299999</v>
      </c>
      <c r="AN231" s="1">
        <f t="shared" si="195"/>
        <v>-231.87695554199999</v>
      </c>
      <c r="AO231" s="1">
        <f t="shared" si="196"/>
        <v>-414.31188202700002</v>
      </c>
      <c r="AP231" s="1">
        <f t="shared" si="197"/>
        <v>-646.03104734999999</v>
      </c>
      <c r="AQ231" s="1">
        <f t="shared" si="198"/>
        <v>-414.20726249500001</v>
      </c>
      <c r="AR231" s="1">
        <f t="shared" si="199"/>
        <v>-231.82020057400001</v>
      </c>
      <c r="AS231" s="1">
        <f t="shared" si="200"/>
        <v>-231.81819757299999</v>
      </c>
      <c r="AT231" s="1">
        <f t="shared" si="201"/>
        <v>-414.20526919999998</v>
      </c>
      <c r="AU231" s="1">
        <f t="shared" si="202"/>
        <v>-646.18742296935795</v>
      </c>
      <c r="AV231" s="1">
        <f t="shared" si="203"/>
        <v>-414.30878108227699</v>
      </c>
      <c r="AW231" s="1">
        <f t="shared" si="204"/>
        <v>-231.87477604544799</v>
      </c>
      <c r="AX231" s="1">
        <f t="shared" si="205"/>
        <v>-231.87421681133898</v>
      </c>
      <c r="AY231" s="1">
        <f t="shared" si="206"/>
        <v>-414.30803276643502</v>
      </c>
      <c r="AZ231" s="1">
        <f t="shared" si="207"/>
        <v>-646.02419426788106</v>
      </c>
      <c r="BA231" s="1">
        <f t="shared" si="208"/>
        <v>-414.20342735097302</v>
      </c>
      <c r="BB231">
        <f t="shared" si="209"/>
        <v>-231.81747238148699</v>
      </c>
      <c r="BC231">
        <f t="shared" si="210"/>
        <v>-231.81547239826801</v>
      </c>
      <c r="BD231">
        <f t="shared" si="211"/>
        <v>-414.20143825259498</v>
      </c>
      <c r="BF231" t="s">
        <v>1347</v>
      </c>
      <c r="BG231">
        <v>-646.19431216199996</v>
      </c>
      <c r="BH231">
        <v>-646.05441711599997</v>
      </c>
      <c r="BI231">
        <v>-0.133005853358</v>
      </c>
      <c r="BJ231">
        <v>-414.31263223899998</v>
      </c>
      <c r="BK231">
        <v>-414.23240083600001</v>
      </c>
      <c r="BL231">
        <v>-7.6380246277000005E-2</v>
      </c>
      <c r="BM231">
        <v>-231.87751547299999</v>
      </c>
      <c r="BN231">
        <v>-231.82145656099999</v>
      </c>
      <c r="BO231">
        <v>-5.3319484447999999E-2</v>
      </c>
      <c r="BP231">
        <v>-231.87695554199999</v>
      </c>
      <c r="BQ231">
        <v>-231.82093776799999</v>
      </c>
      <c r="BR231">
        <v>-5.3279043339E-2</v>
      </c>
      <c r="BS231">
        <v>-414.31188202700002</v>
      </c>
      <c r="BT231">
        <v>-414.23170253000001</v>
      </c>
      <c r="BU231">
        <v>-7.6330236435000004E-2</v>
      </c>
      <c r="BV231">
        <v>-646.03104734999999</v>
      </c>
      <c r="BW231">
        <v>-645.89896509200003</v>
      </c>
      <c r="BX231">
        <v>-0.12522917588099999</v>
      </c>
      <c r="BY231">
        <v>-414.20726249500001</v>
      </c>
      <c r="BZ231">
        <v>-414.131734865</v>
      </c>
      <c r="CA231">
        <v>-7.1692485973E-2</v>
      </c>
      <c r="CB231">
        <v>-231.82020057400001</v>
      </c>
      <c r="CC231">
        <v>-231.767153036</v>
      </c>
      <c r="CD231">
        <v>-5.0319345486999997E-2</v>
      </c>
      <c r="CE231">
        <v>-231.81819757299999</v>
      </c>
      <c r="CF231">
        <v>-231.76528568500001</v>
      </c>
      <c r="CG231">
        <v>-5.0186713267999998E-2</v>
      </c>
      <c r="CH231">
        <v>-414.20526919999998</v>
      </c>
      <c r="CI231">
        <v>-414.12986517399997</v>
      </c>
      <c r="CJ231">
        <v>-7.1573078595000006E-2</v>
      </c>
      <c r="CL231">
        <v>-646.19372456300005</v>
      </c>
      <c r="CM231">
        <v>-646.05788967599995</v>
      </c>
      <c r="CN231">
        <v>-0.129254213359</v>
      </c>
      <c r="DE231">
        <v>-646.02807062399995</v>
      </c>
      <c r="DF231">
        <v>-645.89931281999998</v>
      </c>
      <c r="DG231">
        <v>-0.12218844275600001</v>
      </c>
      <c r="DH231">
        <v>-414.205196833</v>
      </c>
      <c r="DI231">
        <v>-414.13143810999998</v>
      </c>
      <c r="DJ231">
        <v>-7.0077640565999993E-2</v>
      </c>
      <c r="DK231">
        <v>-231.82015267899999</v>
      </c>
      <c r="DL231">
        <v>-231.76801571499999</v>
      </c>
      <c r="DM231">
        <v>-4.9485881521000002E-2</v>
      </c>
      <c r="DN231">
        <v>-231.81815269099999</v>
      </c>
      <c r="DO231">
        <v>-231.76613591200001</v>
      </c>
      <c r="DP231">
        <v>-4.9368548929E-2</v>
      </c>
      <c r="DQ231">
        <v>-414.20322145199998</v>
      </c>
      <c r="DR231">
        <v>-414.12957527100002</v>
      </c>
      <c r="DS231">
        <v>-6.9969182020999998E-2</v>
      </c>
    </row>
    <row r="232" spans="1:123" x14ac:dyDescent="0.2">
      <c r="A232" s="4">
        <f>'[1]De Raw'!$A230</f>
        <v>4.9244552543430578</v>
      </c>
      <c r="B232" t="s">
        <v>218</v>
      </c>
      <c r="C232" s="1">
        <f t="shared" si="165"/>
        <v>0.27732929906733172</v>
      </c>
      <c r="D232" s="1">
        <f t="shared" si="166"/>
        <v>0.4169861172832654</v>
      </c>
      <c r="E232" s="1">
        <f t="shared" si="167"/>
        <v>6.9828409107967282E-2</v>
      </c>
      <c r="F232" s="1">
        <f t="shared" si="168"/>
        <v>1.4325008699557369</v>
      </c>
      <c r="G232" s="1">
        <f t="shared" si="169"/>
        <v>0.68041837049155518</v>
      </c>
      <c r="H232" s="1">
        <f t="shared" si="170"/>
        <v>0.37604124973209085</v>
      </c>
      <c r="I232" s="1">
        <f t="shared" si="171"/>
        <v>0.12794608743846236</v>
      </c>
      <c r="J232" s="1">
        <f t="shared" si="172"/>
        <v>0.56522300716558949</v>
      </c>
      <c r="K232" s="1">
        <f t="shared" si="173"/>
        <v>0.21863845986356356</v>
      </c>
      <c r="L232" s="1">
        <f t="shared" si="174"/>
        <v>1.2824569366199752</v>
      </c>
      <c r="M232" s="1">
        <f t="shared" si="175"/>
        <v>0.8268059000705934</v>
      </c>
      <c r="N232" s="1">
        <f t="shared" si="176"/>
        <v>0.22782551827469089</v>
      </c>
      <c r="P232" s="1">
        <f t="shared" si="162"/>
        <v>7.2510953071610373E-2</v>
      </c>
      <c r="Q232" s="1">
        <f t="shared" si="163"/>
        <v>0.12890472949241794</v>
      </c>
      <c r="R232" s="1">
        <f t="shared" si="164"/>
        <v>0.13807669786677224</v>
      </c>
      <c r="T232" s="1">
        <f t="shared" si="177"/>
        <v>5.2017845534103895</v>
      </c>
      <c r="U232" s="1">
        <f t="shared" si="178"/>
        <v>4.5074691370597924</v>
      </c>
      <c r="V232" s="1">
        <f t="shared" si="179"/>
        <v>4.8546268452350905</v>
      </c>
      <c r="W232" s="1">
        <f t="shared" si="180"/>
        <v>6.3569561242987946</v>
      </c>
      <c r="X232" s="1">
        <f t="shared" si="181"/>
        <v>4.2440368838515026</v>
      </c>
      <c r="Y232" s="1">
        <f t="shared" si="182"/>
        <v>5.3004965040751486</v>
      </c>
      <c r="Z232" s="1">
        <f t="shared" si="183"/>
        <v>5.0524013417815201</v>
      </c>
      <c r="AA232" s="1">
        <f t="shared" si="184"/>
        <v>4.3592322471774683</v>
      </c>
      <c r="AB232" s="1">
        <f t="shared" si="185"/>
        <v>4.7058167944794942</v>
      </c>
      <c r="AC232" s="1">
        <f t="shared" si="186"/>
        <v>6.2069121909630329</v>
      </c>
      <c r="AD232" s="1">
        <f t="shared" si="187"/>
        <v>4.0976493542724644</v>
      </c>
      <c r="AE232" s="1">
        <f t="shared" si="188"/>
        <v>5.1522807726177486</v>
      </c>
      <c r="AF232" s="1">
        <f t="shared" si="189"/>
        <v>4.8519443012714474</v>
      </c>
      <c r="AG232" s="1">
        <f t="shared" si="190"/>
        <v>4.7955505248506398</v>
      </c>
      <c r="AH232" s="1">
        <f t="shared" si="191"/>
        <v>4.7863785564762855</v>
      </c>
      <c r="AI232" s="1"/>
      <c r="AJ232" t="s">
        <v>1348</v>
      </c>
      <c r="AK232" s="1">
        <f t="shared" si="192"/>
        <v>-646.19712714000002</v>
      </c>
      <c r="AL232" s="1">
        <f t="shared" si="193"/>
        <v>-414.312508304</v>
      </c>
      <c r="AM232" s="1">
        <f t="shared" si="194"/>
        <v>-231.87743572700001</v>
      </c>
      <c r="AN232" s="1">
        <f t="shared" si="195"/>
        <v>-231.87695554199999</v>
      </c>
      <c r="AO232" s="1">
        <f t="shared" si="196"/>
        <v>-414.31188202700002</v>
      </c>
      <c r="AP232" s="1">
        <f t="shared" si="197"/>
        <v>-646.03359722699997</v>
      </c>
      <c r="AQ232" s="1">
        <f t="shared" si="198"/>
        <v>-414.206937412</v>
      </c>
      <c r="AR232" s="1">
        <f t="shared" si="199"/>
        <v>-231.81989651200001</v>
      </c>
      <c r="AS232" s="1">
        <f t="shared" si="200"/>
        <v>-231.81819757299999</v>
      </c>
      <c r="AT232" s="1">
        <f t="shared" si="201"/>
        <v>-414.20526919999998</v>
      </c>
      <c r="AU232" s="1">
        <f t="shared" si="202"/>
        <v>-646.19030109148298</v>
      </c>
      <c r="AV232" s="1">
        <f t="shared" si="203"/>
        <v>-414.30865838919999</v>
      </c>
      <c r="AW232" s="1">
        <f t="shared" si="204"/>
        <v>-231.87469582379401</v>
      </c>
      <c r="AX232" s="1">
        <f t="shared" si="205"/>
        <v>-231.87421681133898</v>
      </c>
      <c r="AY232" s="1">
        <f t="shared" si="206"/>
        <v>-414.30803276643502</v>
      </c>
      <c r="AZ232" s="1">
        <f t="shared" si="207"/>
        <v>-646.02680199464498</v>
      </c>
      <c r="BA232" s="1">
        <f t="shared" si="208"/>
        <v>-414.20310319788098</v>
      </c>
      <c r="BB232">
        <f t="shared" si="209"/>
        <v>-231.81716877713203</v>
      </c>
      <c r="BC232">
        <f t="shared" si="210"/>
        <v>-231.81547239826801</v>
      </c>
      <c r="BD232">
        <f t="shared" si="211"/>
        <v>-414.20143825259498</v>
      </c>
      <c r="BF232" t="s">
        <v>1348</v>
      </c>
      <c r="BG232">
        <v>-646.19712714000002</v>
      </c>
      <c r="BH232">
        <v>-646.05798249600002</v>
      </c>
      <c r="BI232">
        <v>-0.13231859548300001</v>
      </c>
      <c r="BJ232">
        <v>-414.312508304</v>
      </c>
      <c r="BK232">
        <v>-414.23228716900002</v>
      </c>
      <c r="BL232">
        <v>-7.6371220200000006E-2</v>
      </c>
      <c r="BM232">
        <v>-231.87743572700001</v>
      </c>
      <c r="BN232">
        <v>-231.82138255500001</v>
      </c>
      <c r="BO232">
        <v>-5.3313268794000002E-2</v>
      </c>
      <c r="BP232">
        <v>-231.87695554199999</v>
      </c>
      <c r="BQ232">
        <v>-231.82093776799999</v>
      </c>
      <c r="BR232">
        <v>-5.3279043339E-2</v>
      </c>
      <c r="BS232">
        <v>-414.31188202700002</v>
      </c>
      <c r="BT232">
        <v>-414.23170253000001</v>
      </c>
      <c r="BU232">
        <v>-7.6330236435000004E-2</v>
      </c>
      <c r="BV232">
        <v>-646.03359722699997</v>
      </c>
      <c r="BW232">
        <v>-645.90227169900004</v>
      </c>
      <c r="BX232">
        <v>-0.124530295645</v>
      </c>
      <c r="BY232">
        <v>-414.206937412</v>
      </c>
      <c r="BZ232">
        <v>-414.131432055</v>
      </c>
      <c r="CA232">
        <v>-7.1671142881000002E-2</v>
      </c>
      <c r="CB232">
        <v>-231.81989651200001</v>
      </c>
      <c r="CC232">
        <v>-231.76686932800001</v>
      </c>
      <c r="CD232">
        <v>-5.0299449131999997E-2</v>
      </c>
      <c r="CE232">
        <v>-231.81819757299999</v>
      </c>
      <c r="CF232">
        <v>-231.76528568500001</v>
      </c>
      <c r="CG232">
        <v>-5.0186713267999998E-2</v>
      </c>
      <c r="CH232">
        <v>-414.20526919999998</v>
      </c>
      <c r="CI232">
        <v>-414.12986517399997</v>
      </c>
      <c r="CJ232">
        <v>-7.1573078595000006E-2</v>
      </c>
      <c r="CL232">
        <v>-646.19662309700004</v>
      </c>
      <c r="CM232">
        <v>-646.06140466299996</v>
      </c>
      <c r="CN232">
        <v>-0.12868848274200001</v>
      </c>
      <c r="DE232">
        <v>-646.03077423100001</v>
      </c>
      <c r="DF232">
        <v>-645.90264876499998</v>
      </c>
      <c r="DG232">
        <v>-0.121604229575</v>
      </c>
      <c r="DH232">
        <v>-414.204880683</v>
      </c>
      <c r="DI232">
        <v>-414.13113964799999</v>
      </c>
      <c r="DJ232">
        <v>-7.0060148028999999E-2</v>
      </c>
      <c r="DK232">
        <v>-231.819848686</v>
      </c>
      <c r="DL232">
        <v>-231.767729081</v>
      </c>
      <c r="DM232">
        <v>-4.9468997441000001E-2</v>
      </c>
      <c r="DN232">
        <v>-231.81815269099999</v>
      </c>
      <c r="DO232">
        <v>-231.76613591200001</v>
      </c>
      <c r="DP232">
        <v>-4.9368548929E-2</v>
      </c>
      <c r="DQ232">
        <v>-414.20322145199998</v>
      </c>
      <c r="DR232">
        <v>-414.12957527100002</v>
      </c>
      <c r="DS232">
        <v>-6.9969182020999998E-2</v>
      </c>
    </row>
    <row r="233" spans="1:123" x14ac:dyDescent="0.2">
      <c r="A233" s="4">
        <f>'[1]De Raw'!$A231</f>
        <v>5.464734885105254</v>
      </c>
      <c r="B233" t="s">
        <v>219</v>
      </c>
      <c r="C233" s="1">
        <f t="shared" si="165"/>
        <v>0.28785115200704503</v>
      </c>
      <c r="D233" s="1">
        <f t="shared" si="166"/>
        <v>0.30585190113790794</v>
      </c>
      <c r="E233" s="1">
        <f t="shared" si="167"/>
        <v>9.0003745654314571E-3</v>
      </c>
      <c r="F233" s="1">
        <f t="shared" si="168"/>
        <v>1.3150440429417722</v>
      </c>
      <c r="G233" s="1">
        <f t="shared" si="169"/>
        <v>0.48306246648419915</v>
      </c>
      <c r="H233" s="1">
        <f t="shared" si="170"/>
        <v>0.41599078822878699</v>
      </c>
      <c r="I233" s="1">
        <f t="shared" si="171"/>
        <v>0.17062795788842777</v>
      </c>
      <c r="J233" s="1">
        <f t="shared" si="172"/>
        <v>0.42217053411226146</v>
      </c>
      <c r="K233" s="1">
        <f t="shared" si="173"/>
        <v>0.12577128811191685</v>
      </c>
      <c r="L233" s="1">
        <f t="shared" si="174"/>
        <v>1.1937863454130859</v>
      </c>
      <c r="M233" s="1">
        <f t="shared" si="175"/>
        <v>0.60110038953287059</v>
      </c>
      <c r="N233" s="1">
        <f t="shared" si="176"/>
        <v>0.29634297794010767</v>
      </c>
      <c r="P233" s="1">
        <f t="shared" si="162"/>
        <v>4.6000180219245124E-2</v>
      </c>
      <c r="Q233" s="1">
        <f t="shared" si="163"/>
        <v>9.9959505590785369E-2</v>
      </c>
      <c r="R233" s="1">
        <f t="shared" si="164"/>
        <v>0.11924535156899818</v>
      </c>
      <c r="T233" s="1">
        <f t="shared" si="177"/>
        <v>5.752586037112299</v>
      </c>
      <c r="U233" s="1">
        <f t="shared" si="178"/>
        <v>5.158882983967346</v>
      </c>
      <c r="V233" s="1">
        <f t="shared" si="179"/>
        <v>5.4557345105398225</v>
      </c>
      <c r="W233" s="1">
        <f t="shared" si="180"/>
        <v>6.7797789280470262</v>
      </c>
      <c r="X233" s="1">
        <f t="shared" si="181"/>
        <v>4.9816724186210548</v>
      </c>
      <c r="Y233" s="1">
        <f t="shared" si="182"/>
        <v>5.8807256733340409</v>
      </c>
      <c r="Z233" s="1">
        <f t="shared" si="183"/>
        <v>5.6353628429936817</v>
      </c>
      <c r="AA233" s="1">
        <f t="shared" si="184"/>
        <v>5.0425643509929925</v>
      </c>
      <c r="AB233" s="1">
        <f t="shared" si="185"/>
        <v>5.3389635969933371</v>
      </c>
      <c r="AC233" s="1">
        <f t="shared" si="186"/>
        <v>6.6585212305183399</v>
      </c>
      <c r="AD233" s="1">
        <f t="shared" si="187"/>
        <v>4.8636344955723834</v>
      </c>
      <c r="AE233" s="1">
        <f t="shared" si="188"/>
        <v>5.7610778630453616</v>
      </c>
      <c r="AF233" s="1">
        <f t="shared" si="189"/>
        <v>5.4187347048860088</v>
      </c>
      <c r="AG233" s="1">
        <f t="shared" si="190"/>
        <v>5.3647753795144686</v>
      </c>
      <c r="AH233" s="1">
        <f t="shared" si="191"/>
        <v>5.3454895335362558</v>
      </c>
      <c r="AI233" s="1"/>
      <c r="AJ233" t="s">
        <v>1349</v>
      </c>
      <c r="AK233" s="1">
        <f t="shared" si="192"/>
        <v>-646.19800489800002</v>
      </c>
      <c r="AL233" s="1">
        <f t="shared" si="193"/>
        <v>-414.31241616800003</v>
      </c>
      <c r="AM233" s="1">
        <f t="shared" si="194"/>
        <v>-231.87736752699999</v>
      </c>
      <c r="AN233" s="1">
        <f t="shared" si="195"/>
        <v>-231.87695554199999</v>
      </c>
      <c r="AO233" s="1">
        <f t="shared" si="196"/>
        <v>-414.31188202700002</v>
      </c>
      <c r="AP233" s="1">
        <f t="shared" si="197"/>
        <v>-646.03427103800004</v>
      </c>
      <c r="AQ233" s="1">
        <f t="shared" si="198"/>
        <v>-414.20667600000002</v>
      </c>
      <c r="AR233" s="1">
        <f t="shared" si="199"/>
        <v>-231.81965623799999</v>
      </c>
      <c r="AS233" s="1">
        <f t="shared" si="200"/>
        <v>-231.81819757299999</v>
      </c>
      <c r="AT233" s="1">
        <f t="shared" si="201"/>
        <v>-414.20526919999998</v>
      </c>
      <c r="AU233" s="1">
        <f t="shared" si="202"/>
        <v>-646.191230099731</v>
      </c>
      <c r="AV233" s="1">
        <f t="shared" si="203"/>
        <v>-414.30856616210804</v>
      </c>
      <c r="AW233" s="1">
        <f t="shared" si="204"/>
        <v>-231.874628100156</v>
      </c>
      <c r="AX233" s="1">
        <f t="shared" si="205"/>
        <v>-231.87421681133898</v>
      </c>
      <c r="AY233" s="1">
        <f t="shared" si="206"/>
        <v>-414.30803276643502</v>
      </c>
      <c r="AZ233" s="1">
        <f t="shared" si="207"/>
        <v>-646.02752167942992</v>
      </c>
      <c r="BA233" s="1">
        <f t="shared" si="208"/>
        <v>-414.20284218788498</v>
      </c>
      <c r="BB233">
        <f t="shared" si="209"/>
        <v>-231.816928796941</v>
      </c>
      <c r="BC233">
        <f t="shared" si="210"/>
        <v>-231.81547239826801</v>
      </c>
      <c r="BD233">
        <f t="shared" si="211"/>
        <v>-414.20143825259498</v>
      </c>
      <c r="BF233" t="s">
        <v>1349</v>
      </c>
      <c r="BG233">
        <v>-646.19800489800002</v>
      </c>
      <c r="BH233">
        <v>-646.05945966800004</v>
      </c>
      <c r="BI233">
        <v>-0.131770431731</v>
      </c>
      <c r="BJ233">
        <v>-414.31241616800003</v>
      </c>
      <c r="BK233">
        <v>-414.23220138300002</v>
      </c>
      <c r="BL233">
        <v>-7.6364779108000005E-2</v>
      </c>
      <c r="BM233">
        <v>-231.87736752699999</v>
      </c>
      <c r="BN233">
        <v>-231.82131987599999</v>
      </c>
      <c r="BO233">
        <v>-5.3308224155999999E-2</v>
      </c>
      <c r="BP233">
        <v>-231.87695554199999</v>
      </c>
      <c r="BQ233">
        <v>-231.82093776799999</v>
      </c>
      <c r="BR233">
        <v>-5.3279043339E-2</v>
      </c>
      <c r="BS233">
        <v>-414.31188202700002</v>
      </c>
      <c r="BT233">
        <v>-414.23170253000001</v>
      </c>
      <c r="BU233">
        <v>-7.6330236435000004E-2</v>
      </c>
      <c r="BV233">
        <v>-646.03427103800004</v>
      </c>
      <c r="BW233">
        <v>-645.90354311399994</v>
      </c>
      <c r="BX233">
        <v>-0.12397856543000001</v>
      </c>
      <c r="BY233">
        <v>-414.20667600000002</v>
      </c>
      <c r="BZ233">
        <v>-414.131187082</v>
      </c>
      <c r="CA233">
        <v>-7.1655105885000001E-2</v>
      </c>
      <c r="CB233">
        <v>-231.81965623799999</v>
      </c>
      <c r="CC233">
        <v>-231.766645453</v>
      </c>
      <c r="CD233">
        <v>-5.0283343941000001E-2</v>
      </c>
      <c r="CE233">
        <v>-231.81819757299999</v>
      </c>
      <c r="CF233">
        <v>-231.76528568500001</v>
      </c>
      <c r="CG233">
        <v>-5.0186713267999998E-2</v>
      </c>
      <c r="CH233">
        <v>-414.20526919999998</v>
      </c>
      <c r="CI233">
        <v>-414.12986517399997</v>
      </c>
      <c r="CJ233">
        <v>-7.1573078595000006E-2</v>
      </c>
      <c r="CL233">
        <v>-646.19765271799997</v>
      </c>
      <c r="CM233">
        <v>-646.06292908499995</v>
      </c>
      <c r="CN233">
        <v>-0.12823732688700001</v>
      </c>
      <c r="DE233">
        <v>-646.03160648100004</v>
      </c>
      <c r="DF233">
        <v>-645.90396888400005</v>
      </c>
      <c r="DG233">
        <v>-0.121153583058</v>
      </c>
      <c r="DH233">
        <v>-414.20462369799998</v>
      </c>
      <c r="DI233">
        <v>-414.13089733499999</v>
      </c>
      <c r="DJ233">
        <v>-7.0046077371999999E-2</v>
      </c>
      <c r="DK233">
        <v>-231.81960625299999</v>
      </c>
      <c r="DL233">
        <v>-231.76749909599999</v>
      </c>
      <c r="DM233">
        <v>-4.9456728818999998E-2</v>
      </c>
      <c r="DN233">
        <v>-231.81815269099999</v>
      </c>
      <c r="DO233">
        <v>-231.76613591200001</v>
      </c>
      <c r="DP233">
        <v>-4.9368548929E-2</v>
      </c>
      <c r="DQ233">
        <v>-414.20322145199998</v>
      </c>
      <c r="DR233">
        <v>-414.12957527100002</v>
      </c>
      <c r="DS233">
        <v>-6.9969182020999998E-2</v>
      </c>
    </row>
    <row r="234" spans="1:123" x14ac:dyDescent="0.2">
      <c r="A234" s="4">
        <f>'[1]De Raw'!$A232</f>
        <v>5.3513551449983954</v>
      </c>
      <c r="B234" t="s">
        <v>220</v>
      </c>
      <c r="C234" s="1">
        <f t="shared" si="165"/>
        <v>0.293712786840028</v>
      </c>
      <c r="D234" s="1">
        <f t="shared" si="166"/>
        <v>0.21379430634570262</v>
      </c>
      <c r="E234" s="1">
        <f t="shared" si="167"/>
        <v>3.9959240247162242E-2</v>
      </c>
      <c r="F234" s="1">
        <f t="shared" si="168"/>
        <v>1.1937885683132485</v>
      </c>
      <c r="G234" s="1">
        <f t="shared" si="169"/>
        <v>0.33143413982260306</v>
      </c>
      <c r="H234" s="1">
        <f t="shared" si="170"/>
        <v>0.43117721424532274</v>
      </c>
      <c r="I234" s="1">
        <f t="shared" si="171"/>
        <v>0.19675555797478683</v>
      </c>
      <c r="J234" s="1">
        <f t="shared" si="172"/>
        <v>0.30953133113738485</v>
      </c>
      <c r="K234" s="1">
        <f t="shared" si="173"/>
        <v>5.6387886581299007E-2</v>
      </c>
      <c r="L234" s="1">
        <f t="shared" si="174"/>
        <v>1.0961233211038754</v>
      </c>
      <c r="M234" s="1">
        <f t="shared" si="175"/>
        <v>0.42684344275423758</v>
      </c>
      <c r="N234" s="1">
        <f t="shared" si="176"/>
        <v>0.33463993917481893</v>
      </c>
      <c r="P234" s="1">
        <f t="shared" si="162"/>
        <v>2.3346154077099612E-2</v>
      </c>
      <c r="Q234" s="1">
        <f t="shared" si="163"/>
        <v>7.4369495460344659E-2</v>
      </c>
      <c r="R234" s="1">
        <f t="shared" si="164"/>
        <v>9.8956187463764778E-2</v>
      </c>
      <c r="T234" s="1">
        <f t="shared" si="177"/>
        <v>5.6450679318384234</v>
      </c>
      <c r="U234" s="1">
        <f t="shared" si="178"/>
        <v>5.1375608386526928</v>
      </c>
      <c r="V234" s="1">
        <f t="shared" si="179"/>
        <v>5.3913143852455576</v>
      </c>
      <c r="W234" s="1">
        <f t="shared" si="180"/>
        <v>6.5451437133116439</v>
      </c>
      <c r="X234" s="1">
        <f t="shared" si="181"/>
        <v>5.0199210051757923</v>
      </c>
      <c r="Y234" s="1">
        <f t="shared" si="182"/>
        <v>5.7825323592437181</v>
      </c>
      <c r="Z234" s="1">
        <f t="shared" si="183"/>
        <v>5.5481107029731822</v>
      </c>
      <c r="AA234" s="1">
        <f t="shared" si="184"/>
        <v>5.0418238138610105</v>
      </c>
      <c r="AB234" s="1">
        <f t="shared" si="185"/>
        <v>5.2949672584170964</v>
      </c>
      <c r="AC234" s="1">
        <f t="shared" si="186"/>
        <v>6.4474784661022708</v>
      </c>
      <c r="AD234" s="1">
        <f t="shared" si="187"/>
        <v>4.9245117022441578</v>
      </c>
      <c r="AE234" s="1">
        <f t="shared" si="188"/>
        <v>5.6859950841732143</v>
      </c>
      <c r="AF234" s="1">
        <f t="shared" si="189"/>
        <v>5.3280089909212958</v>
      </c>
      <c r="AG234" s="1">
        <f t="shared" si="190"/>
        <v>5.2769856495380507</v>
      </c>
      <c r="AH234" s="1">
        <f t="shared" si="191"/>
        <v>5.2523989575346306</v>
      </c>
      <c r="AI234" s="1"/>
      <c r="AJ234" t="s">
        <v>1350</v>
      </c>
      <c r="AK234" s="1">
        <f t="shared" si="192"/>
        <v>-646.19783355699997</v>
      </c>
      <c r="AL234" s="1">
        <f t="shared" si="193"/>
        <v>-414.31233640699998</v>
      </c>
      <c r="AM234" s="1">
        <f t="shared" si="194"/>
        <v>-231.87730992600001</v>
      </c>
      <c r="AN234" s="1">
        <f t="shared" si="195"/>
        <v>-231.87695554199999</v>
      </c>
      <c r="AO234" s="1">
        <f t="shared" si="196"/>
        <v>-414.31188202700002</v>
      </c>
      <c r="AP234" s="1">
        <f t="shared" si="197"/>
        <v>-646.03389712299997</v>
      </c>
      <c r="AQ234" s="1">
        <f t="shared" si="198"/>
        <v>-414.20645485599999</v>
      </c>
      <c r="AR234" s="1">
        <f t="shared" si="199"/>
        <v>-231.819442514</v>
      </c>
      <c r="AS234" s="1">
        <f t="shared" si="200"/>
        <v>-231.81819757299999</v>
      </c>
      <c r="AT234" s="1">
        <f t="shared" si="201"/>
        <v>-414.20526919999998</v>
      </c>
      <c r="AU234" s="1">
        <f t="shared" si="202"/>
        <v>-646.19109105460097</v>
      </c>
      <c r="AV234" s="1">
        <f t="shared" si="203"/>
        <v>-414.308486376578</v>
      </c>
      <c r="AW234" s="1">
        <f t="shared" si="204"/>
        <v>-231.874570020677</v>
      </c>
      <c r="AX234" s="1">
        <f t="shared" si="205"/>
        <v>-231.87421681133898</v>
      </c>
      <c r="AY234" s="1">
        <f t="shared" si="206"/>
        <v>-414.30803276643502</v>
      </c>
      <c r="AZ234" s="1">
        <f t="shared" si="207"/>
        <v>-646.02718536139105</v>
      </c>
      <c r="BA234" s="1">
        <f t="shared" si="208"/>
        <v>-414.202621496446</v>
      </c>
      <c r="BB234">
        <f t="shared" si="209"/>
        <v>-231.81671615634102</v>
      </c>
      <c r="BC234">
        <f t="shared" si="210"/>
        <v>-231.81547239826801</v>
      </c>
      <c r="BD234">
        <f t="shared" si="211"/>
        <v>-414.20143825259498</v>
      </c>
      <c r="BF234" t="s">
        <v>1350</v>
      </c>
      <c r="BG234">
        <v>-646.19783355699997</v>
      </c>
      <c r="BH234">
        <v>-646.05976448599995</v>
      </c>
      <c r="BI234">
        <v>-0.131326568601</v>
      </c>
      <c r="BJ234">
        <v>-414.31233640699998</v>
      </c>
      <c r="BK234">
        <v>-414.23212720399999</v>
      </c>
      <c r="BL234">
        <v>-7.6359172577999998E-2</v>
      </c>
      <c r="BM234">
        <v>-231.87730992600001</v>
      </c>
      <c r="BN234">
        <v>-231.821267065</v>
      </c>
      <c r="BO234">
        <v>-5.3302955676999997E-2</v>
      </c>
      <c r="BP234">
        <v>-231.87695554199999</v>
      </c>
      <c r="BQ234">
        <v>-231.82093776799999</v>
      </c>
      <c r="BR234">
        <v>-5.3279043339E-2</v>
      </c>
      <c r="BS234">
        <v>-414.31188202700002</v>
      </c>
      <c r="BT234">
        <v>-414.23170253000001</v>
      </c>
      <c r="BU234">
        <v>-7.6330236435000004E-2</v>
      </c>
      <c r="BV234">
        <v>-646.03389712299997</v>
      </c>
      <c r="BW234">
        <v>-645.90365248700004</v>
      </c>
      <c r="BX234">
        <v>-0.123532874391</v>
      </c>
      <c r="BY234">
        <v>-414.20645485599999</v>
      </c>
      <c r="BZ234">
        <v>-414.130981007</v>
      </c>
      <c r="CA234">
        <v>-7.1640489446000002E-2</v>
      </c>
      <c r="CB234">
        <v>-231.819442514</v>
      </c>
      <c r="CC234">
        <v>-231.766447943</v>
      </c>
      <c r="CD234">
        <v>-5.0268213340999998E-2</v>
      </c>
      <c r="CE234">
        <v>-231.81819757299999</v>
      </c>
      <c r="CF234">
        <v>-231.76528568500001</v>
      </c>
      <c r="CG234">
        <v>-5.0186713267999998E-2</v>
      </c>
      <c r="CH234">
        <v>-414.20526919999998</v>
      </c>
      <c r="CI234">
        <v>-414.12986517399997</v>
      </c>
      <c r="CJ234">
        <v>-7.1573078595000006E-2</v>
      </c>
      <c r="CL234">
        <v>-646.197594278</v>
      </c>
      <c r="CM234">
        <v>-646.06325351099997</v>
      </c>
      <c r="CN234">
        <v>-0.127881140078</v>
      </c>
      <c r="DE234">
        <v>-646.03136888699999</v>
      </c>
      <c r="DF234">
        <v>-645.90412739299995</v>
      </c>
      <c r="DG234">
        <v>-0.120787941887</v>
      </c>
      <c r="DH234">
        <v>-414.20440963300001</v>
      </c>
      <c r="DI234">
        <v>-414.13069562099997</v>
      </c>
      <c r="DJ234">
        <v>-7.0034055516999996E-2</v>
      </c>
      <c r="DK234">
        <v>-231.81939617699999</v>
      </c>
      <c r="DL234">
        <v>-231.76730334300001</v>
      </c>
      <c r="DM234">
        <v>-4.9442998527000001E-2</v>
      </c>
      <c r="DN234">
        <v>-231.81815269099999</v>
      </c>
      <c r="DO234">
        <v>-231.76613591200001</v>
      </c>
      <c r="DP234">
        <v>-4.9368548929E-2</v>
      </c>
      <c r="DQ234">
        <v>-414.20322145199998</v>
      </c>
      <c r="DR234">
        <v>-414.12957527100002</v>
      </c>
      <c r="DS234">
        <v>-6.9969182020999998E-2</v>
      </c>
    </row>
    <row r="235" spans="1:123" x14ac:dyDescent="0.2">
      <c r="A235" s="4">
        <f>'[1]De Raw'!$A233</f>
        <v>4.9156733148164946</v>
      </c>
      <c r="B235" t="s">
        <v>221</v>
      </c>
      <c r="C235" s="1">
        <f t="shared" si="165"/>
        <v>0.30172932252300555</v>
      </c>
      <c r="D235" s="1">
        <f t="shared" si="166"/>
        <v>0.13064229317836507</v>
      </c>
      <c r="E235" s="1">
        <f t="shared" si="167"/>
        <v>8.5543514672320242E-2</v>
      </c>
      <c r="F235" s="1">
        <f t="shared" si="168"/>
        <v>1.0788985832669491</v>
      </c>
      <c r="G235" s="1">
        <f t="shared" si="169"/>
        <v>0.22735280234240829</v>
      </c>
      <c r="H235" s="1">
        <f t="shared" si="170"/>
        <v>0.4257728904622704</v>
      </c>
      <c r="I235" s="1">
        <f t="shared" si="171"/>
        <v>0.22396025554062682</v>
      </c>
      <c r="J235" s="1">
        <f t="shared" si="172"/>
        <v>0.20756114072168419</v>
      </c>
      <c r="K235" s="1">
        <f t="shared" si="173"/>
        <v>8.1995574094708701E-3</v>
      </c>
      <c r="L235" s="1">
        <f t="shared" si="174"/>
        <v>0.99961701686837579</v>
      </c>
      <c r="M235" s="1">
        <f t="shared" si="175"/>
        <v>0.30459383401159901</v>
      </c>
      <c r="N235" s="1">
        <f t="shared" si="176"/>
        <v>0.34751159142838794</v>
      </c>
      <c r="P235" s="1">
        <f t="shared" si="162"/>
        <v>1.7666788453065685E-2</v>
      </c>
      <c r="Q235" s="1">
        <f t="shared" si="163"/>
        <v>1.5273756210093303E-2</v>
      </c>
      <c r="R235" s="1">
        <f t="shared" si="164"/>
        <v>4.7465881830869527E-2</v>
      </c>
      <c r="T235" s="1">
        <f t="shared" si="177"/>
        <v>5.2174026373395002</v>
      </c>
      <c r="U235" s="1">
        <f t="shared" si="178"/>
        <v>4.7850310216381295</v>
      </c>
      <c r="V235" s="1">
        <f t="shared" si="179"/>
        <v>5.0012168294888149</v>
      </c>
      <c r="W235" s="1">
        <f t="shared" si="180"/>
        <v>5.9945718980834437</v>
      </c>
      <c r="X235" s="1">
        <f t="shared" si="181"/>
        <v>4.6883205124740863</v>
      </c>
      <c r="Y235" s="1">
        <f t="shared" si="182"/>
        <v>5.341446205278765</v>
      </c>
      <c r="Z235" s="1">
        <f t="shared" si="183"/>
        <v>5.1396335703571214</v>
      </c>
      <c r="AA235" s="1">
        <f t="shared" si="184"/>
        <v>4.7081121740948104</v>
      </c>
      <c r="AB235" s="1">
        <f t="shared" si="185"/>
        <v>4.9238728722259655</v>
      </c>
      <c r="AC235" s="1">
        <f t="shared" si="186"/>
        <v>5.9152903316848704</v>
      </c>
      <c r="AD235" s="1">
        <f t="shared" si="187"/>
        <v>4.6110794808048956</v>
      </c>
      <c r="AE235" s="1">
        <f t="shared" si="188"/>
        <v>5.2631849062448826</v>
      </c>
      <c r="AF235" s="1">
        <f t="shared" si="189"/>
        <v>4.9333401032695603</v>
      </c>
      <c r="AG235" s="1">
        <f t="shared" si="190"/>
        <v>4.9003995586064013</v>
      </c>
      <c r="AH235" s="1">
        <f t="shared" si="191"/>
        <v>4.8682074329856251</v>
      </c>
      <c r="AI235" s="1"/>
      <c r="AJ235" t="s">
        <v>1351</v>
      </c>
      <c r="AK235" s="1">
        <f t="shared" si="192"/>
        <v>-646.19715202899999</v>
      </c>
      <c r="AL235" s="1">
        <f t="shared" si="193"/>
        <v>-414.31226778899997</v>
      </c>
      <c r="AM235" s="1">
        <f t="shared" si="194"/>
        <v>-231.87725880799999</v>
      </c>
      <c r="AN235" s="1">
        <f t="shared" si="195"/>
        <v>-231.87695554199999</v>
      </c>
      <c r="AO235" s="1">
        <f t="shared" si="196"/>
        <v>-414.31188202700002</v>
      </c>
      <c r="AP235" s="1">
        <f t="shared" si="197"/>
        <v>-646.03301973099997</v>
      </c>
      <c r="AQ235" s="1">
        <f t="shared" si="198"/>
        <v>-414.20626973700001</v>
      </c>
      <c r="AR235" s="1">
        <f t="shared" si="199"/>
        <v>-231.81927868</v>
      </c>
      <c r="AS235" s="1">
        <f t="shared" si="200"/>
        <v>-231.81819757299999</v>
      </c>
      <c r="AT235" s="1">
        <f t="shared" si="201"/>
        <v>-414.20526919999998</v>
      </c>
      <c r="AU235" s="1">
        <f t="shared" si="202"/>
        <v>-646.1904401048821</v>
      </c>
      <c r="AV235" s="1">
        <f t="shared" si="203"/>
        <v>-414.30841782685201</v>
      </c>
      <c r="AW235" s="1">
        <f t="shared" si="204"/>
        <v>-231.874519424011</v>
      </c>
      <c r="AX235" s="1">
        <f t="shared" si="205"/>
        <v>-231.87421681133898</v>
      </c>
      <c r="AY235" s="1">
        <f t="shared" si="206"/>
        <v>-414.30803276643502</v>
      </c>
      <c r="AZ235" s="1">
        <f t="shared" si="207"/>
        <v>-646.02633726565</v>
      </c>
      <c r="BA235" s="1">
        <f t="shared" si="208"/>
        <v>-414.20243657466602</v>
      </c>
      <c r="BB235">
        <f t="shared" si="209"/>
        <v>-231.81655246839799</v>
      </c>
      <c r="BC235">
        <f t="shared" si="210"/>
        <v>-231.81547239826801</v>
      </c>
      <c r="BD235">
        <f t="shared" si="211"/>
        <v>-414.20143825259498</v>
      </c>
      <c r="BF235" t="s">
        <v>1351</v>
      </c>
      <c r="BG235">
        <v>-646.19715202899999</v>
      </c>
      <c r="BH235">
        <v>-646.05946177400006</v>
      </c>
      <c r="BI235">
        <v>-0.130978330882</v>
      </c>
      <c r="BJ235">
        <v>-414.31226778899997</v>
      </c>
      <c r="BK235">
        <v>-414.23206326000002</v>
      </c>
      <c r="BL235">
        <v>-7.6354566851999997E-2</v>
      </c>
      <c r="BM235">
        <v>-231.87725880799999</v>
      </c>
      <c r="BN235">
        <v>-231.82121964000001</v>
      </c>
      <c r="BO235">
        <v>-5.3299784011000002E-2</v>
      </c>
      <c r="BP235">
        <v>-231.87695554199999</v>
      </c>
      <c r="BQ235">
        <v>-231.82093776799999</v>
      </c>
      <c r="BR235">
        <v>-5.3279043339E-2</v>
      </c>
      <c r="BS235">
        <v>-414.31188202700002</v>
      </c>
      <c r="BT235">
        <v>-414.23170253000001</v>
      </c>
      <c r="BU235">
        <v>-7.6330236435000004E-2</v>
      </c>
      <c r="BV235">
        <v>-646.03301973099997</v>
      </c>
      <c r="BW235">
        <v>-645.903157781</v>
      </c>
      <c r="BX235">
        <v>-0.12317948465</v>
      </c>
      <c r="BY235">
        <v>-414.20626973700001</v>
      </c>
      <c r="BZ235">
        <v>-414.13080693000001</v>
      </c>
      <c r="CA235">
        <v>-7.1629644665999997E-2</v>
      </c>
      <c r="CB235">
        <v>-231.81927868</v>
      </c>
      <c r="CC235">
        <v>-231.76629498099999</v>
      </c>
      <c r="CD235">
        <v>-5.0257487397999998E-2</v>
      </c>
      <c r="CE235">
        <v>-231.81819757299999</v>
      </c>
      <c r="CF235">
        <v>-231.76528568500001</v>
      </c>
      <c r="CG235">
        <v>-5.0186713267999998E-2</v>
      </c>
      <c r="CH235">
        <v>-414.20526919999998</v>
      </c>
      <c r="CI235">
        <v>-414.12986517399997</v>
      </c>
      <c r="CJ235">
        <v>-7.1573078595000006E-2</v>
      </c>
      <c r="CL235">
        <v>-646.19700141199996</v>
      </c>
      <c r="CM235">
        <v>-646.06295852300002</v>
      </c>
      <c r="CN235">
        <v>-0.12760648761599999</v>
      </c>
      <c r="DE235">
        <v>-646.03058650000003</v>
      </c>
      <c r="DF235">
        <v>-645.90364759700003</v>
      </c>
      <c r="DG235">
        <v>-0.120509272727</v>
      </c>
      <c r="DH235">
        <v>-414.204224673</v>
      </c>
      <c r="DI235">
        <v>-414.13052124199999</v>
      </c>
      <c r="DJ235">
        <v>-7.0024079387999996E-2</v>
      </c>
      <c r="DK235">
        <v>-231.81922578300001</v>
      </c>
      <c r="DL235">
        <v>-231.76714086999999</v>
      </c>
      <c r="DM235">
        <v>-4.9435065519000003E-2</v>
      </c>
      <c r="DN235">
        <v>-231.81815269099999</v>
      </c>
      <c r="DO235">
        <v>-231.76613591200001</v>
      </c>
      <c r="DP235">
        <v>-4.9368548929E-2</v>
      </c>
      <c r="DQ235">
        <v>-414.20322145199998</v>
      </c>
      <c r="DR235">
        <v>-414.12957527100002</v>
      </c>
      <c r="DS235">
        <v>-6.9969182020999998E-2</v>
      </c>
    </row>
    <row r="236" spans="1:123" x14ac:dyDescent="0.2">
      <c r="A236" s="4">
        <f>'[1]De Raw'!$A234</f>
        <v>3.207263894665509</v>
      </c>
      <c r="B236" t="s">
        <v>222</v>
      </c>
      <c r="C236" s="1">
        <f t="shared" si="165"/>
        <v>0.35398994238629378</v>
      </c>
      <c r="D236" s="1">
        <f t="shared" si="166"/>
        <v>9.4270663002762767E-2</v>
      </c>
      <c r="E236" s="1">
        <f t="shared" si="167"/>
        <v>0.22413030269452827</v>
      </c>
      <c r="F236" s="1">
        <f t="shared" si="168"/>
        <v>0.88351759906478211</v>
      </c>
      <c r="G236" s="1">
        <f t="shared" si="169"/>
        <v>5.3144317852477752E-2</v>
      </c>
      <c r="H236" s="1">
        <f t="shared" si="170"/>
        <v>0.46833095845862971</v>
      </c>
      <c r="I236" s="1">
        <f t="shared" si="171"/>
        <v>0.31290419658569135</v>
      </c>
      <c r="J236" s="1">
        <f t="shared" si="172"/>
        <v>5.4074701781146484E-2</v>
      </c>
      <c r="K236" s="1">
        <f t="shared" si="173"/>
        <v>0.18348944918341914</v>
      </c>
      <c r="L236" s="1">
        <f t="shared" si="174"/>
        <v>0.84150827905423142</v>
      </c>
      <c r="M236" s="1">
        <f t="shared" si="175"/>
        <v>1.2551040808074454E-2</v>
      </c>
      <c r="N236" s="1">
        <f t="shared" si="176"/>
        <v>0.42702965993115294</v>
      </c>
      <c r="P236" s="1">
        <f t="shared" si="162"/>
        <v>0.13232359804534477</v>
      </c>
      <c r="Q236" s="1">
        <f t="shared" si="163"/>
        <v>0.14636462770684666</v>
      </c>
      <c r="R236" s="1">
        <f t="shared" si="164"/>
        <v>9.2979485501944126E-2</v>
      </c>
      <c r="T236" s="1">
        <f t="shared" si="177"/>
        <v>3.5612538370518028</v>
      </c>
      <c r="U236" s="1">
        <f t="shared" si="178"/>
        <v>3.3015345576682718</v>
      </c>
      <c r="V236" s="1">
        <f t="shared" si="179"/>
        <v>3.4313941973600373</v>
      </c>
      <c r="W236" s="1">
        <f t="shared" si="180"/>
        <v>4.0907814937302911</v>
      </c>
      <c r="X236" s="1">
        <f t="shared" si="181"/>
        <v>3.2604082125179867</v>
      </c>
      <c r="Y236" s="1">
        <f t="shared" si="182"/>
        <v>3.6755948531241387</v>
      </c>
      <c r="Z236" s="1">
        <f t="shared" si="183"/>
        <v>3.5201680912512003</v>
      </c>
      <c r="AA236" s="1">
        <f t="shared" si="184"/>
        <v>3.2613385964466555</v>
      </c>
      <c r="AB236" s="1">
        <f t="shared" si="185"/>
        <v>3.3907533438489281</v>
      </c>
      <c r="AC236" s="1">
        <f t="shared" si="186"/>
        <v>4.0487721737197404</v>
      </c>
      <c r="AD236" s="1">
        <f t="shared" si="187"/>
        <v>3.2198149354735834</v>
      </c>
      <c r="AE236" s="1">
        <f t="shared" si="188"/>
        <v>3.6342935545966619</v>
      </c>
      <c r="AF236" s="1">
        <f t="shared" si="189"/>
        <v>3.3395874927108538</v>
      </c>
      <c r="AG236" s="1">
        <f t="shared" si="190"/>
        <v>3.3536285223723556</v>
      </c>
      <c r="AH236" s="1">
        <f t="shared" si="191"/>
        <v>3.3002433801674531</v>
      </c>
      <c r="AI236" s="1"/>
      <c r="AJ236" t="s">
        <v>1352</v>
      </c>
      <c r="AK236" s="1">
        <f t="shared" si="192"/>
        <v>-646.194512788</v>
      </c>
      <c r="AL236" s="1">
        <f t="shared" si="193"/>
        <v>-414.31210254299998</v>
      </c>
      <c r="AM236" s="1">
        <f t="shared" si="194"/>
        <v>-231.87714891499999</v>
      </c>
      <c r="AN236" s="1">
        <f t="shared" si="195"/>
        <v>-231.87695554199999</v>
      </c>
      <c r="AO236" s="1">
        <f t="shared" si="196"/>
        <v>-414.31188202700002</v>
      </c>
      <c r="AP236" s="1">
        <f t="shared" si="197"/>
        <v>-646.02998584800002</v>
      </c>
      <c r="AQ236" s="1">
        <f t="shared" si="198"/>
        <v>-414.20587434700002</v>
      </c>
      <c r="AR236" s="1">
        <f t="shared" si="199"/>
        <v>-231.81891571</v>
      </c>
      <c r="AS236" s="1">
        <f t="shared" si="200"/>
        <v>-231.81819757299999</v>
      </c>
      <c r="AT236" s="1">
        <f t="shared" si="201"/>
        <v>-414.20526919999998</v>
      </c>
      <c r="AU236" s="1">
        <f t="shared" si="202"/>
        <v>-646.18785932247306</v>
      </c>
      <c r="AV236" s="1">
        <f t="shared" si="203"/>
        <v>-414.30825277163399</v>
      </c>
      <c r="AW236" s="1">
        <f t="shared" si="204"/>
        <v>-231.87440927717799</v>
      </c>
      <c r="AX236" s="1">
        <f t="shared" si="205"/>
        <v>-231.87421681133898</v>
      </c>
      <c r="AY236" s="1">
        <f t="shared" si="206"/>
        <v>-414.30803276643502</v>
      </c>
      <c r="AZ236" s="1">
        <f t="shared" si="207"/>
        <v>-646.02336277975303</v>
      </c>
      <c r="BA236" s="1">
        <f t="shared" si="208"/>
        <v>-414.20204181970399</v>
      </c>
      <c r="BB236">
        <f t="shared" si="209"/>
        <v>-231.81618985855098</v>
      </c>
      <c r="BC236">
        <f t="shared" si="210"/>
        <v>-231.81547239826801</v>
      </c>
      <c r="BD236">
        <f t="shared" si="211"/>
        <v>-414.20143825259498</v>
      </c>
      <c r="BF236" t="s">
        <v>1352</v>
      </c>
      <c r="BG236">
        <v>-646.194512788</v>
      </c>
      <c r="BH236">
        <v>-646.05755561000001</v>
      </c>
      <c r="BI236">
        <v>-0.13030371247299999</v>
      </c>
      <c r="BJ236">
        <v>-414.31210254299998</v>
      </c>
      <c r="BK236">
        <v>-414.231910777</v>
      </c>
      <c r="BL236">
        <v>-7.6341994634000002E-2</v>
      </c>
      <c r="BM236">
        <v>-231.87714891499999</v>
      </c>
      <c r="BN236">
        <v>-231.82111739999999</v>
      </c>
      <c r="BO236">
        <v>-5.3291877177999998E-2</v>
      </c>
      <c r="BP236">
        <v>-231.87695554199999</v>
      </c>
      <c r="BQ236">
        <v>-231.82093776799999</v>
      </c>
      <c r="BR236">
        <v>-5.3279043339E-2</v>
      </c>
      <c r="BS236">
        <v>-414.31188202700002</v>
      </c>
      <c r="BT236">
        <v>-414.23170253000001</v>
      </c>
      <c r="BU236">
        <v>-7.6330236435000004E-2</v>
      </c>
      <c r="BV236">
        <v>-646.02998584800002</v>
      </c>
      <c r="BW236">
        <v>-645.90086694700005</v>
      </c>
      <c r="BX236">
        <v>-0.12249583275299999</v>
      </c>
      <c r="BY236">
        <v>-414.20587434700002</v>
      </c>
      <c r="BZ236">
        <v>-414.13043522999999</v>
      </c>
      <c r="CA236">
        <v>-7.1606589703999995E-2</v>
      </c>
      <c r="CB236">
        <v>-231.81891571</v>
      </c>
      <c r="CC236">
        <v>-231.76595355399999</v>
      </c>
      <c r="CD236">
        <v>-5.0236304550999998E-2</v>
      </c>
      <c r="CE236">
        <v>-231.81819757299999</v>
      </c>
      <c r="CF236">
        <v>-231.76528568500001</v>
      </c>
      <c r="CG236">
        <v>-5.0186713267999998E-2</v>
      </c>
      <c r="CH236">
        <v>-414.20526919999998</v>
      </c>
      <c r="CI236">
        <v>-414.12986517399997</v>
      </c>
      <c r="CJ236">
        <v>-7.1573078595000006E-2</v>
      </c>
      <c r="CL236">
        <v>-646.194484913</v>
      </c>
      <c r="CM236">
        <v>-646.06103531999997</v>
      </c>
      <c r="CN236">
        <v>-0.12706113266800001</v>
      </c>
      <c r="DE236">
        <v>-646.02770748099999</v>
      </c>
      <c r="DF236">
        <v>-645.90138101100001</v>
      </c>
      <c r="DG236">
        <v>-0.11994568215699999</v>
      </c>
      <c r="DH236">
        <v>-414.20382325899999</v>
      </c>
      <c r="DI236">
        <v>-414.13014276199999</v>
      </c>
      <c r="DJ236">
        <v>-7.0001856067000004E-2</v>
      </c>
      <c r="DK236">
        <v>-231.81887010400001</v>
      </c>
      <c r="DL236">
        <v>-231.76680399200001</v>
      </c>
      <c r="DM236">
        <v>-4.9416291558000001E-2</v>
      </c>
      <c r="DN236">
        <v>-231.81815269099999</v>
      </c>
      <c r="DO236">
        <v>-231.76613591200001</v>
      </c>
      <c r="DP236">
        <v>-4.9368548929E-2</v>
      </c>
      <c r="DQ236">
        <v>-414.20322145199998</v>
      </c>
      <c r="DR236">
        <v>-414.12957527100002</v>
      </c>
      <c r="DS236">
        <v>-6.9969182020999998E-2</v>
      </c>
    </row>
    <row r="237" spans="1:123" x14ac:dyDescent="0.2">
      <c r="A237" s="4">
        <f>'[1]De Raw'!$A235</f>
        <v>1.3338928320595804</v>
      </c>
      <c r="B237" t="s">
        <v>223</v>
      </c>
      <c r="C237" s="1">
        <f t="shared" si="165"/>
        <v>0.33983564686939327</v>
      </c>
      <c r="D237" s="1">
        <f t="shared" si="166"/>
        <v>0.22223597407515561</v>
      </c>
      <c r="E237" s="1">
        <f t="shared" si="167"/>
        <v>0.28103581047227433</v>
      </c>
      <c r="F237" s="1">
        <f t="shared" si="168"/>
        <v>0.58683154371070256</v>
      </c>
      <c r="G237" s="1">
        <f t="shared" si="169"/>
        <v>0.20384869068737466</v>
      </c>
      <c r="H237" s="1">
        <f t="shared" si="170"/>
        <v>0.3953401171990385</v>
      </c>
      <c r="I237" s="1">
        <f t="shared" si="171"/>
        <v>0.33163980300097062</v>
      </c>
      <c r="J237" s="1">
        <f t="shared" si="172"/>
        <v>0.21444483231465106</v>
      </c>
      <c r="K237" s="1">
        <f t="shared" si="173"/>
        <v>0.27304231765781095</v>
      </c>
      <c r="L237" s="1">
        <f t="shared" si="174"/>
        <v>0.57867362024840396</v>
      </c>
      <c r="M237" s="1">
        <f t="shared" si="175"/>
        <v>0.19584038870544918</v>
      </c>
      <c r="N237" s="1">
        <f t="shared" si="176"/>
        <v>0.38725700447692657</v>
      </c>
      <c r="P237" s="1">
        <f t="shared" si="162"/>
        <v>0.20907223823081611</v>
      </c>
      <c r="Q237" s="1">
        <f t="shared" si="163"/>
        <v>0.24228823329011995</v>
      </c>
      <c r="R237" s="1">
        <f t="shared" si="164"/>
        <v>0.19222471334757985</v>
      </c>
      <c r="T237" s="1">
        <f t="shared" si="177"/>
        <v>1.6737284789289737</v>
      </c>
      <c r="U237" s="1">
        <f t="shared" si="178"/>
        <v>1.556128806134736</v>
      </c>
      <c r="V237" s="1">
        <f t="shared" si="179"/>
        <v>1.6149286425318548</v>
      </c>
      <c r="W237" s="1">
        <f t="shared" si="180"/>
        <v>1.920724375770283</v>
      </c>
      <c r="X237" s="1">
        <f t="shared" si="181"/>
        <v>1.5377415227469551</v>
      </c>
      <c r="Y237" s="1">
        <f t="shared" si="182"/>
        <v>1.7292329492586189</v>
      </c>
      <c r="Z237" s="1">
        <f t="shared" si="183"/>
        <v>1.665532635060551</v>
      </c>
      <c r="AA237" s="1">
        <f t="shared" si="184"/>
        <v>1.5483376643742315</v>
      </c>
      <c r="AB237" s="1">
        <f t="shared" si="185"/>
        <v>1.6069351497173914</v>
      </c>
      <c r="AC237" s="1">
        <f t="shared" si="186"/>
        <v>1.9125664523079844</v>
      </c>
      <c r="AD237" s="1">
        <f t="shared" si="187"/>
        <v>1.5297332207650296</v>
      </c>
      <c r="AE237" s="1">
        <f t="shared" si="188"/>
        <v>1.721149836536507</v>
      </c>
      <c r="AF237" s="1">
        <f t="shared" si="189"/>
        <v>1.5429650702903965</v>
      </c>
      <c r="AG237" s="1">
        <f t="shared" si="190"/>
        <v>1.5761810653497004</v>
      </c>
      <c r="AH237" s="1">
        <f t="shared" si="191"/>
        <v>1.5261175454071603</v>
      </c>
      <c r="AI237" s="1"/>
      <c r="AJ237" t="s">
        <v>1353</v>
      </c>
      <c r="AK237" s="1">
        <f t="shared" si="192"/>
        <v>-646.19150482500004</v>
      </c>
      <c r="AL237" s="1">
        <f t="shared" si="193"/>
        <v>-414.31197652999998</v>
      </c>
      <c r="AM237" s="1">
        <f t="shared" si="194"/>
        <v>-231.877048446</v>
      </c>
      <c r="AN237" s="1">
        <f t="shared" si="195"/>
        <v>-231.87695554199999</v>
      </c>
      <c r="AO237" s="1">
        <f t="shared" si="196"/>
        <v>-414.31188202700002</v>
      </c>
      <c r="AP237" s="1">
        <f t="shared" si="197"/>
        <v>-646.02652764200002</v>
      </c>
      <c r="AQ237" s="1">
        <f t="shared" si="198"/>
        <v>-414.20552999699999</v>
      </c>
      <c r="AR237" s="1">
        <f t="shared" si="199"/>
        <v>-231.81854709800001</v>
      </c>
      <c r="AS237" s="1">
        <f t="shared" si="200"/>
        <v>-231.81819757299999</v>
      </c>
      <c r="AT237" s="1">
        <f t="shared" si="201"/>
        <v>-414.20526919999998</v>
      </c>
      <c r="AU237" s="1">
        <f t="shared" si="202"/>
        <v>-646.18490377286594</v>
      </c>
      <c r="AV237" s="1">
        <f t="shared" si="203"/>
        <v>-414.30812736687699</v>
      </c>
      <c r="AW237" s="1">
        <f t="shared" si="204"/>
        <v>-231.87430897296301</v>
      </c>
      <c r="AX237" s="1">
        <f t="shared" si="205"/>
        <v>-231.87421681133898</v>
      </c>
      <c r="AY237" s="1">
        <f t="shared" si="206"/>
        <v>-414.30803276643502</v>
      </c>
      <c r="AZ237" s="1">
        <f t="shared" si="207"/>
        <v>-646.019958519385</v>
      </c>
      <c r="BA237" s="1">
        <f t="shared" si="208"/>
        <v>-414.20169869672799</v>
      </c>
      <c r="BB237">
        <f t="shared" si="209"/>
        <v>-231.81582203769798</v>
      </c>
      <c r="BC237">
        <f t="shared" si="210"/>
        <v>-231.81547239826801</v>
      </c>
      <c r="BD237">
        <f t="shared" si="211"/>
        <v>-414.20143825259498</v>
      </c>
      <c r="BF237" t="s">
        <v>1353</v>
      </c>
      <c r="BG237">
        <v>-646.19150482500004</v>
      </c>
      <c r="BH237">
        <v>-646.05511540199996</v>
      </c>
      <c r="BI237">
        <v>-0.12978837086600001</v>
      </c>
      <c r="BJ237">
        <v>-414.31197652999998</v>
      </c>
      <c r="BK237">
        <v>-414.231795014</v>
      </c>
      <c r="BL237">
        <v>-7.6332352877000006E-2</v>
      </c>
      <c r="BM237">
        <v>-231.877048446</v>
      </c>
      <c r="BN237">
        <v>-231.82102373000001</v>
      </c>
      <c r="BO237">
        <v>-5.3285242963000003E-2</v>
      </c>
      <c r="BP237">
        <v>-231.87695554199999</v>
      </c>
      <c r="BQ237">
        <v>-231.82093776799999</v>
      </c>
      <c r="BR237">
        <v>-5.3279043339E-2</v>
      </c>
      <c r="BS237">
        <v>-414.31188202700002</v>
      </c>
      <c r="BT237">
        <v>-414.23170253000001</v>
      </c>
      <c r="BU237">
        <v>-7.6330236435000004E-2</v>
      </c>
      <c r="BV237">
        <v>-646.02652764200002</v>
      </c>
      <c r="BW237">
        <v>-645.89799672100003</v>
      </c>
      <c r="BX237">
        <v>-0.121961798385</v>
      </c>
      <c r="BY237">
        <v>-414.20552999699999</v>
      </c>
      <c r="BZ237">
        <v>-414.13011244500001</v>
      </c>
      <c r="CA237">
        <v>-7.1586251727999997E-2</v>
      </c>
      <c r="CB237">
        <v>-231.81854709800001</v>
      </c>
      <c r="CC237">
        <v>-231.76561173499999</v>
      </c>
      <c r="CD237">
        <v>-5.0210302698000003E-2</v>
      </c>
      <c r="CE237">
        <v>-231.81819757299999</v>
      </c>
      <c r="CF237">
        <v>-231.76528568500001</v>
      </c>
      <c r="CG237">
        <v>-5.0186713267999998E-2</v>
      </c>
      <c r="CH237">
        <v>-414.20526919999998</v>
      </c>
      <c r="CI237">
        <v>-414.12986517399997</v>
      </c>
      <c r="CJ237">
        <v>-7.1573078595000006E-2</v>
      </c>
      <c r="CL237">
        <v>-646.19152119099999</v>
      </c>
      <c r="CM237">
        <v>-646.05854888299996</v>
      </c>
      <c r="CN237">
        <v>-0.12662872920400001</v>
      </c>
      <c r="DE237">
        <v>-646.02431166600002</v>
      </c>
      <c r="DF237">
        <v>-645.89848693600004</v>
      </c>
      <c r="DG237">
        <v>-0.11948965051300001</v>
      </c>
      <c r="DH237">
        <v>-414.20347810300001</v>
      </c>
      <c r="DI237">
        <v>-414.12981857400001</v>
      </c>
      <c r="DJ237">
        <v>-6.9981937590000001E-2</v>
      </c>
      <c r="DK237">
        <v>-231.81850404299999</v>
      </c>
      <c r="DL237">
        <v>-231.766467194</v>
      </c>
      <c r="DM237">
        <v>-4.9388577078999997E-2</v>
      </c>
      <c r="DN237">
        <v>-231.81815269099999</v>
      </c>
      <c r="DO237">
        <v>-231.76613591200001</v>
      </c>
      <c r="DP237">
        <v>-4.9368548929E-2</v>
      </c>
      <c r="DQ237">
        <v>-414.20322145199998</v>
      </c>
      <c r="DR237">
        <v>-414.12957527100002</v>
      </c>
      <c r="DS237">
        <v>-6.9969182020999998E-2</v>
      </c>
    </row>
    <row r="238" spans="1:123" x14ac:dyDescent="0.2">
      <c r="A238" s="4">
        <f>'[1]De Raw'!$A236</f>
        <v>0.24585541165715019</v>
      </c>
      <c r="B238" t="s">
        <v>224</v>
      </c>
      <c r="C238" s="1">
        <f t="shared" si="165"/>
        <v>7.1531990794863887E-2</v>
      </c>
      <c r="D238" s="1">
        <f t="shared" si="166"/>
        <v>4.7478924195611394E-2</v>
      </c>
      <c r="E238" s="1">
        <f t="shared" si="167"/>
        <v>5.9505457495237613E-2</v>
      </c>
      <c r="F238" s="1">
        <f t="shared" si="168"/>
        <v>0.12822810165436738</v>
      </c>
      <c r="G238" s="1">
        <f t="shared" si="169"/>
        <v>4.6490596698153419E-2</v>
      </c>
      <c r="H238" s="1">
        <f t="shared" si="170"/>
        <v>8.7359349176260426E-2</v>
      </c>
      <c r="I238" s="1">
        <f t="shared" si="171"/>
        <v>7.2174848573877293E-2</v>
      </c>
      <c r="J238" s="1">
        <f t="shared" si="172"/>
        <v>4.8458617108130264E-2</v>
      </c>
      <c r="K238" s="1">
        <f t="shared" si="173"/>
        <v>6.0316732841003806E-2</v>
      </c>
      <c r="L238" s="1">
        <f t="shared" si="174"/>
        <v>0.13026744922195421</v>
      </c>
      <c r="M238" s="1">
        <f t="shared" si="175"/>
        <v>4.7997855081447605E-2</v>
      </c>
      <c r="N238" s="1">
        <f t="shared" si="176"/>
        <v>8.9132652151700908E-2</v>
      </c>
      <c r="P238" s="1">
        <f t="shared" si="162"/>
        <v>3.01839215390583E-2</v>
      </c>
      <c r="Q238" s="1">
        <f t="shared" si="163"/>
        <v>4.6885093512964438E-2</v>
      </c>
      <c r="R238" s="1">
        <f t="shared" si="164"/>
        <v>2.6964686243553915E-2</v>
      </c>
      <c r="T238" s="1">
        <f t="shared" si="177"/>
        <v>0.31738740245201408</v>
      </c>
      <c r="U238" s="1">
        <f t="shared" si="178"/>
        <v>0.29333433585276159</v>
      </c>
      <c r="V238" s="1">
        <f t="shared" si="179"/>
        <v>0.3053608691523878</v>
      </c>
      <c r="W238" s="1">
        <f t="shared" si="180"/>
        <v>0.37408351331151757</v>
      </c>
      <c r="X238" s="1">
        <f t="shared" si="181"/>
        <v>0.29234600835530361</v>
      </c>
      <c r="Y238" s="1">
        <f t="shared" si="182"/>
        <v>0.33321476083341062</v>
      </c>
      <c r="Z238" s="1">
        <f t="shared" si="183"/>
        <v>0.31803026023102748</v>
      </c>
      <c r="AA238" s="1">
        <f t="shared" si="184"/>
        <v>0.29431402876528046</v>
      </c>
      <c r="AB238" s="1">
        <f t="shared" si="185"/>
        <v>0.306172144498154</v>
      </c>
      <c r="AC238" s="1">
        <f t="shared" si="186"/>
        <v>0.3761228608791044</v>
      </c>
      <c r="AD238" s="1">
        <f t="shared" si="187"/>
        <v>0.2938532667385978</v>
      </c>
      <c r="AE238" s="1">
        <f t="shared" si="188"/>
        <v>0.3349880638088511</v>
      </c>
      <c r="AF238" s="1">
        <f t="shared" si="189"/>
        <v>0.27603933319620849</v>
      </c>
      <c r="AG238" s="1">
        <f t="shared" si="190"/>
        <v>0.29274050517011463</v>
      </c>
      <c r="AH238" s="1">
        <f t="shared" si="191"/>
        <v>0.27282009790070411</v>
      </c>
      <c r="AI238" s="1"/>
      <c r="AJ238" t="s">
        <v>1354</v>
      </c>
      <c r="AK238" s="1">
        <f t="shared" si="192"/>
        <v>-646.18934335799997</v>
      </c>
      <c r="AL238" s="1">
        <f t="shared" si="193"/>
        <v>-414.31189801699998</v>
      </c>
      <c r="AM238" s="1">
        <f t="shared" si="194"/>
        <v>-231.876977883</v>
      </c>
      <c r="AN238" s="1">
        <f t="shared" si="195"/>
        <v>-231.87695554199999</v>
      </c>
      <c r="AO238" s="1">
        <f t="shared" si="196"/>
        <v>-414.31188202700002</v>
      </c>
      <c r="AP238" s="1">
        <f t="shared" si="197"/>
        <v>-646.02406291299997</v>
      </c>
      <c r="AQ238" s="1">
        <f t="shared" si="198"/>
        <v>-414.20531048800001</v>
      </c>
      <c r="AR238" s="1">
        <f t="shared" si="199"/>
        <v>-231.81828654200001</v>
      </c>
      <c r="AS238" s="1">
        <f t="shared" si="200"/>
        <v>-231.81819757299999</v>
      </c>
      <c r="AT238" s="1">
        <f t="shared" si="201"/>
        <v>-414.20526919999998</v>
      </c>
      <c r="AU238" s="1">
        <f t="shared" si="202"/>
        <v>-646.18275639123294</v>
      </c>
      <c r="AV238" s="1">
        <f t="shared" si="203"/>
        <v>-414.30804920881002</v>
      </c>
      <c r="AW238" s="1">
        <f t="shared" si="204"/>
        <v>-231.87423816318298</v>
      </c>
      <c r="AX238" s="1">
        <f t="shared" si="205"/>
        <v>-231.87421681133898</v>
      </c>
      <c r="AY238" s="1">
        <f t="shared" si="206"/>
        <v>-414.30803276643502</v>
      </c>
      <c r="AZ238" s="1">
        <f t="shared" si="207"/>
        <v>-646.01751004077005</v>
      </c>
      <c r="BA238" s="1">
        <f t="shared" si="208"/>
        <v>-414.20147982100605</v>
      </c>
      <c r="BB238">
        <f t="shared" si="209"/>
        <v>-231.815561934795</v>
      </c>
      <c r="BC238">
        <f t="shared" si="210"/>
        <v>-231.81547239826801</v>
      </c>
      <c r="BD238">
        <f t="shared" si="211"/>
        <v>-414.20143825259498</v>
      </c>
      <c r="BF238" t="s">
        <v>1354</v>
      </c>
      <c r="BG238">
        <v>-646.18934335799997</v>
      </c>
      <c r="BH238">
        <v>-646.05315135499995</v>
      </c>
      <c r="BI238">
        <v>-0.12960503623299999</v>
      </c>
      <c r="BJ238">
        <v>-414.31189801699998</v>
      </c>
      <c r="BK238">
        <v>-414.23172093800002</v>
      </c>
      <c r="BL238">
        <v>-7.6328270810000001E-2</v>
      </c>
      <c r="BM238">
        <v>-231.876977883</v>
      </c>
      <c r="BN238">
        <v>-231.82095886299999</v>
      </c>
      <c r="BO238">
        <v>-5.3279300182999999E-2</v>
      </c>
      <c r="BP238">
        <v>-231.87695554199999</v>
      </c>
      <c r="BQ238">
        <v>-231.82093776799999</v>
      </c>
      <c r="BR238">
        <v>-5.3279043339E-2</v>
      </c>
      <c r="BS238">
        <v>-414.31188202700002</v>
      </c>
      <c r="BT238">
        <v>-414.23170253000001</v>
      </c>
      <c r="BU238">
        <v>-7.6330236435000004E-2</v>
      </c>
      <c r="BV238">
        <v>-646.02406291299997</v>
      </c>
      <c r="BW238">
        <v>-645.89574892500002</v>
      </c>
      <c r="BX238">
        <v>-0.12176111577</v>
      </c>
      <c r="BY238">
        <v>-414.20531048800001</v>
      </c>
      <c r="BZ238">
        <v>-414.12990844400002</v>
      </c>
      <c r="CA238">
        <v>-7.1571377005999998E-2</v>
      </c>
      <c r="CB238">
        <v>-231.81828654200001</v>
      </c>
      <c r="CC238">
        <v>-231.76536940299999</v>
      </c>
      <c r="CD238">
        <v>-5.0192531795000002E-2</v>
      </c>
      <c r="CE238">
        <v>-231.81819757299999</v>
      </c>
      <c r="CF238">
        <v>-231.76528568500001</v>
      </c>
      <c r="CG238">
        <v>-5.0186713267999998E-2</v>
      </c>
      <c r="CH238">
        <v>-414.20526919999998</v>
      </c>
      <c r="CI238">
        <v>-414.12986517399997</v>
      </c>
      <c r="CJ238">
        <v>-7.1573078595000006E-2</v>
      </c>
      <c r="CL238">
        <v>-646.18943931399997</v>
      </c>
      <c r="CM238">
        <v>-646.05661715300005</v>
      </c>
      <c r="CN238">
        <v>-0.12648841547299999</v>
      </c>
      <c r="DE238">
        <v>-646.02192258800005</v>
      </c>
      <c r="DF238">
        <v>-645.89626218299998</v>
      </c>
      <c r="DG238">
        <v>-0.119336388583</v>
      </c>
      <c r="DH238">
        <v>-414.20326275500003</v>
      </c>
      <c r="DI238">
        <v>-414.12961620999999</v>
      </c>
      <c r="DJ238">
        <v>-6.9969322634999997E-2</v>
      </c>
      <c r="DK238">
        <v>-231.81823611300001</v>
      </c>
      <c r="DL238">
        <v>-231.76621604100001</v>
      </c>
      <c r="DM238">
        <v>-4.9371776407000002E-2</v>
      </c>
      <c r="DN238">
        <v>-231.81815269099999</v>
      </c>
      <c r="DO238">
        <v>-231.76613591200001</v>
      </c>
      <c r="DP238">
        <v>-4.9368548929E-2</v>
      </c>
      <c r="DQ238">
        <v>-414.20322145199998</v>
      </c>
      <c r="DR238">
        <v>-414.12957527100002</v>
      </c>
      <c r="DS238">
        <v>-6.9969182020999998E-2</v>
      </c>
    </row>
    <row r="239" spans="1:123" x14ac:dyDescent="0.2">
      <c r="A239" s="4">
        <f>'[1]De Raw'!$A237</f>
        <v>3.3744110104612624</v>
      </c>
      <c r="B239" t="s">
        <v>225</v>
      </c>
      <c r="C239" s="1">
        <f t="shared" si="165"/>
        <v>0.2127043756337117</v>
      </c>
      <c r="D239" s="1">
        <f t="shared" si="166"/>
        <v>0.64520402238048735</v>
      </c>
      <c r="E239" s="1">
        <f t="shared" si="167"/>
        <v>0.21624982337338761</v>
      </c>
      <c r="F239" s="1">
        <f t="shared" si="168"/>
        <v>1.4800727625870733</v>
      </c>
      <c r="G239" s="1">
        <f t="shared" si="169"/>
        <v>1.1023559883476493</v>
      </c>
      <c r="H239" s="1">
        <f t="shared" si="170"/>
        <v>0.18885838711971203</v>
      </c>
      <c r="I239" s="1">
        <f t="shared" si="171"/>
        <v>7.25928243727747E-4</v>
      </c>
      <c r="J239" s="1">
        <f t="shared" si="172"/>
        <v>0.85657126020925212</v>
      </c>
      <c r="K239" s="1">
        <f t="shared" si="173"/>
        <v>0.42864859422649015</v>
      </c>
      <c r="L239" s="1">
        <f t="shared" si="174"/>
        <v>1.2636755229398142</v>
      </c>
      <c r="M239" s="1">
        <f t="shared" si="175"/>
        <v>1.3135528252625863</v>
      </c>
      <c r="N239" s="1">
        <f t="shared" si="176"/>
        <v>2.4938651161385827E-2</v>
      </c>
      <c r="P239" s="1">
        <f t="shared" si="162"/>
        <v>4.701612980308445E-2</v>
      </c>
      <c r="Q239" s="1">
        <f t="shared" si="163"/>
        <v>0.15342833725543725</v>
      </c>
      <c r="R239" s="1">
        <f t="shared" si="164"/>
        <v>8.4586486209595524E-2</v>
      </c>
      <c r="T239" s="1">
        <f t="shared" si="177"/>
        <v>3.587115386094974</v>
      </c>
      <c r="U239" s="1">
        <f t="shared" si="178"/>
        <v>2.729206988080775</v>
      </c>
      <c r="V239" s="1">
        <f t="shared" si="179"/>
        <v>3.1581611870878747</v>
      </c>
      <c r="W239" s="1">
        <f t="shared" si="180"/>
        <v>4.8544837730483357</v>
      </c>
      <c r="X239" s="1">
        <f t="shared" si="181"/>
        <v>2.2720550221136131</v>
      </c>
      <c r="Y239" s="1">
        <f t="shared" si="182"/>
        <v>3.5632693975809744</v>
      </c>
      <c r="Z239" s="1">
        <f t="shared" si="183"/>
        <v>3.3736850822175346</v>
      </c>
      <c r="AA239" s="1">
        <f t="shared" si="184"/>
        <v>2.5178397502520102</v>
      </c>
      <c r="AB239" s="1">
        <f t="shared" si="185"/>
        <v>2.9457624162347722</v>
      </c>
      <c r="AC239" s="1">
        <f t="shared" si="186"/>
        <v>4.6380865334010766</v>
      </c>
      <c r="AD239" s="1">
        <f t="shared" si="187"/>
        <v>2.060858185198676</v>
      </c>
      <c r="AE239" s="1">
        <f t="shared" si="188"/>
        <v>3.3494723592998765</v>
      </c>
      <c r="AF239" s="1">
        <f t="shared" si="189"/>
        <v>3.3273948806581779</v>
      </c>
      <c r="AG239" s="1">
        <f t="shared" si="190"/>
        <v>3.2209826732058251</v>
      </c>
      <c r="AH239" s="1">
        <f t="shared" si="191"/>
        <v>3.2898245242516668</v>
      </c>
      <c r="AI239" s="1"/>
      <c r="AJ239" t="s">
        <v>1355</v>
      </c>
      <c r="AK239" s="1">
        <f t="shared" si="192"/>
        <v>-662.22640663599998</v>
      </c>
      <c r="AL239" s="1">
        <f t="shared" si="193"/>
        <v>-414.31257991299998</v>
      </c>
      <c r="AM239" s="1">
        <f t="shared" si="194"/>
        <v>-247.909477455</v>
      </c>
      <c r="AN239" s="1">
        <f t="shared" si="195"/>
        <v>-247.90889339200001</v>
      </c>
      <c r="AO239" s="1">
        <f t="shared" si="196"/>
        <v>-414.31179681200001</v>
      </c>
      <c r="AP239" s="1">
        <f t="shared" si="197"/>
        <v>-662.05968271699999</v>
      </c>
      <c r="AQ239" s="1">
        <f t="shared" si="198"/>
        <v>-414.207289285</v>
      </c>
      <c r="AR239" s="1">
        <f t="shared" si="199"/>
        <v>-247.848772682</v>
      </c>
      <c r="AS239" s="1">
        <f t="shared" si="200"/>
        <v>-247.84679810200001</v>
      </c>
      <c r="AT239" s="1">
        <f t="shared" si="201"/>
        <v>-414.20514850299998</v>
      </c>
      <c r="AU239" s="1">
        <f t="shared" si="202"/>
        <v>-662.21916443749399</v>
      </c>
      <c r="AV239" s="1">
        <f t="shared" si="203"/>
        <v>-414.30870038323201</v>
      </c>
      <c r="AW239" s="1">
        <f t="shared" si="204"/>
        <v>-247.90645162138202</v>
      </c>
      <c r="AX239" s="1">
        <f t="shared" si="205"/>
        <v>-247.90586929337201</v>
      </c>
      <c r="AY239" s="1">
        <f t="shared" si="206"/>
        <v>-414.30791883494703</v>
      </c>
      <c r="AZ239" s="1">
        <f t="shared" si="207"/>
        <v>-662.05246961491298</v>
      </c>
      <c r="BA239" s="1">
        <f t="shared" si="208"/>
        <v>-414.20342498179002</v>
      </c>
      <c r="BB239">
        <f t="shared" si="209"/>
        <v>-247.845760446692</v>
      </c>
      <c r="BC239">
        <f t="shared" si="210"/>
        <v>-247.84378840769401</v>
      </c>
      <c r="BD239">
        <f t="shared" si="211"/>
        <v>-414.20128994615698</v>
      </c>
      <c r="BF239" t="s">
        <v>1355</v>
      </c>
      <c r="BG239">
        <v>-662.22640663599998</v>
      </c>
      <c r="BH239">
        <v>-662.08386516400003</v>
      </c>
      <c r="BI239">
        <v>-0.13529927349400001</v>
      </c>
      <c r="BJ239">
        <v>-414.31257991299998</v>
      </c>
      <c r="BK239">
        <v>-414.23233456700001</v>
      </c>
      <c r="BL239">
        <v>-7.6365816232000006E-2</v>
      </c>
      <c r="BM239">
        <v>-247.909477455</v>
      </c>
      <c r="BN239">
        <v>-247.85096552900001</v>
      </c>
      <c r="BO239">
        <v>-5.5486092382000002E-2</v>
      </c>
      <c r="BP239">
        <v>-247.90889339200001</v>
      </c>
      <c r="BQ239">
        <v>-247.85042213700001</v>
      </c>
      <c r="BR239">
        <v>-5.5447156371999998E-2</v>
      </c>
      <c r="BS239">
        <v>-414.31179681200001</v>
      </c>
      <c r="BT239">
        <v>-414.23160382200001</v>
      </c>
      <c r="BU239">
        <v>-7.6315012946999994E-2</v>
      </c>
      <c r="BV239">
        <v>-662.05968271699999</v>
      </c>
      <c r="BW239">
        <v>-661.92506771900003</v>
      </c>
      <c r="BX239">
        <v>-0.127401895913</v>
      </c>
      <c r="BY239">
        <v>-414.207289285</v>
      </c>
      <c r="BZ239">
        <v>-414.131736703</v>
      </c>
      <c r="CA239">
        <v>-7.1688278790000004E-2</v>
      </c>
      <c r="CB239">
        <v>-247.848772682</v>
      </c>
      <c r="CC239">
        <v>-247.793382522</v>
      </c>
      <c r="CD239">
        <v>-5.2377924691999998E-2</v>
      </c>
      <c r="CE239">
        <v>-247.84679810200001</v>
      </c>
      <c r="CF239">
        <v>-247.791530999</v>
      </c>
      <c r="CG239">
        <v>-5.2257408694000002E-2</v>
      </c>
      <c r="CH239">
        <v>-414.20514850299998</v>
      </c>
      <c r="CI239">
        <v>-414.129738643</v>
      </c>
      <c r="CJ239">
        <v>-7.1551303157000007E-2</v>
      </c>
      <c r="CL239">
        <v>-662.22541093699999</v>
      </c>
      <c r="CM239">
        <v>-662.08708147200002</v>
      </c>
      <c r="CN239">
        <v>-0.13141405598799999</v>
      </c>
      <c r="DE239">
        <v>-662.05627414499997</v>
      </c>
      <c r="DF239">
        <v>-661.92512817500005</v>
      </c>
      <c r="DG239">
        <v>-0.124236810499</v>
      </c>
      <c r="DH239">
        <v>-414.205222042</v>
      </c>
      <c r="DI239">
        <v>-414.13145125300002</v>
      </c>
      <c r="DJ239">
        <v>-7.0063812658000005E-2</v>
      </c>
      <c r="DK239">
        <v>-247.84838568200001</v>
      </c>
      <c r="DL239">
        <v>-247.794007999</v>
      </c>
      <c r="DM239">
        <v>-5.1451381109000001E-2</v>
      </c>
      <c r="DN239">
        <v>-247.84636927700001</v>
      </c>
      <c r="DO239">
        <v>-247.79210321299999</v>
      </c>
      <c r="DP239">
        <v>-5.1342341547000001E-2</v>
      </c>
      <c r="DQ239">
        <v>-414.20310382100001</v>
      </c>
      <c r="DR239">
        <v>-414.12945228299998</v>
      </c>
      <c r="DS239">
        <v>-6.9948729291999995E-2</v>
      </c>
    </row>
    <row r="240" spans="1:123" x14ac:dyDescent="0.2">
      <c r="A240" s="4">
        <f>'[1]De Raw'!$A238</f>
        <v>5.8782695483538134</v>
      </c>
      <c r="B240" t="s">
        <v>226</v>
      </c>
      <c r="C240" s="1">
        <f t="shared" si="165"/>
        <v>0.25081026610956236</v>
      </c>
      <c r="D240" s="1">
        <f t="shared" si="166"/>
        <v>0.45999547242502192</v>
      </c>
      <c r="E240" s="1">
        <f t="shared" si="167"/>
        <v>0.10459260315773022</v>
      </c>
      <c r="F240" s="1">
        <f t="shared" si="168"/>
        <v>1.357275177066871</v>
      </c>
      <c r="G240" s="1">
        <f t="shared" si="169"/>
        <v>0.7647617764430521</v>
      </c>
      <c r="H240" s="1">
        <f t="shared" si="170"/>
        <v>0.29625670031190943</v>
      </c>
      <c r="I240" s="1">
        <f t="shared" si="171"/>
        <v>8.7645510705975482E-2</v>
      </c>
      <c r="J240" s="1">
        <f t="shared" si="172"/>
        <v>0.62134192049901316</v>
      </c>
      <c r="K240" s="1">
        <f t="shared" si="173"/>
        <v>0.26684820489651884</v>
      </c>
      <c r="L240" s="1">
        <f t="shared" si="174"/>
        <v>1.1900567988202315</v>
      </c>
      <c r="M240" s="1">
        <f t="shared" si="175"/>
        <v>0.92732663518513547</v>
      </c>
      <c r="N240" s="1">
        <f t="shared" si="176"/>
        <v>0.13136508181754802</v>
      </c>
      <c r="P240" s="1">
        <f t="shared" si="162"/>
        <v>2.4096649683004401E-2</v>
      </c>
      <c r="Q240" s="1">
        <f t="shared" si="163"/>
        <v>0.12246689754780604</v>
      </c>
      <c r="R240" s="1">
        <f t="shared" si="164"/>
        <v>8.3841082650422116E-2</v>
      </c>
      <c r="T240" s="1">
        <f t="shared" si="177"/>
        <v>6.1290798144633758</v>
      </c>
      <c r="U240" s="1">
        <f t="shared" si="178"/>
        <v>5.4182740759287915</v>
      </c>
      <c r="V240" s="1">
        <f t="shared" si="179"/>
        <v>5.7736769451960832</v>
      </c>
      <c r="W240" s="1">
        <f t="shared" si="180"/>
        <v>7.2355447254206844</v>
      </c>
      <c r="X240" s="1">
        <f t="shared" si="181"/>
        <v>5.1135077719107613</v>
      </c>
      <c r="Y240" s="1">
        <f t="shared" si="182"/>
        <v>6.1745262486657229</v>
      </c>
      <c r="Z240" s="1">
        <f t="shared" si="183"/>
        <v>5.9659150590597889</v>
      </c>
      <c r="AA240" s="1">
        <f t="shared" si="184"/>
        <v>5.2569276278548003</v>
      </c>
      <c r="AB240" s="1">
        <f t="shared" si="185"/>
        <v>5.6114213434572946</v>
      </c>
      <c r="AC240" s="1">
        <f t="shared" si="186"/>
        <v>7.068326347174045</v>
      </c>
      <c r="AD240" s="1">
        <f t="shared" si="187"/>
        <v>4.950942913168678</v>
      </c>
      <c r="AE240" s="1">
        <f t="shared" si="188"/>
        <v>6.0096346301713615</v>
      </c>
      <c r="AF240" s="1">
        <f t="shared" si="189"/>
        <v>5.854172898670809</v>
      </c>
      <c r="AG240" s="1">
        <f t="shared" si="190"/>
        <v>5.7558026508060074</v>
      </c>
      <c r="AH240" s="1">
        <f t="shared" si="191"/>
        <v>5.7944284657033913</v>
      </c>
      <c r="AI240" s="1"/>
      <c r="AJ240" t="s">
        <v>1356</v>
      </c>
      <c r="AK240" s="1">
        <f t="shared" si="192"/>
        <v>-662.23045751400002</v>
      </c>
      <c r="AL240" s="1">
        <f t="shared" si="193"/>
        <v>-414.312448571</v>
      </c>
      <c r="AM240" s="1">
        <f t="shared" si="194"/>
        <v>-247.90937437400001</v>
      </c>
      <c r="AN240" s="1">
        <f t="shared" si="195"/>
        <v>-247.90889339200001</v>
      </c>
      <c r="AO240" s="1">
        <f t="shared" si="196"/>
        <v>-414.31179681200001</v>
      </c>
      <c r="AP240" s="1">
        <f t="shared" si="197"/>
        <v>-662.06347717899996</v>
      </c>
      <c r="AQ240" s="1">
        <f t="shared" si="198"/>
        <v>-414.20690993800002</v>
      </c>
      <c r="AR240" s="1">
        <f t="shared" si="199"/>
        <v>-247.848418348</v>
      </c>
      <c r="AS240" s="1">
        <f t="shared" si="200"/>
        <v>-247.84679810200001</v>
      </c>
      <c r="AT240" s="1">
        <f t="shared" si="201"/>
        <v>-414.20514850299998</v>
      </c>
      <c r="AU240" s="1">
        <f t="shared" si="202"/>
        <v>-662.22329541874103</v>
      </c>
      <c r="AV240" s="1">
        <f t="shared" si="203"/>
        <v>-414.30856875797298</v>
      </c>
      <c r="AW240" s="1">
        <f t="shared" si="204"/>
        <v>-247.906349213689</v>
      </c>
      <c r="AX240" s="1">
        <f t="shared" si="205"/>
        <v>-247.90586929337201</v>
      </c>
      <c r="AY240" s="1">
        <f t="shared" si="206"/>
        <v>-414.30791883494703</v>
      </c>
      <c r="AZ240" s="1">
        <f t="shared" si="207"/>
        <v>-662.05634244841394</v>
      </c>
      <c r="BA240" s="1">
        <f t="shared" si="208"/>
        <v>-414.20304631053398</v>
      </c>
      <c r="BB240">
        <f t="shared" si="209"/>
        <v>-247.845406308462</v>
      </c>
      <c r="BC240">
        <f t="shared" si="210"/>
        <v>-247.84378840769401</v>
      </c>
      <c r="BD240">
        <f t="shared" si="211"/>
        <v>-414.20128994615698</v>
      </c>
      <c r="BF240" t="s">
        <v>1356</v>
      </c>
      <c r="BG240">
        <v>-662.23045751400002</v>
      </c>
      <c r="BH240">
        <v>-662.088831637</v>
      </c>
      <c r="BI240">
        <v>-0.13446378174099999</v>
      </c>
      <c r="BJ240">
        <v>-414.312448571</v>
      </c>
      <c r="BK240">
        <v>-414.232211307</v>
      </c>
      <c r="BL240">
        <v>-7.6357450972999993E-2</v>
      </c>
      <c r="BM240">
        <v>-247.90937437400001</v>
      </c>
      <c r="BN240">
        <v>-247.85087034099999</v>
      </c>
      <c r="BO240">
        <v>-5.5478872689000001E-2</v>
      </c>
      <c r="BP240">
        <v>-247.90889339200001</v>
      </c>
      <c r="BQ240">
        <v>-247.85042213700001</v>
      </c>
      <c r="BR240">
        <v>-5.5447156371999998E-2</v>
      </c>
      <c r="BS240">
        <v>-414.31179681200001</v>
      </c>
      <c r="BT240">
        <v>-414.23160382200001</v>
      </c>
      <c r="BU240">
        <v>-7.6315012946999994E-2</v>
      </c>
      <c r="BV240">
        <v>-662.06347717899996</v>
      </c>
      <c r="BW240">
        <v>-661.92977296399999</v>
      </c>
      <c r="BX240">
        <v>-0.12656948441400001</v>
      </c>
      <c r="BY240">
        <v>-414.20690993800002</v>
      </c>
      <c r="BZ240">
        <v>-414.13138317099998</v>
      </c>
      <c r="CA240">
        <v>-7.1663139533999998E-2</v>
      </c>
      <c r="CB240">
        <v>-247.848418348</v>
      </c>
      <c r="CC240">
        <v>-247.793050736</v>
      </c>
      <c r="CD240">
        <v>-5.2355572461999997E-2</v>
      </c>
      <c r="CE240">
        <v>-247.84679810200001</v>
      </c>
      <c r="CF240">
        <v>-247.791530999</v>
      </c>
      <c r="CG240">
        <v>-5.2257408694000002E-2</v>
      </c>
      <c r="CH240">
        <v>-414.20514850299998</v>
      </c>
      <c r="CI240">
        <v>-414.129738643</v>
      </c>
      <c r="CJ240">
        <v>-7.1551303157000007E-2</v>
      </c>
      <c r="CL240">
        <v>-662.22963400900005</v>
      </c>
      <c r="CM240">
        <v>-662.09205918400005</v>
      </c>
      <c r="CN240">
        <v>-0.130723821331</v>
      </c>
      <c r="DE240">
        <v>-662.06024210800001</v>
      </c>
      <c r="DF240">
        <v>-661.92985638599998</v>
      </c>
      <c r="DG240">
        <v>-0.12354181556299999</v>
      </c>
      <c r="DH240">
        <v>-414.20484587200002</v>
      </c>
      <c r="DI240">
        <v>-414.13110000099999</v>
      </c>
      <c r="DJ240">
        <v>-7.0039592516999996E-2</v>
      </c>
      <c r="DK240">
        <v>-247.84802579000001</v>
      </c>
      <c r="DL240">
        <v>-247.79366723000001</v>
      </c>
      <c r="DM240">
        <v>-5.1432509534999997E-2</v>
      </c>
      <c r="DN240">
        <v>-247.84636927700001</v>
      </c>
      <c r="DO240">
        <v>-247.79210321299999</v>
      </c>
      <c r="DP240">
        <v>-5.1342341547000001E-2</v>
      </c>
      <c r="DQ240">
        <v>-414.20310382100001</v>
      </c>
      <c r="DR240">
        <v>-414.12945228299998</v>
      </c>
      <c r="DS240">
        <v>-6.9948729291999995E-2</v>
      </c>
    </row>
    <row r="241" spans="1:123" x14ac:dyDescent="0.2">
      <c r="A241" s="4">
        <f>'[1]De Raw'!$A239</f>
        <v>6.5762968514006186</v>
      </c>
      <c r="B241" t="s">
        <v>227</v>
      </c>
      <c r="C241" s="1">
        <f t="shared" si="165"/>
        <v>0.26886793897833439</v>
      </c>
      <c r="D241" s="1">
        <f t="shared" si="166"/>
        <v>0.32161787302609834</v>
      </c>
      <c r="E241" s="1">
        <f t="shared" si="167"/>
        <v>2.6374967023881979E-2</v>
      </c>
      <c r="F241" s="1">
        <f t="shared" si="168"/>
        <v>1.2053844521365775</v>
      </c>
      <c r="G241" s="1">
        <f t="shared" si="169"/>
        <v>0.55436491159777912</v>
      </c>
      <c r="H241" s="1">
        <f t="shared" si="170"/>
        <v>0.32550977026939876</v>
      </c>
      <c r="I241" s="1">
        <f t="shared" si="171"/>
        <v>0.14137832609610612</v>
      </c>
      <c r="J241" s="1">
        <f t="shared" si="172"/>
        <v>0.44692076712444528</v>
      </c>
      <c r="K241" s="1">
        <f t="shared" si="173"/>
        <v>0.15277122051417003</v>
      </c>
      <c r="L241" s="1">
        <f t="shared" si="174"/>
        <v>1.0768607770282124</v>
      </c>
      <c r="M241" s="1">
        <f t="shared" si="175"/>
        <v>0.67855178008176509</v>
      </c>
      <c r="N241" s="1">
        <f t="shared" si="176"/>
        <v>0.19915449847322364</v>
      </c>
      <c r="P241" s="1">
        <f t="shared" si="162"/>
        <v>2.0589821966510158E-3</v>
      </c>
      <c r="Q241" s="1">
        <f t="shared" si="163"/>
        <v>6.7778747797174077E-2</v>
      </c>
      <c r="R241" s="1">
        <f t="shared" si="164"/>
        <v>5.6888764229308109E-2</v>
      </c>
      <c r="T241" s="1">
        <f t="shared" si="177"/>
        <v>6.845164790378953</v>
      </c>
      <c r="U241" s="1">
        <f t="shared" si="178"/>
        <v>6.2546789783745202</v>
      </c>
      <c r="V241" s="1">
        <f t="shared" si="179"/>
        <v>6.5499218843767366</v>
      </c>
      <c r="W241" s="1">
        <f t="shared" si="180"/>
        <v>7.7816813035371961</v>
      </c>
      <c r="X241" s="1">
        <f t="shared" si="181"/>
        <v>6.0219319398028395</v>
      </c>
      <c r="Y241" s="1">
        <f t="shared" si="182"/>
        <v>6.9018066216700173</v>
      </c>
      <c r="Z241" s="1">
        <f t="shared" si="183"/>
        <v>6.7176751774967247</v>
      </c>
      <c r="AA241" s="1">
        <f t="shared" si="184"/>
        <v>6.1293760842761733</v>
      </c>
      <c r="AB241" s="1">
        <f t="shared" si="185"/>
        <v>6.4235256308864486</v>
      </c>
      <c r="AC241" s="1">
        <f t="shared" si="186"/>
        <v>7.653157628428831</v>
      </c>
      <c r="AD241" s="1">
        <f t="shared" si="187"/>
        <v>5.8977450713188535</v>
      </c>
      <c r="AE241" s="1">
        <f t="shared" si="188"/>
        <v>6.7754513498738422</v>
      </c>
      <c r="AF241" s="1">
        <f t="shared" si="189"/>
        <v>6.5783558335972696</v>
      </c>
      <c r="AG241" s="1">
        <f t="shared" si="190"/>
        <v>6.5085181036034445</v>
      </c>
      <c r="AH241" s="1">
        <f t="shared" si="191"/>
        <v>6.5194080871713105</v>
      </c>
      <c r="AI241" s="1"/>
      <c r="AJ241" t="s">
        <v>1357</v>
      </c>
      <c r="AK241" s="1">
        <f t="shared" si="192"/>
        <v>-662.23159866799995</v>
      </c>
      <c r="AL241" s="1">
        <f t="shared" si="193"/>
        <v>-414.31233886299998</v>
      </c>
      <c r="AM241" s="1">
        <f t="shared" si="194"/>
        <v>-247.90929234000001</v>
      </c>
      <c r="AN241" s="1">
        <f t="shared" si="195"/>
        <v>-247.90889339200001</v>
      </c>
      <c r="AO241" s="1">
        <f t="shared" si="196"/>
        <v>-414.31179681200001</v>
      </c>
      <c r="AP241" s="1">
        <f t="shared" si="197"/>
        <v>-662.06434750300002</v>
      </c>
      <c r="AQ241" s="1">
        <f t="shared" si="198"/>
        <v>-414.206610877</v>
      </c>
      <c r="AR241" s="1">
        <f t="shared" si="199"/>
        <v>-247.848140067</v>
      </c>
      <c r="AS241" s="1">
        <f t="shared" si="200"/>
        <v>-247.84679810200001</v>
      </c>
      <c r="AT241" s="1">
        <f t="shared" si="201"/>
        <v>-414.20514850299998</v>
      </c>
      <c r="AU241" s="1">
        <f t="shared" si="202"/>
        <v>-662.22449342469702</v>
      </c>
      <c r="AV241" s="1">
        <f t="shared" si="203"/>
        <v>-414.30845907200802</v>
      </c>
      <c r="AW241" s="1">
        <f t="shared" si="204"/>
        <v>-247.90626657055299</v>
      </c>
      <c r="AX241" s="1">
        <f t="shared" si="205"/>
        <v>-247.90586929337201</v>
      </c>
      <c r="AY241" s="1">
        <f t="shared" si="206"/>
        <v>-414.30791883494703</v>
      </c>
      <c r="AZ241" s="1">
        <f t="shared" si="207"/>
        <v>-662.05727443634601</v>
      </c>
      <c r="BA241" s="1">
        <f t="shared" si="208"/>
        <v>-414.202747854557</v>
      </c>
      <c r="BB241">
        <f t="shared" si="209"/>
        <v>-247.84512792715299</v>
      </c>
      <c r="BC241">
        <f t="shared" si="210"/>
        <v>-247.84378840769401</v>
      </c>
      <c r="BD241">
        <f t="shared" si="211"/>
        <v>-414.20128994615698</v>
      </c>
      <c r="BF241" t="s">
        <v>1357</v>
      </c>
      <c r="BG241">
        <v>-662.23159866799995</v>
      </c>
      <c r="BH241">
        <v>-662.09066660200006</v>
      </c>
      <c r="BI241">
        <v>-0.133826822697</v>
      </c>
      <c r="BJ241">
        <v>-414.31233886299998</v>
      </c>
      <c r="BK241">
        <v>-414.23210868500001</v>
      </c>
      <c r="BL241">
        <v>-7.6350387007999995E-2</v>
      </c>
      <c r="BM241">
        <v>-247.90929234000001</v>
      </c>
      <c r="BN241">
        <v>-247.850794576</v>
      </c>
      <c r="BO241">
        <v>-5.5471994552999997E-2</v>
      </c>
      <c r="BP241">
        <v>-247.90889339200001</v>
      </c>
      <c r="BQ241">
        <v>-247.85042213700001</v>
      </c>
      <c r="BR241">
        <v>-5.5447156371999998E-2</v>
      </c>
      <c r="BS241">
        <v>-414.31179681200001</v>
      </c>
      <c r="BT241">
        <v>-414.23160382200001</v>
      </c>
      <c r="BU241">
        <v>-7.6315012946999994E-2</v>
      </c>
      <c r="BV241">
        <v>-662.06434750300002</v>
      </c>
      <c r="BW241">
        <v>-661.93134392599995</v>
      </c>
      <c r="BX241">
        <v>-0.125930510346</v>
      </c>
      <c r="BY241">
        <v>-414.206610877</v>
      </c>
      <c r="BZ241">
        <v>-414.13110317899998</v>
      </c>
      <c r="CA241">
        <v>-7.1644675557000007E-2</v>
      </c>
      <c r="CB241">
        <v>-247.848140067</v>
      </c>
      <c r="CC241">
        <v>-247.792789766</v>
      </c>
      <c r="CD241">
        <v>-5.2338161153000003E-2</v>
      </c>
      <c r="CE241">
        <v>-247.84679810200001</v>
      </c>
      <c r="CF241">
        <v>-247.791530999</v>
      </c>
      <c r="CG241">
        <v>-5.2257408694000002E-2</v>
      </c>
      <c r="CH241">
        <v>-414.20514850299998</v>
      </c>
      <c r="CI241">
        <v>-414.129738643</v>
      </c>
      <c r="CJ241">
        <v>-7.1551303157000007E-2</v>
      </c>
      <c r="CL241">
        <v>-662.23090214800004</v>
      </c>
      <c r="CM241">
        <v>-662.09390534199997</v>
      </c>
      <c r="CN241">
        <v>-0.13019464003699999</v>
      </c>
      <c r="DE241">
        <v>-662.06129579599997</v>
      </c>
      <c r="DF241">
        <v>-661.93149763999998</v>
      </c>
      <c r="DG241">
        <v>-0.12300492804099999</v>
      </c>
      <c r="DH241">
        <v>-414.20455326000001</v>
      </c>
      <c r="DI241">
        <v>-414.13082196200003</v>
      </c>
      <c r="DJ241">
        <v>-7.0025205564000007E-2</v>
      </c>
      <c r="DK241">
        <v>-247.84774403</v>
      </c>
      <c r="DL241">
        <v>-247.79340444499999</v>
      </c>
      <c r="DM241">
        <v>-5.1413950338000003E-2</v>
      </c>
      <c r="DN241">
        <v>-247.84636927700001</v>
      </c>
      <c r="DO241">
        <v>-247.79210321299999</v>
      </c>
      <c r="DP241">
        <v>-5.1342341547000001E-2</v>
      </c>
      <c r="DQ241">
        <v>-414.20310382100001</v>
      </c>
      <c r="DR241">
        <v>-414.12945228299998</v>
      </c>
      <c r="DS241">
        <v>-6.9948729291999995E-2</v>
      </c>
    </row>
    <row r="242" spans="1:123" x14ac:dyDescent="0.2">
      <c r="A242" s="4">
        <f>'[1]De Raw'!$A240</f>
        <v>6.3913210274345378</v>
      </c>
      <c r="B242" t="s">
        <v>228</v>
      </c>
      <c r="C242" s="1">
        <f t="shared" si="165"/>
        <v>0.2543283724544656</v>
      </c>
      <c r="D242" s="1">
        <f t="shared" si="166"/>
        <v>0.23387339102285054</v>
      </c>
      <c r="E242" s="1">
        <f t="shared" si="167"/>
        <v>1.0227490715807974E-2</v>
      </c>
      <c r="F242" s="1">
        <f t="shared" si="168"/>
        <v>1.0909460007252409</v>
      </c>
      <c r="G242" s="1">
        <f t="shared" si="169"/>
        <v>0.37453341047017563</v>
      </c>
      <c r="H242" s="1">
        <f t="shared" si="170"/>
        <v>0.35820629512753221</v>
      </c>
      <c r="I242" s="1">
        <f t="shared" si="171"/>
        <v>0.15550032248824497</v>
      </c>
      <c r="J242" s="1">
        <f t="shared" si="172"/>
        <v>0.33136371681516064</v>
      </c>
      <c r="K242" s="1">
        <f t="shared" si="173"/>
        <v>8.7931697163457834E-2</v>
      </c>
      <c r="L242" s="1">
        <f t="shared" si="174"/>
        <v>0.99056606205494013</v>
      </c>
      <c r="M242" s="1">
        <f t="shared" si="175"/>
        <v>0.47133814515321149</v>
      </c>
      <c r="N242" s="1">
        <f t="shared" si="176"/>
        <v>0.25961395845086432</v>
      </c>
      <c r="P242" s="1">
        <f t="shared" si="162"/>
        <v>1.660043625595975E-2</v>
      </c>
      <c r="Q242" s="1">
        <f t="shared" si="163"/>
        <v>7.3377545548932055E-2</v>
      </c>
      <c r="R242" s="1">
        <f t="shared" si="164"/>
        <v>8.2283509920002551E-2</v>
      </c>
      <c r="T242" s="1">
        <f t="shared" si="177"/>
        <v>6.6456493998890034</v>
      </c>
      <c r="U242" s="1">
        <f t="shared" si="178"/>
        <v>6.1574476364116872</v>
      </c>
      <c r="V242" s="1">
        <f t="shared" si="179"/>
        <v>6.4015485181503458</v>
      </c>
      <c r="W242" s="1">
        <f t="shared" si="180"/>
        <v>7.4822670281597787</v>
      </c>
      <c r="X242" s="1">
        <f t="shared" si="181"/>
        <v>6.0167876169643622</v>
      </c>
      <c r="Y242" s="1">
        <f t="shared" si="182"/>
        <v>6.74952732256207</v>
      </c>
      <c r="Z242" s="1">
        <f t="shared" si="183"/>
        <v>6.5468213499227828</v>
      </c>
      <c r="AA242" s="1">
        <f t="shared" si="184"/>
        <v>6.0599573106193771</v>
      </c>
      <c r="AB242" s="1">
        <f t="shared" si="185"/>
        <v>6.3033893302710799</v>
      </c>
      <c r="AC242" s="1">
        <f t="shared" si="186"/>
        <v>7.3818870894894779</v>
      </c>
      <c r="AD242" s="1">
        <f t="shared" si="187"/>
        <v>5.9199828822813263</v>
      </c>
      <c r="AE242" s="1">
        <f t="shared" si="188"/>
        <v>6.6509349858854021</v>
      </c>
      <c r="AF242" s="1">
        <f t="shared" si="189"/>
        <v>6.374720591178578</v>
      </c>
      <c r="AG242" s="1">
        <f t="shared" si="190"/>
        <v>6.3179434818856057</v>
      </c>
      <c r="AH242" s="1">
        <f t="shared" si="191"/>
        <v>6.3090375175145352</v>
      </c>
      <c r="AI242" s="1"/>
      <c r="AJ242" t="s">
        <v>1358</v>
      </c>
      <c r="AK242" s="1">
        <f t="shared" si="192"/>
        <v>-662.23128071999997</v>
      </c>
      <c r="AL242" s="1">
        <f t="shared" si="193"/>
        <v>-414.31224449299998</v>
      </c>
      <c r="AM242" s="1">
        <f t="shared" si="194"/>
        <v>-247.90922370999999</v>
      </c>
      <c r="AN242" s="1">
        <f t="shared" si="195"/>
        <v>-247.90889339200001</v>
      </c>
      <c r="AO242" s="1">
        <f t="shared" si="196"/>
        <v>-414.31179681200001</v>
      </c>
      <c r="AP242" s="1">
        <f t="shared" si="197"/>
        <v>-662.06387035600005</v>
      </c>
      <c r="AQ242" s="1">
        <f t="shared" si="198"/>
        <v>-414.20636079600001</v>
      </c>
      <c r="AR242" s="1">
        <f t="shared" si="199"/>
        <v>-247.84792119900001</v>
      </c>
      <c r="AS242" s="1">
        <f t="shared" si="200"/>
        <v>-247.84679810200001</v>
      </c>
      <c r="AT242" s="1">
        <f t="shared" si="201"/>
        <v>-414.20514850299998</v>
      </c>
      <c r="AU242" s="1">
        <f t="shared" si="202"/>
        <v>-662.22422115180302</v>
      </c>
      <c r="AV242" s="1">
        <f t="shared" si="203"/>
        <v>-414.30836581165499</v>
      </c>
      <c r="AW242" s="1">
        <f t="shared" si="204"/>
        <v>-247.906198183865</v>
      </c>
      <c r="AX242" s="1">
        <f t="shared" si="205"/>
        <v>-247.90586929337201</v>
      </c>
      <c r="AY242" s="1">
        <f t="shared" si="206"/>
        <v>-414.30791883494703</v>
      </c>
      <c r="AZ242" s="1">
        <f t="shared" si="207"/>
        <v>-662.05684213924303</v>
      </c>
      <c r="BA242" s="1">
        <f t="shared" si="208"/>
        <v>-414.202498470195</v>
      </c>
      <c r="BB242">
        <f t="shared" si="209"/>
        <v>-247.84490957620599</v>
      </c>
      <c r="BC242">
        <f t="shared" si="210"/>
        <v>-247.84378840769401</v>
      </c>
      <c r="BD242">
        <f t="shared" si="211"/>
        <v>-414.20128994615698</v>
      </c>
      <c r="BF242" t="s">
        <v>1358</v>
      </c>
      <c r="BG242">
        <v>-662.23128071999997</v>
      </c>
      <c r="BH242">
        <v>-662.09087713700001</v>
      </c>
      <c r="BI242">
        <v>-0.13334401480300001</v>
      </c>
      <c r="BJ242">
        <v>-414.31224449299998</v>
      </c>
      <c r="BK242">
        <v>-414.23202218799997</v>
      </c>
      <c r="BL242">
        <v>-7.6343623654999998E-2</v>
      </c>
      <c r="BM242">
        <v>-247.90922370999999</v>
      </c>
      <c r="BN242">
        <v>-247.85073101200001</v>
      </c>
      <c r="BO242">
        <v>-5.5467171864999998E-2</v>
      </c>
      <c r="BP242">
        <v>-247.90889339200001</v>
      </c>
      <c r="BQ242">
        <v>-247.85042213700001</v>
      </c>
      <c r="BR242">
        <v>-5.5447156371999998E-2</v>
      </c>
      <c r="BS242">
        <v>-414.31179681200001</v>
      </c>
      <c r="BT242">
        <v>-414.23160382200001</v>
      </c>
      <c r="BU242">
        <v>-7.6315012946999994E-2</v>
      </c>
      <c r="BV242">
        <v>-662.06387035600005</v>
      </c>
      <c r="BW242">
        <v>-661.93139514300003</v>
      </c>
      <c r="BX242">
        <v>-0.12544699624299999</v>
      </c>
      <c r="BY242">
        <v>-414.20636079600001</v>
      </c>
      <c r="BZ242">
        <v>-414.130871329</v>
      </c>
      <c r="CA242">
        <v>-7.1627141194999994E-2</v>
      </c>
      <c r="CB242">
        <v>-247.84792119900001</v>
      </c>
      <c r="CC242">
        <v>-247.79258661</v>
      </c>
      <c r="CD242">
        <v>-5.2322966206E-2</v>
      </c>
      <c r="CE242">
        <v>-247.84679810200001</v>
      </c>
      <c r="CF242">
        <v>-247.791530999</v>
      </c>
      <c r="CG242">
        <v>-5.2257408694000002E-2</v>
      </c>
      <c r="CH242">
        <v>-414.20514850299998</v>
      </c>
      <c r="CI242">
        <v>-414.129738643</v>
      </c>
      <c r="CJ242">
        <v>-7.1551303157000007E-2</v>
      </c>
      <c r="CL242">
        <v>-662.23071980199995</v>
      </c>
      <c r="CM242">
        <v>-662.09414628699994</v>
      </c>
      <c r="CN242">
        <v>-0.12980834761900001</v>
      </c>
      <c r="DE242">
        <v>-662.06099374500002</v>
      </c>
      <c r="DF242">
        <v>-661.93160762299999</v>
      </c>
      <c r="DG242">
        <v>-0.122626873355</v>
      </c>
      <c r="DH242">
        <v>-414.20431209999998</v>
      </c>
      <c r="DI242">
        <v>-414.13059377899998</v>
      </c>
      <c r="DJ242">
        <v>-7.0012614341000007E-2</v>
      </c>
      <c r="DK242">
        <v>-247.84751851999999</v>
      </c>
      <c r="DL242">
        <v>-247.79319207899999</v>
      </c>
      <c r="DM242">
        <v>-5.1401165763000002E-2</v>
      </c>
      <c r="DN242">
        <v>-247.84636927700001</v>
      </c>
      <c r="DO242">
        <v>-247.79210321299999</v>
      </c>
      <c r="DP242">
        <v>-5.1342341547000001E-2</v>
      </c>
      <c r="DQ242">
        <v>-414.20310382100001</v>
      </c>
      <c r="DR242">
        <v>-414.12945228299998</v>
      </c>
      <c r="DS242">
        <v>-6.9948729291999995E-2</v>
      </c>
    </row>
    <row r="243" spans="1:123" x14ac:dyDescent="0.2">
      <c r="A243" s="4">
        <f>'[1]De Raw'!$A241</f>
        <v>5.8203777479345371</v>
      </c>
      <c r="B243" t="s">
        <v>229</v>
      </c>
      <c r="C243" s="1">
        <f t="shared" si="165"/>
        <v>0.25057209650148149</v>
      </c>
      <c r="D243" s="1">
        <f t="shared" si="166"/>
        <v>0.15686229172000843</v>
      </c>
      <c r="E243" s="1">
        <f t="shared" si="167"/>
        <v>4.6854902390736974E-2</v>
      </c>
      <c r="F243" s="1">
        <f t="shared" si="168"/>
        <v>1.0043189375875681</v>
      </c>
      <c r="G243" s="1">
        <f t="shared" si="169"/>
        <v>0.23136712219163336</v>
      </c>
      <c r="H243" s="1">
        <f t="shared" si="170"/>
        <v>0.38647590769796736</v>
      </c>
      <c r="I243" s="1">
        <f t="shared" si="171"/>
        <v>0.17326344619092371</v>
      </c>
      <c r="J243" s="1">
        <f t="shared" si="172"/>
        <v>0.23251312027054727</v>
      </c>
      <c r="K243" s="1">
        <f t="shared" si="173"/>
        <v>2.962483703981178E-2</v>
      </c>
      <c r="L243" s="1">
        <f t="shared" si="174"/>
        <v>0.9247937230843517</v>
      </c>
      <c r="M243" s="1">
        <f t="shared" si="175"/>
        <v>0.30777420191273031</v>
      </c>
      <c r="N243" s="1">
        <f t="shared" si="176"/>
        <v>0.30850976058581114</v>
      </c>
      <c r="P243" s="1">
        <f t="shared" si="162"/>
        <v>1.7598021789868135E-2</v>
      </c>
      <c r="Q243" s="1">
        <f t="shared" si="163"/>
        <v>6.1480760520633559E-2</v>
      </c>
      <c r="R243" s="1">
        <f t="shared" si="164"/>
        <v>8.5177278969257308E-2</v>
      </c>
      <c r="T243" s="1">
        <f t="shared" si="177"/>
        <v>6.0709498444360186</v>
      </c>
      <c r="U243" s="1">
        <f t="shared" si="178"/>
        <v>5.6635154562145287</v>
      </c>
      <c r="V243" s="1">
        <f t="shared" si="179"/>
        <v>5.8672326503252741</v>
      </c>
      <c r="W243" s="1">
        <f t="shared" si="180"/>
        <v>6.8246966855221052</v>
      </c>
      <c r="X243" s="1">
        <f t="shared" si="181"/>
        <v>5.5890106257429037</v>
      </c>
      <c r="Y243" s="1">
        <f t="shared" si="182"/>
        <v>6.2068536556325045</v>
      </c>
      <c r="Z243" s="1">
        <f t="shared" si="183"/>
        <v>5.9936411941254608</v>
      </c>
      <c r="AA243" s="1">
        <f t="shared" si="184"/>
        <v>5.5878646276639898</v>
      </c>
      <c r="AB243" s="1">
        <f t="shared" si="185"/>
        <v>5.7907529108947253</v>
      </c>
      <c r="AC243" s="1">
        <f t="shared" si="186"/>
        <v>6.7451714710188888</v>
      </c>
      <c r="AD243" s="1">
        <f t="shared" si="187"/>
        <v>5.5126035460218068</v>
      </c>
      <c r="AE243" s="1">
        <f t="shared" si="188"/>
        <v>6.1288875085203482</v>
      </c>
      <c r="AF243" s="1">
        <f t="shared" si="189"/>
        <v>5.802779726144669</v>
      </c>
      <c r="AG243" s="1">
        <f t="shared" si="190"/>
        <v>5.7588969874139035</v>
      </c>
      <c r="AH243" s="1">
        <f t="shared" si="191"/>
        <v>5.7352004689652798</v>
      </c>
      <c r="AI243" s="1"/>
      <c r="AJ243" t="s">
        <v>1359</v>
      </c>
      <c r="AK243" s="1">
        <f t="shared" si="192"/>
        <v>-662.23036487800005</v>
      </c>
      <c r="AL243" s="1">
        <f t="shared" si="193"/>
        <v>-414.31217432900002</v>
      </c>
      <c r="AM243" s="1">
        <f t="shared" si="194"/>
        <v>-247.90916516300001</v>
      </c>
      <c r="AN243" s="1">
        <f t="shared" si="195"/>
        <v>-247.90889339200001</v>
      </c>
      <c r="AO243" s="1">
        <f t="shared" si="196"/>
        <v>-414.31179681200001</v>
      </c>
      <c r="AP243" s="1">
        <f t="shared" si="197"/>
        <v>-662.06282245099999</v>
      </c>
      <c r="AQ243" s="1">
        <f t="shared" si="198"/>
        <v>-414.20617054299998</v>
      </c>
      <c r="AR243" s="1">
        <f t="shared" si="199"/>
        <v>-247.847745253</v>
      </c>
      <c r="AS243" s="1">
        <f t="shared" si="200"/>
        <v>-247.84679810200001</v>
      </c>
      <c r="AT243" s="1">
        <f t="shared" si="201"/>
        <v>-414.20514850299998</v>
      </c>
      <c r="AU243" s="1">
        <f t="shared" si="202"/>
        <v>-662.22333960314791</v>
      </c>
      <c r="AV243" s="1">
        <f t="shared" si="203"/>
        <v>-414.30829532907399</v>
      </c>
      <c r="AW243" s="1">
        <f t="shared" si="204"/>
        <v>-247.906139445338</v>
      </c>
      <c r="AX243" s="1">
        <f t="shared" si="205"/>
        <v>-247.90586929337201</v>
      </c>
      <c r="AY243" s="1">
        <f t="shared" si="206"/>
        <v>-414.30791883494703</v>
      </c>
      <c r="AZ243" s="1">
        <f t="shared" si="207"/>
        <v>-662.05582746836001</v>
      </c>
      <c r="BA243" s="1">
        <f t="shared" si="208"/>
        <v>-414.20230869324001</v>
      </c>
      <c r="BB243">
        <f t="shared" si="209"/>
        <v>-247.84473388254699</v>
      </c>
      <c r="BC243">
        <f t="shared" si="210"/>
        <v>-247.84378840769401</v>
      </c>
      <c r="BD243">
        <f t="shared" si="211"/>
        <v>-414.20128994615698</v>
      </c>
      <c r="BF243" t="s">
        <v>1359</v>
      </c>
      <c r="BG243">
        <v>-662.23036487800005</v>
      </c>
      <c r="BH243">
        <v>-662.09036142599996</v>
      </c>
      <c r="BI243">
        <v>-0.132978177148</v>
      </c>
      <c r="BJ243">
        <v>-414.31217432900002</v>
      </c>
      <c r="BK243">
        <v>-414.23195563299998</v>
      </c>
      <c r="BL243">
        <v>-7.6339696073999999E-2</v>
      </c>
      <c r="BM243">
        <v>-247.90916516300001</v>
      </c>
      <c r="BN243">
        <v>-247.85067637500001</v>
      </c>
      <c r="BO243">
        <v>-5.5463070337999999E-2</v>
      </c>
      <c r="BP243">
        <v>-247.90889339200001</v>
      </c>
      <c r="BQ243">
        <v>-247.85042213700001</v>
      </c>
      <c r="BR243">
        <v>-5.5447156371999998E-2</v>
      </c>
      <c r="BS243">
        <v>-414.31179681200001</v>
      </c>
      <c r="BT243">
        <v>-414.23160382200001</v>
      </c>
      <c r="BU243">
        <v>-7.6315012946999994E-2</v>
      </c>
      <c r="BV243">
        <v>-662.06282245099999</v>
      </c>
      <c r="BW243">
        <v>-661.930747462</v>
      </c>
      <c r="BX243">
        <v>-0.12508000636</v>
      </c>
      <c r="BY243">
        <v>-414.20617054299998</v>
      </c>
      <c r="BZ243">
        <v>-414.130693162</v>
      </c>
      <c r="CA243">
        <v>-7.1615531240000002E-2</v>
      </c>
      <c r="CB243">
        <v>-247.847745253</v>
      </c>
      <c r="CC243">
        <v>-247.79242235999999</v>
      </c>
      <c r="CD243">
        <v>-5.2311522547E-2</v>
      </c>
      <c r="CE243">
        <v>-247.84679810200001</v>
      </c>
      <c r="CF243">
        <v>-247.791530999</v>
      </c>
      <c r="CG243">
        <v>-5.2257408694000002E-2</v>
      </c>
      <c r="CH243">
        <v>-414.20514850299998</v>
      </c>
      <c r="CI243">
        <v>-414.129738643</v>
      </c>
      <c r="CJ243">
        <v>-7.1551303157000007E-2</v>
      </c>
      <c r="CL243">
        <v>-662.22988311200004</v>
      </c>
      <c r="CM243">
        <v>-662.093642047</v>
      </c>
      <c r="CN243">
        <v>-0.12950492634300001</v>
      </c>
      <c r="DE243">
        <v>-662.06000670599997</v>
      </c>
      <c r="DF243">
        <v>-661.93095332500002</v>
      </c>
      <c r="DG243">
        <v>-0.12232454338</v>
      </c>
      <c r="DH243">
        <v>-414.204129314</v>
      </c>
      <c r="DI243">
        <v>-414.13041908999998</v>
      </c>
      <c r="DJ243">
        <v>-7.0004470804000005E-2</v>
      </c>
      <c r="DK243">
        <v>-247.84733795299999</v>
      </c>
      <c r="DL243">
        <v>-247.79302241900001</v>
      </c>
      <c r="DM243">
        <v>-5.1390585624999999E-2</v>
      </c>
      <c r="DN243">
        <v>-247.84636927700001</v>
      </c>
      <c r="DO243">
        <v>-247.79210321299999</v>
      </c>
      <c r="DP243">
        <v>-5.1342341547000001E-2</v>
      </c>
      <c r="DQ243">
        <v>-414.20310382100001</v>
      </c>
      <c r="DR243">
        <v>-414.12945228299998</v>
      </c>
      <c r="DS243">
        <v>-6.9948729291999995E-2</v>
      </c>
    </row>
    <row r="244" spans="1:123" x14ac:dyDescent="0.2">
      <c r="A244" s="4">
        <f>'[1]De Raw'!$A242</f>
        <v>3.7930812589925482</v>
      </c>
      <c r="B244" t="s">
        <v>230</v>
      </c>
      <c r="C244" s="1">
        <f t="shared" si="165"/>
        <v>0.35304594509501808</v>
      </c>
      <c r="D244" s="1">
        <f t="shared" si="166"/>
        <v>0.1153484839959531</v>
      </c>
      <c r="E244" s="1">
        <f t="shared" si="167"/>
        <v>0.23419721454548537</v>
      </c>
      <c r="F244" s="1">
        <f t="shared" si="168"/>
        <v>0.81226869234274623</v>
      </c>
      <c r="G244" s="1">
        <f t="shared" si="169"/>
        <v>6.8782886593586667E-2</v>
      </c>
      <c r="H244" s="1">
        <f t="shared" si="170"/>
        <v>0.44052578946816645</v>
      </c>
      <c r="I244" s="1">
        <f t="shared" si="171"/>
        <v>0.31730725157193529</v>
      </c>
      <c r="J244" s="1">
        <f t="shared" si="172"/>
        <v>8.046812878311238E-2</v>
      </c>
      <c r="K244" s="1">
        <f t="shared" si="173"/>
        <v>0.19888769017752406</v>
      </c>
      <c r="L244" s="1">
        <f t="shared" si="174"/>
        <v>0.77424938781526276</v>
      </c>
      <c r="M244" s="1">
        <f t="shared" si="175"/>
        <v>3.2632395671563508E-2</v>
      </c>
      <c r="N244" s="1">
        <f t="shared" si="176"/>
        <v>0.40344089174341313</v>
      </c>
      <c r="P244" s="1">
        <f t="shared" si="162"/>
        <v>0.16688073683209881</v>
      </c>
      <c r="Q244" s="1">
        <f t="shared" si="163"/>
        <v>0.17270454932770729</v>
      </c>
      <c r="R244" s="1">
        <f t="shared" si="164"/>
        <v>0.13101041078810871</v>
      </c>
      <c r="T244" s="1">
        <f t="shared" si="177"/>
        <v>4.1461272040875663</v>
      </c>
      <c r="U244" s="1">
        <f t="shared" si="178"/>
        <v>3.9084297429885013</v>
      </c>
      <c r="V244" s="1">
        <f t="shared" si="179"/>
        <v>4.0272784735380336</v>
      </c>
      <c r="W244" s="1">
        <f t="shared" si="180"/>
        <v>4.6053499513352945</v>
      </c>
      <c r="X244" s="1">
        <f t="shared" si="181"/>
        <v>3.8618641455861349</v>
      </c>
      <c r="Y244" s="1">
        <f t="shared" si="182"/>
        <v>4.2336070484607147</v>
      </c>
      <c r="Z244" s="1">
        <f t="shared" si="183"/>
        <v>4.1103885105644835</v>
      </c>
      <c r="AA244" s="1">
        <f t="shared" si="184"/>
        <v>3.8735493877756606</v>
      </c>
      <c r="AB244" s="1">
        <f t="shared" si="185"/>
        <v>3.9919689491700723</v>
      </c>
      <c r="AC244" s="1">
        <f t="shared" si="186"/>
        <v>4.567330646807811</v>
      </c>
      <c r="AD244" s="1">
        <f t="shared" si="187"/>
        <v>3.8257136546641117</v>
      </c>
      <c r="AE244" s="1">
        <f t="shared" si="188"/>
        <v>4.1965221507359614</v>
      </c>
      <c r="AF244" s="1">
        <f t="shared" si="189"/>
        <v>3.959961995824647</v>
      </c>
      <c r="AG244" s="1">
        <f t="shared" si="190"/>
        <v>3.9657858083202555</v>
      </c>
      <c r="AH244" s="1">
        <f t="shared" si="191"/>
        <v>3.9240916697806569</v>
      </c>
      <c r="AI244" s="1"/>
      <c r="AJ244" t="s">
        <v>1360</v>
      </c>
      <c r="AK244" s="1">
        <f t="shared" si="192"/>
        <v>-662.22729747799997</v>
      </c>
      <c r="AL244" s="1">
        <f t="shared" si="193"/>
        <v>-414.31201458100003</v>
      </c>
      <c r="AM244" s="1">
        <f t="shared" si="194"/>
        <v>-247.90905441800001</v>
      </c>
      <c r="AN244" s="1">
        <f t="shared" si="195"/>
        <v>-247.90889339200001</v>
      </c>
      <c r="AO244" s="1">
        <f t="shared" si="196"/>
        <v>-414.31179681200001</v>
      </c>
      <c r="AP244" s="1">
        <f t="shared" si="197"/>
        <v>-662.05928569699995</v>
      </c>
      <c r="AQ244" s="1">
        <f t="shared" si="198"/>
        <v>-414.20574594099998</v>
      </c>
      <c r="AR244" s="1">
        <f t="shared" si="199"/>
        <v>-247.847385484</v>
      </c>
      <c r="AS244" s="1">
        <f t="shared" si="200"/>
        <v>-247.84679810200001</v>
      </c>
      <c r="AT244" s="1">
        <f t="shared" si="201"/>
        <v>-414.20514850299998</v>
      </c>
      <c r="AU244" s="1">
        <f t="shared" si="202"/>
        <v>-662.22033844908799</v>
      </c>
      <c r="AV244" s="1">
        <f t="shared" si="203"/>
        <v>-414.30813614208398</v>
      </c>
      <c r="AW244" s="1">
        <f t="shared" si="204"/>
        <v>-247.90602941338599</v>
      </c>
      <c r="AX244" s="1">
        <f t="shared" si="205"/>
        <v>-247.90586929337201</v>
      </c>
      <c r="AY244" s="1">
        <f t="shared" si="206"/>
        <v>-414.30791883494703</v>
      </c>
      <c r="AZ244" s="1">
        <f t="shared" si="207"/>
        <v>-662.05235685823504</v>
      </c>
      <c r="BA244" s="1">
        <f t="shared" si="208"/>
        <v>-414.20188530841801</v>
      </c>
      <c r="BB244">
        <f t="shared" si="209"/>
        <v>-247.84437488728901</v>
      </c>
      <c r="BC244">
        <f t="shared" si="210"/>
        <v>-247.84378840769401</v>
      </c>
      <c r="BD244">
        <f t="shared" si="211"/>
        <v>-414.20128994615698</v>
      </c>
      <c r="BF244" t="s">
        <v>1360</v>
      </c>
      <c r="BG244">
        <v>-662.22729747799997</v>
      </c>
      <c r="BH244">
        <v>-662.08803271199997</v>
      </c>
      <c r="BI244">
        <v>-0.132305737088</v>
      </c>
      <c r="BJ244">
        <v>-414.31201458100003</v>
      </c>
      <c r="BK244">
        <v>-414.23180953799999</v>
      </c>
      <c r="BL244">
        <v>-7.6326604083999994E-2</v>
      </c>
      <c r="BM244">
        <v>-247.90905441800001</v>
      </c>
      <c r="BN244">
        <v>-247.850572863</v>
      </c>
      <c r="BO244">
        <v>-5.5456550386000003E-2</v>
      </c>
      <c r="BP244">
        <v>-247.90889339200001</v>
      </c>
      <c r="BQ244">
        <v>-247.85042213700001</v>
      </c>
      <c r="BR244">
        <v>-5.5447156371999998E-2</v>
      </c>
      <c r="BS244">
        <v>-414.31179681200001</v>
      </c>
      <c r="BT244">
        <v>-414.23160382200001</v>
      </c>
      <c r="BU244">
        <v>-7.6315012946999994E-2</v>
      </c>
      <c r="BV244">
        <v>-662.05928569699995</v>
      </c>
      <c r="BW244">
        <v>-661.92796737100002</v>
      </c>
      <c r="BX244">
        <v>-0.124389487235</v>
      </c>
      <c r="BY244">
        <v>-414.20574594099998</v>
      </c>
      <c r="BZ244">
        <v>-414.13029859599999</v>
      </c>
      <c r="CA244">
        <v>-7.1586712418000006E-2</v>
      </c>
      <c r="CB244">
        <v>-247.847385484</v>
      </c>
      <c r="CC244">
        <v>-247.79208470200001</v>
      </c>
      <c r="CD244">
        <v>-5.2290185289E-2</v>
      </c>
      <c r="CE244">
        <v>-247.84679810200001</v>
      </c>
      <c r="CF244">
        <v>-247.791530999</v>
      </c>
      <c r="CG244">
        <v>-5.2257408694000002E-2</v>
      </c>
      <c r="CH244">
        <v>-414.20514850299998</v>
      </c>
      <c r="CI244">
        <v>-414.129738643</v>
      </c>
      <c r="CJ244">
        <v>-7.1551303157000007E-2</v>
      </c>
      <c r="CL244">
        <v>-662.226947258</v>
      </c>
      <c r="CM244">
        <v>-662.09129882800005</v>
      </c>
      <c r="CN244">
        <v>-0.12896613227100001</v>
      </c>
      <c r="DE244">
        <v>-662.05662813599997</v>
      </c>
      <c r="DF244">
        <v>-661.92819165499998</v>
      </c>
      <c r="DG244">
        <v>-0.121762331845</v>
      </c>
      <c r="DH244">
        <v>-414.20370513400002</v>
      </c>
      <c r="DI244">
        <v>-414.13001824200001</v>
      </c>
      <c r="DJ244">
        <v>-6.9982256241999996E-2</v>
      </c>
      <c r="DK244">
        <v>-247.84697273099999</v>
      </c>
      <c r="DL244">
        <v>-247.79267265600001</v>
      </c>
      <c r="DM244">
        <v>-5.1375211855999997E-2</v>
      </c>
      <c r="DN244">
        <v>-247.84636927700001</v>
      </c>
      <c r="DO244">
        <v>-247.79210321299999</v>
      </c>
      <c r="DP244">
        <v>-5.1342341547000001E-2</v>
      </c>
      <c r="DQ244">
        <v>-414.20310382100001</v>
      </c>
      <c r="DR244">
        <v>-414.12945228299998</v>
      </c>
      <c r="DS244">
        <v>-6.9948729291999995E-2</v>
      </c>
    </row>
    <row r="245" spans="1:123" x14ac:dyDescent="0.2">
      <c r="A245" s="4">
        <f>'[1]De Raw'!$A243</f>
        <v>1.7521469285246798</v>
      </c>
      <c r="B245" t="s">
        <v>231</v>
      </c>
      <c r="C245" s="1">
        <f t="shared" si="165"/>
        <v>0.28911762963516696</v>
      </c>
      <c r="D245" s="1">
        <f t="shared" si="166"/>
        <v>0.18467871351631659</v>
      </c>
      <c r="E245" s="1">
        <f t="shared" si="167"/>
        <v>0.23689817157574189</v>
      </c>
      <c r="F245" s="1">
        <f t="shared" si="168"/>
        <v>0.50668960600801705</v>
      </c>
      <c r="G245" s="1">
        <f t="shared" si="169"/>
        <v>0.19016502905390231</v>
      </c>
      <c r="H245" s="1">
        <f t="shared" si="170"/>
        <v>0.34842731753095957</v>
      </c>
      <c r="I245" s="1">
        <f t="shared" si="171"/>
        <v>0.28583329377108657</v>
      </c>
      <c r="J245" s="1">
        <f t="shared" si="172"/>
        <v>0.18207715883849973</v>
      </c>
      <c r="K245" s="1">
        <f t="shared" si="173"/>
        <v>0.23395522630479326</v>
      </c>
      <c r="L245" s="1">
        <f t="shared" si="174"/>
        <v>0.5016559368362119</v>
      </c>
      <c r="M245" s="1">
        <f t="shared" si="175"/>
        <v>0.18573236965492224</v>
      </c>
      <c r="N245" s="1">
        <f t="shared" si="176"/>
        <v>0.34369415324556685</v>
      </c>
      <c r="P245" s="1">
        <f t="shared" si="162"/>
        <v>0.17178592609029919</v>
      </c>
      <c r="Q245" s="1">
        <f t="shared" si="163"/>
        <v>0.18457601257784395</v>
      </c>
      <c r="R245" s="1">
        <f t="shared" si="164"/>
        <v>0.14599249844104589</v>
      </c>
      <c r="T245" s="1">
        <f t="shared" si="177"/>
        <v>2.0412645581598468</v>
      </c>
      <c r="U245" s="1">
        <f t="shared" si="178"/>
        <v>1.9368256420409964</v>
      </c>
      <c r="V245" s="1">
        <f t="shared" si="179"/>
        <v>1.9890451001004217</v>
      </c>
      <c r="W245" s="1">
        <f t="shared" si="180"/>
        <v>2.2588365345326968</v>
      </c>
      <c r="X245" s="1">
        <f t="shared" si="181"/>
        <v>1.9423119575785821</v>
      </c>
      <c r="Y245" s="1">
        <f t="shared" si="182"/>
        <v>2.1005742460556394</v>
      </c>
      <c r="Z245" s="1">
        <f t="shared" si="183"/>
        <v>2.0379802222957664</v>
      </c>
      <c r="AA245" s="1">
        <f t="shared" si="184"/>
        <v>1.9342240873631795</v>
      </c>
      <c r="AB245" s="1">
        <f t="shared" si="185"/>
        <v>1.9861021548294731</v>
      </c>
      <c r="AC245" s="1">
        <f t="shared" si="186"/>
        <v>2.2538028653608917</v>
      </c>
      <c r="AD245" s="1">
        <f t="shared" si="187"/>
        <v>1.937879298179602</v>
      </c>
      <c r="AE245" s="1">
        <f t="shared" si="188"/>
        <v>2.0958410817702466</v>
      </c>
      <c r="AF245" s="1">
        <f t="shared" si="189"/>
        <v>1.923932854614979</v>
      </c>
      <c r="AG245" s="1">
        <f t="shared" si="190"/>
        <v>1.9367229411025237</v>
      </c>
      <c r="AH245" s="1">
        <f t="shared" si="191"/>
        <v>1.8981394269657257</v>
      </c>
      <c r="AI245" s="1"/>
      <c r="AJ245" t="s">
        <v>1361</v>
      </c>
      <c r="AK245" s="1">
        <f t="shared" si="192"/>
        <v>-662.22394316600003</v>
      </c>
      <c r="AL245" s="1">
        <f t="shared" si="193"/>
        <v>-414.31188806300003</v>
      </c>
      <c r="AM245" s="1">
        <f t="shared" si="194"/>
        <v>-247.90896857499999</v>
      </c>
      <c r="AN245" s="1">
        <f t="shared" si="195"/>
        <v>-247.90889339200001</v>
      </c>
      <c r="AO245" s="1">
        <f t="shared" si="196"/>
        <v>-414.31179681200001</v>
      </c>
      <c r="AP245" s="1">
        <f t="shared" si="197"/>
        <v>-662.05554629000005</v>
      </c>
      <c r="AQ245" s="1">
        <f t="shared" si="198"/>
        <v>-414.20540241999998</v>
      </c>
      <c r="AR245" s="1">
        <f t="shared" si="199"/>
        <v>-247.847048599</v>
      </c>
      <c r="AS245" s="1">
        <f t="shared" si="200"/>
        <v>-247.84679810200001</v>
      </c>
      <c r="AT245" s="1">
        <f t="shared" si="201"/>
        <v>-414.20514850299998</v>
      </c>
      <c r="AU245" s="1">
        <f t="shared" si="202"/>
        <v>-662.21703585639693</v>
      </c>
      <c r="AV245" s="1">
        <f t="shared" si="203"/>
        <v>-414.308010137873</v>
      </c>
      <c r="AW245" s="1">
        <f t="shared" si="204"/>
        <v>-247.905943336365</v>
      </c>
      <c r="AX245" s="1">
        <f t="shared" si="205"/>
        <v>-247.90586929337201</v>
      </c>
      <c r="AY245" s="1">
        <f t="shared" si="206"/>
        <v>-414.30791883494703</v>
      </c>
      <c r="AZ245" s="1">
        <f t="shared" si="207"/>
        <v>-662.0486700171889</v>
      </c>
      <c r="BA245" s="1">
        <f t="shared" si="208"/>
        <v>-414.20154333524198</v>
      </c>
      <c r="BB245">
        <f t="shared" si="209"/>
        <v>-247.84403847483898</v>
      </c>
      <c r="BC245">
        <f t="shared" si="210"/>
        <v>-247.84378840769401</v>
      </c>
      <c r="BD245">
        <f t="shared" si="211"/>
        <v>-414.20128994615698</v>
      </c>
      <c r="BF245" t="s">
        <v>1361</v>
      </c>
      <c r="BG245">
        <v>-662.22394316600003</v>
      </c>
      <c r="BH245">
        <v>-662.08520311899997</v>
      </c>
      <c r="BI245">
        <v>-0.13183273739699999</v>
      </c>
      <c r="BJ245">
        <v>-414.31188806300003</v>
      </c>
      <c r="BK245">
        <v>-414.23169182399999</v>
      </c>
      <c r="BL245">
        <v>-7.6318313873000004E-2</v>
      </c>
      <c r="BM245">
        <v>-247.90896857499999</v>
      </c>
      <c r="BN245">
        <v>-247.85049203200001</v>
      </c>
      <c r="BO245">
        <v>-5.5451304365000002E-2</v>
      </c>
      <c r="BP245">
        <v>-247.90889339200001</v>
      </c>
      <c r="BQ245">
        <v>-247.85042213700001</v>
      </c>
      <c r="BR245">
        <v>-5.5447156371999998E-2</v>
      </c>
      <c r="BS245">
        <v>-414.31179681200001</v>
      </c>
      <c r="BT245">
        <v>-414.23160382200001</v>
      </c>
      <c r="BU245">
        <v>-7.6315012946999994E-2</v>
      </c>
      <c r="BV245">
        <v>-662.05554629000005</v>
      </c>
      <c r="BW245">
        <v>-661.92477001199995</v>
      </c>
      <c r="BX245">
        <v>-0.123900005189</v>
      </c>
      <c r="BY245">
        <v>-414.20540241999998</v>
      </c>
      <c r="BZ245">
        <v>-414.12997946799999</v>
      </c>
      <c r="CA245">
        <v>-7.1563867242000007E-2</v>
      </c>
      <c r="CB245">
        <v>-247.847048599</v>
      </c>
      <c r="CC245">
        <v>-247.79176815899999</v>
      </c>
      <c r="CD245">
        <v>-5.2270315838999999E-2</v>
      </c>
      <c r="CE245">
        <v>-247.84679810200001</v>
      </c>
      <c r="CF245">
        <v>-247.791530999</v>
      </c>
      <c r="CG245">
        <v>-5.2257408694000002E-2</v>
      </c>
      <c r="CH245">
        <v>-414.20514850299998</v>
      </c>
      <c r="CI245">
        <v>-414.129738643</v>
      </c>
      <c r="CJ245">
        <v>-7.1551303157000007E-2</v>
      </c>
      <c r="CL245">
        <v>-662.22366324400002</v>
      </c>
      <c r="CM245">
        <v>-662.08844240600001</v>
      </c>
      <c r="CN245">
        <v>-0.12858098773000001</v>
      </c>
      <c r="DE245">
        <v>-662.05297502200006</v>
      </c>
      <c r="DF245">
        <v>-661.92498808000005</v>
      </c>
      <c r="DG245">
        <v>-0.12135666084000001</v>
      </c>
      <c r="DH245">
        <v>-414.20336085500003</v>
      </c>
      <c r="DI245">
        <v>-414.12969728799999</v>
      </c>
      <c r="DJ245">
        <v>-6.9960167636000006E-2</v>
      </c>
      <c r="DK245">
        <v>-247.84662456000001</v>
      </c>
      <c r="DL245">
        <v>-247.79234556700001</v>
      </c>
      <c r="DM245">
        <v>-5.1354661156999999E-2</v>
      </c>
      <c r="DN245">
        <v>-247.84636927700001</v>
      </c>
      <c r="DO245">
        <v>-247.79210321299999</v>
      </c>
      <c r="DP245">
        <v>-5.1342341547000001E-2</v>
      </c>
      <c r="DQ245">
        <v>-414.20310382100001</v>
      </c>
      <c r="DR245">
        <v>-414.12945228299998</v>
      </c>
      <c r="DS245">
        <v>-6.9948729291999995E-2</v>
      </c>
    </row>
    <row r="246" spans="1:123" x14ac:dyDescent="0.2">
      <c r="A246" s="4">
        <f>'[1]De Raw'!$A244</f>
        <v>0.52858884552902596</v>
      </c>
      <c r="B246" t="s">
        <v>232</v>
      </c>
      <c r="C246" s="1">
        <f t="shared" si="165"/>
        <v>4.5576699422347988E-2</v>
      </c>
      <c r="D246" s="1">
        <f t="shared" si="166"/>
        <v>2.4331110241817888E-2</v>
      </c>
      <c r="E246" s="1">
        <f t="shared" si="167"/>
        <v>3.4953904832082938E-2</v>
      </c>
      <c r="F246" s="1">
        <f t="shared" si="168"/>
        <v>0.11227907667381798</v>
      </c>
      <c r="G246" s="1">
        <f t="shared" si="169"/>
        <v>2.4038690768329318E-2</v>
      </c>
      <c r="H246" s="1">
        <f t="shared" si="170"/>
        <v>6.8158883721073593E-2</v>
      </c>
      <c r="I246" s="1">
        <f t="shared" si="171"/>
        <v>4.6691763664654107E-2</v>
      </c>
      <c r="J246" s="1">
        <f t="shared" si="172"/>
        <v>2.5936523028281977E-2</v>
      </c>
      <c r="K246" s="1">
        <f t="shared" si="173"/>
        <v>3.6314143346467986E-2</v>
      </c>
      <c r="L246" s="1">
        <f t="shared" si="174"/>
        <v>0.11290398584488182</v>
      </c>
      <c r="M246" s="1">
        <f t="shared" si="175"/>
        <v>2.5167494441234783E-2</v>
      </c>
      <c r="N246" s="1">
        <f t="shared" si="176"/>
        <v>6.9035740143058355E-2</v>
      </c>
      <c r="P246" s="1">
        <f t="shared" si="162"/>
        <v>4.4860786846120382E-3</v>
      </c>
      <c r="Q246" s="1">
        <f t="shared" si="163"/>
        <v>2.5150443757792962E-2</v>
      </c>
      <c r="R246" s="1">
        <f t="shared" si="164"/>
        <v>2.3064433481811975E-3</v>
      </c>
      <c r="T246" s="1">
        <f t="shared" si="177"/>
        <v>0.57416554495137395</v>
      </c>
      <c r="U246" s="1">
        <f t="shared" si="178"/>
        <v>0.55291995577084385</v>
      </c>
      <c r="V246" s="1">
        <f t="shared" si="179"/>
        <v>0.5635427503611089</v>
      </c>
      <c r="W246" s="1">
        <f t="shared" si="180"/>
        <v>0.64086792220284394</v>
      </c>
      <c r="X246" s="1">
        <f t="shared" si="181"/>
        <v>0.55262753629735528</v>
      </c>
      <c r="Y246" s="1">
        <f t="shared" si="182"/>
        <v>0.59674772925009956</v>
      </c>
      <c r="Z246" s="1">
        <f t="shared" si="183"/>
        <v>0.57528060919368007</v>
      </c>
      <c r="AA246" s="1">
        <f t="shared" si="184"/>
        <v>0.55452536855730794</v>
      </c>
      <c r="AB246" s="1">
        <f t="shared" si="185"/>
        <v>0.56490298887549395</v>
      </c>
      <c r="AC246" s="1">
        <f t="shared" si="186"/>
        <v>0.64149283137390778</v>
      </c>
      <c r="AD246" s="1">
        <f t="shared" si="187"/>
        <v>0.55375633997026075</v>
      </c>
      <c r="AE246" s="1">
        <f t="shared" si="188"/>
        <v>0.59762458567208432</v>
      </c>
      <c r="AF246" s="1">
        <f t="shared" si="189"/>
        <v>0.533074924213638</v>
      </c>
      <c r="AG246" s="1">
        <f t="shared" si="190"/>
        <v>0.55373928928681893</v>
      </c>
      <c r="AH246" s="1">
        <f t="shared" si="191"/>
        <v>0.53089528887720716</v>
      </c>
      <c r="AI246" s="1"/>
      <c r="AJ246" t="s">
        <v>1362</v>
      </c>
      <c r="AK246" s="1">
        <f t="shared" si="192"/>
        <v>-662.22160519500005</v>
      </c>
      <c r="AL246" s="1">
        <f t="shared" si="193"/>
        <v>-414.311814599</v>
      </c>
      <c r="AM246" s="1">
        <f t="shared" si="194"/>
        <v>-247.908909462</v>
      </c>
      <c r="AN246" s="1">
        <f t="shared" si="195"/>
        <v>-247.90889339200001</v>
      </c>
      <c r="AO246" s="1">
        <f t="shared" si="196"/>
        <v>-414.31179681200001</v>
      </c>
      <c r="AP246" s="1">
        <f t="shared" si="197"/>
        <v>-662.05296789299996</v>
      </c>
      <c r="AQ246" s="1">
        <f t="shared" si="198"/>
        <v>-414.20521603100002</v>
      </c>
      <c r="AR246" s="1">
        <f t="shared" si="199"/>
        <v>-247.84687119399999</v>
      </c>
      <c r="AS246" s="1">
        <f t="shared" si="200"/>
        <v>-247.84679810200001</v>
      </c>
      <c r="AT246" s="1">
        <f t="shared" si="201"/>
        <v>-414.20514850299998</v>
      </c>
      <c r="AU246" s="1">
        <f t="shared" si="202"/>
        <v>-662.214704896287</v>
      </c>
      <c r="AV246" s="1">
        <f t="shared" si="203"/>
        <v>-414.307936765156</v>
      </c>
      <c r="AW246" s="1">
        <f t="shared" si="204"/>
        <v>-247.90588443874299</v>
      </c>
      <c r="AX246" s="1">
        <f t="shared" si="205"/>
        <v>-247.90586929337201</v>
      </c>
      <c r="AY246" s="1">
        <f t="shared" si="206"/>
        <v>-414.30791883494703</v>
      </c>
      <c r="AZ246" s="1">
        <f t="shared" si="207"/>
        <v>-662.04610063770701</v>
      </c>
      <c r="BA246" s="1">
        <f t="shared" si="208"/>
        <v>-414.20135678838801</v>
      </c>
      <c r="BB246">
        <f t="shared" si="209"/>
        <v>-247.84386138245603</v>
      </c>
      <c r="BC246">
        <f t="shared" si="210"/>
        <v>-247.84378840769401</v>
      </c>
      <c r="BD246">
        <f t="shared" si="211"/>
        <v>-414.20128994615698</v>
      </c>
      <c r="BF246" t="s">
        <v>1362</v>
      </c>
      <c r="BG246">
        <v>-662.22160519500005</v>
      </c>
      <c r="BH246">
        <v>-662.08296424399998</v>
      </c>
      <c r="BI246">
        <v>-0.13174065228699999</v>
      </c>
      <c r="BJ246">
        <v>-414.311814599</v>
      </c>
      <c r="BK246">
        <v>-414.231622442</v>
      </c>
      <c r="BL246">
        <v>-7.6314323155999994E-2</v>
      </c>
      <c r="BM246">
        <v>-247.908909462</v>
      </c>
      <c r="BN246">
        <v>-247.85043676199999</v>
      </c>
      <c r="BO246">
        <v>-5.5447676743000003E-2</v>
      </c>
      <c r="BP246">
        <v>-247.90889339200001</v>
      </c>
      <c r="BQ246">
        <v>-247.85042213700001</v>
      </c>
      <c r="BR246">
        <v>-5.5447156371999998E-2</v>
      </c>
      <c r="BS246">
        <v>-414.31179681200001</v>
      </c>
      <c r="BT246">
        <v>-414.23160382200001</v>
      </c>
      <c r="BU246">
        <v>-7.6315012946999994E-2</v>
      </c>
      <c r="BV246">
        <v>-662.05296789299996</v>
      </c>
      <c r="BW246">
        <v>-661.92230374300004</v>
      </c>
      <c r="BX246">
        <v>-0.123796894707</v>
      </c>
      <c r="BY246">
        <v>-414.20521603100002</v>
      </c>
      <c r="BZ246">
        <v>-414.12980202400001</v>
      </c>
      <c r="CA246">
        <v>-7.1554764388E-2</v>
      </c>
      <c r="CB246">
        <v>-247.84687119399999</v>
      </c>
      <c r="CC246">
        <v>-247.79159971000001</v>
      </c>
      <c r="CD246">
        <v>-5.2261672455999997E-2</v>
      </c>
      <c r="CE246">
        <v>-247.84679810200001</v>
      </c>
      <c r="CF246">
        <v>-247.791530999</v>
      </c>
      <c r="CG246">
        <v>-5.2257408694000002E-2</v>
      </c>
      <c r="CH246">
        <v>-414.20514850299998</v>
      </c>
      <c r="CI246">
        <v>-414.129738643</v>
      </c>
      <c r="CJ246">
        <v>-7.1551303157000007E-2</v>
      </c>
      <c r="CL246">
        <v>-662.22141275700005</v>
      </c>
      <c r="CM246">
        <v>-662.08626229100003</v>
      </c>
      <c r="CN246">
        <v>-0.12851630103299999</v>
      </c>
      <c r="DE246">
        <v>-662.05046454599994</v>
      </c>
      <c r="DF246">
        <v>-661.92256153400001</v>
      </c>
      <c r="DG246">
        <v>-0.121277639145</v>
      </c>
      <c r="DH246">
        <v>-414.20316877099998</v>
      </c>
      <c r="DI246">
        <v>-414.129513207</v>
      </c>
      <c r="DJ246">
        <v>-6.9952395508999995E-2</v>
      </c>
      <c r="DK246">
        <v>-247.84644223500001</v>
      </c>
      <c r="DL246">
        <v>-247.79217210300001</v>
      </c>
      <c r="DM246">
        <v>-5.1346118284999999E-2</v>
      </c>
      <c r="DN246">
        <v>-247.84636927700001</v>
      </c>
      <c r="DO246">
        <v>-247.79210321299999</v>
      </c>
      <c r="DP246">
        <v>-5.1342341547000001E-2</v>
      </c>
      <c r="DQ246">
        <v>-414.20310382100001</v>
      </c>
      <c r="DR246">
        <v>-414.12945228299998</v>
      </c>
      <c r="DS246">
        <v>-6.9948729291999995E-2</v>
      </c>
    </row>
    <row r="247" spans="1:123" x14ac:dyDescent="0.2">
      <c r="A247" s="4">
        <f>'[1]De Raw'!$A245</f>
        <v>2.1001985676357471E-2</v>
      </c>
      <c r="B247" t="s">
        <v>233</v>
      </c>
      <c r="C247" s="1">
        <f t="shared" si="165"/>
        <v>0.11929470579613963</v>
      </c>
      <c r="D247" s="1">
        <f t="shared" si="166"/>
        <v>0.18336442124017568</v>
      </c>
      <c r="E247" s="1">
        <f t="shared" si="167"/>
        <v>3.2034857722018029E-2</v>
      </c>
      <c r="F247" s="1">
        <f t="shared" si="168"/>
        <v>0.53344783827060016</v>
      </c>
      <c r="G247" s="1">
        <f t="shared" si="169"/>
        <v>0.39895409509233515</v>
      </c>
      <c r="H247" s="1">
        <f t="shared" si="170"/>
        <v>6.7246871589132506E-2</v>
      </c>
      <c r="I247" s="1">
        <f t="shared" si="171"/>
        <v>1.4190380532564627E-2</v>
      </c>
      <c r="J247" s="1">
        <f t="shared" si="172"/>
        <v>0.28804547003283876</v>
      </c>
      <c r="K247" s="1">
        <f t="shared" si="173"/>
        <v>0.13692754475013708</v>
      </c>
      <c r="L247" s="1">
        <f t="shared" si="174"/>
        <v>0.43006052763439567</v>
      </c>
      <c r="M247" s="1">
        <f t="shared" si="175"/>
        <v>0.5013075354771872</v>
      </c>
      <c r="N247" s="1">
        <f t="shared" si="176"/>
        <v>3.5623503921395766E-2</v>
      </c>
      <c r="P247" s="1">
        <f t="shared" si="162"/>
        <v>0.10614028408782908</v>
      </c>
      <c r="Q247" s="1">
        <f t="shared" si="163"/>
        <v>4.5126954863508095E-2</v>
      </c>
      <c r="R247" s="1">
        <f t="shared" si="164"/>
        <v>0.11675108988803753</v>
      </c>
      <c r="T247" s="1">
        <f t="shared" si="177"/>
        <v>0.1402966914724971</v>
      </c>
      <c r="U247" s="1">
        <f t="shared" si="178"/>
        <v>-0.16236243556381821</v>
      </c>
      <c r="V247" s="1">
        <f t="shared" si="179"/>
        <v>-1.1032872045660558E-2</v>
      </c>
      <c r="W247" s="1">
        <f t="shared" si="180"/>
        <v>0.55444982394695763</v>
      </c>
      <c r="X247" s="1">
        <f t="shared" si="181"/>
        <v>-0.37795210941597768</v>
      </c>
      <c r="Y247" s="1">
        <f t="shared" si="182"/>
        <v>8.8248857265489977E-2</v>
      </c>
      <c r="Z247" s="1">
        <f t="shared" si="183"/>
        <v>3.5192366208922098E-2</v>
      </c>
      <c r="AA247" s="1">
        <f t="shared" si="184"/>
        <v>-0.26704348435648129</v>
      </c>
      <c r="AB247" s="1">
        <f t="shared" si="185"/>
        <v>-0.11592555907377959</v>
      </c>
      <c r="AC247" s="1">
        <f t="shared" si="186"/>
        <v>0.45106251331075314</v>
      </c>
      <c r="AD247" s="1">
        <f t="shared" si="187"/>
        <v>-0.48030554980082973</v>
      </c>
      <c r="AE247" s="1">
        <f t="shared" si="188"/>
        <v>-1.4621518245038295E-2</v>
      </c>
      <c r="AF247" s="1">
        <f t="shared" si="189"/>
        <v>0.12714226976418655</v>
      </c>
      <c r="AG247" s="1">
        <f t="shared" si="190"/>
        <v>6.6128940539865566E-2</v>
      </c>
      <c r="AH247" s="1">
        <f t="shared" si="191"/>
        <v>0.13775307556439501</v>
      </c>
      <c r="AI247" s="1"/>
      <c r="AJ247" t="s">
        <v>1363</v>
      </c>
      <c r="AK247" s="1">
        <f t="shared" si="192"/>
        <v>-310.34058585999998</v>
      </c>
      <c r="AL247" s="1">
        <f t="shared" si="193"/>
        <v>-78.463625596</v>
      </c>
      <c r="AM247" s="1">
        <f t="shared" si="194"/>
        <v>-231.877219005</v>
      </c>
      <c r="AN247" s="1">
        <f t="shared" si="195"/>
        <v>-231.87696758300001</v>
      </c>
      <c r="AO247" s="1">
        <f t="shared" si="196"/>
        <v>-78.463394699999995</v>
      </c>
      <c r="AP247" s="1">
        <f t="shared" si="197"/>
        <v>-310.261752323</v>
      </c>
      <c r="AQ247" s="1">
        <f t="shared" si="198"/>
        <v>-78.443293773999997</v>
      </c>
      <c r="AR247" s="1">
        <f t="shared" si="199"/>
        <v>-231.81906085400001</v>
      </c>
      <c r="AS247" s="1">
        <f t="shared" si="200"/>
        <v>-231.818194275</v>
      </c>
      <c r="AT247" s="1">
        <f t="shared" si="201"/>
        <v>-78.442674475999993</v>
      </c>
      <c r="AU247" s="1">
        <f t="shared" si="202"/>
        <v>-310.33708416441203</v>
      </c>
      <c r="AV247" s="1">
        <f t="shared" si="203"/>
        <v>-78.463027015590995</v>
      </c>
      <c r="AW247" s="1">
        <f t="shared" si="204"/>
        <v>-231.874482709684</v>
      </c>
      <c r="AX247" s="1">
        <f t="shared" si="205"/>
        <v>-231.87423173457398</v>
      </c>
      <c r="AY247" s="1">
        <f t="shared" si="206"/>
        <v>-78.462796347234999</v>
      </c>
      <c r="AZ247" s="1">
        <f t="shared" si="207"/>
        <v>-310.25827254249299</v>
      </c>
      <c r="BA247" s="1">
        <f t="shared" si="208"/>
        <v>-78.442700362742002</v>
      </c>
      <c r="BB247">
        <f t="shared" si="209"/>
        <v>-231.81633759533401</v>
      </c>
      <c r="BC247">
        <f t="shared" si="210"/>
        <v>-231.815472187354</v>
      </c>
      <c r="BD247">
        <f t="shared" si="211"/>
        <v>-78.442081541299004</v>
      </c>
      <c r="BF247" t="s">
        <v>1363</v>
      </c>
      <c r="BG247">
        <v>-310.34058585999998</v>
      </c>
      <c r="BH247">
        <v>-310.26633915600002</v>
      </c>
      <c r="BI247">
        <v>-7.0745008412000002E-2</v>
      </c>
      <c r="BJ247">
        <v>-78.463625596</v>
      </c>
      <c r="BK247">
        <v>-78.447237900999994</v>
      </c>
      <c r="BL247">
        <v>-1.5789114590999999E-2</v>
      </c>
      <c r="BM247">
        <v>-231.877219005</v>
      </c>
      <c r="BN247">
        <v>-231.82122315300001</v>
      </c>
      <c r="BO247">
        <v>-5.3259556684000002E-2</v>
      </c>
      <c r="BP247">
        <v>-231.87696758300001</v>
      </c>
      <c r="BQ247">
        <v>-231.82099123399999</v>
      </c>
      <c r="BR247">
        <v>-5.3240500574000003E-2</v>
      </c>
      <c r="BS247">
        <v>-78.463394699999995</v>
      </c>
      <c r="BT247">
        <v>-78.447022414000003</v>
      </c>
      <c r="BU247">
        <v>-1.5773933234999999E-2</v>
      </c>
      <c r="BV247">
        <v>-310.261752323</v>
      </c>
      <c r="BW247">
        <v>-310.19163757299998</v>
      </c>
      <c r="BX247">
        <v>-6.6634969493000004E-2</v>
      </c>
      <c r="BY247">
        <v>-78.443293773999997</v>
      </c>
      <c r="BZ247">
        <v>-78.427901978999998</v>
      </c>
      <c r="CA247">
        <v>-1.4798383742E-2</v>
      </c>
      <c r="CB247">
        <v>-231.81906085400001</v>
      </c>
      <c r="CC247">
        <v>-231.766127203</v>
      </c>
      <c r="CD247">
        <v>-5.0210392334000001E-2</v>
      </c>
      <c r="CE247">
        <v>-231.818194275</v>
      </c>
      <c r="CF247">
        <v>-231.76532251099999</v>
      </c>
      <c r="CG247">
        <v>-5.0149676354E-2</v>
      </c>
      <c r="CH247">
        <v>-78.442674475999993</v>
      </c>
      <c r="CI247">
        <v>-78.427318016000001</v>
      </c>
      <c r="CJ247">
        <v>-1.4763525299E-2</v>
      </c>
      <c r="CL247">
        <v>-310.34167303300001</v>
      </c>
      <c r="CM247">
        <v>-310.26904401199999</v>
      </c>
      <c r="CN247">
        <v>-6.9246106468000002E-2</v>
      </c>
      <c r="DE247">
        <v>-310.26155401599999</v>
      </c>
      <c r="DF247">
        <v>-310.19266428999998</v>
      </c>
      <c r="DG247">
        <v>-6.5512304883E-2</v>
      </c>
      <c r="DH247">
        <v>-78.443383479000005</v>
      </c>
      <c r="DI247">
        <v>-78.428088912000007</v>
      </c>
      <c r="DJ247">
        <v>-1.4708350572E-2</v>
      </c>
      <c r="DK247">
        <v>-231.81899816500001</v>
      </c>
      <c r="DL247">
        <v>-231.766965578</v>
      </c>
      <c r="DM247">
        <v>-4.9386184743000001E-2</v>
      </c>
      <c r="DN247">
        <v>-231.81814884799999</v>
      </c>
      <c r="DO247">
        <v>-231.766171281</v>
      </c>
      <c r="DP247">
        <v>-4.9332301172999998E-2</v>
      </c>
      <c r="DQ247">
        <v>-78.442738133999995</v>
      </c>
      <c r="DR247">
        <v>-78.427476232999993</v>
      </c>
      <c r="DS247">
        <v>-1.4676709111E-2</v>
      </c>
    </row>
    <row r="248" spans="1:123" x14ac:dyDescent="0.2">
      <c r="A248" s="4">
        <f>'[1]De Raw'!$A246</f>
        <v>0.93947286943191743</v>
      </c>
      <c r="B248" t="s">
        <v>234</v>
      </c>
      <c r="C248" s="1">
        <f t="shared" si="165"/>
        <v>0.11501040961958409</v>
      </c>
      <c r="D248" s="1">
        <f t="shared" si="166"/>
        <v>0.13691896688642713</v>
      </c>
      <c r="E248" s="1">
        <f t="shared" si="167"/>
        <v>1.0954278633421577E-2</v>
      </c>
      <c r="F248" s="1">
        <f t="shared" si="168"/>
        <v>0.480701610919408</v>
      </c>
      <c r="G248" s="1">
        <f t="shared" si="169"/>
        <v>0.28274527209349165</v>
      </c>
      <c r="H248" s="1">
        <f t="shared" si="170"/>
        <v>9.8978169412958117E-2</v>
      </c>
      <c r="I248" s="1">
        <f t="shared" si="171"/>
        <v>3.1450014693772399E-2</v>
      </c>
      <c r="J248" s="1">
        <f t="shared" si="172"/>
        <v>0.21904081135421649</v>
      </c>
      <c r="K248" s="1">
        <f t="shared" si="173"/>
        <v>9.3795398330221991E-2</v>
      </c>
      <c r="L248" s="1">
        <f t="shared" si="174"/>
        <v>0.39863451846636377</v>
      </c>
      <c r="M248" s="1">
        <f t="shared" si="175"/>
        <v>0.36419296995995643</v>
      </c>
      <c r="N248" s="1">
        <f t="shared" si="176"/>
        <v>1.7220774253203674E-2</v>
      </c>
      <c r="P248" s="1">
        <f t="shared" si="162"/>
        <v>8.1970451303266412E-2</v>
      </c>
      <c r="Q248" s="1">
        <f t="shared" si="163"/>
        <v>2.3360298858555284E-2</v>
      </c>
      <c r="R248" s="1">
        <f t="shared" si="164"/>
        <v>7.889503827374833E-2</v>
      </c>
      <c r="T248" s="1">
        <f t="shared" si="177"/>
        <v>1.0544832790515015</v>
      </c>
      <c r="U248" s="1">
        <f t="shared" si="178"/>
        <v>0.80255390254549031</v>
      </c>
      <c r="V248" s="1">
        <f t="shared" si="179"/>
        <v>0.92851859079849586</v>
      </c>
      <c r="W248" s="1">
        <f t="shared" si="180"/>
        <v>1.4201744803513254</v>
      </c>
      <c r="X248" s="1">
        <f t="shared" si="181"/>
        <v>0.65672759733842578</v>
      </c>
      <c r="Y248" s="1">
        <f t="shared" si="182"/>
        <v>1.0384510388448756</v>
      </c>
      <c r="Z248" s="1">
        <f t="shared" si="183"/>
        <v>0.97092288412568983</v>
      </c>
      <c r="AA248" s="1">
        <f t="shared" si="184"/>
        <v>0.72043205807770094</v>
      </c>
      <c r="AB248" s="1">
        <f t="shared" si="185"/>
        <v>0.84567747110169544</v>
      </c>
      <c r="AC248" s="1">
        <f t="shared" si="186"/>
        <v>1.3381073878982812</v>
      </c>
      <c r="AD248" s="1">
        <f t="shared" si="187"/>
        <v>0.57527989947196101</v>
      </c>
      <c r="AE248" s="1">
        <f t="shared" si="188"/>
        <v>0.95669364368512111</v>
      </c>
      <c r="AF248" s="1">
        <f t="shared" si="189"/>
        <v>1.0214433207351838</v>
      </c>
      <c r="AG248" s="1">
        <f t="shared" si="190"/>
        <v>0.96283316829047272</v>
      </c>
      <c r="AH248" s="1">
        <f t="shared" si="191"/>
        <v>1.0183679077056658</v>
      </c>
      <c r="AI248" s="1"/>
      <c r="AJ248" t="s">
        <v>1364</v>
      </c>
      <c r="AK248" s="1">
        <f t="shared" si="192"/>
        <v>-310.342042709</v>
      </c>
      <c r="AL248" s="1">
        <f t="shared" si="193"/>
        <v>-78.463588755999993</v>
      </c>
      <c r="AM248" s="1">
        <f t="shared" si="194"/>
        <v>-231.877175002</v>
      </c>
      <c r="AN248" s="1">
        <f t="shared" si="195"/>
        <v>-231.87696758300001</v>
      </c>
      <c r="AO248" s="1">
        <f t="shared" si="196"/>
        <v>-78.463394699999995</v>
      </c>
      <c r="AP248" s="1">
        <f t="shared" si="197"/>
        <v>-310.26313194300002</v>
      </c>
      <c r="AQ248" s="1">
        <f t="shared" si="198"/>
        <v>-78.443178779999997</v>
      </c>
      <c r="AR248" s="1">
        <f t="shared" si="199"/>
        <v>-231.81890660100001</v>
      </c>
      <c r="AS248" s="1">
        <f t="shared" si="200"/>
        <v>-231.818194275</v>
      </c>
      <c r="AT248" s="1">
        <f t="shared" si="201"/>
        <v>-78.442674475999993</v>
      </c>
      <c r="AU248" s="1">
        <f t="shared" si="202"/>
        <v>-310.33857534584899</v>
      </c>
      <c r="AV248" s="1">
        <f t="shared" si="203"/>
        <v>-78.462988887126997</v>
      </c>
      <c r="AW248" s="1">
        <f t="shared" si="204"/>
        <v>-231.87443837720599</v>
      </c>
      <c r="AX248" s="1">
        <f t="shared" si="205"/>
        <v>-231.87423173457398</v>
      </c>
      <c r="AY248" s="1">
        <f t="shared" si="206"/>
        <v>-78.462796347234999</v>
      </c>
      <c r="AZ248" s="1">
        <f t="shared" si="207"/>
        <v>-310.25968613842196</v>
      </c>
      <c r="BA248" s="1">
        <f t="shared" si="208"/>
        <v>-78.442585791951004</v>
      </c>
      <c r="BB248">
        <f t="shared" si="209"/>
        <v>-231.81618357963399</v>
      </c>
      <c r="BC248">
        <f t="shared" si="210"/>
        <v>-231.815472187354</v>
      </c>
      <c r="BD248">
        <f t="shared" si="211"/>
        <v>-78.442081541299004</v>
      </c>
      <c r="BF248" t="s">
        <v>1364</v>
      </c>
      <c r="BG248">
        <v>-310.342042709</v>
      </c>
      <c r="BH248">
        <v>-310.26821494400002</v>
      </c>
      <c r="BI248">
        <v>-7.0360401848999998E-2</v>
      </c>
      <c r="BJ248">
        <v>-78.463588755999993</v>
      </c>
      <c r="BK248">
        <v>-78.447202527000002</v>
      </c>
      <c r="BL248">
        <v>-1.5786360127E-2</v>
      </c>
      <c r="BM248">
        <v>-231.877175002</v>
      </c>
      <c r="BN248">
        <v>-231.821182569</v>
      </c>
      <c r="BO248">
        <v>-5.3255808205999997E-2</v>
      </c>
      <c r="BP248">
        <v>-231.87696758300001</v>
      </c>
      <c r="BQ248">
        <v>-231.82099123399999</v>
      </c>
      <c r="BR248">
        <v>-5.3240500574000003E-2</v>
      </c>
      <c r="BS248">
        <v>-78.463394699999995</v>
      </c>
      <c r="BT248">
        <v>-78.447022414000003</v>
      </c>
      <c r="BU248">
        <v>-1.5773933234999999E-2</v>
      </c>
      <c r="BV248">
        <v>-310.26313194300002</v>
      </c>
      <c r="BW248">
        <v>-310.19342735499998</v>
      </c>
      <c r="BX248">
        <v>-6.6258783422000006E-2</v>
      </c>
      <c r="BY248">
        <v>-78.443178779999997</v>
      </c>
      <c r="BZ248">
        <v>-78.427794182</v>
      </c>
      <c r="CA248">
        <v>-1.4791609951E-2</v>
      </c>
      <c r="CB248">
        <v>-231.81890660100001</v>
      </c>
      <c r="CC248">
        <v>-231.76598307699999</v>
      </c>
      <c r="CD248">
        <v>-5.0200502633999999E-2</v>
      </c>
      <c r="CE248">
        <v>-231.818194275</v>
      </c>
      <c r="CF248">
        <v>-231.76532251099999</v>
      </c>
      <c r="CG248">
        <v>-5.0149676354E-2</v>
      </c>
      <c r="CH248">
        <v>-78.442674475999993</v>
      </c>
      <c r="CI248">
        <v>-78.427318016000001</v>
      </c>
      <c r="CJ248">
        <v>-1.4763525299E-2</v>
      </c>
      <c r="CL248">
        <v>-310.34318244799999</v>
      </c>
      <c r="CM248">
        <v>-310.27092010199999</v>
      </c>
      <c r="CN248">
        <v>-6.8908982938000005E-2</v>
      </c>
      <c r="DE248">
        <v>-310.262994859</v>
      </c>
      <c r="DF248">
        <v>-310.194468852</v>
      </c>
      <c r="DG248">
        <v>-6.5178576143000003E-2</v>
      </c>
      <c r="DH248">
        <v>-78.443267051000007</v>
      </c>
      <c r="DI248">
        <v>-78.427977390999999</v>
      </c>
      <c r="DJ248">
        <v>-1.4703493680000001E-2</v>
      </c>
      <c r="DK248">
        <v>-231.818860941</v>
      </c>
      <c r="DL248">
        <v>-231.76683810200001</v>
      </c>
      <c r="DM248">
        <v>-4.9376297632E-2</v>
      </c>
      <c r="DN248">
        <v>-231.81814884799999</v>
      </c>
      <c r="DO248">
        <v>-231.766171281</v>
      </c>
      <c r="DP248">
        <v>-4.9332301172999998E-2</v>
      </c>
      <c r="DQ248">
        <v>-78.442738133999995</v>
      </c>
      <c r="DR248">
        <v>-78.427476232999993</v>
      </c>
      <c r="DS248">
        <v>-1.4676709111E-2</v>
      </c>
    </row>
    <row r="249" spans="1:123" x14ac:dyDescent="0.2">
      <c r="A249" s="4">
        <f>'[1]De Raw'!$A247</f>
        <v>1.2685264681095956</v>
      </c>
      <c r="B249" t="s">
        <v>235</v>
      </c>
      <c r="C249" s="1">
        <f t="shared" si="165"/>
        <v>0.11130856402942446</v>
      </c>
      <c r="D249" s="1">
        <f t="shared" si="166"/>
        <v>9.7787641523427338E-2</v>
      </c>
      <c r="E249" s="1">
        <f t="shared" si="167"/>
        <v>6.7604612529985619E-3</v>
      </c>
      <c r="F249" s="1">
        <f t="shared" si="168"/>
        <v>0.43991646389872874</v>
      </c>
      <c r="G249" s="1">
        <f t="shared" si="169"/>
        <v>0.19459604213298221</v>
      </c>
      <c r="H249" s="1">
        <f t="shared" si="170"/>
        <v>0.12266021088287316</v>
      </c>
      <c r="I249" s="1">
        <f t="shared" si="171"/>
        <v>4.4195637999850268E-2</v>
      </c>
      <c r="J249" s="1">
        <f t="shared" si="172"/>
        <v>0.16368506850247844</v>
      </c>
      <c r="K249" s="1">
        <f t="shared" si="173"/>
        <v>5.9744715251313973E-2</v>
      </c>
      <c r="L249" s="1">
        <f t="shared" si="174"/>
        <v>0.37395968956648629</v>
      </c>
      <c r="M249" s="1">
        <f t="shared" si="175"/>
        <v>0.26032324083996694</v>
      </c>
      <c r="N249" s="1">
        <f t="shared" si="176"/>
        <v>5.6818224363259784E-2</v>
      </c>
      <c r="P249" s="1">
        <f t="shared" si="162"/>
        <v>6.379340476056683E-2</v>
      </c>
      <c r="Q249" s="1">
        <f t="shared" si="163"/>
        <v>1.2959858438193805E-2</v>
      </c>
      <c r="R249" s="1">
        <f t="shared" si="164"/>
        <v>5.357763909507729E-2</v>
      </c>
      <c r="T249" s="1">
        <f t="shared" si="177"/>
        <v>1.37983503213902</v>
      </c>
      <c r="U249" s="1">
        <f t="shared" si="178"/>
        <v>1.1707388265861682</v>
      </c>
      <c r="V249" s="1">
        <f t="shared" si="179"/>
        <v>1.2752869293625941</v>
      </c>
      <c r="W249" s="1">
        <f t="shared" si="180"/>
        <v>1.7084429320083243</v>
      </c>
      <c r="X249" s="1">
        <f t="shared" si="181"/>
        <v>1.0739304259766134</v>
      </c>
      <c r="Y249" s="1">
        <f t="shared" si="182"/>
        <v>1.3911866789924687</v>
      </c>
      <c r="Z249" s="1">
        <f t="shared" si="183"/>
        <v>1.3127221061094458</v>
      </c>
      <c r="AA249" s="1">
        <f t="shared" si="184"/>
        <v>1.1048413996071171</v>
      </c>
      <c r="AB249" s="1">
        <f t="shared" si="185"/>
        <v>1.2087817528582816</v>
      </c>
      <c r="AC249" s="1">
        <f t="shared" si="186"/>
        <v>1.6424861576760819</v>
      </c>
      <c r="AD249" s="1">
        <f t="shared" si="187"/>
        <v>1.0082032272696286</v>
      </c>
      <c r="AE249" s="1">
        <f t="shared" si="188"/>
        <v>1.3253446924728554</v>
      </c>
      <c r="AF249" s="1">
        <f t="shared" si="189"/>
        <v>1.3323198728701624</v>
      </c>
      <c r="AG249" s="1">
        <f t="shared" si="190"/>
        <v>1.2814863265477894</v>
      </c>
      <c r="AH249" s="1">
        <f t="shared" si="191"/>
        <v>1.3221041072046729</v>
      </c>
      <c r="AI249" s="1"/>
      <c r="AJ249" t="s">
        <v>1365</v>
      </c>
      <c r="AK249" s="1">
        <f t="shared" si="192"/>
        <v>-310.34256119000003</v>
      </c>
      <c r="AL249" s="1">
        <f t="shared" si="193"/>
        <v>-78.463556638</v>
      </c>
      <c r="AM249" s="1">
        <f t="shared" si="194"/>
        <v>-231.87713886099999</v>
      </c>
      <c r="AN249" s="1">
        <f t="shared" si="195"/>
        <v>-231.87696758300001</v>
      </c>
      <c r="AO249" s="1">
        <f t="shared" si="196"/>
        <v>-78.463394699999995</v>
      </c>
      <c r="AP249" s="1">
        <f t="shared" si="197"/>
        <v>-310.26359132800002</v>
      </c>
      <c r="AQ249" s="1">
        <f t="shared" si="198"/>
        <v>-78.443086578999996</v>
      </c>
      <c r="AR249" s="1">
        <f t="shared" si="199"/>
        <v>-231.81879333200001</v>
      </c>
      <c r="AS249" s="1">
        <f t="shared" si="200"/>
        <v>-231.818194275</v>
      </c>
      <c r="AT249" s="1">
        <f t="shared" si="201"/>
        <v>-78.442674475999993</v>
      </c>
      <c r="AU249" s="1">
        <f t="shared" si="202"/>
        <v>-310.33912003755802</v>
      </c>
      <c r="AV249" s="1">
        <f t="shared" si="203"/>
        <v>-78.462956869283005</v>
      </c>
      <c r="AW249" s="1">
        <f t="shared" si="204"/>
        <v>-231.87440249150501</v>
      </c>
      <c r="AX249" s="1">
        <f t="shared" si="205"/>
        <v>-231.87423173457398</v>
      </c>
      <c r="AY249" s="1">
        <f t="shared" si="206"/>
        <v>-78.462796347234999</v>
      </c>
      <c r="AZ249" s="1">
        <f t="shared" si="207"/>
        <v>-310.26017119684701</v>
      </c>
      <c r="BA249" s="1">
        <f t="shared" si="208"/>
        <v>-78.44249370997801</v>
      </c>
      <c r="BB249">
        <f t="shared" si="209"/>
        <v>-231.816070812823</v>
      </c>
      <c r="BC249">
        <f t="shared" si="210"/>
        <v>-231.815472187354</v>
      </c>
      <c r="BD249">
        <f t="shared" si="211"/>
        <v>-78.442081541299004</v>
      </c>
      <c r="BF249" t="s">
        <v>1365</v>
      </c>
      <c r="BG249">
        <v>-310.34256119000003</v>
      </c>
      <c r="BH249">
        <v>-310.269054504</v>
      </c>
      <c r="BI249">
        <v>-7.0065533558000007E-2</v>
      </c>
      <c r="BJ249">
        <v>-78.463556638</v>
      </c>
      <c r="BK249">
        <v>-78.447172550000005</v>
      </c>
      <c r="BL249">
        <v>-1.5784319283E-2</v>
      </c>
      <c r="BM249">
        <v>-231.87713886099999</v>
      </c>
      <c r="BN249">
        <v>-231.821149144</v>
      </c>
      <c r="BO249">
        <v>-5.3253347505E-2</v>
      </c>
      <c r="BP249">
        <v>-231.87696758300001</v>
      </c>
      <c r="BQ249">
        <v>-231.82099123399999</v>
      </c>
      <c r="BR249">
        <v>-5.3240500574000003E-2</v>
      </c>
      <c r="BS249">
        <v>-78.463394699999995</v>
      </c>
      <c r="BT249">
        <v>-78.447022414000003</v>
      </c>
      <c r="BU249">
        <v>-1.5773933234999999E-2</v>
      </c>
      <c r="BV249">
        <v>-310.26359132800002</v>
      </c>
      <c r="BW249">
        <v>-310.19420295700002</v>
      </c>
      <c r="BX249">
        <v>-6.5968239846999996E-2</v>
      </c>
      <c r="BY249">
        <v>-78.443086578999996</v>
      </c>
      <c r="BZ249">
        <v>-78.427707151000007</v>
      </c>
      <c r="CA249">
        <v>-1.4786558978E-2</v>
      </c>
      <c r="CB249">
        <v>-231.81879333200001</v>
      </c>
      <c r="CC249">
        <v>-231.76587898899999</v>
      </c>
      <c r="CD249">
        <v>-5.0191823822999998E-2</v>
      </c>
      <c r="CE249">
        <v>-231.818194275</v>
      </c>
      <c r="CF249">
        <v>-231.76532251099999</v>
      </c>
      <c r="CG249">
        <v>-5.0149676354E-2</v>
      </c>
      <c r="CH249">
        <v>-78.442674475999993</v>
      </c>
      <c r="CI249">
        <v>-78.427318016000001</v>
      </c>
      <c r="CJ249">
        <v>-1.4763525299E-2</v>
      </c>
      <c r="CL249">
        <v>-310.34374092000002</v>
      </c>
      <c r="CM249">
        <v>-310.27175300200003</v>
      </c>
      <c r="CN249">
        <v>-6.8657122358999997E-2</v>
      </c>
      <c r="DE249">
        <v>-310.26349836100002</v>
      </c>
      <c r="DF249">
        <v>-310.19524446100002</v>
      </c>
      <c r="DG249">
        <v>-6.4928954770999997E-2</v>
      </c>
      <c r="DH249">
        <v>-78.443172128</v>
      </c>
      <c r="DI249">
        <v>-78.427886904999994</v>
      </c>
      <c r="DJ249">
        <v>-1.4699200446E-2</v>
      </c>
      <c r="DK249">
        <v>-231.81874825400001</v>
      </c>
      <c r="DL249">
        <v>-231.76673158400001</v>
      </c>
      <c r="DM249">
        <v>-4.9370290716E-2</v>
      </c>
      <c r="DN249">
        <v>-231.81814884799999</v>
      </c>
      <c r="DO249">
        <v>-231.766171281</v>
      </c>
      <c r="DP249">
        <v>-4.9332301172999998E-2</v>
      </c>
      <c r="DQ249">
        <v>-78.442738133999995</v>
      </c>
      <c r="DR249">
        <v>-78.427476232999993</v>
      </c>
      <c r="DS249">
        <v>-1.4676709111E-2</v>
      </c>
    </row>
    <row r="250" spans="1:123" x14ac:dyDescent="0.2">
      <c r="A250" s="4">
        <f>'[1]De Raw'!$A248</f>
        <v>1.2920923554598844</v>
      </c>
      <c r="B250" t="s">
        <v>236</v>
      </c>
      <c r="C250" s="1">
        <f t="shared" si="165"/>
        <v>0.11113309326289977</v>
      </c>
      <c r="D250" s="1">
        <f t="shared" si="166"/>
        <v>6.0736111205483168E-2</v>
      </c>
      <c r="E250" s="1">
        <f t="shared" si="167"/>
        <v>2.5198491028708414E-2</v>
      </c>
      <c r="F250" s="1">
        <f t="shared" si="168"/>
        <v>0.40424842833331653</v>
      </c>
      <c r="G250" s="1">
        <f t="shared" si="169"/>
        <v>0.12578311845962964</v>
      </c>
      <c r="H250" s="1">
        <f t="shared" si="170"/>
        <v>0.13923265493684345</v>
      </c>
      <c r="I250" s="1">
        <f t="shared" si="171"/>
        <v>5.8239432136879765E-2</v>
      </c>
      <c r="J250" s="1">
        <f t="shared" si="172"/>
        <v>0.11299148349529498</v>
      </c>
      <c r="K250" s="1">
        <f t="shared" si="173"/>
        <v>2.7376025679207494E-2</v>
      </c>
      <c r="L250" s="1">
        <f t="shared" si="174"/>
        <v>0.35162445753686367</v>
      </c>
      <c r="M250" s="1">
        <f t="shared" si="175"/>
        <v>0.17728456696103723</v>
      </c>
      <c r="N250" s="1">
        <f t="shared" si="176"/>
        <v>8.7169945287913109E-2</v>
      </c>
      <c r="P250" s="1">
        <f t="shared" si="162"/>
        <v>5.5524449977783608E-2</v>
      </c>
      <c r="Q250" s="1">
        <f t="shared" si="163"/>
        <v>1.484405916711018E-2</v>
      </c>
      <c r="R250" s="1">
        <f t="shared" si="164"/>
        <v>4.1012520176537226E-2</v>
      </c>
      <c r="T250" s="1">
        <f t="shared" si="177"/>
        <v>1.4032254487227842</v>
      </c>
      <c r="U250" s="1">
        <f t="shared" si="178"/>
        <v>1.2313562442544013</v>
      </c>
      <c r="V250" s="1">
        <f t="shared" si="179"/>
        <v>1.3172908464885928</v>
      </c>
      <c r="W250" s="1">
        <f t="shared" si="180"/>
        <v>1.696340783793201</v>
      </c>
      <c r="X250" s="1">
        <f t="shared" si="181"/>
        <v>1.1663092370002548</v>
      </c>
      <c r="Y250" s="1">
        <f t="shared" si="182"/>
        <v>1.4313250103967279</v>
      </c>
      <c r="Z250" s="1">
        <f t="shared" si="183"/>
        <v>1.3503317875967642</v>
      </c>
      <c r="AA250" s="1">
        <f t="shared" si="184"/>
        <v>1.1791008719645895</v>
      </c>
      <c r="AB250" s="1">
        <f t="shared" si="185"/>
        <v>1.2647163297806769</v>
      </c>
      <c r="AC250" s="1">
        <f t="shared" si="186"/>
        <v>1.6437168129967481</v>
      </c>
      <c r="AD250" s="1">
        <f t="shared" si="187"/>
        <v>1.1148077884988472</v>
      </c>
      <c r="AE250" s="1">
        <f t="shared" si="188"/>
        <v>1.3792623007477975</v>
      </c>
      <c r="AF250" s="1">
        <f t="shared" si="189"/>
        <v>1.347616805437668</v>
      </c>
      <c r="AG250" s="1">
        <f t="shared" si="190"/>
        <v>1.3069364146269946</v>
      </c>
      <c r="AH250" s="1">
        <f t="shared" si="191"/>
        <v>1.3331048756364217</v>
      </c>
      <c r="AI250" s="1"/>
      <c r="AJ250" t="s">
        <v>1366</v>
      </c>
      <c r="AK250" s="1">
        <f t="shared" si="192"/>
        <v>-310.34259846499998</v>
      </c>
      <c r="AL250" s="1">
        <f t="shared" si="193"/>
        <v>-78.463526705000007</v>
      </c>
      <c r="AM250" s="1">
        <f t="shared" si="194"/>
        <v>-231.877109469</v>
      </c>
      <c r="AN250" s="1">
        <f t="shared" si="195"/>
        <v>-231.87696758300001</v>
      </c>
      <c r="AO250" s="1">
        <f t="shared" si="196"/>
        <v>-78.463394699999995</v>
      </c>
      <c r="AP250" s="1">
        <f t="shared" si="197"/>
        <v>-310.26357204200002</v>
      </c>
      <c r="AQ250" s="1">
        <f t="shared" si="198"/>
        <v>-78.443002577000001</v>
      </c>
      <c r="AR250" s="1">
        <f t="shared" si="199"/>
        <v>-231.81871083300001</v>
      </c>
      <c r="AS250" s="1">
        <f t="shared" si="200"/>
        <v>-231.818194275</v>
      </c>
      <c r="AT250" s="1">
        <f t="shared" si="201"/>
        <v>-78.442674475999993</v>
      </c>
      <c r="AU250" s="1">
        <f t="shared" si="202"/>
        <v>-310.33917997239803</v>
      </c>
      <c r="AV250" s="1">
        <f t="shared" si="203"/>
        <v>-78.462928176313</v>
      </c>
      <c r="AW250" s="1">
        <f t="shared" si="204"/>
        <v>-231.87437277931798</v>
      </c>
      <c r="AX250" s="1">
        <f t="shared" si="205"/>
        <v>-231.87423173457398</v>
      </c>
      <c r="AY250" s="1">
        <f t="shared" si="206"/>
        <v>-78.462796347234999</v>
      </c>
      <c r="AZ250" s="1">
        <f t="shared" si="207"/>
        <v>-310.26017315802102</v>
      </c>
      <c r="BA250" s="1">
        <f t="shared" si="208"/>
        <v>-78.442409056521001</v>
      </c>
      <c r="BB250">
        <f t="shared" si="209"/>
        <v>-231.815987542279</v>
      </c>
      <c r="BC250">
        <f t="shared" si="210"/>
        <v>-231.815472187354</v>
      </c>
      <c r="BD250">
        <f t="shared" si="211"/>
        <v>-78.442081541299004</v>
      </c>
      <c r="BF250" t="s">
        <v>1366</v>
      </c>
      <c r="BG250">
        <v>-310.34259846499998</v>
      </c>
      <c r="BH250">
        <v>-310.26934612600002</v>
      </c>
      <c r="BI250">
        <v>-6.9833846397999999E-2</v>
      </c>
      <c r="BJ250">
        <v>-78.463526705000007</v>
      </c>
      <c r="BK250">
        <v>-78.447145771999999</v>
      </c>
      <c r="BL250">
        <v>-1.5782404313000001E-2</v>
      </c>
      <c r="BM250">
        <v>-231.877109469</v>
      </c>
      <c r="BN250">
        <v>-231.82112213299999</v>
      </c>
      <c r="BO250">
        <v>-5.3250646318E-2</v>
      </c>
      <c r="BP250">
        <v>-231.87696758300001</v>
      </c>
      <c r="BQ250">
        <v>-231.82099123399999</v>
      </c>
      <c r="BR250">
        <v>-5.3240500574000003E-2</v>
      </c>
      <c r="BS250">
        <v>-78.463394699999995</v>
      </c>
      <c r="BT250">
        <v>-78.447022414000003</v>
      </c>
      <c r="BU250">
        <v>-1.5773933234999999E-2</v>
      </c>
      <c r="BV250">
        <v>-310.26357204200002</v>
      </c>
      <c r="BW250">
        <v>-310.194432527</v>
      </c>
      <c r="BX250">
        <v>-6.5740631021000001E-2</v>
      </c>
      <c r="BY250">
        <v>-78.443002577000001</v>
      </c>
      <c r="BZ250">
        <v>-78.427626527000001</v>
      </c>
      <c r="CA250">
        <v>-1.4782529520999999E-2</v>
      </c>
      <c r="CB250">
        <v>-231.81871083300001</v>
      </c>
      <c r="CC250">
        <v>-231.765801732</v>
      </c>
      <c r="CD250">
        <v>-5.0185810279000001E-2</v>
      </c>
      <c r="CE250">
        <v>-231.818194275</v>
      </c>
      <c r="CF250">
        <v>-231.76532251099999</v>
      </c>
      <c r="CG250">
        <v>-5.0149676354E-2</v>
      </c>
      <c r="CH250">
        <v>-78.442674475999993</v>
      </c>
      <c r="CI250">
        <v>-78.427318016000001</v>
      </c>
      <c r="CJ250">
        <v>-1.4763525299E-2</v>
      </c>
      <c r="CL250">
        <v>-310.343806739</v>
      </c>
      <c r="CM250">
        <v>-310.27202834399998</v>
      </c>
      <c r="CN250">
        <v>-6.8465405044999997E-2</v>
      </c>
      <c r="DE250">
        <v>-310.26351703799997</v>
      </c>
      <c r="DF250">
        <v>-310.19547398200001</v>
      </c>
      <c r="DG250">
        <v>-6.4736126764999999E-2</v>
      </c>
      <c r="DH250">
        <v>-78.443087571999996</v>
      </c>
      <c r="DI250">
        <v>-78.427805742000004</v>
      </c>
      <c r="DJ250">
        <v>-1.4695791357999999E-2</v>
      </c>
      <c r="DK250">
        <v>-231.81866353300001</v>
      </c>
      <c r="DL250">
        <v>-231.76665302500001</v>
      </c>
      <c r="DM250">
        <v>-4.9364172012000003E-2</v>
      </c>
      <c r="DN250">
        <v>-231.81814884799999</v>
      </c>
      <c r="DO250">
        <v>-231.766171281</v>
      </c>
      <c r="DP250">
        <v>-4.9332301172999998E-2</v>
      </c>
      <c r="DQ250">
        <v>-78.442738133999995</v>
      </c>
      <c r="DR250">
        <v>-78.427476232999993</v>
      </c>
      <c r="DS250">
        <v>-1.4676709111E-2</v>
      </c>
    </row>
    <row r="251" spans="1:123" x14ac:dyDescent="0.2">
      <c r="A251" s="4">
        <f>'[1]De Raw'!$A249</f>
        <v>1.17226687173808</v>
      </c>
      <c r="B251" t="s">
        <v>237</v>
      </c>
      <c r="C251" s="1">
        <f t="shared" si="165"/>
        <v>0.10563865473721878</v>
      </c>
      <c r="D251" s="1">
        <f t="shared" si="166"/>
        <v>3.4714512599409941E-2</v>
      </c>
      <c r="E251" s="1">
        <f t="shared" si="167"/>
        <v>3.5462071068904422E-2</v>
      </c>
      <c r="F251" s="1">
        <f t="shared" si="168"/>
        <v>0.35768223801289056</v>
      </c>
      <c r="G251" s="1">
        <f t="shared" si="169"/>
        <v>8.088226901273976E-2</v>
      </c>
      <c r="H251" s="1">
        <f t="shared" si="170"/>
        <v>0.1383999845000754</v>
      </c>
      <c r="I251" s="1">
        <f t="shared" si="171"/>
        <v>6.2934370489549529E-2</v>
      </c>
      <c r="J251" s="1">
        <f t="shared" si="172"/>
        <v>7.6770736415854079E-2</v>
      </c>
      <c r="K251" s="1">
        <f t="shared" si="173"/>
        <v>6.9181829631523861E-3</v>
      </c>
      <c r="L251" s="1">
        <f t="shared" si="174"/>
        <v>0.31544631235041964</v>
      </c>
      <c r="M251" s="1">
        <f t="shared" si="175"/>
        <v>0.12318014239142383</v>
      </c>
      <c r="N251" s="1">
        <f t="shared" si="176"/>
        <v>9.6133084979497907E-2</v>
      </c>
      <c r="P251" s="1">
        <f t="shared" si="162"/>
        <v>5.04276620912254E-2</v>
      </c>
      <c r="Q251" s="1">
        <f t="shared" si="163"/>
        <v>2.230246534560254E-2</v>
      </c>
      <c r="R251" s="1">
        <f t="shared" si="164"/>
        <v>3.9066184274293425E-2</v>
      </c>
      <c r="T251" s="1">
        <f t="shared" si="177"/>
        <v>1.2779055264752988</v>
      </c>
      <c r="U251" s="1">
        <f t="shared" si="178"/>
        <v>1.13755235913867</v>
      </c>
      <c r="V251" s="1">
        <f t="shared" si="179"/>
        <v>1.2077289428069844</v>
      </c>
      <c r="W251" s="1">
        <f t="shared" si="180"/>
        <v>1.5299491097509705</v>
      </c>
      <c r="X251" s="1">
        <f t="shared" si="181"/>
        <v>1.0913846027253402</v>
      </c>
      <c r="Y251" s="1">
        <f t="shared" si="182"/>
        <v>1.3106668562381554</v>
      </c>
      <c r="Z251" s="1">
        <f t="shared" si="183"/>
        <v>1.2352012422276295</v>
      </c>
      <c r="AA251" s="1">
        <f t="shared" si="184"/>
        <v>1.0954961353222259</v>
      </c>
      <c r="AB251" s="1">
        <f t="shared" si="185"/>
        <v>1.1653486887749276</v>
      </c>
      <c r="AC251" s="1">
        <f t="shared" si="186"/>
        <v>1.4877131840884996</v>
      </c>
      <c r="AD251" s="1">
        <f t="shared" si="187"/>
        <v>1.0490867293466561</v>
      </c>
      <c r="AE251" s="1">
        <f t="shared" si="188"/>
        <v>1.2683999567175779</v>
      </c>
      <c r="AF251" s="1">
        <f t="shared" si="189"/>
        <v>1.2226945338293054</v>
      </c>
      <c r="AG251" s="1">
        <f t="shared" si="190"/>
        <v>1.1945693370836825</v>
      </c>
      <c r="AH251" s="1">
        <f t="shared" si="191"/>
        <v>1.2113330560123734</v>
      </c>
      <c r="AI251" s="1"/>
      <c r="AJ251" t="s">
        <v>1367</v>
      </c>
      <c r="AK251" s="1">
        <f t="shared" si="192"/>
        <v>-310.34239875499998</v>
      </c>
      <c r="AL251" s="1">
        <f t="shared" si="193"/>
        <v>-78.463500750999998</v>
      </c>
      <c r="AM251" s="1">
        <f t="shared" si="194"/>
        <v>-231.87708519899999</v>
      </c>
      <c r="AN251" s="1">
        <f t="shared" si="195"/>
        <v>-231.87696758300001</v>
      </c>
      <c r="AO251" s="1">
        <f t="shared" si="196"/>
        <v>-78.463394699999995</v>
      </c>
      <c r="AP251" s="1">
        <f t="shared" si="197"/>
        <v>-310.26330688000002</v>
      </c>
      <c r="AQ251" s="1">
        <f t="shared" si="198"/>
        <v>-78.442941919999996</v>
      </c>
      <c r="AR251" s="1">
        <f t="shared" si="199"/>
        <v>-231.818625728</v>
      </c>
      <c r="AS251" s="1">
        <f t="shared" si="200"/>
        <v>-231.818194275</v>
      </c>
      <c r="AT251" s="1">
        <f t="shared" si="201"/>
        <v>-78.442674475999993</v>
      </c>
      <c r="AU251" s="1">
        <f t="shared" si="202"/>
        <v>-310.338996500203</v>
      </c>
      <c r="AV251" s="1">
        <f t="shared" si="203"/>
        <v>-78.462902214674997</v>
      </c>
      <c r="AW251" s="1">
        <f t="shared" si="204"/>
        <v>-231.87434850138399</v>
      </c>
      <c r="AX251" s="1">
        <f t="shared" si="205"/>
        <v>-231.87423173457398</v>
      </c>
      <c r="AY251" s="1">
        <f t="shared" si="206"/>
        <v>-78.462796347234999</v>
      </c>
      <c r="AZ251" s="1">
        <f t="shared" si="207"/>
        <v>-310.25992455042399</v>
      </c>
      <c r="BA251" s="1">
        <f t="shared" si="208"/>
        <v>-78.44234922847501</v>
      </c>
      <c r="BB251">
        <f t="shared" si="209"/>
        <v>-231.815903495898</v>
      </c>
      <c r="BC251">
        <f t="shared" si="210"/>
        <v>-231.815472187354</v>
      </c>
      <c r="BD251">
        <f t="shared" si="211"/>
        <v>-78.442081541299004</v>
      </c>
      <c r="BF251" t="s">
        <v>1367</v>
      </c>
      <c r="BG251">
        <v>-310.34239875499998</v>
      </c>
      <c r="BH251">
        <v>-310.26933814699998</v>
      </c>
      <c r="BI251">
        <v>-6.9658353202999998E-2</v>
      </c>
      <c r="BJ251">
        <v>-78.463500750999998</v>
      </c>
      <c r="BK251">
        <v>-78.447121226999997</v>
      </c>
      <c r="BL251">
        <v>-1.5780987675E-2</v>
      </c>
      <c r="BM251">
        <v>-231.87708519899999</v>
      </c>
      <c r="BN251">
        <v>-231.821099879</v>
      </c>
      <c r="BO251">
        <v>-5.3248622384000001E-2</v>
      </c>
      <c r="BP251">
        <v>-231.87696758300001</v>
      </c>
      <c r="BQ251">
        <v>-231.82099123399999</v>
      </c>
      <c r="BR251">
        <v>-5.3240500574000003E-2</v>
      </c>
      <c r="BS251">
        <v>-78.463394699999995</v>
      </c>
      <c r="BT251">
        <v>-78.447022414000003</v>
      </c>
      <c r="BU251">
        <v>-1.5773933234999999E-2</v>
      </c>
      <c r="BV251">
        <v>-310.26330688000002</v>
      </c>
      <c r="BW251">
        <v>-310.19435776199998</v>
      </c>
      <c r="BX251">
        <v>-6.5566788424000003E-2</v>
      </c>
      <c r="BY251">
        <v>-78.442941919999996</v>
      </c>
      <c r="BZ251">
        <v>-78.427570407000005</v>
      </c>
      <c r="CA251">
        <v>-1.4778821475E-2</v>
      </c>
      <c r="CB251">
        <v>-231.818625728</v>
      </c>
      <c r="CC251">
        <v>-231.765722848</v>
      </c>
      <c r="CD251">
        <v>-5.0180647898000003E-2</v>
      </c>
      <c r="CE251">
        <v>-231.818194275</v>
      </c>
      <c r="CF251">
        <v>-231.76532251099999</v>
      </c>
      <c r="CG251">
        <v>-5.0149676354E-2</v>
      </c>
      <c r="CH251">
        <v>-78.442674475999993</v>
      </c>
      <c r="CI251">
        <v>-78.427318016000001</v>
      </c>
      <c r="CJ251">
        <v>-1.4763525299E-2</v>
      </c>
      <c r="CL251">
        <v>-310.34363251899998</v>
      </c>
      <c r="CM251">
        <v>-310.27202306999999</v>
      </c>
      <c r="CN251">
        <v>-6.8311801839E-2</v>
      </c>
      <c r="DE251">
        <v>-310.26327350899999</v>
      </c>
      <c r="DF251">
        <v>-310.19540353899998</v>
      </c>
      <c r="DG251">
        <v>-6.4578260597999995E-2</v>
      </c>
      <c r="DH251">
        <v>-78.443021986000005</v>
      </c>
      <c r="DI251">
        <v>-78.427744696999994</v>
      </c>
      <c r="DJ251">
        <v>-1.4691268731E-2</v>
      </c>
      <c r="DK251">
        <v>-231.81857840399999</v>
      </c>
      <c r="DL251">
        <v>-231.766574236</v>
      </c>
      <c r="DM251">
        <v>-4.9358028173000001E-2</v>
      </c>
      <c r="DN251">
        <v>-231.81814884799999</v>
      </c>
      <c r="DO251">
        <v>-231.766171281</v>
      </c>
      <c r="DP251">
        <v>-4.9332301172999998E-2</v>
      </c>
      <c r="DQ251">
        <v>-78.442738133999995</v>
      </c>
      <c r="DR251">
        <v>-78.427476232999993</v>
      </c>
      <c r="DS251">
        <v>-1.4676709111E-2</v>
      </c>
    </row>
    <row r="252" spans="1:123" x14ac:dyDescent="0.2">
      <c r="A252" s="4">
        <f>'[1]De Raw'!$A250</f>
        <v>0.6508988696110769</v>
      </c>
      <c r="B252" t="s">
        <v>238</v>
      </c>
      <c r="C252" s="1">
        <f t="shared" si="165"/>
        <v>0.11589891411480169</v>
      </c>
      <c r="D252" s="1">
        <f t="shared" si="166"/>
        <v>3.670345015500398E-2</v>
      </c>
      <c r="E252" s="1">
        <f t="shared" si="167"/>
        <v>7.630118213490289E-2</v>
      </c>
      <c r="F252" s="1">
        <f t="shared" si="168"/>
        <v>0.24782588389272187</v>
      </c>
      <c r="G252" s="1">
        <f t="shared" si="169"/>
        <v>1.7981076706626076E-2</v>
      </c>
      <c r="H252" s="1">
        <f t="shared" si="170"/>
        <v>0.13290348029967403</v>
      </c>
      <c r="I252" s="1">
        <f t="shared" si="171"/>
        <v>9.2368228454363766E-2</v>
      </c>
      <c r="J252" s="1">
        <f t="shared" si="172"/>
        <v>1.3862233658573087E-2</v>
      </c>
      <c r="K252" s="1">
        <f t="shared" si="173"/>
        <v>5.3115231056468426E-2</v>
      </c>
      <c r="L252" s="1">
        <f t="shared" si="174"/>
        <v>0.2250274452781138</v>
      </c>
      <c r="M252" s="1">
        <f t="shared" si="175"/>
        <v>5.0766193247120395E-3</v>
      </c>
      <c r="N252" s="1">
        <f t="shared" si="176"/>
        <v>0.10997541297670088</v>
      </c>
      <c r="P252" s="1">
        <f t="shared" si="162"/>
        <v>8.7825422130221042E-2</v>
      </c>
      <c r="Q252" s="1">
        <f t="shared" si="163"/>
        <v>6.1983688873391563E-2</v>
      </c>
      <c r="R252" s="1">
        <f t="shared" si="164"/>
        <v>7.7150477261678896E-2</v>
      </c>
      <c r="T252" s="1">
        <f t="shared" si="177"/>
        <v>0.76679778372587859</v>
      </c>
      <c r="U252" s="1">
        <f t="shared" si="178"/>
        <v>0.68760231976608088</v>
      </c>
      <c r="V252" s="1">
        <f t="shared" si="179"/>
        <v>0.72720005174597979</v>
      </c>
      <c r="W252" s="1">
        <f t="shared" si="180"/>
        <v>0.89872475350379877</v>
      </c>
      <c r="X252" s="1">
        <f t="shared" si="181"/>
        <v>0.66887994631770298</v>
      </c>
      <c r="Y252" s="1">
        <f t="shared" si="182"/>
        <v>0.78380234991075093</v>
      </c>
      <c r="Z252" s="1">
        <f t="shared" si="183"/>
        <v>0.74326709806544067</v>
      </c>
      <c r="AA252" s="1">
        <f t="shared" si="184"/>
        <v>0.66476110326964999</v>
      </c>
      <c r="AB252" s="1">
        <f t="shared" si="185"/>
        <v>0.70401410066754533</v>
      </c>
      <c r="AC252" s="1">
        <f t="shared" si="186"/>
        <v>0.8759263148891907</v>
      </c>
      <c r="AD252" s="1">
        <f t="shared" si="187"/>
        <v>0.64582225028636486</v>
      </c>
      <c r="AE252" s="1">
        <f t="shared" si="188"/>
        <v>0.76087428258777778</v>
      </c>
      <c r="AF252" s="1">
        <f t="shared" si="189"/>
        <v>0.73872429174129794</v>
      </c>
      <c r="AG252" s="1">
        <f t="shared" si="190"/>
        <v>0.71288255848446846</v>
      </c>
      <c r="AH252" s="1">
        <f t="shared" si="191"/>
        <v>0.7280493468727558</v>
      </c>
      <c r="AI252" s="1"/>
      <c r="AJ252" t="s">
        <v>1368</v>
      </c>
      <c r="AK252" s="1">
        <f t="shared" si="192"/>
        <v>-310.34158425300001</v>
      </c>
      <c r="AL252" s="1">
        <f t="shared" si="193"/>
        <v>-78.463455404000001</v>
      </c>
      <c r="AM252" s="1">
        <f t="shared" si="194"/>
        <v>-231.87703308499999</v>
      </c>
      <c r="AN252" s="1">
        <f t="shared" si="195"/>
        <v>-231.87696758300001</v>
      </c>
      <c r="AO252" s="1">
        <f t="shared" si="196"/>
        <v>-78.463394699999995</v>
      </c>
      <c r="AP252" s="1">
        <f t="shared" si="197"/>
        <v>-310.26230096</v>
      </c>
      <c r="AQ252" s="1">
        <f t="shared" si="198"/>
        <v>-78.442825596999995</v>
      </c>
      <c r="AR252" s="1">
        <f t="shared" si="199"/>
        <v>-231.81840943500001</v>
      </c>
      <c r="AS252" s="1">
        <f t="shared" si="200"/>
        <v>-231.818194275</v>
      </c>
      <c r="AT252" s="1">
        <f t="shared" si="201"/>
        <v>-78.442674475999993</v>
      </c>
      <c r="AU252" s="1">
        <f t="shared" si="202"/>
        <v>-310.33821255327604</v>
      </c>
      <c r="AV252" s="1">
        <f t="shared" si="203"/>
        <v>-78.462856846905993</v>
      </c>
      <c r="AW252" s="1">
        <f t="shared" si="204"/>
        <v>-231.87429634216397</v>
      </c>
      <c r="AX252" s="1">
        <f t="shared" si="205"/>
        <v>-231.87423173457398</v>
      </c>
      <c r="AY252" s="1">
        <f t="shared" si="206"/>
        <v>-78.462796347234999</v>
      </c>
      <c r="AZ252" s="1">
        <f t="shared" si="207"/>
        <v>-310.25894960603</v>
      </c>
      <c r="BA252" s="1">
        <f t="shared" si="208"/>
        <v>-78.442233038284996</v>
      </c>
      <c r="BB252">
        <f t="shared" si="209"/>
        <v>-231.815687384521</v>
      </c>
      <c r="BC252">
        <f t="shared" si="210"/>
        <v>-231.815472187354</v>
      </c>
      <c r="BD252">
        <f t="shared" si="211"/>
        <v>-78.442081541299004</v>
      </c>
      <c r="BF252" t="s">
        <v>1368</v>
      </c>
      <c r="BG252">
        <v>-310.34158425300001</v>
      </c>
      <c r="BH252">
        <v>-310.26887538900002</v>
      </c>
      <c r="BI252">
        <v>-6.9337164275999993E-2</v>
      </c>
      <c r="BJ252">
        <v>-78.463455404000001</v>
      </c>
      <c r="BK252">
        <v>-78.447079342999999</v>
      </c>
      <c r="BL252">
        <v>-1.5777503905999999E-2</v>
      </c>
      <c r="BM252">
        <v>-231.87703308499999</v>
      </c>
      <c r="BN252">
        <v>-231.82105142699999</v>
      </c>
      <c r="BO252">
        <v>-5.3244915163999998E-2</v>
      </c>
      <c r="BP252">
        <v>-231.87696758300001</v>
      </c>
      <c r="BQ252">
        <v>-231.82099123399999</v>
      </c>
      <c r="BR252">
        <v>-5.3240500574000003E-2</v>
      </c>
      <c r="BS252">
        <v>-78.463394699999995</v>
      </c>
      <c r="BT252">
        <v>-78.447022414000003</v>
      </c>
      <c r="BU252">
        <v>-1.5773933234999999E-2</v>
      </c>
      <c r="BV252">
        <v>-310.26230096</v>
      </c>
      <c r="BW252">
        <v>-310.19370722600001</v>
      </c>
      <c r="BX252">
        <v>-6.5242380030000005E-2</v>
      </c>
      <c r="BY252">
        <v>-78.442825596999995</v>
      </c>
      <c r="BZ252">
        <v>-78.427460479999993</v>
      </c>
      <c r="CA252">
        <v>-1.4772558284999999E-2</v>
      </c>
      <c r="CB252">
        <v>-231.81840943500001</v>
      </c>
      <c r="CC252">
        <v>-231.76552287300001</v>
      </c>
      <c r="CD252">
        <v>-5.0164511521000002E-2</v>
      </c>
      <c r="CE252">
        <v>-231.818194275</v>
      </c>
      <c r="CF252">
        <v>-231.76532251099999</v>
      </c>
      <c r="CG252">
        <v>-5.0149676354E-2</v>
      </c>
      <c r="CH252">
        <v>-78.442674475999993</v>
      </c>
      <c r="CI252">
        <v>-78.427318016000001</v>
      </c>
      <c r="CJ252">
        <v>-1.4763525299E-2</v>
      </c>
      <c r="CL252">
        <v>-310.34283941500001</v>
      </c>
      <c r="CM252">
        <v>-310.27154042299998</v>
      </c>
      <c r="CN252">
        <v>-6.8028605155999997E-2</v>
      </c>
      <c r="DE252">
        <v>-310.262303089</v>
      </c>
      <c r="DF252">
        <v>-310.19474318900001</v>
      </c>
      <c r="DG252">
        <v>-6.4294784921000006E-2</v>
      </c>
      <c r="DH252">
        <v>-78.442897887000001</v>
      </c>
      <c r="DI252">
        <v>-78.427626344999993</v>
      </c>
      <c r="DJ252">
        <v>-1.4685700368E-2</v>
      </c>
      <c r="DK252">
        <v>-231.818365591</v>
      </c>
      <c r="DL252">
        <v>-231.766376885</v>
      </c>
      <c r="DM252">
        <v>-4.9343064277999997E-2</v>
      </c>
      <c r="DN252">
        <v>-231.81814884799999</v>
      </c>
      <c r="DO252">
        <v>-231.766171281</v>
      </c>
      <c r="DP252">
        <v>-4.9332301172999998E-2</v>
      </c>
      <c r="DQ252">
        <v>-78.442738133999995</v>
      </c>
      <c r="DR252">
        <v>-78.427476232999993</v>
      </c>
      <c r="DS252">
        <v>-1.4676709111E-2</v>
      </c>
    </row>
    <row r="253" spans="1:123" x14ac:dyDescent="0.2">
      <c r="A253" s="4">
        <f>'[1]De Raw'!$A251</f>
        <v>0.15921417455232689</v>
      </c>
      <c r="B253" t="s">
        <v>239</v>
      </c>
      <c r="C253" s="1">
        <f t="shared" si="165"/>
        <v>0.12512920517175025</v>
      </c>
      <c r="D253" s="1">
        <f t="shared" si="166"/>
        <v>9.8275563613937911E-2</v>
      </c>
      <c r="E253" s="1">
        <f t="shared" si="167"/>
        <v>0.11170238439284408</v>
      </c>
      <c r="F253" s="1">
        <f t="shared" si="168"/>
        <v>0.17484050778177396</v>
      </c>
      <c r="G253" s="1">
        <f t="shared" si="169"/>
        <v>8.5284861962469649E-2</v>
      </c>
      <c r="H253" s="1">
        <f t="shared" si="170"/>
        <v>0.1300626848721218</v>
      </c>
      <c r="I253" s="1">
        <f t="shared" si="171"/>
        <v>0.11673137044286097</v>
      </c>
      <c r="J253" s="1">
        <f t="shared" si="172"/>
        <v>9.0427422178503941E-2</v>
      </c>
      <c r="K253" s="1">
        <f t="shared" si="173"/>
        <v>0.10357939631068247</v>
      </c>
      <c r="L253" s="1">
        <f t="shared" si="174"/>
        <v>0.16698886731874629</v>
      </c>
      <c r="M253" s="1">
        <f t="shared" si="175"/>
        <v>7.6854123140709441E-2</v>
      </c>
      <c r="N253" s="1">
        <f t="shared" si="176"/>
        <v>0.12192149522972784</v>
      </c>
      <c r="P253" s="1">
        <f t="shared" si="162"/>
        <v>0.11239700633769606</v>
      </c>
      <c r="Q253" s="1">
        <f t="shared" si="163"/>
        <v>0.11417528227591767</v>
      </c>
      <c r="R253" s="1">
        <f t="shared" si="164"/>
        <v>0.11386555901318995</v>
      </c>
      <c r="T253" s="1">
        <f t="shared" si="177"/>
        <v>0.28434337972407714</v>
      </c>
      <c r="U253" s="1">
        <f t="shared" si="178"/>
        <v>0.2574897381662648</v>
      </c>
      <c r="V253" s="1">
        <f t="shared" si="179"/>
        <v>0.27091655894517097</v>
      </c>
      <c r="W253" s="1">
        <f t="shared" si="180"/>
        <v>0.33405468233410085</v>
      </c>
      <c r="X253" s="1">
        <f t="shared" si="181"/>
        <v>0.24449903651479654</v>
      </c>
      <c r="Y253" s="1">
        <f t="shared" si="182"/>
        <v>0.2892768594244487</v>
      </c>
      <c r="Z253" s="1">
        <f t="shared" si="183"/>
        <v>0.27594554499518786</v>
      </c>
      <c r="AA253" s="1">
        <f t="shared" si="184"/>
        <v>0.24964159673083083</v>
      </c>
      <c r="AB253" s="1">
        <f t="shared" si="185"/>
        <v>0.26279357086300936</v>
      </c>
      <c r="AC253" s="1">
        <f t="shared" si="186"/>
        <v>0.32620304187107318</v>
      </c>
      <c r="AD253" s="1">
        <f t="shared" si="187"/>
        <v>0.23606829769303633</v>
      </c>
      <c r="AE253" s="1">
        <f t="shared" si="188"/>
        <v>0.28113566978205473</v>
      </c>
      <c r="AF253" s="1">
        <f t="shared" si="189"/>
        <v>0.27161118089002295</v>
      </c>
      <c r="AG253" s="1">
        <f t="shared" si="190"/>
        <v>0.27338945682824456</v>
      </c>
      <c r="AH253" s="1">
        <f t="shared" si="191"/>
        <v>0.27307973356551685</v>
      </c>
      <c r="AI253" s="1"/>
      <c r="AJ253" t="s">
        <v>1369</v>
      </c>
      <c r="AK253" s="1">
        <f t="shared" si="192"/>
        <v>-310.34081541299997</v>
      </c>
      <c r="AL253" s="1">
        <f t="shared" si="193"/>
        <v>-78.46341176</v>
      </c>
      <c r="AM253" s="1">
        <f t="shared" si="194"/>
        <v>-231.876993317</v>
      </c>
      <c r="AN253" s="1">
        <f t="shared" si="195"/>
        <v>-231.87696758300001</v>
      </c>
      <c r="AO253" s="1">
        <f t="shared" si="196"/>
        <v>-78.463394699999995</v>
      </c>
      <c r="AP253" s="1">
        <f t="shared" si="197"/>
        <v>-310.26140110099999</v>
      </c>
      <c r="AQ253" s="1">
        <f t="shared" si="198"/>
        <v>-78.442732765000002</v>
      </c>
      <c r="AR253" s="1">
        <f t="shared" si="199"/>
        <v>-231.81827870199999</v>
      </c>
      <c r="AS253" s="1">
        <f t="shared" si="200"/>
        <v>-231.818194275</v>
      </c>
      <c r="AT253" s="1">
        <f t="shared" si="201"/>
        <v>-78.442674475999993</v>
      </c>
      <c r="AU253" s="1">
        <f t="shared" si="202"/>
        <v>-310.33746782900801</v>
      </c>
      <c r="AV253" s="1">
        <f t="shared" si="203"/>
        <v>-78.462813317795991</v>
      </c>
      <c r="AW253" s="1">
        <f t="shared" si="204"/>
        <v>-231.87425668202101</v>
      </c>
      <c r="AX253" s="1">
        <f t="shared" si="205"/>
        <v>-231.87423173457398</v>
      </c>
      <c r="AY253" s="1">
        <f t="shared" si="206"/>
        <v>-78.462796347234999</v>
      </c>
      <c r="AZ253" s="1">
        <f t="shared" si="207"/>
        <v>-310.25807356626802</v>
      </c>
      <c r="BA253" s="1">
        <f t="shared" si="208"/>
        <v>-78.442140324847003</v>
      </c>
      <c r="BB253">
        <f t="shared" si="209"/>
        <v>-231.81555704265801</v>
      </c>
      <c r="BC253">
        <f t="shared" si="210"/>
        <v>-231.815472187354</v>
      </c>
      <c r="BD253">
        <f t="shared" si="211"/>
        <v>-78.442081541299004</v>
      </c>
      <c r="BF253" t="s">
        <v>1369</v>
      </c>
      <c r="BG253">
        <v>-310.34081541299997</v>
      </c>
      <c r="BH253">
        <v>-310.26836698099999</v>
      </c>
      <c r="BI253">
        <v>-6.9100848007999996E-2</v>
      </c>
      <c r="BJ253">
        <v>-78.46341176</v>
      </c>
      <c r="BK253">
        <v>-78.447038184999997</v>
      </c>
      <c r="BL253">
        <v>-1.5775132795999999E-2</v>
      </c>
      <c r="BM253">
        <v>-231.876993317</v>
      </c>
      <c r="BN253">
        <v>-231.82101491500001</v>
      </c>
      <c r="BO253">
        <v>-5.3241767021000003E-2</v>
      </c>
      <c r="BP253">
        <v>-231.87696758300001</v>
      </c>
      <c r="BQ253">
        <v>-231.82099123399999</v>
      </c>
      <c r="BR253">
        <v>-5.3240500574000003E-2</v>
      </c>
      <c r="BS253">
        <v>-78.463394699999995</v>
      </c>
      <c r="BT253">
        <v>-78.447022414000003</v>
      </c>
      <c r="BU253">
        <v>-1.5773933234999999E-2</v>
      </c>
      <c r="BV253">
        <v>-310.26140110099999</v>
      </c>
      <c r="BW253">
        <v>-310.19306937200002</v>
      </c>
      <c r="BX253">
        <v>-6.5004194267999998E-2</v>
      </c>
      <c r="BY253">
        <v>-78.442732765000002</v>
      </c>
      <c r="BZ253">
        <v>-78.427372543000004</v>
      </c>
      <c r="CA253">
        <v>-1.4767781847E-2</v>
      </c>
      <c r="CB253">
        <v>-231.81827870199999</v>
      </c>
      <c r="CC253">
        <v>-231.765402206</v>
      </c>
      <c r="CD253">
        <v>-5.0154836658000003E-2</v>
      </c>
      <c r="CE253">
        <v>-231.818194275</v>
      </c>
      <c r="CF253">
        <v>-231.76532251099999</v>
      </c>
      <c r="CG253">
        <v>-5.0149676354E-2</v>
      </c>
      <c r="CH253">
        <v>-78.442674475999993</v>
      </c>
      <c r="CI253">
        <v>-78.427318016000001</v>
      </c>
      <c r="CJ253">
        <v>-1.4763525299E-2</v>
      </c>
      <c r="CL253">
        <v>-310.34206212399999</v>
      </c>
      <c r="CM253">
        <v>-310.27098910400002</v>
      </c>
      <c r="CN253">
        <v>-6.7823321433999995E-2</v>
      </c>
      <c r="DE253">
        <v>-310.261402299</v>
      </c>
      <c r="DF253">
        <v>-310.19406966999998</v>
      </c>
      <c r="DG253">
        <v>-6.4088540227999993E-2</v>
      </c>
      <c r="DH253">
        <v>-78.442798338000003</v>
      </c>
      <c r="DI253">
        <v>-78.427532956999997</v>
      </c>
      <c r="DJ253">
        <v>-1.4680048786000001E-2</v>
      </c>
      <c r="DK253">
        <v>-231.818235004</v>
      </c>
      <c r="DL253">
        <v>-231.76625330799999</v>
      </c>
      <c r="DM253">
        <v>-4.9336276706999999E-2</v>
      </c>
      <c r="DN253">
        <v>-231.81814884799999</v>
      </c>
      <c r="DO253">
        <v>-231.766171281</v>
      </c>
      <c r="DP253">
        <v>-4.9332301172999998E-2</v>
      </c>
      <c r="DQ253">
        <v>-78.442738133999995</v>
      </c>
      <c r="DR253">
        <v>-78.427476232999993</v>
      </c>
      <c r="DS253">
        <v>-1.4676709111E-2</v>
      </c>
    </row>
    <row r="254" spans="1:123" x14ac:dyDescent="0.2">
      <c r="A254" s="4">
        <f>'[1]De Raw'!$A252</f>
        <v>-1.328242797513929E-2</v>
      </c>
      <c r="B254" t="s">
        <v>240</v>
      </c>
      <c r="C254" s="1">
        <f t="shared" si="165"/>
        <v>2.5821322820564492E-2</v>
      </c>
      <c r="D254" s="1">
        <f t="shared" si="166"/>
        <v>2.0810031944672236E-2</v>
      </c>
      <c r="E254" s="1">
        <f t="shared" si="167"/>
        <v>2.3315677382618367E-2</v>
      </c>
      <c r="F254" s="1">
        <f t="shared" si="168"/>
        <v>4.5222034034375559E-2</v>
      </c>
      <c r="G254" s="1">
        <f t="shared" si="169"/>
        <v>2.140051838175399E-2</v>
      </c>
      <c r="H254" s="1">
        <f t="shared" si="170"/>
        <v>3.3311276208064775E-2</v>
      </c>
      <c r="I254" s="1">
        <f t="shared" si="171"/>
        <v>2.3838220868644788E-2</v>
      </c>
      <c r="J254" s="1">
        <f t="shared" si="172"/>
        <v>1.9203308293596597E-2</v>
      </c>
      <c r="K254" s="1">
        <f t="shared" si="173"/>
        <v>2.1520764581120691E-2</v>
      </c>
      <c r="L254" s="1">
        <f t="shared" si="174"/>
        <v>4.3177726048089345E-2</v>
      </c>
      <c r="M254" s="1">
        <f t="shared" si="175"/>
        <v>1.9058477265395599E-2</v>
      </c>
      <c r="N254" s="1">
        <f t="shared" si="176"/>
        <v>3.1118101656742475E-2</v>
      </c>
      <c r="P254" s="1">
        <f t="shared" si="162"/>
        <v>1.8919519831848176E-2</v>
      </c>
      <c r="Q254" s="1">
        <f t="shared" si="163"/>
        <v>2.2444923775484907E-2</v>
      </c>
      <c r="R254" s="1">
        <f t="shared" si="164"/>
        <v>1.9876853483803979E-2</v>
      </c>
      <c r="T254" s="1">
        <f t="shared" si="177"/>
        <v>1.2538894845425204E-2</v>
      </c>
      <c r="U254" s="1">
        <f t="shared" si="178"/>
        <v>7.5276039695329477E-3</v>
      </c>
      <c r="V254" s="1">
        <f t="shared" si="179"/>
        <v>1.0033249407479076E-2</v>
      </c>
      <c r="W254" s="1">
        <f t="shared" si="180"/>
        <v>3.1939606059236271E-2</v>
      </c>
      <c r="X254" s="1">
        <f t="shared" si="181"/>
        <v>8.1180904066146982E-3</v>
      </c>
      <c r="Y254" s="1">
        <f t="shared" si="182"/>
        <v>2.0028848232925486E-2</v>
      </c>
      <c r="Z254" s="1">
        <f t="shared" si="183"/>
        <v>1.0555792893505497E-2</v>
      </c>
      <c r="AA254" s="1">
        <f t="shared" si="184"/>
        <v>5.9208803184573073E-3</v>
      </c>
      <c r="AB254" s="1">
        <f t="shared" si="185"/>
        <v>8.2383366059814028E-3</v>
      </c>
      <c r="AC254" s="1">
        <f t="shared" si="186"/>
        <v>2.9895298072950056E-2</v>
      </c>
      <c r="AD254" s="1">
        <f t="shared" si="187"/>
        <v>5.7760492902563104E-3</v>
      </c>
      <c r="AE254" s="1">
        <f t="shared" si="188"/>
        <v>1.7835673681603183E-2</v>
      </c>
      <c r="AF254" s="1">
        <f t="shared" si="189"/>
        <v>5.6370918567088856E-3</v>
      </c>
      <c r="AG254" s="1">
        <f t="shared" si="190"/>
        <v>9.1624958003456176E-3</v>
      </c>
      <c r="AH254" s="1">
        <f t="shared" si="191"/>
        <v>6.5944255086646895E-3</v>
      </c>
      <c r="AI254" s="1"/>
      <c r="AJ254" t="s">
        <v>1370</v>
      </c>
      <c r="AK254" s="1">
        <f t="shared" si="192"/>
        <v>-310.34038226500002</v>
      </c>
      <c r="AL254" s="1">
        <f t="shared" si="193"/>
        <v>-78.463394622999999</v>
      </c>
      <c r="AM254" s="1">
        <f t="shared" si="194"/>
        <v>-231.87697564600001</v>
      </c>
      <c r="AN254" s="1">
        <f t="shared" si="195"/>
        <v>-231.87696758300001</v>
      </c>
      <c r="AO254" s="1">
        <f t="shared" si="196"/>
        <v>-78.463394699999995</v>
      </c>
      <c r="AP254" s="1">
        <f t="shared" si="197"/>
        <v>-310.26091965000001</v>
      </c>
      <c r="AQ254" s="1">
        <f t="shared" si="198"/>
        <v>-78.442685771000001</v>
      </c>
      <c r="AR254" s="1">
        <f t="shared" si="199"/>
        <v>-231.81822094200001</v>
      </c>
      <c r="AS254" s="1">
        <f t="shared" si="200"/>
        <v>-231.818194275</v>
      </c>
      <c r="AT254" s="1">
        <f t="shared" si="201"/>
        <v>-78.442674475999993</v>
      </c>
      <c r="AU254" s="1">
        <f t="shared" si="202"/>
        <v>-310.337044903535</v>
      </c>
      <c r="AV254" s="1">
        <f t="shared" si="203"/>
        <v>-78.462796214495995</v>
      </c>
      <c r="AW254" s="1">
        <f t="shared" si="204"/>
        <v>-231.87423925351601</v>
      </c>
      <c r="AX254" s="1">
        <f t="shared" si="205"/>
        <v>-231.87423173457398</v>
      </c>
      <c r="AY254" s="1">
        <f t="shared" si="206"/>
        <v>-78.462796347234999</v>
      </c>
      <c r="AZ254" s="1">
        <f t="shared" si="207"/>
        <v>-310.25760136984104</v>
      </c>
      <c r="BA254" s="1">
        <f t="shared" si="208"/>
        <v>-78.442092770285996</v>
      </c>
      <c r="BB254">
        <f t="shared" si="209"/>
        <v>-231.815499394835</v>
      </c>
      <c r="BC254">
        <f t="shared" si="210"/>
        <v>-231.815472187354</v>
      </c>
      <c r="BD254">
        <f t="shared" si="211"/>
        <v>-78.442081541299004</v>
      </c>
      <c r="BF254" t="s">
        <v>1370</v>
      </c>
      <c r="BG254">
        <v>-310.34038226500002</v>
      </c>
      <c r="BH254">
        <v>-310.26802456299998</v>
      </c>
      <c r="BI254">
        <v>-6.9020340535000002E-2</v>
      </c>
      <c r="BJ254">
        <v>-78.463394622999999</v>
      </c>
      <c r="BK254">
        <v>-78.447022146999998</v>
      </c>
      <c r="BL254">
        <v>-1.5774067496000001E-2</v>
      </c>
      <c r="BM254">
        <v>-231.87697564600001</v>
      </c>
      <c r="BN254">
        <v>-231.820998393</v>
      </c>
      <c r="BO254">
        <v>-5.3240860516000001E-2</v>
      </c>
      <c r="BP254">
        <v>-231.87696758300001</v>
      </c>
      <c r="BQ254">
        <v>-231.82099123399999</v>
      </c>
      <c r="BR254">
        <v>-5.3240500574000003E-2</v>
      </c>
      <c r="BS254">
        <v>-78.463394699999995</v>
      </c>
      <c r="BT254">
        <v>-78.447022414000003</v>
      </c>
      <c r="BU254">
        <v>-1.5773933234999999E-2</v>
      </c>
      <c r="BV254">
        <v>-310.26091965000001</v>
      </c>
      <c r="BW254">
        <v>-310.19267965400002</v>
      </c>
      <c r="BX254">
        <v>-6.4921715840999997E-2</v>
      </c>
      <c r="BY254">
        <v>-78.442685771000001</v>
      </c>
      <c r="BZ254">
        <v>-78.427328380999995</v>
      </c>
      <c r="CA254">
        <v>-1.4764389286000001E-2</v>
      </c>
      <c r="CB254">
        <v>-231.81822094200001</v>
      </c>
      <c r="CC254">
        <v>-231.765347854</v>
      </c>
      <c r="CD254">
        <v>-5.0151540835000001E-2</v>
      </c>
      <c r="CE254">
        <v>-231.818194275</v>
      </c>
      <c r="CF254">
        <v>-231.76532251099999</v>
      </c>
      <c r="CG254">
        <v>-5.0149676354E-2</v>
      </c>
      <c r="CH254">
        <v>-78.442674475999993</v>
      </c>
      <c r="CI254">
        <v>-78.427318016000001</v>
      </c>
      <c r="CJ254">
        <v>-1.4763525299E-2</v>
      </c>
      <c r="CL254">
        <v>-310.34162232300002</v>
      </c>
      <c r="CM254">
        <v>-310.27063162299999</v>
      </c>
      <c r="CN254">
        <v>-6.7750297138000001E-2</v>
      </c>
      <c r="DE254">
        <v>-310.26092285999999</v>
      </c>
      <c r="DF254">
        <v>-310.19367138400003</v>
      </c>
      <c r="DG254">
        <v>-6.4015953757999997E-2</v>
      </c>
      <c r="DH254">
        <v>-78.442749689999999</v>
      </c>
      <c r="DI254">
        <v>-78.427486806999994</v>
      </c>
      <c r="DJ254">
        <v>-1.4677627657E-2</v>
      </c>
      <c r="DK254">
        <v>-231.818175774</v>
      </c>
      <c r="DL254">
        <v>-231.766196966</v>
      </c>
      <c r="DM254">
        <v>-4.9333524988999997E-2</v>
      </c>
      <c r="DN254">
        <v>-231.81814884799999</v>
      </c>
      <c r="DO254">
        <v>-231.766171281</v>
      </c>
      <c r="DP254">
        <v>-4.9332301172999998E-2</v>
      </c>
      <c r="DQ254">
        <v>-78.442738133999995</v>
      </c>
      <c r="DR254">
        <v>-78.427476232999993</v>
      </c>
      <c r="DS254">
        <v>-1.4676709111E-2</v>
      </c>
    </row>
    <row r="255" spans="1:123" x14ac:dyDescent="0.2">
      <c r="A255" s="4">
        <f>'[1]De Raw'!$A253</f>
        <v>2.3959644109627765</v>
      </c>
      <c r="B255" t="s">
        <v>241</v>
      </c>
      <c r="C255" s="1">
        <f t="shared" si="165"/>
        <v>0.12208249281608285</v>
      </c>
      <c r="D255" s="1">
        <f t="shared" si="166"/>
        <v>0.27880759883908235</v>
      </c>
      <c r="E255" s="1">
        <f t="shared" si="167"/>
        <v>7.8362553011499525E-2</v>
      </c>
      <c r="F255" s="1">
        <f t="shared" si="168"/>
        <v>0.59890060645503151</v>
      </c>
      <c r="G255" s="1">
        <f t="shared" si="169"/>
        <v>0.5070183713035743</v>
      </c>
      <c r="H255" s="1">
        <f t="shared" si="170"/>
        <v>4.5941117575728718E-2</v>
      </c>
      <c r="I255" s="1">
        <f t="shared" si="171"/>
        <v>3.3149820867968582E-2</v>
      </c>
      <c r="J255" s="1">
        <f t="shared" si="172"/>
        <v>0.36777835181436425</v>
      </c>
      <c r="K255" s="1">
        <f t="shared" si="173"/>
        <v>0.16731426547319783</v>
      </c>
      <c r="L255" s="1">
        <f t="shared" si="174"/>
        <v>0.50898564433464832</v>
      </c>
      <c r="M255" s="1">
        <f t="shared" si="175"/>
        <v>0.59470962867531885</v>
      </c>
      <c r="N255" s="1">
        <f t="shared" si="176"/>
        <v>4.2861992170335039E-2</v>
      </c>
      <c r="P255" s="1">
        <f t="shared" si="162"/>
        <v>4.3934974756214107E-2</v>
      </c>
      <c r="Q255" s="1">
        <f t="shared" si="163"/>
        <v>4.1410589442152368E-2</v>
      </c>
      <c r="R255" s="1">
        <f t="shared" si="164"/>
        <v>1.6589840575021331E-2</v>
      </c>
      <c r="T255" s="1">
        <f t="shared" si="177"/>
        <v>2.5180469037788593</v>
      </c>
      <c r="U255" s="1">
        <f t="shared" si="178"/>
        <v>2.1171568121236941</v>
      </c>
      <c r="V255" s="1">
        <f t="shared" si="179"/>
        <v>2.3176018579512769</v>
      </c>
      <c r="W255" s="1">
        <f t="shared" si="180"/>
        <v>2.994865017417808</v>
      </c>
      <c r="X255" s="1">
        <f t="shared" si="181"/>
        <v>1.8889460396592022</v>
      </c>
      <c r="Y255" s="1">
        <f t="shared" si="182"/>
        <v>2.4419055285385052</v>
      </c>
      <c r="Z255" s="1">
        <f t="shared" si="183"/>
        <v>2.429114231830745</v>
      </c>
      <c r="AA255" s="1">
        <f t="shared" si="184"/>
        <v>2.0281860591484122</v>
      </c>
      <c r="AB255" s="1">
        <f t="shared" si="185"/>
        <v>2.2286501454895786</v>
      </c>
      <c r="AC255" s="1">
        <f t="shared" si="186"/>
        <v>2.9049500552974248</v>
      </c>
      <c r="AD255" s="1">
        <f t="shared" si="187"/>
        <v>1.8012547822874576</v>
      </c>
      <c r="AE255" s="1">
        <f t="shared" si="188"/>
        <v>2.3531024187924414</v>
      </c>
      <c r="AF255" s="1">
        <f t="shared" si="189"/>
        <v>2.4398993857189906</v>
      </c>
      <c r="AG255" s="1">
        <f t="shared" si="190"/>
        <v>2.3545538215206241</v>
      </c>
      <c r="AH255" s="1">
        <f t="shared" si="191"/>
        <v>2.4125542515377978</v>
      </c>
      <c r="AI255" s="1"/>
      <c r="AJ255" t="s">
        <v>1371</v>
      </c>
      <c r="AK255" s="1">
        <f t="shared" si="192"/>
        <v>-492.779310565</v>
      </c>
      <c r="AL255" s="1">
        <f t="shared" si="193"/>
        <v>-78.463661594000001</v>
      </c>
      <c r="AM255" s="1">
        <f t="shared" si="194"/>
        <v>-414.31227506699997</v>
      </c>
      <c r="AN255" s="1">
        <f t="shared" si="195"/>
        <v>-414.31189276999999</v>
      </c>
      <c r="AO255" s="1">
        <f t="shared" si="196"/>
        <v>-78.463405031999997</v>
      </c>
      <c r="AP255" s="1">
        <f t="shared" si="197"/>
        <v>-492.65274917300002</v>
      </c>
      <c r="AQ255" s="1">
        <f t="shared" si="198"/>
        <v>-78.443474093999995</v>
      </c>
      <c r="AR255" s="1">
        <f t="shared" si="199"/>
        <v>-414.206264852</v>
      </c>
      <c r="AS255" s="1">
        <f t="shared" si="200"/>
        <v>-414.20527930999998</v>
      </c>
      <c r="AT255" s="1">
        <f t="shared" si="201"/>
        <v>-78.442697241999994</v>
      </c>
      <c r="AU255" s="1">
        <f t="shared" si="202"/>
        <v>-492.774710044063</v>
      </c>
      <c r="AV255" s="1">
        <f t="shared" si="203"/>
        <v>-78.463062338248989</v>
      </c>
      <c r="AW255" s="1">
        <f t="shared" si="204"/>
        <v>-414.30841558572797</v>
      </c>
      <c r="AX255" s="1">
        <f t="shared" si="205"/>
        <v>-414.30803344120898</v>
      </c>
      <c r="AY255" s="1">
        <f t="shared" si="206"/>
        <v>-78.462805563082</v>
      </c>
      <c r="AZ255" s="1">
        <f t="shared" si="207"/>
        <v>-492.648171956439</v>
      </c>
      <c r="BA255" s="1">
        <f t="shared" si="208"/>
        <v>-78.442879734968002</v>
      </c>
      <c r="BB255">
        <f t="shared" si="209"/>
        <v>-414.20242173937902</v>
      </c>
      <c r="BC255">
        <f t="shared" si="210"/>
        <v>-414.20143878732097</v>
      </c>
      <c r="BD255">
        <f t="shared" si="211"/>
        <v>-78.442103836724996</v>
      </c>
      <c r="BF255" t="s">
        <v>1371</v>
      </c>
      <c r="BG255">
        <v>-492.779310565</v>
      </c>
      <c r="BH255">
        <v>-492.68097057099999</v>
      </c>
      <c r="BI255">
        <v>-9.3739473062999998E-2</v>
      </c>
      <c r="BJ255">
        <v>-78.463661594000001</v>
      </c>
      <c r="BK255">
        <v>-78.447249936999995</v>
      </c>
      <c r="BL255">
        <v>-1.5812401249000001E-2</v>
      </c>
      <c r="BM255">
        <v>-414.31227506699997</v>
      </c>
      <c r="BN255">
        <v>-414.23207344899998</v>
      </c>
      <c r="BO255">
        <v>-7.6342136727999999E-2</v>
      </c>
      <c r="BP255">
        <v>-414.31189276999999</v>
      </c>
      <c r="BQ255">
        <v>-414.23171653399999</v>
      </c>
      <c r="BR255">
        <v>-7.6316907209000001E-2</v>
      </c>
      <c r="BS255">
        <v>-78.463405031999997</v>
      </c>
      <c r="BT255">
        <v>-78.447011918000001</v>
      </c>
      <c r="BU255">
        <v>-1.5793645081999999E-2</v>
      </c>
      <c r="BV255">
        <v>-492.65274917300002</v>
      </c>
      <c r="BW255">
        <v>-492.560196883</v>
      </c>
      <c r="BX255">
        <v>-8.7975073439000004E-2</v>
      </c>
      <c r="BY255">
        <v>-78.443474093999995</v>
      </c>
      <c r="BZ255">
        <v>-78.428049000000001</v>
      </c>
      <c r="CA255">
        <v>-1.4830734968E-2</v>
      </c>
      <c r="CB255">
        <v>-414.206264852</v>
      </c>
      <c r="CC255">
        <v>-414.13080343199999</v>
      </c>
      <c r="CD255">
        <v>-7.1618307379000004E-2</v>
      </c>
      <c r="CE255">
        <v>-414.20527930999998</v>
      </c>
      <c r="CF255">
        <v>-414.12988008899998</v>
      </c>
      <c r="CG255">
        <v>-7.1558698320999994E-2</v>
      </c>
      <c r="CH255">
        <v>-78.442697241999994</v>
      </c>
      <c r="CI255">
        <v>-78.427320531999996</v>
      </c>
      <c r="CJ255">
        <v>-1.4783304725E-2</v>
      </c>
      <c r="CL255">
        <v>-492.77860064999999</v>
      </c>
      <c r="CM255">
        <v>-492.68285631600003</v>
      </c>
      <c r="CN255">
        <v>-9.1339469061999995E-2</v>
      </c>
      <c r="DE255">
        <v>-492.65043340599999</v>
      </c>
      <c r="DF255">
        <v>-492.55999916299999</v>
      </c>
      <c r="DG255">
        <v>-8.6039610924999996E-2</v>
      </c>
      <c r="DH255">
        <v>-78.443568157000001</v>
      </c>
      <c r="DI255">
        <v>-78.428241729999996</v>
      </c>
      <c r="DJ255">
        <v>-1.4738745348E-2</v>
      </c>
      <c r="DK255">
        <v>-414.20421673599998</v>
      </c>
      <c r="DL255">
        <v>-414.13052248999998</v>
      </c>
      <c r="DM255">
        <v>-7.0006414927999999E-2</v>
      </c>
      <c r="DN255">
        <v>-414.20324066799998</v>
      </c>
      <c r="DO255">
        <v>-414.129598864</v>
      </c>
      <c r="DP255">
        <v>-6.9955834098000005E-2</v>
      </c>
      <c r="DQ255">
        <v>-78.442761798999996</v>
      </c>
      <c r="DR255">
        <v>-78.427478966999999</v>
      </c>
      <c r="DS255">
        <v>-1.4696491095E-2</v>
      </c>
    </row>
    <row r="256" spans="1:123" x14ac:dyDescent="0.2">
      <c r="A256" s="4">
        <f>'[1]De Raw'!$A254</f>
        <v>3.0915278814845459</v>
      </c>
      <c r="B256" t="s">
        <v>242</v>
      </c>
      <c r="C256" s="1">
        <f t="shared" si="165"/>
        <v>0.11529917738456863</v>
      </c>
      <c r="D256" s="1">
        <f t="shared" si="166"/>
        <v>0.22133833406013537</v>
      </c>
      <c r="E256" s="1">
        <f t="shared" si="167"/>
        <v>5.3019578337783368E-2</v>
      </c>
      <c r="F256" s="1">
        <f t="shared" si="168"/>
        <v>0.5478540258840181</v>
      </c>
      <c r="G256" s="1">
        <f t="shared" si="169"/>
        <v>0.38684082716315693</v>
      </c>
      <c r="H256" s="1">
        <f t="shared" si="170"/>
        <v>8.0506599360430364E-2</v>
      </c>
      <c r="I256" s="1">
        <f t="shared" si="171"/>
        <v>4.2832452636953899E-2</v>
      </c>
      <c r="J256" s="1">
        <f t="shared" si="172"/>
        <v>0.29358435493583412</v>
      </c>
      <c r="K256" s="1">
        <f t="shared" si="173"/>
        <v>0.12537595114944011</v>
      </c>
      <c r="L256" s="1">
        <f t="shared" si="174"/>
        <v>0.47397808550985054</v>
      </c>
      <c r="M256" s="1">
        <f t="shared" si="175"/>
        <v>0.45768740896542059</v>
      </c>
      <c r="N256" s="1">
        <f t="shared" si="176"/>
        <v>8.1453382722149748E-3</v>
      </c>
      <c r="P256" s="1">
        <f t="shared" si="162"/>
        <v>2.7337821629366044E-2</v>
      </c>
      <c r="Q256" s="1">
        <f t="shared" si="163"/>
        <v>4.77114826697842E-2</v>
      </c>
      <c r="R256" s="1">
        <f t="shared" si="164"/>
        <v>5.9694935181671127E-3</v>
      </c>
      <c r="T256" s="1">
        <f t="shared" si="177"/>
        <v>3.2068270588691146</v>
      </c>
      <c r="U256" s="1">
        <f t="shared" si="178"/>
        <v>2.8701895474244106</v>
      </c>
      <c r="V256" s="1">
        <f t="shared" si="179"/>
        <v>3.0385083031467626</v>
      </c>
      <c r="W256" s="1">
        <f t="shared" si="180"/>
        <v>3.639381907368564</v>
      </c>
      <c r="X256" s="1">
        <f t="shared" si="181"/>
        <v>2.704687054321389</v>
      </c>
      <c r="Y256" s="1">
        <f t="shared" si="182"/>
        <v>3.1720344808449763</v>
      </c>
      <c r="Z256" s="1">
        <f t="shared" si="183"/>
        <v>3.1343603341214998</v>
      </c>
      <c r="AA256" s="1">
        <f t="shared" si="184"/>
        <v>2.7979435265487118</v>
      </c>
      <c r="AB256" s="1">
        <f t="shared" si="185"/>
        <v>2.9661519303351058</v>
      </c>
      <c r="AC256" s="1">
        <f t="shared" si="186"/>
        <v>3.5655059669943965</v>
      </c>
      <c r="AD256" s="1">
        <f t="shared" si="187"/>
        <v>2.6338404725191253</v>
      </c>
      <c r="AE256" s="1">
        <f t="shared" si="188"/>
        <v>3.0996732197567609</v>
      </c>
      <c r="AF256" s="1">
        <f t="shared" si="189"/>
        <v>3.118865703113912</v>
      </c>
      <c r="AG256" s="1">
        <f t="shared" si="190"/>
        <v>3.0438163988147617</v>
      </c>
      <c r="AH256" s="1">
        <f t="shared" si="191"/>
        <v>3.0855583879663788</v>
      </c>
      <c r="AI256" s="1"/>
      <c r="AJ256" t="s">
        <v>1372</v>
      </c>
      <c r="AK256" s="1">
        <f t="shared" si="192"/>
        <v>-492.780408206</v>
      </c>
      <c r="AL256" s="1">
        <f t="shared" si="193"/>
        <v>-78.463624703999997</v>
      </c>
      <c r="AM256" s="1">
        <f t="shared" si="194"/>
        <v>-414.312209564</v>
      </c>
      <c r="AN256" s="1">
        <f t="shared" si="195"/>
        <v>-414.31189276999999</v>
      </c>
      <c r="AO256" s="1">
        <f t="shared" si="196"/>
        <v>-78.463405031999997</v>
      </c>
      <c r="AP256" s="1">
        <f t="shared" si="197"/>
        <v>-492.65377627599997</v>
      </c>
      <c r="AQ256" s="1">
        <f t="shared" si="198"/>
        <v>-78.443360752000004</v>
      </c>
      <c r="AR256" s="1">
        <f t="shared" si="199"/>
        <v>-414.206105331</v>
      </c>
      <c r="AS256" s="1">
        <f t="shared" si="200"/>
        <v>-414.20527930999998</v>
      </c>
      <c r="AT256" s="1">
        <f t="shared" si="201"/>
        <v>-78.442697241999994</v>
      </c>
      <c r="AU256" s="1">
        <f t="shared" si="202"/>
        <v>-492.77583392521905</v>
      </c>
      <c r="AV256" s="1">
        <f t="shared" si="203"/>
        <v>-78.463024990249011</v>
      </c>
      <c r="AW256" s="1">
        <f t="shared" si="204"/>
        <v>-414.30835012832796</v>
      </c>
      <c r="AX256" s="1">
        <f t="shared" si="205"/>
        <v>-414.30803344120898</v>
      </c>
      <c r="AY256" s="1">
        <f t="shared" si="206"/>
        <v>-78.462805563082</v>
      </c>
      <c r="AZ256" s="1">
        <f t="shared" si="207"/>
        <v>-492.64922461924601</v>
      </c>
      <c r="BA256" s="1">
        <f t="shared" si="208"/>
        <v>-78.44276482833699</v>
      </c>
      <c r="BB256">
        <f t="shared" si="209"/>
        <v>-414.202262499119</v>
      </c>
      <c r="BC256">
        <f t="shared" si="210"/>
        <v>-414.20143878732097</v>
      </c>
      <c r="BD256">
        <f t="shared" si="211"/>
        <v>-78.442103836724996</v>
      </c>
      <c r="BF256" t="s">
        <v>1372</v>
      </c>
      <c r="BG256">
        <v>-492.780408206</v>
      </c>
      <c r="BH256">
        <v>-492.68242290400002</v>
      </c>
      <c r="BI256">
        <v>-9.3411021218999996E-2</v>
      </c>
      <c r="BJ256">
        <v>-78.463624703999997</v>
      </c>
      <c r="BK256">
        <v>-78.447215807000006</v>
      </c>
      <c r="BL256">
        <v>-1.5809183248999999E-2</v>
      </c>
      <c r="BM256">
        <v>-414.312209564</v>
      </c>
      <c r="BN256">
        <v>-414.23201311899999</v>
      </c>
      <c r="BO256">
        <v>-7.6337009327999999E-2</v>
      </c>
      <c r="BP256">
        <v>-414.31189276999999</v>
      </c>
      <c r="BQ256">
        <v>-414.23171653399999</v>
      </c>
      <c r="BR256">
        <v>-7.6316907209000001E-2</v>
      </c>
      <c r="BS256">
        <v>-78.463405031999997</v>
      </c>
      <c r="BT256">
        <v>-78.447011918000001</v>
      </c>
      <c r="BU256">
        <v>-1.5793645081999999E-2</v>
      </c>
      <c r="BV256">
        <v>-492.65377627599997</v>
      </c>
      <c r="BW256">
        <v>-492.561571722</v>
      </c>
      <c r="BX256">
        <v>-8.7652897246000006E-2</v>
      </c>
      <c r="BY256">
        <v>-78.443360752000004</v>
      </c>
      <c r="BZ256">
        <v>-78.427941227999995</v>
      </c>
      <c r="CA256">
        <v>-1.4823600337E-2</v>
      </c>
      <c r="CB256">
        <v>-414.206105331</v>
      </c>
      <c r="CC256">
        <v>-414.13065461600002</v>
      </c>
      <c r="CD256">
        <v>-7.1607883119000001E-2</v>
      </c>
      <c r="CE256">
        <v>-414.20527930999998</v>
      </c>
      <c r="CF256">
        <v>-414.12988008899998</v>
      </c>
      <c r="CG256">
        <v>-7.1558698320999994E-2</v>
      </c>
      <c r="CH256">
        <v>-78.442697241999994</v>
      </c>
      <c r="CI256">
        <v>-78.427320531999996</v>
      </c>
      <c r="CJ256">
        <v>-1.4783304725E-2</v>
      </c>
      <c r="CL256">
        <v>-492.77976922900001</v>
      </c>
      <c r="CM256">
        <v>-492.68432716199999</v>
      </c>
      <c r="CN256">
        <v>-9.1058613992999998E-2</v>
      </c>
      <c r="DE256">
        <v>-492.65151301899999</v>
      </c>
      <c r="DF256">
        <v>-492.56138022099998</v>
      </c>
      <c r="DG256">
        <v>-8.5759988745000001E-2</v>
      </c>
      <c r="DH256">
        <v>-78.443451659999994</v>
      </c>
      <c r="DI256">
        <v>-78.428129810000001</v>
      </c>
      <c r="DJ256">
        <v>-1.4733250739E-2</v>
      </c>
      <c r="DK256">
        <v>-414.204058245</v>
      </c>
      <c r="DL256">
        <v>-414.13037351700001</v>
      </c>
      <c r="DM256">
        <v>-6.9997288877999997E-2</v>
      </c>
      <c r="DN256">
        <v>-414.20324066799998</v>
      </c>
      <c r="DO256">
        <v>-414.129598864</v>
      </c>
      <c r="DP256">
        <v>-6.9955834098000005E-2</v>
      </c>
      <c r="DQ256">
        <v>-78.442761798999996</v>
      </c>
      <c r="DR256">
        <v>-78.427478966999999</v>
      </c>
      <c r="DS256">
        <v>-1.4696491095E-2</v>
      </c>
    </row>
    <row r="257" spans="1:123" x14ac:dyDescent="0.2">
      <c r="A257" s="4">
        <f>'[1]De Raw'!$A255</f>
        <v>3.2569754270659157</v>
      </c>
      <c r="B257" t="s">
        <v>243</v>
      </c>
      <c r="C257" s="1">
        <f t="shared" si="165"/>
        <v>0.11487282510887953</v>
      </c>
      <c r="D257" s="1">
        <f t="shared" si="166"/>
        <v>0.16525745587151297</v>
      </c>
      <c r="E257" s="1">
        <f t="shared" si="167"/>
        <v>2.5192315381316721E-2</v>
      </c>
      <c r="F257" s="1">
        <f t="shared" si="168"/>
        <v>0.49053389727786945</v>
      </c>
      <c r="G257" s="1">
        <f t="shared" si="169"/>
        <v>0.29651424552823924</v>
      </c>
      <c r="H257" s="1">
        <f t="shared" si="170"/>
        <v>9.7009825874815103E-2</v>
      </c>
      <c r="I257" s="1">
        <f t="shared" si="171"/>
        <v>5.5299622714485075E-2</v>
      </c>
      <c r="J257" s="1">
        <f t="shared" si="172"/>
        <v>0.22461646794648438</v>
      </c>
      <c r="K257" s="1">
        <f t="shared" si="173"/>
        <v>8.4658422615999651E-2</v>
      </c>
      <c r="L257" s="1">
        <f t="shared" si="174"/>
        <v>0.42999254064713899</v>
      </c>
      <c r="M257" s="1">
        <f t="shared" si="175"/>
        <v>0.35450195417873154</v>
      </c>
      <c r="N257" s="1">
        <f t="shared" si="176"/>
        <v>3.7745293234203725E-2</v>
      </c>
      <c r="P257" s="1">
        <f t="shared" si="162"/>
        <v>2.9651565228134835E-2</v>
      </c>
      <c r="Q257" s="1">
        <f t="shared" si="163"/>
        <v>2.7472193635340592E-2</v>
      </c>
      <c r="R257" s="1">
        <f t="shared" si="164"/>
        <v>7.639175104339202E-4</v>
      </c>
      <c r="T257" s="1">
        <f t="shared" si="177"/>
        <v>3.3718482521747952</v>
      </c>
      <c r="U257" s="1">
        <f t="shared" si="178"/>
        <v>3.0917179711944027</v>
      </c>
      <c r="V257" s="1">
        <f t="shared" si="179"/>
        <v>3.231783111684599</v>
      </c>
      <c r="W257" s="1">
        <f t="shared" si="180"/>
        <v>3.7475093243437851</v>
      </c>
      <c r="X257" s="1">
        <f t="shared" si="181"/>
        <v>2.9604611815376765</v>
      </c>
      <c r="Y257" s="1">
        <f t="shared" si="182"/>
        <v>3.3539852529407308</v>
      </c>
      <c r="Z257" s="1">
        <f t="shared" si="183"/>
        <v>3.3122750497804008</v>
      </c>
      <c r="AA257" s="1">
        <f t="shared" si="184"/>
        <v>3.0323589591194313</v>
      </c>
      <c r="AB257" s="1">
        <f t="shared" si="185"/>
        <v>3.172317004449916</v>
      </c>
      <c r="AC257" s="1">
        <f t="shared" si="186"/>
        <v>3.6869679677130547</v>
      </c>
      <c r="AD257" s="1">
        <f t="shared" si="187"/>
        <v>2.9024734728871842</v>
      </c>
      <c r="AE257" s="1">
        <f t="shared" si="188"/>
        <v>3.2947207203001194</v>
      </c>
      <c r="AF257" s="1">
        <f t="shared" si="189"/>
        <v>3.2866269922940505</v>
      </c>
      <c r="AG257" s="1">
        <f t="shared" si="190"/>
        <v>3.2295032334305751</v>
      </c>
      <c r="AH257" s="1">
        <f t="shared" si="191"/>
        <v>3.2577393445763496</v>
      </c>
      <c r="AI257" s="1"/>
      <c r="AJ257" t="s">
        <v>1373</v>
      </c>
      <c r="AK257" s="1">
        <f t="shared" si="192"/>
        <v>-492.78067118400003</v>
      </c>
      <c r="AL257" s="1">
        <f t="shared" si="193"/>
        <v>-78.463593986000006</v>
      </c>
      <c r="AM257" s="1">
        <f t="shared" si="194"/>
        <v>-414.31215023200002</v>
      </c>
      <c r="AN257" s="1">
        <f t="shared" si="195"/>
        <v>-414.31189276999999</v>
      </c>
      <c r="AO257" s="1">
        <f t="shared" si="196"/>
        <v>-78.463405031999997</v>
      </c>
      <c r="AP257" s="1">
        <f t="shared" si="197"/>
        <v>-492.65394858799999</v>
      </c>
      <c r="AQ257" s="1">
        <f t="shared" si="198"/>
        <v>-78.443257097</v>
      </c>
      <c r="AR257" s="1">
        <f t="shared" si="199"/>
        <v>-414.205973696</v>
      </c>
      <c r="AS257" s="1">
        <f t="shared" si="200"/>
        <v>-414.20527930999998</v>
      </c>
      <c r="AT257" s="1">
        <f t="shared" si="201"/>
        <v>-78.442697241999994</v>
      </c>
      <c r="AU257" s="1">
        <f t="shared" si="202"/>
        <v>-492.77611745035398</v>
      </c>
      <c r="AV257" s="1">
        <f t="shared" si="203"/>
        <v>-78.462994111591996</v>
      </c>
      <c r="AW257" s="1">
        <f t="shared" si="204"/>
        <v>-414.308290967365</v>
      </c>
      <c r="AX257" s="1">
        <f t="shared" si="205"/>
        <v>-414.30803344120898</v>
      </c>
      <c r="AY257" s="1">
        <f t="shared" si="206"/>
        <v>-78.462805563082</v>
      </c>
      <c r="AZ257" s="1">
        <f t="shared" si="207"/>
        <v>-492.64941818125698</v>
      </c>
      <c r="BA257" s="1">
        <f t="shared" si="208"/>
        <v>-78.442661357648007</v>
      </c>
      <c r="BB257">
        <f t="shared" si="209"/>
        <v>-414.20213143790102</v>
      </c>
      <c r="BC257">
        <f t="shared" si="210"/>
        <v>-414.20143878732097</v>
      </c>
      <c r="BD257">
        <f t="shared" si="211"/>
        <v>-78.442103836724996</v>
      </c>
      <c r="BF257" t="s">
        <v>1373</v>
      </c>
      <c r="BG257">
        <v>-492.78067118400003</v>
      </c>
      <c r="BH257">
        <v>-492.68296892000001</v>
      </c>
      <c r="BI257">
        <v>-9.3148530354000003E-2</v>
      </c>
      <c r="BJ257">
        <v>-78.463593986000006</v>
      </c>
      <c r="BK257">
        <v>-78.447187341000003</v>
      </c>
      <c r="BL257">
        <v>-1.5806770591999999E-2</v>
      </c>
      <c r="BM257">
        <v>-414.31215023200002</v>
      </c>
      <c r="BN257">
        <v>-414.23195913299998</v>
      </c>
      <c r="BO257">
        <v>-7.6331834365000004E-2</v>
      </c>
      <c r="BP257">
        <v>-414.31189276999999</v>
      </c>
      <c r="BQ257">
        <v>-414.23171653399999</v>
      </c>
      <c r="BR257">
        <v>-7.6316907209000001E-2</v>
      </c>
      <c r="BS257">
        <v>-78.463405031999997</v>
      </c>
      <c r="BT257">
        <v>-78.447011918000001</v>
      </c>
      <c r="BU257">
        <v>-1.5793645081999999E-2</v>
      </c>
      <c r="BV257">
        <v>-492.65394858799999</v>
      </c>
      <c r="BW257">
        <v>-492.56202749599998</v>
      </c>
      <c r="BX257">
        <v>-8.7390685257E-2</v>
      </c>
      <c r="BY257">
        <v>-78.443257097</v>
      </c>
      <c r="BZ257">
        <v>-78.427844175000004</v>
      </c>
      <c r="CA257">
        <v>-1.4817182648000001E-2</v>
      </c>
      <c r="CB257">
        <v>-414.205973696</v>
      </c>
      <c r="CC257">
        <v>-414.130532141</v>
      </c>
      <c r="CD257">
        <v>-7.1599296901000004E-2</v>
      </c>
      <c r="CE257">
        <v>-414.20527930999998</v>
      </c>
      <c r="CF257">
        <v>-414.12988008899998</v>
      </c>
      <c r="CG257">
        <v>-7.1558698320999994E-2</v>
      </c>
      <c r="CH257">
        <v>-78.442697241999994</v>
      </c>
      <c r="CI257">
        <v>-78.427320531999996</v>
      </c>
      <c r="CJ257">
        <v>-1.4783304725E-2</v>
      </c>
      <c r="CL257">
        <v>-492.78008486599998</v>
      </c>
      <c r="CM257">
        <v>-492.684882351</v>
      </c>
      <c r="CN257">
        <v>-9.0836487911999997E-2</v>
      </c>
      <c r="DE257">
        <v>-492.65174710600002</v>
      </c>
      <c r="DF257">
        <v>-492.56185170700002</v>
      </c>
      <c r="DG257">
        <v>-8.5540422140999994E-2</v>
      </c>
      <c r="DH257">
        <v>-78.443344894000006</v>
      </c>
      <c r="DI257">
        <v>-78.428029137999999</v>
      </c>
      <c r="DJ257">
        <v>-1.4728298211E-2</v>
      </c>
      <c r="DK257">
        <v>-414.203930829</v>
      </c>
      <c r="DL257">
        <v>-414.130251848</v>
      </c>
      <c r="DM257">
        <v>-6.9991616201000001E-2</v>
      </c>
      <c r="DN257">
        <v>-414.20324066799998</v>
      </c>
      <c r="DO257">
        <v>-414.129598864</v>
      </c>
      <c r="DP257">
        <v>-6.9955834098000005E-2</v>
      </c>
      <c r="DQ257">
        <v>-78.442761798999996</v>
      </c>
      <c r="DR257">
        <v>-78.427478966999999</v>
      </c>
      <c r="DS257">
        <v>-1.4696491095E-2</v>
      </c>
    </row>
    <row r="258" spans="1:123" x14ac:dyDescent="0.2">
      <c r="A258" s="4">
        <f>'[1]De Raw'!$A256</f>
        <v>3.1369757493862553</v>
      </c>
      <c r="B258" t="s">
        <v>244</v>
      </c>
      <c r="C258" s="1">
        <f t="shared" si="165"/>
        <v>0.11462285729253363</v>
      </c>
      <c r="D258" s="1">
        <f t="shared" si="166"/>
        <v>0.12242073890247607</v>
      </c>
      <c r="E258" s="1">
        <f t="shared" si="167"/>
        <v>3.8989408049712182E-3</v>
      </c>
      <c r="F258" s="1">
        <f t="shared" si="168"/>
        <v>0.45078534400420445</v>
      </c>
      <c r="G258" s="1">
        <f t="shared" si="169"/>
        <v>0.21422851632750328</v>
      </c>
      <c r="H258" s="1">
        <f t="shared" si="170"/>
        <v>0.1182784138383508</v>
      </c>
      <c r="I258" s="1">
        <f t="shared" si="171"/>
        <v>6.5454443928740336E-2</v>
      </c>
      <c r="J258" s="1">
        <f t="shared" si="172"/>
        <v>0.17097879636762769</v>
      </c>
      <c r="K258" s="1">
        <f t="shared" si="173"/>
        <v>5.2762176219443457E-2</v>
      </c>
      <c r="L258" s="1">
        <f t="shared" si="174"/>
        <v>0.40115300035205426</v>
      </c>
      <c r="M258" s="1">
        <f t="shared" si="175"/>
        <v>0.26199665537416728</v>
      </c>
      <c r="N258" s="1">
        <f t="shared" si="176"/>
        <v>6.957817248894349E-2</v>
      </c>
      <c r="P258" s="1">
        <f t="shared" si="162"/>
        <v>2.7142789771336329E-2</v>
      </c>
      <c r="Q258" s="1">
        <f t="shared" si="163"/>
        <v>2.3364494724504858E-2</v>
      </c>
      <c r="R258" s="1">
        <f t="shared" si="164"/>
        <v>3.1958542026830905E-3</v>
      </c>
      <c r="T258" s="1">
        <f t="shared" si="177"/>
        <v>3.251598606678789</v>
      </c>
      <c r="U258" s="1">
        <f t="shared" si="178"/>
        <v>3.0145550104837793</v>
      </c>
      <c r="V258" s="1">
        <f t="shared" si="179"/>
        <v>3.1330768085812841</v>
      </c>
      <c r="W258" s="1">
        <f t="shared" si="180"/>
        <v>3.5877610933904598</v>
      </c>
      <c r="X258" s="1">
        <f t="shared" si="181"/>
        <v>2.9227472330587521</v>
      </c>
      <c r="Y258" s="1">
        <f t="shared" si="182"/>
        <v>3.2552541632246061</v>
      </c>
      <c r="Z258" s="1">
        <f t="shared" si="183"/>
        <v>3.2024301933149957</v>
      </c>
      <c r="AA258" s="1">
        <f t="shared" si="184"/>
        <v>2.9659969530186276</v>
      </c>
      <c r="AB258" s="1">
        <f t="shared" si="185"/>
        <v>3.0842135731668119</v>
      </c>
      <c r="AC258" s="1">
        <f t="shared" si="186"/>
        <v>3.5381287497383096</v>
      </c>
      <c r="AD258" s="1">
        <f t="shared" si="187"/>
        <v>2.8749790940120881</v>
      </c>
      <c r="AE258" s="1">
        <f t="shared" si="188"/>
        <v>3.2065539218751988</v>
      </c>
      <c r="AF258" s="1">
        <f t="shared" si="189"/>
        <v>3.1641185391575917</v>
      </c>
      <c r="AG258" s="1">
        <f t="shared" si="190"/>
        <v>3.1136112546617505</v>
      </c>
      <c r="AH258" s="1">
        <f t="shared" si="191"/>
        <v>3.1337798951835723</v>
      </c>
      <c r="AI258" s="1"/>
      <c r="AJ258" t="s">
        <v>1374</v>
      </c>
      <c r="AK258" s="1">
        <f t="shared" si="192"/>
        <v>-492.78047955400001</v>
      </c>
      <c r="AL258" s="1">
        <f t="shared" si="193"/>
        <v>-78.463567843999996</v>
      </c>
      <c r="AM258" s="1">
        <f t="shared" si="194"/>
        <v>-414.31210771100001</v>
      </c>
      <c r="AN258" s="1">
        <f t="shared" si="195"/>
        <v>-414.31189276999999</v>
      </c>
      <c r="AO258" s="1">
        <f t="shared" si="196"/>
        <v>-78.463405031999997</v>
      </c>
      <c r="AP258" s="1">
        <f t="shared" si="197"/>
        <v>-492.65369401300001</v>
      </c>
      <c r="AQ258" s="1">
        <f t="shared" si="198"/>
        <v>-78.443166031000004</v>
      </c>
      <c r="AR258" s="1">
        <f t="shared" si="199"/>
        <v>-414.20587028800003</v>
      </c>
      <c r="AS258" s="1">
        <f t="shared" si="200"/>
        <v>-414.20527930999998</v>
      </c>
      <c r="AT258" s="1">
        <f t="shared" si="201"/>
        <v>-78.442697241999994</v>
      </c>
      <c r="AU258" s="1">
        <f t="shared" si="202"/>
        <v>-492.77594240144003</v>
      </c>
      <c r="AV258" s="1">
        <f t="shared" si="203"/>
        <v>-78.462968018620003</v>
      </c>
      <c r="AW258" s="1">
        <f t="shared" si="204"/>
        <v>-414.30824776600701</v>
      </c>
      <c r="AX258" s="1">
        <f t="shared" si="205"/>
        <v>-414.30803344120898</v>
      </c>
      <c r="AY258" s="1">
        <f t="shared" si="206"/>
        <v>-78.462805563082</v>
      </c>
      <c r="AZ258" s="1">
        <f t="shared" si="207"/>
        <v>-492.64918099087504</v>
      </c>
      <c r="BA258" s="1">
        <f t="shared" si="208"/>
        <v>-78.442571179772003</v>
      </c>
      <c r="BB258">
        <f t="shared" si="209"/>
        <v>-414.20202824047499</v>
      </c>
      <c r="BC258">
        <f t="shared" si="210"/>
        <v>-414.20143878732097</v>
      </c>
      <c r="BD258">
        <f t="shared" si="211"/>
        <v>-78.442103836724996</v>
      </c>
      <c r="BF258" t="s">
        <v>1374</v>
      </c>
      <c r="BG258">
        <v>-492.78047955400001</v>
      </c>
      <c r="BH258">
        <v>-492.68300596900002</v>
      </c>
      <c r="BI258">
        <v>-9.2936432439999994E-2</v>
      </c>
      <c r="BJ258">
        <v>-78.463567843999996</v>
      </c>
      <c r="BK258">
        <v>-78.447162903000006</v>
      </c>
      <c r="BL258">
        <v>-1.5805115620000001E-2</v>
      </c>
      <c r="BM258">
        <v>-414.31210771100001</v>
      </c>
      <c r="BN258">
        <v>-414.231919893</v>
      </c>
      <c r="BO258">
        <v>-7.6327873007000002E-2</v>
      </c>
      <c r="BP258">
        <v>-414.31189276999999</v>
      </c>
      <c r="BQ258">
        <v>-414.23171653399999</v>
      </c>
      <c r="BR258">
        <v>-7.6316907209000001E-2</v>
      </c>
      <c r="BS258">
        <v>-78.463405031999997</v>
      </c>
      <c r="BT258">
        <v>-78.447011918000001</v>
      </c>
      <c r="BU258">
        <v>-1.5793645081999999E-2</v>
      </c>
      <c r="BV258">
        <v>-492.65369401300001</v>
      </c>
      <c r="BW258">
        <v>-492.56199976800002</v>
      </c>
      <c r="BX258">
        <v>-8.7181222875000006E-2</v>
      </c>
      <c r="BY258">
        <v>-78.443166031000004</v>
      </c>
      <c r="BZ258">
        <v>-78.427759299000002</v>
      </c>
      <c r="CA258">
        <v>-1.4811880772E-2</v>
      </c>
      <c r="CB258">
        <v>-414.20587028800003</v>
      </c>
      <c r="CC258">
        <v>-414.13043467400001</v>
      </c>
      <c r="CD258">
        <v>-7.1593566474999995E-2</v>
      </c>
      <c r="CE258">
        <v>-414.20527930999998</v>
      </c>
      <c r="CF258">
        <v>-414.12988008899998</v>
      </c>
      <c r="CG258">
        <v>-7.1558698320999994E-2</v>
      </c>
      <c r="CH258">
        <v>-78.442697241999994</v>
      </c>
      <c r="CI258">
        <v>-78.427320531999996</v>
      </c>
      <c r="CJ258">
        <v>-1.4783304725E-2</v>
      </c>
      <c r="CL258">
        <v>-492.77992713999998</v>
      </c>
      <c r="CM258">
        <v>-492.68491562399998</v>
      </c>
      <c r="CN258">
        <v>-9.0659345121999996E-2</v>
      </c>
      <c r="DE258">
        <v>-492.65152973900001</v>
      </c>
      <c r="DF258">
        <v>-492.561828058</v>
      </c>
      <c r="DG258">
        <v>-8.5360882077999994E-2</v>
      </c>
      <c r="DH258">
        <v>-78.443254527999997</v>
      </c>
      <c r="DI258">
        <v>-78.427943115000005</v>
      </c>
      <c r="DJ258">
        <v>-1.472402907E-2</v>
      </c>
      <c r="DK258">
        <v>-414.20382536099999</v>
      </c>
      <c r="DL258">
        <v>-414.130151474</v>
      </c>
      <c r="DM258">
        <v>-6.9986635605E-2</v>
      </c>
      <c r="DN258">
        <v>-414.20324066799998</v>
      </c>
      <c r="DO258">
        <v>-414.129598864</v>
      </c>
      <c r="DP258">
        <v>-6.9955834098000005E-2</v>
      </c>
      <c r="DQ258">
        <v>-78.442761798999996</v>
      </c>
      <c r="DR258">
        <v>-78.427478966999999</v>
      </c>
      <c r="DS258">
        <v>-1.4696491095E-2</v>
      </c>
    </row>
    <row r="259" spans="1:123" x14ac:dyDescent="0.2">
      <c r="A259" s="4">
        <f>'[1]De Raw'!$A257</f>
        <v>2.8782615372707361</v>
      </c>
      <c r="B259" t="s">
        <v>245</v>
      </c>
      <c r="C259" s="1">
        <f t="shared" si="165"/>
        <v>0.11730001570957516</v>
      </c>
      <c r="D259" s="1">
        <f t="shared" si="166"/>
        <v>8.5026617394628801E-2</v>
      </c>
      <c r="E259" s="1">
        <f t="shared" si="167"/>
        <v>1.6136699157473178E-2</v>
      </c>
      <c r="F259" s="1">
        <f t="shared" si="168"/>
        <v>0.4065316944284505</v>
      </c>
      <c r="G259" s="1">
        <f t="shared" si="169"/>
        <v>0.15913925440299126</v>
      </c>
      <c r="H259" s="1">
        <f t="shared" si="170"/>
        <v>0.12369622001272962</v>
      </c>
      <c r="I259" s="1">
        <f t="shared" si="171"/>
        <v>7.7318645735769298E-2</v>
      </c>
      <c r="J259" s="1">
        <f t="shared" si="172"/>
        <v>0.12485819959552202</v>
      </c>
      <c r="K259" s="1">
        <f t="shared" si="173"/>
        <v>2.3769776929876141E-2</v>
      </c>
      <c r="L259" s="1">
        <f t="shared" si="174"/>
        <v>0.36566372386770807</v>
      </c>
      <c r="M259" s="1">
        <f t="shared" si="175"/>
        <v>0.19799150755884609</v>
      </c>
      <c r="N259" s="1">
        <f t="shared" si="176"/>
        <v>8.3836108154430988E-2</v>
      </c>
      <c r="P259" s="1">
        <f t="shared" si="162"/>
        <v>3.8544686636029724E-2</v>
      </c>
      <c r="Q259" s="1">
        <f t="shared" si="163"/>
        <v>5.6253213276420411E-3</v>
      </c>
      <c r="R259" s="1">
        <f t="shared" si="164"/>
        <v>9.7133942779734639E-3</v>
      </c>
      <c r="T259" s="1">
        <f t="shared" si="177"/>
        <v>2.9955615529803112</v>
      </c>
      <c r="U259" s="1">
        <f t="shared" si="178"/>
        <v>2.7932349198761073</v>
      </c>
      <c r="V259" s="1">
        <f t="shared" si="179"/>
        <v>2.8943982364282093</v>
      </c>
      <c r="W259" s="1">
        <f t="shared" si="180"/>
        <v>3.2847932316991866</v>
      </c>
      <c r="X259" s="1">
        <f t="shared" si="181"/>
        <v>2.7191222828677448</v>
      </c>
      <c r="Y259" s="1">
        <f t="shared" si="182"/>
        <v>3.0019577572834657</v>
      </c>
      <c r="Z259" s="1">
        <f t="shared" si="183"/>
        <v>2.9555801830065054</v>
      </c>
      <c r="AA259" s="1">
        <f t="shared" si="184"/>
        <v>2.7534033376752141</v>
      </c>
      <c r="AB259" s="1">
        <f t="shared" si="185"/>
        <v>2.8544917603408599</v>
      </c>
      <c r="AC259" s="1">
        <f t="shared" si="186"/>
        <v>3.2439252611384441</v>
      </c>
      <c r="AD259" s="1">
        <f t="shared" si="187"/>
        <v>2.68027002971189</v>
      </c>
      <c r="AE259" s="1">
        <f t="shared" si="188"/>
        <v>2.9620976454251671</v>
      </c>
      <c r="AF259" s="1">
        <f t="shared" si="189"/>
        <v>2.9168062239067658</v>
      </c>
      <c r="AG259" s="1">
        <f t="shared" si="190"/>
        <v>2.872636215943094</v>
      </c>
      <c r="AH259" s="1">
        <f t="shared" si="191"/>
        <v>2.8879749315487095</v>
      </c>
      <c r="AI259" s="1"/>
      <c r="AJ259" t="s">
        <v>1375</v>
      </c>
      <c r="AK259" s="1">
        <f t="shared" si="192"/>
        <v>-492.78007153300001</v>
      </c>
      <c r="AL259" s="1">
        <f t="shared" si="193"/>
        <v>-78.463546366000003</v>
      </c>
      <c r="AM259" s="1">
        <f t="shared" si="194"/>
        <v>-414.31207386400001</v>
      </c>
      <c r="AN259" s="1">
        <f t="shared" si="195"/>
        <v>-414.31189276999999</v>
      </c>
      <c r="AO259" s="1">
        <f t="shared" si="196"/>
        <v>-78.463405031999997</v>
      </c>
      <c r="AP259" s="1">
        <f t="shared" si="197"/>
        <v>-492.65321120300001</v>
      </c>
      <c r="AQ259" s="1">
        <f t="shared" si="198"/>
        <v>-78.44309475</v>
      </c>
      <c r="AR259" s="1">
        <f t="shared" si="199"/>
        <v>-414.20578325600002</v>
      </c>
      <c r="AS259" s="1">
        <f t="shared" si="200"/>
        <v>-414.20527930999998</v>
      </c>
      <c r="AT259" s="1">
        <f t="shared" si="201"/>
        <v>-78.442697241999994</v>
      </c>
      <c r="AU259" s="1">
        <f t="shared" si="202"/>
        <v>-492.77554902092498</v>
      </c>
      <c r="AV259" s="1">
        <f t="shared" si="203"/>
        <v>-78.462946651845996</v>
      </c>
      <c r="AW259" s="1">
        <f t="shared" si="204"/>
        <v>-414.30821454174304</v>
      </c>
      <c r="AX259" s="1">
        <f t="shared" si="205"/>
        <v>-414.30803344120898</v>
      </c>
      <c r="AY259" s="1">
        <f t="shared" si="206"/>
        <v>-78.462805563082</v>
      </c>
      <c r="AZ259" s="1">
        <f t="shared" si="207"/>
        <v>-492.64871214779203</v>
      </c>
      <c r="BA259" s="1">
        <f t="shared" si="208"/>
        <v>-78.442499449490995</v>
      </c>
      <c r="BB259">
        <f t="shared" si="209"/>
        <v>-414.20194141630498</v>
      </c>
      <c r="BC259">
        <f t="shared" si="210"/>
        <v>-414.20143878732097</v>
      </c>
      <c r="BD259">
        <f t="shared" si="211"/>
        <v>-78.442103836724996</v>
      </c>
      <c r="BF259" t="s">
        <v>1375</v>
      </c>
      <c r="BG259">
        <v>-492.78007153300001</v>
      </c>
      <c r="BH259">
        <v>-492.68278338599998</v>
      </c>
      <c r="BI259">
        <v>-9.2765634925000007E-2</v>
      </c>
      <c r="BJ259">
        <v>-78.463546366000003</v>
      </c>
      <c r="BK259">
        <v>-78.447143195999999</v>
      </c>
      <c r="BL259">
        <v>-1.5803455846E-2</v>
      </c>
      <c r="BM259">
        <v>-414.31207386400001</v>
      </c>
      <c r="BN259">
        <v>-414.23188908700001</v>
      </c>
      <c r="BO259">
        <v>-7.6325454742999996E-2</v>
      </c>
      <c r="BP259">
        <v>-414.31189276999999</v>
      </c>
      <c r="BQ259">
        <v>-414.23171653399999</v>
      </c>
      <c r="BR259">
        <v>-7.6316907209000001E-2</v>
      </c>
      <c r="BS259">
        <v>-78.463405031999997</v>
      </c>
      <c r="BT259">
        <v>-78.447011918000001</v>
      </c>
      <c r="BU259">
        <v>-1.5793645081999999E-2</v>
      </c>
      <c r="BV259">
        <v>-492.65321120300001</v>
      </c>
      <c r="BW259">
        <v>-492.56170147300003</v>
      </c>
      <c r="BX259">
        <v>-8.7010674792000003E-2</v>
      </c>
      <c r="BY259">
        <v>-78.44309475</v>
      </c>
      <c r="BZ259">
        <v>-78.427691789999997</v>
      </c>
      <c r="CA259">
        <v>-1.4807659491E-2</v>
      </c>
      <c r="CB259">
        <v>-414.20578325600002</v>
      </c>
      <c r="CC259">
        <v>-414.13035254499999</v>
      </c>
      <c r="CD259">
        <v>-7.1588871304999996E-2</v>
      </c>
      <c r="CE259">
        <v>-414.20527930999998</v>
      </c>
      <c r="CF259">
        <v>-414.12988008899998</v>
      </c>
      <c r="CG259">
        <v>-7.1558698320999994E-2</v>
      </c>
      <c r="CH259">
        <v>-78.442697241999994</v>
      </c>
      <c r="CI259">
        <v>-78.427320531999996</v>
      </c>
      <c r="CJ259">
        <v>-1.4783304725E-2</v>
      </c>
      <c r="CL259">
        <v>-492.77955831600002</v>
      </c>
      <c r="CM259">
        <v>-492.68470031200002</v>
      </c>
      <c r="CN259">
        <v>-9.0517910913999994E-2</v>
      </c>
      <c r="DE259">
        <v>-492.65109233800001</v>
      </c>
      <c r="DF259">
        <v>-492.56154181099998</v>
      </c>
      <c r="DG259">
        <v>-8.5221564974999997E-2</v>
      </c>
      <c r="DH259">
        <v>-78.443180295000005</v>
      </c>
      <c r="DI259">
        <v>-78.427872913000002</v>
      </c>
      <c r="DJ259">
        <v>-1.4720057769999999E-2</v>
      </c>
      <c r="DK259">
        <v>-414.20373599499999</v>
      </c>
      <c r="DL259">
        <v>-414.13006661399999</v>
      </c>
      <c r="DM259">
        <v>-6.9982333871999994E-2</v>
      </c>
      <c r="DN259">
        <v>-414.20324066799998</v>
      </c>
      <c r="DO259">
        <v>-414.129598864</v>
      </c>
      <c r="DP259">
        <v>-6.9955834098000005E-2</v>
      </c>
      <c r="DQ259">
        <v>-78.442761798999996</v>
      </c>
      <c r="DR259">
        <v>-78.427478966999999</v>
      </c>
      <c r="DS259">
        <v>-1.4696491095E-2</v>
      </c>
    </row>
    <row r="260" spans="1:123" x14ac:dyDescent="0.2">
      <c r="A260" s="4">
        <f>'[1]De Raw'!$A258</f>
        <v>1.9488333702802494</v>
      </c>
      <c r="B260" t="s">
        <v>246</v>
      </c>
      <c r="C260" s="1">
        <f t="shared" si="165"/>
        <v>0.12438208909739212</v>
      </c>
      <c r="D260" s="1">
        <f t="shared" si="166"/>
        <v>7.8283833758563404E-4</v>
      </c>
      <c r="E260" s="1">
        <f t="shared" si="167"/>
        <v>6.1799625379903356E-2</v>
      </c>
      <c r="F260" s="1">
        <f t="shared" si="168"/>
        <v>0.32557167492026839</v>
      </c>
      <c r="G260" s="1">
        <f t="shared" si="169"/>
        <v>2.901574577905075E-2</v>
      </c>
      <c r="H260" s="1">
        <f t="shared" si="170"/>
        <v>0.14827796457060871</v>
      </c>
      <c r="I260" s="1">
        <f t="shared" si="171"/>
        <v>0.10240834922485109</v>
      </c>
      <c r="J260" s="1">
        <f t="shared" si="172"/>
        <v>2.2541542623800037E-2</v>
      </c>
      <c r="K260" s="1">
        <f t="shared" si="173"/>
        <v>3.9933403300525638E-2</v>
      </c>
      <c r="L260" s="1">
        <f t="shared" si="174"/>
        <v>0.30276831105736934</v>
      </c>
      <c r="M260" s="1">
        <f t="shared" si="175"/>
        <v>5.0725656759501803E-2</v>
      </c>
      <c r="N260" s="1">
        <f t="shared" si="176"/>
        <v>0.12602132714893366</v>
      </c>
      <c r="P260" s="1">
        <f t="shared" si="162"/>
        <v>5.6853288474183694E-2</v>
      </c>
      <c r="Q260" s="1">
        <f t="shared" si="163"/>
        <v>3.2347580421752564E-2</v>
      </c>
      <c r="R260" s="1">
        <f t="shared" si="164"/>
        <v>3.3972221988523676E-2</v>
      </c>
      <c r="T260" s="1">
        <f t="shared" si="177"/>
        <v>2.0732154593776415</v>
      </c>
      <c r="U260" s="1">
        <f t="shared" si="178"/>
        <v>1.9480505319426638</v>
      </c>
      <c r="V260" s="1">
        <f t="shared" si="179"/>
        <v>2.0106329956601527</v>
      </c>
      <c r="W260" s="1">
        <f t="shared" si="180"/>
        <v>2.2744050452005178</v>
      </c>
      <c r="X260" s="1">
        <f t="shared" si="181"/>
        <v>1.9198176245011986</v>
      </c>
      <c r="Y260" s="1">
        <f t="shared" si="182"/>
        <v>2.0971113348508581</v>
      </c>
      <c r="Z260" s="1">
        <f t="shared" si="183"/>
        <v>2.0512417195051005</v>
      </c>
      <c r="AA260" s="1">
        <f t="shared" si="184"/>
        <v>1.9262918276564494</v>
      </c>
      <c r="AB260" s="1">
        <f t="shared" si="185"/>
        <v>1.988766773580775</v>
      </c>
      <c r="AC260" s="1">
        <f t="shared" si="186"/>
        <v>2.2516016813376187</v>
      </c>
      <c r="AD260" s="1">
        <f t="shared" si="187"/>
        <v>1.8981077135207476</v>
      </c>
      <c r="AE260" s="1">
        <f t="shared" si="188"/>
        <v>2.074854697429183</v>
      </c>
      <c r="AF260" s="1">
        <f t="shared" si="189"/>
        <v>2.0056866587544331</v>
      </c>
      <c r="AG260" s="1">
        <f t="shared" si="190"/>
        <v>1.981180950702002</v>
      </c>
      <c r="AH260" s="1">
        <f t="shared" si="191"/>
        <v>1.9828055922687731</v>
      </c>
      <c r="AI260" s="1"/>
      <c r="AJ260" t="s">
        <v>1376</v>
      </c>
      <c r="AK260" s="1">
        <f t="shared" si="192"/>
        <v>-492.778601681</v>
      </c>
      <c r="AL260" s="1">
        <f t="shared" si="193"/>
        <v>-78.463494560000001</v>
      </c>
      <c r="AM260" s="1">
        <f t="shared" si="194"/>
        <v>-414.312002705</v>
      </c>
      <c r="AN260" s="1">
        <f t="shared" si="195"/>
        <v>-414.31189276999999</v>
      </c>
      <c r="AO260" s="1">
        <f t="shared" si="196"/>
        <v>-78.463405031999997</v>
      </c>
      <c r="AP260" s="1">
        <f t="shared" si="197"/>
        <v>-492.65160104699999</v>
      </c>
      <c r="AQ260" s="1">
        <f t="shared" si="198"/>
        <v>-78.442953099999997</v>
      </c>
      <c r="AR260" s="1">
        <f t="shared" si="199"/>
        <v>-414.20558852300002</v>
      </c>
      <c r="AS260" s="1">
        <f t="shared" si="200"/>
        <v>-414.20527930999998</v>
      </c>
      <c r="AT260" s="1">
        <f t="shared" si="201"/>
        <v>-78.442697241999994</v>
      </c>
      <c r="AU260" s="1">
        <f t="shared" si="202"/>
        <v>-492.774107865909</v>
      </c>
      <c r="AV260" s="1">
        <f t="shared" si="203"/>
        <v>-78.462894914114997</v>
      </c>
      <c r="AW260" s="1">
        <f t="shared" si="204"/>
        <v>-414.30814321049502</v>
      </c>
      <c r="AX260" s="1">
        <f t="shared" si="205"/>
        <v>-414.30803344120898</v>
      </c>
      <c r="AY260" s="1">
        <f t="shared" si="206"/>
        <v>-78.462805563082</v>
      </c>
      <c r="AZ260" s="1">
        <f t="shared" si="207"/>
        <v>-492.64713077957401</v>
      </c>
      <c r="BA260" s="1">
        <f t="shared" si="208"/>
        <v>-78.442359093562999</v>
      </c>
      <c r="BB260">
        <f t="shared" si="209"/>
        <v>-414.201746858955</v>
      </c>
      <c r="BC260">
        <f t="shared" si="210"/>
        <v>-414.20143878732097</v>
      </c>
      <c r="BD260">
        <f t="shared" si="211"/>
        <v>-78.442103836724996</v>
      </c>
      <c r="BF260" t="s">
        <v>1376</v>
      </c>
      <c r="BG260">
        <v>-492.778601681</v>
      </c>
      <c r="BH260">
        <v>-492.68167309900002</v>
      </c>
      <c r="BI260">
        <v>-9.2434766909000002E-2</v>
      </c>
      <c r="BJ260">
        <v>-78.463494560000001</v>
      </c>
      <c r="BK260">
        <v>-78.447095193999999</v>
      </c>
      <c r="BL260">
        <v>-1.5799720114999999E-2</v>
      </c>
      <c r="BM260">
        <v>-414.312002705</v>
      </c>
      <c r="BN260">
        <v>-414.23182132800002</v>
      </c>
      <c r="BO260">
        <v>-7.6321882495000007E-2</v>
      </c>
      <c r="BP260">
        <v>-414.31189276999999</v>
      </c>
      <c r="BQ260">
        <v>-414.23171653399999</v>
      </c>
      <c r="BR260">
        <v>-7.6316907209000001E-2</v>
      </c>
      <c r="BS260">
        <v>-78.463405031999997</v>
      </c>
      <c r="BT260">
        <v>-78.447011918000001</v>
      </c>
      <c r="BU260">
        <v>-1.5793645081999999E-2</v>
      </c>
      <c r="BV260">
        <v>-492.65160104699999</v>
      </c>
      <c r="BW260">
        <v>-492.56045198200002</v>
      </c>
      <c r="BX260">
        <v>-8.6678797574000002E-2</v>
      </c>
      <c r="BY260">
        <v>-78.442953099999997</v>
      </c>
      <c r="BZ260">
        <v>-78.427560908999993</v>
      </c>
      <c r="CA260">
        <v>-1.4798184563E-2</v>
      </c>
      <c r="CB260">
        <v>-414.20558852300002</v>
      </c>
      <c r="CC260">
        <v>-414.13016963600001</v>
      </c>
      <c r="CD260">
        <v>-7.1577222955000006E-2</v>
      </c>
      <c r="CE260">
        <v>-414.20527930999998</v>
      </c>
      <c r="CF260">
        <v>-414.12988008899998</v>
      </c>
      <c r="CG260">
        <v>-7.1558698320999994E-2</v>
      </c>
      <c r="CH260">
        <v>-78.442697241999994</v>
      </c>
      <c r="CI260">
        <v>-78.427320531999996</v>
      </c>
      <c r="CJ260">
        <v>-1.4783304725E-2</v>
      </c>
      <c r="CL260">
        <v>-492.77815725699998</v>
      </c>
      <c r="CM260">
        <v>-492.68360094600001</v>
      </c>
      <c r="CN260">
        <v>-9.0241111999000007E-2</v>
      </c>
      <c r="DE260">
        <v>-492.64956330000001</v>
      </c>
      <c r="DF260">
        <v>-492.56031826499998</v>
      </c>
      <c r="DG260">
        <v>-8.4940403619999993E-2</v>
      </c>
      <c r="DH260">
        <v>-78.443036547000005</v>
      </c>
      <c r="DI260">
        <v>-78.427737351999994</v>
      </c>
      <c r="DJ260">
        <v>-1.4711916327E-2</v>
      </c>
      <c r="DK260">
        <v>-414.20353850200001</v>
      </c>
      <c r="DL260">
        <v>-414.129879587</v>
      </c>
      <c r="DM260">
        <v>-6.9972191463000002E-2</v>
      </c>
      <c r="DN260">
        <v>-414.20324066799998</v>
      </c>
      <c r="DO260">
        <v>-414.129598864</v>
      </c>
      <c r="DP260">
        <v>-6.9955834098000005E-2</v>
      </c>
      <c r="DQ260">
        <v>-78.442761798999996</v>
      </c>
      <c r="DR260">
        <v>-78.427478966999999</v>
      </c>
      <c r="DS260">
        <v>-1.4696491095E-2</v>
      </c>
    </row>
    <row r="261" spans="1:123" x14ac:dyDescent="0.2">
      <c r="A261" s="4">
        <f>'[1]De Raw'!$A259</f>
        <v>0.9178828963711706</v>
      </c>
      <c r="B261" t="s">
        <v>247</v>
      </c>
      <c r="C261" s="1">
        <f t="shared" si="165"/>
        <v>0.125349764875888</v>
      </c>
      <c r="D261" s="1">
        <f t="shared" si="166"/>
        <v>6.5553757088503861E-2</v>
      </c>
      <c r="E261" s="1">
        <f t="shared" si="167"/>
        <v>9.5451760982195988E-2</v>
      </c>
      <c r="F261" s="1">
        <f t="shared" si="168"/>
        <v>0.20884241385486868</v>
      </c>
      <c r="G261" s="1">
        <f t="shared" si="169"/>
        <v>5.4913078488270539E-2</v>
      </c>
      <c r="H261" s="1">
        <f t="shared" si="170"/>
        <v>0.13187774617156955</v>
      </c>
      <c r="I261" s="1">
        <f t="shared" si="171"/>
        <v>0.11889597525343321</v>
      </c>
      <c r="J261" s="1">
        <f t="shared" si="172"/>
        <v>5.9274343563434972E-2</v>
      </c>
      <c r="K261" s="1">
        <f t="shared" si="173"/>
        <v>8.9085159408433978E-2</v>
      </c>
      <c r="L261" s="1">
        <f t="shared" si="174"/>
        <v>0.20182886007444301</v>
      </c>
      <c r="M261" s="1">
        <f t="shared" si="175"/>
        <v>4.8380193185655007E-2</v>
      </c>
      <c r="N261" s="1">
        <f t="shared" si="176"/>
        <v>0.1251045266300489</v>
      </c>
      <c r="P261" s="1">
        <f t="shared" si="162"/>
        <v>9.1970971464342521E-2</v>
      </c>
      <c r="Q261" s="1">
        <f t="shared" si="163"/>
        <v>7.8024589512836084E-2</v>
      </c>
      <c r="R261" s="1">
        <f t="shared" si="164"/>
        <v>7.7958972747866673E-2</v>
      </c>
      <c r="T261" s="1">
        <f t="shared" si="177"/>
        <v>1.0432326612470586</v>
      </c>
      <c r="U261" s="1">
        <f t="shared" si="178"/>
        <v>0.98343665345967446</v>
      </c>
      <c r="V261" s="1">
        <f t="shared" si="179"/>
        <v>1.0133346573533666</v>
      </c>
      <c r="W261" s="1">
        <f t="shared" si="180"/>
        <v>1.1267253102260393</v>
      </c>
      <c r="X261" s="1">
        <f t="shared" si="181"/>
        <v>0.97279597485944114</v>
      </c>
      <c r="Y261" s="1">
        <f t="shared" si="182"/>
        <v>1.0497606425427402</v>
      </c>
      <c r="Z261" s="1">
        <f t="shared" si="183"/>
        <v>1.0367788716246038</v>
      </c>
      <c r="AA261" s="1">
        <f t="shared" si="184"/>
        <v>0.97715723993460557</v>
      </c>
      <c r="AB261" s="1">
        <f t="shared" si="185"/>
        <v>1.0069680557796046</v>
      </c>
      <c r="AC261" s="1">
        <f t="shared" si="186"/>
        <v>1.1197117564456136</v>
      </c>
      <c r="AD261" s="1">
        <f t="shared" si="187"/>
        <v>0.96626308955682561</v>
      </c>
      <c r="AE261" s="1">
        <f t="shared" si="188"/>
        <v>1.0429874230012195</v>
      </c>
      <c r="AF261" s="1">
        <f t="shared" si="189"/>
        <v>1.0098538678355131</v>
      </c>
      <c r="AG261" s="1">
        <f t="shared" si="190"/>
        <v>0.99590748588400668</v>
      </c>
      <c r="AH261" s="1">
        <f t="shared" si="191"/>
        <v>0.99584186911903727</v>
      </c>
      <c r="AI261" s="1"/>
      <c r="AJ261" t="s">
        <v>1377</v>
      </c>
      <c r="AK261" s="1">
        <f t="shared" si="192"/>
        <v>-492.776960299</v>
      </c>
      <c r="AL261" s="1">
        <f t="shared" si="193"/>
        <v>-78.463446239000007</v>
      </c>
      <c r="AM261" s="1">
        <f t="shared" si="194"/>
        <v>-414.31194685399998</v>
      </c>
      <c r="AN261" s="1">
        <f t="shared" si="195"/>
        <v>-414.31189276999999</v>
      </c>
      <c r="AO261" s="1">
        <f t="shared" si="196"/>
        <v>-78.463405031999997</v>
      </c>
      <c r="AP261" s="1">
        <f t="shared" si="197"/>
        <v>-492.64977210299998</v>
      </c>
      <c r="AQ261" s="1">
        <f t="shared" si="198"/>
        <v>-78.442814873000003</v>
      </c>
      <c r="AR261" s="1">
        <f t="shared" si="199"/>
        <v>-414.20540698100001</v>
      </c>
      <c r="AS261" s="1">
        <f t="shared" si="200"/>
        <v>-414.20527930999998</v>
      </c>
      <c r="AT261" s="1">
        <f t="shared" si="201"/>
        <v>-78.442697241999994</v>
      </c>
      <c r="AU261" s="1">
        <f t="shared" si="202"/>
        <v>-492.77249121652301</v>
      </c>
      <c r="AV261" s="1">
        <f t="shared" si="203"/>
        <v>-78.462846615067988</v>
      </c>
      <c r="AW261" s="1">
        <f t="shared" si="204"/>
        <v>-414.30808740233704</v>
      </c>
      <c r="AX261" s="1">
        <f t="shared" si="205"/>
        <v>-414.30803344120898</v>
      </c>
      <c r="AY261" s="1">
        <f t="shared" si="206"/>
        <v>-78.462805563082</v>
      </c>
      <c r="AZ261" s="1">
        <f t="shared" si="207"/>
        <v>-492.64532699823701</v>
      </c>
      <c r="BA261" s="1">
        <f t="shared" si="208"/>
        <v>-78.442221211518998</v>
      </c>
      <c r="BB261">
        <f t="shared" si="209"/>
        <v>-414.20156594853302</v>
      </c>
      <c r="BC261">
        <f t="shared" si="210"/>
        <v>-414.20143878732097</v>
      </c>
      <c r="BD261">
        <f t="shared" si="211"/>
        <v>-78.442103836724996</v>
      </c>
      <c r="BF261" t="s">
        <v>1377</v>
      </c>
      <c r="BG261">
        <v>-492.776960299</v>
      </c>
      <c r="BH261">
        <v>-492.680304896</v>
      </c>
      <c r="BI261">
        <v>-9.2186320523000007E-2</v>
      </c>
      <c r="BJ261">
        <v>-78.463446239000007</v>
      </c>
      <c r="BK261">
        <v>-78.447050360999995</v>
      </c>
      <c r="BL261">
        <v>-1.5796254068000001E-2</v>
      </c>
      <c r="BM261">
        <v>-414.31194685399998</v>
      </c>
      <c r="BN261">
        <v>-414.23176873800003</v>
      </c>
      <c r="BO261">
        <v>-7.6318664337000006E-2</v>
      </c>
      <c r="BP261">
        <v>-414.31189276999999</v>
      </c>
      <c r="BQ261">
        <v>-414.23171653399999</v>
      </c>
      <c r="BR261">
        <v>-7.6316907209000001E-2</v>
      </c>
      <c r="BS261">
        <v>-78.463405031999997</v>
      </c>
      <c r="BT261">
        <v>-78.447011918000001</v>
      </c>
      <c r="BU261">
        <v>-1.5793645081999999E-2</v>
      </c>
      <c r="BV261">
        <v>-492.64977210299998</v>
      </c>
      <c r="BW261">
        <v>-492.55890317199999</v>
      </c>
      <c r="BX261">
        <v>-8.6423826236999998E-2</v>
      </c>
      <c r="BY261">
        <v>-78.442814873000003</v>
      </c>
      <c r="BZ261">
        <v>-78.427431162999994</v>
      </c>
      <c r="CA261">
        <v>-1.4790048518999999E-2</v>
      </c>
      <c r="CB261">
        <v>-414.20540698100001</v>
      </c>
      <c r="CC261">
        <v>-414.130000892</v>
      </c>
      <c r="CD261">
        <v>-7.1565056532999993E-2</v>
      </c>
      <c r="CE261">
        <v>-414.20527930999998</v>
      </c>
      <c r="CF261">
        <v>-414.12988008899998</v>
      </c>
      <c r="CG261">
        <v>-7.1558698320999994E-2</v>
      </c>
      <c r="CH261">
        <v>-78.442697241999994</v>
      </c>
      <c r="CI261">
        <v>-78.427320531999996</v>
      </c>
      <c r="CJ261">
        <v>-1.4783304725E-2</v>
      </c>
      <c r="CL261">
        <v>-492.77651881899999</v>
      </c>
      <c r="CM261">
        <v>-492.68220138599997</v>
      </c>
      <c r="CN261">
        <v>-9.0023358649000004E-2</v>
      </c>
      <c r="DE261">
        <v>-492.64775884599999</v>
      </c>
      <c r="DF261">
        <v>-492.55876042300002</v>
      </c>
      <c r="DG261">
        <v>-8.4715699694000002E-2</v>
      </c>
      <c r="DH261">
        <v>-78.442881502999995</v>
      </c>
      <c r="DI261">
        <v>-78.427593482999995</v>
      </c>
      <c r="DJ261">
        <v>-1.4701453329999999E-2</v>
      </c>
      <c r="DK261">
        <v>-414.20336567499999</v>
      </c>
      <c r="DL261">
        <v>-414.12971875900001</v>
      </c>
      <c r="DM261">
        <v>-6.9960637807000001E-2</v>
      </c>
      <c r="DN261">
        <v>-414.20324066799998</v>
      </c>
      <c r="DO261">
        <v>-414.129598864</v>
      </c>
      <c r="DP261">
        <v>-6.9955834098000005E-2</v>
      </c>
      <c r="DQ261">
        <v>-78.442761798999996</v>
      </c>
      <c r="DR261">
        <v>-78.427478966999999</v>
      </c>
      <c r="DS261">
        <v>-1.4696491095E-2</v>
      </c>
    </row>
    <row r="262" spans="1:123" x14ac:dyDescent="0.2">
      <c r="A262" s="4">
        <f>'[1]De Raw'!$A260</f>
        <v>0.25061789017040431</v>
      </c>
      <c r="B262" t="s">
        <v>248</v>
      </c>
      <c r="C262" s="1">
        <f t="shared" si="165"/>
        <v>2.6108779285730577E-2</v>
      </c>
      <c r="D262" s="1">
        <f t="shared" si="166"/>
        <v>1.4790390387258157E-2</v>
      </c>
      <c r="E262" s="1">
        <f t="shared" si="167"/>
        <v>2.0449584836494339E-2</v>
      </c>
      <c r="F262" s="1">
        <f t="shared" si="168"/>
        <v>5.6404937937726107E-2</v>
      </c>
      <c r="G262" s="1">
        <f t="shared" si="169"/>
        <v>1.703436438441136E-2</v>
      </c>
      <c r="H262" s="1">
        <f t="shared" si="170"/>
        <v>3.6719651161068734E-2</v>
      </c>
      <c r="I262" s="1">
        <f t="shared" si="171"/>
        <v>2.4703334312187297E-2</v>
      </c>
      <c r="J262" s="1">
        <f t="shared" si="172"/>
        <v>1.2890451648131851E-2</v>
      </c>
      <c r="K262" s="1">
        <f t="shared" si="173"/>
        <v>1.8796892980159574E-2</v>
      </c>
      <c r="L262" s="1">
        <f t="shared" si="174"/>
        <v>5.3881697165384546E-2</v>
      </c>
      <c r="M262" s="1">
        <f t="shared" si="175"/>
        <v>1.4930272304081726E-2</v>
      </c>
      <c r="N262" s="1">
        <f t="shared" si="176"/>
        <v>3.4405984734733164E-2</v>
      </c>
      <c r="P262" s="1">
        <f t="shared" si="162"/>
        <v>1.5415451382140899E-2</v>
      </c>
      <c r="Q262" s="1">
        <f t="shared" si="163"/>
        <v>1.3794559856125987E-2</v>
      </c>
      <c r="R262" s="1">
        <f t="shared" si="164"/>
        <v>1.1862284405859513E-2</v>
      </c>
      <c r="T262" s="1">
        <f t="shared" si="177"/>
        <v>0.27672666945613489</v>
      </c>
      <c r="U262" s="1">
        <f t="shared" si="178"/>
        <v>0.26540828055766247</v>
      </c>
      <c r="V262" s="1">
        <f t="shared" si="179"/>
        <v>0.27106747500689865</v>
      </c>
      <c r="W262" s="1">
        <f t="shared" si="180"/>
        <v>0.30702282810813042</v>
      </c>
      <c r="X262" s="1">
        <f t="shared" si="181"/>
        <v>0.26765225455481567</v>
      </c>
      <c r="Y262" s="1">
        <f t="shared" si="182"/>
        <v>0.28733754133147305</v>
      </c>
      <c r="Z262" s="1">
        <f t="shared" si="183"/>
        <v>0.27532122448259161</v>
      </c>
      <c r="AA262" s="1">
        <f t="shared" si="184"/>
        <v>0.26350834181853616</v>
      </c>
      <c r="AB262" s="1">
        <f t="shared" si="185"/>
        <v>0.26941478315056389</v>
      </c>
      <c r="AC262" s="1">
        <f t="shared" si="186"/>
        <v>0.30449958733578886</v>
      </c>
      <c r="AD262" s="1">
        <f t="shared" si="187"/>
        <v>0.26554816247448604</v>
      </c>
      <c r="AE262" s="1">
        <f t="shared" si="188"/>
        <v>0.28502387490513748</v>
      </c>
      <c r="AF262" s="1">
        <f t="shared" si="189"/>
        <v>0.26603334155254521</v>
      </c>
      <c r="AG262" s="1">
        <f t="shared" si="190"/>
        <v>0.2644124500265303</v>
      </c>
      <c r="AH262" s="1">
        <f t="shared" si="191"/>
        <v>0.26248017457626382</v>
      </c>
      <c r="AI262" s="1"/>
      <c r="AJ262" t="s">
        <v>1378</v>
      </c>
      <c r="AK262" s="1">
        <f t="shared" si="192"/>
        <v>-492.77573879400001</v>
      </c>
      <c r="AL262" s="1">
        <f t="shared" si="193"/>
        <v>-78.463411746999995</v>
      </c>
      <c r="AM262" s="1">
        <f t="shared" si="194"/>
        <v>-414.31190409200002</v>
      </c>
      <c r="AN262" s="1">
        <f t="shared" si="195"/>
        <v>-414.31189276999999</v>
      </c>
      <c r="AO262" s="1">
        <f t="shared" si="196"/>
        <v>-78.463405031999997</v>
      </c>
      <c r="AP262" s="1">
        <f t="shared" si="197"/>
        <v>-492.64846582400003</v>
      </c>
      <c r="AQ262" s="1">
        <f t="shared" si="198"/>
        <v>-78.442723000000001</v>
      </c>
      <c r="AR262" s="1">
        <f t="shared" si="199"/>
        <v>-414.20531629300001</v>
      </c>
      <c r="AS262" s="1">
        <f t="shared" si="200"/>
        <v>-414.20527930999998</v>
      </c>
      <c r="AT262" s="1">
        <f t="shared" si="201"/>
        <v>-78.442697241999994</v>
      </c>
      <c r="AU262" s="1">
        <f t="shared" si="202"/>
        <v>-492.77127775657198</v>
      </c>
      <c r="AV262" s="1">
        <f t="shared" si="203"/>
        <v>-78.462812211897997</v>
      </c>
      <c r="AW262" s="1">
        <f t="shared" si="204"/>
        <v>-414.308045617419</v>
      </c>
      <c r="AX262" s="1">
        <f t="shared" si="205"/>
        <v>-414.30803344120898</v>
      </c>
      <c r="AY262" s="1">
        <f t="shared" si="206"/>
        <v>-78.462805563082</v>
      </c>
      <c r="AZ262" s="1">
        <f t="shared" si="207"/>
        <v>-492.64402787500603</v>
      </c>
      <c r="BA262" s="1">
        <f t="shared" si="208"/>
        <v>-78.442129478572994</v>
      </c>
      <c r="BB262">
        <f t="shared" si="209"/>
        <v>-414.20147521851703</v>
      </c>
      <c r="BC262">
        <f t="shared" si="210"/>
        <v>-414.20143878732097</v>
      </c>
      <c r="BD262">
        <f t="shared" si="211"/>
        <v>-78.442103836724996</v>
      </c>
      <c r="BF262" t="s">
        <v>1378</v>
      </c>
      <c r="BG262">
        <v>-492.77573879400001</v>
      </c>
      <c r="BH262">
        <v>-492.67917907399999</v>
      </c>
      <c r="BI262">
        <v>-9.2098682572000004E-2</v>
      </c>
      <c r="BJ262">
        <v>-78.463411746999995</v>
      </c>
      <c r="BK262">
        <v>-78.447018196000002</v>
      </c>
      <c r="BL262">
        <v>-1.5794015897999999E-2</v>
      </c>
      <c r="BM262">
        <v>-414.31190409200002</v>
      </c>
      <c r="BN262">
        <v>-414.23172916300001</v>
      </c>
      <c r="BO262">
        <v>-7.6316454418999993E-2</v>
      </c>
      <c r="BP262">
        <v>-414.31189276999999</v>
      </c>
      <c r="BQ262">
        <v>-414.23171653399999</v>
      </c>
      <c r="BR262">
        <v>-7.6316907209000001E-2</v>
      </c>
      <c r="BS262">
        <v>-78.463405031999997</v>
      </c>
      <c r="BT262">
        <v>-78.447011918000001</v>
      </c>
      <c r="BU262">
        <v>-1.5793645081999999E-2</v>
      </c>
      <c r="BV262">
        <v>-492.64846582400003</v>
      </c>
      <c r="BW262">
        <v>-492.55769285000002</v>
      </c>
      <c r="BX262">
        <v>-8.6335025006000002E-2</v>
      </c>
      <c r="BY262">
        <v>-78.442723000000001</v>
      </c>
      <c r="BZ262">
        <v>-78.427344259999998</v>
      </c>
      <c r="CA262">
        <v>-1.4785218572999999E-2</v>
      </c>
      <c r="CB262">
        <v>-414.20531629300001</v>
      </c>
      <c r="CC262">
        <v>-414.12991455000002</v>
      </c>
      <c r="CD262">
        <v>-7.1560668517000006E-2</v>
      </c>
      <c r="CE262">
        <v>-414.20527930999998</v>
      </c>
      <c r="CF262">
        <v>-414.12988008899998</v>
      </c>
      <c r="CG262">
        <v>-7.1558698320999994E-2</v>
      </c>
      <c r="CH262">
        <v>-78.442697241999994</v>
      </c>
      <c r="CI262">
        <v>-78.427320531999996</v>
      </c>
      <c r="CJ262">
        <v>-1.4783304725E-2</v>
      </c>
      <c r="CL262">
        <v>-492.775317616</v>
      </c>
      <c r="CM262">
        <v>-492.68107441500001</v>
      </c>
      <c r="CN262">
        <v>-8.9954797454999999E-2</v>
      </c>
      <c r="DE262">
        <v>-492.64647124200002</v>
      </c>
      <c r="DF262">
        <v>-492.557548629</v>
      </c>
      <c r="DG262">
        <v>-8.4645655301999995E-2</v>
      </c>
      <c r="DH262">
        <v>-78.442787578999997</v>
      </c>
      <c r="DI262">
        <v>-78.427503298999994</v>
      </c>
      <c r="DJ262">
        <v>-1.469784733E-2</v>
      </c>
      <c r="DK262">
        <v>-414.20327468099998</v>
      </c>
      <c r="DL262">
        <v>-414.129631469</v>
      </c>
      <c r="DM262">
        <v>-6.9956963989999996E-2</v>
      </c>
      <c r="DN262">
        <v>-414.20324066799998</v>
      </c>
      <c r="DO262">
        <v>-414.129598864</v>
      </c>
      <c r="DP262">
        <v>-6.9955834098000005E-2</v>
      </c>
      <c r="DQ262">
        <v>-78.442761798999996</v>
      </c>
      <c r="DR262">
        <v>-78.427478966999999</v>
      </c>
      <c r="DS262">
        <v>-1.4696491095E-2</v>
      </c>
    </row>
    <row r="263" spans="1:123" x14ac:dyDescent="0.2">
      <c r="A263" s="4">
        <f>'[1]De Raw'!$A261</f>
        <v>2.5866108152024756</v>
      </c>
      <c r="B263" t="s">
        <v>249</v>
      </c>
      <c r="C263" s="1">
        <f t="shared" si="165"/>
        <v>0.11625520654637844</v>
      </c>
      <c r="D263" s="1">
        <f t="shared" si="166"/>
        <v>0.23706276241189261</v>
      </c>
      <c r="E263" s="1">
        <f t="shared" si="167"/>
        <v>6.0403777932757308E-2</v>
      </c>
      <c r="F263" s="1">
        <f t="shared" si="168"/>
        <v>0.59633825211421598</v>
      </c>
      <c r="G263" s="1">
        <f t="shared" si="169"/>
        <v>0.45153672436545333</v>
      </c>
      <c r="H263" s="1">
        <f t="shared" si="170"/>
        <v>7.2400763874381546E-2</v>
      </c>
      <c r="I263" s="1">
        <f t="shared" si="171"/>
        <v>3.2684015946012668E-2</v>
      </c>
      <c r="J263" s="1">
        <f t="shared" si="172"/>
        <v>0.32057274572944916</v>
      </c>
      <c r="K263" s="1">
        <f t="shared" si="173"/>
        <v>0.14394436489171802</v>
      </c>
      <c r="L263" s="1">
        <f t="shared" si="174"/>
        <v>0.51095406045719338</v>
      </c>
      <c r="M263" s="1">
        <f t="shared" si="175"/>
        <v>0.53412283983938913</v>
      </c>
      <c r="N263" s="1">
        <f t="shared" si="176"/>
        <v>1.1584389691098096E-2</v>
      </c>
      <c r="P263" s="1">
        <f t="shared" si="162"/>
        <v>2.6919655234159734E-2</v>
      </c>
      <c r="Q263" s="1">
        <f t="shared" si="163"/>
        <v>1.3362418144898136E-2</v>
      </c>
      <c r="R263" s="1">
        <f t="shared" si="164"/>
        <v>1.6081747365542576E-2</v>
      </c>
      <c r="T263" s="1">
        <f t="shared" si="177"/>
        <v>2.702866021748854</v>
      </c>
      <c r="U263" s="1">
        <f t="shared" si="178"/>
        <v>2.349548052790583</v>
      </c>
      <c r="V263" s="1">
        <f t="shared" si="179"/>
        <v>2.5262070372697183</v>
      </c>
      <c r="W263" s="1">
        <f t="shared" si="180"/>
        <v>3.1829490673166916</v>
      </c>
      <c r="X263" s="1">
        <f t="shared" si="181"/>
        <v>2.1350740908370223</v>
      </c>
      <c r="Y263" s="1">
        <f t="shared" si="182"/>
        <v>2.6590115790768571</v>
      </c>
      <c r="Z263" s="1">
        <f t="shared" si="183"/>
        <v>2.6192948311484883</v>
      </c>
      <c r="AA263" s="1">
        <f t="shared" si="184"/>
        <v>2.2660380694730264</v>
      </c>
      <c r="AB263" s="1">
        <f t="shared" si="185"/>
        <v>2.4426664503107576</v>
      </c>
      <c r="AC263" s="1">
        <f t="shared" si="186"/>
        <v>3.097564875659669</v>
      </c>
      <c r="AD263" s="1">
        <f t="shared" si="187"/>
        <v>2.0524879753630865</v>
      </c>
      <c r="AE263" s="1">
        <f t="shared" si="188"/>
        <v>2.5750264255113775</v>
      </c>
      <c r="AF263" s="1">
        <f t="shared" si="189"/>
        <v>2.6135304704366353</v>
      </c>
      <c r="AG263" s="1">
        <f t="shared" si="190"/>
        <v>2.5732483970575775</v>
      </c>
      <c r="AH263" s="1">
        <f t="shared" si="191"/>
        <v>2.6026925625680182</v>
      </c>
      <c r="AI263" s="1"/>
      <c r="AJ263" t="s">
        <v>1379</v>
      </c>
      <c r="AK263" s="1">
        <f t="shared" si="192"/>
        <v>-491.52699208799999</v>
      </c>
      <c r="AL263" s="1">
        <f t="shared" si="193"/>
        <v>-77.211108683000006</v>
      </c>
      <c r="AM263" s="1">
        <f t="shared" si="194"/>
        <v>-414.31213916199999</v>
      </c>
      <c r="AN263" s="1">
        <f t="shared" si="195"/>
        <v>-414.311783558</v>
      </c>
      <c r="AO263" s="1">
        <f t="shared" si="196"/>
        <v>-77.210901238999995</v>
      </c>
      <c r="AP263" s="1">
        <f t="shared" si="197"/>
        <v>-491.401837156</v>
      </c>
      <c r="AQ263" s="1">
        <f t="shared" si="198"/>
        <v>-77.192341291000005</v>
      </c>
      <c r="AR263" s="1">
        <f t="shared" si="199"/>
        <v>-414.20609340800002</v>
      </c>
      <c r="AS263" s="1">
        <f t="shared" si="200"/>
        <v>-414.20517516400002</v>
      </c>
      <c r="AT263" s="1">
        <f t="shared" si="201"/>
        <v>-77.191589640000004</v>
      </c>
      <c r="AU263" s="1">
        <f t="shared" si="202"/>
        <v>-491.52214243616299</v>
      </c>
      <c r="AV263" s="1">
        <f t="shared" si="203"/>
        <v>-77.210279258209994</v>
      </c>
      <c r="AW263" s="1">
        <f t="shared" si="204"/>
        <v>-414.308252016577</v>
      </c>
      <c r="AX263" s="1">
        <f t="shared" si="205"/>
        <v>-414.307897050279</v>
      </c>
      <c r="AY263" s="1">
        <f t="shared" si="206"/>
        <v>-77.210071274047991</v>
      </c>
      <c r="AZ263" s="1">
        <f t="shared" si="207"/>
        <v>-491.39700999773703</v>
      </c>
      <c r="BA263" s="1">
        <f t="shared" si="208"/>
        <v>-77.191516017778</v>
      </c>
      <c r="BB263">
        <f t="shared" si="209"/>
        <v>-414.20222313230596</v>
      </c>
      <c r="BC263">
        <f t="shared" si="210"/>
        <v>-414.20130737688203</v>
      </c>
      <c r="BD263">
        <f t="shared" si="211"/>
        <v>-77.190766337219998</v>
      </c>
      <c r="BF263" t="s">
        <v>1379</v>
      </c>
      <c r="BG263">
        <v>-491.52699208799999</v>
      </c>
      <c r="BH263">
        <v>-491.42714156699998</v>
      </c>
      <c r="BI263">
        <v>-9.5000869163000004E-2</v>
      </c>
      <c r="BJ263">
        <v>-77.211108683000006</v>
      </c>
      <c r="BK263">
        <v>-77.193023226999998</v>
      </c>
      <c r="BL263">
        <v>-1.7256031210000002E-2</v>
      </c>
      <c r="BM263">
        <v>-414.31213916199999</v>
      </c>
      <c r="BN263">
        <v>-414.23194933399998</v>
      </c>
      <c r="BO263">
        <v>-7.6302682577E-2</v>
      </c>
      <c r="BP263">
        <v>-414.311783558</v>
      </c>
      <c r="BQ263">
        <v>-414.23161915899999</v>
      </c>
      <c r="BR263">
        <v>-7.6277891279000004E-2</v>
      </c>
      <c r="BS263">
        <v>-77.210901238999995</v>
      </c>
      <c r="BT263">
        <v>-77.192829356999994</v>
      </c>
      <c r="BU263">
        <v>-1.7241917047999999E-2</v>
      </c>
      <c r="BV263">
        <v>-491.401837156</v>
      </c>
      <c r="BW263">
        <v>-491.30777203600002</v>
      </c>
      <c r="BX263">
        <v>-8.9237961736999993E-2</v>
      </c>
      <c r="BY263">
        <v>-77.192341291000005</v>
      </c>
      <c r="BZ263">
        <v>-77.175248248000003</v>
      </c>
      <c r="CA263">
        <v>-1.6267769777999999E-2</v>
      </c>
      <c r="CB263">
        <v>-414.20609340800002</v>
      </c>
      <c r="CC263">
        <v>-414.13064400899998</v>
      </c>
      <c r="CD263">
        <v>-7.1579123305999998E-2</v>
      </c>
      <c r="CE263">
        <v>-414.20517516400002</v>
      </c>
      <c r="CF263">
        <v>-414.129784723</v>
      </c>
      <c r="CG263">
        <v>-7.1522653882000006E-2</v>
      </c>
      <c r="CH263">
        <v>-77.191589640000004</v>
      </c>
      <c r="CI263">
        <v>-77.174544525000002</v>
      </c>
      <c r="CJ263">
        <v>-1.622181222E-2</v>
      </c>
      <c r="CL263">
        <v>-491.52626388800002</v>
      </c>
      <c r="CM263">
        <v>-491.42892153700001</v>
      </c>
      <c r="CN263">
        <v>-9.2684522574000006E-2</v>
      </c>
      <c r="DE263">
        <v>-491.399512765</v>
      </c>
      <c r="DF263">
        <v>-491.30751053099999</v>
      </c>
      <c r="DG263">
        <v>-8.7353372375999994E-2</v>
      </c>
      <c r="DH263">
        <v>-77.192427101000007</v>
      </c>
      <c r="DI263">
        <v>-77.175386231000004</v>
      </c>
      <c r="DJ263">
        <v>-1.6217093331E-2</v>
      </c>
      <c r="DK263">
        <v>-414.20404590700002</v>
      </c>
      <c r="DL263">
        <v>-414.13036686100003</v>
      </c>
      <c r="DM263">
        <v>-6.9966049035999997E-2</v>
      </c>
      <c r="DN263">
        <v>-414.20313854300002</v>
      </c>
      <c r="DO263">
        <v>-414.12950844199997</v>
      </c>
      <c r="DP263">
        <v>-6.9918887397999993E-2</v>
      </c>
      <c r="DQ263">
        <v>-77.191665006999997</v>
      </c>
      <c r="DR263">
        <v>-77.174659911000006</v>
      </c>
      <c r="DS263">
        <v>-1.6182542809E-2</v>
      </c>
    </row>
    <row r="264" spans="1:123" x14ac:dyDescent="0.2">
      <c r="A264" s="4">
        <f>'[1]De Raw'!$A262</f>
        <v>3.3871311943522815</v>
      </c>
      <c r="B264" t="s">
        <v>250</v>
      </c>
      <c r="C264" s="1">
        <f t="shared" si="165"/>
        <v>0.13252190042607648</v>
      </c>
      <c r="D264" s="1">
        <f t="shared" si="166"/>
        <v>0.15491008106732318</v>
      </c>
      <c r="E264" s="1">
        <f t="shared" si="167"/>
        <v>1.1194090320623129E-2</v>
      </c>
      <c r="F264" s="1">
        <f t="shared" si="168"/>
        <v>0.55998513686265738</v>
      </c>
      <c r="G264" s="1">
        <f t="shared" si="169"/>
        <v>0.32645423559227016</v>
      </c>
      <c r="H264" s="1">
        <f t="shared" si="170"/>
        <v>0.11676545063519361</v>
      </c>
      <c r="I264" s="1">
        <f t="shared" si="171"/>
        <v>6.5703667890146367E-2</v>
      </c>
      <c r="J264" s="1">
        <f t="shared" si="172"/>
        <v>0.22256353939072104</v>
      </c>
      <c r="K264" s="1">
        <f t="shared" si="173"/>
        <v>7.8429935750287338E-2</v>
      </c>
      <c r="L264" s="1">
        <f t="shared" si="174"/>
        <v>0.49155376253983452</v>
      </c>
      <c r="M264" s="1">
        <f t="shared" si="175"/>
        <v>0.39198637422076033</v>
      </c>
      <c r="N264" s="1">
        <f t="shared" si="176"/>
        <v>4.9783694159537095E-2</v>
      </c>
      <c r="P264" s="1">
        <f t="shared" si="162"/>
        <v>3.5303698571723885E-2</v>
      </c>
      <c r="Q264" s="1">
        <f t="shared" si="163"/>
        <v>2.1180939323384607E-2</v>
      </c>
      <c r="R264" s="1">
        <f t="shared" si="164"/>
        <v>2.7720191871102529E-2</v>
      </c>
      <c r="T264" s="1">
        <f t="shared" si="177"/>
        <v>3.519653094778358</v>
      </c>
      <c r="U264" s="1">
        <f t="shared" si="178"/>
        <v>3.2322211132849583</v>
      </c>
      <c r="V264" s="1">
        <f t="shared" si="179"/>
        <v>3.3759371040316584</v>
      </c>
      <c r="W264" s="1">
        <f t="shared" si="180"/>
        <v>3.9471163312149389</v>
      </c>
      <c r="X264" s="1">
        <f t="shared" si="181"/>
        <v>3.0606769587600113</v>
      </c>
      <c r="Y264" s="1">
        <f t="shared" si="182"/>
        <v>3.5038966449874751</v>
      </c>
      <c r="Z264" s="1">
        <f t="shared" si="183"/>
        <v>3.4528348622424279</v>
      </c>
      <c r="AA264" s="1">
        <f t="shared" si="184"/>
        <v>3.1645676549615605</v>
      </c>
      <c r="AB264" s="1">
        <f t="shared" si="185"/>
        <v>3.3087012586019942</v>
      </c>
      <c r="AC264" s="1">
        <f t="shared" si="186"/>
        <v>3.878684956892116</v>
      </c>
      <c r="AD264" s="1">
        <f t="shared" si="187"/>
        <v>2.9951448201315212</v>
      </c>
      <c r="AE264" s="1">
        <f t="shared" si="188"/>
        <v>3.4369148885118186</v>
      </c>
      <c r="AF264" s="1">
        <f t="shared" si="189"/>
        <v>3.4224348929240054</v>
      </c>
      <c r="AG264" s="1">
        <f t="shared" si="190"/>
        <v>3.4083121336756661</v>
      </c>
      <c r="AH264" s="1">
        <f t="shared" si="191"/>
        <v>3.414851386223384</v>
      </c>
      <c r="AI264" s="1"/>
      <c r="AJ264" t="s">
        <v>1380</v>
      </c>
      <c r="AK264" s="1">
        <f t="shared" si="192"/>
        <v>-491.52829372100001</v>
      </c>
      <c r="AL264" s="1">
        <f t="shared" si="193"/>
        <v>-77.211072259000005</v>
      </c>
      <c r="AM264" s="1">
        <f t="shared" si="194"/>
        <v>-414.31207059000002</v>
      </c>
      <c r="AN264" s="1">
        <f t="shared" si="195"/>
        <v>-414.311783558</v>
      </c>
      <c r="AO264" s="1">
        <f t="shared" si="196"/>
        <v>-77.210901238999995</v>
      </c>
      <c r="AP264" s="1">
        <f t="shared" si="197"/>
        <v>-491.40305493400001</v>
      </c>
      <c r="AQ264" s="1">
        <f t="shared" si="198"/>
        <v>-77.192222455000007</v>
      </c>
      <c r="AR264" s="1">
        <f t="shared" si="199"/>
        <v>-414.20595498</v>
      </c>
      <c r="AS264" s="1">
        <f t="shared" si="200"/>
        <v>-414.20517516400002</v>
      </c>
      <c r="AT264" s="1">
        <f t="shared" si="201"/>
        <v>-77.191589640000004</v>
      </c>
      <c r="AU264" s="1">
        <f t="shared" si="202"/>
        <v>-491.52347076669997</v>
      </c>
      <c r="AV264" s="1">
        <f t="shared" si="203"/>
        <v>-77.210243805455988</v>
      </c>
      <c r="AW264" s="1">
        <f t="shared" si="204"/>
        <v>-414.30818390188796</v>
      </c>
      <c r="AX264" s="1">
        <f t="shared" si="205"/>
        <v>-414.307897050279</v>
      </c>
      <c r="AY264" s="1">
        <f t="shared" si="206"/>
        <v>-77.210071274047991</v>
      </c>
      <c r="AZ264" s="1">
        <f t="shared" si="207"/>
        <v>-491.39825479177</v>
      </c>
      <c r="BA264" s="1">
        <f t="shared" si="208"/>
        <v>-77.191396813682999</v>
      </c>
      <c r="BB264">
        <f t="shared" si="209"/>
        <v>-414.20208491119297</v>
      </c>
      <c r="BC264">
        <f t="shared" si="210"/>
        <v>-414.20130737688203</v>
      </c>
      <c r="BD264">
        <f t="shared" si="211"/>
        <v>-77.190766337219998</v>
      </c>
      <c r="BF264" t="s">
        <v>1380</v>
      </c>
      <c r="BG264">
        <v>-491.52829372100001</v>
      </c>
      <c r="BH264">
        <v>-491.42877486399999</v>
      </c>
      <c r="BI264">
        <v>-9.4695902700000001E-2</v>
      </c>
      <c r="BJ264">
        <v>-77.211072259000005</v>
      </c>
      <c r="BK264">
        <v>-77.192990859999995</v>
      </c>
      <c r="BL264">
        <v>-1.7252945456E-2</v>
      </c>
      <c r="BM264">
        <v>-414.31207059000002</v>
      </c>
      <c r="BN264">
        <v>-414.23188752099998</v>
      </c>
      <c r="BO264">
        <v>-7.6296380888000004E-2</v>
      </c>
      <c r="BP264">
        <v>-414.311783558</v>
      </c>
      <c r="BQ264">
        <v>-414.23161915899999</v>
      </c>
      <c r="BR264">
        <v>-7.6277891279000004E-2</v>
      </c>
      <c r="BS264">
        <v>-77.210901238999995</v>
      </c>
      <c r="BT264">
        <v>-77.192829356999994</v>
      </c>
      <c r="BU264">
        <v>-1.7241917047999999E-2</v>
      </c>
      <c r="BV264">
        <v>-491.40305493400001</v>
      </c>
      <c r="BW264">
        <v>-491.30931940599999</v>
      </c>
      <c r="BX264">
        <v>-8.893538577E-2</v>
      </c>
      <c r="BY264">
        <v>-77.192222455000007</v>
      </c>
      <c r="BZ264">
        <v>-77.175136500999997</v>
      </c>
      <c r="CA264">
        <v>-1.6260312682999999E-2</v>
      </c>
      <c r="CB264">
        <v>-414.20595498</v>
      </c>
      <c r="CC264">
        <v>-414.13051446999998</v>
      </c>
      <c r="CD264">
        <v>-7.1570441193000003E-2</v>
      </c>
      <c r="CE264">
        <v>-414.20517516400002</v>
      </c>
      <c r="CF264">
        <v>-414.129784723</v>
      </c>
      <c r="CG264">
        <v>-7.1522653882000006E-2</v>
      </c>
      <c r="CH264">
        <v>-77.191589640000004</v>
      </c>
      <c r="CI264">
        <v>-77.174544525000002</v>
      </c>
      <c r="CJ264">
        <v>-1.622181222E-2</v>
      </c>
      <c r="CL264">
        <v>-491.52762024499998</v>
      </c>
      <c r="CM264">
        <v>-491.43055821299998</v>
      </c>
      <c r="CN264">
        <v>-9.2426211662999996E-2</v>
      </c>
      <c r="DE264">
        <v>-491.40078892999998</v>
      </c>
      <c r="DF264">
        <v>-491.30906692899998</v>
      </c>
      <c r="DG264">
        <v>-8.7096104889000006E-2</v>
      </c>
      <c r="DH264">
        <v>-77.192292765000005</v>
      </c>
      <c r="DI264">
        <v>-77.175256943999997</v>
      </c>
      <c r="DJ264">
        <v>-1.621131088E-2</v>
      </c>
      <c r="DK264">
        <v>-414.20391304200001</v>
      </c>
      <c r="DL264">
        <v>-414.13024120799997</v>
      </c>
      <c r="DM264">
        <v>-6.9959053415E-2</v>
      </c>
      <c r="DN264">
        <v>-414.20313854300002</v>
      </c>
      <c r="DO264">
        <v>-414.12950844199997</v>
      </c>
      <c r="DP264">
        <v>-6.9918887397999993E-2</v>
      </c>
      <c r="DQ264">
        <v>-77.191665006999997</v>
      </c>
      <c r="DR264">
        <v>-77.174659911000006</v>
      </c>
      <c r="DS264">
        <v>-1.6182542809E-2</v>
      </c>
    </row>
    <row r="265" spans="1:123" x14ac:dyDescent="0.2">
      <c r="A265" s="4">
        <f>'[1]De Raw'!$A263</f>
        <v>3.587242712730919</v>
      </c>
      <c r="B265" t="s">
        <v>251</v>
      </c>
      <c r="C265" s="1">
        <f t="shared" si="165"/>
        <v>0.12500999035199589</v>
      </c>
      <c r="D265" s="1">
        <f t="shared" si="166"/>
        <v>0.11469424605779777</v>
      </c>
      <c r="E265" s="1">
        <f t="shared" si="167"/>
        <v>5.1578721470990629E-3</v>
      </c>
      <c r="F265" s="1">
        <f t="shared" si="168"/>
        <v>0.50729379780136563</v>
      </c>
      <c r="G265" s="1">
        <f t="shared" si="169"/>
        <v>0.23785051556644587</v>
      </c>
      <c r="H265" s="1">
        <f t="shared" si="170"/>
        <v>0.13472164111745988</v>
      </c>
      <c r="I265" s="1">
        <f t="shared" si="171"/>
        <v>7.1517354414404988E-2</v>
      </c>
      <c r="J265" s="1">
        <f t="shared" si="172"/>
        <v>0.16858795534470383</v>
      </c>
      <c r="K265" s="1">
        <f t="shared" si="173"/>
        <v>4.8535300465149422E-2</v>
      </c>
      <c r="L265" s="1">
        <f t="shared" si="174"/>
        <v>0.45229986297419744</v>
      </c>
      <c r="M265" s="1">
        <f t="shared" si="175"/>
        <v>0.29064519717582105</v>
      </c>
      <c r="N265" s="1">
        <f t="shared" si="176"/>
        <v>8.0827332899187976E-2</v>
      </c>
      <c r="P265" s="1">
        <f t="shared" si="162"/>
        <v>2.3722025035932681E-2</v>
      </c>
      <c r="Q265" s="1">
        <f t="shared" si="163"/>
        <v>1.4421224021011092E-2</v>
      </c>
      <c r="R265" s="1">
        <f t="shared" si="164"/>
        <v>1.203110056523693E-2</v>
      </c>
      <c r="T265" s="1">
        <f t="shared" si="177"/>
        <v>3.7122527030829149</v>
      </c>
      <c r="U265" s="1">
        <f t="shared" si="178"/>
        <v>3.4725484666731212</v>
      </c>
      <c r="V265" s="1">
        <f t="shared" si="179"/>
        <v>3.5924005848780181</v>
      </c>
      <c r="W265" s="1">
        <f t="shared" si="180"/>
        <v>4.0945365105322846</v>
      </c>
      <c r="X265" s="1">
        <f t="shared" si="181"/>
        <v>3.3493921971644731</v>
      </c>
      <c r="Y265" s="1">
        <f t="shared" si="182"/>
        <v>3.7219643538483789</v>
      </c>
      <c r="Z265" s="1">
        <f t="shared" si="183"/>
        <v>3.658760067145324</v>
      </c>
      <c r="AA265" s="1">
        <f t="shared" si="184"/>
        <v>3.4186547573862152</v>
      </c>
      <c r="AB265" s="1">
        <f t="shared" si="185"/>
        <v>3.5387074122657696</v>
      </c>
      <c r="AC265" s="1">
        <f t="shared" si="186"/>
        <v>4.0395425757051164</v>
      </c>
      <c r="AD265" s="1">
        <f t="shared" si="187"/>
        <v>3.2965975155550979</v>
      </c>
      <c r="AE265" s="1">
        <f t="shared" si="188"/>
        <v>3.668070045630107</v>
      </c>
      <c r="AF265" s="1">
        <f t="shared" si="189"/>
        <v>3.6109647377668517</v>
      </c>
      <c r="AG265" s="1">
        <f t="shared" si="190"/>
        <v>3.6016639367519301</v>
      </c>
      <c r="AH265" s="1">
        <f t="shared" si="191"/>
        <v>3.5992738132961559</v>
      </c>
      <c r="AI265" s="1"/>
      <c r="AJ265" t="s">
        <v>1381</v>
      </c>
      <c r="AK265" s="1">
        <f t="shared" si="192"/>
        <v>-491.52860064800001</v>
      </c>
      <c r="AL265" s="1">
        <f t="shared" si="193"/>
        <v>-77.211042664000004</v>
      </c>
      <c r="AM265" s="1">
        <f t="shared" si="194"/>
        <v>-414.31202412599998</v>
      </c>
      <c r="AN265" s="1">
        <f t="shared" si="195"/>
        <v>-414.311783558</v>
      </c>
      <c r="AO265" s="1">
        <f t="shared" si="196"/>
        <v>-77.210901238999995</v>
      </c>
      <c r="AP265" s="1">
        <f t="shared" si="197"/>
        <v>-491.403289863</v>
      </c>
      <c r="AQ265" s="1">
        <f t="shared" si="198"/>
        <v>-77.192119384999998</v>
      </c>
      <c r="AR265" s="1">
        <f t="shared" si="199"/>
        <v>-414.20583288199998</v>
      </c>
      <c r="AS265" s="1">
        <f t="shared" si="200"/>
        <v>-414.20517516400002</v>
      </c>
      <c r="AT265" s="1">
        <f t="shared" si="201"/>
        <v>-77.191589640000004</v>
      </c>
      <c r="AU265" s="1">
        <f t="shared" si="202"/>
        <v>-491.52379892938899</v>
      </c>
      <c r="AV265" s="1">
        <f t="shared" si="203"/>
        <v>-77.210213220100997</v>
      </c>
      <c r="AW265" s="1">
        <f t="shared" si="204"/>
        <v>-414.30813773637698</v>
      </c>
      <c r="AX265" s="1">
        <f t="shared" si="205"/>
        <v>-414.307897050279</v>
      </c>
      <c r="AY265" s="1">
        <f t="shared" si="206"/>
        <v>-77.210071274047991</v>
      </c>
      <c r="AZ265" s="1">
        <f t="shared" si="207"/>
        <v>-491.398511134692</v>
      </c>
      <c r="BA265" s="1">
        <f t="shared" si="208"/>
        <v>-77.191294285736006</v>
      </c>
      <c r="BB265">
        <f t="shared" si="209"/>
        <v>-414.201963386633</v>
      </c>
      <c r="BC265">
        <f t="shared" si="210"/>
        <v>-414.20130737688203</v>
      </c>
      <c r="BD265">
        <f t="shared" si="211"/>
        <v>-77.190766337219998</v>
      </c>
      <c r="BF265" t="s">
        <v>1381</v>
      </c>
      <c r="BG265">
        <v>-491.52860064800001</v>
      </c>
      <c r="BH265">
        <v>-491.42934906699998</v>
      </c>
      <c r="BI265">
        <v>-9.4449862388999994E-2</v>
      </c>
      <c r="BJ265">
        <v>-77.211042664000004</v>
      </c>
      <c r="BK265">
        <v>-77.192962461999997</v>
      </c>
      <c r="BL265">
        <v>-1.7250758101000001E-2</v>
      </c>
      <c r="BM265">
        <v>-414.31202412599998</v>
      </c>
      <c r="BN265">
        <v>-414.23184549799998</v>
      </c>
      <c r="BO265">
        <v>-7.6292238376999999E-2</v>
      </c>
      <c r="BP265">
        <v>-414.311783558</v>
      </c>
      <c r="BQ265">
        <v>-414.23161915899999</v>
      </c>
      <c r="BR265">
        <v>-7.6277891279000004E-2</v>
      </c>
      <c r="BS265">
        <v>-77.210901238999995</v>
      </c>
      <c r="BT265">
        <v>-77.192829356999994</v>
      </c>
      <c r="BU265">
        <v>-1.7241917047999999E-2</v>
      </c>
      <c r="BV265">
        <v>-491.403289863</v>
      </c>
      <c r="BW265">
        <v>-491.30982072299997</v>
      </c>
      <c r="BX265">
        <v>-8.8690411691999996E-2</v>
      </c>
      <c r="BY265">
        <v>-77.192119384999998</v>
      </c>
      <c r="BZ265">
        <v>-77.175040906000007</v>
      </c>
      <c r="CA265">
        <v>-1.6253379735999999E-2</v>
      </c>
      <c r="CB265">
        <v>-414.20583288199998</v>
      </c>
      <c r="CC265">
        <v>-414.13040231000002</v>
      </c>
      <c r="CD265">
        <v>-7.1561076633000001E-2</v>
      </c>
      <c r="CE265">
        <v>-414.20517516400002</v>
      </c>
      <c r="CF265">
        <v>-414.129784723</v>
      </c>
      <c r="CG265">
        <v>-7.1522653882000006E-2</v>
      </c>
      <c r="CH265">
        <v>-77.191589640000004</v>
      </c>
      <c r="CI265">
        <v>-77.174544525000002</v>
      </c>
      <c r="CJ265">
        <v>-1.622181222E-2</v>
      </c>
      <c r="CL265">
        <v>-491.52796457300002</v>
      </c>
      <c r="CM265">
        <v>-491.43113421200002</v>
      </c>
      <c r="CN265">
        <v>-9.2213082419999995E-2</v>
      </c>
      <c r="DE265">
        <v>-491.40106399699999</v>
      </c>
      <c r="DF265">
        <v>-491.30957103399999</v>
      </c>
      <c r="DG265">
        <v>-8.6885196354999999E-2</v>
      </c>
      <c r="DH265">
        <v>-77.192189014999997</v>
      </c>
      <c r="DI265">
        <v>-77.175158152999998</v>
      </c>
      <c r="DJ265">
        <v>-1.6206379454000001E-2</v>
      </c>
      <c r="DK265">
        <v>-414.20379529899998</v>
      </c>
      <c r="DL265">
        <v>-414.13013069599998</v>
      </c>
      <c r="DM265">
        <v>-6.9952189439000001E-2</v>
      </c>
      <c r="DN265">
        <v>-414.20313854300002</v>
      </c>
      <c r="DO265">
        <v>-414.12950844199997</v>
      </c>
      <c r="DP265">
        <v>-6.9918887397999993E-2</v>
      </c>
      <c r="DQ265">
        <v>-77.191665006999997</v>
      </c>
      <c r="DR265">
        <v>-77.174659911000006</v>
      </c>
      <c r="DS265">
        <v>-1.6182542809E-2</v>
      </c>
    </row>
    <row r="266" spans="1:123" x14ac:dyDescent="0.2">
      <c r="A266" s="4">
        <f>'[1]De Raw'!$A264</f>
        <v>3.4639342953409047</v>
      </c>
      <c r="B266" t="s">
        <v>252</v>
      </c>
      <c r="C266" s="1">
        <f t="shared" si="165"/>
        <v>0.11195494581100451</v>
      </c>
      <c r="D266" s="1">
        <f t="shared" si="166"/>
        <v>9.6311064642555788E-2</v>
      </c>
      <c r="E266" s="1">
        <f t="shared" si="167"/>
        <v>7.8219405842245848E-3</v>
      </c>
      <c r="F266" s="1">
        <f t="shared" si="168"/>
        <v>0.45186052669891641</v>
      </c>
      <c r="G266" s="1">
        <f t="shared" si="169"/>
        <v>0.18426530621020376</v>
      </c>
      <c r="H266" s="1">
        <f t="shared" si="170"/>
        <v>0.13379761024435632</v>
      </c>
      <c r="I266" s="1">
        <f t="shared" si="171"/>
        <v>6.9373494642544831E-2</v>
      </c>
      <c r="J266" s="1">
        <f t="shared" si="172"/>
        <v>0.1391720707267301</v>
      </c>
      <c r="K266" s="1">
        <f t="shared" si="173"/>
        <v>3.4899288042092635E-2</v>
      </c>
      <c r="L266" s="1">
        <f t="shared" si="174"/>
        <v>0.40737487849668552</v>
      </c>
      <c r="M266" s="1">
        <f t="shared" si="175"/>
        <v>0.22689312970475584</v>
      </c>
      <c r="N266" s="1">
        <f t="shared" si="176"/>
        <v>9.0240874395965065E-2</v>
      </c>
      <c r="P266" s="1">
        <f t="shared" si="162"/>
        <v>1.2542713149808815E-2</v>
      </c>
      <c r="Q266" s="1">
        <f t="shared" si="163"/>
        <v>1.4293097248305742E-3</v>
      </c>
      <c r="R266" s="1">
        <f t="shared" si="164"/>
        <v>5.4744549463365821E-3</v>
      </c>
      <c r="T266" s="1">
        <f t="shared" si="177"/>
        <v>3.5758892411519092</v>
      </c>
      <c r="U266" s="1">
        <f t="shared" si="178"/>
        <v>3.3676232306983489</v>
      </c>
      <c r="V266" s="1">
        <f t="shared" si="179"/>
        <v>3.4717562359251293</v>
      </c>
      <c r="W266" s="1">
        <f t="shared" si="180"/>
        <v>3.9157948220398211</v>
      </c>
      <c r="X266" s="1">
        <f t="shared" si="181"/>
        <v>3.2796689891307009</v>
      </c>
      <c r="Y266" s="1">
        <f t="shared" si="182"/>
        <v>3.597731905585261</v>
      </c>
      <c r="Z266" s="1">
        <f t="shared" si="183"/>
        <v>3.5333077899834495</v>
      </c>
      <c r="AA266" s="1">
        <f t="shared" si="184"/>
        <v>3.3247622246141746</v>
      </c>
      <c r="AB266" s="1">
        <f t="shared" si="185"/>
        <v>3.4290350072988121</v>
      </c>
      <c r="AC266" s="1">
        <f t="shared" si="186"/>
        <v>3.8713091738375902</v>
      </c>
      <c r="AD266" s="1">
        <f t="shared" si="187"/>
        <v>3.2370411656361489</v>
      </c>
      <c r="AE266" s="1">
        <f t="shared" si="188"/>
        <v>3.5541751697368698</v>
      </c>
      <c r="AF266" s="1">
        <f t="shared" si="189"/>
        <v>3.4764770084907135</v>
      </c>
      <c r="AG266" s="1">
        <f t="shared" si="190"/>
        <v>3.4625049856160741</v>
      </c>
      <c r="AH266" s="1">
        <f t="shared" si="191"/>
        <v>3.4584598403945681</v>
      </c>
      <c r="AI266" s="1"/>
      <c r="AJ266" t="s">
        <v>1382</v>
      </c>
      <c r="AK266" s="1">
        <f t="shared" si="192"/>
        <v>-491.52838333900002</v>
      </c>
      <c r="AL266" s="1">
        <f t="shared" si="193"/>
        <v>-77.211020525999999</v>
      </c>
      <c r="AM266" s="1">
        <f t="shared" si="194"/>
        <v>-414.31199616399999</v>
      </c>
      <c r="AN266" s="1">
        <f t="shared" si="195"/>
        <v>-414.311783558</v>
      </c>
      <c r="AO266" s="1">
        <f t="shared" si="196"/>
        <v>-77.210901238999995</v>
      </c>
      <c r="AP266" s="1">
        <f t="shared" si="197"/>
        <v>-491.40300502000002</v>
      </c>
      <c r="AQ266" s="1">
        <f t="shared" si="198"/>
        <v>-77.192038142000001</v>
      </c>
      <c r="AR266" s="1">
        <f t="shared" si="199"/>
        <v>-414.20574039299999</v>
      </c>
      <c r="AS266" s="1">
        <f t="shared" si="200"/>
        <v>-414.20517516400002</v>
      </c>
      <c r="AT266" s="1">
        <f t="shared" si="201"/>
        <v>-77.191589640000004</v>
      </c>
      <c r="AU266" s="1">
        <f t="shared" si="202"/>
        <v>-491.52359900846801</v>
      </c>
      <c r="AV266" s="1">
        <f t="shared" si="203"/>
        <v>-77.210191414050001</v>
      </c>
      <c r="AW266" s="1">
        <f t="shared" si="204"/>
        <v>-414.30810924877602</v>
      </c>
      <c r="AX266" s="1">
        <f t="shared" si="205"/>
        <v>-414.307897050279</v>
      </c>
      <c r="AY266" s="1">
        <f t="shared" si="206"/>
        <v>-77.210071274047991</v>
      </c>
      <c r="AZ266" s="1">
        <f t="shared" si="207"/>
        <v>-491.39824303771201</v>
      </c>
      <c r="BA266" s="1">
        <f t="shared" si="208"/>
        <v>-77.191213373561993</v>
      </c>
      <c r="BB266">
        <f t="shared" si="209"/>
        <v>-414.20187111090797</v>
      </c>
      <c r="BC266">
        <f t="shared" si="210"/>
        <v>-414.20130737688203</v>
      </c>
      <c r="BD266">
        <f t="shared" si="211"/>
        <v>-77.190766337219998</v>
      </c>
      <c r="BF266" t="s">
        <v>1382</v>
      </c>
      <c r="BG266">
        <v>-491.52838333900002</v>
      </c>
      <c r="BH266">
        <v>-491.42934538600002</v>
      </c>
      <c r="BI266">
        <v>-9.4253622467999995E-2</v>
      </c>
      <c r="BJ266">
        <v>-77.211020525999999</v>
      </c>
      <c r="BK266">
        <v>-77.192942154999997</v>
      </c>
      <c r="BL266">
        <v>-1.724925905E-2</v>
      </c>
      <c r="BM266">
        <v>-414.31199616399999</v>
      </c>
      <c r="BN266">
        <v>-414.231817745</v>
      </c>
      <c r="BO266">
        <v>-7.6291503775999997E-2</v>
      </c>
      <c r="BP266">
        <v>-414.311783558</v>
      </c>
      <c r="BQ266">
        <v>-414.23161915899999</v>
      </c>
      <c r="BR266">
        <v>-7.6277891279000004E-2</v>
      </c>
      <c r="BS266">
        <v>-77.210901238999995</v>
      </c>
      <c r="BT266">
        <v>-77.192829356999994</v>
      </c>
      <c r="BU266">
        <v>-1.7241917047999999E-2</v>
      </c>
      <c r="BV266">
        <v>-491.40300502000002</v>
      </c>
      <c r="BW266">
        <v>-491.30974775200002</v>
      </c>
      <c r="BX266">
        <v>-8.8495285711999994E-2</v>
      </c>
      <c r="BY266">
        <v>-77.192038142000001</v>
      </c>
      <c r="BZ266">
        <v>-77.174964940999999</v>
      </c>
      <c r="CA266">
        <v>-1.6248432561999999E-2</v>
      </c>
      <c r="CB266">
        <v>-414.20574039299999</v>
      </c>
      <c r="CC266">
        <v>-414.13031519899999</v>
      </c>
      <c r="CD266">
        <v>-7.1555911907999994E-2</v>
      </c>
      <c r="CE266">
        <v>-414.20517516400002</v>
      </c>
      <c r="CF266">
        <v>-414.129784723</v>
      </c>
      <c r="CG266">
        <v>-7.1522653882000006E-2</v>
      </c>
      <c r="CH266">
        <v>-77.191589640000004</v>
      </c>
      <c r="CI266">
        <v>-77.174544525000002</v>
      </c>
      <c r="CJ266">
        <v>-1.622181222E-2</v>
      </c>
      <c r="CL266">
        <v>-491.52780735699997</v>
      </c>
      <c r="CM266">
        <v>-491.43115102899998</v>
      </c>
      <c r="CN266">
        <v>-9.2052625186999998E-2</v>
      </c>
      <c r="DE266">
        <v>-491.40085190100001</v>
      </c>
      <c r="DF266">
        <v>-491.30953095199999</v>
      </c>
      <c r="DG266">
        <v>-8.6726649897000005E-2</v>
      </c>
      <c r="DH266">
        <v>-77.192104051000001</v>
      </c>
      <c r="DI266">
        <v>-77.175076828000002</v>
      </c>
      <c r="DJ266">
        <v>-1.6202703932E-2</v>
      </c>
      <c r="DK266">
        <v>-414.20369836700002</v>
      </c>
      <c r="DL266">
        <v>-414.13003849500001</v>
      </c>
      <c r="DM266">
        <v>-6.9947573718999997E-2</v>
      </c>
      <c r="DN266">
        <v>-414.20313854300002</v>
      </c>
      <c r="DO266">
        <v>-414.12950844199997</v>
      </c>
      <c r="DP266">
        <v>-6.9918887397999993E-2</v>
      </c>
      <c r="DQ266">
        <v>-77.191665006999997</v>
      </c>
      <c r="DR266">
        <v>-77.174659911000006</v>
      </c>
      <c r="DS266">
        <v>-1.6182542809E-2</v>
      </c>
    </row>
    <row r="267" spans="1:123" x14ac:dyDescent="0.2">
      <c r="A267" s="4">
        <f>'[1]De Raw'!$A265</f>
        <v>3.1828827920420468</v>
      </c>
      <c r="B267" t="s">
        <v>253</v>
      </c>
      <c r="C267" s="1">
        <f t="shared" si="165"/>
        <v>0.12720723009466539</v>
      </c>
      <c r="D267" s="1">
        <f t="shared" si="166"/>
        <v>4.8388753261480399E-2</v>
      </c>
      <c r="E267" s="1">
        <f t="shared" si="167"/>
        <v>3.9409238416592718E-2</v>
      </c>
      <c r="F267" s="1">
        <f t="shared" si="168"/>
        <v>0.42037590344355502</v>
      </c>
      <c r="G267" s="1">
        <f t="shared" si="169"/>
        <v>0.12190651124137464</v>
      </c>
      <c r="H267" s="1">
        <f t="shared" si="170"/>
        <v>0.14923469610108997</v>
      </c>
      <c r="I267" s="1">
        <f t="shared" si="171"/>
        <v>9.2774354372188395E-2</v>
      </c>
      <c r="J267" s="1">
        <f t="shared" si="172"/>
        <v>8.313300798278167E-2</v>
      </c>
      <c r="K267" s="1">
        <f t="shared" si="173"/>
        <v>4.8206731947035841E-3</v>
      </c>
      <c r="L267" s="1">
        <f t="shared" si="174"/>
        <v>0.38451188687622651</v>
      </c>
      <c r="M267" s="1">
        <f t="shared" si="175"/>
        <v>0.15582657997377325</v>
      </c>
      <c r="N267" s="1">
        <f t="shared" si="176"/>
        <v>0.11434265345122663</v>
      </c>
      <c r="P267" s="1">
        <f t="shared" si="162"/>
        <v>3.5295836415407678E-2</v>
      </c>
      <c r="Q267" s="1">
        <f t="shared" si="163"/>
        <v>2.9148554686541761E-2</v>
      </c>
      <c r="R267" s="1">
        <f t="shared" si="164"/>
        <v>1.9596738868912222E-2</v>
      </c>
      <c r="T267" s="1">
        <f t="shared" si="177"/>
        <v>3.3100900221367122</v>
      </c>
      <c r="U267" s="1">
        <f t="shared" si="178"/>
        <v>3.1344940387805664</v>
      </c>
      <c r="V267" s="1">
        <f t="shared" si="179"/>
        <v>3.2222920304586395</v>
      </c>
      <c r="W267" s="1">
        <f t="shared" si="180"/>
        <v>3.6032586954856018</v>
      </c>
      <c r="X267" s="1">
        <f t="shared" si="181"/>
        <v>3.0609762808006722</v>
      </c>
      <c r="Y267" s="1">
        <f t="shared" si="182"/>
        <v>3.3321174881431368</v>
      </c>
      <c r="Z267" s="1">
        <f t="shared" si="183"/>
        <v>3.2756571464142352</v>
      </c>
      <c r="AA267" s="1">
        <f t="shared" si="184"/>
        <v>3.0997497840592652</v>
      </c>
      <c r="AB267" s="1">
        <f t="shared" si="185"/>
        <v>3.1877034652367504</v>
      </c>
      <c r="AC267" s="1">
        <f t="shared" si="186"/>
        <v>3.5673946789182733</v>
      </c>
      <c r="AD267" s="1">
        <f t="shared" si="187"/>
        <v>3.0270562120682736</v>
      </c>
      <c r="AE267" s="1">
        <f t="shared" si="188"/>
        <v>3.2972254454932735</v>
      </c>
      <c r="AF267" s="1">
        <f t="shared" si="189"/>
        <v>3.2181786284574545</v>
      </c>
      <c r="AG267" s="1">
        <f t="shared" si="190"/>
        <v>3.2120313467285886</v>
      </c>
      <c r="AH267" s="1">
        <f t="shared" si="191"/>
        <v>3.202479530910959</v>
      </c>
      <c r="AI267" s="1"/>
      <c r="AJ267" t="s">
        <v>1383</v>
      </c>
      <c r="AK267" s="1">
        <f t="shared" si="192"/>
        <v>-491.52795976099998</v>
      </c>
      <c r="AL267" s="1">
        <f t="shared" si="193"/>
        <v>-77.211001218999996</v>
      </c>
      <c r="AM267" s="1">
        <f t="shared" si="194"/>
        <v>-414.311963408</v>
      </c>
      <c r="AN267" s="1">
        <f t="shared" si="195"/>
        <v>-414.311783558</v>
      </c>
      <c r="AO267" s="1">
        <f t="shared" si="196"/>
        <v>-77.210901238999995</v>
      </c>
      <c r="AP267" s="1">
        <f t="shared" si="197"/>
        <v>-491.40250696200002</v>
      </c>
      <c r="AQ267" s="1">
        <f t="shared" si="198"/>
        <v>-77.191966664999995</v>
      </c>
      <c r="AR267" s="1">
        <f t="shared" si="199"/>
        <v>-414.20566232099998</v>
      </c>
      <c r="AS267" s="1">
        <f t="shared" si="200"/>
        <v>-414.20517516400002</v>
      </c>
      <c r="AT267" s="1">
        <f t="shared" si="201"/>
        <v>-77.191589640000004</v>
      </c>
      <c r="AU267" s="1">
        <f t="shared" si="202"/>
        <v>-491.52318841604898</v>
      </c>
      <c r="AV267" s="1">
        <f t="shared" si="203"/>
        <v>-77.21017208803201</v>
      </c>
      <c r="AW267" s="1">
        <f t="shared" si="204"/>
        <v>-414.30807656250897</v>
      </c>
      <c r="AX267" s="1">
        <f t="shared" si="205"/>
        <v>-414.307897050279</v>
      </c>
      <c r="AY267" s="1">
        <f t="shared" si="206"/>
        <v>-77.210071274047991</v>
      </c>
      <c r="AZ267" s="1">
        <f t="shared" si="207"/>
        <v>-491.397758719156</v>
      </c>
      <c r="BA267" s="1">
        <f t="shared" si="208"/>
        <v>-77.191141705824009</v>
      </c>
      <c r="BB267">
        <f t="shared" si="209"/>
        <v>-414.20179309240001</v>
      </c>
      <c r="BC267">
        <f t="shared" si="210"/>
        <v>-414.20130737688203</v>
      </c>
      <c r="BD267">
        <f t="shared" si="211"/>
        <v>-77.190766337219998</v>
      </c>
      <c r="BF267" t="s">
        <v>1383</v>
      </c>
      <c r="BG267">
        <v>-491.52795976099998</v>
      </c>
      <c r="BH267">
        <v>-491.429086977</v>
      </c>
      <c r="BI267">
        <v>-9.4101439048999994E-2</v>
      </c>
      <c r="BJ267">
        <v>-77.211001218999996</v>
      </c>
      <c r="BK267">
        <v>-77.192923981000007</v>
      </c>
      <c r="BL267">
        <v>-1.7248107031999999E-2</v>
      </c>
      <c r="BM267">
        <v>-414.311963408</v>
      </c>
      <c r="BN267">
        <v>-414.23178707699998</v>
      </c>
      <c r="BO267">
        <v>-7.6289485508999999E-2</v>
      </c>
      <c r="BP267">
        <v>-414.311783558</v>
      </c>
      <c r="BQ267">
        <v>-414.23161915899999</v>
      </c>
      <c r="BR267">
        <v>-7.6277891279000004E-2</v>
      </c>
      <c r="BS267">
        <v>-77.210901238999995</v>
      </c>
      <c r="BT267">
        <v>-77.192829356999994</v>
      </c>
      <c r="BU267">
        <v>-1.7241917047999999E-2</v>
      </c>
      <c r="BV267">
        <v>-491.40250696200002</v>
      </c>
      <c r="BW267">
        <v>-491.30941645600001</v>
      </c>
      <c r="BX267">
        <v>-8.8342263155999995E-2</v>
      </c>
      <c r="BY267">
        <v>-77.191966664999995</v>
      </c>
      <c r="BZ267">
        <v>-77.174897646000005</v>
      </c>
      <c r="CA267">
        <v>-1.6244059823999998E-2</v>
      </c>
      <c r="CB267">
        <v>-414.20566232099998</v>
      </c>
      <c r="CC267">
        <v>-414.130240824</v>
      </c>
      <c r="CD267">
        <v>-7.1552268399999994E-2</v>
      </c>
      <c r="CE267">
        <v>-414.20517516400002</v>
      </c>
      <c r="CF267">
        <v>-414.129784723</v>
      </c>
      <c r="CG267">
        <v>-7.1522653882000006E-2</v>
      </c>
      <c r="CH267">
        <v>-77.191589640000004</v>
      </c>
      <c r="CI267">
        <v>-77.174544525000002</v>
      </c>
      <c r="CJ267">
        <v>-1.622181222E-2</v>
      </c>
      <c r="CL267">
        <v>-491.52740996400001</v>
      </c>
      <c r="CM267">
        <v>-491.43089502100003</v>
      </c>
      <c r="CN267">
        <v>-9.1922590666000004E-2</v>
      </c>
      <c r="DE267">
        <v>-491.40039047699997</v>
      </c>
      <c r="DF267">
        <v>-491.30920911999999</v>
      </c>
      <c r="DG267">
        <v>-8.6598442959000002E-2</v>
      </c>
      <c r="DH267">
        <v>-77.192032159999997</v>
      </c>
      <c r="DI267">
        <v>-77.175009435000007</v>
      </c>
      <c r="DJ267">
        <v>-1.6199577509000002E-2</v>
      </c>
      <c r="DK267">
        <v>-414.20361449699999</v>
      </c>
      <c r="DL267">
        <v>-414.12995841200001</v>
      </c>
      <c r="DM267">
        <v>-6.9943859048999996E-2</v>
      </c>
      <c r="DN267">
        <v>-414.20313854300002</v>
      </c>
      <c r="DO267">
        <v>-414.12950844199997</v>
      </c>
      <c r="DP267">
        <v>-6.9918887397999993E-2</v>
      </c>
      <c r="DQ267">
        <v>-77.191665006999997</v>
      </c>
      <c r="DR267">
        <v>-77.174659911000006</v>
      </c>
      <c r="DS267">
        <v>-1.6182542809E-2</v>
      </c>
    </row>
    <row r="268" spans="1:123" x14ac:dyDescent="0.2">
      <c r="A268" s="4">
        <f>'[1]De Raw'!$A266</f>
        <v>2.1586389028817203</v>
      </c>
      <c r="B268" t="s">
        <v>254</v>
      </c>
      <c r="C268" s="1">
        <f t="shared" si="165"/>
        <v>0.11484244832971013</v>
      </c>
      <c r="D268" s="1">
        <f t="shared" si="166"/>
        <v>4.0393308569539599E-3</v>
      </c>
      <c r="E268" s="1">
        <f t="shared" si="167"/>
        <v>5.9440889593331825E-2</v>
      </c>
      <c r="F268" s="1">
        <f t="shared" si="168"/>
        <v>0.31157922674669258</v>
      </c>
      <c r="G268" s="1">
        <f t="shared" si="169"/>
        <v>1.9115769691656403E-2</v>
      </c>
      <c r="H268" s="1">
        <f t="shared" si="170"/>
        <v>0.14623172852751809</v>
      </c>
      <c r="I268" s="1">
        <f t="shared" si="171"/>
        <v>9.7512601935102694E-2</v>
      </c>
      <c r="J268" s="1">
        <f t="shared" si="172"/>
        <v>1.3342541703072364E-2</v>
      </c>
      <c r="K268" s="1">
        <f t="shared" si="173"/>
        <v>4.2085030116015165E-2</v>
      </c>
      <c r="L268" s="1">
        <f t="shared" si="174"/>
        <v>0.29270847180668946</v>
      </c>
      <c r="M268" s="1">
        <f t="shared" si="175"/>
        <v>3.6552866855414479E-2</v>
      </c>
      <c r="N268" s="1">
        <f t="shared" si="176"/>
        <v>0.12807780247563727</v>
      </c>
      <c r="P268" s="1">
        <f t="shared" si="162"/>
        <v>4.2002968028477028E-2</v>
      </c>
      <c r="Q268" s="1">
        <f t="shared" si="163"/>
        <v>3.1274137013806325E-2</v>
      </c>
      <c r="R268" s="1">
        <f t="shared" si="164"/>
        <v>2.2265818796637582E-2</v>
      </c>
      <c r="T268" s="1">
        <f t="shared" si="177"/>
        <v>2.2734813512114305</v>
      </c>
      <c r="U268" s="1">
        <f t="shared" si="178"/>
        <v>2.1626782337386743</v>
      </c>
      <c r="V268" s="1">
        <f t="shared" si="179"/>
        <v>2.2180797924750522</v>
      </c>
      <c r="W268" s="1">
        <f t="shared" si="180"/>
        <v>2.4702181296284129</v>
      </c>
      <c r="X268" s="1">
        <f t="shared" si="181"/>
        <v>2.1395231331900639</v>
      </c>
      <c r="Y268" s="1">
        <f t="shared" si="182"/>
        <v>2.3048706314092384</v>
      </c>
      <c r="Z268" s="1">
        <f t="shared" si="183"/>
        <v>2.256151504816823</v>
      </c>
      <c r="AA268" s="1">
        <f t="shared" si="184"/>
        <v>2.145296361178648</v>
      </c>
      <c r="AB268" s="1">
        <f t="shared" si="185"/>
        <v>2.2007239329977355</v>
      </c>
      <c r="AC268" s="1">
        <f t="shared" si="186"/>
        <v>2.4513473746884098</v>
      </c>
      <c r="AD268" s="1">
        <f t="shared" si="187"/>
        <v>2.1220860360263059</v>
      </c>
      <c r="AE268" s="1">
        <f t="shared" si="188"/>
        <v>2.2867167053573576</v>
      </c>
      <c r="AF268" s="1">
        <f t="shared" si="189"/>
        <v>2.2006418709101974</v>
      </c>
      <c r="AG268" s="1">
        <f t="shared" si="190"/>
        <v>2.1899130398955267</v>
      </c>
      <c r="AH268" s="1">
        <f t="shared" si="191"/>
        <v>2.1809047216783579</v>
      </c>
      <c r="AI268" s="1"/>
      <c r="AJ268" t="s">
        <v>1384</v>
      </c>
      <c r="AK268" s="1">
        <f t="shared" si="192"/>
        <v>-491.52630782</v>
      </c>
      <c r="AL268" s="1">
        <f t="shared" si="193"/>
        <v>-77.210959059999993</v>
      </c>
      <c r="AM268" s="1">
        <f t="shared" si="194"/>
        <v>-414.31190231300002</v>
      </c>
      <c r="AN268" s="1">
        <f t="shared" si="195"/>
        <v>-414.311783558</v>
      </c>
      <c r="AO268" s="1">
        <f t="shared" si="196"/>
        <v>-77.210901238999995</v>
      </c>
      <c r="AP268" s="1">
        <f t="shared" si="197"/>
        <v>-491.40070134699999</v>
      </c>
      <c r="AQ268" s="1">
        <f t="shared" si="198"/>
        <v>-77.191831456000003</v>
      </c>
      <c r="AR268" s="1">
        <f t="shared" si="199"/>
        <v>-414.20546034400002</v>
      </c>
      <c r="AS268" s="1">
        <f t="shared" si="200"/>
        <v>-414.20517516400002</v>
      </c>
      <c r="AT268" s="1">
        <f t="shared" si="201"/>
        <v>-77.191589640000004</v>
      </c>
      <c r="AU268" s="1">
        <f t="shared" si="202"/>
        <v>-491.52156373046</v>
      </c>
      <c r="AV268" s="1">
        <f t="shared" si="203"/>
        <v>-77.210129573395989</v>
      </c>
      <c r="AW268" s="1">
        <f t="shared" si="204"/>
        <v>-414.30801540983998</v>
      </c>
      <c r="AX268" s="1">
        <f t="shared" si="205"/>
        <v>-414.307897050279</v>
      </c>
      <c r="AY268" s="1">
        <f t="shared" si="206"/>
        <v>-77.210071274047991</v>
      </c>
      <c r="AZ268" s="1">
        <f t="shared" si="207"/>
        <v>-491.39598018464102</v>
      </c>
      <c r="BA268" s="1">
        <f t="shared" si="208"/>
        <v>-77.191006561112005</v>
      </c>
      <c r="BB268">
        <f t="shared" si="209"/>
        <v>-414.20159186431101</v>
      </c>
      <c r="BC268">
        <f t="shared" si="210"/>
        <v>-414.20130737688203</v>
      </c>
      <c r="BD268">
        <f t="shared" si="211"/>
        <v>-77.190766337219998</v>
      </c>
      <c r="BF268" t="s">
        <v>1384</v>
      </c>
      <c r="BG268">
        <v>-491.52630782</v>
      </c>
      <c r="BH268">
        <v>-491.42775878700002</v>
      </c>
      <c r="BI268">
        <v>-9.3804943459999998E-2</v>
      </c>
      <c r="BJ268">
        <v>-77.210959059999993</v>
      </c>
      <c r="BK268">
        <v>-77.192883949999995</v>
      </c>
      <c r="BL268">
        <v>-1.7245623395999998E-2</v>
      </c>
      <c r="BM268">
        <v>-414.31190231300002</v>
      </c>
      <c r="BN268">
        <v>-414.23172994800001</v>
      </c>
      <c r="BO268">
        <v>-7.6285461839999999E-2</v>
      </c>
      <c r="BP268">
        <v>-414.311783558</v>
      </c>
      <c r="BQ268">
        <v>-414.23161915899999</v>
      </c>
      <c r="BR268">
        <v>-7.6277891279000004E-2</v>
      </c>
      <c r="BS268">
        <v>-77.210901238999995</v>
      </c>
      <c r="BT268">
        <v>-77.192829356999994</v>
      </c>
      <c r="BU268">
        <v>-1.7241917047999999E-2</v>
      </c>
      <c r="BV268">
        <v>-491.40070134699999</v>
      </c>
      <c r="BW268">
        <v>-491.30793561000002</v>
      </c>
      <c r="BX268">
        <v>-8.8044574641000004E-2</v>
      </c>
      <c r="BY268">
        <v>-77.191831456000003</v>
      </c>
      <c r="BZ268">
        <v>-77.174770053000003</v>
      </c>
      <c r="CA268">
        <v>-1.6236508112E-2</v>
      </c>
      <c r="CB268">
        <v>-414.20546034400002</v>
      </c>
      <c r="CC268">
        <v>-414.13005249100001</v>
      </c>
      <c r="CD268">
        <v>-7.1539373311000007E-2</v>
      </c>
      <c r="CE268">
        <v>-414.20517516400002</v>
      </c>
      <c r="CF268">
        <v>-414.129784723</v>
      </c>
      <c r="CG268">
        <v>-7.1522653882000006E-2</v>
      </c>
      <c r="CH268">
        <v>-77.191589640000004</v>
      </c>
      <c r="CI268">
        <v>-77.174544525000002</v>
      </c>
      <c r="CJ268">
        <v>-1.622181222E-2</v>
      </c>
      <c r="CL268">
        <v>-491.52583103000001</v>
      </c>
      <c r="CM268">
        <v>-491.42957707599999</v>
      </c>
      <c r="CN268">
        <v>-9.1683598335999997E-2</v>
      </c>
      <c r="DE268">
        <v>-491.39866845300003</v>
      </c>
      <c r="DF268">
        <v>-491.30775242599998</v>
      </c>
      <c r="DG268">
        <v>-8.6355314875000005E-2</v>
      </c>
      <c r="DH268">
        <v>-77.191902991000006</v>
      </c>
      <c r="DI268">
        <v>-77.174884763999998</v>
      </c>
      <c r="DJ268">
        <v>-1.6193925179E-2</v>
      </c>
      <c r="DK268">
        <v>-414.20340433699999</v>
      </c>
      <c r="DL268">
        <v>-414.12976213500002</v>
      </c>
      <c r="DM268">
        <v>-6.9930648807999998E-2</v>
      </c>
      <c r="DN268">
        <v>-414.20313854300002</v>
      </c>
      <c r="DO268">
        <v>-414.12950844199997</v>
      </c>
      <c r="DP268">
        <v>-6.9918887397999993E-2</v>
      </c>
      <c r="DQ268">
        <v>-77.191665006999997</v>
      </c>
      <c r="DR268">
        <v>-77.174659911000006</v>
      </c>
      <c r="DS268">
        <v>-1.6182542809E-2</v>
      </c>
    </row>
    <row r="269" spans="1:123" x14ac:dyDescent="0.2">
      <c r="A269" s="4">
        <f>'[1]De Raw'!$A267</f>
        <v>1.0122246060990365</v>
      </c>
      <c r="B269" t="s">
        <v>255</v>
      </c>
      <c r="C269" s="1">
        <f t="shared" si="165"/>
        <v>0.13158653280665167</v>
      </c>
      <c r="D269" s="1">
        <f t="shared" si="166"/>
        <v>7.8852516977073739E-2</v>
      </c>
      <c r="E269" s="1">
        <f t="shared" si="167"/>
        <v>0.10521952489186281</v>
      </c>
      <c r="F269" s="1">
        <f t="shared" si="168"/>
        <v>0.22034649654087324</v>
      </c>
      <c r="G269" s="1">
        <f t="shared" si="169"/>
        <v>8.2398573149553345E-2</v>
      </c>
      <c r="H269" s="1">
        <f t="shared" si="170"/>
        <v>0.15137253484521329</v>
      </c>
      <c r="I269" s="1">
        <f t="shared" si="171"/>
        <v>0.12753136874351334</v>
      </c>
      <c r="J269" s="1">
        <f t="shared" si="172"/>
        <v>7.4937136310812003E-2</v>
      </c>
      <c r="K269" s="1">
        <f t="shared" si="173"/>
        <v>0.10123425252716256</v>
      </c>
      <c r="L269" s="1">
        <f t="shared" si="174"/>
        <v>0.21473686973493566</v>
      </c>
      <c r="M269" s="1">
        <f t="shared" si="175"/>
        <v>7.799417178256296E-2</v>
      </c>
      <c r="N269" s="1">
        <f t="shared" si="176"/>
        <v>0.14636552075874931</v>
      </c>
      <c r="P269" s="1">
        <f t="shared" si="162"/>
        <v>9.3346035147450657E-2</v>
      </c>
      <c r="Q269" s="1">
        <f t="shared" si="163"/>
        <v>7.7952075111238583E-2</v>
      </c>
      <c r="R269" s="1">
        <f t="shared" si="164"/>
        <v>7.5463485203059344E-2</v>
      </c>
      <c r="T269" s="1">
        <f t="shared" si="177"/>
        <v>1.1438111389056882</v>
      </c>
      <c r="U269" s="1">
        <f t="shared" si="178"/>
        <v>1.0910771230761103</v>
      </c>
      <c r="V269" s="1">
        <f t="shared" si="179"/>
        <v>1.1174441309908993</v>
      </c>
      <c r="W269" s="1">
        <f t="shared" si="180"/>
        <v>1.2325711026399098</v>
      </c>
      <c r="X269" s="1">
        <f t="shared" si="181"/>
        <v>1.0946231792485899</v>
      </c>
      <c r="Y269" s="1">
        <f t="shared" si="182"/>
        <v>1.1635971409442498</v>
      </c>
      <c r="Z269" s="1">
        <f t="shared" si="183"/>
        <v>1.1397559748425499</v>
      </c>
      <c r="AA269" s="1">
        <f t="shared" si="184"/>
        <v>1.0871617424098485</v>
      </c>
      <c r="AB269" s="1">
        <f t="shared" si="185"/>
        <v>1.1134588586261991</v>
      </c>
      <c r="AC269" s="1">
        <f t="shared" si="186"/>
        <v>1.2269614758339722</v>
      </c>
      <c r="AD269" s="1">
        <f t="shared" si="187"/>
        <v>1.0902187778815995</v>
      </c>
      <c r="AE269" s="1">
        <f t="shared" si="188"/>
        <v>1.1585901268577858</v>
      </c>
      <c r="AF269" s="1">
        <f t="shared" si="189"/>
        <v>1.1055706412464872</v>
      </c>
      <c r="AG269" s="1">
        <f t="shared" si="190"/>
        <v>1.0901766812102751</v>
      </c>
      <c r="AH269" s="1">
        <f t="shared" si="191"/>
        <v>1.0876880913020959</v>
      </c>
      <c r="AI269" s="1"/>
      <c r="AJ269" t="s">
        <v>1385</v>
      </c>
      <c r="AK269" s="1">
        <f t="shared" si="192"/>
        <v>-491.52450757600002</v>
      </c>
      <c r="AL269" s="1">
        <f t="shared" si="193"/>
        <v>-77.210923592</v>
      </c>
      <c r="AM269" s="1">
        <f t="shared" si="194"/>
        <v>-414.311845242</v>
      </c>
      <c r="AN269" s="1">
        <f t="shared" si="195"/>
        <v>-414.311783558</v>
      </c>
      <c r="AO269" s="1">
        <f t="shared" si="196"/>
        <v>-77.210901238999995</v>
      </c>
      <c r="AP269" s="1">
        <f t="shared" si="197"/>
        <v>-491.39872903100002</v>
      </c>
      <c r="AQ269" s="1">
        <f t="shared" si="198"/>
        <v>-77.191695451000001</v>
      </c>
      <c r="AR269" s="1">
        <f t="shared" si="199"/>
        <v>-414.20528918700001</v>
      </c>
      <c r="AS269" s="1">
        <f t="shared" si="200"/>
        <v>-414.20517516400002</v>
      </c>
      <c r="AT269" s="1">
        <f t="shared" si="201"/>
        <v>-77.191589640000004</v>
      </c>
      <c r="AU269" s="1">
        <f t="shared" si="202"/>
        <v>-491.519784641012</v>
      </c>
      <c r="AV269" s="1">
        <f t="shared" si="203"/>
        <v>-77.210093750724994</v>
      </c>
      <c r="AW269" s="1">
        <f t="shared" si="204"/>
        <v>-414.30795838784297</v>
      </c>
      <c r="AX269" s="1">
        <f t="shared" si="205"/>
        <v>-414.307897050279</v>
      </c>
      <c r="AY269" s="1">
        <f t="shared" si="206"/>
        <v>-77.210071274047991</v>
      </c>
      <c r="AZ269" s="1">
        <f t="shared" si="207"/>
        <v>-491.39402900159303</v>
      </c>
      <c r="BA269" s="1">
        <f t="shared" si="208"/>
        <v>-77.190870238430008</v>
      </c>
      <c r="BB269">
        <f t="shared" si="209"/>
        <v>-414.20142138902304</v>
      </c>
      <c r="BC269">
        <f t="shared" si="210"/>
        <v>-414.20130737688203</v>
      </c>
      <c r="BD269">
        <f t="shared" si="211"/>
        <v>-77.190766337219998</v>
      </c>
      <c r="BF269" t="s">
        <v>1385</v>
      </c>
      <c r="BG269">
        <v>-491.52450757600002</v>
      </c>
      <c r="BH269">
        <v>-491.42619360499998</v>
      </c>
      <c r="BI269">
        <v>-9.3591036012000001E-2</v>
      </c>
      <c r="BJ269">
        <v>-77.210923592</v>
      </c>
      <c r="BK269">
        <v>-77.192850544999999</v>
      </c>
      <c r="BL269">
        <v>-1.7243205724999999E-2</v>
      </c>
      <c r="BM269">
        <v>-414.311845242</v>
      </c>
      <c r="BN269">
        <v>-414.23167611299999</v>
      </c>
      <c r="BO269">
        <v>-7.6282274843E-2</v>
      </c>
      <c r="BP269">
        <v>-414.311783558</v>
      </c>
      <c r="BQ269">
        <v>-414.23161915899999</v>
      </c>
      <c r="BR269">
        <v>-7.6277891279000004E-2</v>
      </c>
      <c r="BS269">
        <v>-77.210901238999995</v>
      </c>
      <c r="BT269">
        <v>-77.192829356999994</v>
      </c>
      <c r="BU269">
        <v>-1.7241917047999999E-2</v>
      </c>
      <c r="BV269">
        <v>-491.39872903100002</v>
      </c>
      <c r="BW269">
        <v>-491.30620530800002</v>
      </c>
      <c r="BX269">
        <v>-8.7823693593000005E-2</v>
      </c>
      <c r="BY269">
        <v>-77.191695451000001</v>
      </c>
      <c r="BZ269">
        <v>-77.174642258000006</v>
      </c>
      <c r="CA269">
        <v>-1.622798043E-2</v>
      </c>
      <c r="CB269">
        <v>-414.20528918700001</v>
      </c>
      <c r="CC269">
        <v>-414.12989368500001</v>
      </c>
      <c r="CD269">
        <v>-7.1527704023000002E-2</v>
      </c>
      <c r="CE269">
        <v>-414.20517516400002</v>
      </c>
      <c r="CF269">
        <v>-414.129784723</v>
      </c>
      <c r="CG269">
        <v>-7.1522653882000006E-2</v>
      </c>
      <c r="CH269">
        <v>-77.191589640000004</v>
      </c>
      <c r="CI269">
        <v>-77.174544525000002</v>
      </c>
      <c r="CJ269">
        <v>-1.622181222E-2</v>
      </c>
      <c r="CL269">
        <v>-491.52403582099998</v>
      </c>
      <c r="CM269">
        <v>-491.42798865899999</v>
      </c>
      <c r="CN269">
        <v>-9.1495659255E-2</v>
      </c>
      <c r="DE269">
        <v>-491.39673090500003</v>
      </c>
      <c r="DF269">
        <v>-491.30602464100002</v>
      </c>
      <c r="DG269">
        <v>-8.616463781E-2</v>
      </c>
      <c r="DH269">
        <v>-77.191766095999995</v>
      </c>
      <c r="DI269">
        <v>-77.174754324000006</v>
      </c>
      <c r="DJ269">
        <v>-1.6187474548999999E-2</v>
      </c>
      <c r="DK269">
        <v>-414.20325471299998</v>
      </c>
      <c r="DL269">
        <v>-414.12962024900003</v>
      </c>
      <c r="DM269">
        <v>-6.9923250485000005E-2</v>
      </c>
      <c r="DN269">
        <v>-414.20313854300002</v>
      </c>
      <c r="DO269">
        <v>-414.12950844199997</v>
      </c>
      <c r="DP269">
        <v>-6.9918887397999993E-2</v>
      </c>
      <c r="DQ269">
        <v>-77.191665006999997</v>
      </c>
      <c r="DR269">
        <v>-77.174659911000006</v>
      </c>
      <c r="DS269">
        <v>-1.6182542809E-2</v>
      </c>
    </row>
    <row r="270" spans="1:123" x14ac:dyDescent="0.2">
      <c r="A270" s="4">
        <f>'[1]De Raw'!$A268</f>
        <v>0.26439419170348744</v>
      </c>
      <c r="B270" t="s">
        <v>256</v>
      </c>
      <c r="C270" s="1">
        <f t="shared" si="165"/>
        <v>3.8055347129110295E-2</v>
      </c>
      <c r="D270" s="1">
        <f t="shared" si="166"/>
        <v>2.4598405891711972E-2</v>
      </c>
      <c r="E270" s="1">
        <f t="shared" si="167"/>
        <v>3.1326876510411106E-2</v>
      </c>
      <c r="F270" s="1">
        <f t="shared" si="168"/>
        <v>6.4269556491414914E-2</v>
      </c>
      <c r="G270" s="1">
        <f t="shared" si="169"/>
        <v>2.2171199167820177E-2</v>
      </c>
      <c r="H270" s="1">
        <f t="shared" si="170"/>
        <v>4.3220377829617518E-2</v>
      </c>
      <c r="I270" s="1">
        <f t="shared" si="171"/>
        <v>3.9029427008537121E-2</v>
      </c>
      <c r="J270" s="1">
        <f t="shared" si="172"/>
        <v>2.4511814634197771E-2</v>
      </c>
      <c r="K270" s="1">
        <f t="shared" si="173"/>
        <v>3.1770620821367446E-2</v>
      </c>
      <c r="L270" s="1">
        <f t="shared" si="174"/>
        <v>6.375116839270234E-2</v>
      </c>
      <c r="M270" s="1">
        <f t="shared" si="175"/>
        <v>2.2821247583191928E-2</v>
      </c>
      <c r="N270" s="1">
        <f t="shared" si="176"/>
        <v>4.3286207987947134E-2</v>
      </c>
      <c r="P270" s="1">
        <f t="shared" si="162"/>
        <v>2.5772051764767878E-2</v>
      </c>
      <c r="Q270" s="1">
        <f t="shared" si="163"/>
        <v>2.5213816226041186E-2</v>
      </c>
      <c r="R270" s="1">
        <f t="shared" si="164"/>
        <v>2.0627742283196693E-2</v>
      </c>
      <c r="T270" s="1">
        <f t="shared" si="177"/>
        <v>0.30244953883259773</v>
      </c>
      <c r="U270" s="1">
        <f t="shared" si="178"/>
        <v>0.28899259759519941</v>
      </c>
      <c r="V270" s="1">
        <f t="shared" si="179"/>
        <v>0.29572106821389854</v>
      </c>
      <c r="W270" s="1">
        <f t="shared" si="180"/>
        <v>0.32866374819490235</v>
      </c>
      <c r="X270" s="1">
        <f t="shared" si="181"/>
        <v>0.28656539087130761</v>
      </c>
      <c r="Y270" s="1">
        <f t="shared" si="182"/>
        <v>0.30761456953310495</v>
      </c>
      <c r="Z270" s="1">
        <f t="shared" si="183"/>
        <v>0.30342361871202456</v>
      </c>
      <c r="AA270" s="1">
        <f t="shared" si="184"/>
        <v>0.28890600633768521</v>
      </c>
      <c r="AB270" s="1">
        <f t="shared" si="185"/>
        <v>0.29616481252485488</v>
      </c>
      <c r="AC270" s="1">
        <f t="shared" si="186"/>
        <v>0.32814536009618978</v>
      </c>
      <c r="AD270" s="1">
        <f t="shared" si="187"/>
        <v>0.28721543928667936</v>
      </c>
      <c r="AE270" s="1">
        <f t="shared" si="188"/>
        <v>0.30768039969143457</v>
      </c>
      <c r="AF270" s="1">
        <f t="shared" si="189"/>
        <v>0.29016624346825531</v>
      </c>
      <c r="AG270" s="1">
        <f t="shared" si="190"/>
        <v>0.28960800792952862</v>
      </c>
      <c r="AH270" s="1">
        <f t="shared" si="191"/>
        <v>0.28502193398668413</v>
      </c>
      <c r="AI270" s="1"/>
      <c r="AJ270" t="s">
        <v>1386</v>
      </c>
      <c r="AK270" s="1">
        <f t="shared" si="192"/>
        <v>-491.52316678099999</v>
      </c>
      <c r="AL270" s="1">
        <f t="shared" si="193"/>
        <v>-77.210906934999997</v>
      </c>
      <c r="AM270" s="1">
        <f t="shared" si="194"/>
        <v>-414.311799307</v>
      </c>
      <c r="AN270" s="1">
        <f t="shared" si="195"/>
        <v>-414.311783558</v>
      </c>
      <c r="AO270" s="1">
        <f t="shared" si="196"/>
        <v>-77.210901238999995</v>
      </c>
      <c r="AP270" s="1">
        <f t="shared" si="197"/>
        <v>-491.39728856300002</v>
      </c>
      <c r="AQ270" s="1">
        <f t="shared" si="198"/>
        <v>-77.191620783000005</v>
      </c>
      <c r="AR270" s="1">
        <f t="shared" si="199"/>
        <v>-414.205211109</v>
      </c>
      <c r="AS270" s="1">
        <f t="shared" si="200"/>
        <v>-414.20517516400002</v>
      </c>
      <c r="AT270" s="1">
        <f t="shared" si="201"/>
        <v>-77.191589640000004</v>
      </c>
      <c r="AU270" s="1">
        <f t="shared" si="202"/>
        <v>-491.51845186062201</v>
      </c>
      <c r="AV270" s="1">
        <f t="shared" si="203"/>
        <v>-77.210078387825988</v>
      </c>
      <c r="AW270" s="1">
        <f t="shared" si="204"/>
        <v>-414.30791307178799</v>
      </c>
      <c r="AX270" s="1">
        <f t="shared" si="205"/>
        <v>-414.307897050279</v>
      </c>
      <c r="AY270" s="1">
        <f t="shared" si="206"/>
        <v>-77.210071274047991</v>
      </c>
      <c r="AZ270" s="1">
        <f t="shared" si="207"/>
        <v>-491.39259664699802</v>
      </c>
      <c r="BA270" s="1">
        <f t="shared" si="208"/>
        <v>-77.190796062139</v>
      </c>
      <c r="BB270">
        <f t="shared" si="209"/>
        <v>-414.20134287794099</v>
      </c>
      <c r="BC270">
        <f t="shared" si="210"/>
        <v>-414.20130737688203</v>
      </c>
      <c r="BD270">
        <f t="shared" si="211"/>
        <v>-77.190766337219998</v>
      </c>
      <c r="BF270" t="s">
        <v>1386</v>
      </c>
      <c r="BG270">
        <v>-491.52316678099999</v>
      </c>
      <c r="BH270">
        <v>-491.42494390799999</v>
      </c>
      <c r="BI270">
        <v>-9.3507952621999998E-2</v>
      </c>
      <c r="BJ270">
        <v>-77.210906934999997</v>
      </c>
      <c r="BK270">
        <v>-77.192836224999994</v>
      </c>
      <c r="BL270">
        <v>-1.7242162825999999E-2</v>
      </c>
      <c r="BM270">
        <v>-414.311799307</v>
      </c>
      <c r="BN270">
        <v>-414.23163430400001</v>
      </c>
      <c r="BO270">
        <v>-7.6278767787999996E-2</v>
      </c>
      <c r="BP270">
        <v>-414.311783558</v>
      </c>
      <c r="BQ270">
        <v>-414.23161915899999</v>
      </c>
      <c r="BR270">
        <v>-7.6277891279000004E-2</v>
      </c>
      <c r="BS270">
        <v>-77.210901238999995</v>
      </c>
      <c r="BT270">
        <v>-77.192829356999994</v>
      </c>
      <c r="BU270">
        <v>-1.7241917047999999E-2</v>
      </c>
      <c r="BV270">
        <v>-491.39728856300002</v>
      </c>
      <c r="BW270">
        <v>-491.30486155</v>
      </c>
      <c r="BX270">
        <v>-8.7735096998000001E-2</v>
      </c>
      <c r="BY270">
        <v>-77.191620783000005</v>
      </c>
      <c r="BZ270">
        <v>-77.174572792000006</v>
      </c>
      <c r="CA270">
        <v>-1.6223270139E-2</v>
      </c>
      <c r="CB270">
        <v>-414.205211109</v>
      </c>
      <c r="CC270">
        <v>-414.129817355</v>
      </c>
      <c r="CD270">
        <v>-7.1525522940999994E-2</v>
      </c>
      <c r="CE270">
        <v>-414.20517516400002</v>
      </c>
      <c r="CF270">
        <v>-414.129784723</v>
      </c>
      <c r="CG270">
        <v>-7.1522653882000006E-2</v>
      </c>
      <c r="CH270">
        <v>-77.191589640000004</v>
      </c>
      <c r="CI270">
        <v>-77.174544525000002</v>
      </c>
      <c r="CJ270">
        <v>-1.622181222E-2</v>
      </c>
      <c r="CL270">
        <v>-491.52269253899999</v>
      </c>
      <c r="CM270">
        <v>-491.42671831799998</v>
      </c>
      <c r="CN270">
        <v>-9.1428962875999997E-2</v>
      </c>
      <c r="DE270">
        <v>-491.395304974</v>
      </c>
      <c r="DF270">
        <v>-491.30467845599998</v>
      </c>
      <c r="DG270">
        <v>-8.6090838897999997E-2</v>
      </c>
      <c r="DH270">
        <v>-77.191696135000001</v>
      </c>
      <c r="DI270">
        <v>-77.174688184000004</v>
      </c>
      <c r="DJ270">
        <v>-1.6183941651999999E-2</v>
      </c>
      <c r="DK270">
        <v>-414.20317419700001</v>
      </c>
      <c r="DL270">
        <v>-414.12954214799998</v>
      </c>
      <c r="DM270">
        <v>-6.9920608492999997E-2</v>
      </c>
      <c r="DN270">
        <v>-414.20313854300002</v>
      </c>
      <c r="DO270">
        <v>-414.12950844199997</v>
      </c>
      <c r="DP270">
        <v>-6.9918887397999993E-2</v>
      </c>
      <c r="DQ270">
        <v>-77.191665006999997</v>
      </c>
      <c r="DR270">
        <v>-77.174659911000006</v>
      </c>
      <c r="DS270">
        <v>-1.6182542809E-2</v>
      </c>
    </row>
    <row r="271" spans="1:123" x14ac:dyDescent="0.2">
      <c r="A271" s="4">
        <f>'[1]De Raw'!$A269</f>
        <v>0.66774640794191376</v>
      </c>
      <c r="B271" t="s">
        <v>257</v>
      </c>
      <c r="C271" s="1">
        <f t="shared" si="165"/>
        <v>0.11175279554760342</v>
      </c>
      <c r="D271" s="1">
        <f t="shared" si="166"/>
        <v>0.18839566595651558</v>
      </c>
      <c r="E271" s="1">
        <f t="shared" si="167"/>
        <v>3.8321435204456078E-2</v>
      </c>
      <c r="F271" s="1">
        <f t="shared" si="168"/>
        <v>0.5143936387054886</v>
      </c>
      <c r="G271" s="1">
        <f t="shared" si="169"/>
        <v>0.40163029666318978</v>
      </c>
      <c r="H271" s="1">
        <f t="shared" si="170"/>
        <v>5.6381671021149438E-2</v>
      </c>
      <c r="I271" s="1">
        <f t="shared" si="171"/>
        <v>8.0715356678262573E-3</v>
      </c>
      <c r="J271" s="1">
        <f t="shared" si="172"/>
        <v>0.29066191889906107</v>
      </c>
      <c r="K271" s="1">
        <f t="shared" si="173"/>
        <v>0.14129519161561743</v>
      </c>
      <c r="L271" s="1">
        <f t="shared" si="174"/>
        <v>0.41080497537694716</v>
      </c>
      <c r="M271" s="1">
        <f t="shared" si="175"/>
        <v>0.50416535272073149</v>
      </c>
      <c r="N271" s="1">
        <f t="shared" si="176"/>
        <v>4.6680188671892164E-2</v>
      </c>
      <c r="P271" s="1">
        <f t="shared" ref="P271:P334" si="212">ABS(AF271-$A271)</f>
        <v>0.10865258958620938</v>
      </c>
      <c r="Q271" s="1">
        <f t="shared" ref="Q271:Q334" si="213">ABS(AG271-$A271)</f>
        <v>4.297485994029504E-2</v>
      </c>
      <c r="R271" s="1">
        <f t="shared" ref="R271:R334" si="214">ABS(AH271-$A271)</f>
        <v>0.11937698508404671</v>
      </c>
      <c r="T271" s="1">
        <f t="shared" si="177"/>
        <v>0.77949920348951718</v>
      </c>
      <c r="U271" s="1">
        <f t="shared" si="178"/>
        <v>0.47935074198539818</v>
      </c>
      <c r="V271" s="1">
        <f t="shared" si="179"/>
        <v>0.62942497273745768</v>
      </c>
      <c r="W271" s="1">
        <f t="shared" si="180"/>
        <v>1.1821400466474024</v>
      </c>
      <c r="X271" s="1">
        <f t="shared" si="181"/>
        <v>0.26611611127872398</v>
      </c>
      <c r="Y271" s="1">
        <f t="shared" si="182"/>
        <v>0.72412807896306319</v>
      </c>
      <c r="Z271" s="1">
        <f t="shared" si="183"/>
        <v>0.67581794360974001</v>
      </c>
      <c r="AA271" s="1">
        <f t="shared" si="184"/>
        <v>0.37708448904285269</v>
      </c>
      <c r="AB271" s="1">
        <f t="shared" si="185"/>
        <v>0.52645121632629632</v>
      </c>
      <c r="AC271" s="1">
        <f t="shared" si="186"/>
        <v>1.0785513833188609</v>
      </c>
      <c r="AD271" s="1">
        <f t="shared" si="187"/>
        <v>0.16358105522118224</v>
      </c>
      <c r="AE271" s="1">
        <f t="shared" si="188"/>
        <v>0.62106621927002159</v>
      </c>
      <c r="AF271" s="1">
        <f t="shared" si="189"/>
        <v>0.77639899752812314</v>
      </c>
      <c r="AG271" s="1">
        <f t="shared" si="190"/>
        <v>0.7107212678822088</v>
      </c>
      <c r="AH271" s="1">
        <f t="shared" si="191"/>
        <v>0.78712339302596046</v>
      </c>
      <c r="AI271" s="1"/>
      <c r="AJ271" t="s">
        <v>1387</v>
      </c>
      <c r="AK271" s="1">
        <f t="shared" si="192"/>
        <v>-326.37354974099998</v>
      </c>
      <c r="AL271" s="1">
        <f t="shared" si="193"/>
        <v>-78.463634704</v>
      </c>
      <c r="AM271" s="1">
        <f t="shared" si="194"/>
        <v>-247.909151143</v>
      </c>
      <c r="AN271" s="1">
        <f t="shared" si="195"/>
        <v>-247.90890958899999</v>
      </c>
      <c r="AO271" s="1">
        <f t="shared" si="196"/>
        <v>-78.463397940999997</v>
      </c>
      <c r="AP271" s="1">
        <f t="shared" si="197"/>
        <v>-326.29134441899998</v>
      </c>
      <c r="AQ271" s="1">
        <f t="shared" si="198"/>
        <v>-78.443331052000005</v>
      </c>
      <c r="AR271" s="1">
        <f t="shared" si="199"/>
        <v>-247.84758928400001</v>
      </c>
      <c r="AS271" s="1">
        <f t="shared" si="200"/>
        <v>-247.84677979200001</v>
      </c>
      <c r="AT271" s="1">
        <f t="shared" si="201"/>
        <v>-78.442680766999999</v>
      </c>
      <c r="AU271" s="1">
        <f t="shared" si="202"/>
        <v>-326.36976768581201</v>
      </c>
      <c r="AV271" s="1">
        <f t="shared" si="203"/>
        <v>-78.463035401629</v>
      </c>
      <c r="AW271" s="1">
        <f t="shared" si="204"/>
        <v>-247.90613136182401</v>
      </c>
      <c r="AX271" s="1">
        <f t="shared" si="205"/>
        <v>-247.90589154358702</v>
      </c>
      <c r="AY271" s="1">
        <f t="shared" si="206"/>
        <v>-78.462799157823</v>
      </c>
      <c r="AZ271" s="1">
        <f t="shared" si="207"/>
        <v>-326.287582121789</v>
      </c>
      <c r="BA271" s="1">
        <f t="shared" si="208"/>
        <v>-78.442737215432999</v>
      </c>
      <c r="BB271">
        <f t="shared" si="209"/>
        <v>-247.84458422336201</v>
      </c>
      <c r="BC271">
        <f t="shared" si="210"/>
        <v>-247.843775466539</v>
      </c>
      <c r="BD271">
        <f t="shared" si="211"/>
        <v>-78.442087874285988</v>
      </c>
      <c r="BF271" t="s">
        <v>1387</v>
      </c>
      <c r="BG271">
        <v>-326.37354974099998</v>
      </c>
      <c r="BH271">
        <v>-326.296902719</v>
      </c>
      <c r="BI271">
        <v>-7.2864966811999998E-2</v>
      </c>
      <c r="BJ271">
        <v>-78.463634704</v>
      </c>
      <c r="BK271">
        <v>-78.447237935000004</v>
      </c>
      <c r="BL271">
        <v>-1.5797466629000001E-2</v>
      </c>
      <c r="BM271">
        <v>-247.909151143</v>
      </c>
      <c r="BN271">
        <v>-247.85073343100001</v>
      </c>
      <c r="BO271">
        <v>-5.5397930823999998E-2</v>
      </c>
      <c r="BP271">
        <v>-247.90890958899999</v>
      </c>
      <c r="BQ271">
        <v>-247.85050994100001</v>
      </c>
      <c r="BR271">
        <v>-5.5381602586999999E-2</v>
      </c>
      <c r="BS271">
        <v>-78.463397940999997</v>
      </c>
      <c r="BT271">
        <v>-78.447018106000002</v>
      </c>
      <c r="BU271">
        <v>-1.5781051822999999E-2</v>
      </c>
      <c r="BV271">
        <v>-326.29134441899998</v>
      </c>
      <c r="BW271">
        <v>-326.21892745500003</v>
      </c>
      <c r="BX271">
        <v>-6.8654666788999993E-2</v>
      </c>
      <c r="BY271">
        <v>-78.443331052000005</v>
      </c>
      <c r="BZ271">
        <v>-78.427928432000002</v>
      </c>
      <c r="CA271">
        <v>-1.4808783432999999E-2</v>
      </c>
      <c r="CB271">
        <v>-247.84758928400001</v>
      </c>
      <c r="CC271">
        <v>-247.792342383</v>
      </c>
      <c r="CD271">
        <v>-5.2241840361999997E-2</v>
      </c>
      <c r="CE271">
        <v>-247.84677979200001</v>
      </c>
      <c r="CF271">
        <v>-247.79158462000001</v>
      </c>
      <c r="CG271">
        <v>-5.2190846539000003E-2</v>
      </c>
      <c r="CH271">
        <v>-78.442680766999999</v>
      </c>
      <c r="CI271">
        <v>-78.427317626999994</v>
      </c>
      <c r="CJ271">
        <v>-1.4770247286E-2</v>
      </c>
      <c r="CL271">
        <v>-326.37432960199999</v>
      </c>
      <c r="CM271">
        <v>-326.29941801000001</v>
      </c>
      <c r="CN271">
        <v>-7.1256296977000005E-2</v>
      </c>
      <c r="DE271">
        <v>-326.29078929600001</v>
      </c>
      <c r="DF271">
        <v>-326.21971150399997</v>
      </c>
      <c r="DG271">
        <v>-6.7427760364E-2</v>
      </c>
      <c r="DH271">
        <v>-78.443422049000006</v>
      </c>
      <c r="DI271">
        <v>-78.428116599000006</v>
      </c>
      <c r="DJ271">
        <v>-1.4718628345E-2</v>
      </c>
      <c r="DK271">
        <v>-247.847182965</v>
      </c>
      <c r="DL271">
        <v>-247.79294099800001</v>
      </c>
      <c r="DM271">
        <v>-5.1322283775999997E-2</v>
      </c>
      <c r="DN271">
        <v>-247.84635512200001</v>
      </c>
      <c r="DO271">
        <v>-247.79215820499999</v>
      </c>
      <c r="DP271">
        <v>-5.1278323870000003E-2</v>
      </c>
      <c r="DQ271">
        <v>-78.442745266000003</v>
      </c>
      <c r="DR271">
        <v>-78.427475787999995</v>
      </c>
      <c r="DS271">
        <v>-1.4683843389000001E-2</v>
      </c>
    </row>
    <row r="272" spans="1:123" x14ac:dyDescent="0.2">
      <c r="A272" s="4">
        <f>'[1]De Raw'!$A270</f>
        <v>1.4470026719117555</v>
      </c>
      <c r="B272" t="s">
        <v>258</v>
      </c>
      <c r="C272" s="1">
        <f t="shared" ref="C272:C335" si="215">ABS(T272-$A272)</f>
        <v>0.10945243910080471</v>
      </c>
      <c r="D272" s="1">
        <f t="shared" ref="D272:D335" si="216">ABS(U272-$A272)</f>
        <v>0.14001396262570842</v>
      </c>
      <c r="E272" s="1">
        <f t="shared" ref="E272:E335" si="217">ABS(V272-$A272)</f>
        <v>1.5280761762451966E-2</v>
      </c>
      <c r="F272" s="1">
        <f t="shared" ref="F272:F335" si="218">ABS(W272-$A272)</f>
        <v>0.46843368125909168</v>
      </c>
      <c r="G272" s="1">
        <f t="shared" ref="G272:G335" si="219">ABS(X272-$A272)</f>
        <v>0.29499814150672687</v>
      </c>
      <c r="H272" s="1">
        <f t="shared" ref="H272:H335" si="220">ABS(Y272-$A272)</f>
        <v>8.6717769876182516E-2</v>
      </c>
      <c r="I272" s="1">
        <f t="shared" ref="I272:I335" si="221">ABS(Z272-$A272)</f>
        <v>2.4347973538796364E-2</v>
      </c>
      <c r="J272" s="1">
        <f t="shared" ref="J272:J335" si="222">ABS(AA272-$A272)</f>
        <v>0.2234722862848908</v>
      </c>
      <c r="K272" s="1">
        <f t="shared" ref="K272:K335" si="223">ABS(AB272-$A272)</f>
        <v>9.9562156373047106E-2</v>
      </c>
      <c r="L272" s="1">
        <f t="shared" ref="L272:L335" si="224">ABS(AC272-$A272)</f>
        <v>0.38559122558615067</v>
      </c>
      <c r="M272" s="1">
        <f t="shared" ref="M272:M335" si="225">ABS(AD272-$A272)</f>
        <v>0.37688036959004112</v>
      </c>
      <c r="N272" s="1">
        <f t="shared" ref="N272:N335" si="226">ABS(AE272-$A272)</f>
        <v>4.3554279980546617E-3</v>
      </c>
      <c r="P272" s="1">
        <f t="shared" si="212"/>
        <v>8.1048690630137532E-2</v>
      </c>
      <c r="Q272" s="1">
        <f t="shared" si="213"/>
        <v>2.7145812048092965E-2</v>
      </c>
      <c r="R272" s="1">
        <f t="shared" si="214"/>
        <v>8.1915832882139439E-2</v>
      </c>
      <c r="T272" s="1">
        <f t="shared" ref="T272:T335" si="227">627.5095*(AN272+AO272-AK272)</f>
        <v>1.5564551110125602</v>
      </c>
      <c r="U272" s="1">
        <f t="shared" ref="U272:U335" si="228">627.5095*(AL272+AM272-AK272)</f>
        <v>1.306988709286047</v>
      </c>
      <c r="V272" s="1">
        <f t="shared" ref="V272:V335" si="229">(T272+U272)/2</f>
        <v>1.4317219101493035</v>
      </c>
      <c r="W272" s="1">
        <f t="shared" ref="W272:W335" si="230">627.5095*(AS272+AT272-AP272)</f>
        <v>1.9154363531708472</v>
      </c>
      <c r="X272" s="1">
        <f t="shared" ref="X272:X335" si="231">627.5095*(AQ272+AR272-AP272)</f>
        <v>1.1520045304050286</v>
      </c>
      <c r="Y272" s="1">
        <f t="shared" ref="Y272:Y335" si="232">(W272+X272)/2</f>
        <v>1.533720441787938</v>
      </c>
      <c r="Z272" s="1">
        <f t="shared" ref="Z272:Z335" si="233">627.5095*(AX272+AY272-AU272)</f>
        <v>1.4713506454505518</v>
      </c>
      <c r="AA272" s="1">
        <f t="shared" ref="AA272:AA335" si="234">627.5095*(AV272+AW272-AU272)</f>
        <v>1.2235303856268647</v>
      </c>
      <c r="AB272" s="1">
        <f t="shared" ref="AB272:AB335" si="235">(Z272+AA272)/2</f>
        <v>1.3474405155387084</v>
      </c>
      <c r="AC272" s="1">
        <f t="shared" ref="AC272:AC335" si="236">627.5095*(BC272+BD272-AZ272)</f>
        <v>1.8325938974979061</v>
      </c>
      <c r="AD272" s="1">
        <f t="shared" ref="AD272:AD335" si="237">627.5095*(BA272+BB272-AZ272)</f>
        <v>1.0701223023217143</v>
      </c>
      <c r="AE272" s="1">
        <f t="shared" ref="AE272:AE335" si="238">(AC272+AD272)/2</f>
        <v>1.4513580999098101</v>
      </c>
      <c r="AF272" s="1">
        <f t="shared" ref="AF272:AF335" si="239">Z272+$AF$1*(Z272-AC272)+$AF$2*(W272-AC272)</f>
        <v>1.528051362541893</v>
      </c>
      <c r="AG272" s="1">
        <f t="shared" ref="AG272:AG335" si="240">AA272+$AG$1*(AA272-AD272)+$AG$2*(X272-AD272)</f>
        <v>1.4741484839598484</v>
      </c>
      <c r="AH272" s="1">
        <f t="shared" ref="AH272:AH335" si="241">AB272+$AH$1*(AB272-AE272)+$AH$2*(Y272-AE272)</f>
        <v>1.5289185047938949</v>
      </c>
      <c r="AI272" s="1"/>
      <c r="AJ272" t="s">
        <v>1388</v>
      </c>
      <c r="AK272" s="1">
        <f t="shared" ref="AK272:AK335" si="242">BG272</f>
        <v>-326.37478789900001</v>
      </c>
      <c r="AL272" s="1">
        <f t="shared" ref="AL272:AL335" si="243">BJ272</f>
        <v>-78.463595214999998</v>
      </c>
      <c r="AM272" s="1">
        <f t="shared" ref="AM272:AM335" si="244">BM272</f>
        <v>-247.909109865</v>
      </c>
      <c r="AN272" s="1">
        <f t="shared" ref="AN272:AN335" si="245">BP272</f>
        <v>-247.90890958899999</v>
      </c>
      <c r="AO272" s="1">
        <f t="shared" ref="AO272:AO335" si="246">BS272</f>
        <v>-78.463397940999997</v>
      </c>
      <c r="AP272" s="1">
        <f t="shared" ref="AP272:AP335" si="247">BV272</f>
        <v>-326.29251300099997</v>
      </c>
      <c r="AQ272" s="1">
        <f t="shared" ref="AQ272:AQ335" si="248">BY272</f>
        <v>-78.443222356000007</v>
      </c>
      <c r="AR272" s="1">
        <f t="shared" ref="AR272:AR335" si="249">CB272</f>
        <v>-247.847454809</v>
      </c>
      <c r="AS272" s="1">
        <f t="shared" ref="AS272:AS335" si="250">CE272</f>
        <v>-247.84677979200001</v>
      </c>
      <c r="AT272" s="1">
        <f t="shared" ref="AT272:AT335" si="251">CH272</f>
        <v>-78.442680766999999</v>
      </c>
      <c r="AU272" s="1">
        <f t="shared" ref="AU272:AU335" si="252">BH272+BI272</f>
        <v>-326.37103544781695</v>
      </c>
      <c r="AV272" s="1">
        <f t="shared" ref="AV272:AV335" si="253">BK272+BL272</f>
        <v>-78.462996058708001</v>
      </c>
      <c r="AW272" s="1">
        <f t="shared" ref="AW272:AW335" si="254">BN272+BO272</f>
        <v>-247.90608956940801</v>
      </c>
      <c r="AX272" s="1">
        <f t="shared" ref="AX272:AX335" si="255">BQ272+BR272</f>
        <v>-247.90589154358702</v>
      </c>
      <c r="AY272" s="1">
        <f t="shared" ref="AY272:AY335" si="256">BT272+BU272</f>
        <v>-78.462799157823</v>
      </c>
      <c r="AZ272" s="1">
        <f t="shared" ref="AZ272:AZ335" si="257">BW272+BX272</f>
        <v>-326.28878376497397</v>
      </c>
      <c r="BA272" s="1">
        <f t="shared" ref="BA272:BA335" si="258">BZ272+CA272</f>
        <v>-78.44262834045</v>
      </c>
      <c r="BB272">
        <f t="shared" ref="BB272:BB335" si="259">CC272+CD272</f>
        <v>-247.844450076155</v>
      </c>
      <c r="BC272">
        <f t="shared" ref="BC272:BC335" si="260">CF272+CG272</f>
        <v>-247.843775466539</v>
      </c>
      <c r="BD272">
        <f t="shared" ref="BD272:BD335" si="261">CI272+CJ272</f>
        <v>-78.442087874285988</v>
      </c>
      <c r="BF272" t="s">
        <v>1388</v>
      </c>
      <c r="BG272">
        <v>-326.37478789900001</v>
      </c>
      <c r="BH272">
        <v>-326.29852232399998</v>
      </c>
      <c r="BI272">
        <v>-7.2513123816999994E-2</v>
      </c>
      <c r="BJ272">
        <v>-78.463595214999998</v>
      </c>
      <c r="BK272">
        <v>-78.447201342</v>
      </c>
      <c r="BL272">
        <v>-1.5794716707999999E-2</v>
      </c>
      <c r="BM272">
        <v>-247.909109865</v>
      </c>
      <c r="BN272">
        <v>-247.850695172</v>
      </c>
      <c r="BO272">
        <v>-5.5394397408E-2</v>
      </c>
      <c r="BP272">
        <v>-247.90890958899999</v>
      </c>
      <c r="BQ272">
        <v>-247.85050994100001</v>
      </c>
      <c r="BR272">
        <v>-5.5381602586999999E-2</v>
      </c>
      <c r="BS272">
        <v>-78.463397940999997</v>
      </c>
      <c r="BT272">
        <v>-78.447018106000002</v>
      </c>
      <c r="BU272">
        <v>-1.5781051822999999E-2</v>
      </c>
      <c r="BV272">
        <v>-326.29251300099997</v>
      </c>
      <c r="BW272">
        <v>-326.22047548199998</v>
      </c>
      <c r="BX272">
        <v>-6.8308282974000004E-2</v>
      </c>
      <c r="BY272">
        <v>-78.443222356000007</v>
      </c>
      <c r="BZ272">
        <v>-78.427825745999996</v>
      </c>
      <c r="CA272">
        <v>-1.480259445E-2</v>
      </c>
      <c r="CB272">
        <v>-247.847454809</v>
      </c>
      <c r="CC272">
        <v>-247.79221756699999</v>
      </c>
      <c r="CD272">
        <v>-5.2232509155000002E-2</v>
      </c>
      <c r="CE272">
        <v>-247.84677979200001</v>
      </c>
      <c r="CF272">
        <v>-247.79158462000001</v>
      </c>
      <c r="CG272">
        <v>-5.2190846539000003E-2</v>
      </c>
      <c r="CH272">
        <v>-78.442680766999999</v>
      </c>
      <c r="CI272">
        <v>-78.427317626999994</v>
      </c>
      <c r="CJ272">
        <v>-1.4770247286E-2</v>
      </c>
      <c r="CL272">
        <v>-326.375630113</v>
      </c>
      <c r="CM272">
        <v>-326.30104589799998</v>
      </c>
      <c r="CN272">
        <v>-7.0955412883000002E-2</v>
      </c>
      <c r="DE272">
        <v>-326.292015693</v>
      </c>
      <c r="DF272">
        <v>-326.22126381599998</v>
      </c>
      <c r="DG272">
        <v>-6.7128394371999994E-2</v>
      </c>
      <c r="DH272">
        <v>-78.443310576000002</v>
      </c>
      <c r="DI272">
        <v>-78.428010396000005</v>
      </c>
      <c r="DJ272">
        <v>-1.4713446543999999E-2</v>
      </c>
      <c r="DK272">
        <v>-247.84704725399999</v>
      </c>
      <c r="DL272">
        <v>-247.792811078</v>
      </c>
      <c r="DM272">
        <v>-5.1316297344999998E-2</v>
      </c>
      <c r="DN272">
        <v>-247.84635512200001</v>
      </c>
      <c r="DO272">
        <v>-247.79215820499999</v>
      </c>
      <c r="DP272">
        <v>-5.1278323870000003E-2</v>
      </c>
      <c r="DQ272">
        <v>-78.442745266000003</v>
      </c>
      <c r="DR272">
        <v>-78.427475787999995</v>
      </c>
      <c r="DS272">
        <v>-1.4683843389000001E-2</v>
      </c>
    </row>
    <row r="273" spans="1:123" x14ac:dyDescent="0.2">
      <c r="A273" s="4">
        <f>'[1]De Raw'!$A271</f>
        <v>1.7207210411091323</v>
      </c>
      <c r="B273" t="s">
        <v>259</v>
      </c>
      <c r="C273" s="1">
        <f t="shared" si="215"/>
        <v>0.10502537923842814</v>
      </c>
      <c r="D273" s="1">
        <f t="shared" si="216"/>
        <v>0.10433500780234173</v>
      </c>
      <c r="E273" s="1">
        <f t="shared" si="217"/>
        <v>3.4518571804320608E-4</v>
      </c>
      <c r="F273" s="1">
        <f t="shared" si="218"/>
        <v>0.42446913036947054</v>
      </c>
      <c r="G273" s="1">
        <f t="shared" si="219"/>
        <v>0.21324806663847551</v>
      </c>
      <c r="H273" s="1">
        <f t="shared" si="220"/>
        <v>0.1056105318654974</v>
      </c>
      <c r="I273" s="1">
        <f t="shared" si="221"/>
        <v>3.5530756601003022E-2</v>
      </c>
      <c r="J273" s="1">
        <f t="shared" si="222"/>
        <v>0.17243865398723535</v>
      </c>
      <c r="K273" s="1">
        <f t="shared" si="223"/>
        <v>6.8453948693116162E-2</v>
      </c>
      <c r="L273" s="1">
        <f t="shared" si="224"/>
        <v>0.35622834762845201</v>
      </c>
      <c r="M273" s="1">
        <f t="shared" si="225"/>
        <v>0.28053225258164782</v>
      </c>
      <c r="N273" s="1">
        <f t="shared" si="226"/>
        <v>3.7848047523401984E-2</v>
      </c>
      <c r="P273" s="1">
        <f t="shared" si="212"/>
        <v>6.8222178549003587E-2</v>
      </c>
      <c r="Q273" s="1">
        <f t="shared" si="213"/>
        <v>1.6873584758994031E-2</v>
      </c>
      <c r="R273" s="1">
        <f t="shared" si="214"/>
        <v>6.1127065203574471E-2</v>
      </c>
      <c r="T273" s="1">
        <f t="shared" si="227"/>
        <v>1.8257464203475604</v>
      </c>
      <c r="U273" s="1">
        <f t="shared" si="228"/>
        <v>1.6163860333067905</v>
      </c>
      <c r="V273" s="1">
        <f t="shared" si="229"/>
        <v>1.7210662268271755</v>
      </c>
      <c r="W273" s="1">
        <f t="shared" si="230"/>
        <v>2.1451901714786028</v>
      </c>
      <c r="X273" s="1">
        <f t="shared" si="231"/>
        <v>1.5074729744706568</v>
      </c>
      <c r="Y273" s="1">
        <f t="shared" si="232"/>
        <v>1.8263315729746297</v>
      </c>
      <c r="Z273" s="1">
        <f t="shared" si="233"/>
        <v>1.7562517977101353</v>
      </c>
      <c r="AA273" s="1">
        <f t="shared" si="234"/>
        <v>1.5482823871218969</v>
      </c>
      <c r="AB273" s="1">
        <f t="shared" si="235"/>
        <v>1.6522670924160161</v>
      </c>
      <c r="AC273" s="1">
        <f t="shared" si="236"/>
        <v>2.0769493887375843</v>
      </c>
      <c r="AD273" s="1">
        <f t="shared" si="237"/>
        <v>1.4401887885274844</v>
      </c>
      <c r="AE273" s="1">
        <f t="shared" si="238"/>
        <v>1.7585690886325342</v>
      </c>
      <c r="AF273" s="1">
        <f t="shared" si="239"/>
        <v>1.7889432196581359</v>
      </c>
      <c r="AG273" s="1">
        <f t="shared" si="240"/>
        <v>1.7375946258681263</v>
      </c>
      <c r="AH273" s="1">
        <f t="shared" si="241"/>
        <v>1.7818481063127067</v>
      </c>
      <c r="AI273" s="1"/>
      <c r="AJ273" t="s">
        <v>1389</v>
      </c>
      <c r="AK273" s="1">
        <f t="shared" si="242"/>
        <v>-326.37521704199997</v>
      </c>
      <c r="AL273" s="1">
        <f t="shared" si="243"/>
        <v>-78.463565717999998</v>
      </c>
      <c r="AM273" s="1">
        <f t="shared" si="244"/>
        <v>-247.909075449</v>
      </c>
      <c r="AN273" s="1">
        <f t="shared" si="245"/>
        <v>-247.90890958899999</v>
      </c>
      <c r="AO273" s="1">
        <f t="shared" si="246"/>
        <v>-78.463397940999997</v>
      </c>
      <c r="AP273" s="1">
        <f t="shared" si="247"/>
        <v>-326.292879137</v>
      </c>
      <c r="AQ273" s="1">
        <f t="shared" si="248"/>
        <v>-78.443133164000002</v>
      </c>
      <c r="AR273" s="1">
        <f t="shared" si="249"/>
        <v>-247.84734366199999</v>
      </c>
      <c r="AS273" s="1">
        <f t="shared" si="250"/>
        <v>-247.84677979200001</v>
      </c>
      <c r="AT273" s="1">
        <f t="shared" si="251"/>
        <v>-78.442680766999999</v>
      </c>
      <c r="AU273" s="1">
        <f t="shared" si="252"/>
        <v>-326.37148946668401</v>
      </c>
      <c r="AV273" s="1">
        <f t="shared" si="253"/>
        <v>-78.462966581717993</v>
      </c>
      <c r="AW273" s="1">
        <f t="shared" si="254"/>
        <v>-247.90605554003</v>
      </c>
      <c r="AX273" s="1">
        <f t="shared" si="255"/>
        <v>-247.90589154358702</v>
      </c>
      <c r="AY273" s="1">
        <f t="shared" si="256"/>
        <v>-78.462799157823</v>
      </c>
      <c r="AZ273" s="1">
        <f t="shared" si="257"/>
        <v>-326.28917317022001</v>
      </c>
      <c r="BA273" s="1">
        <f t="shared" si="258"/>
        <v>-78.442539631780008</v>
      </c>
      <c r="BB273">
        <f t="shared" si="259"/>
        <v>-247.84433845161101</v>
      </c>
      <c r="BC273">
        <f t="shared" si="260"/>
        <v>-247.843775466539</v>
      </c>
      <c r="BD273">
        <f t="shared" si="261"/>
        <v>-78.442087874285988</v>
      </c>
      <c r="BF273" t="s">
        <v>1389</v>
      </c>
      <c r="BG273">
        <v>-326.37521704199997</v>
      </c>
      <c r="BH273">
        <v>-326.29925508100001</v>
      </c>
      <c r="BI273">
        <v>-7.2234385683999994E-2</v>
      </c>
      <c r="BJ273">
        <v>-78.463565717999998</v>
      </c>
      <c r="BK273">
        <v>-78.447174024999995</v>
      </c>
      <c r="BL273">
        <v>-1.5792556717999999E-2</v>
      </c>
      <c r="BM273">
        <v>-247.909075449</v>
      </c>
      <c r="BN273">
        <v>-247.85066325599999</v>
      </c>
      <c r="BO273">
        <v>-5.5392284030000002E-2</v>
      </c>
      <c r="BP273">
        <v>-247.90890958899999</v>
      </c>
      <c r="BQ273">
        <v>-247.85050994100001</v>
      </c>
      <c r="BR273">
        <v>-5.5381602586999999E-2</v>
      </c>
      <c r="BS273">
        <v>-78.463397940999997</v>
      </c>
      <c r="BT273">
        <v>-78.447018106000002</v>
      </c>
      <c r="BU273">
        <v>-1.5781051822999999E-2</v>
      </c>
      <c r="BV273">
        <v>-326.292879137</v>
      </c>
      <c r="BW273">
        <v>-326.22114001599999</v>
      </c>
      <c r="BX273">
        <v>-6.8033154220000003E-2</v>
      </c>
      <c r="BY273">
        <v>-78.443133164000002</v>
      </c>
      <c r="BZ273">
        <v>-78.427743116000002</v>
      </c>
      <c r="CA273">
        <v>-1.479651578E-2</v>
      </c>
      <c r="CB273">
        <v>-247.84734366199999</v>
      </c>
      <c r="CC273">
        <v>-247.79211435100001</v>
      </c>
      <c r="CD273">
        <v>-5.2224100611000003E-2</v>
      </c>
      <c r="CE273">
        <v>-247.84677979200001</v>
      </c>
      <c r="CF273">
        <v>-247.79158462000001</v>
      </c>
      <c r="CG273">
        <v>-5.2190846539000003E-2</v>
      </c>
      <c r="CH273">
        <v>-78.442680766999999</v>
      </c>
      <c r="CI273">
        <v>-78.427317626999994</v>
      </c>
      <c r="CJ273">
        <v>-1.4770247286E-2</v>
      </c>
      <c r="CL273">
        <v>-326.37608729499999</v>
      </c>
      <c r="CM273">
        <v>-326.30176047100002</v>
      </c>
      <c r="CN273">
        <v>-7.0720389432E-2</v>
      </c>
      <c r="DE273">
        <v>-326.292419731</v>
      </c>
      <c r="DF273">
        <v>-326.221921216</v>
      </c>
      <c r="DG273">
        <v>-6.6895940323999994E-2</v>
      </c>
      <c r="DH273">
        <v>-78.443220070999999</v>
      </c>
      <c r="DI273">
        <v>-78.427924481999995</v>
      </c>
      <c r="DJ273">
        <v>-1.4708970744000001E-2</v>
      </c>
      <c r="DK273">
        <v>-247.84693167200001</v>
      </c>
      <c r="DL273">
        <v>-247.79270356200001</v>
      </c>
      <c r="DM273">
        <v>-5.1308514833000002E-2</v>
      </c>
      <c r="DN273">
        <v>-247.84635512200001</v>
      </c>
      <c r="DO273">
        <v>-247.79215820499999</v>
      </c>
      <c r="DP273">
        <v>-5.1278323870000003E-2</v>
      </c>
      <c r="DQ273">
        <v>-78.442745266000003</v>
      </c>
      <c r="DR273">
        <v>-78.427475787999995</v>
      </c>
      <c r="DS273">
        <v>-1.4683843389000001E-2</v>
      </c>
    </row>
    <row r="274" spans="1:123" x14ac:dyDescent="0.2">
      <c r="A274" s="4">
        <f>'[1]De Raw'!$A272</f>
        <v>1.7193218900153289</v>
      </c>
      <c r="B274" t="s">
        <v>260</v>
      </c>
      <c r="C274" s="1">
        <f t="shared" si="215"/>
        <v>9.3421278480807279E-2</v>
      </c>
      <c r="D274" s="1">
        <f t="shared" si="216"/>
        <v>8.3612329167384036E-2</v>
      </c>
      <c r="E274" s="1">
        <f t="shared" si="217"/>
        <v>4.9044746567115105E-3</v>
      </c>
      <c r="F274" s="1">
        <f t="shared" si="218"/>
        <v>0.37380758330487884</v>
      </c>
      <c r="G274" s="1">
        <f t="shared" si="219"/>
        <v>0.16260824511196481</v>
      </c>
      <c r="H274" s="1">
        <f t="shared" si="220"/>
        <v>0.10559966909645713</v>
      </c>
      <c r="I274" s="1">
        <f t="shared" si="221"/>
        <v>3.7333531219755134E-2</v>
      </c>
      <c r="J274" s="1">
        <f t="shared" si="222"/>
        <v>0.13820974699660771</v>
      </c>
      <c r="K274" s="1">
        <f t="shared" si="223"/>
        <v>5.0438107888426398E-2</v>
      </c>
      <c r="L274" s="1">
        <f t="shared" si="224"/>
        <v>0.31927124217137992</v>
      </c>
      <c r="M274" s="1">
        <f t="shared" si="225"/>
        <v>0.21658198944282847</v>
      </c>
      <c r="N274" s="1">
        <f t="shared" si="226"/>
        <v>5.1344626364275836E-2</v>
      </c>
      <c r="P274" s="1">
        <f t="shared" si="212"/>
        <v>4.7918596409029179E-2</v>
      </c>
      <c r="Q274" s="1">
        <f t="shared" si="213"/>
        <v>5.9357285851504571E-3</v>
      </c>
      <c r="R274" s="1">
        <f t="shared" si="214"/>
        <v>3.7505946124272604E-2</v>
      </c>
      <c r="T274" s="1">
        <f t="shared" si="227"/>
        <v>1.8127431684961361</v>
      </c>
      <c r="U274" s="1">
        <f t="shared" si="228"/>
        <v>1.6357095608479448</v>
      </c>
      <c r="V274" s="1">
        <f t="shared" si="229"/>
        <v>1.7242263646720404</v>
      </c>
      <c r="W274" s="1">
        <f t="shared" si="230"/>
        <v>2.0931294733202077</v>
      </c>
      <c r="X274" s="1">
        <f t="shared" si="231"/>
        <v>1.5567136449033641</v>
      </c>
      <c r="Y274" s="1">
        <f t="shared" si="232"/>
        <v>1.824921559111786</v>
      </c>
      <c r="Z274" s="1">
        <f t="shared" si="233"/>
        <v>1.756655421235084</v>
      </c>
      <c r="AA274" s="1">
        <f t="shared" si="234"/>
        <v>1.5811121430187212</v>
      </c>
      <c r="AB274" s="1">
        <f t="shared" si="235"/>
        <v>1.6688837821269025</v>
      </c>
      <c r="AC274" s="1">
        <f t="shared" si="236"/>
        <v>2.0385931321867088</v>
      </c>
      <c r="AD274" s="1">
        <f t="shared" si="237"/>
        <v>1.5027399005725004</v>
      </c>
      <c r="AE274" s="1">
        <f t="shared" si="238"/>
        <v>1.7706665163796047</v>
      </c>
      <c r="AF274" s="1">
        <f t="shared" si="239"/>
        <v>1.767240486424358</v>
      </c>
      <c r="AG274" s="1">
        <f t="shared" si="240"/>
        <v>1.7252576186004793</v>
      </c>
      <c r="AH274" s="1">
        <f t="shared" si="241"/>
        <v>1.7568278361396015</v>
      </c>
      <c r="AI274" s="1"/>
      <c r="AJ274" t="s">
        <v>1390</v>
      </c>
      <c r="AK274" s="1">
        <f t="shared" si="242"/>
        <v>-326.37519631999999</v>
      </c>
      <c r="AL274" s="1">
        <f t="shared" si="243"/>
        <v>-78.463540692999999</v>
      </c>
      <c r="AM274" s="1">
        <f t="shared" si="244"/>
        <v>-247.909048958</v>
      </c>
      <c r="AN274" s="1">
        <f t="shared" si="245"/>
        <v>-247.90890958899999</v>
      </c>
      <c r="AO274" s="1">
        <f t="shared" si="246"/>
        <v>-78.463397940999997</v>
      </c>
      <c r="AP274" s="1">
        <f t="shared" si="247"/>
        <v>-326.292796173</v>
      </c>
      <c r="AQ274" s="1">
        <f t="shared" si="248"/>
        <v>-78.443058833999999</v>
      </c>
      <c r="AR274" s="1">
        <f t="shared" si="249"/>
        <v>-247.847256558</v>
      </c>
      <c r="AS274" s="1">
        <f t="shared" si="250"/>
        <v>-247.84677979200001</v>
      </c>
      <c r="AT274" s="1">
        <f t="shared" si="251"/>
        <v>-78.442680766999999</v>
      </c>
      <c r="AU274" s="1">
        <f t="shared" si="252"/>
        <v>-326.37149010989901</v>
      </c>
      <c r="AV274" s="1">
        <f t="shared" si="253"/>
        <v>-78.462941761153004</v>
      </c>
      <c r="AW274" s="1">
        <f t="shared" si="254"/>
        <v>-247.90602868626598</v>
      </c>
      <c r="AX274" s="1">
        <f t="shared" si="255"/>
        <v>-247.90589154358702</v>
      </c>
      <c r="AY274" s="1">
        <f t="shared" si="256"/>
        <v>-78.462799157823</v>
      </c>
      <c r="AZ274" s="1">
        <f t="shared" si="257"/>
        <v>-326.28911204563695</v>
      </c>
      <c r="BA274" s="1">
        <f t="shared" si="258"/>
        <v>-78.442465284499008</v>
      </c>
      <c r="BB274">
        <f t="shared" si="259"/>
        <v>-247.84425199277098</v>
      </c>
      <c r="BC274">
        <f t="shared" si="260"/>
        <v>-247.843775466539</v>
      </c>
      <c r="BD274">
        <f t="shared" si="261"/>
        <v>-78.442087874285988</v>
      </c>
      <c r="BF274" t="s">
        <v>1390</v>
      </c>
      <c r="BG274">
        <v>-326.37519631999999</v>
      </c>
      <c r="BH274">
        <v>-326.29947607700001</v>
      </c>
      <c r="BI274">
        <v>-7.2014032899000005E-2</v>
      </c>
      <c r="BJ274">
        <v>-78.463540692999999</v>
      </c>
      <c r="BK274">
        <v>-78.447151121000005</v>
      </c>
      <c r="BL274">
        <v>-1.5790640153E-2</v>
      </c>
      <c r="BM274">
        <v>-247.909048958</v>
      </c>
      <c r="BN274">
        <v>-247.85063863799999</v>
      </c>
      <c r="BO274">
        <v>-5.5390048265999997E-2</v>
      </c>
      <c r="BP274">
        <v>-247.90890958899999</v>
      </c>
      <c r="BQ274">
        <v>-247.85050994100001</v>
      </c>
      <c r="BR274">
        <v>-5.5381602586999999E-2</v>
      </c>
      <c r="BS274">
        <v>-78.463397940999997</v>
      </c>
      <c r="BT274">
        <v>-78.447018106000002</v>
      </c>
      <c r="BU274">
        <v>-1.5781051822999999E-2</v>
      </c>
      <c r="BV274">
        <v>-326.292796173</v>
      </c>
      <c r="BW274">
        <v>-326.22129666799998</v>
      </c>
      <c r="BX274">
        <v>-6.7815377637000004E-2</v>
      </c>
      <c r="BY274">
        <v>-78.443058833999999</v>
      </c>
      <c r="BZ274">
        <v>-78.427672677000004</v>
      </c>
      <c r="CA274">
        <v>-1.4792607499E-2</v>
      </c>
      <c r="CB274">
        <v>-247.847256558</v>
      </c>
      <c r="CC274">
        <v>-247.79203303899999</v>
      </c>
      <c r="CD274">
        <v>-5.2218953770999998E-2</v>
      </c>
      <c r="CE274">
        <v>-247.84677979200001</v>
      </c>
      <c r="CF274">
        <v>-247.79158462000001</v>
      </c>
      <c r="CG274">
        <v>-5.2190846539000003E-2</v>
      </c>
      <c r="CH274">
        <v>-78.442680766999999</v>
      </c>
      <c r="CI274">
        <v>-78.427317626999994</v>
      </c>
      <c r="CJ274">
        <v>-1.4770247286E-2</v>
      </c>
      <c r="CL274">
        <v>-326.37609612</v>
      </c>
      <c r="CM274">
        <v>-326.301974895</v>
      </c>
      <c r="CN274">
        <v>-7.0532536460999995E-2</v>
      </c>
      <c r="DE274">
        <v>-326.29236744999997</v>
      </c>
      <c r="DF274">
        <v>-326.22207425099998</v>
      </c>
      <c r="DG274">
        <v>-6.6709315896000002E-2</v>
      </c>
      <c r="DH274">
        <v>-78.443144732999997</v>
      </c>
      <c r="DI274">
        <v>-78.427852473000002</v>
      </c>
      <c r="DJ274">
        <v>-1.4705776089E-2</v>
      </c>
      <c r="DK274">
        <v>-247.846838061</v>
      </c>
      <c r="DL274">
        <v>-247.79261449800001</v>
      </c>
      <c r="DM274">
        <v>-5.1304001180000003E-2</v>
      </c>
      <c r="DN274">
        <v>-247.84635512200001</v>
      </c>
      <c r="DO274">
        <v>-247.79215820499999</v>
      </c>
      <c r="DP274">
        <v>-5.1278323870000003E-2</v>
      </c>
      <c r="DQ274">
        <v>-78.442745266000003</v>
      </c>
      <c r="DR274">
        <v>-78.427475787999995</v>
      </c>
      <c r="DS274">
        <v>-1.4683843389000001E-2</v>
      </c>
    </row>
    <row r="275" spans="1:123" x14ac:dyDescent="0.2">
      <c r="A275" s="4">
        <f>'[1]De Raw'!$A273</f>
        <v>1.5809536222052971</v>
      </c>
      <c r="B275" t="s">
        <v>261</v>
      </c>
      <c r="C275" s="1">
        <f t="shared" si="215"/>
        <v>0.11124936390127527</v>
      </c>
      <c r="D275" s="1">
        <f t="shared" si="216"/>
        <v>3.6840995572934077E-2</v>
      </c>
      <c r="E275" s="1">
        <f t="shared" si="217"/>
        <v>3.7204184164170595E-2</v>
      </c>
      <c r="F275" s="1">
        <f t="shared" si="218"/>
        <v>0.36125605130071659</v>
      </c>
      <c r="G275" s="1">
        <f t="shared" si="219"/>
        <v>8.7156589790053252E-2</v>
      </c>
      <c r="H275" s="1">
        <f t="shared" si="220"/>
        <v>0.13704973075533156</v>
      </c>
      <c r="I275" s="1">
        <f t="shared" si="221"/>
        <v>6.6072720438941301E-2</v>
      </c>
      <c r="J275" s="1">
        <f t="shared" si="222"/>
        <v>8.0547416911128433E-2</v>
      </c>
      <c r="K275" s="1">
        <f t="shared" si="223"/>
        <v>7.2373482360936769E-3</v>
      </c>
      <c r="L275" s="1">
        <f t="shared" si="224"/>
        <v>0.31653543591383304</v>
      </c>
      <c r="M275" s="1">
        <f t="shared" si="225"/>
        <v>0.13093716393924359</v>
      </c>
      <c r="N275" s="1">
        <f t="shared" si="226"/>
        <v>9.2799135987294612E-2</v>
      </c>
      <c r="P275" s="1">
        <f t="shared" si="212"/>
        <v>6.3074702956556372E-2</v>
      </c>
      <c r="Q275" s="1">
        <f t="shared" si="213"/>
        <v>2.4176730657925249E-2</v>
      </c>
      <c r="R275" s="1">
        <f t="shared" si="214"/>
        <v>4.8349731499358617E-2</v>
      </c>
      <c r="T275" s="1">
        <f t="shared" si="227"/>
        <v>1.6922029861065724</v>
      </c>
      <c r="U275" s="1">
        <f t="shared" si="228"/>
        <v>1.544112626632363</v>
      </c>
      <c r="V275" s="1">
        <f t="shared" si="229"/>
        <v>1.6181578063694677</v>
      </c>
      <c r="W275" s="1">
        <f t="shared" si="230"/>
        <v>1.9422096735060137</v>
      </c>
      <c r="X275" s="1">
        <f t="shared" si="231"/>
        <v>1.4937970324152439</v>
      </c>
      <c r="Y275" s="1">
        <f t="shared" si="232"/>
        <v>1.7180033529606287</v>
      </c>
      <c r="Z275" s="1">
        <f t="shared" si="233"/>
        <v>1.6470263426442384</v>
      </c>
      <c r="AA275" s="1">
        <f t="shared" si="234"/>
        <v>1.5004062052941687</v>
      </c>
      <c r="AB275" s="1">
        <f t="shared" si="235"/>
        <v>1.5737162739692034</v>
      </c>
      <c r="AC275" s="1">
        <f t="shared" si="236"/>
        <v>1.8974890581191302</v>
      </c>
      <c r="AD275" s="1">
        <f t="shared" si="237"/>
        <v>1.4500164582660535</v>
      </c>
      <c r="AE275" s="1">
        <f t="shared" si="238"/>
        <v>1.6737527581925917</v>
      </c>
      <c r="AF275" s="1">
        <f t="shared" si="239"/>
        <v>1.6440283251618535</v>
      </c>
      <c r="AG275" s="1">
        <f t="shared" si="240"/>
        <v>1.6051303528632224</v>
      </c>
      <c r="AH275" s="1">
        <f t="shared" si="241"/>
        <v>1.6293033537046557</v>
      </c>
      <c r="AI275" s="1"/>
      <c r="AJ275" t="s">
        <v>1391</v>
      </c>
      <c r="AK275" s="1">
        <f t="shared" si="242"/>
        <v>-326.37500422699998</v>
      </c>
      <c r="AL275" s="1">
        <f t="shared" si="243"/>
        <v>-78.463517413000005</v>
      </c>
      <c r="AM275" s="1">
        <f t="shared" si="244"/>
        <v>-247.909026114</v>
      </c>
      <c r="AN275" s="1">
        <f t="shared" si="245"/>
        <v>-247.90890958899999</v>
      </c>
      <c r="AO275" s="1">
        <f t="shared" si="246"/>
        <v>-78.463397940999997</v>
      </c>
      <c r="AP275" s="1">
        <f t="shared" si="247"/>
        <v>-326.29255566699999</v>
      </c>
      <c r="AQ275" s="1">
        <f t="shared" si="248"/>
        <v>-78.442996790999999</v>
      </c>
      <c r="AR275" s="1">
        <f t="shared" si="249"/>
        <v>-247.847178359</v>
      </c>
      <c r="AS275" s="1">
        <f t="shared" si="250"/>
        <v>-247.84677979200001</v>
      </c>
      <c r="AT275" s="1">
        <f t="shared" si="251"/>
        <v>-78.442680766999999</v>
      </c>
      <c r="AU275" s="1">
        <f t="shared" si="252"/>
        <v>-326.37131540484899</v>
      </c>
      <c r="AV275" s="1">
        <f t="shared" si="253"/>
        <v>-78.462918420492997</v>
      </c>
      <c r="AW275" s="1">
        <f t="shared" si="254"/>
        <v>-247.90600593496899</v>
      </c>
      <c r="AX275" s="1">
        <f t="shared" si="255"/>
        <v>-247.90589154358702</v>
      </c>
      <c r="AY275" s="1">
        <f t="shared" si="256"/>
        <v>-78.462799157823</v>
      </c>
      <c r="AZ275" s="1">
        <f t="shared" si="257"/>
        <v>-326.28888718199096</v>
      </c>
      <c r="BA275" s="1">
        <f t="shared" si="258"/>
        <v>-78.442403414181996</v>
      </c>
      <c r="BB275">
        <f t="shared" si="259"/>
        <v>-247.84417301959198</v>
      </c>
      <c r="BC275">
        <f t="shared" si="260"/>
        <v>-247.843775466539</v>
      </c>
      <c r="BD275">
        <f t="shared" si="261"/>
        <v>-78.442087874285988</v>
      </c>
      <c r="BF275" t="s">
        <v>1391</v>
      </c>
      <c r="BG275">
        <v>-326.37500422699998</v>
      </c>
      <c r="BH275">
        <v>-326.29947425799998</v>
      </c>
      <c r="BI275">
        <v>-7.1841146849000004E-2</v>
      </c>
      <c r="BJ275">
        <v>-78.463517413000005</v>
      </c>
      <c r="BK275">
        <v>-78.447129464</v>
      </c>
      <c r="BL275">
        <v>-1.5788956492999998E-2</v>
      </c>
      <c r="BM275">
        <v>-247.909026114</v>
      </c>
      <c r="BN275">
        <v>-247.850617449</v>
      </c>
      <c r="BO275">
        <v>-5.5388485968999999E-2</v>
      </c>
      <c r="BP275">
        <v>-247.90890958899999</v>
      </c>
      <c r="BQ275">
        <v>-247.85050994100001</v>
      </c>
      <c r="BR275">
        <v>-5.5381602586999999E-2</v>
      </c>
      <c r="BS275">
        <v>-78.463397940999997</v>
      </c>
      <c r="BT275">
        <v>-78.447018106000002</v>
      </c>
      <c r="BU275">
        <v>-1.5781051822999999E-2</v>
      </c>
      <c r="BV275">
        <v>-326.29255566699999</v>
      </c>
      <c r="BW275">
        <v>-326.22124242899997</v>
      </c>
      <c r="BX275">
        <v>-6.7644752991000007E-2</v>
      </c>
      <c r="BY275">
        <v>-78.442996790999999</v>
      </c>
      <c r="BZ275">
        <v>-78.427614065</v>
      </c>
      <c r="CA275">
        <v>-1.4789349182E-2</v>
      </c>
      <c r="CB275">
        <v>-247.847178359</v>
      </c>
      <c r="CC275">
        <v>-247.79195865099999</v>
      </c>
      <c r="CD275">
        <v>-5.2214368592000002E-2</v>
      </c>
      <c r="CE275">
        <v>-247.84677979200001</v>
      </c>
      <c r="CF275">
        <v>-247.79158462000001</v>
      </c>
      <c r="CG275">
        <v>-5.2190846539000003E-2</v>
      </c>
      <c r="CH275">
        <v>-78.442680766999999</v>
      </c>
      <c r="CI275">
        <v>-78.427317626999994</v>
      </c>
      <c r="CJ275">
        <v>-1.4770247286E-2</v>
      </c>
      <c r="CL275">
        <v>-326.37592711799999</v>
      </c>
      <c r="CM275">
        <v>-326.30196649300001</v>
      </c>
      <c r="CN275">
        <v>-7.0386653236000005E-2</v>
      </c>
      <c r="DE275">
        <v>-326.292143012</v>
      </c>
      <c r="DF275">
        <v>-326.22200824399999</v>
      </c>
      <c r="DG275">
        <v>-6.6564676850999996E-2</v>
      </c>
      <c r="DH275">
        <v>-78.443080193</v>
      </c>
      <c r="DI275">
        <v>-78.427790823999999</v>
      </c>
      <c r="DJ275">
        <v>-1.4702895587E-2</v>
      </c>
      <c r="DK275">
        <v>-247.84675711200001</v>
      </c>
      <c r="DL275">
        <v>-247.792539046</v>
      </c>
      <c r="DM275">
        <v>-5.1298667167000003E-2</v>
      </c>
      <c r="DN275">
        <v>-247.84635512200001</v>
      </c>
      <c r="DO275">
        <v>-247.79215820499999</v>
      </c>
      <c r="DP275">
        <v>-5.1278323870000003E-2</v>
      </c>
      <c r="DQ275">
        <v>-78.442745266000003</v>
      </c>
      <c r="DR275">
        <v>-78.427475787999995</v>
      </c>
      <c r="DS275">
        <v>-1.4683843389000001E-2</v>
      </c>
    </row>
    <row r="276" spans="1:123" x14ac:dyDescent="0.2">
      <c r="A276" s="4">
        <f>'[1]De Raw'!$A274</f>
        <v>0.98484202629045359</v>
      </c>
      <c r="B276" t="s">
        <v>262</v>
      </c>
      <c r="C276" s="1">
        <f t="shared" si="215"/>
        <v>0.11593074604974385</v>
      </c>
      <c r="D276" s="1">
        <f t="shared" si="216"/>
        <v>3.0012145316929084E-2</v>
      </c>
      <c r="E276" s="1">
        <f t="shared" si="217"/>
        <v>7.2971445683336578E-2</v>
      </c>
      <c r="F276" s="1">
        <f t="shared" si="218"/>
        <v>0.26530687248214058</v>
      </c>
      <c r="G276" s="1">
        <f t="shared" si="219"/>
        <v>6.6813421116157512E-3</v>
      </c>
      <c r="H276" s="1">
        <f t="shared" si="220"/>
        <v>0.13599410729687822</v>
      </c>
      <c r="I276" s="1">
        <f t="shared" si="221"/>
        <v>8.9201820757458528E-2</v>
      </c>
      <c r="J276" s="1">
        <f t="shared" si="222"/>
        <v>4.7096080846165123E-3</v>
      </c>
      <c r="K276" s="1">
        <f t="shared" si="223"/>
        <v>4.695571442103752E-2</v>
      </c>
      <c r="L276" s="1">
        <f t="shared" si="224"/>
        <v>0.24030512881181321</v>
      </c>
      <c r="M276" s="1">
        <f t="shared" si="225"/>
        <v>1.7796571677546558E-2</v>
      </c>
      <c r="N276" s="1">
        <f t="shared" si="226"/>
        <v>0.11125427856713332</v>
      </c>
      <c r="P276" s="1">
        <f t="shared" si="212"/>
        <v>8.0811958967814235E-2</v>
      </c>
      <c r="Q276" s="1">
        <f t="shared" si="213"/>
        <v>5.8016879374664931E-2</v>
      </c>
      <c r="R276" s="1">
        <f t="shared" si="214"/>
        <v>7.0097454091599731E-2</v>
      </c>
      <c r="T276" s="1">
        <f t="shared" si="227"/>
        <v>1.1007727723401974</v>
      </c>
      <c r="U276" s="1">
        <f t="shared" si="228"/>
        <v>1.0148541716073827</v>
      </c>
      <c r="V276" s="1">
        <f t="shared" si="229"/>
        <v>1.0578134719737902</v>
      </c>
      <c r="W276" s="1">
        <f t="shared" si="230"/>
        <v>1.2501488987725942</v>
      </c>
      <c r="X276" s="1">
        <f t="shared" si="231"/>
        <v>0.99152336840206934</v>
      </c>
      <c r="Y276" s="1">
        <f t="shared" si="232"/>
        <v>1.1208361335873318</v>
      </c>
      <c r="Z276" s="1">
        <f t="shared" si="233"/>
        <v>1.0740438470479121</v>
      </c>
      <c r="AA276" s="1">
        <f t="shared" si="234"/>
        <v>0.9895516343750701</v>
      </c>
      <c r="AB276" s="1">
        <f t="shared" si="235"/>
        <v>1.0317977407114911</v>
      </c>
      <c r="AC276" s="1">
        <f t="shared" si="236"/>
        <v>1.2251471551022668</v>
      </c>
      <c r="AD276" s="1">
        <f t="shared" si="237"/>
        <v>0.96704545461290703</v>
      </c>
      <c r="AE276" s="1">
        <f t="shared" si="238"/>
        <v>1.0960963048575869</v>
      </c>
      <c r="AF276" s="1">
        <f t="shared" si="239"/>
        <v>1.0656539852582678</v>
      </c>
      <c r="AG276" s="1">
        <f t="shared" si="240"/>
        <v>1.0428589056651185</v>
      </c>
      <c r="AH276" s="1">
        <f t="shared" si="241"/>
        <v>1.0549394803820533</v>
      </c>
      <c r="AI276" s="1"/>
      <c r="AJ276" t="s">
        <v>1392</v>
      </c>
      <c r="AK276" s="1">
        <f t="shared" si="242"/>
        <v>-326.37406172300001</v>
      </c>
      <c r="AL276" s="1">
        <f t="shared" si="243"/>
        <v>-78.463469373999999</v>
      </c>
      <c r="AM276" s="1">
        <f t="shared" si="244"/>
        <v>-247.90897507599999</v>
      </c>
      <c r="AN276" s="1">
        <f t="shared" si="245"/>
        <v>-247.90890958899999</v>
      </c>
      <c r="AO276" s="1">
        <f t="shared" si="246"/>
        <v>-78.463397940999997</v>
      </c>
      <c r="AP276" s="1">
        <f t="shared" si="247"/>
        <v>-326.29145279800002</v>
      </c>
      <c r="AQ276" s="1">
        <f t="shared" si="248"/>
        <v>-78.442874517000007</v>
      </c>
      <c r="AR276" s="1">
        <f t="shared" si="249"/>
        <v>-247.84699818799999</v>
      </c>
      <c r="AS276" s="1">
        <f t="shared" si="250"/>
        <v>-247.84677979200001</v>
      </c>
      <c r="AT276" s="1">
        <f t="shared" si="251"/>
        <v>-78.442680766999999</v>
      </c>
      <c r="AU276" s="1">
        <f t="shared" si="252"/>
        <v>-326.370402299158</v>
      </c>
      <c r="AV276" s="1">
        <f t="shared" si="253"/>
        <v>-78.462870400355996</v>
      </c>
      <c r="AW276" s="1">
        <f t="shared" si="254"/>
        <v>-247.90595494796</v>
      </c>
      <c r="AX276" s="1">
        <f t="shared" si="255"/>
        <v>-247.90589154358702</v>
      </c>
      <c r="AY276" s="1">
        <f t="shared" si="256"/>
        <v>-78.462799157823</v>
      </c>
      <c r="AZ276" s="1">
        <f t="shared" si="257"/>
        <v>-326.28781573701201</v>
      </c>
      <c r="BA276" s="1">
        <f t="shared" si="258"/>
        <v>-78.442281383278996</v>
      </c>
      <c r="BB276">
        <f t="shared" si="259"/>
        <v>-247.84399326876999</v>
      </c>
      <c r="BC276">
        <f t="shared" si="260"/>
        <v>-247.843775466539</v>
      </c>
      <c r="BD276">
        <f t="shared" si="261"/>
        <v>-78.442087874285988</v>
      </c>
      <c r="BF276" t="s">
        <v>1392</v>
      </c>
      <c r="BG276">
        <v>-326.37406172300001</v>
      </c>
      <c r="BH276">
        <v>-326.29888691399998</v>
      </c>
      <c r="BI276">
        <v>-7.1515385158000003E-2</v>
      </c>
      <c r="BJ276">
        <v>-78.463469373999999</v>
      </c>
      <c r="BK276">
        <v>-78.447084918000002</v>
      </c>
      <c r="BL276">
        <v>-1.5785482356E-2</v>
      </c>
      <c r="BM276">
        <v>-247.90897507599999</v>
      </c>
      <c r="BN276">
        <v>-247.85056980100001</v>
      </c>
      <c r="BO276">
        <v>-5.5385146959999999E-2</v>
      </c>
      <c r="BP276">
        <v>-247.90890958899999</v>
      </c>
      <c r="BQ276">
        <v>-247.85050994100001</v>
      </c>
      <c r="BR276">
        <v>-5.5381602586999999E-2</v>
      </c>
      <c r="BS276">
        <v>-78.463397940999997</v>
      </c>
      <c r="BT276">
        <v>-78.447018106000002</v>
      </c>
      <c r="BU276">
        <v>-1.5781051822999999E-2</v>
      </c>
      <c r="BV276">
        <v>-326.29145279800002</v>
      </c>
      <c r="BW276">
        <v>-326.220495578</v>
      </c>
      <c r="BX276">
        <v>-6.7320159012000003E-2</v>
      </c>
      <c r="BY276">
        <v>-78.442874517000007</v>
      </c>
      <c r="BZ276">
        <v>-78.427499542999996</v>
      </c>
      <c r="CA276">
        <v>-1.4781840278999999E-2</v>
      </c>
      <c r="CB276">
        <v>-247.84699818799999</v>
      </c>
      <c r="CC276">
        <v>-247.79178861899999</v>
      </c>
      <c r="CD276">
        <v>-5.220464977E-2</v>
      </c>
      <c r="CE276">
        <v>-247.84677979200001</v>
      </c>
      <c r="CF276">
        <v>-247.79158462000001</v>
      </c>
      <c r="CG276">
        <v>-5.2190846539000003E-2</v>
      </c>
      <c r="CH276">
        <v>-78.442680766999999</v>
      </c>
      <c r="CI276">
        <v>-78.427317626999994</v>
      </c>
      <c r="CJ276">
        <v>-1.4770247286E-2</v>
      </c>
      <c r="CL276">
        <v>-326.375018807</v>
      </c>
      <c r="CM276">
        <v>-326.30136866399999</v>
      </c>
      <c r="CN276">
        <v>-7.0103331333999999E-2</v>
      </c>
      <c r="DE276">
        <v>-326.29107599700001</v>
      </c>
      <c r="DF276">
        <v>-326.22125142099998</v>
      </c>
      <c r="DG276">
        <v>-6.6282974997999997E-2</v>
      </c>
      <c r="DH276">
        <v>-78.442948279999996</v>
      </c>
      <c r="DI276">
        <v>-78.427666828</v>
      </c>
      <c r="DJ276">
        <v>-1.4694620436E-2</v>
      </c>
      <c r="DK276">
        <v>-247.84657518099999</v>
      </c>
      <c r="DL276">
        <v>-247.792365832</v>
      </c>
      <c r="DM276">
        <v>-5.1290206872999997E-2</v>
      </c>
      <c r="DN276">
        <v>-247.84635512200001</v>
      </c>
      <c r="DO276">
        <v>-247.79215820499999</v>
      </c>
      <c r="DP276">
        <v>-5.1278323870000003E-2</v>
      </c>
      <c r="DQ276">
        <v>-78.442745266000003</v>
      </c>
      <c r="DR276">
        <v>-78.427475787999995</v>
      </c>
      <c r="DS276">
        <v>-1.4683843389000001E-2</v>
      </c>
    </row>
    <row r="277" spans="1:123" x14ac:dyDescent="0.2">
      <c r="A277" s="4">
        <f>'[1]De Raw'!$A275</f>
        <v>0.35018850969768373</v>
      </c>
      <c r="B277" t="s">
        <v>263</v>
      </c>
      <c r="C277" s="1">
        <f t="shared" si="215"/>
        <v>0.12719436251124111</v>
      </c>
      <c r="D277" s="1">
        <f t="shared" si="216"/>
        <v>9.2594116165881202E-2</v>
      </c>
      <c r="E277" s="1">
        <f t="shared" si="217"/>
        <v>0.10989423933856118</v>
      </c>
      <c r="F277" s="1">
        <f t="shared" si="218"/>
        <v>0.19730850896687785</v>
      </c>
      <c r="G277" s="1">
        <f t="shared" si="219"/>
        <v>8.6586967758164934E-2</v>
      </c>
      <c r="H277" s="1">
        <f t="shared" si="220"/>
        <v>0.14194773836252139</v>
      </c>
      <c r="I277" s="1">
        <f t="shared" si="221"/>
        <v>0.11625896216689385</v>
      </c>
      <c r="J277" s="1">
        <f t="shared" si="222"/>
        <v>8.3054743151340371E-2</v>
      </c>
      <c r="K277" s="1">
        <f t="shared" si="223"/>
        <v>9.9656852659117112E-2</v>
      </c>
      <c r="L277" s="1">
        <f t="shared" si="224"/>
        <v>0.18802735541398313</v>
      </c>
      <c r="M277" s="1">
        <f t="shared" si="225"/>
        <v>7.734407029974405E-2</v>
      </c>
      <c r="N277" s="1">
        <f t="shared" si="226"/>
        <v>0.13268571285686359</v>
      </c>
      <c r="P277" s="1">
        <f t="shared" si="212"/>
        <v>0.10364448893646128</v>
      </c>
      <c r="Q277" s="1">
        <f t="shared" si="213"/>
        <v>0.100603785104729</v>
      </c>
      <c r="R277" s="1">
        <f t="shared" si="214"/>
        <v>9.9827616848308598E-2</v>
      </c>
      <c r="T277" s="1">
        <f t="shared" si="227"/>
        <v>0.47738287220892484</v>
      </c>
      <c r="U277" s="1">
        <f t="shared" si="228"/>
        <v>0.44278262586356493</v>
      </c>
      <c r="V277" s="1">
        <f t="shared" si="229"/>
        <v>0.46008274903624491</v>
      </c>
      <c r="W277" s="1">
        <f t="shared" si="230"/>
        <v>0.54749701866456157</v>
      </c>
      <c r="X277" s="1">
        <f t="shared" si="231"/>
        <v>0.43677547745584866</v>
      </c>
      <c r="Y277" s="1">
        <f t="shared" si="232"/>
        <v>0.49213624806020512</v>
      </c>
      <c r="Z277" s="1">
        <f t="shared" si="233"/>
        <v>0.46644747186457758</v>
      </c>
      <c r="AA277" s="1">
        <f t="shared" si="234"/>
        <v>0.4332432528490241</v>
      </c>
      <c r="AB277" s="1">
        <f t="shared" si="235"/>
        <v>0.44984536235680084</v>
      </c>
      <c r="AC277" s="1">
        <f t="shared" si="236"/>
        <v>0.53821586511166686</v>
      </c>
      <c r="AD277" s="1">
        <f t="shared" si="237"/>
        <v>0.42753257999742778</v>
      </c>
      <c r="AE277" s="1">
        <f t="shared" si="238"/>
        <v>0.48287422255454732</v>
      </c>
      <c r="AF277" s="1">
        <f t="shared" si="239"/>
        <v>0.453832998634145</v>
      </c>
      <c r="AG277" s="1">
        <f t="shared" si="240"/>
        <v>0.45079229480241273</v>
      </c>
      <c r="AH277" s="1">
        <f t="shared" si="241"/>
        <v>0.45001612654599232</v>
      </c>
      <c r="AI277" s="1"/>
      <c r="AJ277" t="s">
        <v>1393</v>
      </c>
      <c r="AK277" s="1">
        <f t="shared" si="242"/>
        <v>-326.37306828800001</v>
      </c>
      <c r="AL277" s="1">
        <f t="shared" si="243"/>
        <v>-78.463423022000001</v>
      </c>
      <c r="AM277" s="1">
        <f t="shared" si="244"/>
        <v>-247.90893964700001</v>
      </c>
      <c r="AN277" s="1">
        <f t="shared" si="245"/>
        <v>-247.90890958899999</v>
      </c>
      <c r="AO277" s="1">
        <f t="shared" si="246"/>
        <v>-78.463397940999997</v>
      </c>
      <c r="AP277" s="1">
        <f t="shared" si="247"/>
        <v>-326.290333051</v>
      </c>
      <c r="AQ277" s="1">
        <f t="shared" si="248"/>
        <v>-78.442762696000003</v>
      </c>
      <c r="AR277" s="1">
        <f t="shared" si="249"/>
        <v>-247.84687430899999</v>
      </c>
      <c r="AS277" s="1">
        <f t="shared" si="250"/>
        <v>-247.84677979200001</v>
      </c>
      <c r="AT277" s="1">
        <f t="shared" si="251"/>
        <v>-78.442680766999999</v>
      </c>
      <c r="AU277" s="1">
        <f t="shared" si="252"/>
        <v>-326.36943403274103</v>
      </c>
      <c r="AV277" s="1">
        <f t="shared" si="253"/>
        <v>-78.462824132976991</v>
      </c>
      <c r="AW277" s="1">
        <f t="shared" si="254"/>
        <v>-247.905919482722</v>
      </c>
      <c r="AX277" s="1">
        <f t="shared" si="255"/>
        <v>-247.90589154358702</v>
      </c>
      <c r="AY277" s="1">
        <f t="shared" si="256"/>
        <v>-78.462799157823</v>
      </c>
      <c r="AZ277" s="1">
        <f t="shared" si="257"/>
        <v>-326.28672104236597</v>
      </c>
      <c r="BA277" s="1">
        <f t="shared" si="258"/>
        <v>-78.442169772667</v>
      </c>
      <c r="BB277">
        <f t="shared" si="259"/>
        <v>-247.84386995319301</v>
      </c>
      <c r="BC277">
        <f t="shared" si="260"/>
        <v>-247.843775466539</v>
      </c>
      <c r="BD277">
        <f t="shared" si="261"/>
        <v>-78.442087874285988</v>
      </c>
      <c r="BF277" t="s">
        <v>1393</v>
      </c>
      <c r="BG277">
        <v>-326.37306828800001</v>
      </c>
      <c r="BH277">
        <v>-326.29816451800002</v>
      </c>
      <c r="BI277">
        <v>-7.1269514741000003E-2</v>
      </c>
      <c r="BJ277">
        <v>-78.463423022000001</v>
      </c>
      <c r="BK277">
        <v>-78.447041307999996</v>
      </c>
      <c r="BL277">
        <v>-1.5782824976999999E-2</v>
      </c>
      <c r="BM277">
        <v>-247.90893964700001</v>
      </c>
      <c r="BN277">
        <v>-247.850536772</v>
      </c>
      <c r="BO277">
        <v>-5.5382710722000003E-2</v>
      </c>
      <c r="BP277">
        <v>-247.90890958899999</v>
      </c>
      <c r="BQ277">
        <v>-247.85050994100001</v>
      </c>
      <c r="BR277">
        <v>-5.5381602586999999E-2</v>
      </c>
      <c r="BS277">
        <v>-78.463397940999997</v>
      </c>
      <c r="BT277">
        <v>-78.447018106000002</v>
      </c>
      <c r="BU277">
        <v>-1.5781051822999999E-2</v>
      </c>
      <c r="BV277">
        <v>-326.290333051</v>
      </c>
      <c r="BW277">
        <v>-326.21964783499999</v>
      </c>
      <c r="BX277">
        <v>-6.7073207366000004E-2</v>
      </c>
      <c r="BY277">
        <v>-78.442762696000003</v>
      </c>
      <c r="BZ277">
        <v>-78.427393792000004</v>
      </c>
      <c r="CA277">
        <v>-1.4775980667E-2</v>
      </c>
      <c r="CB277">
        <v>-247.84687430899999</v>
      </c>
      <c r="CC277">
        <v>-247.791673049</v>
      </c>
      <c r="CD277">
        <v>-5.2196904193E-2</v>
      </c>
      <c r="CE277">
        <v>-247.84677979200001</v>
      </c>
      <c r="CF277">
        <v>-247.79158462000001</v>
      </c>
      <c r="CG277">
        <v>-5.2190846539000003E-2</v>
      </c>
      <c r="CH277">
        <v>-78.442680766999999</v>
      </c>
      <c r="CI277">
        <v>-78.427317626999994</v>
      </c>
      <c r="CJ277">
        <v>-1.4770247286E-2</v>
      </c>
      <c r="CL277">
        <v>-326.37402130800001</v>
      </c>
      <c r="CM277">
        <v>-326.30060918499998</v>
      </c>
      <c r="CN277">
        <v>-6.9887566767000003E-2</v>
      </c>
      <c r="DE277">
        <v>-326.28996558099999</v>
      </c>
      <c r="DF277">
        <v>-326.22038241899998</v>
      </c>
      <c r="DG277">
        <v>-6.6063750891E-2</v>
      </c>
      <c r="DH277">
        <v>-78.442828656000003</v>
      </c>
      <c r="DI277">
        <v>-78.427555080000005</v>
      </c>
      <c r="DJ277">
        <v>-1.4687756194E-2</v>
      </c>
      <c r="DK277">
        <v>-247.84645100099999</v>
      </c>
      <c r="DL277">
        <v>-247.792248516</v>
      </c>
      <c r="DM277">
        <v>-5.1283622234000001E-2</v>
      </c>
      <c r="DN277">
        <v>-247.84635512200001</v>
      </c>
      <c r="DO277">
        <v>-247.79215820499999</v>
      </c>
      <c r="DP277">
        <v>-5.1278323870000003E-2</v>
      </c>
      <c r="DQ277">
        <v>-78.442745266000003</v>
      </c>
      <c r="DR277">
        <v>-78.427475787999995</v>
      </c>
      <c r="DS277">
        <v>-1.4683843389000001E-2</v>
      </c>
    </row>
    <row r="278" spans="1:123" x14ac:dyDescent="0.2">
      <c r="A278" s="4">
        <f>'[1]De Raw'!$A276</f>
        <v>4.1642295948705776E-2</v>
      </c>
      <c r="B278" t="s">
        <v>264</v>
      </c>
      <c r="C278" s="1">
        <f t="shared" si="215"/>
        <v>3.5077643031638003E-2</v>
      </c>
      <c r="D278" s="1">
        <f t="shared" si="216"/>
        <v>2.5198760969472614E-2</v>
      </c>
      <c r="E278" s="1">
        <f t="shared" si="217"/>
        <v>3.0138202000555309E-2</v>
      </c>
      <c r="F278" s="1">
        <f t="shared" si="218"/>
        <v>5.204675493017083E-2</v>
      </c>
      <c r="G278" s="1">
        <f t="shared" si="219"/>
        <v>2.7979883089564977E-2</v>
      </c>
      <c r="H278" s="1">
        <f t="shared" si="220"/>
        <v>4.0013319009867904E-2</v>
      </c>
      <c r="I278" s="1">
        <f t="shared" si="221"/>
        <v>3.1214596646400958E-2</v>
      </c>
      <c r="J278" s="1">
        <f t="shared" si="222"/>
        <v>2.2604882679151006E-2</v>
      </c>
      <c r="K278" s="1">
        <f t="shared" si="223"/>
        <v>2.6909739662775989E-2</v>
      </c>
      <c r="L278" s="1">
        <f t="shared" si="224"/>
        <v>4.9260418814875057E-2</v>
      </c>
      <c r="M278" s="1">
        <f t="shared" si="225"/>
        <v>2.5081347022402084E-2</v>
      </c>
      <c r="N278" s="1">
        <f t="shared" si="226"/>
        <v>3.717088291863857E-2</v>
      </c>
      <c r="P278" s="1">
        <f t="shared" si="212"/>
        <v>2.9548703834631748E-2</v>
      </c>
      <c r="Q278" s="1">
        <f t="shared" si="213"/>
        <v>2.4159023336213531E-2</v>
      </c>
      <c r="R278" s="1">
        <f t="shared" si="214"/>
        <v>2.6843744373267392E-2</v>
      </c>
      <c r="T278" s="1">
        <f t="shared" si="227"/>
        <v>7.671993898034378E-2</v>
      </c>
      <c r="U278" s="1">
        <f t="shared" si="228"/>
        <v>6.684105691817839E-2</v>
      </c>
      <c r="V278" s="1">
        <f t="shared" si="229"/>
        <v>7.1780497949261085E-2</v>
      </c>
      <c r="W278" s="1">
        <f t="shared" si="230"/>
        <v>9.3689050878876606E-2</v>
      </c>
      <c r="X278" s="1">
        <f t="shared" si="231"/>
        <v>6.9622179038270754E-2</v>
      </c>
      <c r="Y278" s="1">
        <f t="shared" si="232"/>
        <v>8.165561495857368E-2</v>
      </c>
      <c r="Z278" s="1">
        <f t="shared" si="233"/>
        <v>7.2856892595106734E-2</v>
      </c>
      <c r="AA278" s="1">
        <f t="shared" si="234"/>
        <v>6.4247178627856782E-2</v>
      </c>
      <c r="AB278" s="1">
        <f t="shared" si="235"/>
        <v>6.8552035611481765E-2</v>
      </c>
      <c r="AC278" s="1">
        <f t="shared" si="236"/>
        <v>9.0902714763580833E-2</v>
      </c>
      <c r="AD278" s="1">
        <f t="shared" si="237"/>
        <v>6.672364297110786E-2</v>
      </c>
      <c r="AE278" s="1">
        <f t="shared" si="238"/>
        <v>7.8813178867344347E-2</v>
      </c>
      <c r="AF278" s="1">
        <f t="shared" si="239"/>
        <v>7.1190999783337525E-2</v>
      </c>
      <c r="AG278" s="1">
        <f t="shared" si="240"/>
        <v>6.5801319284919307E-2</v>
      </c>
      <c r="AH278" s="1">
        <f t="shared" si="241"/>
        <v>6.8486040321973168E-2</v>
      </c>
      <c r="AI278" s="1"/>
      <c r="AJ278" t="s">
        <v>1394</v>
      </c>
      <c r="AK278" s="1">
        <f t="shared" si="242"/>
        <v>-326.372429791</v>
      </c>
      <c r="AL278" s="1">
        <f t="shared" si="243"/>
        <v>-78.463403088000007</v>
      </c>
      <c r="AM278" s="1">
        <f t="shared" si="244"/>
        <v>-247.908920185</v>
      </c>
      <c r="AN278" s="1">
        <f t="shared" si="245"/>
        <v>-247.90890958899999</v>
      </c>
      <c r="AO278" s="1">
        <f t="shared" si="246"/>
        <v>-78.463397940999997</v>
      </c>
      <c r="AP278" s="1">
        <f t="shared" si="247"/>
        <v>-326.28960986200002</v>
      </c>
      <c r="AQ278" s="1">
        <f t="shared" si="248"/>
        <v>-78.442697300999995</v>
      </c>
      <c r="AR278" s="1">
        <f t="shared" si="249"/>
        <v>-247.84680161099999</v>
      </c>
      <c r="AS278" s="1">
        <f t="shared" si="250"/>
        <v>-247.84677979200001</v>
      </c>
      <c r="AT278" s="1">
        <f t="shared" si="251"/>
        <v>-78.442680766999999</v>
      </c>
      <c r="AU278" s="1">
        <f t="shared" si="252"/>
        <v>-326.36880680625399</v>
      </c>
      <c r="AV278" s="1">
        <f t="shared" si="253"/>
        <v>-78.462804282951993</v>
      </c>
      <c r="AW278" s="1">
        <f t="shared" si="254"/>
        <v>-247.90590013891</v>
      </c>
      <c r="AX278" s="1">
        <f t="shared" si="255"/>
        <v>-247.90589154358702</v>
      </c>
      <c r="AY278" s="1">
        <f t="shared" si="256"/>
        <v>-78.462799157823</v>
      </c>
      <c r="AZ278" s="1">
        <f t="shared" si="257"/>
        <v>-326.28600820351596</v>
      </c>
      <c r="BA278" s="1">
        <f t="shared" si="258"/>
        <v>-78.44210434339</v>
      </c>
      <c r="BB278">
        <f t="shared" si="259"/>
        <v>-247.84379752923701</v>
      </c>
      <c r="BC278">
        <f t="shared" si="260"/>
        <v>-247.843775466539</v>
      </c>
      <c r="BD278">
        <f t="shared" si="261"/>
        <v>-78.442087874285988</v>
      </c>
      <c r="BF278" t="s">
        <v>1394</v>
      </c>
      <c r="BG278">
        <v>-326.372429791</v>
      </c>
      <c r="BH278">
        <v>-326.297638194</v>
      </c>
      <c r="BI278">
        <v>-7.1168612253999994E-2</v>
      </c>
      <c r="BJ278">
        <v>-78.463403088000007</v>
      </c>
      <c r="BK278">
        <v>-78.447022985999993</v>
      </c>
      <c r="BL278">
        <v>-1.5781296952E-2</v>
      </c>
      <c r="BM278">
        <v>-247.908920185</v>
      </c>
      <c r="BN278">
        <v>-247.85051853300001</v>
      </c>
      <c r="BO278">
        <v>-5.5381605909999999E-2</v>
      </c>
      <c r="BP278">
        <v>-247.90890958899999</v>
      </c>
      <c r="BQ278">
        <v>-247.85050994100001</v>
      </c>
      <c r="BR278">
        <v>-5.5381602586999999E-2</v>
      </c>
      <c r="BS278">
        <v>-78.463397940999997</v>
      </c>
      <c r="BT278">
        <v>-78.447018106000002</v>
      </c>
      <c r="BU278">
        <v>-1.5781051822999999E-2</v>
      </c>
      <c r="BV278">
        <v>-326.28960986200002</v>
      </c>
      <c r="BW278">
        <v>-326.21903857799998</v>
      </c>
      <c r="BX278">
        <v>-6.6969625515999998E-2</v>
      </c>
      <c r="BY278">
        <v>-78.442697300999995</v>
      </c>
      <c r="BZ278">
        <v>-78.427332815</v>
      </c>
      <c r="CA278">
        <v>-1.477152839E-2</v>
      </c>
      <c r="CB278">
        <v>-247.84680161099999</v>
      </c>
      <c r="CC278">
        <v>-247.79160510299999</v>
      </c>
      <c r="CD278">
        <v>-5.2192426237000003E-2</v>
      </c>
      <c r="CE278">
        <v>-247.84677979200001</v>
      </c>
      <c r="CF278">
        <v>-247.79158462000001</v>
      </c>
      <c r="CG278">
        <v>-5.2190846539000003E-2</v>
      </c>
      <c r="CH278">
        <v>-78.442680766999999</v>
      </c>
      <c r="CI278">
        <v>-78.427317626999994</v>
      </c>
      <c r="CJ278">
        <v>-1.4770247286E-2</v>
      </c>
      <c r="CL278">
        <v>-326.37337779199999</v>
      </c>
      <c r="CM278">
        <v>-326.30006547599999</v>
      </c>
      <c r="CN278">
        <v>-6.9797796570000001E-2</v>
      </c>
      <c r="DE278">
        <v>-326.289233045</v>
      </c>
      <c r="DF278">
        <v>-326.21975367300001</v>
      </c>
      <c r="DG278">
        <v>-6.5970511541999996E-2</v>
      </c>
      <c r="DH278">
        <v>-78.442762232000007</v>
      </c>
      <c r="DI278">
        <v>-78.427491372999995</v>
      </c>
      <c r="DJ278">
        <v>-1.4685156539999999E-2</v>
      </c>
      <c r="DK278">
        <v>-247.8463783</v>
      </c>
      <c r="DL278">
        <v>-247.79217996200001</v>
      </c>
      <c r="DM278">
        <v>-5.1279730130999998E-2</v>
      </c>
      <c r="DN278">
        <v>-247.84635512200001</v>
      </c>
      <c r="DO278">
        <v>-247.79215820499999</v>
      </c>
      <c r="DP278">
        <v>-5.1278323870000003E-2</v>
      </c>
      <c r="DQ278">
        <v>-78.442745266000003</v>
      </c>
      <c r="DR278">
        <v>-78.427475787999995</v>
      </c>
      <c r="DS278">
        <v>-1.4683843389000001E-2</v>
      </c>
    </row>
    <row r="279" spans="1:123" x14ac:dyDescent="0.2">
      <c r="A279" s="4">
        <f>'[1]De Raw'!$A277</f>
        <v>2.7963975576320776</v>
      </c>
      <c r="B279" t="s">
        <v>265</v>
      </c>
      <c r="C279" s="1">
        <f t="shared" si="215"/>
        <v>3.6233015925216439E-2</v>
      </c>
      <c r="D279" s="1">
        <f t="shared" si="216"/>
        <v>0.34870890156245116</v>
      </c>
      <c r="E279" s="1">
        <f t="shared" si="217"/>
        <v>0.1924709587438338</v>
      </c>
      <c r="F279" s="1">
        <f t="shared" si="218"/>
        <v>0.22119585389254004</v>
      </c>
      <c r="G279" s="1">
        <f t="shared" si="219"/>
        <v>0.72431098785585446</v>
      </c>
      <c r="H279" s="1">
        <f t="shared" si="220"/>
        <v>0.25155756698165721</v>
      </c>
      <c r="I279" s="1">
        <f t="shared" si="221"/>
        <v>9.9445090590855045E-2</v>
      </c>
      <c r="J279" s="1">
        <f t="shared" si="222"/>
        <v>0.41164378964344328</v>
      </c>
      <c r="K279" s="1">
        <f t="shared" si="223"/>
        <v>0.25554444011714894</v>
      </c>
      <c r="L279" s="1">
        <f t="shared" si="224"/>
        <v>0.15797844281299467</v>
      </c>
      <c r="M279" s="1">
        <f t="shared" si="225"/>
        <v>0.78602785364137784</v>
      </c>
      <c r="N279" s="1">
        <f t="shared" si="226"/>
        <v>0.31402470541419136</v>
      </c>
      <c r="P279" s="1">
        <f t="shared" si="212"/>
        <v>4.5120966337018675E-2</v>
      </c>
      <c r="Q279" s="1">
        <f t="shared" si="213"/>
        <v>1.6719142002991738E-2</v>
      </c>
      <c r="R279" s="1">
        <f t="shared" si="214"/>
        <v>1.2280066905863585E-2</v>
      </c>
      <c r="T279" s="1">
        <f t="shared" si="227"/>
        <v>2.7601645417068612</v>
      </c>
      <c r="U279" s="1">
        <f t="shared" si="228"/>
        <v>2.4476886560696265</v>
      </c>
      <c r="V279" s="1">
        <f t="shared" si="229"/>
        <v>2.6039265988882438</v>
      </c>
      <c r="W279" s="1">
        <f t="shared" si="230"/>
        <v>3.0175934115246177</v>
      </c>
      <c r="X279" s="1">
        <f t="shared" si="231"/>
        <v>2.0720865697762232</v>
      </c>
      <c r="Y279" s="1">
        <f t="shared" si="232"/>
        <v>2.5448399906504204</v>
      </c>
      <c r="Z279" s="1">
        <f t="shared" si="233"/>
        <v>2.6969524670412226</v>
      </c>
      <c r="AA279" s="1">
        <f t="shared" si="234"/>
        <v>2.3847537679886344</v>
      </c>
      <c r="AB279" s="1">
        <f t="shared" si="235"/>
        <v>2.5408531175149287</v>
      </c>
      <c r="AC279" s="1">
        <f t="shared" si="236"/>
        <v>2.9543760004450723</v>
      </c>
      <c r="AD279" s="1">
        <f t="shared" si="237"/>
        <v>2.0103697039906998</v>
      </c>
      <c r="AE279" s="1">
        <f t="shared" si="238"/>
        <v>2.4823728522178863</v>
      </c>
      <c r="AF279" s="1">
        <f t="shared" si="239"/>
        <v>2.751276591295059</v>
      </c>
      <c r="AG279" s="1">
        <f t="shared" si="240"/>
        <v>2.8131166996350694</v>
      </c>
      <c r="AH279" s="1">
        <f t="shared" si="241"/>
        <v>2.8086776245379412</v>
      </c>
      <c r="AI279" s="1"/>
      <c r="AJ279" t="s">
        <v>1395</v>
      </c>
      <c r="AK279" s="1">
        <f t="shared" si="242"/>
        <v>-394.91765132699999</v>
      </c>
      <c r="AL279" s="1">
        <f t="shared" si="243"/>
        <v>-197.456875129</v>
      </c>
      <c r="AM279" s="1">
        <f t="shared" si="244"/>
        <v>-197.45687555800001</v>
      </c>
      <c r="AN279" s="1">
        <f t="shared" si="245"/>
        <v>-197.45662699799999</v>
      </c>
      <c r="AO279" s="1">
        <f t="shared" si="246"/>
        <v>-197.45662572699999</v>
      </c>
      <c r="AP279" s="1">
        <f t="shared" si="247"/>
        <v>-394.81229318200002</v>
      </c>
      <c r="AQ279" s="1">
        <f t="shared" si="248"/>
        <v>-197.40449565500001</v>
      </c>
      <c r="AR279" s="1">
        <f t="shared" si="249"/>
        <v>-197.40449544699999</v>
      </c>
      <c r="AS279" s="1">
        <f t="shared" si="250"/>
        <v>-197.40374211299999</v>
      </c>
      <c r="AT279" s="1">
        <f t="shared" si="251"/>
        <v>-197.403742228</v>
      </c>
      <c r="AU279" s="1">
        <f t="shared" si="252"/>
        <v>-394.91550544759104</v>
      </c>
      <c r="AV279" s="1">
        <f t="shared" si="253"/>
        <v>-197.45585233892498</v>
      </c>
      <c r="AW279" s="1">
        <f t="shared" si="254"/>
        <v>-197.45585276179003</v>
      </c>
      <c r="AX279" s="1">
        <f t="shared" si="255"/>
        <v>-197.45560441953398</v>
      </c>
      <c r="AY279" s="1">
        <f t="shared" si="256"/>
        <v>-197.45560316090598</v>
      </c>
      <c r="AZ279" s="1">
        <f t="shared" si="257"/>
        <v>-394.81018044772804</v>
      </c>
      <c r="BA279" s="1">
        <f t="shared" si="258"/>
        <v>-197.403488497816</v>
      </c>
      <c r="BB279">
        <f t="shared" si="259"/>
        <v>-197.403488221994</v>
      </c>
      <c r="BC279">
        <f t="shared" si="260"/>
        <v>-197.40273612926899</v>
      </c>
      <c r="BD279">
        <f t="shared" si="261"/>
        <v>-197.40273622081199</v>
      </c>
      <c r="BF279" t="s">
        <v>1395</v>
      </c>
      <c r="BG279">
        <v>-394.91765132699999</v>
      </c>
      <c r="BH279">
        <v>-394.83651580600002</v>
      </c>
      <c r="BI279">
        <v>-7.8989641590999998E-2</v>
      </c>
      <c r="BJ279">
        <v>-197.456875129</v>
      </c>
      <c r="BK279">
        <v>-197.41742874299999</v>
      </c>
      <c r="BL279">
        <v>-3.8423595924999998E-2</v>
      </c>
      <c r="BM279">
        <v>-197.45687555800001</v>
      </c>
      <c r="BN279">
        <v>-197.41742853900001</v>
      </c>
      <c r="BO279">
        <v>-3.8424222789999997E-2</v>
      </c>
      <c r="BP279">
        <v>-197.45662699799999</v>
      </c>
      <c r="BQ279">
        <v>-197.41719964699999</v>
      </c>
      <c r="BR279">
        <v>-3.8404772534000001E-2</v>
      </c>
      <c r="BS279">
        <v>-197.45662572699999</v>
      </c>
      <c r="BT279">
        <v>-197.41719856899999</v>
      </c>
      <c r="BU279">
        <v>-3.8404591905999999E-2</v>
      </c>
      <c r="BV279">
        <v>-394.81229318200002</v>
      </c>
      <c r="BW279">
        <v>-394.73632342000002</v>
      </c>
      <c r="BX279">
        <v>-7.3857027727999999E-2</v>
      </c>
      <c r="BY279">
        <v>-197.40449565500001</v>
      </c>
      <c r="BZ279">
        <v>-197.367577711</v>
      </c>
      <c r="CA279">
        <v>-3.5910786815999997E-2</v>
      </c>
      <c r="CB279">
        <v>-197.40449544699999</v>
      </c>
      <c r="CC279">
        <v>-197.367577342</v>
      </c>
      <c r="CD279">
        <v>-3.5910879994E-2</v>
      </c>
      <c r="CE279">
        <v>-197.40374211299999</v>
      </c>
      <c r="CF279">
        <v>-197.36687591699999</v>
      </c>
      <c r="CG279">
        <v>-3.5860212268999998E-2</v>
      </c>
      <c r="CH279">
        <v>-197.403742228</v>
      </c>
      <c r="CI279">
        <v>-197.36687617199999</v>
      </c>
      <c r="CJ279">
        <v>-3.5860048812E-2</v>
      </c>
      <c r="CL279">
        <v>-394.91866052199998</v>
      </c>
      <c r="CM279">
        <v>-394.83920279900002</v>
      </c>
      <c r="CN279">
        <v>-7.7409928000000003E-2</v>
      </c>
      <c r="DE279">
        <v>-394.81175185400002</v>
      </c>
      <c r="DF279">
        <v>-394.73716853500002</v>
      </c>
      <c r="DG279">
        <v>-7.2564624578999995E-2</v>
      </c>
      <c r="DH279">
        <v>-197.404425933</v>
      </c>
      <c r="DI279">
        <v>-197.36807886700001</v>
      </c>
      <c r="DJ279">
        <v>-3.5380449342999998E-2</v>
      </c>
      <c r="DK279">
        <v>-197.404425266</v>
      </c>
      <c r="DL279">
        <v>-197.368078516</v>
      </c>
      <c r="DM279">
        <v>-3.5380162112999998E-2</v>
      </c>
      <c r="DN279">
        <v>-197.40367293400001</v>
      </c>
      <c r="DO279">
        <v>-197.36737103199999</v>
      </c>
      <c r="DP279">
        <v>-3.5336392692E-2</v>
      </c>
      <c r="DQ279">
        <v>-197.403672994</v>
      </c>
      <c r="DR279">
        <v>-197.36737118600001</v>
      </c>
      <c r="DS279">
        <v>-3.5336295269E-2</v>
      </c>
    </row>
    <row r="280" spans="1:123" x14ac:dyDescent="0.2">
      <c r="A280" s="4">
        <f>'[1]De Raw'!$A278</f>
        <v>3.5637788404402579</v>
      </c>
      <c r="B280" t="s">
        <v>266</v>
      </c>
      <c r="C280" s="1">
        <f t="shared" si="215"/>
        <v>1.2720777714147591E-2</v>
      </c>
      <c r="D280" s="1">
        <f t="shared" si="216"/>
        <v>0.26962881459043375</v>
      </c>
      <c r="E280" s="1">
        <f t="shared" si="217"/>
        <v>0.14117479615229067</v>
      </c>
      <c r="F280" s="1">
        <f t="shared" si="218"/>
        <v>0.22681967877170495</v>
      </c>
      <c r="G280" s="1">
        <f t="shared" si="219"/>
        <v>0.5558547228097579</v>
      </c>
      <c r="H280" s="1">
        <f t="shared" si="220"/>
        <v>0.16451752201902625</v>
      </c>
      <c r="I280" s="1">
        <f t="shared" si="221"/>
        <v>6.3502566323578868E-2</v>
      </c>
      <c r="J280" s="1">
        <f t="shared" si="222"/>
        <v>0.32000395573319373</v>
      </c>
      <c r="K280" s="1">
        <f t="shared" si="223"/>
        <v>0.1917532610283863</v>
      </c>
      <c r="L280" s="1">
        <f t="shared" si="224"/>
        <v>0.17612480084271587</v>
      </c>
      <c r="M280" s="1">
        <f t="shared" si="225"/>
        <v>0.60528895108794956</v>
      </c>
      <c r="N280" s="1">
        <f t="shared" si="226"/>
        <v>0.21458207512261662</v>
      </c>
      <c r="P280" s="1">
        <f t="shared" si="212"/>
        <v>4.0057103467035837E-2</v>
      </c>
      <c r="Q280" s="1">
        <f t="shared" si="213"/>
        <v>9.6050292620515343E-3</v>
      </c>
      <c r="R280" s="1">
        <f t="shared" si="214"/>
        <v>1.0069585802074954E-4</v>
      </c>
      <c r="T280" s="1">
        <f t="shared" si="227"/>
        <v>3.5510580627261104</v>
      </c>
      <c r="U280" s="1">
        <f t="shared" si="228"/>
        <v>3.2941500258498242</v>
      </c>
      <c r="V280" s="1">
        <f t="shared" si="229"/>
        <v>3.4226040442879673</v>
      </c>
      <c r="W280" s="1">
        <f t="shared" si="230"/>
        <v>3.7905985192119629</v>
      </c>
      <c r="X280" s="1">
        <f t="shared" si="231"/>
        <v>3.0079241176305</v>
      </c>
      <c r="Y280" s="1">
        <f t="shared" si="232"/>
        <v>3.3992613184212317</v>
      </c>
      <c r="Z280" s="1">
        <f t="shared" si="233"/>
        <v>3.5002762741166791</v>
      </c>
      <c r="AA280" s="1">
        <f t="shared" si="234"/>
        <v>3.2437748847070642</v>
      </c>
      <c r="AB280" s="1">
        <f t="shared" si="235"/>
        <v>3.3720255794118716</v>
      </c>
      <c r="AC280" s="1">
        <f t="shared" si="236"/>
        <v>3.7399036412829738</v>
      </c>
      <c r="AD280" s="1">
        <f t="shared" si="237"/>
        <v>2.9584898893523084</v>
      </c>
      <c r="AE280" s="1">
        <f t="shared" si="238"/>
        <v>3.3491967653176413</v>
      </c>
      <c r="AF280" s="1">
        <f t="shared" si="239"/>
        <v>3.5237217369732221</v>
      </c>
      <c r="AG280" s="1">
        <f t="shared" si="240"/>
        <v>3.5733838697023095</v>
      </c>
      <c r="AH280" s="1">
        <f t="shared" si="241"/>
        <v>3.5638795362982787</v>
      </c>
      <c r="AI280" s="1"/>
      <c r="AJ280" t="s">
        <v>1396</v>
      </c>
      <c r="AK280" s="1">
        <f t="shared" si="242"/>
        <v>-394.91891169600001</v>
      </c>
      <c r="AL280" s="1">
        <f t="shared" si="243"/>
        <v>-197.45683074499999</v>
      </c>
      <c r="AM280" s="1">
        <f t="shared" si="244"/>
        <v>-197.456831389</v>
      </c>
      <c r="AN280" s="1">
        <f t="shared" si="245"/>
        <v>-197.45662699799999</v>
      </c>
      <c r="AO280" s="1">
        <f t="shared" si="246"/>
        <v>-197.45662572699999</v>
      </c>
      <c r="AP280" s="1">
        <f t="shared" si="247"/>
        <v>-394.81352504400002</v>
      </c>
      <c r="AQ280" s="1">
        <f t="shared" si="248"/>
        <v>-197.40436571000001</v>
      </c>
      <c r="AR280" s="1">
        <f t="shared" si="249"/>
        <v>-197.404365902</v>
      </c>
      <c r="AS280" s="1">
        <f t="shared" si="250"/>
        <v>-197.40374211299999</v>
      </c>
      <c r="AT280" s="1">
        <f t="shared" si="251"/>
        <v>-197.403742228</v>
      </c>
      <c r="AU280" s="1">
        <f t="shared" si="252"/>
        <v>-394.91678562551198</v>
      </c>
      <c r="AV280" s="1">
        <f t="shared" si="253"/>
        <v>-197.45580791355601</v>
      </c>
      <c r="AW280" s="1">
        <f t="shared" si="254"/>
        <v>-197.45580842785</v>
      </c>
      <c r="AX280" s="1">
        <f t="shared" si="255"/>
        <v>-197.45560441953398</v>
      </c>
      <c r="AY280" s="1">
        <f t="shared" si="256"/>
        <v>-197.45560316090598</v>
      </c>
      <c r="AZ280" s="1">
        <f t="shared" si="257"/>
        <v>-394.81143226565405</v>
      </c>
      <c r="BA280" s="1">
        <f t="shared" si="258"/>
        <v>-197.40335878284</v>
      </c>
      <c r="BB280">
        <f t="shared" si="259"/>
        <v>-197.403358829268</v>
      </c>
      <c r="BC280">
        <f t="shared" si="260"/>
        <v>-197.40273612926899</v>
      </c>
      <c r="BD280">
        <f t="shared" si="261"/>
        <v>-197.40273622081199</v>
      </c>
      <c r="BF280" t="s">
        <v>1396</v>
      </c>
      <c r="BG280">
        <v>-394.91891169600001</v>
      </c>
      <c r="BH280">
        <v>-394.83822660599998</v>
      </c>
      <c r="BI280">
        <v>-7.8559019512000006E-2</v>
      </c>
      <c r="BJ280">
        <v>-197.45683074499999</v>
      </c>
      <c r="BK280">
        <v>-197.41738841200001</v>
      </c>
      <c r="BL280">
        <v>-3.8419501555999998E-2</v>
      </c>
      <c r="BM280">
        <v>-197.456831389</v>
      </c>
      <c r="BN280">
        <v>-197.417388577</v>
      </c>
      <c r="BO280">
        <v>-3.8419850849999999E-2</v>
      </c>
      <c r="BP280">
        <v>-197.45662699799999</v>
      </c>
      <c r="BQ280">
        <v>-197.41719964699999</v>
      </c>
      <c r="BR280">
        <v>-3.8404772534000001E-2</v>
      </c>
      <c r="BS280">
        <v>-197.45662572699999</v>
      </c>
      <c r="BT280">
        <v>-197.41719856899999</v>
      </c>
      <c r="BU280">
        <v>-3.8404591905999999E-2</v>
      </c>
      <c r="BV280">
        <v>-394.81352504400002</v>
      </c>
      <c r="BW280">
        <v>-394.73799560100002</v>
      </c>
      <c r="BX280">
        <v>-7.3436664654000006E-2</v>
      </c>
      <c r="BY280">
        <v>-197.40436571000001</v>
      </c>
      <c r="BZ280">
        <v>-197.367457661</v>
      </c>
      <c r="CA280">
        <v>-3.5901121840000001E-2</v>
      </c>
      <c r="CB280">
        <v>-197.404365902</v>
      </c>
      <c r="CC280">
        <v>-197.367457626</v>
      </c>
      <c r="CD280">
        <v>-3.5901203267999997E-2</v>
      </c>
      <c r="CE280">
        <v>-197.40374211299999</v>
      </c>
      <c r="CF280">
        <v>-197.36687591699999</v>
      </c>
      <c r="CG280">
        <v>-3.5860212268999998E-2</v>
      </c>
      <c r="CH280">
        <v>-197.403742228</v>
      </c>
      <c r="CI280">
        <v>-197.36687617199999</v>
      </c>
      <c r="CJ280">
        <v>-3.5860048812E-2</v>
      </c>
      <c r="CL280">
        <v>-394.91997330200002</v>
      </c>
      <c r="CM280">
        <v>-394.84091296499997</v>
      </c>
      <c r="CN280">
        <v>-7.7030390226000001E-2</v>
      </c>
      <c r="DE280">
        <v>-394.81304535100003</v>
      </c>
      <c r="DF280">
        <v>-394.73886250300001</v>
      </c>
      <c r="DG280">
        <v>-7.2182120769000005E-2</v>
      </c>
      <c r="DH280">
        <v>-197.40430861499999</v>
      </c>
      <c r="DI280">
        <v>-197.36797154800001</v>
      </c>
      <c r="DJ280">
        <v>-3.5370661719000003E-2</v>
      </c>
      <c r="DK280">
        <v>-197.404307432</v>
      </c>
      <c r="DL280">
        <v>-197.367970396</v>
      </c>
      <c r="DM280">
        <v>-3.5370621916000003E-2</v>
      </c>
      <c r="DN280">
        <v>-197.40367293400001</v>
      </c>
      <c r="DO280">
        <v>-197.36737103199999</v>
      </c>
      <c r="DP280">
        <v>-3.5336392692E-2</v>
      </c>
      <c r="DQ280">
        <v>-197.403672994</v>
      </c>
      <c r="DR280">
        <v>-197.36737118600001</v>
      </c>
      <c r="DS280">
        <v>-3.5336295269E-2</v>
      </c>
    </row>
    <row r="281" spans="1:123" x14ac:dyDescent="0.2">
      <c r="A281" s="4">
        <f>'[1]De Raw'!$A279</f>
        <v>3.7225932858520023</v>
      </c>
      <c r="B281" t="s">
        <v>267</v>
      </c>
      <c r="C281" s="1">
        <f t="shared" si="215"/>
        <v>2.0219464831252587E-2</v>
      </c>
      <c r="D281" s="1">
        <f t="shared" si="216"/>
        <v>0.23391029493535642</v>
      </c>
      <c r="E281" s="1">
        <f t="shared" si="217"/>
        <v>0.12706487988330473</v>
      </c>
      <c r="F281" s="1">
        <f t="shared" si="218"/>
        <v>0.19409385474835616</v>
      </c>
      <c r="G281" s="1">
        <f t="shared" si="219"/>
        <v>0.46202380338586035</v>
      </c>
      <c r="H281" s="1">
        <f t="shared" si="220"/>
        <v>0.13396497431875209</v>
      </c>
      <c r="I281" s="1">
        <f t="shared" si="221"/>
        <v>6.1700221651461717E-2</v>
      </c>
      <c r="J281" s="1">
        <f t="shared" si="222"/>
        <v>0.27481109560983485</v>
      </c>
      <c r="K281" s="1">
        <f t="shared" si="223"/>
        <v>0.16825565863064806</v>
      </c>
      <c r="L281" s="1">
        <f t="shared" si="224"/>
        <v>0.15272851757751882</v>
      </c>
      <c r="M281" s="1">
        <f t="shared" si="225"/>
        <v>0.50218572600141265</v>
      </c>
      <c r="N281" s="1">
        <f t="shared" si="226"/>
        <v>0.17472860421194714</v>
      </c>
      <c r="P281" s="1">
        <f t="shared" si="212"/>
        <v>5.4023920868473851E-2</v>
      </c>
      <c r="Q281" s="1">
        <f t="shared" si="213"/>
        <v>1.1098238663898474E-2</v>
      </c>
      <c r="R281" s="1">
        <f t="shared" si="214"/>
        <v>2.3531273352163318E-2</v>
      </c>
      <c r="T281" s="1">
        <f t="shared" si="227"/>
        <v>3.7023738210207497</v>
      </c>
      <c r="U281" s="1">
        <f t="shared" si="228"/>
        <v>3.4886829909166459</v>
      </c>
      <c r="V281" s="1">
        <f t="shared" si="229"/>
        <v>3.5955284059686976</v>
      </c>
      <c r="W281" s="1">
        <f t="shared" si="230"/>
        <v>3.9166871406003585</v>
      </c>
      <c r="X281" s="1">
        <f t="shared" si="231"/>
        <v>3.260569482466142</v>
      </c>
      <c r="Y281" s="1">
        <f t="shared" si="232"/>
        <v>3.5886283115332502</v>
      </c>
      <c r="Z281" s="1">
        <f t="shared" si="233"/>
        <v>3.6608930642005406</v>
      </c>
      <c r="AA281" s="1">
        <f t="shared" si="234"/>
        <v>3.4477821902421675</v>
      </c>
      <c r="AB281" s="1">
        <f t="shared" si="235"/>
        <v>3.5543376272213543</v>
      </c>
      <c r="AC281" s="1">
        <f t="shared" si="236"/>
        <v>3.8753218034295212</v>
      </c>
      <c r="AD281" s="1">
        <f t="shared" si="237"/>
        <v>3.2204075598505897</v>
      </c>
      <c r="AE281" s="1">
        <f t="shared" si="238"/>
        <v>3.5478646816400552</v>
      </c>
      <c r="AF281" s="1">
        <f t="shared" si="239"/>
        <v>3.6685693649835285</v>
      </c>
      <c r="AG281" s="1">
        <f t="shared" si="240"/>
        <v>3.7114950471881039</v>
      </c>
      <c r="AH281" s="1">
        <f t="shared" si="241"/>
        <v>3.699062012499839</v>
      </c>
      <c r="AI281" s="1"/>
      <c r="AJ281" t="s">
        <v>1397</v>
      </c>
      <c r="AK281" s="1">
        <f t="shared" si="242"/>
        <v>-394.919152833</v>
      </c>
      <c r="AL281" s="1">
        <f t="shared" si="243"/>
        <v>-197.45679615099999</v>
      </c>
      <c r="AM281" s="1">
        <f t="shared" si="244"/>
        <v>-197.456797112</v>
      </c>
      <c r="AN281" s="1">
        <f t="shared" si="245"/>
        <v>-197.45662699799999</v>
      </c>
      <c r="AO281" s="1">
        <f t="shared" si="246"/>
        <v>-197.45662572699999</v>
      </c>
      <c r="AP281" s="1">
        <f t="shared" si="247"/>
        <v>-394.81372597900003</v>
      </c>
      <c r="AQ281" s="1">
        <f t="shared" si="248"/>
        <v>-197.404265071</v>
      </c>
      <c r="AR281" s="1">
        <f t="shared" si="249"/>
        <v>-197.40426486000001</v>
      </c>
      <c r="AS281" s="1">
        <f t="shared" si="250"/>
        <v>-197.40374211299999</v>
      </c>
      <c r="AT281" s="1">
        <f t="shared" si="251"/>
        <v>-197.403742228</v>
      </c>
      <c r="AU281" s="1">
        <f t="shared" si="252"/>
        <v>-394.91704158464898</v>
      </c>
      <c r="AV281" s="1">
        <f t="shared" si="253"/>
        <v>-197.45577328328</v>
      </c>
      <c r="AW281" s="1">
        <f t="shared" si="254"/>
        <v>-197.45577391094102</v>
      </c>
      <c r="AX281" s="1">
        <f t="shared" si="255"/>
        <v>-197.45560441953398</v>
      </c>
      <c r="AY281" s="1">
        <f t="shared" si="256"/>
        <v>-197.45560316090598</v>
      </c>
      <c r="AZ281" s="1">
        <f t="shared" si="257"/>
        <v>-394.81164806822301</v>
      </c>
      <c r="BA281" s="1">
        <f t="shared" si="258"/>
        <v>-197.40325814708498</v>
      </c>
      <c r="BB281">
        <f t="shared" si="259"/>
        <v>-197.40325787523301</v>
      </c>
      <c r="BC281">
        <f t="shared" si="260"/>
        <v>-197.40273612926899</v>
      </c>
      <c r="BD281">
        <f t="shared" si="261"/>
        <v>-197.40273622081199</v>
      </c>
      <c r="BF281" t="s">
        <v>1397</v>
      </c>
      <c r="BG281">
        <v>-394.919152833</v>
      </c>
      <c r="BH281">
        <v>-394.83881943799997</v>
      </c>
      <c r="BI281">
        <v>-7.8222146648999999E-2</v>
      </c>
      <c r="BJ281">
        <v>-197.45679615099999</v>
      </c>
      <c r="BK281">
        <v>-197.41735645599999</v>
      </c>
      <c r="BL281">
        <v>-3.8416827280000003E-2</v>
      </c>
      <c r="BM281">
        <v>-197.456797112</v>
      </c>
      <c r="BN281">
        <v>-197.41735663200001</v>
      </c>
      <c r="BO281">
        <v>-3.8417278940999999E-2</v>
      </c>
      <c r="BP281">
        <v>-197.45662699799999</v>
      </c>
      <c r="BQ281">
        <v>-197.41719964699999</v>
      </c>
      <c r="BR281">
        <v>-3.8404772534000001E-2</v>
      </c>
      <c r="BS281">
        <v>-197.45662572699999</v>
      </c>
      <c r="BT281">
        <v>-197.41719856899999</v>
      </c>
      <c r="BU281">
        <v>-3.8404591905999999E-2</v>
      </c>
      <c r="BV281">
        <v>-394.81372597900003</v>
      </c>
      <c r="BW281">
        <v>-394.738545106</v>
      </c>
      <c r="BX281">
        <v>-7.3102962223000001E-2</v>
      </c>
      <c r="BY281">
        <v>-197.404265071</v>
      </c>
      <c r="BZ281">
        <v>-197.36736350499999</v>
      </c>
      <c r="CA281">
        <v>-3.5894642084999998E-2</v>
      </c>
      <c r="CB281">
        <v>-197.40426486000001</v>
      </c>
      <c r="CC281">
        <v>-197.367363122</v>
      </c>
      <c r="CD281">
        <v>-3.5894753233000003E-2</v>
      </c>
      <c r="CE281">
        <v>-197.40374211299999</v>
      </c>
      <c r="CF281">
        <v>-197.36687591699999</v>
      </c>
      <c r="CG281">
        <v>-3.5860212268999998E-2</v>
      </c>
      <c r="CH281">
        <v>-197.403742228</v>
      </c>
      <c r="CI281">
        <v>-197.36687617199999</v>
      </c>
      <c r="CJ281">
        <v>-3.5860048812E-2</v>
      </c>
      <c r="CL281">
        <v>-394.92024342799999</v>
      </c>
      <c r="CM281">
        <v>-394.84151049399998</v>
      </c>
      <c r="CN281">
        <v>-7.6716294236000002E-2</v>
      </c>
      <c r="DE281">
        <v>-394.81328974299998</v>
      </c>
      <c r="DF281">
        <v>-394.73942146799999</v>
      </c>
      <c r="DG281">
        <v>-7.1880688499000006E-2</v>
      </c>
      <c r="DH281">
        <v>-197.404204083</v>
      </c>
      <c r="DI281">
        <v>-197.36787383699999</v>
      </c>
      <c r="DJ281">
        <v>-3.5363968172999999E-2</v>
      </c>
      <c r="DK281">
        <v>-197.404203868</v>
      </c>
      <c r="DL281">
        <v>-197.36787351300001</v>
      </c>
      <c r="DM281">
        <v>-3.5364068393999998E-2</v>
      </c>
      <c r="DN281">
        <v>-197.40367293400001</v>
      </c>
      <c r="DO281">
        <v>-197.36737103199999</v>
      </c>
      <c r="DP281">
        <v>-3.5336392692E-2</v>
      </c>
      <c r="DQ281">
        <v>-197.403672994</v>
      </c>
      <c r="DR281">
        <v>-197.36737118600001</v>
      </c>
      <c r="DS281">
        <v>-3.5336295269E-2</v>
      </c>
    </row>
    <row r="282" spans="1:123" x14ac:dyDescent="0.2">
      <c r="A282" s="4">
        <f>'[1]De Raw'!$A280</f>
        <v>3.5673612891335242</v>
      </c>
      <c r="B282" t="s">
        <v>268</v>
      </c>
      <c r="C282" s="1">
        <f t="shared" si="215"/>
        <v>2.525402192477566E-2</v>
      </c>
      <c r="D282" s="1">
        <f t="shared" si="216"/>
        <v>0.20280657989883633</v>
      </c>
      <c r="E282" s="1">
        <f t="shared" si="217"/>
        <v>0.11403030091180621</v>
      </c>
      <c r="F282" s="1">
        <f t="shared" si="218"/>
        <v>0.15831258716685248</v>
      </c>
      <c r="G282" s="1">
        <f t="shared" si="219"/>
        <v>0.38834545132265408</v>
      </c>
      <c r="H282" s="1">
        <f t="shared" si="220"/>
        <v>0.1150164320779008</v>
      </c>
      <c r="I282" s="1">
        <f t="shared" si="221"/>
        <v>5.9507620664038807E-2</v>
      </c>
      <c r="J282" s="1">
        <f t="shared" si="222"/>
        <v>0.23666456469211106</v>
      </c>
      <c r="K282" s="1">
        <f t="shared" si="223"/>
        <v>0.14808609267807515</v>
      </c>
      <c r="L282" s="1">
        <f t="shared" si="224"/>
        <v>0.12414926626442835</v>
      </c>
      <c r="M282" s="1">
        <f t="shared" si="225"/>
        <v>0.42160995709086624</v>
      </c>
      <c r="N282" s="1">
        <f t="shared" si="226"/>
        <v>0.14873034541321895</v>
      </c>
      <c r="P282" s="1">
        <f t="shared" si="212"/>
        <v>5.7144467467274751E-2</v>
      </c>
      <c r="Q282" s="1">
        <f t="shared" si="213"/>
        <v>2.136970171226471E-2</v>
      </c>
      <c r="R282" s="1">
        <f t="shared" si="214"/>
        <v>3.2855846061523142E-2</v>
      </c>
      <c r="T282" s="1">
        <f t="shared" si="227"/>
        <v>3.5421072672087486</v>
      </c>
      <c r="U282" s="1">
        <f t="shared" si="228"/>
        <v>3.3645547092346879</v>
      </c>
      <c r="V282" s="1">
        <f t="shared" si="229"/>
        <v>3.453330988221718</v>
      </c>
      <c r="W282" s="1">
        <f t="shared" si="230"/>
        <v>3.7256738763003767</v>
      </c>
      <c r="X282" s="1">
        <f t="shared" si="231"/>
        <v>3.1790158378108702</v>
      </c>
      <c r="Y282" s="1">
        <f t="shared" si="232"/>
        <v>3.4523448570556234</v>
      </c>
      <c r="Z282" s="1">
        <f t="shared" si="233"/>
        <v>3.5078536684694854</v>
      </c>
      <c r="AA282" s="1">
        <f t="shared" si="234"/>
        <v>3.3306967244414132</v>
      </c>
      <c r="AB282" s="1">
        <f t="shared" si="235"/>
        <v>3.4192751964554491</v>
      </c>
      <c r="AC282" s="1">
        <f t="shared" si="236"/>
        <v>3.6915105553979526</v>
      </c>
      <c r="AD282" s="1">
        <f t="shared" si="237"/>
        <v>3.145751332042658</v>
      </c>
      <c r="AE282" s="1">
        <f t="shared" si="238"/>
        <v>3.4186309437203053</v>
      </c>
      <c r="AF282" s="1">
        <f t="shared" si="239"/>
        <v>3.5102168216662495</v>
      </c>
      <c r="AG282" s="1">
        <f t="shared" si="240"/>
        <v>3.5459915874212595</v>
      </c>
      <c r="AH282" s="1">
        <f t="shared" si="241"/>
        <v>3.5345054430720011</v>
      </c>
      <c r="AI282" s="1"/>
      <c r="AJ282" t="s">
        <v>1398</v>
      </c>
      <c r="AK282" s="1">
        <f t="shared" si="242"/>
        <v>-394.91889743199999</v>
      </c>
      <c r="AL282" s="1">
        <f t="shared" si="243"/>
        <v>-197.45676800199999</v>
      </c>
      <c r="AM282" s="1">
        <f t="shared" si="244"/>
        <v>-197.45676767099999</v>
      </c>
      <c r="AN282" s="1">
        <f t="shared" si="245"/>
        <v>-197.45662699799999</v>
      </c>
      <c r="AO282" s="1">
        <f t="shared" si="246"/>
        <v>-197.45662572699999</v>
      </c>
      <c r="AP282" s="1">
        <f t="shared" si="247"/>
        <v>-394.81342158000001</v>
      </c>
      <c r="AQ282" s="1">
        <f t="shared" si="248"/>
        <v>-197.404178086</v>
      </c>
      <c r="AR282" s="1">
        <f t="shared" si="249"/>
        <v>-197.40417740999999</v>
      </c>
      <c r="AS282" s="1">
        <f t="shared" si="250"/>
        <v>-197.40374211299999</v>
      </c>
      <c r="AT282" s="1">
        <f t="shared" si="251"/>
        <v>-197.403742228</v>
      </c>
      <c r="AU282" s="1">
        <f t="shared" si="252"/>
        <v>-394.91679770085801</v>
      </c>
      <c r="AV282" s="1">
        <f t="shared" si="253"/>
        <v>-197.455745151271</v>
      </c>
      <c r="AW282" s="1">
        <f t="shared" si="254"/>
        <v>-197.45574474671801</v>
      </c>
      <c r="AX282" s="1">
        <f t="shared" si="255"/>
        <v>-197.45560441953398</v>
      </c>
      <c r="AY282" s="1">
        <f t="shared" si="256"/>
        <v>-197.45560316090598</v>
      </c>
      <c r="AZ282" s="1">
        <f t="shared" si="257"/>
        <v>-394.811355146366</v>
      </c>
      <c r="BA282" s="1">
        <f t="shared" si="258"/>
        <v>-197.40317133135198</v>
      </c>
      <c r="BB282">
        <f t="shared" si="259"/>
        <v>-197.40317074137602</v>
      </c>
      <c r="BC282">
        <f t="shared" si="260"/>
        <v>-197.40273612926899</v>
      </c>
      <c r="BD282">
        <f t="shared" si="261"/>
        <v>-197.40273622081199</v>
      </c>
      <c r="BF282" t="s">
        <v>1398</v>
      </c>
      <c r="BG282">
        <v>-394.91889743199999</v>
      </c>
      <c r="BH282">
        <v>-394.838844241</v>
      </c>
      <c r="BI282">
        <v>-7.7953459857999993E-2</v>
      </c>
      <c r="BJ282">
        <v>-197.45676800199999</v>
      </c>
      <c r="BK282">
        <v>-197.41733085600001</v>
      </c>
      <c r="BL282">
        <v>-3.8414295271000001E-2</v>
      </c>
      <c r="BM282">
        <v>-197.45676767099999</v>
      </c>
      <c r="BN282">
        <v>-197.417330107</v>
      </c>
      <c r="BO282">
        <v>-3.8414639718E-2</v>
      </c>
      <c r="BP282">
        <v>-197.45662699799999</v>
      </c>
      <c r="BQ282">
        <v>-197.41719964699999</v>
      </c>
      <c r="BR282">
        <v>-3.8404772534000001E-2</v>
      </c>
      <c r="BS282">
        <v>-197.45662572699999</v>
      </c>
      <c r="BT282">
        <v>-197.41719856899999</v>
      </c>
      <c r="BU282">
        <v>-3.8404591905999999E-2</v>
      </c>
      <c r="BV282">
        <v>-394.81342158000001</v>
      </c>
      <c r="BW282">
        <v>-394.73851401600001</v>
      </c>
      <c r="BX282">
        <v>-7.2841130365999998E-2</v>
      </c>
      <c r="BY282">
        <v>-197.404178086</v>
      </c>
      <c r="BZ282">
        <v>-197.367283386</v>
      </c>
      <c r="CA282">
        <v>-3.5887945352000003E-2</v>
      </c>
      <c r="CB282">
        <v>-197.40417740999999</v>
      </c>
      <c r="CC282">
        <v>-197.36728260800001</v>
      </c>
      <c r="CD282">
        <v>-3.5888133375999998E-2</v>
      </c>
      <c r="CE282">
        <v>-197.40374211299999</v>
      </c>
      <c r="CF282">
        <v>-197.36687591699999</v>
      </c>
      <c r="CG282">
        <v>-3.5860212268999998E-2</v>
      </c>
      <c r="CH282">
        <v>-197.403742228</v>
      </c>
      <c r="CI282">
        <v>-197.36687617199999</v>
      </c>
      <c r="CJ282">
        <v>-3.5860048812E-2</v>
      </c>
      <c r="CL282">
        <v>-394.92007527800001</v>
      </c>
      <c r="CM282">
        <v>-394.84157877799998</v>
      </c>
      <c r="CN282">
        <v>-7.6489479811000002E-2</v>
      </c>
      <c r="DE282">
        <v>-394.81303703600003</v>
      </c>
      <c r="DF282">
        <v>-394.73940335100002</v>
      </c>
      <c r="DG282">
        <v>-7.1656250015999998E-2</v>
      </c>
      <c r="DH282">
        <v>-197.404108498</v>
      </c>
      <c r="DI282">
        <v>-197.36778218699999</v>
      </c>
      <c r="DJ282">
        <v>-3.5360208136999999E-2</v>
      </c>
      <c r="DK282">
        <v>-197.40410838400001</v>
      </c>
      <c r="DL282">
        <v>-197.36778191499999</v>
      </c>
      <c r="DM282">
        <v>-3.5360349419999999E-2</v>
      </c>
      <c r="DN282">
        <v>-197.40367293400001</v>
      </c>
      <c r="DO282">
        <v>-197.36737103199999</v>
      </c>
      <c r="DP282">
        <v>-3.5336392692E-2</v>
      </c>
      <c r="DQ282">
        <v>-197.403672994</v>
      </c>
      <c r="DR282">
        <v>-197.36737118600001</v>
      </c>
      <c r="DS282">
        <v>-3.5336295269E-2</v>
      </c>
    </row>
    <row r="283" spans="1:123" x14ac:dyDescent="0.2">
      <c r="A283" s="4">
        <f>'[1]De Raw'!$A281</f>
        <v>3.2649503855885307</v>
      </c>
      <c r="B283" t="s">
        <v>269</v>
      </c>
      <c r="C283" s="1">
        <f t="shared" si="215"/>
        <v>4.3302288758507501E-2</v>
      </c>
      <c r="D283" s="1">
        <f t="shared" si="216"/>
        <v>0.10843641096074963</v>
      </c>
      <c r="E283" s="1">
        <f t="shared" si="217"/>
        <v>3.2567061101120842E-2</v>
      </c>
      <c r="F283" s="1">
        <f t="shared" si="218"/>
        <v>0.20327454062409833</v>
      </c>
      <c r="G283" s="1">
        <f t="shared" si="219"/>
        <v>0.26041921182659378</v>
      </c>
      <c r="H283" s="1">
        <f t="shared" si="220"/>
        <v>2.8572335601247723E-2</v>
      </c>
      <c r="I283" s="1">
        <f t="shared" si="221"/>
        <v>1.5784149811354009E-2</v>
      </c>
      <c r="J283" s="1">
        <f t="shared" si="222"/>
        <v>0.13563153060967714</v>
      </c>
      <c r="K283" s="1">
        <f t="shared" si="223"/>
        <v>5.9923690399161345E-2</v>
      </c>
      <c r="L283" s="1">
        <f t="shared" si="224"/>
        <v>0.17587339889391274</v>
      </c>
      <c r="M283" s="1">
        <f t="shared" si="225"/>
        <v>0.28704344908112711</v>
      </c>
      <c r="N283" s="1">
        <f t="shared" si="226"/>
        <v>5.5585025093606966E-2</v>
      </c>
      <c r="P283" s="1">
        <f t="shared" si="212"/>
        <v>9.9315696655066787E-3</v>
      </c>
      <c r="Q283" s="1">
        <f t="shared" si="213"/>
        <v>3.981910161177904E-2</v>
      </c>
      <c r="R283" s="1">
        <f t="shared" si="214"/>
        <v>2.7799173790248766E-2</v>
      </c>
      <c r="T283" s="1">
        <f t="shared" si="227"/>
        <v>3.3082526743470382</v>
      </c>
      <c r="U283" s="1">
        <f t="shared" si="228"/>
        <v>3.156513974627781</v>
      </c>
      <c r="V283" s="1">
        <f t="shared" si="229"/>
        <v>3.2323833244874098</v>
      </c>
      <c r="W283" s="1">
        <f t="shared" si="230"/>
        <v>3.468224926212629</v>
      </c>
      <c r="X283" s="1">
        <f t="shared" si="231"/>
        <v>3.0045311737619369</v>
      </c>
      <c r="Y283" s="1">
        <f t="shared" si="232"/>
        <v>3.236378049987283</v>
      </c>
      <c r="Z283" s="1">
        <f t="shared" si="233"/>
        <v>3.2807345353998847</v>
      </c>
      <c r="AA283" s="1">
        <f t="shared" si="234"/>
        <v>3.1293188549788535</v>
      </c>
      <c r="AB283" s="1">
        <f t="shared" si="235"/>
        <v>3.2050266951893693</v>
      </c>
      <c r="AC283" s="1">
        <f t="shared" si="236"/>
        <v>3.4408237844824434</v>
      </c>
      <c r="AD283" s="1">
        <f t="shared" si="237"/>
        <v>2.9779069365074036</v>
      </c>
      <c r="AE283" s="1">
        <f t="shared" si="238"/>
        <v>3.2093653604949237</v>
      </c>
      <c r="AF283" s="1">
        <f t="shared" si="239"/>
        <v>3.2748819552540374</v>
      </c>
      <c r="AG283" s="1">
        <f t="shared" si="240"/>
        <v>3.3047694872003097</v>
      </c>
      <c r="AH283" s="1">
        <f t="shared" si="241"/>
        <v>3.2927495593787794</v>
      </c>
      <c r="AI283" s="1"/>
      <c r="AJ283" t="s">
        <v>1399</v>
      </c>
      <c r="AK283" s="1">
        <f t="shared" si="242"/>
        <v>-394.91852476100001</v>
      </c>
      <c r="AL283" s="1">
        <f t="shared" si="243"/>
        <v>-197.45674715800001</v>
      </c>
      <c r="AM283" s="1">
        <f t="shared" si="244"/>
        <v>-197.45674737799999</v>
      </c>
      <c r="AN283" s="1">
        <f t="shared" si="245"/>
        <v>-197.45662699799999</v>
      </c>
      <c r="AO283" s="1">
        <f t="shared" si="246"/>
        <v>-197.45662572699999</v>
      </c>
      <c r="AP283" s="1">
        <f t="shared" si="247"/>
        <v>-394.81301130899999</v>
      </c>
      <c r="AQ283" s="1">
        <f t="shared" si="248"/>
        <v>-197.40411181299999</v>
      </c>
      <c r="AR283" s="1">
        <f t="shared" si="249"/>
        <v>-197.40411147099999</v>
      </c>
      <c r="AS283" s="1">
        <f t="shared" si="250"/>
        <v>-197.40374211299999</v>
      </c>
      <c r="AT283" s="1">
        <f t="shared" si="251"/>
        <v>-197.403742228</v>
      </c>
      <c r="AU283" s="1">
        <f t="shared" si="252"/>
        <v>-394.916435763496</v>
      </c>
      <c r="AV283" s="1">
        <f t="shared" si="253"/>
        <v>-197.45572437350501</v>
      </c>
      <c r="AW283" s="1">
        <f t="shared" si="254"/>
        <v>-197.45572450317101</v>
      </c>
      <c r="AX283" s="1">
        <f t="shared" si="255"/>
        <v>-197.45560441953398</v>
      </c>
      <c r="AY283" s="1">
        <f t="shared" si="256"/>
        <v>-197.45560316090598</v>
      </c>
      <c r="AZ283" s="1">
        <f t="shared" si="257"/>
        <v>-394.81095565158398</v>
      </c>
      <c r="BA283" s="1">
        <f t="shared" si="258"/>
        <v>-197.403105247658</v>
      </c>
      <c r="BB283">
        <f t="shared" si="259"/>
        <v>-197.40310480734698</v>
      </c>
      <c r="BC283">
        <f t="shared" si="260"/>
        <v>-197.40273612926899</v>
      </c>
      <c r="BD283">
        <f t="shared" si="261"/>
        <v>-197.40273622081199</v>
      </c>
      <c r="BF283" t="s">
        <v>1399</v>
      </c>
      <c r="BG283">
        <v>-394.91852476100001</v>
      </c>
      <c r="BH283">
        <v>-394.83870602600001</v>
      </c>
      <c r="BI283">
        <v>-7.7729737495999998E-2</v>
      </c>
      <c r="BJ283">
        <v>-197.45674715800001</v>
      </c>
      <c r="BK283">
        <v>-197.417311754</v>
      </c>
      <c r="BL283">
        <v>-3.8412619505000002E-2</v>
      </c>
      <c r="BM283">
        <v>-197.45674737799999</v>
      </c>
      <c r="BN283">
        <v>-197.41731188700001</v>
      </c>
      <c r="BO283">
        <v>-3.8412616171000002E-2</v>
      </c>
      <c r="BP283">
        <v>-197.45662699799999</v>
      </c>
      <c r="BQ283">
        <v>-197.41719964699999</v>
      </c>
      <c r="BR283">
        <v>-3.8404772534000001E-2</v>
      </c>
      <c r="BS283">
        <v>-197.45662572699999</v>
      </c>
      <c r="BT283">
        <v>-197.41719856899999</v>
      </c>
      <c r="BU283">
        <v>-3.8404591905999999E-2</v>
      </c>
      <c r="BV283">
        <v>-394.81301130899999</v>
      </c>
      <c r="BW283">
        <v>-394.73833457299997</v>
      </c>
      <c r="BX283">
        <v>-7.2621078584000007E-2</v>
      </c>
      <c r="BY283">
        <v>-197.40411181299999</v>
      </c>
      <c r="BZ283">
        <v>-197.36722167400001</v>
      </c>
      <c r="CA283">
        <v>-3.5883573657999997E-2</v>
      </c>
      <c r="CB283">
        <v>-197.40411147099999</v>
      </c>
      <c r="CC283">
        <v>-197.36722114899999</v>
      </c>
      <c r="CD283">
        <v>-3.5883658346999997E-2</v>
      </c>
      <c r="CE283">
        <v>-197.40374211299999</v>
      </c>
      <c r="CF283">
        <v>-197.36687591699999</v>
      </c>
      <c r="CG283">
        <v>-3.5860212268999998E-2</v>
      </c>
      <c r="CH283">
        <v>-197.403742228</v>
      </c>
      <c r="CI283">
        <v>-197.36687617199999</v>
      </c>
      <c r="CJ283">
        <v>-3.5860048812E-2</v>
      </c>
      <c r="CL283">
        <v>-394.91974242600003</v>
      </c>
      <c r="CM283">
        <v>-394.84145063300002</v>
      </c>
      <c r="CN283">
        <v>-7.6293786756000001E-2</v>
      </c>
      <c r="DE283">
        <v>-394.81269091899998</v>
      </c>
      <c r="DF283">
        <v>-394.73925549500001</v>
      </c>
      <c r="DG283">
        <v>-7.1466773099E-2</v>
      </c>
      <c r="DH283">
        <v>-197.40405113099999</v>
      </c>
      <c r="DI283">
        <v>-197.36772898800001</v>
      </c>
      <c r="DJ283">
        <v>-3.5355995969999998E-2</v>
      </c>
      <c r="DK283">
        <v>-197.40405072300001</v>
      </c>
      <c r="DL283">
        <v>-197.36772847899999</v>
      </c>
      <c r="DM283">
        <v>-3.5356081129000003E-2</v>
      </c>
      <c r="DN283">
        <v>-197.40367293400001</v>
      </c>
      <c r="DO283">
        <v>-197.36737103199999</v>
      </c>
      <c r="DP283">
        <v>-3.5336392692E-2</v>
      </c>
      <c r="DQ283">
        <v>-197.403672994</v>
      </c>
      <c r="DR283">
        <v>-197.36737118600001</v>
      </c>
      <c r="DS283">
        <v>-3.5336295269E-2</v>
      </c>
    </row>
    <row r="284" spans="1:123" x14ac:dyDescent="0.2">
      <c r="A284" s="4">
        <f>'[1]De Raw'!$A282</f>
        <v>2.2108793509034146</v>
      </c>
      <c r="B284" t="s">
        <v>270</v>
      </c>
      <c r="C284" s="1">
        <f t="shared" si="215"/>
        <v>0.12829659736623977</v>
      </c>
      <c r="D284" s="1">
        <f t="shared" si="216"/>
        <v>3.9950162370999465E-2</v>
      </c>
      <c r="E284" s="1">
        <f t="shared" si="217"/>
        <v>8.4123379868619619E-2</v>
      </c>
      <c r="F284" s="1">
        <f t="shared" si="218"/>
        <v>0.23632298534595986</v>
      </c>
      <c r="G284" s="1">
        <f t="shared" si="219"/>
        <v>3.2984011738985242E-2</v>
      </c>
      <c r="H284" s="1">
        <f t="shared" si="220"/>
        <v>0.10166948680348709</v>
      </c>
      <c r="I284" s="1">
        <f t="shared" si="221"/>
        <v>0.11424523524309604</v>
      </c>
      <c r="J284" s="1">
        <f t="shared" si="222"/>
        <v>2.6338715746218266E-2</v>
      </c>
      <c r="K284" s="1">
        <f t="shared" si="223"/>
        <v>7.0291975494657155E-2</v>
      </c>
      <c r="L284" s="1">
        <f t="shared" si="224"/>
        <v>0.22270489087194356</v>
      </c>
      <c r="M284" s="1">
        <f t="shared" si="225"/>
        <v>4.602908965968E-2</v>
      </c>
      <c r="N284" s="1">
        <f t="shared" si="226"/>
        <v>8.8337900606131559E-2</v>
      </c>
      <c r="P284" s="1">
        <f t="shared" si="212"/>
        <v>9.3824194401752159E-2</v>
      </c>
      <c r="Q284" s="1">
        <f t="shared" si="213"/>
        <v>0.11062041827296598</v>
      </c>
      <c r="R284" s="1">
        <f t="shared" si="214"/>
        <v>9.8505096079609444E-2</v>
      </c>
      <c r="T284" s="1">
        <f t="shared" si="227"/>
        <v>2.3391759482696544</v>
      </c>
      <c r="U284" s="1">
        <f t="shared" si="228"/>
        <v>2.2508295132744141</v>
      </c>
      <c r="V284" s="1">
        <f t="shared" si="229"/>
        <v>2.2950027307720342</v>
      </c>
      <c r="W284" s="1">
        <f t="shared" si="230"/>
        <v>2.4472023362493744</v>
      </c>
      <c r="X284" s="1">
        <f t="shared" si="231"/>
        <v>2.1778953391644293</v>
      </c>
      <c r="Y284" s="1">
        <f t="shared" si="232"/>
        <v>2.3125488377069017</v>
      </c>
      <c r="Z284" s="1">
        <f t="shared" si="233"/>
        <v>2.3251245861465106</v>
      </c>
      <c r="AA284" s="1">
        <f t="shared" si="234"/>
        <v>2.2372180666496329</v>
      </c>
      <c r="AB284" s="1">
        <f t="shared" si="235"/>
        <v>2.2811713263980717</v>
      </c>
      <c r="AC284" s="1">
        <f t="shared" si="236"/>
        <v>2.4335842417753581</v>
      </c>
      <c r="AD284" s="1">
        <f t="shared" si="237"/>
        <v>2.1648502612437346</v>
      </c>
      <c r="AE284" s="1">
        <f t="shared" si="238"/>
        <v>2.2992172515095461</v>
      </c>
      <c r="AF284" s="1">
        <f t="shared" si="239"/>
        <v>2.3047035453051667</v>
      </c>
      <c r="AG284" s="1">
        <f t="shared" si="240"/>
        <v>2.3214997691763806</v>
      </c>
      <c r="AH284" s="1">
        <f t="shared" si="241"/>
        <v>2.309384446983024</v>
      </c>
      <c r="AI284" s="1"/>
      <c r="AJ284" t="s">
        <v>1400</v>
      </c>
      <c r="AK284" s="1">
        <f t="shared" si="242"/>
        <v>-394.91698043899999</v>
      </c>
      <c r="AL284" s="1">
        <f t="shared" si="243"/>
        <v>-197.456697187</v>
      </c>
      <c r="AM284" s="1">
        <f t="shared" si="244"/>
        <v>-197.456696327</v>
      </c>
      <c r="AN284" s="1">
        <f t="shared" si="245"/>
        <v>-197.45662699799999</v>
      </c>
      <c r="AO284" s="1">
        <f t="shared" si="246"/>
        <v>-197.45662572699999</v>
      </c>
      <c r="AP284" s="1">
        <f t="shared" si="247"/>
        <v>-394.81138420600001</v>
      </c>
      <c r="AQ284" s="1">
        <f t="shared" si="248"/>
        <v>-197.40395710799999</v>
      </c>
      <c r="AR284" s="1">
        <f t="shared" si="249"/>
        <v>-197.40395640099999</v>
      </c>
      <c r="AS284" s="1">
        <f t="shared" si="250"/>
        <v>-197.40374211299999</v>
      </c>
      <c r="AT284" s="1">
        <f t="shared" si="251"/>
        <v>-197.403742228</v>
      </c>
      <c r="AU284" s="1">
        <f t="shared" si="252"/>
        <v>-394.91491290216999</v>
      </c>
      <c r="AV284" s="1">
        <f t="shared" si="253"/>
        <v>-197.45567437456501</v>
      </c>
      <c r="AW284" s="1">
        <f t="shared" si="254"/>
        <v>-197.45567329382499</v>
      </c>
      <c r="AX284" s="1">
        <f t="shared" si="255"/>
        <v>-197.45560441953398</v>
      </c>
      <c r="AY284" s="1">
        <f t="shared" si="256"/>
        <v>-197.45560316090598</v>
      </c>
      <c r="AZ284" s="1">
        <f t="shared" si="257"/>
        <v>-394.80935051326702</v>
      </c>
      <c r="BA284" s="1">
        <f t="shared" si="258"/>
        <v>-197.402950569501</v>
      </c>
      <c r="BB284">
        <f t="shared" si="259"/>
        <v>-197.40295003541999</v>
      </c>
      <c r="BC284">
        <f t="shared" si="260"/>
        <v>-197.40273612926899</v>
      </c>
      <c r="BD284">
        <f t="shared" si="261"/>
        <v>-197.40273622081199</v>
      </c>
      <c r="BF284" t="s">
        <v>1400</v>
      </c>
      <c r="BG284">
        <v>-394.91698043899999</v>
      </c>
      <c r="BH284">
        <v>-394.83763035800001</v>
      </c>
      <c r="BI284">
        <v>-7.7282544169999995E-2</v>
      </c>
      <c r="BJ284">
        <v>-197.456697187</v>
      </c>
      <c r="BK284">
        <v>-197.41726514600001</v>
      </c>
      <c r="BL284">
        <v>-3.8409228565000002E-2</v>
      </c>
      <c r="BM284">
        <v>-197.456696327</v>
      </c>
      <c r="BN284">
        <v>-197.417263913</v>
      </c>
      <c r="BO284">
        <v>-3.8409380824999999E-2</v>
      </c>
      <c r="BP284">
        <v>-197.45662699799999</v>
      </c>
      <c r="BQ284">
        <v>-197.41719964699999</v>
      </c>
      <c r="BR284">
        <v>-3.8404772534000001E-2</v>
      </c>
      <c r="BS284">
        <v>-197.45662572699999</v>
      </c>
      <c r="BT284">
        <v>-197.41719856899999</v>
      </c>
      <c r="BU284">
        <v>-3.8404591905999999E-2</v>
      </c>
      <c r="BV284">
        <v>-394.81138420600001</v>
      </c>
      <c r="BW284">
        <v>-394.73717016099999</v>
      </c>
      <c r="BX284">
        <v>-7.2180352266999995E-2</v>
      </c>
      <c r="BY284">
        <v>-197.40395710799999</v>
      </c>
      <c r="BZ284">
        <v>-197.367076618</v>
      </c>
      <c r="CA284">
        <v>-3.5873951501E-2</v>
      </c>
      <c r="CB284">
        <v>-197.40395640099999</v>
      </c>
      <c r="CC284">
        <v>-197.36707605999999</v>
      </c>
      <c r="CD284">
        <v>-3.5873975420000002E-2</v>
      </c>
      <c r="CE284">
        <v>-197.40374211299999</v>
      </c>
      <c r="CF284">
        <v>-197.36687591699999</v>
      </c>
      <c r="CG284">
        <v>-3.5860212268999998E-2</v>
      </c>
      <c r="CH284">
        <v>-197.403742228</v>
      </c>
      <c r="CI284">
        <v>-197.36687617199999</v>
      </c>
      <c r="CJ284">
        <v>-3.5860048812E-2</v>
      </c>
      <c r="CL284">
        <v>-394.91825201199998</v>
      </c>
      <c r="CM284">
        <v>-394.84036386999998</v>
      </c>
      <c r="CN284">
        <v>-7.5908959548000005E-2</v>
      </c>
      <c r="DE284">
        <v>-394.81111889099998</v>
      </c>
      <c r="DF284">
        <v>-394.738087909</v>
      </c>
      <c r="DG284">
        <v>-7.1081497608000005E-2</v>
      </c>
      <c r="DH284">
        <v>-197.40388847099999</v>
      </c>
      <c r="DI284">
        <v>-197.36757494299999</v>
      </c>
      <c r="DJ284">
        <v>-3.5347744319E-2</v>
      </c>
      <c r="DK284">
        <v>-197.40388800700001</v>
      </c>
      <c r="DL284">
        <v>-197.36757440400001</v>
      </c>
      <c r="DM284">
        <v>-3.5347830557999997E-2</v>
      </c>
      <c r="DN284">
        <v>-197.40367293400001</v>
      </c>
      <c r="DO284">
        <v>-197.36737103199999</v>
      </c>
      <c r="DP284">
        <v>-3.5336392692E-2</v>
      </c>
      <c r="DQ284">
        <v>-197.403672994</v>
      </c>
      <c r="DR284">
        <v>-197.36737118600001</v>
      </c>
      <c r="DS284">
        <v>-3.5336295269E-2</v>
      </c>
    </row>
    <row r="285" spans="1:123" x14ac:dyDescent="0.2">
      <c r="A285" s="4">
        <f>'[1]De Raw'!$A283</f>
        <v>1.0386889714045406</v>
      </c>
      <c r="B285" t="s">
        <v>271</v>
      </c>
      <c r="C285" s="1">
        <f t="shared" si="215"/>
        <v>0.10290894150102003</v>
      </c>
      <c r="D285" s="1">
        <f t="shared" si="216"/>
        <v>3.7993711239400652E-2</v>
      </c>
      <c r="E285" s="1">
        <f t="shared" si="217"/>
        <v>7.0451326370210454E-2</v>
      </c>
      <c r="F285" s="1">
        <f t="shared" si="218"/>
        <v>0.15078477882996144</v>
      </c>
      <c r="G285" s="1">
        <f t="shared" si="219"/>
        <v>2.2627886101115768E-2</v>
      </c>
      <c r="H285" s="1">
        <f t="shared" si="220"/>
        <v>8.6706332465538605E-2</v>
      </c>
      <c r="I285" s="1">
        <f t="shared" si="221"/>
        <v>9.8206944439640509E-2</v>
      </c>
      <c r="J285" s="1">
        <f t="shared" si="222"/>
        <v>3.3511297911667848E-2</v>
      </c>
      <c r="K285" s="1">
        <f t="shared" si="223"/>
        <v>6.5859121175654289E-2</v>
      </c>
      <c r="L285" s="1">
        <f t="shared" si="224"/>
        <v>0.14620292152930903</v>
      </c>
      <c r="M285" s="1">
        <f t="shared" si="225"/>
        <v>1.8250312051025119E-2</v>
      </c>
      <c r="N285" s="1">
        <f t="shared" si="226"/>
        <v>8.2226616790167073E-2</v>
      </c>
      <c r="P285" s="1">
        <f t="shared" si="212"/>
        <v>8.4364247605482001E-2</v>
      </c>
      <c r="Q285" s="1">
        <f t="shared" si="213"/>
        <v>5.3443004155148133E-2</v>
      </c>
      <c r="R285" s="1">
        <f t="shared" si="214"/>
        <v>6.5569452006022821E-2</v>
      </c>
      <c r="T285" s="1">
        <f t="shared" si="227"/>
        <v>1.1415979129055607</v>
      </c>
      <c r="U285" s="1">
        <f t="shared" si="228"/>
        <v>1.0766826826439413</v>
      </c>
      <c r="V285" s="1">
        <f t="shared" si="229"/>
        <v>1.1091402977747511</v>
      </c>
      <c r="W285" s="1">
        <f t="shared" si="230"/>
        <v>1.1894737502345021</v>
      </c>
      <c r="X285" s="1">
        <f t="shared" si="231"/>
        <v>1.0613168575056564</v>
      </c>
      <c r="Y285" s="1">
        <f t="shared" si="232"/>
        <v>1.1253953038700792</v>
      </c>
      <c r="Z285" s="1">
        <f t="shared" si="233"/>
        <v>1.1368959158441811</v>
      </c>
      <c r="AA285" s="1">
        <f t="shared" si="234"/>
        <v>1.0722002693162085</v>
      </c>
      <c r="AB285" s="1">
        <f t="shared" si="235"/>
        <v>1.1045480925801949</v>
      </c>
      <c r="AC285" s="1">
        <f t="shared" si="236"/>
        <v>1.1848918929338497</v>
      </c>
      <c r="AD285" s="1">
        <f t="shared" si="237"/>
        <v>1.0569392834555658</v>
      </c>
      <c r="AE285" s="1">
        <f t="shared" si="238"/>
        <v>1.1209155881947077</v>
      </c>
      <c r="AF285" s="1">
        <f t="shared" si="239"/>
        <v>1.1230532190100226</v>
      </c>
      <c r="AG285" s="1">
        <f t="shared" si="240"/>
        <v>1.0921319755596888</v>
      </c>
      <c r="AH285" s="1">
        <f t="shared" si="241"/>
        <v>1.1042584234105635</v>
      </c>
      <c r="AI285" s="1"/>
      <c r="AJ285" t="s">
        <v>1401</v>
      </c>
      <c r="AK285" s="1">
        <f t="shared" si="242"/>
        <v>-394.91507197700003</v>
      </c>
      <c r="AL285" s="1">
        <f t="shared" si="243"/>
        <v>-197.45667999400001</v>
      </c>
      <c r="AM285" s="1">
        <f t="shared" si="244"/>
        <v>-197.45667617999999</v>
      </c>
      <c r="AN285" s="1">
        <f t="shared" si="245"/>
        <v>-197.45662699799999</v>
      </c>
      <c r="AO285" s="1">
        <f t="shared" si="246"/>
        <v>-197.45662572699999</v>
      </c>
      <c r="AP285" s="1">
        <f t="shared" si="247"/>
        <v>-394.80937988800002</v>
      </c>
      <c r="AQ285" s="1">
        <f t="shared" si="248"/>
        <v>-197.40384443900001</v>
      </c>
      <c r="AR285" s="1">
        <f t="shared" si="249"/>
        <v>-197.40384413300001</v>
      </c>
      <c r="AS285" s="1">
        <f t="shared" si="250"/>
        <v>-197.40374211299999</v>
      </c>
      <c r="AT285" s="1">
        <f t="shared" si="251"/>
        <v>-197.403742228</v>
      </c>
      <c r="AU285" s="1">
        <f t="shared" si="252"/>
        <v>-394.91301933933102</v>
      </c>
      <c r="AV285" s="1">
        <f t="shared" si="253"/>
        <v>-197.45565736356102</v>
      </c>
      <c r="AW285" s="1">
        <f t="shared" si="254"/>
        <v>-197.45565331595</v>
      </c>
      <c r="AX285" s="1">
        <f t="shared" si="255"/>
        <v>-197.45560441953398</v>
      </c>
      <c r="AY285" s="1">
        <f t="shared" si="256"/>
        <v>-197.45560316090598</v>
      </c>
      <c r="AZ285" s="1">
        <f t="shared" si="257"/>
        <v>-394.80736059542699</v>
      </c>
      <c r="BA285" s="1">
        <f t="shared" si="258"/>
        <v>-197.40283826392601</v>
      </c>
      <c r="BB285">
        <f t="shared" si="259"/>
        <v>-197.402837991609</v>
      </c>
      <c r="BC285">
        <f t="shared" si="260"/>
        <v>-197.40273612926899</v>
      </c>
      <c r="BD285">
        <f t="shared" si="261"/>
        <v>-197.40273622081199</v>
      </c>
      <c r="BF285" t="s">
        <v>1401</v>
      </c>
      <c r="BG285">
        <v>-394.91507197700003</v>
      </c>
      <c r="BH285">
        <v>-394.83608077500003</v>
      </c>
      <c r="BI285">
        <v>-7.6938564331000006E-2</v>
      </c>
      <c r="BJ285">
        <v>-197.45667999400001</v>
      </c>
      <c r="BK285">
        <v>-197.41725092300001</v>
      </c>
      <c r="BL285">
        <v>-3.8406440561000003E-2</v>
      </c>
      <c r="BM285">
        <v>-197.45667617999999</v>
      </c>
      <c r="BN285">
        <v>-197.41724688400001</v>
      </c>
      <c r="BO285">
        <v>-3.840643195E-2</v>
      </c>
      <c r="BP285">
        <v>-197.45662699799999</v>
      </c>
      <c r="BQ285">
        <v>-197.41719964699999</v>
      </c>
      <c r="BR285">
        <v>-3.8404772534000001E-2</v>
      </c>
      <c r="BS285">
        <v>-197.45662572699999</v>
      </c>
      <c r="BT285">
        <v>-197.41719856899999</v>
      </c>
      <c r="BU285">
        <v>-3.8404591905999999E-2</v>
      </c>
      <c r="BV285">
        <v>-394.80937988800002</v>
      </c>
      <c r="BW285">
        <v>-394.73551706799998</v>
      </c>
      <c r="BX285">
        <v>-7.1843527426999995E-2</v>
      </c>
      <c r="BY285">
        <v>-197.40384443900001</v>
      </c>
      <c r="BZ285">
        <v>-197.366972414</v>
      </c>
      <c r="CA285">
        <v>-3.5865849925999997E-2</v>
      </c>
      <c r="CB285">
        <v>-197.40384413300001</v>
      </c>
      <c r="CC285">
        <v>-197.366972038</v>
      </c>
      <c r="CD285">
        <v>-3.5865953609000002E-2</v>
      </c>
      <c r="CE285">
        <v>-197.40374211299999</v>
      </c>
      <c r="CF285">
        <v>-197.36687591699999</v>
      </c>
      <c r="CG285">
        <v>-3.5860212268999998E-2</v>
      </c>
      <c r="CH285">
        <v>-197.403742228</v>
      </c>
      <c r="CI285">
        <v>-197.36687617199999</v>
      </c>
      <c r="CJ285">
        <v>-3.5860048812E-2</v>
      </c>
      <c r="CL285">
        <v>-394.91640719899999</v>
      </c>
      <c r="CM285">
        <v>-394.83884235599999</v>
      </c>
      <c r="CN285">
        <v>-7.5598810592999999E-2</v>
      </c>
      <c r="DE285">
        <v>-394.80917557200002</v>
      </c>
      <c r="DF285">
        <v>-394.73645975300002</v>
      </c>
      <c r="DG285">
        <v>-7.0779138941999997E-2</v>
      </c>
      <c r="DH285">
        <v>-197.40377450400001</v>
      </c>
      <c r="DI285">
        <v>-197.367467331</v>
      </c>
      <c r="DJ285">
        <v>-3.5341548096999999E-2</v>
      </c>
      <c r="DK285">
        <v>-197.40377422700001</v>
      </c>
      <c r="DL285">
        <v>-197.36746696399999</v>
      </c>
      <c r="DM285">
        <v>-3.5341638898000002E-2</v>
      </c>
      <c r="DN285">
        <v>-197.40367293400001</v>
      </c>
      <c r="DO285">
        <v>-197.36737103199999</v>
      </c>
      <c r="DP285">
        <v>-3.5336392692E-2</v>
      </c>
      <c r="DQ285">
        <v>-197.403672994</v>
      </c>
      <c r="DR285">
        <v>-197.36737118600001</v>
      </c>
      <c r="DS285">
        <v>-3.5336295269E-2</v>
      </c>
    </row>
    <row r="286" spans="1:123" x14ac:dyDescent="0.2">
      <c r="A286" s="4">
        <f>'[1]De Raw'!$A284</f>
        <v>0.26265654816726547</v>
      </c>
      <c r="B286" t="s">
        <v>272</v>
      </c>
      <c r="C286" s="1">
        <f t="shared" si="215"/>
        <v>2.8841067363016226E-2</v>
      </c>
      <c r="D286" s="1">
        <f t="shared" si="216"/>
        <v>1.504150595931536E-2</v>
      </c>
      <c r="E286" s="1">
        <f t="shared" si="217"/>
        <v>2.1941286661165793E-2</v>
      </c>
      <c r="F286" s="1">
        <f t="shared" si="218"/>
        <v>2.9575253525386924E-2</v>
      </c>
      <c r="G286" s="1">
        <f t="shared" si="219"/>
        <v>1.2835810064893538E-2</v>
      </c>
      <c r="H286" s="1">
        <f t="shared" si="220"/>
        <v>2.1205531795140231E-2</v>
      </c>
      <c r="I286" s="1">
        <f t="shared" si="221"/>
        <v>2.676641933503926E-2</v>
      </c>
      <c r="J286" s="1">
        <f t="shared" si="222"/>
        <v>1.2991374060166094E-2</v>
      </c>
      <c r="K286" s="1">
        <f t="shared" si="223"/>
        <v>1.9878896697602677E-2</v>
      </c>
      <c r="L286" s="1">
        <f t="shared" si="224"/>
        <v>2.7340431753097749E-2</v>
      </c>
      <c r="M286" s="1">
        <f t="shared" si="225"/>
        <v>1.0694501057946615E-2</v>
      </c>
      <c r="N286" s="1">
        <f t="shared" si="226"/>
        <v>1.9017466405522154E-2</v>
      </c>
      <c r="P286" s="1">
        <f t="shared" si="212"/>
        <v>3.3854015950209759E-2</v>
      </c>
      <c r="Q286" s="1">
        <f t="shared" si="213"/>
        <v>1.7958245789187588E-2</v>
      </c>
      <c r="R286" s="1">
        <f t="shared" si="214"/>
        <v>2.8134611378472119E-2</v>
      </c>
      <c r="T286" s="1">
        <f t="shared" si="227"/>
        <v>0.2914976155302817</v>
      </c>
      <c r="U286" s="1">
        <f t="shared" si="228"/>
        <v>0.27769805412658083</v>
      </c>
      <c r="V286" s="1">
        <f t="shared" si="229"/>
        <v>0.28459783482843126</v>
      </c>
      <c r="W286" s="1">
        <f t="shared" si="230"/>
        <v>0.29223180169265239</v>
      </c>
      <c r="X286" s="1">
        <f t="shared" si="231"/>
        <v>0.27549235823215901</v>
      </c>
      <c r="Y286" s="1">
        <f t="shared" si="232"/>
        <v>0.2838620799624057</v>
      </c>
      <c r="Z286" s="1">
        <f t="shared" si="233"/>
        <v>0.28942296750230473</v>
      </c>
      <c r="AA286" s="1">
        <f t="shared" si="234"/>
        <v>0.27564792222743156</v>
      </c>
      <c r="AB286" s="1">
        <f t="shared" si="235"/>
        <v>0.28253544486486815</v>
      </c>
      <c r="AC286" s="1">
        <f t="shared" si="236"/>
        <v>0.28999697992036322</v>
      </c>
      <c r="AD286" s="1">
        <f t="shared" si="237"/>
        <v>0.27335104922521208</v>
      </c>
      <c r="AE286" s="1">
        <f t="shared" si="238"/>
        <v>0.28167401457278762</v>
      </c>
      <c r="AF286" s="1">
        <f t="shared" si="239"/>
        <v>0.29651056411747523</v>
      </c>
      <c r="AG286" s="1">
        <f t="shared" si="240"/>
        <v>0.28061479395645306</v>
      </c>
      <c r="AH286" s="1">
        <f t="shared" si="241"/>
        <v>0.29079115954573759</v>
      </c>
      <c r="AI286" s="1"/>
      <c r="AJ286" t="s">
        <v>1402</v>
      </c>
      <c r="AK286" s="1">
        <f t="shared" si="242"/>
        <v>-394.91371725599998</v>
      </c>
      <c r="AL286" s="1">
        <f t="shared" si="243"/>
        <v>-197.456637417</v>
      </c>
      <c r="AM286" s="1">
        <f t="shared" si="244"/>
        <v>-197.45663729899999</v>
      </c>
      <c r="AN286" s="1">
        <f t="shared" si="245"/>
        <v>-197.45662699799999</v>
      </c>
      <c r="AO286" s="1">
        <f t="shared" si="246"/>
        <v>-197.45662572699999</v>
      </c>
      <c r="AP286" s="1">
        <f t="shared" si="247"/>
        <v>-394.80795004200002</v>
      </c>
      <c r="AQ286" s="1">
        <f t="shared" si="248"/>
        <v>-197.403755768</v>
      </c>
      <c r="AR286" s="1">
        <f t="shared" si="249"/>
        <v>-197.403755249</v>
      </c>
      <c r="AS286" s="1">
        <f t="shared" si="250"/>
        <v>-197.40374211299999</v>
      </c>
      <c r="AT286" s="1">
        <f t="shared" si="251"/>
        <v>-197.403742228</v>
      </c>
      <c r="AU286" s="1">
        <f t="shared" si="252"/>
        <v>-394.911668805278</v>
      </c>
      <c r="AV286" s="1">
        <f t="shared" si="253"/>
        <v>-197.45561483003701</v>
      </c>
      <c r="AW286" s="1">
        <f t="shared" si="254"/>
        <v>-197.455614702334</v>
      </c>
      <c r="AX286" s="1">
        <f t="shared" si="255"/>
        <v>-197.45560441953398</v>
      </c>
      <c r="AY286" s="1">
        <f t="shared" si="256"/>
        <v>-197.45560316090598</v>
      </c>
      <c r="AZ286" s="1">
        <f t="shared" si="257"/>
        <v>-394.80593448966601</v>
      </c>
      <c r="BA286" s="1">
        <f t="shared" si="258"/>
        <v>-197.40274966006999</v>
      </c>
      <c r="BB286">
        <f t="shared" si="259"/>
        <v>-197.40274921698901</v>
      </c>
      <c r="BC286">
        <f t="shared" si="260"/>
        <v>-197.40273612926899</v>
      </c>
      <c r="BD286">
        <f t="shared" si="261"/>
        <v>-197.40273622081199</v>
      </c>
      <c r="BF286" t="s">
        <v>1402</v>
      </c>
      <c r="BG286">
        <v>-394.91371725599998</v>
      </c>
      <c r="BH286">
        <v>-394.834858053</v>
      </c>
      <c r="BI286">
        <v>-7.6810752277999994E-2</v>
      </c>
      <c r="BJ286">
        <v>-197.456637417</v>
      </c>
      <c r="BK286">
        <v>-197.417209955</v>
      </c>
      <c r="BL286">
        <v>-3.8404875036999998E-2</v>
      </c>
      <c r="BM286">
        <v>-197.45663729899999</v>
      </c>
      <c r="BN286">
        <v>-197.41720969799999</v>
      </c>
      <c r="BO286">
        <v>-3.8405004334000001E-2</v>
      </c>
      <c r="BP286">
        <v>-197.45662699799999</v>
      </c>
      <c r="BQ286">
        <v>-197.41719964699999</v>
      </c>
      <c r="BR286">
        <v>-3.8404772534000001E-2</v>
      </c>
      <c r="BS286">
        <v>-197.45662572699999</v>
      </c>
      <c r="BT286">
        <v>-197.41719856899999</v>
      </c>
      <c r="BU286">
        <v>-3.8404591905999999E-2</v>
      </c>
      <c r="BV286">
        <v>-394.80795004200002</v>
      </c>
      <c r="BW286">
        <v>-394.73421338000003</v>
      </c>
      <c r="BX286">
        <v>-7.1721109665999996E-2</v>
      </c>
      <c r="BY286">
        <v>-197.403755768</v>
      </c>
      <c r="BZ286">
        <v>-197.36688939499999</v>
      </c>
      <c r="CA286">
        <v>-3.5860265070000001E-2</v>
      </c>
      <c r="CB286">
        <v>-197.403755249</v>
      </c>
      <c r="CC286">
        <v>-197.36688885500001</v>
      </c>
      <c r="CD286">
        <v>-3.5860361989E-2</v>
      </c>
      <c r="CE286">
        <v>-197.40374211299999</v>
      </c>
      <c r="CF286">
        <v>-197.36687591699999</v>
      </c>
      <c r="CG286">
        <v>-3.5860212268999998E-2</v>
      </c>
      <c r="CH286">
        <v>-197.403742228</v>
      </c>
      <c r="CI286">
        <v>-197.36687617199999</v>
      </c>
      <c r="CJ286">
        <v>-3.5860048812E-2</v>
      </c>
      <c r="CL286">
        <v>-394.91508286099997</v>
      </c>
      <c r="CM286">
        <v>-394.837625952</v>
      </c>
      <c r="CN286">
        <v>-7.5493617622000006E-2</v>
      </c>
      <c r="DE286">
        <v>-394.80778682699997</v>
      </c>
      <c r="DF286">
        <v>-394.73518006400002</v>
      </c>
      <c r="DG286">
        <v>-7.0672694462999994E-2</v>
      </c>
      <c r="DH286">
        <v>-197.40368709699999</v>
      </c>
      <c r="DI286">
        <v>-197.36738541700001</v>
      </c>
      <c r="DJ286">
        <v>-3.5336189389000003E-2</v>
      </c>
      <c r="DK286">
        <v>-197.403686639</v>
      </c>
      <c r="DL286">
        <v>-197.36738488</v>
      </c>
      <c r="DM286">
        <v>-3.5336268525999998E-2</v>
      </c>
      <c r="DN286">
        <v>-197.40367293400001</v>
      </c>
      <c r="DO286">
        <v>-197.36737103199999</v>
      </c>
      <c r="DP286">
        <v>-3.5336392692E-2</v>
      </c>
      <c r="DQ286">
        <v>-197.403672994</v>
      </c>
      <c r="DR286">
        <v>-197.36737118600001</v>
      </c>
      <c r="DS286">
        <v>-3.5336295269E-2</v>
      </c>
    </row>
    <row r="287" spans="1:123" x14ac:dyDescent="0.2">
      <c r="A287" s="4">
        <f>'[1]De Raw'!$A285</f>
        <v>1.822140967661817</v>
      </c>
      <c r="B287" t="s">
        <v>273</v>
      </c>
      <c r="C287" s="1">
        <f t="shared" si="215"/>
        <v>3.3588290354574557E-2</v>
      </c>
      <c r="D287" s="1">
        <f t="shared" si="216"/>
        <v>0.25308483837825579</v>
      </c>
      <c r="E287" s="1">
        <f t="shared" si="217"/>
        <v>0.14333656436641506</v>
      </c>
      <c r="F287" s="1">
        <f t="shared" si="218"/>
        <v>0.18567984416545524</v>
      </c>
      <c r="G287" s="1">
        <f t="shared" si="219"/>
        <v>0.52799863287042514</v>
      </c>
      <c r="H287" s="1">
        <f t="shared" si="220"/>
        <v>0.17115939435248495</v>
      </c>
      <c r="I287" s="1">
        <f t="shared" si="221"/>
        <v>7.92840254307976E-2</v>
      </c>
      <c r="J287" s="1">
        <f t="shared" si="222"/>
        <v>0.29849918500478823</v>
      </c>
      <c r="K287" s="1">
        <f t="shared" si="223"/>
        <v>0.18889160521779291</v>
      </c>
      <c r="L287" s="1">
        <f t="shared" si="224"/>
        <v>0.14051671976578683</v>
      </c>
      <c r="M287" s="1">
        <f t="shared" si="225"/>
        <v>0.57211636721187475</v>
      </c>
      <c r="N287" s="1">
        <f t="shared" si="226"/>
        <v>0.21579982372304407</v>
      </c>
      <c r="P287" s="1">
        <f t="shared" si="212"/>
        <v>6.22277181148847E-2</v>
      </c>
      <c r="Q287" s="1">
        <f t="shared" si="213"/>
        <v>1.3257562023028413E-2</v>
      </c>
      <c r="R287" s="1">
        <f t="shared" si="214"/>
        <v>1.1610303450900306E-2</v>
      </c>
      <c r="T287" s="1">
        <f t="shared" si="227"/>
        <v>1.7885526773072424</v>
      </c>
      <c r="U287" s="1">
        <f t="shared" si="228"/>
        <v>1.5690561292835612</v>
      </c>
      <c r="V287" s="1">
        <f t="shared" si="229"/>
        <v>1.6788044032954019</v>
      </c>
      <c r="W287" s="1">
        <f t="shared" si="230"/>
        <v>2.0078208118272722</v>
      </c>
      <c r="X287" s="1">
        <f t="shared" si="231"/>
        <v>1.2941423347913918</v>
      </c>
      <c r="Y287" s="1">
        <f t="shared" si="232"/>
        <v>1.650981573309332</v>
      </c>
      <c r="Z287" s="1">
        <f t="shared" si="233"/>
        <v>1.7428569422310194</v>
      </c>
      <c r="AA287" s="1">
        <f t="shared" si="234"/>
        <v>1.5236417826570288</v>
      </c>
      <c r="AB287" s="1">
        <f t="shared" si="235"/>
        <v>1.6332493624440241</v>
      </c>
      <c r="AC287" s="1">
        <f t="shared" si="236"/>
        <v>1.9626576874276038</v>
      </c>
      <c r="AD287" s="1">
        <f t="shared" si="237"/>
        <v>1.2500246004499422</v>
      </c>
      <c r="AE287" s="1">
        <f t="shared" si="238"/>
        <v>1.6063411439387729</v>
      </c>
      <c r="AF287" s="1">
        <f t="shared" si="239"/>
        <v>1.7599132495469323</v>
      </c>
      <c r="AG287" s="1">
        <f t="shared" si="240"/>
        <v>1.8353985296848454</v>
      </c>
      <c r="AH287" s="1">
        <f t="shared" si="241"/>
        <v>1.8105306642109167</v>
      </c>
      <c r="AI287" s="1"/>
      <c r="AJ287" t="s">
        <v>1403</v>
      </c>
      <c r="AK287" s="1">
        <f t="shared" si="242"/>
        <v>-394.92221686200003</v>
      </c>
      <c r="AL287" s="1">
        <f t="shared" si="243"/>
        <v>-197.462883019</v>
      </c>
      <c r="AM287" s="1">
        <f t="shared" si="244"/>
        <v>-197.45683339300001</v>
      </c>
      <c r="AN287" s="1">
        <f t="shared" si="245"/>
        <v>-197.45663416100001</v>
      </c>
      <c r="AO287" s="1">
        <f t="shared" si="246"/>
        <v>-197.462732461</v>
      </c>
      <c r="AP287" s="1">
        <f t="shared" si="247"/>
        <v>-394.81717919699997</v>
      </c>
      <c r="AQ287" s="1">
        <f t="shared" si="248"/>
        <v>-197.410778752</v>
      </c>
      <c r="AR287" s="1">
        <f t="shared" si="249"/>
        <v>-197.40433809800001</v>
      </c>
      <c r="AS287" s="1">
        <f t="shared" si="250"/>
        <v>-197.403740142</v>
      </c>
      <c r="AT287" s="1">
        <f t="shared" si="251"/>
        <v>-197.410239389</v>
      </c>
      <c r="AU287" s="1">
        <f t="shared" si="252"/>
        <v>-394.92003505419996</v>
      </c>
      <c r="AV287" s="1">
        <f t="shared" si="253"/>
        <v>-197.46179666654101</v>
      </c>
      <c r="AW287" s="1">
        <f t="shared" si="254"/>
        <v>-197.45581031002402</v>
      </c>
      <c r="AX287" s="1">
        <f t="shared" si="255"/>
        <v>-197.45561157106002</v>
      </c>
      <c r="AY287" s="1">
        <f t="shared" si="256"/>
        <v>-197.461646063926</v>
      </c>
      <c r="AZ287" s="1">
        <f t="shared" si="257"/>
        <v>-394.81503083574302</v>
      </c>
      <c r="BA287" s="1">
        <f t="shared" si="258"/>
        <v>-197.409707609875</v>
      </c>
      <c r="BB287">
        <f t="shared" si="259"/>
        <v>-197.40333118494999</v>
      </c>
      <c r="BC287">
        <f t="shared" si="260"/>
        <v>-197.402734202646</v>
      </c>
      <c r="BD287">
        <f t="shared" si="261"/>
        <v>-197.40916893911398</v>
      </c>
      <c r="BF287" t="s">
        <v>1403</v>
      </c>
      <c r="BG287">
        <v>-394.92221686200003</v>
      </c>
      <c r="BH287">
        <v>-394.84080286699998</v>
      </c>
      <c r="BI287">
        <v>-7.9232187199999998E-2</v>
      </c>
      <c r="BJ287">
        <v>-197.462883019</v>
      </c>
      <c r="BK287">
        <v>-197.422494984</v>
      </c>
      <c r="BL287">
        <v>-3.9301682540999999E-2</v>
      </c>
      <c r="BM287">
        <v>-197.45683339300001</v>
      </c>
      <c r="BN287">
        <v>-197.41738980700001</v>
      </c>
      <c r="BO287">
        <v>-3.8420503023999998E-2</v>
      </c>
      <c r="BP287">
        <v>-197.45663416100001</v>
      </c>
      <c r="BQ287">
        <v>-197.41720560600001</v>
      </c>
      <c r="BR287">
        <v>-3.8405965059999998E-2</v>
      </c>
      <c r="BS287">
        <v>-197.462732461</v>
      </c>
      <c r="BT287">
        <v>-197.42235464199999</v>
      </c>
      <c r="BU287">
        <v>-3.9291421925999999E-2</v>
      </c>
      <c r="BV287">
        <v>-394.81717919699997</v>
      </c>
      <c r="BW287">
        <v>-394.74089500000002</v>
      </c>
      <c r="BX287">
        <v>-7.4135835743000006E-2</v>
      </c>
      <c r="BY287">
        <v>-197.410778752</v>
      </c>
      <c r="BZ287">
        <v>-197.37290809000001</v>
      </c>
      <c r="CA287">
        <v>-3.6799519874999999E-2</v>
      </c>
      <c r="CB287">
        <v>-197.40433809800001</v>
      </c>
      <c r="CC287">
        <v>-197.367429071</v>
      </c>
      <c r="CD287">
        <v>-3.5902113950000002E-2</v>
      </c>
      <c r="CE287">
        <v>-197.403740142</v>
      </c>
      <c r="CF287">
        <v>-197.366873363</v>
      </c>
      <c r="CG287">
        <v>-3.5860839646000002E-2</v>
      </c>
      <c r="CH287">
        <v>-197.410239389</v>
      </c>
      <c r="CI287">
        <v>-197.37240359899999</v>
      </c>
      <c r="CJ287">
        <v>-3.6765340113999997E-2</v>
      </c>
      <c r="CL287">
        <v>-394.923156506</v>
      </c>
      <c r="CM287">
        <v>-394.843477764</v>
      </c>
      <c r="CN287">
        <v>-7.7601924505000003E-2</v>
      </c>
      <c r="DE287">
        <v>-394.816581816</v>
      </c>
      <c r="DF287">
        <v>-394.741742413</v>
      </c>
      <c r="DG287">
        <v>-7.2791353375999998E-2</v>
      </c>
      <c r="DH287">
        <v>-197.410542545</v>
      </c>
      <c r="DI287">
        <v>-197.373371228</v>
      </c>
      <c r="DJ287">
        <v>-3.6150044010999999E-2</v>
      </c>
      <c r="DK287">
        <v>-197.40426750399999</v>
      </c>
      <c r="DL287">
        <v>-197.367929043</v>
      </c>
      <c r="DM287">
        <v>-3.5372150120000001E-2</v>
      </c>
      <c r="DN287">
        <v>-197.40367152100001</v>
      </c>
      <c r="DO287">
        <v>-197.36736903299999</v>
      </c>
      <c r="DP287">
        <v>-3.5337073167999999E-2</v>
      </c>
      <c r="DQ287">
        <v>-197.40999425999999</v>
      </c>
      <c r="DR287">
        <v>-197.37285340700001</v>
      </c>
      <c r="DS287">
        <v>-3.6120101563000002E-2</v>
      </c>
    </row>
    <row r="288" spans="1:123" x14ac:dyDescent="0.2">
      <c r="A288" s="4">
        <f>'[1]De Raw'!$A286</f>
        <v>2.4601156298966567</v>
      </c>
      <c r="B288" t="s">
        <v>274</v>
      </c>
      <c r="C288" s="1">
        <f t="shared" si="215"/>
        <v>8.0042868439584858E-3</v>
      </c>
      <c r="D288" s="1">
        <f t="shared" si="216"/>
        <v>0.1888650749438896</v>
      </c>
      <c r="E288" s="1">
        <f t="shared" si="217"/>
        <v>9.8434680893924043E-2</v>
      </c>
      <c r="F288" s="1">
        <f t="shared" si="218"/>
        <v>0.19503394199848945</v>
      </c>
      <c r="G288" s="1">
        <f t="shared" si="219"/>
        <v>0.39167363531262867</v>
      </c>
      <c r="H288" s="1">
        <f t="shared" si="220"/>
        <v>9.8319846657069832E-2</v>
      </c>
      <c r="I288" s="1">
        <f t="shared" si="221"/>
        <v>4.3872164522871682E-2</v>
      </c>
      <c r="J288" s="1">
        <f t="shared" si="222"/>
        <v>0.22460909039894661</v>
      </c>
      <c r="K288" s="1">
        <f t="shared" si="223"/>
        <v>0.13424062746090915</v>
      </c>
      <c r="L288" s="1">
        <f t="shared" si="224"/>
        <v>0.15968498521787255</v>
      </c>
      <c r="M288" s="1">
        <f t="shared" si="225"/>
        <v>0.42608647966838964</v>
      </c>
      <c r="N288" s="1">
        <f t="shared" si="226"/>
        <v>0.13320074722525854</v>
      </c>
      <c r="P288" s="1">
        <f t="shared" si="212"/>
        <v>4.9624431902501875E-2</v>
      </c>
      <c r="Q288" s="1">
        <f t="shared" si="213"/>
        <v>7.5089597986273127E-3</v>
      </c>
      <c r="R288" s="1">
        <f t="shared" si="214"/>
        <v>1.6639792722521474E-2</v>
      </c>
      <c r="T288" s="1">
        <f t="shared" si="227"/>
        <v>2.4521113430526982</v>
      </c>
      <c r="U288" s="1">
        <f t="shared" si="228"/>
        <v>2.2712505549527671</v>
      </c>
      <c r="V288" s="1">
        <f t="shared" si="229"/>
        <v>2.3616809490027326</v>
      </c>
      <c r="W288" s="1">
        <f t="shared" si="230"/>
        <v>2.6551495718951461</v>
      </c>
      <c r="X288" s="1">
        <f t="shared" si="231"/>
        <v>2.068441994584028</v>
      </c>
      <c r="Y288" s="1">
        <f t="shared" si="232"/>
        <v>2.3617957832395868</v>
      </c>
      <c r="Z288" s="1">
        <f t="shared" si="233"/>
        <v>2.416243465373785</v>
      </c>
      <c r="AA288" s="1">
        <f t="shared" si="234"/>
        <v>2.2355065394977101</v>
      </c>
      <c r="AB288" s="1">
        <f t="shared" si="235"/>
        <v>2.3258750024357475</v>
      </c>
      <c r="AC288" s="1">
        <f t="shared" si="236"/>
        <v>2.6198006151145292</v>
      </c>
      <c r="AD288" s="1">
        <f t="shared" si="237"/>
        <v>2.034029150228267</v>
      </c>
      <c r="AE288" s="1">
        <f t="shared" si="238"/>
        <v>2.3269148826713981</v>
      </c>
      <c r="AF288" s="1">
        <f t="shared" si="239"/>
        <v>2.4104911979941548</v>
      </c>
      <c r="AG288" s="1">
        <f t="shared" si="240"/>
        <v>2.467624589695284</v>
      </c>
      <c r="AH288" s="1">
        <f t="shared" si="241"/>
        <v>2.4434758371741352</v>
      </c>
      <c r="AI288" s="1"/>
      <c r="AJ288" t="s">
        <v>1404</v>
      </c>
      <c r="AK288" s="1">
        <f t="shared" si="242"/>
        <v>-394.92327431000001</v>
      </c>
      <c r="AL288" s="1">
        <f t="shared" si="243"/>
        <v>-197.46285857699999</v>
      </c>
      <c r="AM288" s="1">
        <f t="shared" si="244"/>
        <v>-197.45679626500001</v>
      </c>
      <c r="AN288" s="1">
        <f t="shared" si="245"/>
        <v>-197.45663416100001</v>
      </c>
      <c r="AO288" s="1">
        <f t="shared" si="246"/>
        <v>-197.462732461</v>
      </c>
      <c r="AP288" s="1">
        <f t="shared" si="247"/>
        <v>-394.818210781</v>
      </c>
      <c r="AQ288" s="1">
        <f t="shared" si="248"/>
        <v>-197.41069186499999</v>
      </c>
      <c r="AR288" s="1">
        <f t="shared" si="249"/>
        <v>-197.40422264399999</v>
      </c>
      <c r="AS288" s="1">
        <f t="shared" si="250"/>
        <v>-197.403740142</v>
      </c>
      <c r="AT288" s="1">
        <f t="shared" si="251"/>
        <v>-197.410239389</v>
      </c>
      <c r="AU288" s="1">
        <f t="shared" si="252"/>
        <v>-394.92110816388697</v>
      </c>
      <c r="AV288" s="1">
        <f t="shared" si="253"/>
        <v>-197.46177228703101</v>
      </c>
      <c r="AW288" s="1">
        <f t="shared" si="254"/>
        <v>-197.45577337056801</v>
      </c>
      <c r="AX288" s="1">
        <f t="shared" si="255"/>
        <v>-197.45561157106002</v>
      </c>
      <c r="AY288" s="1">
        <f t="shared" si="256"/>
        <v>-197.461646063926</v>
      </c>
      <c r="AZ288" s="1">
        <f t="shared" si="257"/>
        <v>-394.81607805961403</v>
      </c>
      <c r="BA288" s="1">
        <f t="shared" si="258"/>
        <v>-197.409620829701</v>
      </c>
      <c r="BB288">
        <f t="shared" si="259"/>
        <v>-197.403215798269</v>
      </c>
      <c r="BC288">
        <f t="shared" si="260"/>
        <v>-197.402734202646</v>
      </c>
      <c r="BD288">
        <f t="shared" si="261"/>
        <v>-197.40916893911398</v>
      </c>
      <c r="BF288" t="s">
        <v>1404</v>
      </c>
      <c r="BG288">
        <v>-394.92327431000001</v>
      </c>
      <c r="BH288">
        <v>-394.84221202499998</v>
      </c>
      <c r="BI288">
        <v>-7.8896138887000006E-2</v>
      </c>
      <c r="BJ288">
        <v>-197.46285857699999</v>
      </c>
      <c r="BK288">
        <v>-197.42247277600001</v>
      </c>
      <c r="BL288">
        <v>-3.9299511031000003E-2</v>
      </c>
      <c r="BM288">
        <v>-197.45679626500001</v>
      </c>
      <c r="BN288">
        <v>-197.41735631500001</v>
      </c>
      <c r="BO288">
        <v>-3.8417055568E-2</v>
      </c>
      <c r="BP288">
        <v>-197.45663416100001</v>
      </c>
      <c r="BQ288">
        <v>-197.41720560600001</v>
      </c>
      <c r="BR288">
        <v>-3.8405965059999998E-2</v>
      </c>
      <c r="BS288">
        <v>-197.462732461</v>
      </c>
      <c r="BT288">
        <v>-197.42235464199999</v>
      </c>
      <c r="BU288">
        <v>-3.9291421925999999E-2</v>
      </c>
      <c r="BV288">
        <v>-394.818210781</v>
      </c>
      <c r="BW288">
        <v>-394.74226998</v>
      </c>
      <c r="BX288">
        <v>-7.3808079614000002E-2</v>
      </c>
      <c r="BY288">
        <v>-197.41069186499999</v>
      </c>
      <c r="BZ288">
        <v>-197.37282709799999</v>
      </c>
      <c r="CA288">
        <v>-3.6793731700999997E-2</v>
      </c>
      <c r="CB288">
        <v>-197.40422264399999</v>
      </c>
      <c r="CC288">
        <v>-197.36732291300001</v>
      </c>
      <c r="CD288">
        <v>-3.5892885269000002E-2</v>
      </c>
      <c r="CE288">
        <v>-197.403740142</v>
      </c>
      <c r="CF288">
        <v>-197.366873363</v>
      </c>
      <c r="CG288">
        <v>-3.5860839646000002E-2</v>
      </c>
      <c r="CH288">
        <v>-197.410239389</v>
      </c>
      <c r="CI288">
        <v>-197.37240359899999</v>
      </c>
      <c r="CJ288">
        <v>-3.6765340113999997E-2</v>
      </c>
      <c r="CL288">
        <v>-394.92424671700002</v>
      </c>
      <c r="CM288">
        <v>-394.84489785400001</v>
      </c>
      <c r="CN288">
        <v>-7.7286981911000002E-2</v>
      </c>
      <c r="DE288">
        <v>-394.81765803799999</v>
      </c>
      <c r="DF288">
        <v>-394.74314418500001</v>
      </c>
      <c r="DG288">
        <v>-7.2480691819999998E-2</v>
      </c>
      <c r="DH288">
        <v>-197.41045588200001</v>
      </c>
      <c r="DI288">
        <v>-197.373290422</v>
      </c>
      <c r="DJ288">
        <v>-3.6144322914999999E-2</v>
      </c>
      <c r="DK288">
        <v>-197.404156949</v>
      </c>
      <c r="DL288">
        <v>-197.36782785299999</v>
      </c>
      <c r="DM288">
        <v>-3.5362933908000001E-2</v>
      </c>
      <c r="DN288">
        <v>-197.40367152100001</v>
      </c>
      <c r="DO288">
        <v>-197.36736903299999</v>
      </c>
      <c r="DP288">
        <v>-3.5337073167999999E-2</v>
      </c>
      <c r="DQ288">
        <v>-197.40999425999999</v>
      </c>
      <c r="DR288">
        <v>-197.37285340700001</v>
      </c>
      <c r="DS288">
        <v>-3.6120101563000002E-2</v>
      </c>
    </row>
    <row r="289" spans="1:123" x14ac:dyDescent="0.2">
      <c r="A289" s="4">
        <f>'[1]De Raw'!$A287</f>
        <v>2.5795881834394669</v>
      </c>
      <c r="B289" t="s">
        <v>275</v>
      </c>
      <c r="C289" s="1">
        <f t="shared" si="215"/>
        <v>1.3245302521801783E-2</v>
      </c>
      <c r="D289" s="1">
        <f t="shared" si="216"/>
        <v>0.1357775360529283</v>
      </c>
      <c r="E289" s="1">
        <f t="shared" si="217"/>
        <v>6.1266116765563261E-2</v>
      </c>
      <c r="F289" s="1">
        <f t="shared" si="218"/>
        <v>0.20102124530426124</v>
      </c>
      <c r="G289" s="1">
        <f t="shared" si="219"/>
        <v>0.28887165629732436</v>
      </c>
      <c r="H289" s="1">
        <f t="shared" si="220"/>
        <v>4.3925205496531561E-2</v>
      </c>
      <c r="I289" s="1">
        <f t="shared" si="221"/>
        <v>1.4208703114380938E-2</v>
      </c>
      <c r="J289" s="1">
        <f t="shared" si="222"/>
        <v>0.16285265269908544</v>
      </c>
      <c r="K289" s="1">
        <f t="shared" si="223"/>
        <v>8.8530677906733413E-2</v>
      </c>
      <c r="L289" s="1">
        <f t="shared" si="224"/>
        <v>0.17370462159665667</v>
      </c>
      <c r="M289" s="1">
        <f t="shared" si="225"/>
        <v>0.31561269565509997</v>
      </c>
      <c r="N289" s="1">
        <f t="shared" si="226"/>
        <v>7.0954037029221428E-2</v>
      </c>
      <c r="P289" s="1">
        <f t="shared" si="212"/>
        <v>3.7204690354867509E-2</v>
      </c>
      <c r="Q289" s="1">
        <f t="shared" si="213"/>
        <v>1.4000578817864984E-2</v>
      </c>
      <c r="R289" s="1">
        <f t="shared" si="214"/>
        <v>1.3305173534242876E-2</v>
      </c>
      <c r="T289" s="1">
        <f t="shared" si="227"/>
        <v>2.5928334859612687</v>
      </c>
      <c r="U289" s="1">
        <f t="shared" si="228"/>
        <v>2.4438106473865386</v>
      </c>
      <c r="V289" s="1">
        <f t="shared" si="229"/>
        <v>2.5183220666739037</v>
      </c>
      <c r="W289" s="1">
        <f t="shared" si="230"/>
        <v>2.7806094287437282</v>
      </c>
      <c r="X289" s="1">
        <f t="shared" si="231"/>
        <v>2.2907165271421426</v>
      </c>
      <c r="Y289" s="1">
        <f t="shared" si="232"/>
        <v>2.5356629779429354</v>
      </c>
      <c r="Z289" s="1">
        <f t="shared" si="233"/>
        <v>2.565379480325086</v>
      </c>
      <c r="AA289" s="1">
        <f t="shared" si="234"/>
        <v>2.4167355307403815</v>
      </c>
      <c r="AB289" s="1">
        <f t="shared" si="235"/>
        <v>2.4910575055327335</v>
      </c>
      <c r="AC289" s="1">
        <f t="shared" si="236"/>
        <v>2.7532928050361236</v>
      </c>
      <c r="AD289" s="1">
        <f t="shared" si="237"/>
        <v>2.263975487784367</v>
      </c>
      <c r="AE289" s="1">
        <f t="shared" si="238"/>
        <v>2.5086341464102455</v>
      </c>
      <c r="AF289" s="1">
        <f t="shared" si="239"/>
        <v>2.5423834930845994</v>
      </c>
      <c r="AG289" s="1">
        <f t="shared" si="240"/>
        <v>2.5935887622573319</v>
      </c>
      <c r="AH289" s="1">
        <f t="shared" si="241"/>
        <v>2.5662830099052241</v>
      </c>
      <c r="AI289" s="1"/>
      <c r="AJ289" t="s">
        <v>1405</v>
      </c>
      <c r="AK289" s="1">
        <f t="shared" si="242"/>
        <v>-394.92349856499999</v>
      </c>
      <c r="AL289" s="1">
        <f t="shared" si="243"/>
        <v>-197.46284483599999</v>
      </c>
      <c r="AM289" s="1">
        <f t="shared" si="244"/>
        <v>-197.456759269</v>
      </c>
      <c r="AN289" s="1">
        <f t="shared" si="245"/>
        <v>-197.45663416100001</v>
      </c>
      <c r="AO289" s="1">
        <f t="shared" si="246"/>
        <v>-197.462732461</v>
      </c>
      <c r="AP289" s="1">
        <f t="shared" si="247"/>
        <v>-394.81841071399998</v>
      </c>
      <c r="AQ289" s="1">
        <f t="shared" si="248"/>
        <v>-197.41062459599999</v>
      </c>
      <c r="AR289" s="1">
        <f t="shared" si="249"/>
        <v>-197.404135629</v>
      </c>
      <c r="AS289" s="1">
        <f t="shared" si="250"/>
        <v>-197.403740142</v>
      </c>
      <c r="AT289" s="1">
        <f t="shared" si="251"/>
        <v>-197.410239389</v>
      </c>
      <c r="AU289" s="1">
        <f t="shared" si="252"/>
        <v>-394.92134582724498</v>
      </c>
      <c r="AV289" s="1">
        <f t="shared" si="253"/>
        <v>-197.46175829607199</v>
      </c>
      <c r="AW289" s="1">
        <f t="shared" si="254"/>
        <v>-197.45573621811599</v>
      </c>
      <c r="AX289" s="1">
        <f t="shared" si="255"/>
        <v>-197.45561157106002</v>
      </c>
      <c r="AY289" s="1">
        <f t="shared" si="256"/>
        <v>-197.461646063926</v>
      </c>
      <c r="AZ289" s="1">
        <f t="shared" si="257"/>
        <v>-394.81629079295101</v>
      </c>
      <c r="BA289" s="1">
        <f t="shared" si="258"/>
        <v>-197.409554031455</v>
      </c>
      <c r="BB289">
        <f t="shared" si="259"/>
        <v>-197.40312888705299</v>
      </c>
      <c r="BC289">
        <f t="shared" si="260"/>
        <v>-197.402734202646</v>
      </c>
      <c r="BD289">
        <f t="shared" si="261"/>
        <v>-197.40916893911398</v>
      </c>
      <c r="BF289" t="s">
        <v>1405</v>
      </c>
      <c r="BG289">
        <v>-394.92349856499999</v>
      </c>
      <c r="BH289">
        <v>-394.84271910199999</v>
      </c>
      <c r="BI289">
        <v>-7.8626725245000001E-2</v>
      </c>
      <c r="BJ289">
        <v>-197.46284483599999</v>
      </c>
      <c r="BK289">
        <v>-197.422460425</v>
      </c>
      <c r="BL289">
        <v>-3.9297871072000001E-2</v>
      </c>
      <c r="BM289">
        <v>-197.456759269</v>
      </c>
      <c r="BN289">
        <v>-197.41732206699999</v>
      </c>
      <c r="BO289">
        <v>-3.8414151116000002E-2</v>
      </c>
      <c r="BP289">
        <v>-197.45663416100001</v>
      </c>
      <c r="BQ289">
        <v>-197.41720560600001</v>
      </c>
      <c r="BR289">
        <v>-3.8405965059999998E-2</v>
      </c>
      <c r="BS289">
        <v>-197.462732461</v>
      </c>
      <c r="BT289">
        <v>-197.42235464199999</v>
      </c>
      <c r="BU289">
        <v>-3.9291421925999999E-2</v>
      </c>
      <c r="BV289">
        <v>-394.81841071399998</v>
      </c>
      <c r="BW289">
        <v>-394.74274853600002</v>
      </c>
      <c r="BX289">
        <v>-7.3542256951000001E-2</v>
      </c>
      <c r="BY289">
        <v>-197.41062459599999</v>
      </c>
      <c r="BZ289">
        <v>-197.372765125</v>
      </c>
      <c r="CA289">
        <v>-3.6788906454999999E-2</v>
      </c>
      <c r="CB289">
        <v>-197.404135629</v>
      </c>
      <c r="CC289">
        <v>-197.36724125999999</v>
      </c>
      <c r="CD289">
        <v>-3.5887627052999999E-2</v>
      </c>
      <c r="CE289">
        <v>-197.403740142</v>
      </c>
      <c r="CF289">
        <v>-197.366873363</v>
      </c>
      <c r="CG289">
        <v>-3.5860839646000002E-2</v>
      </c>
      <c r="CH289">
        <v>-197.410239389</v>
      </c>
      <c r="CI289">
        <v>-197.37240359899999</v>
      </c>
      <c r="CJ289">
        <v>-3.6765340113999997E-2</v>
      </c>
      <c r="CL289">
        <v>-394.92448501199999</v>
      </c>
      <c r="CM289">
        <v>-394.84538689800002</v>
      </c>
      <c r="CN289">
        <v>-7.7047267042999995E-2</v>
      </c>
      <c r="DE289">
        <v>-394.81787559399999</v>
      </c>
      <c r="DF289">
        <v>-394.74360986099998</v>
      </c>
      <c r="DG289">
        <v>-7.2243762217000004E-2</v>
      </c>
      <c r="DH289">
        <v>-197.41038833299999</v>
      </c>
      <c r="DI289">
        <v>-197.37322661900001</v>
      </c>
      <c r="DJ289">
        <v>-3.6140571796999997E-2</v>
      </c>
      <c r="DK289">
        <v>-197.40407058100001</v>
      </c>
      <c r="DL289">
        <v>-197.367745369</v>
      </c>
      <c r="DM289">
        <v>-3.5359105320999999E-2</v>
      </c>
      <c r="DN289">
        <v>-197.40367152100001</v>
      </c>
      <c r="DO289">
        <v>-197.36736903299999</v>
      </c>
      <c r="DP289">
        <v>-3.5337073167999999E-2</v>
      </c>
      <c r="DQ289">
        <v>-197.40999425999999</v>
      </c>
      <c r="DR289">
        <v>-197.37285340700001</v>
      </c>
      <c r="DS289">
        <v>-3.6120101563000002E-2</v>
      </c>
    </row>
    <row r="290" spans="1:123" x14ac:dyDescent="0.2">
      <c r="A290" s="4">
        <f>'[1]De Raw'!$A288</f>
        <v>2.4555426586139801</v>
      </c>
      <c r="B290" t="s">
        <v>276</v>
      </c>
      <c r="C290" s="1">
        <f t="shared" si="215"/>
        <v>2.6807739723718083E-2</v>
      </c>
      <c r="D290" s="1">
        <f t="shared" si="216"/>
        <v>8.7572809421406994E-2</v>
      </c>
      <c r="E290" s="1">
        <f t="shared" si="217"/>
        <v>3.0382534848844234E-2</v>
      </c>
      <c r="F290" s="1">
        <f t="shared" si="218"/>
        <v>0.20813978746815964</v>
      </c>
      <c r="G290" s="1">
        <f t="shared" si="219"/>
        <v>0.21453241395194089</v>
      </c>
      <c r="H290" s="1">
        <f t="shared" si="220"/>
        <v>3.1963132418906248E-3</v>
      </c>
      <c r="I290" s="1">
        <f t="shared" si="221"/>
        <v>5.3030607031097077E-3</v>
      </c>
      <c r="J290" s="1">
        <f t="shared" si="222"/>
        <v>0.1089768408991989</v>
      </c>
      <c r="K290" s="1">
        <f t="shared" si="223"/>
        <v>5.1836890098044375E-2</v>
      </c>
      <c r="L290" s="1">
        <f t="shared" si="224"/>
        <v>0.18688644856305547</v>
      </c>
      <c r="M290" s="1">
        <f t="shared" si="225"/>
        <v>0.235338243832099</v>
      </c>
      <c r="N290" s="1">
        <f t="shared" si="226"/>
        <v>2.4225897634521765E-2</v>
      </c>
      <c r="P290" s="1">
        <f t="shared" si="212"/>
        <v>3.4029925126614291E-2</v>
      </c>
      <c r="Q290" s="1">
        <f t="shared" si="213"/>
        <v>3.5570593837376041E-2</v>
      </c>
      <c r="R290" s="1">
        <f t="shared" si="214"/>
        <v>6.5219783277536969E-3</v>
      </c>
      <c r="T290" s="1">
        <f t="shared" si="227"/>
        <v>2.4823503983376982</v>
      </c>
      <c r="U290" s="1">
        <f t="shared" si="228"/>
        <v>2.3679698491925731</v>
      </c>
      <c r="V290" s="1">
        <f t="shared" si="229"/>
        <v>2.4251601237651359</v>
      </c>
      <c r="W290" s="1">
        <f t="shared" si="230"/>
        <v>2.6636824460821398</v>
      </c>
      <c r="X290" s="1">
        <f t="shared" si="231"/>
        <v>2.2410102446620392</v>
      </c>
      <c r="Y290" s="1">
        <f t="shared" si="232"/>
        <v>2.4523463453720895</v>
      </c>
      <c r="Z290" s="1">
        <f t="shared" si="233"/>
        <v>2.4608457193170898</v>
      </c>
      <c r="AA290" s="1">
        <f t="shared" si="234"/>
        <v>2.3465658177147812</v>
      </c>
      <c r="AB290" s="1">
        <f t="shared" si="235"/>
        <v>2.4037057685159358</v>
      </c>
      <c r="AC290" s="1">
        <f t="shared" si="236"/>
        <v>2.6424291071770356</v>
      </c>
      <c r="AD290" s="1">
        <f t="shared" si="237"/>
        <v>2.2202044147818811</v>
      </c>
      <c r="AE290" s="1">
        <f t="shared" si="238"/>
        <v>2.4313167609794584</v>
      </c>
      <c r="AF290" s="1">
        <f t="shared" si="239"/>
        <v>2.4215127334873658</v>
      </c>
      <c r="AG290" s="1">
        <f t="shared" si="240"/>
        <v>2.4911132524513562</v>
      </c>
      <c r="AH290" s="1">
        <f t="shared" si="241"/>
        <v>2.4490206802862264</v>
      </c>
      <c r="AI290" s="1"/>
      <c r="AJ290" t="s">
        <v>1406</v>
      </c>
      <c r="AK290" s="1">
        <f t="shared" si="242"/>
        <v>-394.92332249899999</v>
      </c>
      <c r="AL290" s="1">
        <f t="shared" si="243"/>
        <v>-197.462825931</v>
      </c>
      <c r="AM290" s="1">
        <f t="shared" si="244"/>
        <v>-197.45672296800001</v>
      </c>
      <c r="AN290" s="1">
        <f t="shared" si="245"/>
        <v>-197.45663416100001</v>
      </c>
      <c r="AO290" s="1">
        <f t="shared" si="246"/>
        <v>-197.462732461</v>
      </c>
      <c r="AP290" s="1">
        <f t="shared" si="247"/>
        <v>-394.81822437900001</v>
      </c>
      <c r="AQ290" s="1">
        <f t="shared" si="248"/>
        <v>-197.410584261</v>
      </c>
      <c r="AR290" s="1">
        <f t="shared" si="249"/>
        <v>-197.404068841</v>
      </c>
      <c r="AS290" s="1">
        <f t="shared" si="250"/>
        <v>-197.403740142</v>
      </c>
      <c r="AT290" s="1">
        <f t="shared" si="251"/>
        <v>-197.410239389</v>
      </c>
      <c r="AU290" s="1">
        <f t="shared" si="252"/>
        <v>-394.92117924210004</v>
      </c>
      <c r="AV290" s="1">
        <f t="shared" si="253"/>
        <v>-197.46173958233302</v>
      </c>
      <c r="AW290" s="1">
        <f t="shared" si="254"/>
        <v>-197.45570016926098</v>
      </c>
      <c r="AX290" s="1">
        <f t="shared" si="255"/>
        <v>-197.45561157106002</v>
      </c>
      <c r="AY290" s="1">
        <f t="shared" si="256"/>
        <v>-197.461646063926</v>
      </c>
      <c r="AZ290" s="1">
        <f t="shared" si="257"/>
        <v>-394.81611412041002</v>
      </c>
      <c r="BA290" s="1">
        <f t="shared" si="258"/>
        <v>-197.40951380470199</v>
      </c>
      <c r="BB290">
        <f t="shared" si="259"/>
        <v>-197.40306219490702</v>
      </c>
      <c r="BC290">
        <f t="shared" si="260"/>
        <v>-197.402734202646</v>
      </c>
      <c r="BD290">
        <f t="shared" si="261"/>
        <v>-197.40916893911398</v>
      </c>
      <c r="BF290" t="s">
        <v>1406</v>
      </c>
      <c r="BG290">
        <v>-394.92332249899999</v>
      </c>
      <c r="BH290">
        <v>-394.84274811900002</v>
      </c>
      <c r="BI290">
        <v>-7.84311231E-2</v>
      </c>
      <c r="BJ290">
        <v>-197.462825931</v>
      </c>
      <c r="BK290">
        <v>-197.42244276400001</v>
      </c>
      <c r="BL290">
        <v>-3.9296818333E-2</v>
      </c>
      <c r="BM290">
        <v>-197.45672296800001</v>
      </c>
      <c r="BN290">
        <v>-197.41728847499999</v>
      </c>
      <c r="BO290">
        <v>-3.8411694261000003E-2</v>
      </c>
      <c r="BP290">
        <v>-197.45663416100001</v>
      </c>
      <c r="BQ290">
        <v>-197.41720560600001</v>
      </c>
      <c r="BR290">
        <v>-3.8405965059999998E-2</v>
      </c>
      <c r="BS290">
        <v>-197.462732461</v>
      </c>
      <c r="BT290">
        <v>-197.42235464199999</v>
      </c>
      <c r="BU290">
        <v>-3.9291421925999999E-2</v>
      </c>
      <c r="BV290">
        <v>-394.81822437900001</v>
      </c>
      <c r="BW290">
        <v>-394.74276893699999</v>
      </c>
      <c r="BX290">
        <v>-7.3345183410000001E-2</v>
      </c>
      <c r="BY290">
        <v>-197.410584261</v>
      </c>
      <c r="BZ290">
        <v>-197.372727215</v>
      </c>
      <c r="CA290">
        <v>-3.6786589702000001E-2</v>
      </c>
      <c r="CB290">
        <v>-197.404068841</v>
      </c>
      <c r="CC290">
        <v>-197.36718092000001</v>
      </c>
      <c r="CD290">
        <v>-3.5881274907000001E-2</v>
      </c>
      <c r="CE290">
        <v>-197.403740142</v>
      </c>
      <c r="CF290">
        <v>-197.366873363</v>
      </c>
      <c r="CG290">
        <v>-3.5860839646000002E-2</v>
      </c>
      <c r="CH290">
        <v>-197.410239389</v>
      </c>
      <c r="CI290">
        <v>-197.37240359899999</v>
      </c>
      <c r="CJ290">
        <v>-3.6765340113999997E-2</v>
      </c>
      <c r="CL290">
        <v>-394.92434719300002</v>
      </c>
      <c r="CM290">
        <v>-394.84542642999997</v>
      </c>
      <c r="CN290">
        <v>-7.6877052232000004E-2</v>
      </c>
      <c r="DE290">
        <v>-394.81773713400003</v>
      </c>
      <c r="DF290">
        <v>-394.743645878</v>
      </c>
      <c r="DG290">
        <v>-7.2076857317000004E-2</v>
      </c>
      <c r="DH290">
        <v>-197.41034363399999</v>
      </c>
      <c r="DI290">
        <v>-197.37318370099999</v>
      </c>
      <c r="DJ290">
        <v>-3.6138781072999997E-2</v>
      </c>
      <c r="DK290">
        <v>-197.40400465799999</v>
      </c>
      <c r="DL290">
        <v>-197.36768445999999</v>
      </c>
      <c r="DM290">
        <v>-3.5354231687999997E-2</v>
      </c>
      <c r="DN290">
        <v>-197.40367152100001</v>
      </c>
      <c r="DO290">
        <v>-197.36736903299999</v>
      </c>
      <c r="DP290">
        <v>-3.5337073167999999E-2</v>
      </c>
      <c r="DQ290">
        <v>-197.40999425999999</v>
      </c>
      <c r="DR290">
        <v>-197.37285340700001</v>
      </c>
      <c r="DS290">
        <v>-3.6120101563000002E-2</v>
      </c>
    </row>
    <row r="291" spans="1:123" x14ac:dyDescent="0.2">
      <c r="A291" s="4">
        <f>'[1]De Raw'!$A289</f>
        <v>2.2280395291906898</v>
      </c>
      <c r="B291" t="s">
        <v>277</v>
      </c>
      <c r="C291" s="1">
        <f t="shared" si="215"/>
        <v>6.4826218017413062E-2</v>
      </c>
      <c r="D291" s="1">
        <f t="shared" si="216"/>
        <v>4.0988826435101267E-2</v>
      </c>
      <c r="E291" s="1">
        <f t="shared" si="217"/>
        <v>1.1918695791155898E-2</v>
      </c>
      <c r="F291" s="1">
        <f t="shared" si="218"/>
        <v>0.21697154387280992</v>
      </c>
      <c r="G291" s="1">
        <f t="shared" si="219"/>
        <v>0.14237616388163321</v>
      </c>
      <c r="H291" s="1">
        <f t="shared" si="220"/>
        <v>3.7297689995588357E-2</v>
      </c>
      <c r="I291" s="1">
        <f t="shared" si="221"/>
        <v>4.8807659349324961E-2</v>
      </c>
      <c r="J291" s="1">
        <f t="shared" si="222"/>
        <v>5.6781284642438923E-2</v>
      </c>
      <c r="K291" s="1">
        <f t="shared" si="223"/>
        <v>3.9868126465569809E-3</v>
      </c>
      <c r="L291" s="1">
        <f t="shared" si="224"/>
        <v>0.20085554615909729</v>
      </c>
      <c r="M291" s="1">
        <f t="shared" si="225"/>
        <v>0.15822182107693195</v>
      </c>
      <c r="N291" s="1">
        <f t="shared" si="226"/>
        <v>2.1316862541082671E-2</v>
      </c>
      <c r="P291" s="1">
        <f t="shared" si="212"/>
        <v>1.0281631480264064E-2</v>
      </c>
      <c r="Q291" s="1">
        <f t="shared" si="213"/>
        <v>5.8121701058670538E-2</v>
      </c>
      <c r="R291" s="1">
        <f t="shared" si="214"/>
        <v>2.6351310966342023E-2</v>
      </c>
      <c r="T291" s="1">
        <f t="shared" si="227"/>
        <v>2.2928657472081029</v>
      </c>
      <c r="U291" s="1">
        <f t="shared" si="228"/>
        <v>2.1870507027555885</v>
      </c>
      <c r="V291" s="1">
        <f t="shared" si="229"/>
        <v>2.2399582249818457</v>
      </c>
      <c r="W291" s="1">
        <f t="shared" si="230"/>
        <v>2.4450110730634997</v>
      </c>
      <c r="X291" s="1">
        <f t="shared" si="231"/>
        <v>2.0856633653090566</v>
      </c>
      <c r="Y291" s="1">
        <f t="shared" si="232"/>
        <v>2.2653372191862782</v>
      </c>
      <c r="Z291" s="1">
        <f t="shared" si="233"/>
        <v>2.2768471885400148</v>
      </c>
      <c r="AA291" s="1">
        <f t="shared" si="234"/>
        <v>2.1712582445482509</v>
      </c>
      <c r="AB291" s="1">
        <f t="shared" si="235"/>
        <v>2.2240527165441328</v>
      </c>
      <c r="AC291" s="1">
        <f t="shared" si="236"/>
        <v>2.4288950753497871</v>
      </c>
      <c r="AD291" s="1">
        <f t="shared" si="237"/>
        <v>2.0698177081137579</v>
      </c>
      <c r="AE291" s="1">
        <f t="shared" si="238"/>
        <v>2.2493563917317725</v>
      </c>
      <c r="AF291" s="1">
        <f t="shared" si="239"/>
        <v>2.2383211606709539</v>
      </c>
      <c r="AG291" s="1">
        <f t="shared" si="240"/>
        <v>2.2861612302493604</v>
      </c>
      <c r="AH291" s="1">
        <f t="shared" si="241"/>
        <v>2.2543908401570318</v>
      </c>
      <c r="AI291" s="1"/>
      <c r="AJ291" t="s">
        <v>1407</v>
      </c>
      <c r="AK291" s="1">
        <f t="shared" si="242"/>
        <v>-394.92302053600002</v>
      </c>
      <c r="AL291" s="1">
        <f t="shared" si="243"/>
        <v>-197.46282638100001</v>
      </c>
      <c r="AM291" s="1">
        <f t="shared" si="244"/>
        <v>-197.45670886799999</v>
      </c>
      <c r="AN291" s="1">
        <f t="shared" si="245"/>
        <v>-197.45663416100001</v>
      </c>
      <c r="AO291" s="1">
        <f t="shared" si="246"/>
        <v>-197.462732461</v>
      </c>
      <c r="AP291" s="1">
        <f t="shared" si="247"/>
        <v>-394.817875904</v>
      </c>
      <c r="AQ291" s="1">
        <f t="shared" si="248"/>
        <v>-197.410535958</v>
      </c>
      <c r="AR291" s="1">
        <f t="shared" si="249"/>
        <v>-197.40401623</v>
      </c>
      <c r="AS291" s="1">
        <f t="shared" si="250"/>
        <v>-197.403740142</v>
      </c>
      <c r="AT291" s="1">
        <f t="shared" si="251"/>
        <v>-197.410239389</v>
      </c>
      <c r="AU291" s="1">
        <f t="shared" si="252"/>
        <v>-394.92088602178899</v>
      </c>
      <c r="AV291" s="1">
        <f t="shared" si="253"/>
        <v>-197.46173999820201</v>
      </c>
      <c r="AW291" s="1">
        <f t="shared" si="254"/>
        <v>-197.45568590347</v>
      </c>
      <c r="AX291" s="1">
        <f t="shared" si="255"/>
        <v>-197.45561157106002</v>
      </c>
      <c r="AY291" s="1">
        <f t="shared" si="256"/>
        <v>-197.461646063926</v>
      </c>
      <c r="AZ291" s="1">
        <f t="shared" si="257"/>
        <v>-394.81577383228398</v>
      </c>
      <c r="BA291" s="1">
        <f t="shared" si="258"/>
        <v>-197.40946551878901</v>
      </c>
      <c r="BB291">
        <f t="shared" si="259"/>
        <v>-197.40300984915601</v>
      </c>
      <c r="BC291">
        <f t="shared" si="260"/>
        <v>-197.402734202646</v>
      </c>
      <c r="BD291">
        <f t="shared" si="261"/>
        <v>-197.40916893911398</v>
      </c>
      <c r="BF291" t="s">
        <v>1407</v>
      </c>
      <c r="BG291">
        <v>-394.92302053600002</v>
      </c>
      <c r="BH291">
        <v>-394.84261998199997</v>
      </c>
      <c r="BI291">
        <v>-7.8266039789E-2</v>
      </c>
      <c r="BJ291">
        <v>-197.46282638100001</v>
      </c>
      <c r="BK291">
        <v>-197.42244350199999</v>
      </c>
      <c r="BL291">
        <v>-3.9296496202E-2</v>
      </c>
      <c r="BM291">
        <v>-197.45670886799999</v>
      </c>
      <c r="BN291">
        <v>-197.41727543100001</v>
      </c>
      <c r="BO291">
        <v>-3.8410472469999998E-2</v>
      </c>
      <c r="BP291">
        <v>-197.45663416100001</v>
      </c>
      <c r="BQ291">
        <v>-197.41720560600001</v>
      </c>
      <c r="BR291">
        <v>-3.8405965059999998E-2</v>
      </c>
      <c r="BS291">
        <v>-197.462732461</v>
      </c>
      <c r="BT291">
        <v>-197.42235464199999</v>
      </c>
      <c r="BU291">
        <v>-3.9291421925999999E-2</v>
      </c>
      <c r="BV291">
        <v>-394.817875904</v>
      </c>
      <c r="BW291">
        <v>-394.74258492899997</v>
      </c>
      <c r="BX291">
        <v>-7.3188903284000004E-2</v>
      </c>
      <c r="BY291">
        <v>-197.410535958</v>
      </c>
      <c r="BZ291">
        <v>-197.372682443</v>
      </c>
      <c r="CA291">
        <v>-3.6783075789000003E-2</v>
      </c>
      <c r="CB291">
        <v>-197.40401623</v>
      </c>
      <c r="CC291">
        <v>-197.36713180500001</v>
      </c>
      <c r="CD291">
        <v>-3.5878044156000002E-2</v>
      </c>
      <c r="CE291">
        <v>-197.403740142</v>
      </c>
      <c r="CF291">
        <v>-197.366873363</v>
      </c>
      <c r="CG291">
        <v>-3.5860839646000002E-2</v>
      </c>
      <c r="CH291">
        <v>-197.410239389</v>
      </c>
      <c r="CI291">
        <v>-197.37240359899999</v>
      </c>
      <c r="CJ291">
        <v>-3.6765340113999997E-2</v>
      </c>
      <c r="CL291">
        <v>-394.92407372000002</v>
      </c>
      <c r="CM291">
        <v>-394.845294814</v>
      </c>
      <c r="CN291">
        <v>-7.6741680909000007E-2</v>
      </c>
      <c r="DE291">
        <v>-394.81743043400002</v>
      </c>
      <c r="DF291">
        <v>-394.74347495699999</v>
      </c>
      <c r="DG291">
        <v>-7.1947362240000007E-2</v>
      </c>
      <c r="DH291">
        <v>-197.41029413999999</v>
      </c>
      <c r="DI291">
        <v>-197.373137136</v>
      </c>
      <c r="DJ291">
        <v>-3.6135877759999997E-2</v>
      </c>
      <c r="DK291">
        <v>-197.403951554</v>
      </c>
      <c r="DL291">
        <v>-197.36763460200001</v>
      </c>
      <c r="DM291">
        <v>-3.5351050916999999E-2</v>
      </c>
      <c r="DN291">
        <v>-197.40367152100001</v>
      </c>
      <c r="DO291">
        <v>-197.36736903299999</v>
      </c>
      <c r="DP291">
        <v>-3.5337073167999999E-2</v>
      </c>
      <c r="DQ291">
        <v>-197.40999425999999</v>
      </c>
      <c r="DR291">
        <v>-197.37285340700001</v>
      </c>
      <c r="DS291">
        <v>-3.6120101563000002E-2</v>
      </c>
    </row>
    <row r="292" spans="1:123" x14ac:dyDescent="0.2">
      <c r="A292" s="4">
        <f>'[1]De Raw'!$A290</f>
        <v>1.4790840170280526</v>
      </c>
      <c r="B292" t="s">
        <v>278</v>
      </c>
      <c r="C292" s="1">
        <f t="shared" si="215"/>
        <v>6.3612948197857344E-2</v>
      </c>
      <c r="D292" s="1">
        <f t="shared" si="216"/>
        <v>1.585600482640892E-4</v>
      </c>
      <c r="E292" s="1">
        <f t="shared" si="217"/>
        <v>3.1885754123060828E-2</v>
      </c>
      <c r="F292" s="1">
        <f t="shared" si="218"/>
        <v>0.16945497555887479</v>
      </c>
      <c r="G292" s="1">
        <f t="shared" si="219"/>
        <v>4.176911471287803E-2</v>
      </c>
      <c r="H292" s="1">
        <f t="shared" si="220"/>
        <v>6.3842930422998379E-2</v>
      </c>
      <c r="I292" s="1">
        <f t="shared" si="221"/>
        <v>5.5997106346509007E-2</v>
      </c>
      <c r="J292" s="1">
        <f t="shared" si="222"/>
        <v>7.2494977057697696E-3</v>
      </c>
      <c r="K292" s="1">
        <f t="shared" si="223"/>
        <v>2.4373804320369619E-2</v>
      </c>
      <c r="L292" s="1">
        <f t="shared" si="224"/>
        <v>0.16090863124816113</v>
      </c>
      <c r="M292" s="1">
        <f t="shared" si="225"/>
        <v>5.0197037904462061E-2</v>
      </c>
      <c r="N292" s="1">
        <f t="shared" si="226"/>
        <v>5.5355796671849422E-2</v>
      </c>
      <c r="P292" s="1">
        <f t="shared" si="212"/>
        <v>2.0852140883691916E-2</v>
      </c>
      <c r="Q292" s="1">
        <f t="shared" si="213"/>
        <v>4.3678939228363411E-2</v>
      </c>
      <c r="R292" s="1">
        <f t="shared" si="214"/>
        <v>2.385095763542644E-2</v>
      </c>
      <c r="T292" s="1">
        <f t="shared" si="227"/>
        <v>1.5426969652259099</v>
      </c>
      <c r="U292" s="1">
        <f t="shared" si="228"/>
        <v>1.4792425770763167</v>
      </c>
      <c r="V292" s="1">
        <f t="shared" si="229"/>
        <v>1.5109697711511134</v>
      </c>
      <c r="W292" s="1">
        <f t="shared" si="230"/>
        <v>1.6485389925869274</v>
      </c>
      <c r="X292" s="1">
        <f t="shared" si="231"/>
        <v>1.4373149023151746</v>
      </c>
      <c r="Y292" s="1">
        <f t="shared" si="232"/>
        <v>1.542926947451051</v>
      </c>
      <c r="Z292" s="1">
        <f t="shared" si="233"/>
        <v>1.5350811233745616</v>
      </c>
      <c r="AA292" s="1">
        <f t="shared" si="234"/>
        <v>1.4718345193222828</v>
      </c>
      <c r="AB292" s="1">
        <f t="shared" si="235"/>
        <v>1.5034578213484222</v>
      </c>
      <c r="AC292" s="1">
        <f t="shared" si="236"/>
        <v>1.6399926482762137</v>
      </c>
      <c r="AD292" s="1">
        <f t="shared" si="237"/>
        <v>1.4288869791235905</v>
      </c>
      <c r="AE292" s="1">
        <f t="shared" si="238"/>
        <v>1.534439813699902</v>
      </c>
      <c r="AF292" s="1">
        <f t="shared" si="239"/>
        <v>1.4999361579117445</v>
      </c>
      <c r="AG292" s="1">
        <f t="shared" si="240"/>
        <v>1.522762956256416</v>
      </c>
      <c r="AH292" s="1">
        <f t="shared" si="241"/>
        <v>1.502934974663479</v>
      </c>
      <c r="AI292" s="1"/>
      <c r="AJ292" t="s">
        <v>1408</v>
      </c>
      <c r="AK292" s="1">
        <f t="shared" si="242"/>
        <v>-394.921825066</v>
      </c>
      <c r="AL292" s="1">
        <f t="shared" si="243"/>
        <v>-197.46279270299999</v>
      </c>
      <c r="AM292" s="1">
        <f t="shared" si="244"/>
        <v>-197.45667503999999</v>
      </c>
      <c r="AN292" s="1">
        <f t="shared" si="245"/>
        <v>-197.45663416100001</v>
      </c>
      <c r="AO292" s="1">
        <f t="shared" si="246"/>
        <v>-197.462732461</v>
      </c>
      <c r="AP292" s="1">
        <f t="shared" si="247"/>
        <v>-394.81660664499998</v>
      </c>
      <c r="AQ292" s="1">
        <f t="shared" si="248"/>
        <v>-197.41042366299999</v>
      </c>
      <c r="AR292" s="1">
        <f t="shared" si="249"/>
        <v>-197.40389247499999</v>
      </c>
      <c r="AS292" s="1">
        <f t="shared" si="250"/>
        <v>-197.403740142</v>
      </c>
      <c r="AT292" s="1">
        <f t="shared" si="251"/>
        <v>-197.410239389</v>
      </c>
      <c r="AU292" s="1">
        <f t="shared" si="252"/>
        <v>-394.91970394237001</v>
      </c>
      <c r="AV292" s="1">
        <f t="shared" si="253"/>
        <v>-197.46170638785401</v>
      </c>
      <c r="AW292" s="1">
        <f t="shared" si="254"/>
        <v>-197.45565203700698</v>
      </c>
      <c r="AX292" s="1">
        <f t="shared" si="255"/>
        <v>-197.45561157106002</v>
      </c>
      <c r="AY292" s="1">
        <f t="shared" si="256"/>
        <v>-197.461646063926</v>
      </c>
      <c r="AZ292" s="1">
        <f t="shared" si="257"/>
        <v>-394.814516636294</v>
      </c>
      <c r="BA292" s="1">
        <f t="shared" si="258"/>
        <v>-197.409353236615</v>
      </c>
      <c r="BB292">
        <f t="shared" si="259"/>
        <v>-197.40288632342899</v>
      </c>
      <c r="BC292">
        <f t="shared" si="260"/>
        <v>-197.402734202646</v>
      </c>
      <c r="BD292">
        <f t="shared" si="261"/>
        <v>-197.40916893911398</v>
      </c>
      <c r="BF292" t="s">
        <v>1408</v>
      </c>
      <c r="BG292">
        <v>-394.921825066</v>
      </c>
      <c r="BH292">
        <v>-394.84172841399999</v>
      </c>
      <c r="BI292">
        <v>-7.7975528370000005E-2</v>
      </c>
      <c r="BJ292">
        <v>-197.46279270299999</v>
      </c>
      <c r="BK292">
        <v>-197.42241200500001</v>
      </c>
      <c r="BL292">
        <v>-3.9294382853999998E-2</v>
      </c>
      <c r="BM292">
        <v>-197.45667503999999</v>
      </c>
      <c r="BN292">
        <v>-197.41724366299999</v>
      </c>
      <c r="BO292">
        <v>-3.8408374007E-2</v>
      </c>
      <c r="BP292">
        <v>-197.45663416100001</v>
      </c>
      <c r="BQ292">
        <v>-197.41720560600001</v>
      </c>
      <c r="BR292">
        <v>-3.8405965059999998E-2</v>
      </c>
      <c r="BS292">
        <v>-197.462732461</v>
      </c>
      <c r="BT292">
        <v>-197.42235464199999</v>
      </c>
      <c r="BU292">
        <v>-3.9291421925999999E-2</v>
      </c>
      <c r="BV292">
        <v>-394.81660664499998</v>
      </c>
      <c r="BW292">
        <v>-394.74161220600001</v>
      </c>
      <c r="BX292">
        <v>-7.2904430293999997E-2</v>
      </c>
      <c r="BY292">
        <v>-197.41042366299999</v>
      </c>
      <c r="BZ292">
        <v>-197.372577957</v>
      </c>
      <c r="CA292">
        <v>-3.6775279615000003E-2</v>
      </c>
      <c r="CB292">
        <v>-197.40389247499999</v>
      </c>
      <c r="CC292">
        <v>-197.367016385</v>
      </c>
      <c r="CD292">
        <v>-3.5869938428999999E-2</v>
      </c>
      <c r="CE292">
        <v>-197.403740142</v>
      </c>
      <c r="CF292">
        <v>-197.366873363</v>
      </c>
      <c r="CG292">
        <v>-3.5860839646000002E-2</v>
      </c>
      <c r="CH292">
        <v>-197.410239389</v>
      </c>
      <c r="CI292">
        <v>-197.37240359899999</v>
      </c>
      <c r="CJ292">
        <v>-3.6765340113999997E-2</v>
      </c>
      <c r="CL292">
        <v>-394.92290283900002</v>
      </c>
      <c r="CM292">
        <v>-394.84439185399998</v>
      </c>
      <c r="CN292">
        <v>-7.6484373814000001E-2</v>
      </c>
      <c r="DE292">
        <v>-394.816186598</v>
      </c>
      <c r="DF292">
        <v>-394.74249412400002</v>
      </c>
      <c r="DG292">
        <v>-7.1694995789000002E-2</v>
      </c>
      <c r="DH292">
        <v>-197.41018213000001</v>
      </c>
      <c r="DI292">
        <v>-197.37303023300001</v>
      </c>
      <c r="DJ292">
        <v>-3.6130884771000002E-2</v>
      </c>
      <c r="DK292">
        <v>-197.40382433600001</v>
      </c>
      <c r="DL292">
        <v>-197.36751391199999</v>
      </c>
      <c r="DM292">
        <v>-3.5344767169999999E-2</v>
      </c>
      <c r="DN292">
        <v>-197.40367152100001</v>
      </c>
      <c r="DO292">
        <v>-197.36736903299999</v>
      </c>
      <c r="DP292">
        <v>-3.5337073167999999E-2</v>
      </c>
      <c r="DQ292">
        <v>-197.40999425999999</v>
      </c>
      <c r="DR292">
        <v>-197.37285340700001</v>
      </c>
      <c r="DS292">
        <v>-3.6120101563000002E-2</v>
      </c>
    </row>
    <row r="293" spans="1:123" x14ac:dyDescent="0.2">
      <c r="A293" s="4">
        <f>'[1]De Raw'!$A291</f>
        <v>0.68992746264540661</v>
      </c>
      <c r="B293" t="s">
        <v>279</v>
      </c>
      <c r="C293" s="1">
        <f t="shared" si="215"/>
        <v>4.2562494172930787E-2</v>
      </c>
      <c r="D293" s="1">
        <f t="shared" si="216"/>
        <v>9.7958306000617279E-3</v>
      </c>
      <c r="E293" s="1">
        <f t="shared" si="217"/>
        <v>2.6179162386496202E-2</v>
      </c>
      <c r="F293" s="1">
        <f t="shared" si="218"/>
        <v>9.737858654864251E-2</v>
      </c>
      <c r="G293" s="1">
        <f t="shared" si="219"/>
        <v>8.4887283304851957E-3</v>
      </c>
      <c r="H293" s="1">
        <f t="shared" si="220"/>
        <v>5.2933657439563797E-2</v>
      </c>
      <c r="I293" s="1">
        <f t="shared" si="221"/>
        <v>4.0166068654634901E-2</v>
      </c>
      <c r="J293" s="1">
        <f t="shared" si="222"/>
        <v>7.3391817499857126E-3</v>
      </c>
      <c r="K293" s="1">
        <f t="shared" si="223"/>
        <v>2.3752625202310362E-2</v>
      </c>
      <c r="L293" s="1">
        <f t="shared" si="224"/>
        <v>9.4104148479279282E-2</v>
      </c>
      <c r="M293" s="1">
        <f t="shared" si="225"/>
        <v>5.2212123396665477E-3</v>
      </c>
      <c r="N293" s="1">
        <f t="shared" si="226"/>
        <v>4.9662680409472859E-2</v>
      </c>
      <c r="P293" s="1">
        <f t="shared" si="212"/>
        <v>1.8372374547878212E-2</v>
      </c>
      <c r="Q293" s="1">
        <f t="shared" si="213"/>
        <v>1.3634816879276368E-2</v>
      </c>
      <c r="R293" s="1">
        <f t="shared" si="214"/>
        <v>1.0305281094628138E-2</v>
      </c>
      <c r="T293" s="1">
        <f t="shared" si="227"/>
        <v>0.7324899568183374</v>
      </c>
      <c r="U293" s="1">
        <f t="shared" si="228"/>
        <v>0.69972329324546834</v>
      </c>
      <c r="V293" s="1">
        <f t="shared" si="229"/>
        <v>0.71610662503190281</v>
      </c>
      <c r="W293" s="1">
        <f t="shared" si="230"/>
        <v>0.78730604919404912</v>
      </c>
      <c r="X293" s="1">
        <f t="shared" si="231"/>
        <v>0.6984161909758918</v>
      </c>
      <c r="Y293" s="1">
        <f t="shared" si="232"/>
        <v>0.74286112008497041</v>
      </c>
      <c r="Z293" s="1">
        <f t="shared" si="233"/>
        <v>0.73009353130004151</v>
      </c>
      <c r="AA293" s="1">
        <f t="shared" si="234"/>
        <v>0.69726664439539232</v>
      </c>
      <c r="AB293" s="1">
        <f t="shared" si="235"/>
        <v>0.71368008784771697</v>
      </c>
      <c r="AC293" s="1">
        <f t="shared" si="236"/>
        <v>0.78403161112468589</v>
      </c>
      <c r="AD293" s="1">
        <f t="shared" si="237"/>
        <v>0.69514867498507316</v>
      </c>
      <c r="AE293" s="1">
        <f t="shared" si="238"/>
        <v>0.73959014305487947</v>
      </c>
      <c r="AF293" s="1">
        <f t="shared" si="239"/>
        <v>0.70829983719328482</v>
      </c>
      <c r="AG293" s="1">
        <f t="shared" si="240"/>
        <v>0.70356227952468298</v>
      </c>
      <c r="AH293" s="1">
        <f t="shared" si="241"/>
        <v>0.70023274374003475</v>
      </c>
      <c r="AI293" s="1"/>
      <c r="AJ293" t="s">
        <v>1409</v>
      </c>
      <c r="AK293" s="1">
        <f t="shared" si="242"/>
        <v>-394.92053391899998</v>
      </c>
      <c r="AL293" s="1">
        <f t="shared" si="243"/>
        <v>-197.462762037</v>
      </c>
      <c r="AM293" s="1">
        <f t="shared" si="244"/>
        <v>-197.456656802</v>
      </c>
      <c r="AN293" s="1">
        <f t="shared" si="245"/>
        <v>-197.45663416100001</v>
      </c>
      <c r="AO293" s="1">
        <f t="shared" si="246"/>
        <v>-197.462732461</v>
      </c>
      <c r="AP293" s="1">
        <f t="shared" si="247"/>
        <v>-394.81523418299997</v>
      </c>
      <c r="AQ293" s="1">
        <f t="shared" si="248"/>
        <v>-197.41032409900001</v>
      </c>
      <c r="AR293" s="1">
        <f t="shared" si="249"/>
        <v>-197.40379708699999</v>
      </c>
      <c r="AS293" s="1">
        <f t="shared" si="250"/>
        <v>-197.403740142</v>
      </c>
      <c r="AT293" s="1">
        <f t="shared" si="251"/>
        <v>-197.410239389</v>
      </c>
      <c r="AU293" s="1">
        <f t="shared" si="252"/>
        <v>-394.91842111303902</v>
      </c>
      <c r="AV293" s="1">
        <f t="shared" si="253"/>
        <v>-197.46167579717201</v>
      </c>
      <c r="AW293" s="1">
        <f t="shared" si="254"/>
        <v>-197.45563415078601</v>
      </c>
      <c r="AX293" s="1">
        <f t="shared" si="255"/>
        <v>-197.45561157106002</v>
      </c>
      <c r="AY293" s="1">
        <f t="shared" si="256"/>
        <v>-197.461646063926</v>
      </c>
      <c r="AZ293" s="1">
        <f t="shared" si="257"/>
        <v>-394.81315257561101</v>
      </c>
      <c r="BA293" s="1">
        <f t="shared" si="258"/>
        <v>-197.40925381141702</v>
      </c>
      <c r="BB293">
        <f t="shared" si="259"/>
        <v>-197.40279097431198</v>
      </c>
      <c r="BC293">
        <f t="shared" si="260"/>
        <v>-197.402734202646</v>
      </c>
      <c r="BD293">
        <f t="shared" si="261"/>
        <v>-197.40916893911398</v>
      </c>
      <c r="BF293" t="s">
        <v>1409</v>
      </c>
      <c r="BG293">
        <v>-394.92053391899998</v>
      </c>
      <c r="BH293">
        <v>-394.840659991</v>
      </c>
      <c r="BI293">
        <v>-7.7761122039E-2</v>
      </c>
      <c r="BJ293">
        <v>-197.462762037</v>
      </c>
      <c r="BK293">
        <v>-197.42238285400001</v>
      </c>
      <c r="BL293">
        <v>-3.9292943172000001E-2</v>
      </c>
      <c r="BM293">
        <v>-197.456656802</v>
      </c>
      <c r="BN293">
        <v>-197.417226954</v>
      </c>
      <c r="BO293">
        <v>-3.8407196785999999E-2</v>
      </c>
      <c r="BP293">
        <v>-197.45663416100001</v>
      </c>
      <c r="BQ293">
        <v>-197.41720560600001</v>
      </c>
      <c r="BR293">
        <v>-3.8405965059999998E-2</v>
      </c>
      <c r="BS293">
        <v>-197.462732461</v>
      </c>
      <c r="BT293">
        <v>-197.42235464199999</v>
      </c>
      <c r="BU293">
        <v>-3.9291421925999999E-2</v>
      </c>
      <c r="BV293">
        <v>-394.81523418299997</v>
      </c>
      <c r="BW293">
        <v>-394.74046315700002</v>
      </c>
      <c r="BX293">
        <v>-7.2689418611000006E-2</v>
      </c>
      <c r="BY293">
        <v>-197.41032409900001</v>
      </c>
      <c r="BZ293">
        <v>-197.37248423700001</v>
      </c>
      <c r="CA293">
        <v>-3.6769574417000003E-2</v>
      </c>
      <c r="CB293">
        <v>-197.40379708699999</v>
      </c>
      <c r="CC293">
        <v>-197.36692708199999</v>
      </c>
      <c r="CD293">
        <v>-3.5863892311999997E-2</v>
      </c>
      <c r="CE293">
        <v>-197.403740142</v>
      </c>
      <c r="CF293">
        <v>-197.366873363</v>
      </c>
      <c r="CG293">
        <v>-3.5860839646000002E-2</v>
      </c>
      <c r="CH293">
        <v>-197.410239389</v>
      </c>
      <c r="CI293">
        <v>-197.37240359899999</v>
      </c>
      <c r="CJ293">
        <v>-3.6765340113999997E-2</v>
      </c>
      <c r="CL293">
        <v>-394.92165419899999</v>
      </c>
      <c r="CM293">
        <v>-394.84333492399998</v>
      </c>
      <c r="CN293">
        <v>-7.6299600396000006E-2</v>
      </c>
      <c r="DE293">
        <v>-394.81486190499999</v>
      </c>
      <c r="DF293">
        <v>-394.74136000999999</v>
      </c>
      <c r="DG293">
        <v>-7.1510999960000002E-2</v>
      </c>
      <c r="DH293">
        <v>-197.41008278000001</v>
      </c>
      <c r="DI293">
        <v>-197.37293625199999</v>
      </c>
      <c r="DJ293">
        <v>-3.6125675719000001E-2</v>
      </c>
      <c r="DK293">
        <v>-197.403730043</v>
      </c>
      <c r="DL293">
        <v>-197.367425051</v>
      </c>
      <c r="DM293">
        <v>-3.5339465044999997E-2</v>
      </c>
      <c r="DN293">
        <v>-197.40367152100001</v>
      </c>
      <c r="DO293">
        <v>-197.36736903299999</v>
      </c>
      <c r="DP293">
        <v>-3.5337073167999999E-2</v>
      </c>
      <c r="DQ293">
        <v>-197.40999425999999</v>
      </c>
      <c r="DR293">
        <v>-197.37285340700001</v>
      </c>
      <c r="DS293">
        <v>-3.6120101563000002E-2</v>
      </c>
    </row>
    <row r="294" spans="1:123" x14ac:dyDescent="0.2">
      <c r="A294" s="4">
        <f>'[1]De Raw'!$A292</f>
        <v>0.18466486361463177</v>
      </c>
      <c r="B294" t="s">
        <v>280</v>
      </c>
      <c r="C294" s="1">
        <f t="shared" si="215"/>
        <v>1.1585594982098463E-2</v>
      </c>
      <c r="D294" s="1">
        <f t="shared" si="216"/>
        <v>3.4608278455341701E-3</v>
      </c>
      <c r="E294" s="1">
        <f t="shared" si="217"/>
        <v>4.0623835682821463E-3</v>
      </c>
      <c r="F294" s="1">
        <f t="shared" si="218"/>
        <v>1.9372987883832821E-2</v>
      </c>
      <c r="G294" s="1">
        <f t="shared" si="219"/>
        <v>1.6931463811367675E-4</v>
      </c>
      <c r="H294" s="1">
        <f t="shared" si="220"/>
        <v>9.7711512609732487E-3</v>
      </c>
      <c r="I294" s="1">
        <f t="shared" si="221"/>
        <v>1.0140591182180858E-2</v>
      </c>
      <c r="J294" s="1">
        <f t="shared" si="222"/>
        <v>4.8704770739972647E-3</v>
      </c>
      <c r="K294" s="1">
        <f t="shared" si="223"/>
        <v>2.6350570540918106E-3</v>
      </c>
      <c r="L294" s="1">
        <f t="shared" si="224"/>
        <v>1.7212145068005752E-2</v>
      </c>
      <c r="M294" s="1">
        <f t="shared" si="225"/>
        <v>2.013742606632174E-3</v>
      </c>
      <c r="N294" s="1">
        <f t="shared" si="226"/>
        <v>7.5992012306867751E-3</v>
      </c>
      <c r="P294" s="1">
        <f t="shared" si="212"/>
        <v>1.3044351667248849E-2</v>
      </c>
      <c r="Q294" s="1">
        <f t="shared" si="213"/>
        <v>4.6176031279794305E-3</v>
      </c>
      <c r="R294" s="1">
        <f t="shared" si="214"/>
        <v>5.3121777704724094E-3</v>
      </c>
      <c r="T294" s="1">
        <f t="shared" si="227"/>
        <v>0.19625045859673024</v>
      </c>
      <c r="U294" s="1">
        <f t="shared" si="228"/>
        <v>0.1812040357690976</v>
      </c>
      <c r="V294" s="1">
        <f t="shared" si="229"/>
        <v>0.18872724718291392</v>
      </c>
      <c r="W294" s="1">
        <f t="shared" si="230"/>
        <v>0.2040378514984646</v>
      </c>
      <c r="X294" s="1">
        <f t="shared" si="231"/>
        <v>0.18483417825274545</v>
      </c>
      <c r="Y294" s="1">
        <f t="shared" si="232"/>
        <v>0.19443601487560502</v>
      </c>
      <c r="Z294" s="1">
        <f t="shared" si="233"/>
        <v>0.19480545479681263</v>
      </c>
      <c r="AA294" s="1">
        <f t="shared" si="234"/>
        <v>0.17979438654063451</v>
      </c>
      <c r="AB294" s="1">
        <f t="shared" si="235"/>
        <v>0.18729992066872359</v>
      </c>
      <c r="AC294" s="1">
        <f t="shared" si="236"/>
        <v>0.20187700868263753</v>
      </c>
      <c r="AD294" s="1">
        <f t="shared" si="237"/>
        <v>0.1826511210079996</v>
      </c>
      <c r="AE294" s="1">
        <f t="shared" si="238"/>
        <v>0.19226406484531855</v>
      </c>
      <c r="AF294" s="1">
        <f t="shared" si="239"/>
        <v>0.19770921528188062</v>
      </c>
      <c r="AG294" s="1">
        <f t="shared" si="240"/>
        <v>0.18004726048665234</v>
      </c>
      <c r="AH294" s="1">
        <f t="shared" si="241"/>
        <v>0.18997704138510418</v>
      </c>
      <c r="AI294" s="1"/>
      <c r="AJ294" t="s">
        <v>1410</v>
      </c>
      <c r="AK294" s="1">
        <f t="shared" si="242"/>
        <v>-394.91967936700001</v>
      </c>
      <c r="AL294" s="1">
        <f t="shared" si="243"/>
        <v>-197.46275961500001</v>
      </c>
      <c r="AM294" s="1">
        <f t="shared" si="244"/>
        <v>-197.456630985</v>
      </c>
      <c r="AN294" s="1">
        <f t="shared" si="245"/>
        <v>-197.45663416100001</v>
      </c>
      <c r="AO294" s="1">
        <f t="shared" si="246"/>
        <v>-197.462732461</v>
      </c>
      <c r="AP294" s="1">
        <f t="shared" si="247"/>
        <v>-394.81430468600001</v>
      </c>
      <c r="AQ294" s="1">
        <f t="shared" si="248"/>
        <v>-197.410266597</v>
      </c>
      <c r="AR294" s="1">
        <f t="shared" si="249"/>
        <v>-197.403743537</v>
      </c>
      <c r="AS294" s="1">
        <f t="shared" si="250"/>
        <v>-197.403740142</v>
      </c>
      <c r="AT294" s="1">
        <f t="shared" si="251"/>
        <v>-197.410239389</v>
      </c>
      <c r="AU294" s="1">
        <f t="shared" si="252"/>
        <v>-394.91756807722601</v>
      </c>
      <c r="AV294" s="1">
        <f t="shared" si="253"/>
        <v>-197.46167317017301</v>
      </c>
      <c r="AW294" s="1">
        <f t="shared" si="254"/>
        <v>-197.45560838647199</v>
      </c>
      <c r="AX294" s="1">
        <f t="shared" si="255"/>
        <v>-197.45561157106002</v>
      </c>
      <c r="AY294" s="1">
        <f t="shared" si="256"/>
        <v>-197.461646063926</v>
      </c>
      <c r="AZ294" s="1">
        <f t="shared" si="257"/>
        <v>-394.81222485323798</v>
      </c>
      <c r="BA294" s="1">
        <f t="shared" si="258"/>
        <v>-197.40919625573201</v>
      </c>
      <c r="BB294">
        <f t="shared" si="259"/>
        <v>-197.402737524429</v>
      </c>
      <c r="BC294">
        <f t="shared" si="260"/>
        <v>-197.402734202646</v>
      </c>
      <c r="BD294">
        <f t="shared" si="261"/>
        <v>-197.40916893911398</v>
      </c>
      <c r="BF294" t="s">
        <v>1410</v>
      </c>
      <c r="BG294">
        <v>-394.91967936700001</v>
      </c>
      <c r="BH294">
        <v>-394.83987000899998</v>
      </c>
      <c r="BI294">
        <v>-7.7698068226000006E-2</v>
      </c>
      <c r="BJ294">
        <v>-197.46275961500001</v>
      </c>
      <c r="BK294">
        <v>-197.42238088100001</v>
      </c>
      <c r="BL294">
        <v>-3.9292289172999997E-2</v>
      </c>
      <c r="BM294">
        <v>-197.456630985</v>
      </c>
      <c r="BN294">
        <v>-197.417202651</v>
      </c>
      <c r="BO294">
        <v>-3.8405735471999998E-2</v>
      </c>
      <c r="BP294">
        <v>-197.45663416100001</v>
      </c>
      <c r="BQ294">
        <v>-197.41720560600001</v>
      </c>
      <c r="BR294">
        <v>-3.8405965059999998E-2</v>
      </c>
      <c r="BS294">
        <v>-197.462732461</v>
      </c>
      <c r="BT294">
        <v>-197.42235464199999</v>
      </c>
      <c r="BU294">
        <v>-3.9291421925999999E-2</v>
      </c>
      <c r="BV294">
        <v>-394.81430468600001</v>
      </c>
      <c r="BW294">
        <v>-394.73959680799999</v>
      </c>
      <c r="BX294">
        <v>-7.2628045237999997E-2</v>
      </c>
      <c r="BY294">
        <v>-197.410266597</v>
      </c>
      <c r="BZ294">
        <v>-197.37242967500001</v>
      </c>
      <c r="CA294">
        <v>-3.6766580732000002E-2</v>
      </c>
      <c r="CB294">
        <v>-197.403743537</v>
      </c>
      <c r="CC294">
        <v>-197.366876754</v>
      </c>
      <c r="CD294">
        <v>-3.5860770429000002E-2</v>
      </c>
      <c r="CE294">
        <v>-197.403740142</v>
      </c>
      <c r="CF294">
        <v>-197.366873363</v>
      </c>
      <c r="CG294">
        <v>-3.5860839646000002E-2</v>
      </c>
      <c r="CH294">
        <v>-197.410239389</v>
      </c>
      <c r="CI294">
        <v>-197.37240359899999</v>
      </c>
      <c r="CJ294">
        <v>-3.6765340113999997E-2</v>
      </c>
      <c r="CL294">
        <v>-394.920864908</v>
      </c>
      <c r="CM294">
        <v>-394.84260324100001</v>
      </c>
      <c r="CN294">
        <v>-7.6243427353000007E-2</v>
      </c>
      <c r="DE294">
        <v>-394.81398249900002</v>
      </c>
      <c r="DF294">
        <v>-394.74053284500002</v>
      </c>
      <c r="DG294">
        <v>-7.1459768790000003E-2</v>
      </c>
      <c r="DH294">
        <v>-197.41002430200001</v>
      </c>
      <c r="DI294">
        <v>-197.37288102799999</v>
      </c>
      <c r="DJ294">
        <v>-3.6122471225000001E-2</v>
      </c>
      <c r="DK294">
        <v>-197.40367526399999</v>
      </c>
      <c r="DL294">
        <v>-197.36737295399999</v>
      </c>
      <c r="DM294">
        <v>-3.5336912796999999E-2</v>
      </c>
      <c r="DN294">
        <v>-197.40367152100001</v>
      </c>
      <c r="DO294">
        <v>-197.36736903299999</v>
      </c>
      <c r="DP294">
        <v>-3.5337073167999999E-2</v>
      </c>
      <c r="DQ294">
        <v>-197.40999425999999</v>
      </c>
      <c r="DR294">
        <v>-197.37285340700001</v>
      </c>
      <c r="DS294">
        <v>-3.6120101563000002E-2</v>
      </c>
    </row>
    <row r="295" spans="1:123" x14ac:dyDescent="0.2">
      <c r="A295" s="4">
        <f>'[1]De Raw'!$A293</f>
        <v>1.4252166623056808</v>
      </c>
      <c r="B295" t="s">
        <v>281</v>
      </c>
      <c r="C295" s="1">
        <f t="shared" si="215"/>
        <v>2.090750468705127E-2</v>
      </c>
      <c r="D295" s="1">
        <f t="shared" si="216"/>
        <v>0.1625646367432676</v>
      </c>
      <c r="E295" s="1">
        <f t="shared" si="217"/>
        <v>9.1736070715159546E-2</v>
      </c>
      <c r="F295" s="1">
        <f t="shared" si="218"/>
        <v>0.15934648175865918</v>
      </c>
      <c r="G295" s="1">
        <f t="shared" si="219"/>
        <v>0.30457129160429797</v>
      </c>
      <c r="H295" s="1">
        <f t="shared" si="220"/>
        <v>7.2612404922819396E-2</v>
      </c>
      <c r="I295" s="1">
        <f t="shared" si="221"/>
        <v>5.0317308695280394E-2</v>
      </c>
      <c r="J295" s="1">
        <f t="shared" si="222"/>
        <v>0.19222546026697018</v>
      </c>
      <c r="K295" s="1">
        <f t="shared" si="223"/>
        <v>0.12127138448112529</v>
      </c>
      <c r="L295" s="1">
        <f t="shared" si="224"/>
        <v>0.13079988669852227</v>
      </c>
      <c r="M295" s="1">
        <f t="shared" si="225"/>
        <v>0.33256276917373118</v>
      </c>
      <c r="N295" s="1">
        <f t="shared" si="226"/>
        <v>0.10088144123760445</v>
      </c>
      <c r="P295" s="1">
        <f t="shared" si="212"/>
        <v>6.5102409927779936E-2</v>
      </c>
      <c r="Q295" s="1">
        <f t="shared" si="213"/>
        <v>2.5209646876141578E-2</v>
      </c>
      <c r="R295" s="1">
        <f t="shared" si="214"/>
        <v>4.4497047171720983E-2</v>
      </c>
      <c r="T295" s="1">
        <f t="shared" si="227"/>
        <v>1.4043091576186295</v>
      </c>
      <c r="U295" s="1">
        <f t="shared" si="228"/>
        <v>1.2626520255624132</v>
      </c>
      <c r="V295" s="1">
        <f t="shared" si="229"/>
        <v>1.3334805915905212</v>
      </c>
      <c r="W295" s="1">
        <f t="shared" si="230"/>
        <v>1.58456314406434</v>
      </c>
      <c r="X295" s="1">
        <f t="shared" si="231"/>
        <v>1.1206453707013828</v>
      </c>
      <c r="Y295" s="1">
        <f t="shared" si="232"/>
        <v>1.3526042573828614</v>
      </c>
      <c r="Z295" s="1">
        <f t="shared" si="233"/>
        <v>1.3748993536104004</v>
      </c>
      <c r="AA295" s="1">
        <f t="shared" si="234"/>
        <v>1.2329912020387106</v>
      </c>
      <c r="AB295" s="1">
        <f t="shared" si="235"/>
        <v>1.3039452778245555</v>
      </c>
      <c r="AC295" s="1">
        <f t="shared" si="236"/>
        <v>1.5560165490042031</v>
      </c>
      <c r="AD295" s="1">
        <f t="shared" si="237"/>
        <v>1.0926538931319496</v>
      </c>
      <c r="AE295" s="1">
        <f t="shared" si="238"/>
        <v>1.3243352210680763</v>
      </c>
      <c r="AF295" s="1">
        <f t="shared" si="239"/>
        <v>1.3601142523779008</v>
      </c>
      <c r="AG295" s="1">
        <f t="shared" si="240"/>
        <v>1.4000070154295392</v>
      </c>
      <c r="AH295" s="1">
        <f t="shared" si="241"/>
        <v>1.3807196151339598</v>
      </c>
      <c r="AI295" s="1"/>
      <c r="AJ295" t="s">
        <v>1411</v>
      </c>
      <c r="AK295" s="1">
        <f t="shared" si="242"/>
        <v>-394.92769926599999</v>
      </c>
      <c r="AL295" s="1">
        <f t="shared" si="243"/>
        <v>-197.462844709</v>
      </c>
      <c r="AM295" s="1">
        <f t="shared" si="244"/>
        <v>-197.46284239299999</v>
      </c>
      <c r="AN295" s="1">
        <f t="shared" si="245"/>
        <v>-197.462730717</v>
      </c>
      <c r="AO295" s="1">
        <f t="shared" si="246"/>
        <v>-197.46273063999999</v>
      </c>
      <c r="AP295" s="1">
        <f t="shared" si="247"/>
        <v>-394.82301321300002</v>
      </c>
      <c r="AQ295" s="1">
        <f t="shared" si="248"/>
        <v>-197.410613579</v>
      </c>
      <c r="AR295" s="1">
        <f t="shared" si="249"/>
        <v>-197.410613772</v>
      </c>
      <c r="AS295" s="1">
        <f t="shared" si="250"/>
        <v>-197.41024414899999</v>
      </c>
      <c r="AT295" s="1">
        <f t="shared" si="251"/>
        <v>-197.41024390199999</v>
      </c>
      <c r="AU295" s="1">
        <f t="shared" si="252"/>
        <v>-394.92547981078496</v>
      </c>
      <c r="AV295" s="1">
        <f t="shared" si="253"/>
        <v>-197.46175869169099</v>
      </c>
      <c r="AW295" s="1">
        <f t="shared" si="254"/>
        <v>-197.46175622262302</v>
      </c>
      <c r="AX295" s="1">
        <f t="shared" si="255"/>
        <v>-197.46164442105399</v>
      </c>
      <c r="AY295" s="1">
        <f t="shared" si="256"/>
        <v>-197.46164434823501</v>
      </c>
      <c r="AZ295" s="1">
        <f t="shared" si="257"/>
        <v>-394.82082714544202</v>
      </c>
      <c r="BA295" s="1">
        <f t="shared" si="258"/>
        <v>-197.40954283500201</v>
      </c>
      <c r="BB295">
        <f t="shared" si="259"/>
        <v>-197.40954305569701</v>
      </c>
      <c r="BC295">
        <f t="shared" si="260"/>
        <v>-197.40917378728199</v>
      </c>
      <c r="BD295">
        <f t="shared" si="261"/>
        <v>-197.40917368805302</v>
      </c>
      <c r="BF295" t="s">
        <v>1411</v>
      </c>
      <c r="BG295">
        <v>-394.92769926599999</v>
      </c>
      <c r="BH295">
        <v>-394.84592211299997</v>
      </c>
      <c r="BI295">
        <v>-7.9557697785000006E-2</v>
      </c>
      <c r="BJ295">
        <v>-197.462844709</v>
      </c>
      <c r="BK295">
        <v>-197.422460747</v>
      </c>
      <c r="BL295">
        <v>-3.9297944691000002E-2</v>
      </c>
      <c r="BM295">
        <v>-197.46284239299999</v>
      </c>
      <c r="BN295">
        <v>-197.42245838400001</v>
      </c>
      <c r="BO295">
        <v>-3.9297838623E-2</v>
      </c>
      <c r="BP295">
        <v>-197.462730717</v>
      </c>
      <c r="BQ295">
        <v>-197.422353945</v>
      </c>
      <c r="BR295">
        <v>-3.9290476053999997E-2</v>
      </c>
      <c r="BS295">
        <v>-197.46273063999999</v>
      </c>
      <c r="BT295">
        <v>-197.422353875</v>
      </c>
      <c r="BU295">
        <v>-3.9290473234999998E-2</v>
      </c>
      <c r="BV295">
        <v>-394.82301321300002</v>
      </c>
      <c r="BW295">
        <v>-394.74633425000002</v>
      </c>
      <c r="BX295">
        <v>-7.4492895441999996E-2</v>
      </c>
      <c r="BY295">
        <v>-197.410613579</v>
      </c>
      <c r="BZ295">
        <v>-197.37275499</v>
      </c>
      <c r="CA295">
        <v>-3.6787845001999997E-2</v>
      </c>
      <c r="CB295">
        <v>-197.410613772</v>
      </c>
      <c r="CC295">
        <v>-197.37275522600001</v>
      </c>
      <c r="CD295">
        <v>-3.6787829697E-2</v>
      </c>
      <c r="CE295">
        <v>-197.41024414899999</v>
      </c>
      <c r="CF295">
        <v>-197.372408955</v>
      </c>
      <c r="CG295">
        <v>-3.6764832281999997E-2</v>
      </c>
      <c r="CH295">
        <v>-197.41024390199999</v>
      </c>
      <c r="CI295">
        <v>-197.37240885700001</v>
      </c>
      <c r="CJ295">
        <v>-3.6764831052999998E-2</v>
      </c>
      <c r="CL295">
        <v>-394.92852231799998</v>
      </c>
      <c r="CM295">
        <v>-394.84855333100001</v>
      </c>
      <c r="CN295">
        <v>-7.7860633939000001E-2</v>
      </c>
      <c r="DE295">
        <v>-394.822310394</v>
      </c>
      <c r="DF295">
        <v>-394.74715004199999</v>
      </c>
      <c r="DG295">
        <v>-7.3080107791000007E-2</v>
      </c>
      <c r="DH295">
        <v>-197.41037810399999</v>
      </c>
      <c r="DI295">
        <v>-197.37321817700001</v>
      </c>
      <c r="DJ295">
        <v>-3.6138862353999997E-2</v>
      </c>
      <c r="DK295">
        <v>-197.41037831599999</v>
      </c>
      <c r="DL295">
        <v>-197.37321837799999</v>
      </c>
      <c r="DM295">
        <v>-3.6138873699999997E-2</v>
      </c>
      <c r="DN295">
        <v>-197.409997143</v>
      </c>
      <c r="DO295">
        <v>-197.372857565</v>
      </c>
      <c r="DP295">
        <v>-3.6118900143000003E-2</v>
      </c>
      <c r="DQ295">
        <v>-197.409997068</v>
      </c>
      <c r="DR295">
        <v>-197.37285745599999</v>
      </c>
      <c r="DS295">
        <v>-3.6118890041000003E-2</v>
      </c>
    </row>
    <row r="296" spans="1:123" x14ac:dyDescent="0.2">
      <c r="A296" s="4">
        <f>'[1]De Raw'!$A294</f>
        <v>1.7045409399932043</v>
      </c>
      <c r="B296" t="s">
        <v>282</v>
      </c>
      <c r="C296" s="1">
        <f t="shared" si="215"/>
        <v>2.7307193005937869E-2</v>
      </c>
      <c r="D296" s="1">
        <f t="shared" si="216"/>
        <v>0.14219163222985154</v>
      </c>
      <c r="E296" s="1">
        <f t="shared" si="217"/>
        <v>8.4749412617894704E-2</v>
      </c>
      <c r="F296" s="1">
        <f t="shared" si="218"/>
        <v>0.16324673434662507</v>
      </c>
      <c r="G296" s="1">
        <f t="shared" si="219"/>
        <v>0.23767536031129355</v>
      </c>
      <c r="H296" s="1">
        <f t="shared" si="220"/>
        <v>3.7214312982334352E-2</v>
      </c>
      <c r="I296" s="1">
        <f t="shared" si="221"/>
        <v>5.1786526238538189E-2</v>
      </c>
      <c r="J296" s="1">
        <f t="shared" si="222"/>
        <v>0.16700068782674027</v>
      </c>
      <c r="K296" s="1">
        <f t="shared" si="223"/>
        <v>0.10939360703263912</v>
      </c>
      <c r="L296" s="1">
        <f t="shared" si="224"/>
        <v>0.13931329671677362</v>
      </c>
      <c r="M296" s="1">
        <f t="shared" si="225"/>
        <v>0.26109454821525868</v>
      </c>
      <c r="N296" s="1">
        <f t="shared" si="226"/>
        <v>6.0890625749242533E-2</v>
      </c>
      <c r="P296" s="1">
        <f t="shared" si="212"/>
        <v>8.7969807558029967E-2</v>
      </c>
      <c r="Q296" s="1">
        <f t="shared" si="213"/>
        <v>4.8847579899498506E-2</v>
      </c>
      <c r="R296" s="1">
        <f t="shared" si="214"/>
        <v>7.4890210853042927E-2</v>
      </c>
      <c r="T296" s="1">
        <f t="shared" si="227"/>
        <v>1.6772337469872665</v>
      </c>
      <c r="U296" s="1">
        <f t="shared" si="228"/>
        <v>1.5623493077633528</v>
      </c>
      <c r="V296" s="1">
        <f t="shared" si="229"/>
        <v>1.6197915273753096</v>
      </c>
      <c r="W296" s="1">
        <f t="shared" si="230"/>
        <v>1.8677876743398294</v>
      </c>
      <c r="X296" s="1">
        <f t="shared" si="231"/>
        <v>1.4668655796819108</v>
      </c>
      <c r="Y296" s="1">
        <f t="shared" si="232"/>
        <v>1.66732662701087</v>
      </c>
      <c r="Z296" s="1">
        <f t="shared" si="233"/>
        <v>1.6527544137546661</v>
      </c>
      <c r="AA296" s="1">
        <f t="shared" si="234"/>
        <v>1.5375402521664641</v>
      </c>
      <c r="AB296" s="1">
        <f t="shared" si="235"/>
        <v>1.5951473329605652</v>
      </c>
      <c r="AC296" s="1">
        <f t="shared" si="236"/>
        <v>1.8438542367099779</v>
      </c>
      <c r="AD296" s="1">
        <f t="shared" si="237"/>
        <v>1.4434463917779456</v>
      </c>
      <c r="AE296" s="1">
        <f t="shared" si="238"/>
        <v>1.6436503142439618</v>
      </c>
      <c r="AF296" s="1">
        <f t="shared" si="239"/>
        <v>1.6165711324351744</v>
      </c>
      <c r="AG296" s="1">
        <f t="shared" si="240"/>
        <v>1.6556933600937058</v>
      </c>
      <c r="AH296" s="1">
        <f t="shared" si="241"/>
        <v>1.6296507291401614</v>
      </c>
      <c r="AI296" s="1"/>
      <c r="AJ296" t="s">
        <v>1412</v>
      </c>
      <c r="AK296" s="1">
        <f t="shared" si="242"/>
        <v>-394.928134199</v>
      </c>
      <c r="AL296" s="1">
        <f t="shared" si="243"/>
        <v>-197.462823117</v>
      </c>
      <c r="AM296" s="1">
        <f t="shared" si="244"/>
        <v>-197.46282131999999</v>
      </c>
      <c r="AN296" s="1">
        <f t="shared" si="245"/>
        <v>-197.462730717</v>
      </c>
      <c r="AO296" s="1">
        <f t="shared" si="246"/>
        <v>-197.46273063999999</v>
      </c>
      <c r="AP296" s="1">
        <f t="shared" si="247"/>
        <v>-394.82346455999999</v>
      </c>
      <c r="AQ296" s="1">
        <f t="shared" si="248"/>
        <v>-197.41056328400001</v>
      </c>
      <c r="AR296" s="1">
        <f t="shared" si="249"/>
        <v>-197.410563677</v>
      </c>
      <c r="AS296" s="1">
        <f t="shared" si="250"/>
        <v>-197.41024414899999</v>
      </c>
      <c r="AT296" s="1">
        <f t="shared" si="251"/>
        <v>-197.41024390199999</v>
      </c>
      <c r="AU296" s="1">
        <f t="shared" si="252"/>
        <v>-394.92592260098996</v>
      </c>
      <c r="AV296" s="1">
        <f t="shared" si="253"/>
        <v>-197.461736979394</v>
      </c>
      <c r="AW296" s="1">
        <f t="shared" si="254"/>
        <v>-197.46173539534098</v>
      </c>
      <c r="AX296" s="1">
        <f t="shared" si="255"/>
        <v>-197.46164442105399</v>
      </c>
      <c r="AY296" s="1">
        <f t="shared" si="256"/>
        <v>-197.46164434823501</v>
      </c>
      <c r="AZ296" s="1">
        <f t="shared" si="257"/>
        <v>-394.821285843976</v>
      </c>
      <c r="BA296" s="1">
        <f t="shared" si="258"/>
        <v>-197.40949272921699</v>
      </c>
      <c r="BB296">
        <f t="shared" si="259"/>
        <v>-197.40949283660902</v>
      </c>
      <c r="BC296">
        <f t="shared" si="260"/>
        <v>-197.40917378728199</v>
      </c>
      <c r="BD296">
        <f t="shared" si="261"/>
        <v>-197.40917368805302</v>
      </c>
      <c r="BF296" t="s">
        <v>1412</v>
      </c>
      <c r="BG296">
        <v>-394.928134199</v>
      </c>
      <c r="BH296">
        <v>-394.84655890599998</v>
      </c>
      <c r="BI296">
        <v>-7.9363694989999997E-2</v>
      </c>
      <c r="BJ296">
        <v>-197.462823117</v>
      </c>
      <c r="BK296">
        <v>-197.42244050400001</v>
      </c>
      <c r="BL296">
        <v>-3.9296475393999997E-2</v>
      </c>
      <c r="BM296">
        <v>-197.46282131999999</v>
      </c>
      <c r="BN296">
        <v>-197.42243903799999</v>
      </c>
      <c r="BO296">
        <v>-3.9296357341000003E-2</v>
      </c>
      <c r="BP296">
        <v>-197.462730717</v>
      </c>
      <c r="BQ296">
        <v>-197.422353945</v>
      </c>
      <c r="BR296">
        <v>-3.9290476053999997E-2</v>
      </c>
      <c r="BS296">
        <v>-197.46273063999999</v>
      </c>
      <c r="BT296">
        <v>-197.422353875</v>
      </c>
      <c r="BU296">
        <v>-3.9290473234999998E-2</v>
      </c>
      <c r="BV296">
        <v>-394.82346455999999</v>
      </c>
      <c r="BW296">
        <v>-394.74698031299999</v>
      </c>
      <c r="BX296">
        <v>-7.4305530975999998E-2</v>
      </c>
      <c r="BY296">
        <v>-197.41056328400001</v>
      </c>
      <c r="BZ296">
        <v>-197.37270884500001</v>
      </c>
      <c r="CA296">
        <v>-3.6783884216999997E-2</v>
      </c>
      <c r="CB296">
        <v>-197.410563677</v>
      </c>
      <c r="CC296">
        <v>-197.37270895500001</v>
      </c>
      <c r="CD296">
        <v>-3.6783881609000001E-2</v>
      </c>
      <c r="CE296">
        <v>-197.41024414899999</v>
      </c>
      <c r="CF296">
        <v>-197.372408955</v>
      </c>
      <c r="CG296">
        <v>-3.6764832281999997E-2</v>
      </c>
      <c r="CH296">
        <v>-197.41024390199999</v>
      </c>
      <c r="CI296">
        <v>-197.37240885700001</v>
      </c>
      <c r="CJ296">
        <v>-3.6764831052999998E-2</v>
      </c>
      <c r="CL296">
        <v>-394.92895457999998</v>
      </c>
      <c r="CM296">
        <v>-394.849181988</v>
      </c>
      <c r="CN296">
        <v>-7.7671891167000004E-2</v>
      </c>
      <c r="DE296">
        <v>-394.82275924100003</v>
      </c>
      <c r="DF296">
        <v>-394.747791796</v>
      </c>
      <c r="DG296">
        <v>-7.2895042401000004E-2</v>
      </c>
      <c r="DH296">
        <v>-197.41032057000001</v>
      </c>
      <c r="DI296">
        <v>-197.37316339099999</v>
      </c>
      <c r="DJ296">
        <v>-3.6136092416E-2</v>
      </c>
      <c r="DK296">
        <v>-197.410320724</v>
      </c>
      <c r="DL296">
        <v>-197.37316353899999</v>
      </c>
      <c r="DM296">
        <v>-3.6136097476000002E-2</v>
      </c>
      <c r="DN296">
        <v>-197.409997143</v>
      </c>
      <c r="DO296">
        <v>-197.372857565</v>
      </c>
      <c r="DP296">
        <v>-3.6118900143000003E-2</v>
      </c>
      <c r="DQ296">
        <v>-197.409997068</v>
      </c>
      <c r="DR296">
        <v>-197.37285745599999</v>
      </c>
      <c r="DS296">
        <v>-3.6118890041000003E-2</v>
      </c>
    </row>
    <row r="297" spans="1:123" x14ac:dyDescent="0.2">
      <c r="A297" s="4">
        <f>'[1]De Raw'!$A295</f>
        <v>1.7420903428531842</v>
      </c>
      <c r="B297" t="s">
        <v>283</v>
      </c>
      <c r="C297" s="1">
        <f t="shared" si="215"/>
        <v>5.2302565316505012E-2</v>
      </c>
      <c r="D297" s="1">
        <f t="shared" si="216"/>
        <v>6.2441939306312033E-2</v>
      </c>
      <c r="E297" s="1">
        <f t="shared" si="217"/>
        <v>5.0696869949033996E-3</v>
      </c>
      <c r="F297" s="1">
        <f t="shared" si="218"/>
        <v>0.18591314311298879</v>
      </c>
      <c r="G297" s="1">
        <f t="shared" si="219"/>
        <v>0.15833480353534912</v>
      </c>
      <c r="H297" s="1">
        <f t="shared" si="220"/>
        <v>1.3789169788819944E-2</v>
      </c>
      <c r="I297" s="1">
        <f t="shared" si="221"/>
        <v>3.5478373656306239E-2</v>
      </c>
      <c r="J297" s="1">
        <f t="shared" si="222"/>
        <v>7.9299703974866187E-2</v>
      </c>
      <c r="K297" s="1">
        <f t="shared" si="223"/>
        <v>2.1910665159279974E-2</v>
      </c>
      <c r="L297" s="1">
        <f t="shared" si="224"/>
        <v>0.16975748555606951</v>
      </c>
      <c r="M297" s="1">
        <f t="shared" si="225"/>
        <v>0.17386774008418682</v>
      </c>
      <c r="N297" s="1">
        <f t="shared" si="226"/>
        <v>2.0551272640587648E-3</v>
      </c>
      <c r="P297" s="1">
        <f t="shared" si="212"/>
        <v>7.8526976840085361E-3</v>
      </c>
      <c r="Q297" s="1">
        <f t="shared" si="213"/>
        <v>2.8828205343319979E-2</v>
      </c>
      <c r="R297" s="1">
        <f t="shared" si="214"/>
        <v>1.3129207114640939E-2</v>
      </c>
      <c r="T297" s="1">
        <f t="shared" si="227"/>
        <v>1.7943929081696892</v>
      </c>
      <c r="U297" s="1">
        <f t="shared" si="228"/>
        <v>1.6796484035468722</v>
      </c>
      <c r="V297" s="1">
        <f t="shared" si="229"/>
        <v>1.7370206558582808</v>
      </c>
      <c r="W297" s="1">
        <f t="shared" si="230"/>
        <v>1.928003485966173</v>
      </c>
      <c r="X297" s="1">
        <f t="shared" si="231"/>
        <v>1.5837555393178351</v>
      </c>
      <c r="Y297" s="1">
        <f t="shared" si="232"/>
        <v>1.7558795126420041</v>
      </c>
      <c r="Z297" s="1">
        <f t="shared" si="233"/>
        <v>1.7775687165094904</v>
      </c>
      <c r="AA297" s="1">
        <f t="shared" si="234"/>
        <v>1.662790638878318</v>
      </c>
      <c r="AB297" s="1">
        <f t="shared" si="235"/>
        <v>1.7201796776939042</v>
      </c>
      <c r="AC297" s="1">
        <f t="shared" si="236"/>
        <v>1.9118478284092537</v>
      </c>
      <c r="AD297" s="1">
        <f t="shared" si="237"/>
        <v>1.5682226027689974</v>
      </c>
      <c r="AE297" s="1">
        <f t="shared" si="238"/>
        <v>1.7400352155891254</v>
      </c>
      <c r="AF297" s="1">
        <f t="shared" si="239"/>
        <v>1.7499430405371927</v>
      </c>
      <c r="AG297" s="1">
        <f t="shared" si="240"/>
        <v>1.7709185481965042</v>
      </c>
      <c r="AH297" s="1">
        <f t="shared" si="241"/>
        <v>1.7552195499678251</v>
      </c>
      <c r="AI297" s="1"/>
      <c r="AJ297" t="s">
        <v>1413</v>
      </c>
      <c r="AK297" s="1">
        <f t="shared" si="242"/>
        <v>-394.92832090399997</v>
      </c>
      <c r="AL297" s="1">
        <f t="shared" si="243"/>
        <v>-197.46282251599999</v>
      </c>
      <c r="AM297" s="1">
        <f t="shared" si="244"/>
        <v>-197.462821698</v>
      </c>
      <c r="AN297" s="1">
        <f t="shared" si="245"/>
        <v>-197.462730717</v>
      </c>
      <c r="AO297" s="1">
        <f t="shared" si="246"/>
        <v>-197.46273063999999</v>
      </c>
      <c r="AP297" s="1">
        <f t="shared" si="247"/>
        <v>-394.82356052</v>
      </c>
      <c r="AQ297" s="1">
        <f t="shared" si="248"/>
        <v>-197.41051837399999</v>
      </c>
      <c r="AR297" s="1">
        <f t="shared" si="249"/>
        <v>-197.410518271</v>
      </c>
      <c r="AS297" s="1">
        <f t="shared" si="250"/>
        <v>-197.41024414899999</v>
      </c>
      <c r="AT297" s="1">
        <f t="shared" si="251"/>
        <v>-197.41024390199999</v>
      </c>
      <c r="AU297" s="1">
        <f t="shared" si="252"/>
        <v>-394.92612150523405</v>
      </c>
      <c r="AV297" s="1">
        <f t="shared" si="253"/>
        <v>-197.461736202645</v>
      </c>
      <c r="AW297" s="1">
        <f t="shared" si="254"/>
        <v>-197.46173547714599</v>
      </c>
      <c r="AX297" s="1">
        <f t="shared" si="255"/>
        <v>-197.46164442105399</v>
      </c>
      <c r="AY297" s="1">
        <f t="shared" si="256"/>
        <v>-197.46164434823501</v>
      </c>
      <c r="AZ297" s="1">
        <f t="shared" si="257"/>
        <v>-394.821394198657</v>
      </c>
      <c r="BA297" s="1">
        <f t="shared" si="258"/>
        <v>-197.40944760074998</v>
      </c>
      <c r="BB297">
        <f t="shared" si="259"/>
        <v>-197.409447476216</v>
      </c>
      <c r="BC297">
        <f t="shared" si="260"/>
        <v>-197.40917378728199</v>
      </c>
      <c r="BD297">
        <f t="shared" si="261"/>
        <v>-197.40917368805302</v>
      </c>
      <c r="BF297" t="s">
        <v>1413</v>
      </c>
      <c r="BG297">
        <v>-394.92832090399997</v>
      </c>
      <c r="BH297">
        <v>-394.84696254200003</v>
      </c>
      <c r="BI297">
        <v>-7.9158963233999999E-2</v>
      </c>
      <c r="BJ297">
        <v>-197.46282251599999</v>
      </c>
      <c r="BK297">
        <v>-197.42244083700001</v>
      </c>
      <c r="BL297">
        <v>-3.9295365644999997E-2</v>
      </c>
      <c r="BM297">
        <v>-197.462821698</v>
      </c>
      <c r="BN297">
        <v>-197.42244011</v>
      </c>
      <c r="BO297">
        <v>-3.9295367146000001E-2</v>
      </c>
      <c r="BP297">
        <v>-197.462730717</v>
      </c>
      <c r="BQ297">
        <v>-197.422353945</v>
      </c>
      <c r="BR297">
        <v>-3.9290476053999997E-2</v>
      </c>
      <c r="BS297">
        <v>-197.46273063999999</v>
      </c>
      <c r="BT297">
        <v>-197.422353875</v>
      </c>
      <c r="BU297">
        <v>-3.9290473234999998E-2</v>
      </c>
      <c r="BV297">
        <v>-394.82356052</v>
      </c>
      <c r="BW297">
        <v>-394.74729538000003</v>
      </c>
      <c r="BX297">
        <v>-7.4098818657000007E-2</v>
      </c>
      <c r="BY297">
        <v>-197.41051837399999</v>
      </c>
      <c r="BZ297">
        <v>-197.37266649399999</v>
      </c>
      <c r="CA297">
        <v>-3.6781106750000001E-2</v>
      </c>
      <c r="CB297">
        <v>-197.410518271</v>
      </c>
      <c r="CC297">
        <v>-197.37266638</v>
      </c>
      <c r="CD297">
        <v>-3.6781096216000002E-2</v>
      </c>
      <c r="CE297">
        <v>-197.41024414899999</v>
      </c>
      <c r="CF297">
        <v>-197.372408955</v>
      </c>
      <c r="CG297">
        <v>-3.6764832281999997E-2</v>
      </c>
      <c r="CH297">
        <v>-197.41024390199999</v>
      </c>
      <c r="CI297">
        <v>-197.37240885700001</v>
      </c>
      <c r="CJ297">
        <v>-3.6764831052999998E-2</v>
      </c>
      <c r="CL297">
        <v>-394.929165189</v>
      </c>
      <c r="CM297">
        <v>-394.84956997299997</v>
      </c>
      <c r="CN297">
        <v>-7.7504147435999995E-2</v>
      </c>
      <c r="DE297">
        <v>-394.82291286999998</v>
      </c>
      <c r="DF297">
        <v>-394.748121019</v>
      </c>
      <c r="DG297">
        <v>-7.2728746789000001E-2</v>
      </c>
      <c r="DH297">
        <v>-197.41027219200001</v>
      </c>
      <c r="DI297">
        <v>-197.373116942</v>
      </c>
      <c r="DJ297">
        <v>-3.6134136289000002E-2</v>
      </c>
      <c r="DK297">
        <v>-197.41027210499999</v>
      </c>
      <c r="DL297">
        <v>-197.37311686300001</v>
      </c>
      <c r="DM297">
        <v>-3.6134125599999997E-2</v>
      </c>
      <c r="DN297">
        <v>-197.409997143</v>
      </c>
      <c r="DO297">
        <v>-197.372857565</v>
      </c>
      <c r="DP297">
        <v>-3.6118900143000003E-2</v>
      </c>
      <c r="DQ297">
        <v>-197.409997068</v>
      </c>
      <c r="DR297">
        <v>-197.37285745599999</v>
      </c>
      <c r="DS297">
        <v>-3.6118890041000003E-2</v>
      </c>
    </row>
    <row r="298" spans="1:123" x14ac:dyDescent="0.2">
      <c r="A298" s="4">
        <f>'[1]De Raw'!$A296</f>
        <v>1.6246609745119369</v>
      </c>
      <c r="B298" t="s">
        <v>284</v>
      </c>
      <c r="C298" s="1">
        <f t="shared" si="215"/>
        <v>8.7435945267209991E-2</v>
      </c>
      <c r="D298" s="1">
        <f t="shared" si="216"/>
        <v>2.9619049334052683E-2</v>
      </c>
      <c r="E298" s="1">
        <f t="shared" si="217"/>
        <v>2.8908447966578654E-2</v>
      </c>
      <c r="F298" s="1">
        <f t="shared" si="218"/>
        <v>0.20443634658427223</v>
      </c>
      <c r="G298" s="1">
        <f t="shared" si="219"/>
        <v>9.2265205234276948E-2</v>
      </c>
      <c r="H298" s="1">
        <f t="shared" si="220"/>
        <v>5.6085570674997642E-2</v>
      </c>
      <c r="I298" s="1">
        <f t="shared" si="221"/>
        <v>7.3601261538027041E-2</v>
      </c>
      <c r="J298" s="1">
        <f t="shared" si="222"/>
        <v>4.3565352596355744E-2</v>
      </c>
      <c r="K298" s="1">
        <f t="shared" si="223"/>
        <v>1.5017954470835537E-2</v>
      </c>
      <c r="L298" s="1">
        <f t="shared" si="224"/>
        <v>0.1911501732671228</v>
      </c>
      <c r="M298" s="1">
        <f t="shared" si="225"/>
        <v>0.10504589453261026</v>
      </c>
      <c r="N298" s="1">
        <f t="shared" si="226"/>
        <v>4.305213936725627E-2</v>
      </c>
      <c r="P298" s="1">
        <f t="shared" si="212"/>
        <v>4.6567531046775468E-2</v>
      </c>
      <c r="Q298" s="1">
        <f t="shared" si="213"/>
        <v>3.0289952017598987E-2</v>
      </c>
      <c r="R298" s="1">
        <f t="shared" si="214"/>
        <v>3.2746557866393022E-2</v>
      </c>
      <c r="T298" s="1">
        <f t="shared" si="227"/>
        <v>1.7120969197791469</v>
      </c>
      <c r="U298" s="1">
        <f t="shared" si="228"/>
        <v>1.5950419251778842</v>
      </c>
      <c r="V298" s="1">
        <f t="shared" si="229"/>
        <v>1.6535694224785156</v>
      </c>
      <c r="W298" s="1">
        <f t="shared" si="230"/>
        <v>1.8290973210962091</v>
      </c>
      <c r="X298" s="1">
        <f t="shared" si="231"/>
        <v>1.53239576927766</v>
      </c>
      <c r="Y298" s="1">
        <f t="shared" si="232"/>
        <v>1.6807465451869346</v>
      </c>
      <c r="Z298" s="1">
        <f t="shared" si="233"/>
        <v>1.698262236049964</v>
      </c>
      <c r="AA298" s="1">
        <f t="shared" si="234"/>
        <v>1.5810956219155812</v>
      </c>
      <c r="AB298" s="1">
        <f t="shared" si="235"/>
        <v>1.6396789289827725</v>
      </c>
      <c r="AC298" s="1">
        <f t="shared" si="236"/>
        <v>1.8158111477790597</v>
      </c>
      <c r="AD298" s="1">
        <f t="shared" si="237"/>
        <v>1.5196150799793267</v>
      </c>
      <c r="AE298" s="1">
        <f t="shared" si="238"/>
        <v>1.6677131138791932</v>
      </c>
      <c r="AF298" s="1">
        <f t="shared" si="239"/>
        <v>1.6712285055587124</v>
      </c>
      <c r="AG298" s="1">
        <f t="shared" si="240"/>
        <v>1.6549509265295359</v>
      </c>
      <c r="AH298" s="1">
        <f t="shared" si="241"/>
        <v>1.6574075323783299</v>
      </c>
      <c r="AI298" s="1"/>
      <c r="AJ298" t="s">
        <v>1414</v>
      </c>
      <c r="AK298" s="1">
        <f t="shared" si="242"/>
        <v>-394.92818975699998</v>
      </c>
      <c r="AL298" s="1">
        <f t="shared" si="243"/>
        <v>-197.46282547999999</v>
      </c>
      <c r="AM298" s="1">
        <f t="shared" si="244"/>
        <v>-197.46282241599999</v>
      </c>
      <c r="AN298" s="1">
        <f t="shared" si="245"/>
        <v>-197.462730717</v>
      </c>
      <c r="AO298" s="1">
        <f t="shared" si="246"/>
        <v>-197.46273063999999</v>
      </c>
      <c r="AP298" s="1">
        <f t="shared" si="247"/>
        <v>-394.82340290299999</v>
      </c>
      <c r="AQ298" s="1">
        <f t="shared" si="248"/>
        <v>-197.41048047000001</v>
      </c>
      <c r="AR298" s="1">
        <f t="shared" si="249"/>
        <v>-197.41048040499999</v>
      </c>
      <c r="AS298" s="1">
        <f t="shared" si="250"/>
        <v>-197.41024414899999</v>
      </c>
      <c r="AT298" s="1">
        <f t="shared" si="251"/>
        <v>-197.41024390199999</v>
      </c>
      <c r="AU298" s="1">
        <f t="shared" si="252"/>
        <v>-394.925995122318</v>
      </c>
      <c r="AV298" s="1">
        <f t="shared" si="253"/>
        <v>-197.46173924584198</v>
      </c>
      <c r="AW298" s="1">
        <f t="shared" si="254"/>
        <v>-197.461736240324</v>
      </c>
      <c r="AX298" s="1">
        <f t="shared" si="255"/>
        <v>-197.46164442105399</v>
      </c>
      <c r="AY298" s="1">
        <f t="shared" si="256"/>
        <v>-197.46164434823501</v>
      </c>
      <c r="AZ298" s="1">
        <f t="shared" si="257"/>
        <v>-394.82124115447101</v>
      </c>
      <c r="BA298" s="1">
        <f t="shared" si="258"/>
        <v>-197.40940974340901</v>
      </c>
      <c r="BB298">
        <f t="shared" si="259"/>
        <v>-197.409409750386</v>
      </c>
      <c r="BC298">
        <f t="shared" si="260"/>
        <v>-197.40917378728199</v>
      </c>
      <c r="BD298">
        <f t="shared" si="261"/>
        <v>-197.40917368805302</v>
      </c>
      <c r="BF298" t="s">
        <v>1414</v>
      </c>
      <c r="BG298">
        <v>-394.92818975699998</v>
      </c>
      <c r="BH298">
        <v>-394.84695009699999</v>
      </c>
      <c r="BI298">
        <v>-7.9045025318000006E-2</v>
      </c>
      <c r="BJ298">
        <v>-197.46282547999999</v>
      </c>
      <c r="BK298">
        <v>-197.42244425499999</v>
      </c>
      <c r="BL298">
        <v>-3.9294990841999999E-2</v>
      </c>
      <c r="BM298">
        <v>-197.46282241599999</v>
      </c>
      <c r="BN298">
        <v>-197.42244129900001</v>
      </c>
      <c r="BO298">
        <v>-3.9294941324E-2</v>
      </c>
      <c r="BP298">
        <v>-197.462730717</v>
      </c>
      <c r="BQ298">
        <v>-197.422353945</v>
      </c>
      <c r="BR298">
        <v>-3.9290476053999997E-2</v>
      </c>
      <c r="BS298">
        <v>-197.46273063999999</v>
      </c>
      <c r="BT298">
        <v>-197.422353875</v>
      </c>
      <c r="BU298">
        <v>-3.9290473234999998E-2</v>
      </c>
      <c r="BV298">
        <v>-394.82340290299999</v>
      </c>
      <c r="BW298">
        <v>-394.74725353899998</v>
      </c>
      <c r="BX298">
        <v>-7.3987615470999996E-2</v>
      </c>
      <c r="BY298">
        <v>-197.41048047000001</v>
      </c>
      <c r="BZ298">
        <v>-197.37262988800001</v>
      </c>
      <c r="CA298">
        <v>-3.6779855409000001E-2</v>
      </c>
      <c r="CB298">
        <v>-197.41048040499999</v>
      </c>
      <c r="CC298">
        <v>-197.37262990100001</v>
      </c>
      <c r="CD298">
        <v>-3.6779849385999999E-2</v>
      </c>
      <c r="CE298">
        <v>-197.41024414899999</v>
      </c>
      <c r="CF298">
        <v>-197.372408955</v>
      </c>
      <c r="CG298">
        <v>-3.6764832281999997E-2</v>
      </c>
      <c r="CH298">
        <v>-197.41024390199999</v>
      </c>
      <c r="CI298">
        <v>-197.37240885700001</v>
      </c>
      <c r="CJ298">
        <v>-3.6764831052999998E-2</v>
      </c>
      <c r="CL298">
        <v>-394.92902913900002</v>
      </c>
      <c r="CM298">
        <v>-394.84954183299999</v>
      </c>
      <c r="CN298">
        <v>-7.7400243147999995E-2</v>
      </c>
      <c r="DE298">
        <v>-394.82276698499999</v>
      </c>
      <c r="DF298">
        <v>-394.748078233</v>
      </c>
      <c r="DG298">
        <v>-7.2629609097999995E-2</v>
      </c>
      <c r="DH298">
        <v>-197.41023298299999</v>
      </c>
      <c r="DI298">
        <v>-197.373080104</v>
      </c>
      <c r="DJ298">
        <v>-3.6131844902999997E-2</v>
      </c>
      <c r="DK298">
        <v>-197.410233068</v>
      </c>
      <c r="DL298">
        <v>-197.373080184</v>
      </c>
      <c r="DM298">
        <v>-3.6131850414000001E-2</v>
      </c>
      <c r="DN298">
        <v>-197.409997143</v>
      </c>
      <c r="DO298">
        <v>-197.372857565</v>
      </c>
      <c r="DP298">
        <v>-3.6118900143000003E-2</v>
      </c>
      <c r="DQ298">
        <v>-197.409997068</v>
      </c>
      <c r="DR298">
        <v>-197.37285745599999</v>
      </c>
      <c r="DS298">
        <v>-3.6118890041000003E-2</v>
      </c>
    </row>
    <row r="299" spans="1:123" x14ac:dyDescent="0.2">
      <c r="A299" s="4">
        <f>'[1]De Raw'!$A297</f>
        <v>1.5020992964617754</v>
      </c>
      <c r="B299" t="s">
        <v>285</v>
      </c>
      <c r="C299" s="1">
        <f t="shared" si="215"/>
        <v>8.2017688322296056E-2</v>
      </c>
      <c r="D299" s="1">
        <f t="shared" si="216"/>
        <v>2.153643941306238E-2</v>
      </c>
      <c r="E299" s="1">
        <f t="shared" si="217"/>
        <v>3.0240624454616949E-2</v>
      </c>
      <c r="F299" s="1">
        <f t="shared" si="218"/>
        <v>0.17439273432875435</v>
      </c>
      <c r="G299" s="1">
        <f t="shared" si="219"/>
        <v>7.520230684029694E-2</v>
      </c>
      <c r="H299" s="1">
        <f t="shared" si="220"/>
        <v>4.9595213744228595E-2</v>
      </c>
      <c r="I299" s="1">
        <f t="shared" si="221"/>
        <v>7.0197371575597023E-2</v>
      </c>
      <c r="J299" s="1">
        <f t="shared" si="222"/>
        <v>3.3456597957796985E-2</v>
      </c>
      <c r="K299" s="1">
        <f t="shared" si="223"/>
        <v>1.8370386808900019E-2</v>
      </c>
      <c r="L299" s="1">
        <f t="shared" si="224"/>
        <v>0.16322801436119838</v>
      </c>
      <c r="M299" s="1">
        <f t="shared" si="225"/>
        <v>8.5973363713764517E-2</v>
      </c>
      <c r="N299" s="1">
        <f t="shared" si="226"/>
        <v>3.8627325323716821E-2</v>
      </c>
      <c r="P299" s="1">
        <f t="shared" si="212"/>
        <v>5.0964155190243332E-2</v>
      </c>
      <c r="Q299" s="1">
        <f t="shared" si="213"/>
        <v>2.943668482526518E-2</v>
      </c>
      <c r="R299" s="1">
        <f t="shared" si="214"/>
        <v>3.6451010213848889E-2</v>
      </c>
      <c r="T299" s="1">
        <f t="shared" si="227"/>
        <v>1.5841169847840715</v>
      </c>
      <c r="U299" s="1">
        <f t="shared" si="228"/>
        <v>1.480562857048713</v>
      </c>
      <c r="V299" s="1">
        <f t="shared" si="229"/>
        <v>1.5323399209163924</v>
      </c>
      <c r="W299" s="1">
        <f t="shared" si="230"/>
        <v>1.6764920307905298</v>
      </c>
      <c r="X299" s="1">
        <f t="shared" si="231"/>
        <v>1.4268969896214785</v>
      </c>
      <c r="Y299" s="1">
        <f t="shared" si="232"/>
        <v>1.551694510206004</v>
      </c>
      <c r="Z299" s="1">
        <f t="shared" si="233"/>
        <v>1.5722966680373724</v>
      </c>
      <c r="AA299" s="1">
        <f t="shared" si="234"/>
        <v>1.4686426985039784</v>
      </c>
      <c r="AB299" s="1">
        <f t="shared" si="235"/>
        <v>1.5204696832706754</v>
      </c>
      <c r="AC299" s="1">
        <f t="shared" si="236"/>
        <v>1.6653273108229738</v>
      </c>
      <c r="AD299" s="1">
        <f t="shared" si="237"/>
        <v>1.4161259327480109</v>
      </c>
      <c r="AE299" s="1">
        <f t="shared" si="238"/>
        <v>1.5407266217854922</v>
      </c>
      <c r="AF299" s="1">
        <f t="shared" si="239"/>
        <v>1.5530634516520188</v>
      </c>
      <c r="AG299" s="1">
        <f t="shared" si="240"/>
        <v>1.5315359812870406</v>
      </c>
      <c r="AH299" s="1">
        <f t="shared" si="241"/>
        <v>1.5385503066756243</v>
      </c>
      <c r="AI299" s="1"/>
      <c r="AJ299" t="s">
        <v>1415</v>
      </c>
      <c r="AK299" s="1">
        <f t="shared" si="242"/>
        <v>-394.92798580800002</v>
      </c>
      <c r="AL299" s="1">
        <f t="shared" si="243"/>
        <v>-197.462812447</v>
      </c>
      <c r="AM299" s="1">
        <f t="shared" si="244"/>
        <v>-197.462813934</v>
      </c>
      <c r="AN299" s="1">
        <f t="shared" si="245"/>
        <v>-197.462730717</v>
      </c>
      <c r="AO299" s="1">
        <f t="shared" si="246"/>
        <v>-197.46273063999999</v>
      </c>
      <c r="AP299" s="1">
        <f t="shared" si="247"/>
        <v>-394.82315971100002</v>
      </c>
      <c r="AQ299" s="1">
        <f t="shared" si="248"/>
        <v>-197.41044270899999</v>
      </c>
      <c r="AR299" s="1">
        <f t="shared" si="249"/>
        <v>-197.41044309700001</v>
      </c>
      <c r="AS299" s="1">
        <f t="shared" si="250"/>
        <v>-197.41024414899999</v>
      </c>
      <c r="AT299" s="1">
        <f t="shared" si="251"/>
        <v>-197.41024390199999</v>
      </c>
      <c r="AU299" s="1">
        <f t="shared" si="252"/>
        <v>-394.92579438341602</v>
      </c>
      <c r="AV299" s="1">
        <f t="shared" si="253"/>
        <v>-197.46172615729901</v>
      </c>
      <c r="AW299" s="1">
        <f t="shared" si="254"/>
        <v>-197.461727795098</v>
      </c>
      <c r="AX299" s="1">
        <f t="shared" si="255"/>
        <v>-197.46164442105399</v>
      </c>
      <c r="AY299" s="1">
        <f t="shared" si="256"/>
        <v>-197.46164434823501</v>
      </c>
      <c r="AZ299" s="1">
        <f t="shared" si="257"/>
        <v>-394.82100134322201</v>
      </c>
      <c r="BA299" s="1">
        <f t="shared" si="258"/>
        <v>-197.40937216722702</v>
      </c>
      <c r="BB299">
        <f t="shared" si="259"/>
        <v>-197.40937243576599</v>
      </c>
      <c r="BC299">
        <f t="shared" si="260"/>
        <v>-197.40917378728199</v>
      </c>
      <c r="BD299">
        <f t="shared" si="261"/>
        <v>-197.40917368805302</v>
      </c>
      <c r="BF299" t="s">
        <v>1415</v>
      </c>
      <c r="BG299">
        <v>-394.92798580800002</v>
      </c>
      <c r="BH299">
        <v>-394.84684422200002</v>
      </c>
      <c r="BI299">
        <v>-7.8950161416000003E-2</v>
      </c>
      <c r="BJ299">
        <v>-197.462812447</v>
      </c>
      <c r="BK299">
        <v>-197.42243182600001</v>
      </c>
      <c r="BL299">
        <v>-3.9294331299E-2</v>
      </c>
      <c r="BM299">
        <v>-197.462813934</v>
      </c>
      <c r="BN299">
        <v>-197.42243339300001</v>
      </c>
      <c r="BO299">
        <v>-3.9294402098000003E-2</v>
      </c>
      <c r="BP299">
        <v>-197.462730717</v>
      </c>
      <c r="BQ299">
        <v>-197.422353945</v>
      </c>
      <c r="BR299">
        <v>-3.9290476053999997E-2</v>
      </c>
      <c r="BS299">
        <v>-197.46273063999999</v>
      </c>
      <c r="BT299">
        <v>-197.422353875</v>
      </c>
      <c r="BU299">
        <v>-3.9290473234999998E-2</v>
      </c>
      <c r="BV299">
        <v>-394.82315971100002</v>
      </c>
      <c r="BW299">
        <v>-394.74710632</v>
      </c>
      <c r="BX299">
        <v>-7.3895023222000006E-2</v>
      </c>
      <c r="BY299">
        <v>-197.41044270899999</v>
      </c>
      <c r="BZ299">
        <v>-197.37259558900001</v>
      </c>
      <c r="CA299">
        <v>-3.6776578226999999E-2</v>
      </c>
      <c r="CB299">
        <v>-197.41044309700001</v>
      </c>
      <c r="CC299">
        <v>-197.372595854</v>
      </c>
      <c r="CD299">
        <v>-3.6776581766000002E-2</v>
      </c>
      <c r="CE299">
        <v>-197.41024414899999</v>
      </c>
      <c r="CF299">
        <v>-197.372408955</v>
      </c>
      <c r="CG299">
        <v>-3.6764832281999997E-2</v>
      </c>
      <c r="CH299">
        <v>-197.41024390199999</v>
      </c>
      <c r="CI299">
        <v>-197.37240885700001</v>
      </c>
      <c r="CJ299">
        <v>-3.6764831052999998E-2</v>
      </c>
      <c r="CL299">
        <v>-394.92884005600001</v>
      </c>
      <c r="CM299">
        <v>-394.849431842</v>
      </c>
      <c r="CN299">
        <v>-7.7323950163999997E-2</v>
      </c>
      <c r="DE299">
        <v>-394.822557055</v>
      </c>
      <c r="DF299">
        <v>-394.74794401299999</v>
      </c>
      <c r="DG299">
        <v>-7.2556582480000006E-2</v>
      </c>
      <c r="DH299">
        <v>-197.41019899599999</v>
      </c>
      <c r="DI299">
        <v>-197.37304780299999</v>
      </c>
      <c r="DJ299">
        <v>-3.6130185576E-2</v>
      </c>
      <c r="DK299">
        <v>-197.410199283</v>
      </c>
      <c r="DL299">
        <v>-197.37304808600001</v>
      </c>
      <c r="DM299">
        <v>-3.6130194209000002E-2</v>
      </c>
      <c r="DN299">
        <v>-197.409997143</v>
      </c>
      <c r="DO299">
        <v>-197.372857565</v>
      </c>
      <c r="DP299">
        <v>-3.6118900143000003E-2</v>
      </c>
      <c r="DQ299">
        <v>-197.409997068</v>
      </c>
      <c r="DR299">
        <v>-197.37285745599999</v>
      </c>
      <c r="DS299">
        <v>-3.6118890041000003E-2</v>
      </c>
    </row>
    <row r="300" spans="1:123" x14ac:dyDescent="0.2">
      <c r="A300" s="4">
        <f>'[1]De Raw'!$A298</f>
        <v>1.0183174938158799</v>
      </c>
      <c r="B300" t="s">
        <v>286</v>
      </c>
      <c r="C300" s="1">
        <f t="shared" si="215"/>
        <v>4.5546424744773217E-2</v>
      </c>
      <c r="D300" s="1">
        <f t="shared" si="216"/>
        <v>4.5633463571510546E-3</v>
      </c>
      <c r="E300" s="1">
        <f t="shared" si="217"/>
        <v>2.0491539193811192E-2</v>
      </c>
      <c r="F300" s="1">
        <f t="shared" si="218"/>
        <v>0.11949716430211677</v>
      </c>
      <c r="G300" s="1">
        <f t="shared" si="219"/>
        <v>2.5647038050991999E-2</v>
      </c>
      <c r="H300" s="1">
        <f t="shared" si="220"/>
        <v>4.6925063125562438E-2</v>
      </c>
      <c r="I300" s="1">
        <f t="shared" si="221"/>
        <v>3.8292514039458769E-2</v>
      </c>
      <c r="J300" s="1">
        <f t="shared" si="222"/>
        <v>1.1934757615774894E-2</v>
      </c>
      <c r="K300" s="1">
        <f t="shared" si="223"/>
        <v>1.3178878211841827E-2</v>
      </c>
      <c r="L300" s="1">
        <f t="shared" si="224"/>
        <v>0.11267854818148204</v>
      </c>
      <c r="M300" s="1">
        <f t="shared" si="225"/>
        <v>3.2209179711549685E-2</v>
      </c>
      <c r="N300" s="1">
        <f t="shared" si="226"/>
        <v>4.0234684234966123E-2</v>
      </c>
      <c r="P300" s="1">
        <f t="shared" si="212"/>
        <v>1.5898576782048313E-2</v>
      </c>
      <c r="Q300" s="1">
        <f t="shared" si="213"/>
        <v>1.5535255029302419E-2</v>
      </c>
      <c r="R300" s="1">
        <f t="shared" si="214"/>
        <v>1.0270295151342257E-2</v>
      </c>
      <c r="T300" s="1">
        <f t="shared" si="227"/>
        <v>1.0638639185606531</v>
      </c>
      <c r="U300" s="1">
        <f t="shared" si="228"/>
        <v>1.0137541474587288</v>
      </c>
      <c r="V300" s="1">
        <f t="shared" si="229"/>
        <v>1.0388090330096911</v>
      </c>
      <c r="W300" s="1">
        <f t="shared" si="230"/>
        <v>1.1378146581179966</v>
      </c>
      <c r="X300" s="1">
        <f t="shared" si="231"/>
        <v>0.99267045576488788</v>
      </c>
      <c r="Y300" s="1">
        <f t="shared" si="232"/>
        <v>1.0652425569414423</v>
      </c>
      <c r="Z300" s="1">
        <f t="shared" si="233"/>
        <v>1.0566100078553387</v>
      </c>
      <c r="AA300" s="1">
        <f t="shared" si="234"/>
        <v>1.006382736200105</v>
      </c>
      <c r="AB300" s="1">
        <f t="shared" si="235"/>
        <v>1.0314963720277217</v>
      </c>
      <c r="AC300" s="1">
        <f t="shared" si="236"/>
        <v>1.1309960419973619</v>
      </c>
      <c r="AD300" s="1">
        <f t="shared" si="237"/>
        <v>0.9861083141043302</v>
      </c>
      <c r="AE300" s="1">
        <f t="shared" si="238"/>
        <v>1.058552178050846</v>
      </c>
      <c r="AF300" s="1">
        <f t="shared" si="239"/>
        <v>1.0342160705979282</v>
      </c>
      <c r="AG300" s="1">
        <f t="shared" si="240"/>
        <v>1.0338527488451823</v>
      </c>
      <c r="AH300" s="1">
        <f t="shared" si="241"/>
        <v>1.0285877889672221</v>
      </c>
      <c r="AI300" s="1"/>
      <c r="AJ300" t="s">
        <v>1416</v>
      </c>
      <c r="AK300" s="1">
        <f t="shared" si="242"/>
        <v>-394.92715673200001</v>
      </c>
      <c r="AL300" s="1">
        <f t="shared" si="243"/>
        <v>-197.46277036000001</v>
      </c>
      <c r="AM300" s="1">
        <f t="shared" si="244"/>
        <v>-197.46277085200001</v>
      </c>
      <c r="AN300" s="1">
        <f t="shared" si="245"/>
        <v>-197.462730717</v>
      </c>
      <c r="AO300" s="1">
        <f t="shared" si="246"/>
        <v>-197.46273063999999</v>
      </c>
      <c r="AP300" s="1">
        <f t="shared" si="247"/>
        <v>-394.82230127399998</v>
      </c>
      <c r="AQ300" s="1">
        <f t="shared" si="248"/>
        <v>-197.410359809</v>
      </c>
      <c r="AR300" s="1">
        <f t="shared" si="249"/>
        <v>-197.41035954399999</v>
      </c>
      <c r="AS300" s="1">
        <f t="shared" si="250"/>
        <v>-197.41024414899999</v>
      </c>
      <c r="AT300" s="1">
        <f t="shared" si="251"/>
        <v>-197.41024390199999</v>
      </c>
      <c r="AU300" s="1">
        <f t="shared" si="252"/>
        <v>-394.92497258444695</v>
      </c>
      <c r="AV300" s="1">
        <f t="shared" si="253"/>
        <v>-197.46168408105598</v>
      </c>
      <c r="AW300" s="1">
        <f t="shared" si="254"/>
        <v>-197.46168473048201</v>
      </c>
      <c r="AX300" s="1">
        <f t="shared" si="255"/>
        <v>-197.46164442105399</v>
      </c>
      <c r="AY300" s="1">
        <f t="shared" si="256"/>
        <v>-197.46164434823501</v>
      </c>
      <c r="AZ300" s="1">
        <f t="shared" si="257"/>
        <v>-394.82014983217903</v>
      </c>
      <c r="BA300" s="1">
        <f t="shared" si="258"/>
        <v>-197.40928927759799</v>
      </c>
      <c r="BB300">
        <f t="shared" si="259"/>
        <v>-197.40928909101899</v>
      </c>
      <c r="BC300">
        <f t="shared" si="260"/>
        <v>-197.40917378728199</v>
      </c>
      <c r="BD300">
        <f t="shared" si="261"/>
        <v>-197.40917368805302</v>
      </c>
      <c r="BF300" t="s">
        <v>1416</v>
      </c>
      <c r="BG300">
        <v>-394.92715673200001</v>
      </c>
      <c r="BH300">
        <v>-394.84620293299997</v>
      </c>
      <c r="BI300">
        <v>-7.8769651447000003E-2</v>
      </c>
      <c r="BJ300">
        <v>-197.46277036000001</v>
      </c>
      <c r="BK300">
        <v>-197.42239140999999</v>
      </c>
      <c r="BL300">
        <v>-3.9292671055999998E-2</v>
      </c>
      <c r="BM300">
        <v>-197.46277085200001</v>
      </c>
      <c r="BN300">
        <v>-197.42239200899999</v>
      </c>
      <c r="BO300">
        <v>-3.9292721481999998E-2</v>
      </c>
      <c r="BP300">
        <v>-197.462730717</v>
      </c>
      <c r="BQ300">
        <v>-197.422353945</v>
      </c>
      <c r="BR300">
        <v>-3.9290476053999997E-2</v>
      </c>
      <c r="BS300">
        <v>-197.46273063999999</v>
      </c>
      <c r="BT300">
        <v>-197.422353875</v>
      </c>
      <c r="BU300">
        <v>-3.9290473234999998E-2</v>
      </c>
      <c r="BV300">
        <v>-394.82230127399998</v>
      </c>
      <c r="BW300">
        <v>-394.746433147</v>
      </c>
      <c r="BX300">
        <v>-7.3716685178999999E-2</v>
      </c>
      <c r="BY300">
        <v>-197.410359809</v>
      </c>
      <c r="BZ300">
        <v>-197.372518748</v>
      </c>
      <c r="CA300">
        <v>-3.6770529598E-2</v>
      </c>
      <c r="CB300">
        <v>-197.41035954399999</v>
      </c>
      <c r="CC300">
        <v>-197.37251859599999</v>
      </c>
      <c r="CD300">
        <v>-3.6770495019000003E-2</v>
      </c>
      <c r="CE300">
        <v>-197.41024414899999</v>
      </c>
      <c r="CF300">
        <v>-197.372408955</v>
      </c>
      <c r="CG300">
        <v>-3.6764832281999997E-2</v>
      </c>
      <c r="CH300">
        <v>-197.41024390199999</v>
      </c>
      <c r="CI300">
        <v>-197.37240885700001</v>
      </c>
      <c r="CJ300">
        <v>-3.6764831052999998E-2</v>
      </c>
      <c r="CL300">
        <v>-394.92801120600001</v>
      </c>
      <c r="CM300">
        <v>-394.84877662500003</v>
      </c>
      <c r="CN300">
        <v>-7.7157349168000003E-2</v>
      </c>
      <c r="DE300">
        <v>-394.82171852900001</v>
      </c>
      <c r="DF300">
        <v>-394.74727659500002</v>
      </c>
      <c r="DG300">
        <v>-7.2392380955999994E-2</v>
      </c>
      <c r="DH300">
        <v>-197.41012108699999</v>
      </c>
      <c r="DI300">
        <v>-197.37297407599999</v>
      </c>
      <c r="DJ300">
        <v>-3.6126182251999997E-2</v>
      </c>
      <c r="DK300">
        <v>-197.41012083499999</v>
      </c>
      <c r="DL300">
        <v>-197.37297383200001</v>
      </c>
      <c r="DM300">
        <v>-3.6126178251E-2</v>
      </c>
      <c r="DN300">
        <v>-197.409997143</v>
      </c>
      <c r="DO300">
        <v>-197.372857565</v>
      </c>
      <c r="DP300">
        <v>-3.6118900143000003E-2</v>
      </c>
      <c r="DQ300">
        <v>-197.409997068</v>
      </c>
      <c r="DR300">
        <v>-197.37285745599999</v>
      </c>
      <c r="DS300">
        <v>-3.6118890041000003E-2</v>
      </c>
    </row>
    <row r="301" spans="1:123" x14ac:dyDescent="0.2">
      <c r="A301" s="4">
        <f>'[1]De Raw'!$A299</f>
        <v>0.49718886324774098</v>
      </c>
      <c r="B301" t="s">
        <v>287</v>
      </c>
      <c r="C301" s="1">
        <f t="shared" si="215"/>
        <v>5.2228528579384981E-3</v>
      </c>
      <c r="D301" s="1">
        <f t="shared" si="216"/>
        <v>2.7753832175712589E-3</v>
      </c>
      <c r="E301" s="1">
        <f t="shared" si="217"/>
        <v>1.2237348201836196E-3</v>
      </c>
      <c r="F301" s="1">
        <f t="shared" si="218"/>
        <v>6.3631437153100323E-2</v>
      </c>
      <c r="G301" s="1">
        <f t="shared" si="219"/>
        <v>7.673094826666782E-3</v>
      </c>
      <c r="H301" s="1">
        <f t="shared" si="220"/>
        <v>2.7979171163216743E-2</v>
      </c>
      <c r="I301" s="1">
        <f t="shared" si="221"/>
        <v>2.0038803773764768E-3</v>
      </c>
      <c r="J301" s="1">
        <f t="shared" si="222"/>
        <v>6.2127434595472542E-3</v>
      </c>
      <c r="K301" s="1">
        <f t="shared" si="223"/>
        <v>2.1044315410853609E-3</v>
      </c>
      <c r="L301" s="1">
        <f t="shared" si="224"/>
        <v>6.0303227774070212E-2</v>
      </c>
      <c r="M301" s="1">
        <f t="shared" si="225"/>
        <v>1.079563357883434E-2</v>
      </c>
      <c r="N301" s="1">
        <f t="shared" si="226"/>
        <v>2.4753797097617991E-2</v>
      </c>
      <c r="P301" s="1">
        <f t="shared" si="212"/>
        <v>2.2253967783920303E-2</v>
      </c>
      <c r="Q301" s="1">
        <f t="shared" si="213"/>
        <v>2.1716801194947566E-3</v>
      </c>
      <c r="R301" s="1">
        <f t="shared" si="214"/>
        <v>1.6605872358260831E-2</v>
      </c>
      <c r="T301" s="1">
        <f t="shared" si="227"/>
        <v>0.50241171610567947</v>
      </c>
      <c r="U301" s="1">
        <f t="shared" si="228"/>
        <v>0.49441348003016972</v>
      </c>
      <c r="V301" s="1">
        <f t="shared" si="229"/>
        <v>0.49841259806792459</v>
      </c>
      <c r="W301" s="1">
        <f t="shared" si="230"/>
        <v>0.5608203004008413</v>
      </c>
      <c r="X301" s="1">
        <f t="shared" si="231"/>
        <v>0.48951576842107419</v>
      </c>
      <c r="Y301" s="1">
        <f t="shared" si="232"/>
        <v>0.52516803441095772</v>
      </c>
      <c r="Z301" s="1">
        <f t="shared" si="233"/>
        <v>0.49919274362511745</v>
      </c>
      <c r="AA301" s="1">
        <f t="shared" si="234"/>
        <v>0.49097611978819372</v>
      </c>
      <c r="AB301" s="1">
        <f t="shared" si="235"/>
        <v>0.49508443170665561</v>
      </c>
      <c r="AC301" s="1">
        <f t="shared" si="236"/>
        <v>0.55749209102181119</v>
      </c>
      <c r="AD301" s="1">
        <f t="shared" si="237"/>
        <v>0.48639322966890663</v>
      </c>
      <c r="AE301" s="1">
        <f t="shared" si="238"/>
        <v>0.52194266034535897</v>
      </c>
      <c r="AF301" s="1">
        <f t="shared" si="239"/>
        <v>0.47493489546382067</v>
      </c>
      <c r="AG301" s="1">
        <f t="shared" si="240"/>
        <v>0.49936054336723573</v>
      </c>
      <c r="AH301" s="1">
        <f t="shared" si="241"/>
        <v>0.48058299088948014</v>
      </c>
      <c r="AI301" s="1"/>
      <c r="AJ301" t="s">
        <v>1417</v>
      </c>
      <c r="AK301" s="1">
        <f t="shared" si="242"/>
        <v>-394.926262001</v>
      </c>
      <c r="AL301" s="1">
        <f t="shared" si="243"/>
        <v>-197.46273684900001</v>
      </c>
      <c r="AM301" s="1">
        <f t="shared" si="244"/>
        <v>-197.46273725399999</v>
      </c>
      <c r="AN301" s="1">
        <f t="shared" si="245"/>
        <v>-197.462730717</v>
      </c>
      <c r="AO301" s="1">
        <f t="shared" si="246"/>
        <v>-197.46273063999999</v>
      </c>
      <c r="AP301" s="1">
        <f t="shared" si="247"/>
        <v>-394.82138177500002</v>
      </c>
      <c r="AQ301" s="1">
        <f t="shared" si="248"/>
        <v>-197.41030053</v>
      </c>
      <c r="AR301" s="1">
        <f t="shared" si="249"/>
        <v>-197.41030115199999</v>
      </c>
      <c r="AS301" s="1">
        <f t="shared" si="250"/>
        <v>-197.41024414899999</v>
      </c>
      <c r="AT301" s="1">
        <f t="shared" si="251"/>
        <v>-197.41024390199999</v>
      </c>
      <c r="AU301" s="1">
        <f t="shared" si="252"/>
        <v>-394.92408428353002</v>
      </c>
      <c r="AV301" s="1">
        <f t="shared" si="253"/>
        <v>-197.46165075386602</v>
      </c>
      <c r="AW301" s="1">
        <f t="shared" si="254"/>
        <v>-197.461651109446</v>
      </c>
      <c r="AX301" s="1">
        <f t="shared" si="255"/>
        <v>-197.46164442105399</v>
      </c>
      <c r="AY301" s="1">
        <f t="shared" si="256"/>
        <v>-197.46164434823501</v>
      </c>
      <c r="AZ301" s="1">
        <f t="shared" si="257"/>
        <v>-394.81923589549604</v>
      </c>
      <c r="BA301" s="1">
        <f t="shared" si="258"/>
        <v>-197.409230174919</v>
      </c>
      <c r="BB301">
        <f t="shared" si="259"/>
        <v>-197.40923060365898</v>
      </c>
      <c r="BC301">
        <f t="shared" si="260"/>
        <v>-197.40917378728199</v>
      </c>
      <c r="BD301">
        <f t="shared" si="261"/>
        <v>-197.40917368805302</v>
      </c>
      <c r="BF301" t="s">
        <v>1417</v>
      </c>
      <c r="BG301">
        <v>-394.926262001</v>
      </c>
      <c r="BH301">
        <v>-394.84546705700001</v>
      </c>
      <c r="BI301">
        <v>-7.8617226530000001E-2</v>
      </c>
      <c r="BJ301">
        <v>-197.46273684900001</v>
      </c>
      <c r="BK301">
        <v>-197.42235946100001</v>
      </c>
      <c r="BL301">
        <v>-3.9291292865999999E-2</v>
      </c>
      <c r="BM301">
        <v>-197.46273725399999</v>
      </c>
      <c r="BN301">
        <v>-197.422359814</v>
      </c>
      <c r="BO301">
        <v>-3.9291295445999998E-2</v>
      </c>
      <c r="BP301">
        <v>-197.462730717</v>
      </c>
      <c r="BQ301">
        <v>-197.422353945</v>
      </c>
      <c r="BR301">
        <v>-3.9290476053999997E-2</v>
      </c>
      <c r="BS301">
        <v>-197.46273063999999</v>
      </c>
      <c r="BT301">
        <v>-197.422353875</v>
      </c>
      <c r="BU301">
        <v>-3.9290473234999998E-2</v>
      </c>
      <c r="BV301">
        <v>-394.82138177500002</v>
      </c>
      <c r="BW301">
        <v>-394.74566687700002</v>
      </c>
      <c r="BX301">
        <v>-7.3569018496000005E-2</v>
      </c>
      <c r="BY301">
        <v>-197.41030053</v>
      </c>
      <c r="BZ301">
        <v>-197.37246227200001</v>
      </c>
      <c r="CA301">
        <v>-3.6767902918999999E-2</v>
      </c>
      <c r="CB301">
        <v>-197.41030115199999</v>
      </c>
      <c r="CC301">
        <v>-197.37246268199999</v>
      </c>
      <c r="CD301">
        <v>-3.6767921659000002E-2</v>
      </c>
      <c r="CE301">
        <v>-197.41024414899999</v>
      </c>
      <c r="CF301">
        <v>-197.372408955</v>
      </c>
      <c r="CG301">
        <v>-3.6764832281999997E-2</v>
      </c>
      <c r="CH301">
        <v>-197.41024390199999</v>
      </c>
      <c r="CI301">
        <v>-197.37240885700001</v>
      </c>
      <c r="CJ301">
        <v>-3.6764831052999998E-2</v>
      </c>
      <c r="CL301">
        <v>-394.92719238500001</v>
      </c>
      <c r="CM301">
        <v>-394.84808408999999</v>
      </c>
      <c r="CN301">
        <v>-7.7034976759999998E-2</v>
      </c>
      <c r="DE301">
        <v>-394.82085449499999</v>
      </c>
      <c r="DF301">
        <v>-394.746531382</v>
      </c>
      <c r="DG301">
        <v>-7.2277163684000001E-2</v>
      </c>
      <c r="DH301">
        <v>-197.41005951400001</v>
      </c>
      <c r="DI301">
        <v>-197.372914592</v>
      </c>
      <c r="DJ301">
        <v>-3.6124119145000001E-2</v>
      </c>
      <c r="DK301">
        <v>-197.41005994700001</v>
      </c>
      <c r="DL301">
        <v>-197.37291499700001</v>
      </c>
      <c r="DM301">
        <v>-3.6124147460999997E-2</v>
      </c>
      <c r="DN301">
        <v>-197.409997143</v>
      </c>
      <c r="DO301">
        <v>-197.372857565</v>
      </c>
      <c r="DP301">
        <v>-3.6118900143000003E-2</v>
      </c>
      <c r="DQ301">
        <v>-197.409997068</v>
      </c>
      <c r="DR301">
        <v>-197.37285745599999</v>
      </c>
      <c r="DS301">
        <v>-3.6118890041000003E-2</v>
      </c>
    </row>
    <row r="302" spans="1:123" x14ac:dyDescent="0.2">
      <c r="A302" s="4">
        <f>'[1]De Raw'!$A300</f>
        <v>0.13246044062635121</v>
      </c>
      <c r="B302" t="s">
        <v>288</v>
      </c>
      <c r="C302" s="1">
        <f t="shared" si="215"/>
        <v>1.7186769896805371E-2</v>
      </c>
      <c r="D302" s="1">
        <f t="shared" si="216"/>
        <v>5.8994671256257236E-4</v>
      </c>
      <c r="E302" s="1">
        <f t="shared" si="217"/>
        <v>8.298411592121413E-3</v>
      </c>
      <c r="F302" s="1">
        <f t="shared" si="218"/>
        <v>2.1397358664704269E-2</v>
      </c>
      <c r="G302" s="1">
        <f t="shared" si="219"/>
        <v>1.6301818904065901E-3</v>
      </c>
      <c r="H302" s="1">
        <f t="shared" si="220"/>
        <v>1.151377027755543E-2</v>
      </c>
      <c r="I302" s="1">
        <f t="shared" si="221"/>
        <v>1.4480528501018469E-2</v>
      </c>
      <c r="J302" s="1">
        <f t="shared" si="222"/>
        <v>3.2837496261613475E-3</v>
      </c>
      <c r="K302" s="1">
        <f t="shared" si="223"/>
        <v>5.5983894374285748E-3</v>
      </c>
      <c r="L302" s="1">
        <f t="shared" si="224"/>
        <v>1.8409409396298954E-2</v>
      </c>
      <c r="M302" s="1">
        <f t="shared" si="225"/>
        <v>1.1991549358610354E-3</v>
      </c>
      <c r="N302" s="1">
        <f t="shared" si="226"/>
        <v>8.6051272302189452E-3</v>
      </c>
      <c r="P302" s="1">
        <f t="shared" si="212"/>
        <v>2.204070317077933E-2</v>
      </c>
      <c r="Q302" s="1">
        <f t="shared" si="213"/>
        <v>1.4587725829987852E-3</v>
      </c>
      <c r="R302" s="1">
        <f t="shared" si="214"/>
        <v>1.2636104271449899E-2</v>
      </c>
      <c r="T302" s="1">
        <f t="shared" si="227"/>
        <v>0.14964721052315658</v>
      </c>
      <c r="U302" s="1">
        <f t="shared" si="228"/>
        <v>0.13187049391378863</v>
      </c>
      <c r="V302" s="1">
        <f t="shared" si="229"/>
        <v>0.14075885221847262</v>
      </c>
      <c r="W302" s="1">
        <f t="shared" si="230"/>
        <v>0.15385779929105547</v>
      </c>
      <c r="X302" s="1">
        <f t="shared" si="231"/>
        <v>0.1340906225167578</v>
      </c>
      <c r="Y302" s="1">
        <f t="shared" si="232"/>
        <v>0.14397421090390664</v>
      </c>
      <c r="Z302" s="1">
        <f t="shared" si="233"/>
        <v>0.14694096912736967</v>
      </c>
      <c r="AA302" s="1">
        <f t="shared" si="234"/>
        <v>0.12917669100018986</v>
      </c>
      <c r="AB302" s="1">
        <f t="shared" si="235"/>
        <v>0.13805883006377978</v>
      </c>
      <c r="AC302" s="1">
        <f t="shared" si="236"/>
        <v>0.15086985002265016</v>
      </c>
      <c r="AD302" s="1">
        <f t="shared" si="237"/>
        <v>0.13126128569049017</v>
      </c>
      <c r="AE302" s="1">
        <f t="shared" si="238"/>
        <v>0.14106556785657015</v>
      </c>
      <c r="AF302" s="1">
        <f t="shared" si="239"/>
        <v>0.15450114379713054</v>
      </c>
      <c r="AG302" s="1">
        <f t="shared" si="240"/>
        <v>0.13100166804335242</v>
      </c>
      <c r="AH302" s="1">
        <f t="shared" si="241"/>
        <v>0.14509654489780111</v>
      </c>
      <c r="AI302" s="1"/>
      <c r="AJ302" t="s">
        <v>1418</v>
      </c>
      <c r="AK302" s="1">
        <f t="shared" si="242"/>
        <v>-394.92569983499999</v>
      </c>
      <c r="AL302" s="1">
        <f t="shared" si="243"/>
        <v>-197.462744141</v>
      </c>
      <c r="AM302" s="1">
        <f t="shared" si="244"/>
        <v>-197.46274554499999</v>
      </c>
      <c r="AN302" s="1">
        <f t="shared" si="245"/>
        <v>-197.462730717</v>
      </c>
      <c r="AO302" s="1">
        <f t="shared" si="246"/>
        <v>-197.46273063999999</v>
      </c>
      <c r="AP302" s="1">
        <f t="shared" si="247"/>
        <v>-394.82073323899999</v>
      </c>
      <c r="AQ302" s="1">
        <f t="shared" si="248"/>
        <v>-197.41025968</v>
      </c>
      <c r="AR302" s="1">
        <f t="shared" si="249"/>
        <v>-197.41025987200001</v>
      </c>
      <c r="AS302" s="1">
        <f t="shared" si="250"/>
        <v>-197.41024414899999</v>
      </c>
      <c r="AT302" s="1">
        <f t="shared" si="251"/>
        <v>-197.41024390199999</v>
      </c>
      <c r="AU302" s="1">
        <f t="shared" si="252"/>
        <v>-394.92352293461897</v>
      </c>
      <c r="AV302" s="1">
        <f t="shared" si="253"/>
        <v>-197.46165782739399</v>
      </c>
      <c r="AW302" s="1">
        <f t="shared" si="254"/>
        <v>-197.461659251073</v>
      </c>
      <c r="AX302" s="1">
        <f t="shared" si="255"/>
        <v>-197.46164442105399</v>
      </c>
      <c r="AY302" s="1">
        <f t="shared" si="256"/>
        <v>-197.46164434823501</v>
      </c>
      <c r="AZ302" s="1">
        <f t="shared" si="257"/>
        <v>-394.81858790173499</v>
      </c>
      <c r="BA302" s="1">
        <f t="shared" si="258"/>
        <v>-197.40918929588901</v>
      </c>
      <c r="BB302">
        <f t="shared" si="259"/>
        <v>-197.40918942768101</v>
      </c>
      <c r="BC302">
        <f t="shared" si="260"/>
        <v>-197.40917378728199</v>
      </c>
      <c r="BD302">
        <f t="shared" si="261"/>
        <v>-197.40917368805302</v>
      </c>
      <c r="BF302" t="s">
        <v>1418</v>
      </c>
      <c r="BG302">
        <v>-394.92569983499999</v>
      </c>
      <c r="BH302">
        <v>-394.84494091099998</v>
      </c>
      <c r="BI302">
        <v>-7.8582023619000005E-2</v>
      </c>
      <c r="BJ302">
        <v>-197.462744141</v>
      </c>
      <c r="BK302">
        <v>-197.422366888</v>
      </c>
      <c r="BL302">
        <v>-3.9290939394000003E-2</v>
      </c>
      <c r="BM302">
        <v>-197.46274554499999</v>
      </c>
      <c r="BN302">
        <v>-197.42236825399999</v>
      </c>
      <c r="BO302">
        <v>-3.9290997073000003E-2</v>
      </c>
      <c r="BP302">
        <v>-197.462730717</v>
      </c>
      <c r="BQ302">
        <v>-197.422353945</v>
      </c>
      <c r="BR302">
        <v>-3.9290476053999997E-2</v>
      </c>
      <c r="BS302">
        <v>-197.46273063999999</v>
      </c>
      <c r="BT302">
        <v>-197.422353875</v>
      </c>
      <c r="BU302">
        <v>-3.9290473234999998E-2</v>
      </c>
      <c r="BV302">
        <v>-394.82073323899999</v>
      </c>
      <c r="BW302">
        <v>-394.745056326</v>
      </c>
      <c r="BX302">
        <v>-7.3531575734999993E-2</v>
      </c>
      <c r="BY302">
        <v>-197.41025968</v>
      </c>
      <c r="BZ302">
        <v>-197.37242360900001</v>
      </c>
      <c r="CA302">
        <v>-3.6765686888999997E-2</v>
      </c>
      <c r="CB302">
        <v>-197.41025987200001</v>
      </c>
      <c r="CC302">
        <v>-197.37242374600001</v>
      </c>
      <c r="CD302">
        <v>-3.6765681681000001E-2</v>
      </c>
      <c r="CE302">
        <v>-197.41024414899999</v>
      </c>
      <c r="CF302">
        <v>-197.372408955</v>
      </c>
      <c r="CG302">
        <v>-3.6764832281999997E-2</v>
      </c>
      <c r="CH302">
        <v>-197.41024390199999</v>
      </c>
      <c r="CI302">
        <v>-197.37240885700001</v>
      </c>
      <c r="CJ302">
        <v>-3.6764831052999998E-2</v>
      </c>
      <c r="CL302">
        <v>-394.92669723799997</v>
      </c>
      <c r="CM302">
        <v>-394.84763016699998</v>
      </c>
      <c r="CN302">
        <v>-7.6994631315999998E-2</v>
      </c>
      <c r="DE302">
        <v>-394.820233546</v>
      </c>
      <c r="DF302">
        <v>-394.745944528</v>
      </c>
      <c r="DG302">
        <v>-7.2243720915999995E-2</v>
      </c>
      <c r="DH302">
        <v>-197.410015485</v>
      </c>
      <c r="DI302">
        <v>-197.37287307899999</v>
      </c>
      <c r="DJ302">
        <v>-3.6121573554000003E-2</v>
      </c>
      <c r="DK302">
        <v>-197.41001559</v>
      </c>
      <c r="DL302">
        <v>-197.372873212</v>
      </c>
      <c r="DM302">
        <v>-3.6121580904999999E-2</v>
      </c>
      <c r="DN302">
        <v>-197.409997143</v>
      </c>
      <c r="DO302">
        <v>-197.372857565</v>
      </c>
      <c r="DP302">
        <v>-3.6118900143000003E-2</v>
      </c>
      <c r="DQ302">
        <v>-197.409997068</v>
      </c>
      <c r="DR302">
        <v>-197.37285745599999</v>
      </c>
      <c r="DS302">
        <v>-3.6118890041000003E-2</v>
      </c>
    </row>
    <row r="303" spans="1:123" x14ac:dyDescent="0.2">
      <c r="A303" s="4">
        <f>'[1]De Raw'!$A301</f>
        <v>1.5758503271886237</v>
      </c>
      <c r="B303" t="s">
        <v>289</v>
      </c>
      <c r="C303" s="1">
        <f t="shared" si="215"/>
        <v>2.611082284337507E-2</v>
      </c>
      <c r="D303" s="1">
        <f t="shared" si="216"/>
        <v>0.25249554264108154</v>
      </c>
      <c r="E303" s="1">
        <f t="shared" si="217"/>
        <v>0.13930318274222842</v>
      </c>
      <c r="F303" s="1">
        <f t="shared" si="218"/>
        <v>0.22683135402147236</v>
      </c>
      <c r="G303" s="1">
        <f t="shared" si="219"/>
        <v>0.52989741227699083</v>
      </c>
      <c r="H303" s="1">
        <f t="shared" si="220"/>
        <v>0.15153302912775923</v>
      </c>
      <c r="I303" s="1">
        <f t="shared" si="221"/>
        <v>7.2684149959565847E-2</v>
      </c>
      <c r="J303" s="1">
        <f t="shared" si="222"/>
        <v>0.29910990948612493</v>
      </c>
      <c r="K303" s="1">
        <f t="shared" si="223"/>
        <v>0.18589702972284528</v>
      </c>
      <c r="L303" s="1">
        <f t="shared" si="224"/>
        <v>0.18176341087702541</v>
      </c>
      <c r="M303" s="1">
        <f t="shared" si="225"/>
        <v>0.57384860307087027</v>
      </c>
      <c r="N303" s="1">
        <f t="shared" si="226"/>
        <v>0.19604259609692232</v>
      </c>
      <c r="P303" s="1">
        <f t="shared" si="212"/>
        <v>7.6941508296459959E-2</v>
      </c>
      <c r="Q303" s="1">
        <f t="shared" si="213"/>
        <v>1.3463755754866469E-2</v>
      </c>
      <c r="R303" s="1">
        <f t="shared" si="214"/>
        <v>2.4954964047422257E-2</v>
      </c>
      <c r="T303" s="1">
        <f t="shared" si="227"/>
        <v>1.5497395043452487</v>
      </c>
      <c r="U303" s="1">
        <f t="shared" si="228"/>
        <v>1.3233547845475422</v>
      </c>
      <c r="V303" s="1">
        <f t="shared" si="229"/>
        <v>1.4365471444463953</v>
      </c>
      <c r="W303" s="1">
        <f t="shared" si="230"/>
        <v>1.8026816812100961</v>
      </c>
      <c r="X303" s="1">
        <f t="shared" si="231"/>
        <v>1.0459529149116329</v>
      </c>
      <c r="Y303" s="1">
        <f t="shared" si="232"/>
        <v>1.4243172980608645</v>
      </c>
      <c r="Z303" s="1">
        <f t="shared" si="233"/>
        <v>1.5031661772290579</v>
      </c>
      <c r="AA303" s="1">
        <f t="shared" si="234"/>
        <v>1.2767404177024988</v>
      </c>
      <c r="AB303" s="1">
        <f t="shared" si="235"/>
        <v>1.3899532974657784</v>
      </c>
      <c r="AC303" s="1">
        <f t="shared" si="236"/>
        <v>1.7576137380656491</v>
      </c>
      <c r="AD303" s="1">
        <f t="shared" si="237"/>
        <v>1.0020017241177535</v>
      </c>
      <c r="AE303" s="1">
        <f t="shared" si="238"/>
        <v>1.3798077310917014</v>
      </c>
      <c r="AF303" s="1">
        <f t="shared" si="239"/>
        <v>1.4989088188921638</v>
      </c>
      <c r="AG303" s="1">
        <f t="shared" si="240"/>
        <v>1.5893140829434902</v>
      </c>
      <c r="AH303" s="1">
        <f t="shared" si="241"/>
        <v>1.5508953631412015</v>
      </c>
      <c r="AI303" s="1"/>
      <c r="AJ303" t="s">
        <v>1419</v>
      </c>
      <c r="AK303" s="1">
        <f t="shared" si="242"/>
        <v>-393.71204127200002</v>
      </c>
      <c r="AL303" s="1">
        <f t="shared" si="243"/>
        <v>-197.46288753499999</v>
      </c>
      <c r="AM303" s="1">
        <f t="shared" si="244"/>
        <v>-196.247044837</v>
      </c>
      <c r="AN303" s="1">
        <f t="shared" si="245"/>
        <v>-196.24685077300001</v>
      </c>
      <c r="AO303" s="1">
        <f t="shared" si="246"/>
        <v>-197.462720832</v>
      </c>
      <c r="AP303" s="1">
        <f t="shared" si="247"/>
        <v>-393.60813605200002</v>
      </c>
      <c r="AQ303" s="1">
        <f t="shared" si="248"/>
        <v>-197.410786823</v>
      </c>
      <c r="AR303" s="1">
        <f t="shared" si="249"/>
        <v>-196.19568239700001</v>
      </c>
      <c r="AS303" s="1">
        <f t="shared" si="250"/>
        <v>-196.195020554</v>
      </c>
      <c r="AT303" s="1">
        <f t="shared" si="251"/>
        <v>-197.41024274200001</v>
      </c>
      <c r="AU303" s="1">
        <f t="shared" si="252"/>
        <v>-393.70972840759401</v>
      </c>
      <c r="AV303" s="1">
        <f t="shared" si="253"/>
        <v>-197.461801212593</v>
      </c>
      <c r="AW303" s="1">
        <f t="shared" si="254"/>
        <v>-196.24589257971999</v>
      </c>
      <c r="AX303" s="1">
        <f t="shared" si="255"/>
        <v>-196.24569852158299</v>
      </c>
      <c r="AY303" s="1">
        <f t="shared" si="256"/>
        <v>-197.46163443832899</v>
      </c>
      <c r="AZ303" s="1">
        <f t="shared" si="257"/>
        <v>-393.60585538554903</v>
      </c>
      <c r="BA303" s="1">
        <f t="shared" si="258"/>
        <v>-197.40971572437098</v>
      </c>
      <c r="BB303">
        <f t="shared" si="259"/>
        <v>-196.19454286985598</v>
      </c>
      <c r="BC303">
        <f t="shared" si="260"/>
        <v>-196.19388189555002</v>
      </c>
      <c r="BD303">
        <f t="shared" si="261"/>
        <v>-197.40917255433502</v>
      </c>
      <c r="BF303" t="s">
        <v>1419</v>
      </c>
      <c r="BG303">
        <v>-393.71204127200002</v>
      </c>
      <c r="BH303">
        <v>-393.629382201</v>
      </c>
      <c r="BI303">
        <v>-8.0346206594000005E-2</v>
      </c>
      <c r="BJ303">
        <v>-197.46288753499999</v>
      </c>
      <c r="BK303">
        <v>-197.42249693400001</v>
      </c>
      <c r="BL303">
        <v>-3.9304278593000001E-2</v>
      </c>
      <c r="BM303">
        <v>-196.247044837</v>
      </c>
      <c r="BN303">
        <v>-196.20636328399999</v>
      </c>
      <c r="BO303">
        <v>-3.9529295720000003E-2</v>
      </c>
      <c r="BP303">
        <v>-196.24685077300001</v>
      </c>
      <c r="BQ303">
        <v>-196.20618138500001</v>
      </c>
      <c r="BR303">
        <v>-3.9517136582999997E-2</v>
      </c>
      <c r="BS303">
        <v>-197.462720832</v>
      </c>
      <c r="BT303">
        <v>-197.422342074</v>
      </c>
      <c r="BU303">
        <v>-3.9292364328999997E-2</v>
      </c>
      <c r="BV303">
        <v>-393.60813605200002</v>
      </c>
      <c r="BW303">
        <v>-393.53062696400002</v>
      </c>
      <c r="BX303">
        <v>-7.5228421549000002E-2</v>
      </c>
      <c r="BY303">
        <v>-197.410786823</v>
      </c>
      <c r="BZ303">
        <v>-197.37291529199999</v>
      </c>
      <c r="CA303">
        <v>-3.6800432371000003E-2</v>
      </c>
      <c r="CB303">
        <v>-196.19568239700001</v>
      </c>
      <c r="CC303">
        <v>-196.15755408999999</v>
      </c>
      <c r="CD303">
        <v>-3.6988779855999999E-2</v>
      </c>
      <c r="CE303">
        <v>-196.195020554</v>
      </c>
      <c r="CF303">
        <v>-196.15693486500001</v>
      </c>
      <c r="CG303">
        <v>-3.6947030550000003E-2</v>
      </c>
      <c r="CH303">
        <v>-197.41024274200001</v>
      </c>
      <c r="CI303">
        <v>-197.37240599500001</v>
      </c>
      <c r="CJ303">
        <v>-3.6766559334999997E-2</v>
      </c>
      <c r="CL303">
        <v>-393.71275136200001</v>
      </c>
      <c r="CM303">
        <v>-393.63198624099999</v>
      </c>
      <c r="CN303">
        <v>-7.8570791624999997E-2</v>
      </c>
      <c r="DE303">
        <v>-393.60733242999999</v>
      </c>
      <c r="DF303">
        <v>-393.53140751199999</v>
      </c>
      <c r="DG303">
        <v>-7.3757841598000001E-2</v>
      </c>
      <c r="DH303">
        <v>-197.41055948799999</v>
      </c>
      <c r="DI303">
        <v>-197.37338798600001</v>
      </c>
      <c r="DJ303">
        <v>-3.6150164253000001E-2</v>
      </c>
      <c r="DK303">
        <v>-196.19543008700001</v>
      </c>
      <c r="DL303">
        <v>-196.157997784</v>
      </c>
      <c r="DM303">
        <v>-3.6348106858000002E-2</v>
      </c>
      <c r="DN303">
        <v>-196.194772642</v>
      </c>
      <c r="DO303">
        <v>-196.157378843</v>
      </c>
      <c r="DP303">
        <v>-3.6310357385999997E-2</v>
      </c>
      <c r="DQ303">
        <v>-197.409999279</v>
      </c>
      <c r="DR303">
        <v>-197.37285823100001</v>
      </c>
      <c r="DS303">
        <v>-3.6120311281000003E-2</v>
      </c>
    </row>
    <row r="304" spans="1:123" x14ac:dyDescent="0.2">
      <c r="A304" s="4">
        <f>'[1]De Raw'!$A302</f>
        <v>2.2171186726137542</v>
      </c>
      <c r="B304" t="s">
        <v>290</v>
      </c>
      <c r="C304" s="1">
        <f t="shared" si="215"/>
        <v>7.4702758927158719E-3</v>
      </c>
      <c r="D304" s="1">
        <f t="shared" si="216"/>
        <v>0.17379086324337711</v>
      </c>
      <c r="E304" s="1">
        <f t="shared" si="217"/>
        <v>8.3160293675330621E-2</v>
      </c>
      <c r="F304" s="1">
        <f t="shared" si="218"/>
        <v>0.2545640642508773</v>
      </c>
      <c r="G304" s="1">
        <f t="shared" si="219"/>
        <v>0.38215351017239163</v>
      </c>
      <c r="H304" s="1">
        <f t="shared" si="220"/>
        <v>6.3794722960757166E-2</v>
      </c>
      <c r="I304" s="1">
        <f t="shared" si="221"/>
        <v>2.8854199579459117E-2</v>
      </c>
      <c r="J304" s="1">
        <f t="shared" si="222"/>
        <v>0.20868207127376781</v>
      </c>
      <c r="K304" s="1">
        <f t="shared" si="223"/>
        <v>0.11876813542661324</v>
      </c>
      <c r="L304" s="1">
        <f t="shared" si="224"/>
        <v>0.21996785529718155</v>
      </c>
      <c r="M304" s="1">
        <f t="shared" si="225"/>
        <v>0.41590056318167812</v>
      </c>
      <c r="N304" s="1">
        <f t="shared" si="226"/>
        <v>9.7966353942248396E-2</v>
      </c>
      <c r="P304" s="1">
        <f t="shared" si="212"/>
        <v>6.4542793560446121E-2</v>
      </c>
      <c r="Q304" s="1">
        <f t="shared" si="213"/>
        <v>2.7865649017659866E-2</v>
      </c>
      <c r="R304" s="1">
        <f t="shared" si="214"/>
        <v>2.2316870875083161E-2</v>
      </c>
      <c r="T304" s="1">
        <f t="shared" si="227"/>
        <v>2.22458894850647</v>
      </c>
      <c r="U304" s="1">
        <f t="shared" si="228"/>
        <v>2.0433278093703771</v>
      </c>
      <c r="V304" s="1">
        <f t="shared" si="229"/>
        <v>2.1339583789384236</v>
      </c>
      <c r="W304" s="1">
        <f t="shared" si="230"/>
        <v>2.4716827368646315</v>
      </c>
      <c r="X304" s="1">
        <f t="shared" si="231"/>
        <v>1.8349651624413625</v>
      </c>
      <c r="Y304" s="1">
        <f t="shared" si="232"/>
        <v>2.153323949652997</v>
      </c>
      <c r="Z304" s="1">
        <f t="shared" si="233"/>
        <v>2.1882644730342951</v>
      </c>
      <c r="AA304" s="1">
        <f t="shared" si="234"/>
        <v>2.0084366013399864</v>
      </c>
      <c r="AB304" s="1">
        <f t="shared" si="235"/>
        <v>2.0983505371871409</v>
      </c>
      <c r="AC304" s="1">
        <f t="shared" si="236"/>
        <v>2.4370865279109357</v>
      </c>
      <c r="AD304" s="1">
        <f t="shared" si="237"/>
        <v>1.8012181094320761</v>
      </c>
      <c r="AE304" s="1">
        <f t="shared" si="238"/>
        <v>2.1191523186715058</v>
      </c>
      <c r="AF304" s="1">
        <f t="shared" si="239"/>
        <v>2.1525758790533081</v>
      </c>
      <c r="AG304" s="1">
        <f t="shared" si="240"/>
        <v>2.244984321631414</v>
      </c>
      <c r="AH304" s="1">
        <f t="shared" si="241"/>
        <v>2.194801801738671</v>
      </c>
      <c r="AI304" s="1"/>
      <c r="AJ304" t="s">
        <v>1420</v>
      </c>
      <c r="AK304" s="1">
        <f t="shared" si="242"/>
        <v>-393.71311671299998</v>
      </c>
      <c r="AL304" s="1">
        <f t="shared" si="243"/>
        <v>-197.46285579799999</v>
      </c>
      <c r="AM304" s="1">
        <f t="shared" si="244"/>
        <v>-196.24700466499999</v>
      </c>
      <c r="AN304" s="1">
        <f t="shared" si="245"/>
        <v>-196.24685077300001</v>
      </c>
      <c r="AO304" s="1">
        <f t="shared" si="246"/>
        <v>-197.462720832</v>
      </c>
      <c r="AP304" s="1">
        <f t="shared" si="247"/>
        <v>-393.60920217300003</v>
      </c>
      <c r="AQ304" s="1">
        <f t="shared" si="248"/>
        <v>-197.410704114</v>
      </c>
      <c r="AR304" s="1">
        <f t="shared" si="249"/>
        <v>-196.19557385600001</v>
      </c>
      <c r="AS304" s="1">
        <f t="shared" si="250"/>
        <v>-196.195020554</v>
      </c>
      <c r="AT304" s="1">
        <f t="shared" si="251"/>
        <v>-197.41024274200001</v>
      </c>
      <c r="AU304" s="1">
        <f t="shared" si="252"/>
        <v>-393.71082018117801</v>
      </c>
      <c r="AV304" s="1">
        <f t="shared" si="253"/>
        <v>-197.46176932959699</v>
      </c>
      <c r="AW304" s="1">
        <f t="shared" si="254"/>
        <v>-196.24585020425801</v>
      </c>
      <c r="AX304" s="1">
        <f t="shared" si="255"/>
        <v>-196.24569852158299</v>
      </c>
      <c r="AY304" s="1">
        <f t="shared" si="256"/>
        <v>-197.46163443832899</v>
      </c>
      <c r="AZ304" s="1">
        <f t="shared" si="257"/>
        <v>-393.60693819431901</v>
      </c>
      <c r="BA304" s="1">
        <f t="shared" si="258"/>
        <v>-197.409633299609</v>
      </c>
      <c r="BB304">
        <f t="shared" si="259"/>
        <v>-196.19443447105999</v>
      </c>
      <c r="BC304">
        <f t="shared" si="260"/>
        <v>-196.19388189555002</v>
      </c>
      <c r="BD304">
        <f t="shared" si="261"/>
        <v>-197.40917255433502</v>
      </c>
      <c r="BF304" t="s">
        <v>1420</v>
      </c>
      <c r="BG304">
        <v>-393.71311671299998</v>
      </c>
      <c r="BH304">
        <v>-393.63081800800001</v>
      </c>
      <c r="BI304">
        <v>-8.0002173177999999E-2</v>
      </c>
      <c r="BJ304">
        <v>-197.46285579799999</v>
      </c>
      <c r="BK304">
        <v>-197.422467318</v>
      </c>
      <c r="BL304">
        <v>-3.9302011597000003E-2</v>
      </c>
      <c r="BM304">
        <v>-196.24700466499999</v>
      </c>
      <c r="BN304">
        <v>-196.206324064</v>
      </c>
      <c r="BO304">
        <v>-3.9526140257999998E-2</v>
      </c>
      <c r="BP304">
        <v>-196.24685077300001</v>
      </c>
      <c r="BQ304">
        <v>-196.20618138500001</v>
      </c>
      <c r="BR304">
        <v>-3.9517136582999997E-2</v>
      </c>
      <c r="BS304">
        <v>-197.462720832</v>
      </c>
      <c r="BT304">
        <v>-197.422342074</v>
      </c>
      <c r="BU304">
        <v>-3.9292364328999997E-2</v>
      </c>
      <c r="BV304">
        <v>-393.60920217300003</v>
      </c>
      <c r="BW304">
        <v>-393.53204503699999</v>
      </c>
      <c r="BX304">
        <v>-7.4893157318999995E-2</v>
      </c>
      <c r="BY304">
        <v>-197.410704114</v>
      </c>
      <c r="BZ304">
        <v>-197.37283795100001</v>
      </c>
      <c r="CA304">
        <v>-3.6795348609000002E-2</v>
      </c>
      <c r="CB304">
        <v>-196.19557385600001</v>
      </c>
      <c r="CC304">
        <v>-196.15745282399999</v>
      </c>
      <c r="CD304">
        <v>-3.6981647059999997E-2</v>
      </c>
      <c r="CE304">
        <v>-196.195020554</v>
      </c>
      <c r="CF304">
        <v>-196.15693486500001</v>
      </c>
      <c r="CG304">
        <v>-3.6947030550000003E-2</v>
      </c>
      <c r="CH304">
        <v>-197.41024274200001</v>
      </c>
      <c r="CI304">
        <v>-197.37240599500001</v>
      </c>
      <c r="CJ304">
        <v>-3.6766559334999997E-2</v>
      </c>
      <c r="CL304">
        <v>-393.71389529999999</v>
      </c>
      <c r="CM304">
        <v>-393.633428885</v>
      </c>
      <c r="CN304">
        <v>-7.8285398931000005E-2</v>
      </c>
      <c r="DE304">
        <v>-393.608467991</v>
      </c>
      <c r="DF304">
        <v>-393.532843593</v>
      </c>
      <c r="DG304">
        <v>-7.3470924992000003E-2</v>
      </c>
      <c r="DH304">
        <v>-197.41046869799999</v>
      </c>
      <c r="DI304">
        <v>-197.37330239299999</v>
      </c>
      <c r="DJ304">
        <v>-3.6145113828000001E-2</v>
      </c>
      <c r="DK304">
        <v>-196.19531747299999</v>
      </c>
      <c r="DL304">
        <v>-196.157890955</v>
      </c>
      <c r="DM304">
        <v>-3.6342418457000002E-2</v>
      </c>
      <c r="DN304">
        <v>-196.194772642</v>
      </c>
      <c r="DO304">
        <v>-196.157378843</v>
      </c>
      <c r="DP304">
        <v>-3.6310357385999997E-2</v>
      </c>
      <c r="DQ304">
        <v>-197.409999279</v>
      </c>
      <c r="DR304">
        <v>-197.37285823100001</v>
      </c>
      <c r="DS304">
        <v>-3.6120311281000003E-2</v>
      </c>
    </row>
    <row r="305" spans="1:123" x14ac:dyDescent="0.2">
      <c r="A305" s="4">
        <f>'[1]De Raw'!$A303</f>
        <v>2.3727781366246949</v>
      </c>
      <c r="B305" t="s">
        <v>291</v>
      </c>
      <c r="C305" s="1">
        <f t="shared" si="215"/>
        <v>2.2345931172078615E-2</v>
      </c>
      <c r="D305" s="1">
        <f t="shared" si="216"/>
        <v>0.13984707679934516</v>
      </c>
      <c r="E305" s="1">
        <f t="shared" si="217"/>
        <v>5.8750572813633273E-2</v>
      </c>
      <c r="F305" s="1">
        <f t="shared" si="218"/>
        <v>0.2416699140890457</v>
      </c>
      <c r="G305" s="1">
        <f t="shared" si="219"/>
        <v>0.29822545451898463</v>
      </c>
      <c r="H305" s="1">
        <f t="shared" si="220"/>
        <v>2.8277770214969244E-2</v>
      </c>
      <c r="I305" s="1">
        <f t="shared" si="221"/>
        <v>7.191878497942561E-3</v>
      </c>
      <c r="J305" s="1">
        <f t="shared" si="222"/>
        <v>0.16799657191023609</v>
      </c>
      <c r="K305" s="1">
        <f t="shared" si="223"/>
        <v>8.7594225204089327E-2</v>
      </c>
      <c r="L305" s="1">
        <f t="shared" si="224"/>
        <v>0.21391738712754416</v>
      </c>
      <c r="M305" s="1">
        <f t="shared" si="225"/>
        <v>0.32523775934837884</v>
      </c>
      <c r="N305" s="1">
        <f t="shared" si="226"/>
        <v>5.5660186110417342E-2</v>
      </c>
      <c r="P305" s="1">
        <f t="shared" si="212"/>
        <v>4.8855289893218856E-2</v>
      </c>
      <c r="Q305" s="1">
        <f t="shared" si="213"/>
        <v>1.3363656538805557E-2</v>
      </c>
      <c r="R305" s="1">
        <f t="shared" si="214"/>
        <v>2.478029195993825E-2</v>
      </c>
      <c r="T305" s="1">
        <f t="shared" si="227"/>
        <v>2.3951240677967736</v>
      </c>
      <c r="U305" s="1">
        <f t="shared" si="228"/>
        <v>2.2329310598253498</v>
      </c>
      <c r="V305" s="1">
        <f t="shared" si="229"/>
        <v>2.3140275638110617</v>
      </c>
      <c r="W305" s="1">
        <f t="shared" si="230"/>
        <v>2.6144480507137406</v>
      </c>
      <c r="X305" s="1">
        <f t="shared" si="231"/>
        <v>2.0745526821057103</v>
      </c>
      <c r="Y305" s="1">
        <f t="shared" si="232"/>
        <v>2.3445003664097257</v>
      </c>
      <c r="Z305" s="1">
        <f t="shared" si="233"/>
        <v>2.3655862581267524</v>
      </c>
      <c r="AA305" s="1">
        <f t="shared" si="234"/>
        <v>2.2047815647144589</v>
      </c>
      <c r="AB305" s="1">
        <f t="shared" si="235"/>
        <v>2.2851839114206056</v>
      </c>
      <c r="AC305" s="1">
        <f t="shared" si="236"/>
        <v>2.5866955237522391</v>
      </c>
      <c r="AD305" s="1">
        <f t="shared" si="237"/>
        <v>2.0475403772763161</v>
      </c>
      <c r="AE305" s="1">
        <f t="shared" si="238"/>
        <v>2.3171179505142776</v>
      </c>
      <c r="AF305" s="1">
        <f t="shared" si="239"/>
        <v>2.3239228467314761</v>
      </c>
      <c r="AG305" s="1">
        <f t="shared" si="240"/>
        <v>2.3861417931635005</v>
      </c>
      <c r="AH305" s="1">
        <f t="shared" si="241"/>
        <v>2.3479978446647567</v>
      </c>
      <c r="AI305" s="1"/>
      <c r="AJ305" t="s">
        <v>1421</v>
      </c>
      <c r="AK305" s="1">
        <f t="shared" si="242"/>
        <v>-393.71338847800001</v>
      </c>
      <c r="AL305" s="1">
        <f t="shared" si="243"/>
        <v>-197.462854136</v>
      </c>
      <c r="AM305" s="1">
        <f t="shared" si="244"/>
        <v>-196.24697594</v>
      </c>
      <c r="AN305" s="1">
        <f t="shared" si="245"/>
        <v>-196.24685077300001</v>
      </c>
      <c r="AO305" s="1">
        <f t="shared" si="246"/>
        <v>-197.462720832</v>
      </c>
      <c r="AP305" s="1">
        <f t="shared" si="247"/>
        <v>-393.60942968400002</v>
      </c>
      <c r="AQ305" s="1">
        <f t="shared" si="248"/>
        <v>-197.41063611800001</v>
      </c>
      <c r="AR305" s="1">
        <f t="shared" si="249"/>
        <v>-196.19548755599999</v>
      </c>
      <c r="AS305" s="1">
        <f t="shared" si="250"/>
        <v>-196.195020554</v>
      </c>
      <c r="AT305" s="1">
        <f t="shared" si="251"/>
        <v>-197.41024274200001</v>
      </c>
      <c r="AU305" s="1">
        <f t="shared" si="252"/>
        <v>-393.71110276141798</v>
      </c>
      <c r="AV305" s="1">
        <f t="shared" si="253"/>
        <v>-197.46176773509501</v>
      </c>
      <c r="AW305" s="1">
        <f t="shared" si="254"/>
        <v>-196.24582148339701</v>
      </c>
      <c r="AX305" s="1">
        <f t="shared" si="255"/>
        <v>-196.24569852158299</v>
      </c>
      <c r="AY305" s="1">
        <f t="shared" si="256"/>
        <v>-197.46163443832899</v>
      </c>
      <c r="AZ305" s="1">
        <f t="shared" si="257"/>
        <v>-393.60717661142002</v>
      </c>
      <c r="BA305" s="1">
        <f t="shared" si="258"/>
        <v>-197.40956533528001</v>
      </c>
      <c r="BB305">
        <f t="shared" si="259"/>
        <v>-196.19434831298602</v>
      </c>
      <c r="BC305">
        <f t="shared" si="260"/>
        <v>-196.19388189555002</v>
      </c>
      <c r="BD305">
        <f t="shared" si="261"/>
        <v>-197.40917255433502</v>
      </c>
      <c r="BF305" t="s">
        <v>1421</v>
      </c>
      <c r="BG305">
        <v>-393.71338847800001</v>
      </c>
      <c r="BH305">
        <v>-393.63134592</v>
      </c>
      <c r="BI305">
        <v>-7.9756841418000005E-2</v>
      </c>
      <c r="BJ305">
        <v>-197.462854136</v>
      </c>
      <c r="BK305">
        <v>-197.422467297</v>
      </c>
      <c r="BL305">
        <v>-3.9300438095000001E-2</v>
      </c>
      <c r="BM305">
        <v>-196.24697594</v>
      </c>
      <c r="BN305">
        <v>-196.20629732500001</v>
      </c>
      <c r="BO305">
        <v>-3.9524158396999999E-2</v>
      </c>
      <c r="BP305">
        <v>-196.24685077300001</v>
      </c>
      <c r="BQ305">
        <v>-196.20618138500001</v>
      </c>
      <c r="BR305">
        <v>-3.9517136582999997E-2</v>
      </c>
      <c r="BS305">
        <v>-197.462720832</v>
      </c>
      <c r="BT305">
        <v>-197.422342074</v>
      </c>
      <c r="BU305">
        <v>-3.9292364328999997E-2</v>
      </c>
      <c r="BV305">
        <v>-393.60942968400002</v>
      </c>
      <c r="BW305">
        <v>-393.53252415899999</v>
      </c>
      <c r="BX305">
        <v>-7.4652452420000001E-2</v>
      </c>
      <c r="BY305">
        <v>-197.41063611800001</v>
      </c>
      <c r="BZ305">
        <v>-197.37277534200001</v>
      </c>
      <c r="CA305">
        <v>-3.6789993280000002E-2</v>
      </c>
      <c r="CB305">
        <v>-196.19548755599999</v>
      </c>
      <c r="CC305">
        <v>-196.15737187900001</v>
      </c>
      <c r="CD305">
        <v>-3.6976433986E-2</v>
      </c>
      <c r="CE305">
        <v>-196.195020554</v>
      </c>
      <c r="CF305">
        <v>-196.15693486500001</v>
      </c>
      <c r="CG305">
        <v>-3.6947030550000003E-2</v>
      </c>
      <c r="CH305">
        <v>-197.41024274200001</v>
      </c>
      <c r="CI305">
        <v>-197.37240599500001</v>
      </c>
      <c r="CJ305">
        <v>-3.6766559334999997E-2</v>
      </c>
      <c r="CL305">
        <v>-393.71418062499998</v>
      </c>
      <c r="CM305">
        <v>-393.633960672</v>
      </c>
      <c r="CN305">
        <v>-7.8049486197000001E-2</v>
      </c>
      <c r="DE305">
        <v>-393.60871732700002</v>
      </c>
      <c r="DF305">
        <v>-393.53333633900002</v>
      </c>
      <c r="DG305">
        <v>-7.3238430815000005E-2</v>
      </c>
      <c r="DH305">
        <v>-197.41039484800001</v>
      </c>
      <c r="DI305">
        <v>-197.37323268700001</v>
      </c>
      <c r="DJ305">
        <v>-3.6140986206000002E-2</v>
      </c>
      <c r="DK305">
        <v>-196.19523083600001</v>
      </c>
      <c r="DL305">
        <v>-196.15780903800001</v>
      </c>
      <c r="DM305">
        <v>-3.6337768644999997E-2</v>
      </c>
      <c r="DN305">
        <v>-196.194772642</v>
      </c>
      <c r="DO305">
        <v>-196.157378843</v>
      </c>
      <c r="DP305">
        <v>-3.6310357385999997E-2</v>
      </c>
      <c r="DQ305">
        <v>-197.409999279</v>
      </c>
      <c r="DR305">
        <v>-197.37285823100001</v>
      </c>
      <c r="DS305">
        <v>-3.6120311281000003E-2</v>
      </c>
    </row>
    <row r="306" spans="1:123" x14ac:dyDescent="0.2">
      <c r="A306" s="4">
        <f>'[1]De Raw'!$A304</f>
        <v>2.294610684543672</v>
      </c>
      <c r="B306" t="s">
        <v>292</v>
      </c>
      <c r="C306" s="1">
        <f t="shared" si="215"/>
        <v>4.7370858707452612E-2</v>
      </c>
      <c r="D306" s="1">
        <f t="shared" si="216"/>
        <v>9.246273076477296E-2</v>
      </c>
      <c r="E306" s="1">
        <f t="shared" si="217"/>
        <v>2.2545936028659952E-2</v>
      </c>
      <c r="F306" s="1">
        <f t="shared" si="218"/>
        <v>0.24183542528439039</v>
      </c>
      <c r="G306" s="1">
        <f t="shared" si="219"/>
        <v>0.21827336542389686</v>
      </c>
      <c r="H306" s="1">
        <f t="shared" si="220"/>
        <v>1.1781029930246767E-2</v>
      </c>
      <c r="I306" s="1">
        <f t="shared" si="221"/>
        <v>2.4532803588427576E-2</v>
      </c>
      <c r="J306" s="1">
        <f t="shared" si="222"/>
        <v>0.11534436077130517</v>
      </c>
      <c r="K306" s="1">
        <f t="shared" si="223"/>
        <v>4.5405778591439017E-2</v>
      </c>
      <c r="L306" s="1">
        <f t="shared" si="224"/>
        <v>0.22044077374737236</v>
      </c>
      <c r="M306" s="1">
        <f t="shared" si="225"/>
        <v>0.23904516165609113</v>
      </c>
      <c r="N306" s="1">
        <f t="shared" si="226"/>
        <v>9.3021939543591614E-3</v>
      </c>
      <c r="P306" s="1">
        <f t="shared" si="212"/>
        <v>2.30111395200705E-2</v>
      </c>
      <c r="Q306" s="1">
        <f t="shared" si="213"/>
        <v>2.6695668729787236E-2</v>
      </c>
      <c r="R306" s="1">
        <f t="shared" si="214"/>
        <v>7.9611749935515341E-3</v>
      </c>
      <c r="T306" s="1">
        <f t="shared" si="227"/>
        <v>2.3419815432511246</v>
      </c>
      <c r="U306" s="1">
        <f t="shared" si="228"/>
        <v>2.202147953778899</v>
      </c>
      <c r="V306" s="1">
        <f t="shared" si="229"/>
        <v>2.2720647485150121</v>
      </c>
      <c r="W306" s="1">
        <f t="shared" si="230"/>
        <v>2.5364461098280624</v>
      </c>
      <c r="X306" s="1">
        <f t="shared" si="231"/>
        <v>2.0763373191197751</v>
      </c>
      <c r="Y306" s="1">
        <f t="shared" si="232"/>
        <v>2.3063917144739188</v>
      </c>
      <c r="Z306" s="1">
        <f t="shared" si="233"/>
        <v>2.3191434881320996</v>
      </c>
      <c r="AA306" s="1">
        <f t="shared" si="234"/>
        <v>2.1792663237723668</v>
      </c>
      <c r="AB306" s="1">
        <f t="shared" si="235"/>
        <v>2.249204905952233</v>
      </c>
      <c r="AC306" s="1">
        <f t="shared" si="236"/>
        <v>2.5150514582910444</v>
      </c>
      <c r="AD306" s="1">
        <f t="shared" si="237"/>
        <v>2.0555655228875809</v>
      </c>
      <c r="AE306" s="1">
        <f t="shared" si="238"/>
        <v>2.2853084905893128</v>
      </c>
      <c r="AF306" s="1">
        <f t="shared" si="239"/>
        <v>2.2715995450236015</v>
      </c>
      <c r="AG306" s="1">
        <f t="shared" si="240"/>
        <v>2.3213063532734592</v>
      </c>
      <c r="AH306" s="1">
        <f t="shared" si="241"/>
        <v>2.2866495095501205</v>
      </c>
      <c r="AI306" s="1"/>
      <c r="AJ306" t="s">
        <v>1422</v>
      </c>
      <c r="AK306" s="1">
        <f t="shared" si="242"/>
        <v>-393.71330379</v>
      </c>
      <c r="AL306" s="1">
        <f t="shared" si="243"/>
        <v>-197.462844625</v>
      </c>
      <c r="AM306" s="1">
        <f t="shared" si="244"/>
        <v>-196.24694981900001</v>
      </c>
      <c r="AN306" s="1">
        <f t="shared" si="245"/>
        <v>-196.24685077300001</v>
      </c>
      <c r="AO306" s="1">
        <f t="shared" si="246"/>
        <v>-197.462720832</v>
      </c>
      <c r="AP306" s="1">
        <f t="shared" si="247"/>
        <v>-393.60930538000002</v>
      </c>
      <c r="AQ306" s="1">
        <f t="shared" si="248"/>
        <v>-197.41057970400001</v>
      </c>
      <c r="AR306" s="1">
        <f t="shared" si="249"/>
        <v>-196.195416822</v>
      </c>
      <c r="AS306" s="1">
        <f t="shared" si="250"/>
        <v>-196.195020554</v>
      </c>
      <c r="AT306" s="1">
        <f t="shared" si="251"/>
        <v>-197.41024274200001</v>
      </c>
      <c r="AU306" s="1">
        <f t="shared" si="252"/>
        <v>-393.711028750156</v>
      </c>
      <c r="AV306" s="1">
        <f t="shared" si="253"/>
        <v>-197.46175829410402</v>
      </c>
      <c r="AW306" s="1">
        <f t="shared" si="254"/>
        <v>-196.245797574249</v>
      </c>
      <c r="AX306" s="1">
        <f t="shared" si="255"/>
        <v>-196.24569852158299</v>
      </c>
      <c r="AY306" s="1">
        <f t="shared" si="256"/>
        <v>-197.46163443832899</v>
      </c>
      <c r="AZ306" s="1">
        <f t="shared" si="257"/>
        <v>-393.60706243933902</v>
      </c>
      <c r="BA306" s="1">
        <f t="shared" si="258"/>
        <v>-197.40950899962999</v>
      </c>
      <c r="BB306">
        <f t="shared" si="259"/>
        <v>-196.19427768767201</v>
      </c>
      <c r="BC306">
        <f t="shared" si="260"/>
        <v>-196.19388189555002</v>
      </c>
      <c r="BD306">
        <f t="shared" si="261"/>
        <v>-197.40917255433502</v>
      </c>
      <c r="BF306" t="s">
        <v>1422</v>
      </c>
      <c r="BG306">
        <v>-393.71330379</v>
      </c>
      <c r="BH306">
        <v>-393.63147370799999</v>
      </c>
      <c r="BI306">
        <v>-7.9555042155999997E-2</v>
      </c>
      <c r="BJ306">
        <v>-197.462844625</v>
      </c>
      <c r="BK306">
        <v>-197.422459105</v>
      </c>
      <c r="BL306">
        <v>-3.9299189104000001E-2</v>
      </c>
      <c r="BM306">
        <v>-196.24694981900001</v>
      </c>
      <c r="BN306">
        <v>-196.20627560700001</v>
      </c>
      <c r="BO306">
        <v>-3.9521967248999999E-2</v>
      </c>
      <c r="BP306">
        <v>-196.24685077300001</v>
      </c>
      <c r="BQ306">
        <v>-196.20618138500001</v>
      </c>
      <c r="BR306">
        <v>-3.9517136582999997E-2</v>
      </c>
      <c r="BS306">
        <v>-197.462720832</v>
      </c>
      <c r="BT306">
        <v>-197.422342074</v>
      </c>
      <c r="BU306">
        <v>-3.9292364328999997E-2</v>
      </c>
      <c r="BV306">
        <v>-393.60930538000002</v>
      </c>
      <c r="BW306">
        <v>-393.53260862500002</v>
      </c>
      <c r="BX306">
        <v>-7.4453814339000002E-2</v>
      </c>
      <c r="BY306">
        <v>-197.41057970400001</v>
      </c>
      <c r="BZ306">
        <v>-197.372721904</v>
      </c>
      <c r="CA306">
        <v>-3.6787095630000002E-2</v>
      </c>
      <c r="CB306">
        <v>-196.195416822</v>
      </c>
      <c r="CC306">
        <v>-196.15730656100001</v>
      </c>
      <c r="CD306">
        <v>-3.6971126671999997E-2</v>
      </c>
      <c r="CE306">
        <v>-196.195020554</v>
      </c>
      <c r="CF306">
        <v>-196.15693486500001</v>
      </c>
      <c r="CG306">
        <v>-3.6947030550000003E-2</v>
      </c>
      <c r="CH306">
        <v>-197.41024274200001</v>
      </c>
      <c r="CI306">
        <v>-197.37240599500001</v>
      </c>
      <c r="CJ306">
        <v>-3.6766559334999997E-2</v>
      </c>
      <c r="CL306">
        <v>-393.71412774100003</v>
      </c>
      <c r="CM306">
        <v>-393.63409224499998</v>
      </c>
      <c r="CN306">
        <v>-7.7873705271000002E-2</v>
      </c>
      <c r="DE306">
        <v>-393.60863126200002</v>
      </c>
      <c r="DF306">
        <v>-393.53343046200001</v>
      </c>
      <c r="DG306">
        <v>-7.3066686362000005E-2</v>
      </c>
      <c r="DH306">
        <v>-197.41033762399999</v>
      </c>
      <c r="DI306">
        <v>-197.37317789599999</v>
      </c>
      <c r="DJ306">
        <v>-3.6138561652000002E-2</v>
      </c>
      <c r="DK306">
        <v>-196.19516300500001</v>
      </c>
      <c r="DL306">
        <v>-196.15774629500001</v>
      </c>
      <c r="DM306">
        <v>-3.6332787114000002E-2</v>
      </c>
      <c r="DN306">
        <v>-196.194772642</v>
      </c>
      <c r="DO306">
        <v>-196.157378843</v>
      </c>
      <c r="DP306">
        <v>-3.6310357385999997E-2</v>
      </c>
      <c r="DQ306">
        <v>-197.409999279</v>
      </c>
      <c r="DR306">
        <v>-197.37285823100001</v>
      </c>
      <c r="DS306">
        <v>-3.6120311281000003E-2</v>
      </c>
    </row>
    <row r="307" spans="1:123" x14ac:dyDescent="0.2">
      <c r="A307" s="4">
        <f>'[1]De Raw'!$A305</f>
        <v>2.1108091148758095</v>
      </c>
      <c r="B307" t="s">
        <v>293</v>
      </c>
      <c r="C307" s="1">
        <f t="shared" si="215"/>
        <v>8.4194643249715817E-2</v>
      </c>
      <c r="D307" s="1">
        <f t="shared" si="216"/>
        <v>3.352174639697747E-2</v>
      </c>
      <c r="E307" s="1">
        <f t="shared" si="217"/>
        <v>2.5336448426369174E-2</v>
      </c>
      <c r="F307" s="1">
        <f t="shared" si="218"/>
        <v>0.2636397699431936</v>
      </c>
      <c r="G307" s="1">
        <f t="shared" si="219"/>
        <v>0.13070728015137401</v>
      </c>
      <c r="H307" s="1">
        <f t="shared" si="220"/>
        <v>6.6466244895909909E-2</v>
      </c>
      <c r="I307" s="1">
        <f t="shared" si="221"/>
        <v>6.7199270078106998E-2</v>
      </c>
      <c r="J307" s="1">
        <f t="shared" si="222"/>
        <v>5.0582843038587733E-2</v>
      </c>
      <c r="K307" s="1">
        <f t="shared" si="223"/>
        <v>8.308213519759633E-3</v>
      </c>
      <c r="L307" s="1">
        <f t="shared" si="224"/>
        <v>0.24804969549900857</v>
      </c>
      <c r="M307" s="1">
        <f t="shared" si="225"/>
        <v>0.14586181153515487</v>
      </c>
      <c r="N307" s="1">
        <f t="shared" si="226"/>
        <v>5.109394198192696E-2</v>
      </c>
      <c r="P307" s="1">
        <f t="shared" si="212"/>
        <v>9.4682604682607696E-3</v>
      </c>
      <c r="Q307" s="1">
        <f t="shared" si="213"/>
        <v>5.7700902631440343E-2</v>
      </c>
      <c r="R307" s="1">
        <f t="shared" si="214"/>
        <v>2.0001026595825255E-2</v>
      </c>
      <c r="T307" s="1">
        <f t="shared" si="227"/>
        <v>2.1950037581255253</v>
      </c>
      <c r="U307" s="1">
        <f t="shared" si="228"/>
        <v>2.077287368478832</v>
      </c>
      <c r="V307" s="1">
        <f t="shared" si="229"/>
        <v>2.1361455633021786</v>
      </c>
      <c r="W307" s="1">
        <f t="shared" si="230"/>
        <v>2.3744488848190031</v>
      </c>
      <c r="X307" s="1">
        <f t="shared" si="231"/>
        <v>1.9801018347244355</v>
      </c>
      <c r="Y307" s="1">
        <f t="shared" si="232"/>
        <v>2.1772753597717194</v>
      </c>
      <c r="Z307" s="1">
        <f t="shared" si="233"/>
        <v>2.1780083849539165</v>
      </c>
      <c r="AA307" s="1">
        <f t="shared" si="234"/>
        <v>2.0602262718372217</v>
      </c>
      <c r="AB307" s="1">
        <f t="shared" si="235"/>
        <v>2.1191173283955691</v>
      </c>
      <c r="AC307" s="1">
        <f t="shared" si="236"/>
        <v>2.358858810374818</v>
      </c>
      <c r="AD307" s="1">
        <f t="shared" si="237"/>
        <v>1.9649473033406546</v>
      </c>
      <c r="AE307" s="1">
        <f t="shared" si="238"/>
        <v>2.1619030568577364</v>
      </c>
      <c r="AF307" s="1">
        <f t="shared" si="239"/>
        <v>2.1202773753440702</v>
      </c>
      <c r="AG307" s="1">
        <f t="shared" si="240"/>
        <v>2.1685100175072498</v>
      </c>
      <c r="AH307" s="1">
        <f t="shared" si="241"/>
        <v>2.1308101414716347</v>
      </c>
      <c r="AI307" s="1"/>
      <c r="AJ307" t="s">
        <v>1423</v>
      </c>
      <c r="AK307" s="1">
        <f t="shared" si="242"/>
        <v>-393.713069566</v>
      </c>
      <c r="AL307" s="1">
        <f t="shared" si="243"/>
        <v>-197.46282897500001</v>
      </c>
      <c r="AM307" s="1">
        <f t="shared" si="244"/>
        <v>-196.24693022299999</v>
      </c>
      <c r="AN307" s="1">
        <f t="shared" si="245"/>
        <v>-196.24685077300001</v>
      </c>
      <c r="AO307" s="1">
        <f t="shared" si="246"/>
        <v>-197.462720832</v>
      </c>
      <c r="AP307" s="1">
        <f t="shared" si="247"/>
        <v>-393.60904722100003</v>
      </c>
      <c r="AQ307" s="1">
        <f t="shared" si="248"/>
        <v>-197.41053571899999</v>
      </c>
      <c r="AR307" s="1">
        <f t="shared" si="249"/>
        <v>-196.19535600899999</v>
      </c>
      <c r="AS307" s="1">
        <f t="shared" si="250"/>
        <v>-196.195020554</v>
      </c>
      <c r="AT307" s="1">
        <f t="shared" si="251"/>
        <v>-197.41024274200001</v>
      </c>
      <c r="AU307" s="1">
        <f t="shared" si="252"/>
        <v>-393.71080383706197</v>
      </c>
      <c r="AV307" s="1">
        <f t="shared" si="253"/>
        <v>-197.46174264285901</v>
      </c>
      <c r="AW307" s="1">
        <f t="shared" si="254"/>
        <v>-196.24577801479001</v>
      </c>
      <c r="AX307" s="1">
        <f t="shared" si="255"/>
        <v>-196.24569852158299</v>
      </c>
      <c r="AY307" s="1">
        <f t="shared" si="256"/>
        <v>-197.46163443832899</v>
      </c>
      <c r="AZ307" s="1">
        <f t="shared" si="257"/>
        <v>-393.60681353052104</v>
      </c>
      <c r="BA307" s="1">
        <f t="shared" si="258"/>
        <v>-197.40946502870401</v>
      </c>
      <c r="BB307">
        <f t="shared" si="259"/>
        <v>-196.194217159099</v>
      </c>
      <c r="BC307">
        <f t="shared" si="260"/>
        <v>-196.19388189555002</v>
      </c>
      <c r="BD307">
        <f t="shared" si="261"/>
        <v>-197.40917255433502</v>
      </c>
      <c r="BF307" t="s">
        <v>1423</v>
      </c>
      <c r="BG307">
        <v>-393.713069566</v>
      </c>
      <c r="BH307">
        <v>-393.63141561399999</v>
      </c>
      <c r="BI307">
        <v>-7.9388223061999996E-2</v>
      </c>
      <c r="BJ307">
        <v>-197.46282897500001</v>
      </c>
      <c r="BK307">
        <v>-197.42244450699999</v>
      </c>
      <c r="BL307">
        <v>-3.9298135859000001E-2</v>
      </c>
      <c r="BM307">
        <v>-196.24693022299999</v>
      </c>
      <c r="BN307">
        <v>-196.206257241</v>
      </c>
      <c r="BO307">
        <v>-3.9520773789999998E-2</v>
      </c>
      <c r="BP307">
        <v>-196.24685077300001</v>
      </c>
      <c r="BQ307">
        <v>-196.20618138500001</v>
      </c>
      <c r="BR307">
        <v>-3.9517136582999997E-2</v>
      </c>
      <c r="BS307">
        <v>-197.462720832</v>
      </c>
      <c r="BT307">
        <v>-197.422342074</v>
      </c>
      <c r="BU307">
        <v>-3.9292364328999997E-2</v>
      </c>
      <c r="BV307">
        <v>-393.60904722100003</v>
      </c>
      <c r="BW307">
        <v>-393.53252586600001</v>
      </c>
      <c r="BX307">
        <v>-7.4287664520999996E-2</v>
      </c>
      <c r="BY307">
        <v>-197.41053571899999</v>
      </c>
      <c r="BZ307">
        <v>-197.37268056400001</v>
      </c>
      <c r="CA307">
        <v>-3.6784464704E-2</v>
      </c>
      <c r="CB307">
        <v>-196.19535600899999</v>
      </c>
      <c r="CC307">
        <v>-196.15725014899999</v>
      </c>
      <c r="CD307">
        <v>-3.6967010098999997E-2</v>
      </c>
      <c r="CE307">
        <v>-196.195020554</v>
      </c>
      <c r="CF307">
        <v>-196.15693486500001</v>
      </c>
      <c r="CG307">
        <v>-3.6947030550000003E-2</v>
      </c>
      <c r="CH307">
        <v>-197.41024274200001</v>
      </c>
      <c r="CI307">
        <v>-197.37240599500001</v>
      </c>
      <c r="CJ307">
        <v>-3.6766559334999997E-2</v>
      </c>
      <c r="CL307">
        <v>-393.71391987300001</v>
      </c>
      <c r="CM307">
        <v>-393.63403215300002</v>
      </c>
      <c r="CN307">
        <v>-7.7732961224999994E-2</v>
      </c>
      <c r="DE307">
        <v>-393.60841042300001</v>
      </c>
      <c r="DF307">
        <v>-393.533355997</v>
      </c>
      <c r="DG307">
        <v>-7.2927412339999997E-2</v>
      </c>
      <c r="DH307">
        <v>-197.41029160599999</v>
      </c>
      <c r="DI307">
        <v>-197.37313368900001</v>
      </c>
      <c r="DJ307">
        <v>-3.6136752414000002E-2</v>
      </c>
      <c r="DK307">
        <v>-196.195109812</v>
      </c>
      <c r="DL307">
        <v>-196.15769743199999</v>
      </c>
      <c r="DM307">
        <v>-3.6328530709000002E-2</v>
      </c>
      <c r="DN307">
        <v>-196.194772642</v>
      </c>
      <c r="DO307">
        <v>-196.157378843</v>
      </c>
      <c r="DP307">
        <v>-3.6310357385999997E-2</v>
      </c>
      <c r="DQ307">
        <v>-197.409999279</v>
      </c>
      <c r="DR307">
        <v>-197.37285823100001</v>
      </c>
      <c r="DS307">
        <v>-3.6120311281000003E-2</v>
      </c>
    </row>
    <row r="308" spans="1:123" x14ac:dyDescent="0.2">
      <c r="A308" s="4">
        <f>'[1]De Raw'!$A306</f>
        <v>1.4492355023918688</v>
      </c>
      <c r="B308" t="s">
        <v>294</v>
      </c>
      <c r="C308" s="1">
        <f t="shared" si="215"/>
        <v>7.5128145263266388E-2</v>
      </c>
      <c r="D308" s="1">
        <f t="shared" si="216"/>
        <v>3.2540663885820553E-3</v>
      </c>
      <c r="E308" s="1">
        <f t="shared" si="217"/>
        <v>3.5937039437342166E-2</v>
      </c>
      <c r="F308" s="1">
        <f t="shared" si="218"/>
        <v>0.20261987792949854</v>
      </c>
      <c r="G308" s="1">
        <f t="shared" si="219"/>
        <v>4.6102925056016542E-2</v>
      </c>
      <c r="H308" s="1">
        <f t="shared" si="220"/>
        <v>7.8258476436741109E-2</v>
      </c>
      <c r="I308" s="1">
        <f t="shared" si="221"/>
        <v>6.6348090093409695E-2</v>
      </c>
      <c r="J308" s="1">
        <f t="shared" si="222"/>
        <v>1.2198027075694062E-2</v>
      </c>
      <c r="K308" s="1">
        <f t="shared" si="223"/>
        <v>2.7075031508857705E-2</v>
      </c>
      <c r="L308" s="1">
        <f t="shared" si="224"/>
        <v>0.19463682751603506</v>
      </c>
      <c r="M308" s="1">
        <f t="shared" si="225"/>
        <v>5.3664758429294857E-2</v>
      </c>
      <c r="N308" s="1">
        <f t="shared" si="226"/>
        <v>7.0486034543370213E-2</v>
      </c>
      <c r="P308" s="1">
        <f t="shared" si="212"/>
        <v>1.5161714310731433E-2</v>
      </c>
      <c r="Q308" s="1">
        <f t="shared" si="213"/>
        <v>3.6210811458651904E-2</v>
      </c>
      <c r="R308" s="1">
        <f t="shared" si="214"/>
        <v>1.2337221772938278E-2</v>
      </c>
      <c r="T308" s="1">
        <f t="shared" si="227"/>
        <v>1.5243636476551352</v>
      </c>
      <c r="U308" s="1">
        <f t="shared" si="228"/>
        <v>1.4459814360032868</v>
      </c>
      <c r="V308" s="1">
        <f t="shared" si="229"/>
        <v>1.485172541829211</v>
      </c>
      <c r="W308" s="1">
        <f t="shared" si="230"/>
        <v>1.6518553803213674</v>
      </c>
      <c r="X308" s="1">
        <f t="shared" si="231"/>
        <v>1.4031325773358523</v>
      </c>
      <c r="Y308" s="1">
        <f t="shared" si="232"/>
        <v>1.5274939788286099</v>
      </c>
      <c r="Z308" s="1">
        <f t="shared" si="233"/>
        <v>1.5155835924852785</v>
      </c>
      <c r="AA308" s="1">
        <f t="shared" si="234"/>
        <v>1.4370374753161748</v>
      </c>
      <c r="AB308" s="1">
        <f t="shared" si="235"/>
        <v>1.4763105339007265</v>
      </c>
      <c r="AC308" s="1">
        <f t="shared" si="236"/>
        <v>1.6438723299079039</v>
      </c>
      <c r="AD308" s="1">
        <f t="shared" si="237"/>
        <v>1.395570743962574</v>
      </c>
      <c r="AE308" s="1">
        <f t="shared" si="238"/>
        <v>1.519721536935239</v>
      </c>
      <c r="AF308" s="1">
        <f t="shared" si="239"/>
        <v>1.4643972167026003</v>
      </c>
      <c r="AG308" s="1">
        <f t="shared" si="240"/>
        <v>1.4854463138505207</v>
      </c>
      <c r="AH308" s="1">
        <f t="shared" si="241"/>
        <v>1.4615727241648071</v>
      </c>
      <c r="AI308" s="1"/>
      <c r="AJ308" t="s">
        <v>1424</v>
      </c>
      <c r="AK308" s="1">
        <f t="shared" si="242"/>
        <v>-393.71200083299999</v>
      </c>
      <c r="AL308" s="1">
        <f t="shared" si="243"/>
        <v>-197.46279317299999</v>
      </c>
      <c r="AM308" s="1">
        <f t="shared" si="244"/>
        <v>-196.246903342</v>
      </c>
      <c r="AN308" s="1">
        <f t="shared" si="245"/>
        <v>-196.24685077300001</v>
      </c>
      <c r="AO308" s="1">
        <f t="shared" si="246"/>
        <v>-197.462720832</v>
      </c>
      <c r="AP308" s="1">
        <f t="shared" si="247"/>
        <v>-393.60789569500002</v>
      </c>
      <c r="AQ308" s="1">
        <f t="shared" si="248"/>
        <v>-197.41042936299999</v>
      </c>
      <c r="AR308" s="1">
        <f t="shared" si="249"/>
        <v>-196.19523029800001</v>
      </c>
      <c r="AS308" s="1">
        <f t="shared" si="250"/>
        <v>-196.195020554</v>
      </c>
      <c r="AT308" s="1">
        <f t="shared" si="251"/>
        <v>-197.41024274200001</v>
      </c>
      <c r="AU308" s="1">
        <f t="shared" si="252"/>
        <v>-393.709748196004</v>
      </c>
      <c r="AV308" s="1">
        <f t="shared" si="253"/>
        <v>-197.46170697891802</v>
      </c>
      <c r="AW308" s="1">
        <f t="shared" si="254"/>
        <v>-196.245751152194</v>
      </c>
      <c r="AX308" s="1">
        <f t="shared" si="255"/>
        <v>-196.24569852158299</v>
      </c>
      <c r="AY308" s="1">
        <f t="shared" si="256"/>
        <v>-197.46163443832899</v>
      </c>
      <c r="AZ308" s="1">
        <f t="shared" si="257"/>
        <v>-393.60567412708497</v>
      </c>
      <c r="BA308" s="1">
        <f t="shared" si="258"/>
        <v>-197.40935870221298</v>
      </c>
      <c r="BB308">
        <f t="shared" si="259"/>
        <v>-196.19409144142</v>
      </c>
      <c r="BC308">
        <f t="shared" si="260"/>
        <v>-196.19388189555002</v>
      </c>
      <c r="BD308">
        <f t="shared" si="261"/>
        <v>-197.40917255433502</v>
      </c>
      <c r="BF308" t="s">
        <v>1424</v>
      </c>
      <c r="BG308">
        <v>-393.71200083299999</v>
      </c>
      <c r="BH308">
        <v>-393.63065260600001</v>
      </c>
      <c r="BI308">
        <v>-7.9095590004000002E-2</v>
      </c>
      <c r="BJ308">
        <v>-197.46279317299999</v>
      </c>
      <c r="BK308">
        <v>-197.42241119600001</v>
      </c>
      <c r="BL308">
        <v>-3.9295782917999997E-2</v>
      </c>
      <c r="BM308">
        <v>-196.246903342</v>
      </c>
      <c r="BN308">
        <v>-196.20623169800001</v>
      </c>
      <c r="BO308">
        <v>-3.9519454193999999E-2</v>
      </c>
      <c r="BP308">
        <v>-196.24685077300001</v>
      </c>
      <c r="BQ308">
        <v>-196.20618138500001</v>
      </c>
      <c r="BR308">
        <v>-3.9517136582999997E-2</v>
      </c>
      <c r="BS308">
        <v>-197.462720832</v>
      </c>
      <c r="BT308">
        <v>-197.422342074</v>
      </c>
      <c r="BU308">
        <v>-3.9292364328999997E-2</v>
      </c>
      <c r="BV308">
        <v>-393.60789569500002</v>
      </c>
      <c r="BW308">
        <v>-393.53167137299999</v>
      </c>
      <c r="BX308">
        <v>-7.4002754084999997E-2</v>
      </c>
      <c r="BY308">
        <v>-197.41042936299999</v>
      </c>
      <c r="BZ308">
        <v>-197.37258181999999</v>
      </c>
      <c r="CA308">
        <v>-3.6776882213000003E-2</v>
      </c>
      <c r="CB308">
        <v>-196.19523029800001</v>
      </c>
      <c r="CC308">
        <v>-196.15713205700001</v>
      </c>
      <c r="CD308">
        <v>-3.6959384419999998E-2</v>
      </c>
      <c r="CE308">
        <v>-196.195020554</v>
      </c>
      <c r="CF308">
        <v>-196.15693486500001</v>
      </c>
      <c r="CG308">
        <v>-3.6947030550000003E-2</v>
      </c>
      <c r="CH308">
        <v>-197.41024274200001</v>
      </c>
      <c r="CI308">
        <v>-197.37240599500001</v>
      </c>
      <c r="CJ308">
        <v>-3.6766559334999997E-2</v>
      </c>
      <c r="CL308">
        <v>-393.71286866100002</v>
      </c>
      <c r="CM308">
        <v>-393.63324689299998</v>
      </c>
      <c r="CN308">
        <v>-7.7477782457000002E-2</v>
      </c>
      <c r="DE308">
        <v>-393.60729888499998</v>
      </c>
      <c r="DF308">
        <v>-393.53250277699999</v>
      </c>
      <c r="DG308">
        <v>-7.2679592863000006E-2</v>
      </c>
      <c r="DH308">
        <v>-197.41018788400001</v>
      </c>
      <c r="DI308">
        <v>-197.37303547900001</v>
      </c>
      <c r="DJ308">
        <v>-3.6131411820999999E-2</v>
      </c>
      <c r="DK308">
        <v>-196.19498602600001</v>
      </c>
      <c r="DL308">
        <v>-196.157580266</v>
      </c>
      <c r="DM308">
        <v>-3.6322023549999999E-2</v>
      </c>
      <c r="DN308">
        <v>-196.194772642</v>
      </c>
      <c r="DO308">
        <v>-196.157378843</v>
      </c>
      <c r="DP308">
        <v>-3.6310357385999997E-2</v>
      </c>
      <c r="DQ308">
        <v>-197.409999279</v>
      </c>
      <c r="DR308">
        <v>-197.37285823100001</v>
      </c>
      <c r="DS308">
        <v>-3.6120311281000003E-2</v>
      </c>
    </row>
    <row r="309" spans="1:123" x14ac:dyDescent="0.2">
      <c r="A309" s="4">
        <f>'[1]De Raw'!$A307</f>
        <v>0.69889103550635767</v>
      </c>
      <c r="B309" t="s">
        <v>295</v>
      </c>
      <c r="C309" s="1">
        <f t="shared" si="215"/>
        <v>6.0699174099173692E-2</v>
      </c>
      <c r="D309" s="1">
        <f t="shared" si="216"/>
        <v>1.3309656661823932E-2</v>
      </c>
      <c r="E309" s="1">
        <f t="shared" si="217"/>
        <v>3.7004415380498812E-2</v>
      </c>
      <c r="F309" s="1">
        <f t="shared" si="218"/>
        <v>0.12766636044843493</v>
      </c>
      <c r="G309" s="1">
        <f t="shared" si="219"/>
        <v>2.0728440630645162E-3</v>
      </c>
      <c r="H309" s="1">
        <f t="shared" si="220"/>
        <v>6.486960225574967E-2</v>
      </c>
      <c r="I309" s="1">
        <f t="shared" si="221"/>
        <v>5.709068948878393E-2</v>
      </c>
      <c r="J309" s="1">
        <f t="shared" si="222"/>
        <v>9.7131882390334434E-3</v>
      </c>
      <c r="K309" s="1">
        <f t="shared" si="223"/>
        <v>3.3401938863908742E-2</v>
      </c>
      <c r="L309" s="1">
        <f t="shared" si="224"/>
        <v>0.12484523523479174</v>
      </c>
      <c r="M309" s="1">
        <f t="shared" si="225"/>
        <v>6.7846446569896912E-4</v>
      </c>
      <c r="N309" s="1">
        <f t="shared" si="226"/>
        <v>6.2083385384546386E-2</v>
      </c>
      <c r="P309" s="1">
        <f t="shared" si="212"/>
        <v>2.5415595897569698E-2</v>
      </c>
      <c r="Q309" s="1">
        <f t="shared" si="213"/>
        <v>2.298074168172981E-2</v>
      </c>
      <c r="R309" s="1">
        <f t="shared" si="214"/>
        <v>1.5678693105896091E-2</v>
      </c>
      <c r="T309" s="1">
        <f t="shared" si="227"/>
        <v>0.75959020960553136</v>
      </c>
      <c r="U309" s="1">
        <f t="shared" si="228"/>
        <v>0.7122006921681816</v>
      </c>
      <c r="V309" s="1">
        <f t="shared" si="229"/>
        <v>0.73589545088685648</v>
      </c>
      <c r="W309" s="1">
        <f t="shared" si="230"/>
        <v>0.82655739595479261</v>
      </c>
      <c r="X309" s="1">
        <f t="shared" si="231"/>
        <v>0.70096387956942219</v>
      </c>
      <c r="Y309" s="1">
        <f t="shared" si="232"/>
        <v>0.76376063776210734</v>
      </c>
      <c r="Z309" s="1">
        <f t="shared" si="233"/>
        <v>0.7559817249951416</v>
      </c>
      <c r="AA309" s="1">
        <f t="shared" si="234"/>
        <v>0.70860422374539112</v>
      </c>
      <c r="AB309" s="1">
        <f t="shared" si="235"/>
        <v>0.73229297437026641</v>
      </c>
      <c r="AC309" s="1">
        <f t="shared" si="236"/>
        <v>0.82373627074114941</v>
      </c>
      <c r="AD309" s="1">
        <f t="shared" si="237"/>
        <v>0.6982125710406587</v>
      </c>
      <c r="AE309" s="1">
        <f t="shared" si="238"/>
        <v>0.76097442089090406</v>
      </c>
      <c r="AF309" s="1">
        <f t="shared" si="239"/>
        <v>0.72430663140392737</v>
      </c>
      <c r="AG309" s="1">
        <f t="shared" si="240"/>
        <v>0.72187177718808748</v>
      </c>
      <c r="AH309" s="1">
        <f t="shared" si="241"/>
        <v>0.71456972861225376</v>
      </c>
      <c r="AI309" s="1"/>
      <c r="AJ309" t="s">
        <v>1425</v>
      </c>
      <c r="AK309" s="1">
        <f t="shared" si="242"/>
        <v>-393.71078208900002</v>
      </c>
      <c r="AL309" s="1">
        <f t="shared" si="243"/>
        <v>-197.46276230300001</v>
      </c>
      <c r="AM309" s="1">
        <f t="shared" si="244"/>
        <v>-196.246884822</v>
      </c>
      <c r="AN309" s="1">
        <f t="shared" si="245"/>
        <v>-196.24685077300001</v>
      </c>
      <c r="AO309" s="1">
        <f t="shared" si="246"/>
        <v>-197.462720832</v>
      </c>
      <c r="AP309" s="1">
        <f t="shared" si="247"/>
        <v>-393.60658049900002</v>
      </c>
      <c r="AQ309" s="1">
        <f t="shared" si="248"/>
        <v>-197.41033626800001</v>
      </c>
      <c r="AR309" s="1">
        <f t="shared" si="249"/>
        <v>-196.19512717399999</v>
      </c>
      <c r="AS309" s="1">
        <f t="shared" si="250"/>
        <v>-196.195020554</v>
      </c>
      <c r="AT309" s="1">
        <f t="shared" si="251"/>
        <v>-197.41024274200001</v>
      </c>
      <c r="AU309" s="1">
        <f t="shared" si="252"/>
        <v>-393.70853769342597</v>
      </c>
      <c r="AV309" s="1">
        <f t="shared" si="253"/>
        <v>-197.46167584203801</v>
      </c>
      <c r="AW309" s="1">
        <f t="shared" si="254"/>
        <v>-196.24573261872499</v>
      </c>
      <c r="AX309" s="1">
        <f t="shared" si="255"/>
        <v>-196.24569852158299</v>
      </c>
      <c r="AY309" s="1">
        <f t="shared" si="256"/>
        <v>-197.46163443832899</v>
      </c>
      <c r="AZ309" s="1">
        <f t="shared" si="257"/>
        <v>-393.60436715713604</v>
      </c>
      <c r="BA309" s="1">
        <f t="shared" si="258"/>
        <v>-197.40926611136402</v>
      </c>
      <c r="BB309">
        <f t="shared" si="259"/>
        <v>-196.19398837326099</v>
      </c>
      <c r="BC309">
        <f t="shared" si="260"/>
        <v>-196.19388189555002</v>
      </c>
      <c r="BD309">
        <f t="shared" si="261"/>
        <v>-197.40917255433502</v>
      </c>
      <c r="BF309" t="s">
        <v>1425</v>
      </c>
      <c r="BG309">
        <v>-393.71078208900002</v>
      </c>
      <c r="BH309">
        <v>-393.62964691899998</v>
      </c>
      <c r="BI309">
        <v>-7.8890774425999996E-2</v>
      </c>
      <c r="BJ309">
        <v>-197.46276230300001</v>
      </c>
      <c r="BK309">
        <v>-197.422381495</v>
      </c>
      <c r="BL309">
        <v>-3.9294347037999999E-2</v>
      </c>
      <c r="BM309">
        <v>-196.246884822</v>
      </c>
      <c r="BN309">
        <v>-196.206214217</v>
      </c>
      <c r="BO309">
        <v>-3.9518401724999999E-2</v>
      </c>
      <c r="BP309">
        <v>-196.24685077300001</v>
      </c>
      <c r="BQ309">
        <v>-196.20618138500001</v>
      </c>
      <c r="BR309">
        <v>-3.9517136582999997E-2</v>
      </c>
      <c r="BS309">
        <v>-197.462720832</v>
      </c>
      <c r="BT309">
        <v>-197.422342074</v>
      </c>
      <c r="BU309">
        <v>-3.9292364328999997E-2</v>
      </c>
      <c r="BV309">
        <v>-393.60658049900002</v>
      </c>
      <c r="BW309">
        <v>-393.53057025200002</v>
      </c>
      <c r="BX309">
        <v>-7.3796905135999999E-2</v>
      </c>
      <c r="BY309">
        <v>-197.41033626800001</v>
      </c>
      <c r="BZ309">
        <v>-197.37249491200001</v>
      </c>
      <c r="CA309">
        <v>-3.6771199364000001E-2</v>
      </c>
      <c r="CB309">
        <v>-196.19512717399999</v>
      </c>
      <c r="CC309">
        <v>-196.15703518399999</v>
      </c>
      <c r="CD309">
        <v>-3.6953189260999997E-2</v>
      </c>
      <c r="CE309">
        <v>-196.195020554</v>
      </c>
      <c r="CF309">
        <v>-196.15693486500001</v>
      </c>
      <c r="CG309">
        <v>-3.6947030550000003E-2</v>
      </c>
      <c r="CH309">
        <v>-197.41024274200001</v>
      </c>
      <c r="CI309">
        <v>-197.37240599500001</v>
      </c>
      <c r="CJ309">
        <v>-3.6766559334999997E-2</v>
      </c>
      <c r="CL309">
        <v>-393.71170145600001</v>
      </c>
      <c r="CM309">
        <v>-393.63226746800001</v>
      </c>
      <c r="CN309">
        <v>-7.7296928178999996E-2</v>
      </c>
      <c r="DE309">
        <v>-393.60602697899998</v>
      </c>
      <c r="DF309">
        <v>-393.53141774099998</v>
      </c>
      <c r="DG309">
        <v>-7.2499767310000005E-2</v>
      </c>
      <c r="DH309">
        <v>-197.41009587400001</v>
      </c>
      <c r="DI309">
        <v>-197.37294801900001</v>
      </c>
      <c r="DJ309">
        <v>-3.6126996986999997E-2</v>
      </c>
      <c r="DK309">
        <v>-196.19487758099999</v>
      </c>
      <c r="DL309">
        <v>-196.15747840099999</v>
      </c>
      <c r="DM309">
        <v>-3.631567325E-2</v>
      </c>
      <c r="DN309">
        <v>-196.194772642</v>
      </c>
      <c r="DO309">
        <v>-196.157378843</v>
      </c>
      <c r="DP309">
        <v>-3.6310357385999997E-2</v>
      </c>
      <c r="DQ309">
        <v>-197.409999279</v>
      </c>
      <c r="DR309">
        <v>-197.37285823100001</v>
      </c>
      <c r="DS309">
        <v>-3.6120311281000003E-2</v>
      </c>
    </row>
    <row r="310" spans="1:123" x14ac:dyDescent="0.2">
      <c r="A310" s="4">
        <f>'[1]De Raw'!$A308</f>
        <v>0.18865580308500057</v>
      </c>
      <c r="B310" t="s">
        <v>296</v>
      </c>
      <c r="C310" s="1">
        <f t="shared" si="215"/>
        <v>1.7314777637194939E-2</v>
      </c>
      <c r="D310" s="1">
        <f t="shared" si="216"/>
        <v>3.2418060865377074E-3</v>
      </c>
      <c r="E310" s="1">
        <f t="shared" si="217"/>
        <v>7.0364857753286159E-3</v>
      </c>
      <c r="F310" s="1">
        <f t="shared" si="218"/>
        <v>2.9745740848607288E-2</v>
      </c>
      <c r="G310" s="1">
        <f t="shared" si="219"/>
        <v>2.9004409259628106E-3</v>
      </c>
      <c r="H310" s="1">
        <f t="shared" si="220"/>
        <v>1.3422649961322253E-2</v>
      </c>
      <c r="I310" s="1">
        <f t="shared" si="221"/>
        <v>1.5450561153670495E-2</v>
      </c>
      <c r="J310" s="1">
        <f t="shared" si="222"/>
        <v>5.0733538264349509E-3</v>
      </c>
      <c r="K310" s="1">
        <f t="shared" si="223"/>
        <v>5.1886036636177857E-3</v>
      </c>
      <c r="L310" s="1">
        <f t="shared" si="224"/>
        <v>2.861750261313914E-2</v>
      </c>
      <c r="M310" s="1">
        <f t="shared" si="225"/>
        <v>4.0206388351157474E-3</v>
      </c>
      <c r="N310" s="1">
        <f t="shared" si="226"/>
        <v>1.2298431889011696E-2</v>
      </c>
      <c r="P310" s="1">
        <f t="shared" si="212"/>
        <v>1.1224763781836955E-2</v>
      </c>
      <c r="Q310" s="1">
        <f t="shared" si="213"/>
        <v>4.5612301010120315E-3</v>
      </c>
      <c r="R310" s="1">
        <f t="shared" si="214"/>
        <v>2.2691463573248083E-3</v>
      </c>
      <c r="T310" s="1">
        <f t="shared" si="227"/>
        <v>0.20597058072219551</v>
      </c>
      <c r="U310" s="1">
        <f t="shared" si="228"/>
        <v>0.18541399699846287</v>
      </c>
      <c r="V310" s="1">
        <f t="shared" si="229"/>
        <v>0.19569228886032919</v>
      </c>
      <c r="W310" s="1">
        <f t="shared" si="230"/>
        <v>0.21840154393360786</v>
      </c>
      <c r="X310" s="1">
        <f t="shared" si="231"/>
        <v>0.18575536215903776</v>
      </c>
      <c r="Y310" s="1">
        <f t="shared" si="232"/>
        <v>0.20207845304632283</v>
      </c>
      <c r="Z310" s="1">
        <f t="shared" si="233"/>
        <v>0.20410636423867107</v>
      </c>
      <c r="AA310" s="1">
        <f t="shared" si="234"/>
        <v>0.18358244925856562</v>
      </c>
      <c r="AB310" s="1">
        <f t="shared" si="235"/>
        <v>0.19384440674861836</v>
      </c>
      <c r="AC310" s="1">
        <f t="shared" si="236"/>
        <v>0.21727330569813971</v>
      </c>
      <c r="AD310" s="1">
        <f t="shared" si="237"/>
        <v>0.18463516424988483</v>
      </c>
      <c r="AE310" s="1">
        <f t="shared" si="238"/>
        <v>0.20095423497401227</v>
      </c>
      <c r="AF310" s="1">
        <f t="shared" si="239"/>
        <v>0.19988056686683753</v>
      </c>
      <c r="AG310" s="1">
        <f t="shared" si="240"/>
        <v>0.18409457298398854</v>
      </c>
      <c r="AH310" s="1">
        <f t="shared" si="241"/>
        <v>0.19092494944232538</v>
      </c>
      <c r="AI310" s="1"/>
      <c r="AJ310" t="s">
        <v>1426</v>
      </c>
      <c r="AK310" s="1">
        <f t="shared" si="242"/>
        <v>-393.70989983999999</v>
      </c>
      <c r="AL310" s="1">
        <f t="shared" si="243"/>
        <v>-197.46273823999999</v>
      </c>
      <c r="AM310" s="1">
        <f t="shared" si="244"/>
        <v>-196.24686612400001</v>
      </c>
      <c r="AN310" s="1">
        <f t="shared" si="245"/>
        <v>-196.24685077300001</v>
      </c>
      <c r="AO310" s="1">
        <f t="shared" si="246"/>
        <v>-197.462720832</v>
      </c>
      <c r="AP310" s="1">
        <f t="shared" si="247"/>
        <v>-393.60561134099999</v>
      </c>
      <c r="AQ310" s="1">
        <f t="shared" si="248"/>
        <v>-197.41027300100001</v>
      </c>
      <c r="AR310" s="1">
        <f t="shared" si="249"/>
        <v>-196.19504232</v>
      </c>
      <c r="AS310" s="1">
        <f t="shared" si="250"/>
        <v>-196.195020554</v>
      </c>
      <c r="AT310" s="1">
        <f t="shared" si="251"/>
        <v>-197.41024274200001</v>
      </c>
      <c r="AU310" s="1">
        <f t="shared" si="252"/>
        <v>-393.70765822409402</v>
      </c>
      <c r="AV310" s="1">
        <f t="shared" si="253"/>
        <v>-197.46165178577502</v>
      </c>
      <c r="AW310" s="1">
        <f t="shared" si="254"/>
        <v>-196.245713881076</v>
      </c>
      <c r="AX310" s="1">
        <f t="shared" si="255"/>
        <v>-196.24569852158299</v>
      </c>
      <c r="AY310" s="1">
        <f t="shared" si="256"/>
        <v>-197.46163443832899</v>
      </c>
      <c r="AZ310" s="1">
        <f t="shared" si="257"/>
        <v>-393.60340069692302</v>
      </c>
      <c r="BA310" s="1">
        <f t="shared" si="258"/>
        <v>-197.40920282012101</v>
      </c>
      <c r="BB310">
        <f t="shared" si="259"/>
        <v>-196.19390364195098</v>
      </c>
      <c r="BC310">
        <f t="shared" si="260"/>
        <v>-196.19388189555002</v>
      </c>
      <c r="BD310">
        <f t="shared" si="261"/>
        <v>-197.40917255433502</v>
      </c>
      <c r="BF310" t="s">
        <v>1426</v>
      </c>
      <c r="BG310">
        <v>-393.70989983999999</v>
      </c>
      <c r="BH310">
        <v>-393.62884767000003</v>
      </c>
      <c r="BI310">
        <v>-7.8810554093999993E-2</v>
      </c>
      <c r="BJ310">
        <v>-197.46273823999999</v>
      </c>
      <c r="BK310">
        <v>-197.42235897800001</v>
      </c>
      <c r="BL310">
        <v>-3.9292807775000001E-2</v>
      </c>
      <c r="BM310">
        <v>-196.24686612400001</v>
      </c>
      <c r="BN310">
        <v>-196.20619636800001</v>
      </c>
      <c r="BO310">
        <v>-3.9517513076000002E-2</v>
      </c>
      <c r="BP310">
        <v>-196.24685077300001</v>
      </c>
      <c r="BQ310">
        <v>-196.20618138500001</v>
      </c>
      <c r="BR310">
        <v>-3.9517136582999997E-2</v>
      </c>
      <c r="BS310">
        <v>-197.462720832</v>
      </c>
      <c r="BT310">
        <v>-197.422342074</v>
      </c>
      <c r="BU310">
        <v>-3.9292364328999997E-2</v>
      </c>
      <c r="BV310">
        <v>-393.60561134099999</v>
      </c>
      <c r="BW310">
        <v>-393.52968442600002</v>
      </c>
      <c r="BX310">
        <v>-7.3716270922999996E-2</v>
      </c>
      <c r="BY310">
        <v>-197.41027300100001</v>
      </c>
      <c r="BZ310">
        <v>-197.37243472</v>
      </c>
      <c r="CA310">
        <v>-3.6768100121E-2</v>
      </c>
      <c r="CB310">
        <v>-196.19504232</v>
      </c>
      <c r="CC310">
        <v>-196.15695575399999</v>
      </c>
      <c r="CD310">
        <v>-3.6947887951E-2</v>
      </c>
      <c r="CE310">
        <v>-196.195020554</v>
      </c>
      <c r="CF310">
        <v>-196.15693486500001</v>
      </c>
      <c r="CG310">
        <v>-3.6947030550000003E-2</v>
      </c>
      <c r="CH310">
        <v>-197.41024274200001</v>
      </c>
      <c r="CI310">
        <v>-197.37240599500001</v>
      </c>
      <c r="CJ310">
        <v>-3.6766559334999997E-2</v>
      </c>
      <c r="CL310">
        <v>-393.71088663500001</v>
      </c>
      <c r="CM310">
        <v>-393.63152113199999</v>
      </c>
      <c r="CN310">
        <v>-7.7230257947999995E-2</v>
      </c>
      <c r="DE310">
        <v>-393.60511170900003</v>
      </c>
      <c r="DF310">
        <v>-393.53056907799998</v>
      </c>
      <c r="DG310">
        <v>-7.2434581681999996E-2</v>
      </c>
      <c r="DH310">
        <v>-197.41003222800001</v>
      </c>
      <c r="DI310">
        <v>-197.372887499</v>
      </c>
      <c r="DJ310">
        <v>-3.6123856931000002E-2</v>
      </c>
      <c r="DK310">
        <v>-196.194795344</v>
      </c>
      <c r="DL310">
        <v>-196.157401007</v>
      </c>
      <c r="DM310">
        <v>-3.6310909733000003E-2</v>
      </c>
      <c r="DN310">
        <v>-196.194772642</v>
      </c>
      <c r="DO310">
        <v>-196.157378843</v>
      </c>
      <c r="DP310">
        <v>-3.6310357385999997E-2</v>
      </c>
      <c r="DQ310">
        <v>-197.409999279</v>
      </c>
      <c r="DR310">
        <v>-197.37285823100001</v>
      </c>
      <c r="DS310">
        <v>-3.6120311281000003E-2</v>
      </c>
    </row>
    <row r="311" spans="1:123" x14ac:dyDescent="0.2">
      <c r="A311" s="4">
        <f>'[1]De Raw'!$A309</f>
        <v>2.1980815135529279</v>
      </c>
      <c r="B311" t="s">
        <v>297</v>
      </c>
      <c r="C311" s="1">
        <f t="shared" si="215"/>
        <v>5.4622013271383718E-2</v>
      </c>
      <c r="D311" s="1">
        <f t="shared" si="216"/>
        <v>0.31434317523484601</v>
      </c>
      <c r="E311" s="1">
        <f t="shared" si="217"/>
        <v>0.18448259425311475</v>
      </c>
      <c r="F311" s="1">
        <f t="shared" si="218"/>
        <v>0.29998297768647175</v>
      </c>
      <c r="G311" s="1">
        <f t="shared" si="219"/>
        <v>0.61079184072403558</v>
      </c>
      <c r="H311" s="1">
        <f t="shared" si="220"/>
        <v>0.15540443151878192</v>
      </c>
      <c r="I311" s="1">
        <f t="shared" si="221"/>
        <v>0.1100776030826407</v>
      </c>
      <c r="J311" s="1">
        <f t="shared" si="222"/>
        <v>0.36986855540668095</v>
      </c>
      <c r="K311" s="1">
        <f t="shared" si="223"/>
        <v>0.23997307924466083</v>
      </c>
      <c r="L311" s="1">
        <f t="shared" si="224"/>
        <v>0.24721230209232381</v>
      </c>
      <c r="M311" s="1">
        <f t="shared" si="225"/>
        <v>0.66259985968751445</v>
      </c>
      <c r="N311" s="1">
        <f t="shared" si="226"/>
        <v>0.20769377879759521</v>
      </c>
      <c r="P311" s="1">
        <f t="shared" si="212"/>
        <v>0.15103271970409837</v>
      </c>
      <c r="Q311" s="1">
        <f t="shared" si="213"/>
        <v>3.0218694242447164E-2</v>
      </c>
      <c r="R311" s="1">
        <f t="shared" si="214"/>
        <v>9.2808820766800526E-2</v>
      </c>
      <c r="T311" s="1">
        <f t="shared" si="227"/>
        <v>2.1434595002815442</v>
      </c>
      <c r="U311" s="1">
        <f t="shared" si="228"/>
        <v>1.8837383383180819</v>
      </c>
      <c r="V311" s="1">
        <f t="shared" si="229"/>
        <v>2.0135989192998132</v>
      </c>
      <c r="W311" s="1">
        <f t="shared" si="230"/>
        <v>2.4980644912393997</v>
      </c>
      <c r="X311" s="1">
        <f t="shared" si="231"/>
        <v>1.5872896728288923</v>
      </c>
      <c r="Y311" s="1">
        <f t="shared" si="232"/>
        <v>2.042677082034146</v>
      </c>
      <c r="Z311" s="1">
        <f t="shared" si="233"/>
        <v>2.0880039104702872</v>
      </c>
      <c r="AA311" s="1">
        <f t="shared" si="234"/>
        <v>1.828212958146247</v>
      </c>
      <c r="AB311" s="1">
        <f t="shared" si="235"/>
        <v>1.9581084343082671</v>
      </c>
      <c r="AC311" s="1">
        <f t="shared" si="236"/>
        <v>2.4452938156452517</v>
      </c>
      <c r="AD311" s="1">
        <f t="shared" si="237"/>
        <v>1.5354816538654135</v>
      </c>
      <c r="AE311" s="1">
        <f t="shared" si="238"/>
        <v>1.9903877347553327</v>
      </c>
      <c r="AF311" s="1">
        <f t="shared" si="239"/>
        <v>2.0470487938488295</v>
      </c>
      <c r="AG311" s="1">
        <f t="shared" si="240"/>
        <v>2.1678628193104807</v>
      </c>
      <c r="AH311" s="1">
        <f t="shared" si="241"/>
        <v>2.1052726927861274</v>
      </c>
      <c r="AI311" s="1"/>
      <c r="AJ311" t="s">
        <v>1427</v>
      </c>
      <c r="AK311" s="1">
        <f t="shared" si="242"/>
        <v>-392.49711431899999</v>
      </c>
      <c r="AL311" s="1">
        <f t="shared" si="243"/>
        <v>-196.24705309399999</v>
      </c>
      <c r="AM311" s="1">
        <f t="shared" si="244"/>
        <v>-196.24705929699999</v>
      </c>
      <c r="AN311" s="1">
        <f t="shared" si="245"/>
        <v>-196.246847866</v>
      </c>
      <c r="AO311" s="1">
        <f t="shared" si="246"/>
        <v>-196.24685063300001</v>
      </c>
      <c r="AP311" s="1">
        <f t="shared" si="247"/>
        <v>-392.394013277</v>
      </c>
      <c r="AQ311" s="1">
        <f t="shared" si="248"/>
        <v>-196.19573846899999</v>
      </c>
      <c r="AR311" s="1">
        <f t="shared" si="249"/>
        <v>-196.19574530099999</v>
      </c>
      <c r="AS311" s="1">
        <f t="shared" si="250"/>
        <v>-196.19501696099999</v>
      </c>
      <c r="AT311" s="1">
        <f t="shared" si="251"/>
        <v>-196.19501539699999</v>
      </c>
      <c r="AU311" s="1">
        <f t="shared" si="252"/>
        <v>-392.49472079585098</v>
      </c>
      <c r="AV311" s="1">
        <f t="shared" si="253"/>
        <v>-196.245900569371</v>
      </c>
      <c r="AW311" s="1">
        <f t="shared" si="254"/>
        <v>-196.24590678380198</v>
      </c>
      <c r="AX311" s="1">
        <f t="shared" si="255"/>
        <v>-196.24569522908899</v>
      </c>
      <c r="AY311" s="1">
        <f t="shared" si="256"/>
        <v>-196.245698120866</v>
      </c>
      <c r="AZ311" s="1">
        <f t="shared" si="257"/>
        <v>-392.39165113658396</v>
      </c>
      <c r="BA311" s="1">
        <f t="shared" si="258"/>
        <v>-196.19459864911801</v>
      </c>
      <c r="BB311">
        <f t="shared" si="259"/>
        <v>-196.19460554179599</v>
      </c>
      <c r="BC311">
        <f t="shared" si="260"/>
        <v>-196.19387773191499</v>
      </c>
      <c r="BD311">
        <f t="shared" si="261"/>
        <v>-196.19387658109</v>
      </c>
      <c r="BF311" t="s">
        <v>1427</v>
      </c>
      <c r="BG311">
        <v>-392.49711431899999</v>
      </c>
      <c r="BH311">
        <v>-392.41390830500001</v>
      </c>
      <c r="BI311">
        <v>-8.0812490850999993E-2</v>
      </c>
      <c r="BJ311">
        <v>-196.24705309399999</v>
      </c>
      <c r="BK311">
        <v>-196.20636046000001</v>
      </c>
      <c r="BL311">
        <v>-3.9540109370999998E-2</v>
      </c>
      <c r="BM311">
        <v>-196.24705929699999</v>
      </c>
      <c r="BN311">
        <v>-196.20636588599999</v>
      </c>
      <c r="BO311">
        <v>-3.9540897802E-2</v>
      </c>
      <c r="BP311">
        <v>-196.246847866</v>
      </c>
      <c r="BQ311">
        <v>-196.20616813199999</v>
      </c>
      <c r="BR311">
        <v>-3.9527097088999999E-2</v>
      </c>
      <c r="BS311">
        <v>-196.24685063300001</v>
      </c>
      <c r="BT311">
        <v>-196.20617161499999</v>
      </c>
      <c r="BU311">
        <v>-3.9526505865999997E-2</v>
      </c>
      <c r="BV311">
        <v>-392.394013277</v>
      </c>
      <c r="BW311">
        <v>-392.31599443599998</v>
      </c>
      <c r="BX311">
        <v>-7.5656700583999995E-2</v>
      </c>
      <c r="BY311">
        <v>-196.19573846899999</v>
      </c>
      <c r="BZ311">
        <v>-196.15759694499999</v>
      </c>
      <c r="CA311">
        <v>-3.7001704118000002E-2</v>
      </c>
      <c r="CB311">
        <v>-196.19574530099999</v>
      </c>
      <c r="CC311">
        <v>-196.15760265500001</v>
      </c>
      <c r="CD311">
        <v>-3.7002886796000001E-2</v>
      </c>
      <c r="CE311">
        <v>-196.19501696099999</v>
      </c>
      <c r="CF311">
        <v>-196.15692120200001</v>
      </c>
      <c r="CG311">
        <v>-3.6956529915000001E-2</v>
      </c>
      <c r="CH311">
        <v>-196.19501539699999</v>
      </c>
      <c r="CI311">
        <v>-196.156920595</v>
      </c>
      <c r="CJ311">
        <v>-3.6955986089999997E-2</v>
      </c>
      <c r="CL311">
        <v>-392.49783539200001</v>
      </c>
      <c r="CM311">
        <v>-392.416527465</v>
      </c>
      <c r="CN311">
        <v>-7.9036011884000001E-2</v>
      </c>
      <c r="DE311">
        <v>-392.39321040599998</v>
      </c>
      <c r="DF311">
        <v>-392.316772598</v>
      </c>
      <c r="DG311">
        <v>-7.4192719633999996E-2</v>
      </c>
      <c r="DH311">
        <v>-196.19548843800001</v>
      </c>
      <c r="DI311">
        <v>-196.15804565100001</v>
      </c>
      <c r="DJ311">
        <v>-3.6358365204000001E-2</v>
      </c>
      <c r="DK311">
        <v>-196.19549852399999</v>
      </c>
      <c r="DL311">
        <v>-196.15805490100001</v>
      </c>
      <c r="DM311">
        <v>-3.6359118849999997E-2</v>
      </c>
      <c r="DN311">
        <v>-196.19476476200001</v>
      </c>
      <c r="DO311">
        <v>-196.157361536</v>
      </c>
      <c r="DP311">
        <v>-3.6319453900999998E-2</v>
      </c>
      <c r="DQ311">
        <v>-196.19476234499999</v>
      </c>
      <c r="DR311">
        <v>-196.15736005700001</v>
      </c>
      <c r="DS311">
        <v>-3.6318631636999998E-2</v>
      </c>
    </row>
    <row r="312" spans="1:123" x14ac:dyDescent="0.2">
      <c r="A312" s="4">
        <f>'[1]De Raw'!$A310</f>
        <v>2.8004118086676701</v>
      </c>
      <c r="B312" t="s">
        <v>298</v>
      </c>
      <c r="C312" s="1">
        <f t="shared" si="215"/>
        <v>1.4696837354577053E-2</v>
      </c>
      <c r="D312" s="1">
        <f t="shared" si="216"/>
        <v>0.20847942634270211</v>
      </c>
      <c r="E312" s="1">
        <f t="shared" si="217"/>
        <v>9.6891294494062308E-2</v>
      </c>
      <c r="F312" s="1">
        <f t="shared" si="218"/>
        <v>0.36249837031677012</v>
      </c>
      <c r="G312" s="1">
        <f t="shared" si="219"/>
        <v>0.43579411519380384</v>
      </c>
      <c r="H312" s="1">
        <f t="shared" si="220"/>
        <v>3.664787243851686E-2</v>
      </c>
      <c r="I312" s="1">
        <f t="shared" si="221"/>
        <v>3.0485213968243663E-2</v>
      </c>
      <c r="J312" s="1">
        <f t="shared" si="222"/>
        <v>0.25373388101622663</v>
      </c>
      <c r="K312" s="1">
        <f t="shared" si="223"/>
        <v>0.14210954749223514</v>
      </c>
      <c r="L312" s="1">
        <f t="shared" si="224"/>
        <v>0.32047575903080361</v>
      </c>
      <c r="M312" s="1">
        <f t="shared" si="225"/>
        <v>0.47687827226216672</v>
      </c>
      <c r="N312" s="1">
        <f t="shared" si="226"/>
        <v>7.8201256615681558E-2</v>
      </c>
      <c r="P312" s="1">
        <f t="shared" si="212"/>
        <v>0.10336464590768557</v>
      </c>
      <c r="Q312" s="1">
        <f t="shared" si="213"/>
        <v>7.2877968431717122E-3</v>
      </c>
      <c r="R312" s="1">
        <f t="shared" si="214"/>
        <v>6.1435621598783907E-2</v>
      </c>
      <c r="T312" s="1">
        <f t="shared" si="227"/>
        <v>2.8151086460222472</v>
      </c>
      <c r="U312" s="1">
        <f t="shared" si="228"/>
        <v>2.591932382324968</v>
      </c>
      <c r="V312" s="1">
        <f t="shared" si="229"/>
        <v>2.7035205141736078</v>
      </c>
      <c r="W312" s="1">
        <f t="shared" si="230"/>
        <v>3.1629101789844403</v>
      </c>
      <c r="X312" s="1">
        <f t="shared" si="231"/>
        <v>2.3646176934738663</v>
      </c>
      <c r="Y312" s="1">
        <f t="shared" si="232"/>
        <v>2.7637639362291533</v>
      </c>
      <c r="Z312" s="1">
        <f t="shared" si="233"/>
        <v>2.7699265946994265</v>
      </c>
      <c r="AA312" s="1">
        <f t="shared" si="234"/>
        <v>2.5466779276514435</v>
      </c>
      <c r="AB312" s="1">
        <f t="shared" si="235"/>
        <v>2.658302261175435</v>
      </c>
      <c r="AC312" s="1">
        <f t="shared" si="236"/>
        <v>3.1208875676984738</v>
      </c>
      <c r="AD312" s="1">
        <f t="shared" si="237"/>
        <v>2.3235335364055034</v>
      </c>
      <c r="AE312" s="1">
        <f t="shared" si="238"/>
        <v>2.7222105520519886</v>
      </c>
      <c r="AF312" s="1">
        <f t="shared" si="239"/>
        <v>2.6970471627599846</v>
      </c>
      <c r="AG312" s="1">
        <f t="shared" si="240"/>
        <v>2.8076996055108419</v>
      </c>
      <c r="AH312" s="1">
        <f t="shared" si="241"/>
        <v>2.7389761870688862</v>
      </c>
      <c r="AI312" s="1"/>
      <c r="AJ312" t="s">
        <v>1428</v>
      </c>
      <c r="AK312" s="1">
        <f t="shared" si="242"/>
        <v>-392.49818465999999</v>
      </c>
      <c r="AL312" s="1">
        <f t="shared" si="243"/>
        <v>-196.24702395099999</v>
      </c>
      <c r="AM312" s="1">
        <f t="shared" si="244"/>
        <v>-196.24703020199999</v>
      </c>
      <c r="AN312" s="1">
        <f t="shared" si="245"/>
        <v>-196.246847866</v>
      </c>
      <c r="AO312" s="1">
        <f t="shared" si="246"/>
        <v>-196.24685063300001</v>
      </c>
      <c r="AP312" s="1">
        <f t="shared" si="247"/>
        <v>-392.39507277600001</v>
      </c>
      <c r="AQ312" s="1">
        <f t="shared" si="248"/>
        <v>-196.19564926800001</v>
      </c>
      <c r="AR312" s="1">
        <f t="shared" si="249"/>
        <v>-196.19565524999999</v>
      </c>
      <c r="AS312" s="1">
        <f t="shared" si="250"/>
        <v>-196.19501696099999</v>
      </c>
      <c r="AT312" s="1">
        <f t="shared" si="251"/>
        <v>-196.19501539699999</v>
      </c>
      <c r="AU312" s="1">
        <f t="shared" si="252"/>
        <v>-392.49580750877601</v>
      </c>
      <c r="AV312" s="1">
        <f t="shared" si="253"/>
        <v>-196.24587146365502</v>
      </c>
      <c r="AW312" s="1">
        <f t="shared" si="254"/>
        <v>-196.24587765568202</v>
      </c>
      <c r="AX312" s="1">
        <f t="shared" si="255"/>
        <v>-196.24569522908899</v>
      </c>
      <c r="AY312" s="1">
        <f t="shared" si="256"/>
        <v>-196.245698120866</v>
      </c>
      <c r="AZ312" s="1">
        <f t="shared" si="257"/>
        <v>-392.39272776371399</v>
      </c>
      <c r="BA312" s="1">
        <f t="shared" si="258"/>
        <v>-196.19450945335601</v>
      </c>
      <c r="BB312">
        <f t="shared" si="259"/>
        <v>-196.19451552412698</v>
      </c>
      <c r="BC312">
        <f t="shared" si="260"/>
        <v>-196.19387773191499</v>
      </c>
      <c r="BD312">
        <f t="shared" si="261"/>
        <v>-196.19387658109</v>
      </c>
      <c r="BF312" t="s">
        <v>1428</v>
      </c>
      <c r="BG312">
        <v>-392.49818465999999</v>
      </c>
      <c r="BH312">
        <v>-392.41532246200001</v>
      </c>
      <c r="BI312">
        <v>-8.0485046776000005E-2</v>
      </c>
      <c r="BJ312">
        <v>-196.24702395099999</v>
      </c>
      <c r="BK312">
        <v>-196.20633409300001</v>
      </c>
      <c r="BL312">
        <v>-3.9537370655000001E-2</v>
      </c>
      <c r="BM312">
        <v>-196.24703020199999</v>
      </c>
      <c r="BN312">
        <v>-196.20633962900001</v>
      </c>
      <c r="BO312">
        <v>-3.9538026682000002E-2</v>
      </c>
      <c r="BP312">
        <v>-196.246847866</v>
      </c>
      <c r="BQ312">
        <v>-196.20616813199999</v>
      </c>
      <c r="BR312">
        <v>-3.9527097088999999E-2</v>
      </c>
      <c r="BS312">
        <v>-196.24685063300001</v>
      </c>
      <c r="BT312">
        <v>-196.20617161499999</v>
      </c>
      <c r="BU312">
        <v>-3.9526505865999997E-2</v>
      </c>
      <c r="BV312">
        <v>-392.39507277600001</v>
      </c>
      <c r="BW312">
        <v>-392.31739108199997</v>
      </c>
      <c r="BX312">
        <v>-7.5336681714000001E-2</v>
      </c>
      <c r="BY312">
        <v>-196.19564926800001</v>
      </c>
      <c r="BZ312">
        <v>-196.157514362</v>
      </c>
      <c r="CA312">
        <v>-3.6995091356000001E-2</v>
      </c>
      <c r="CB312">
        <v>-196.19565524999999</v>
      </c>
      <c r="CC312">
        <v>-196.157519482</v>
      </c>
      <c r="CD312">
        <v>-3.6996042127000001E-2</v>
      </c>
      <c r="CE312">
        <v>-196.19501696099999</v>
      </c>
      <c r="CF312">
        <v>-196.15692120200001</v>
      </c>
      <c r="CG312">
        <v>-3.6956529915000001E-2</v>
      </c>
      <c r="CH312">
        <v>-196.19501539699999</v>
      </c>
      <c r="CI312">
        <v>-196.156920595</v>
      </c>
      <c r="CJ312">
        <v>-3.6955986089999997E-2</v>
      </c>
      <c r="CL312">
        <v>-392.49898857699998</v>
      </c>
      <c r="CM312">
        <v>-392.41798920799999</v>
      </c>
      <c r="CN312">
        <v>-7.8742684982999994E-2</v>
      </c>
      <c r="DE312">
        <v>-392.39433045200002</v>
      </c>
      <c r="DF312">
        <v>-392.31820095900002</v>
      </c>
      <c r="DG312">
        <v>-7.3900164840999996E-2</v>
      </c>
      <c r="DH312">
        <v>-196.19539826100001</v>
      </c>
      <c r="DI312">
        <v>-196.157961723</v>
      </c>
      <c r="DJ312">
        <v>-3.6352203032999998E-2</v>
      </c>
      <c r="DK312">
        <v>-196.19540260799999</v>
      </c>
      <c r="DL312">
        <v>-196.15796579299999</v>
      </c>
      <c r="DM312">
        <v>-3.6352505973999999E-2</v>
      </c>
      <c r="DN312">
        <v>-196.19476476200001</v>
      </c>
      <c r="DO312">
        <v>-196.157361536</v>
      </c>
      <c r="DP312">
        <v>-3.6319453900999998E-2</v>
      </c>
      <c r="DQ312">
        <v>-196.19476234499999</v>
      </c>
      <c r="DR312">
        <v>-196.15736005700001</v>
      </c>
      <c r="DS312">
        <v>-3.6318631636999998E-2</v>
      </c>
    </row>
    <row r="313" spans="1:123" x14ac:dyDescent="0.2">
      <c r="A313" s="4">
        <f>'[1]De Raw'!$A311</f>
        <v>2.9561714321011601</v>
      </c>
      <c r="B313" t="s">
        <v>299</v>
      </c>
      <c r="C313" s="1">
        <f t="shared" si="215"/>
        <v>2.2903563748017497E-2</v>
      </c>
      <c r="D313" s="1">
        <f t="shared" si="216"/>
        <v>0.15867007513155595</v>
      </c>
      <c r="E313" s="1">
        <f t="shared" si="217"/>
        <v>6.7883255691769229E-2</v>
      </c>
      <c r="F313" s="1">
        <f t="shared" si="218"/>
        <v>0.35852074472817952</v>
      </c>
      <c r="G313" s="1">
        <f t="shared" si="219"/>
        <v>0.33227057829986117</v>
      </c>
      <c r="H313" s="1">
        <f t="shared" si="220"/>
        <v>1.3125083214159172E-2</v>
      </c>
      <c r="I313" s="1">
        <f t="shared" si="221"/>
        <v>1.2779487228459452E-2</v>
      </c>
      <c r="J313" s="1">
        <f t="shared" si="222"/>
        <v>0.19446898007271063</v>
      </c>
      <c r="K313" s="1">
        <f t="shared" si="223"/>
        <v>0.10362423365058504</v>
      </c>
      <c r="L313" s="1">
        <f t="shared" si="224"/>
        <v>0.32585224750785846</v>
      </c>
      <c r="M313" s="1">
        <f t="shared" si="225"/>
        <v>0.36406531626998939</v>
      </c>
      <c r="N313" s="1">
        <f t="shared" si="226"/>
        <v>1.9106534381065465E-2</v>
      </c>
      <c r="P313" s="1">
        <f t="shared" si="212"/>
        <v>0.10930906735082013</v>
      </c>
      <c r="Q313" s="1">
        <f t="shared" si="213"/>
        <v>4.6709504752722175E-3</v>
      </c>
      <c r="R313" s="1">
        <f t="shared" si="214"/>
        <v>7.418394538708073E-2</v>
      </c>
      <c r="T313" s="1">
        <f t="shared" si="227"/>
        <v>2.9790749958491776</v>
      </c>
      <c r="U313" s="1">
        <f t="shared" si="228"/>
        <v>2.7975013569696041</v>
      </c>
      <c r="V313" s="1">
        <f t="shared" si="229"/>
        <v>2.8882881764093908</v>
      </c>
      <c r="W313" s="1">
        <f t="shared" si="230"/>
        <v>3.3146921768293396</v>
      </c>
      <c r="X313" s="1">
        <f t="shared" si="231"/>
        <v>2.6239008538012989</v>
      </c>
      <c r="Y313" s="1">
        <f t="shared" si="232"/>
        <v>2.9692965153153192</v>
      </c>
      <c r="Z313" s="1">
        <f t="shared" si="233"/>
        <v>2.9433919448727006</v>
      </c>
      <c r="AA313" s="1">
        <f t="shared" si="234"/>
        <v>2.7617024520284494</v>
      </c>
      <c r="AB313" s="1">
        <f t="shared" si="235"/>
        <v>2.852547198450575</v>
      </c>
      <c r="AC313" s="1">
        <f t="shared" si="236"/>
        <v>3.2820236796090185</v>
      </c>
      <c r="AD313" s="1">
        <f t="shared" si="237"/>
        <v>2.5921061158311707</v>
      </c>
      <c r="AE313" s="1">
        <f t="shared" si="238"/>
        <v>2.9370648977200946</v>
      </c>
      <c r="AF313" s="1">
        <f t="shared" si="239"/>
        <v>2.8468623647503399</v>
      </c>
      <c r="AG313" s="1">
        <f t="shared" si="240"/>
        <v>2.9608423825764323</v>
      </c>
      <c r="AH313" s="1">
        <f t="shared" si="241"/>
        <v>2.8819874867140793</v>
      </c>
      <c r="AI313" s="1"/>
      <c r="AJ313" t="s">
        <v>1429</v>
      </c>
      <c r="AK313" s="1">
        <f t="shared" si="242"/>
        <v>-392.498445957</v>
      </c>
      <c r="AL313" s="1">
        <f t="shared" si="243"/>
        <v>-196.24699428700001</v>
      </c>
      <c r="AM313" s="1">
        <f t="shared" si="244"/>
        <v>-196.24699356799999</v>
      </c>
      <c r="AN313" s="1">
        <f t="shared" si="245"/>
        <v>-196.246847866</v>
      </c>
      <c r="AO313" s="1">
        <f t="shared" si="246"/>
        <v>-196.24685063300001</v>
      </c>
      <c r="AP313" s="1">
        <f t="shared" si="247"/>
        <v>-392.39531465599998</v>
      </c>
      <c r="AQ313" s="1">
        <f t="shared" si="248"/>
        <v>-196.19556525799999</v>
      </c>
      <c r="AR313" s="1">
        <f t="shared" si="249"/>
        <v>-196.19556794600001</v>
      </c>
      <c r="AS313" s="1">
        <f t="shared" si="250"/>
        <v>-196.19501696099999</v>
      </c>
      <c r="AT313" s="1">
        <f t="shared" si="251"/>
        <v>-196.19501539699999</v>
      </c>
      <c r="AU313" s="1">
        <f t="shared" si="252"/>
        <v>-392.496083943396</v>
      </c>
      <c r="AV313" s="1">
        <f t="shared" si="253"/>
        <v>-196.245841800254</v>
      </c>
      <c r="AW313" s="1">
        <f t="shared" si="254"/>
        <v>-196.245841090326</v>
      </c>
      <c r="AX313" s="1">
        <f t="shared" si="255"/>
        <v>-196.24569522908899</v>
      </c>
      <c r="AY313" s="1">
        <f t="shared" si="256"/>
        <v>-196.245698120866</v>
      </c>
      <c r="AZ313" s="1">
        <f t="shared" si="257"/>
        <v>-392.39298455044297</v>
      </c>
      <c r="BA313" s="1">
        <f t="shared" si="258"/>
        <v>-196.19442546898802</v>
      </c>
      <c r="BB313">
        <f t="shared" si="259"/>
        <v>-196.19442829759299</v>
      </c>
      <c r="BC313">
        <f t="shared" si="260"/>
        <v>-196.19387773191499</v>
      </c>
      <c r="BD313">
        <f t="shared" si="261"/>
        <v>-196.19387658109</v>
      </c>
      <c r="BF313" t="s">
        <v>1429</v>
      </c>
      <c r="BG313">
        <v>-392.498445957</v>
      </c>
      <c r="BH313">
        <v>-392.41590049600001</v>
      </c>
      <c r="BI313">
        <v>-8.0183447396000002E-2</v>
      </c>
      <c r="BJ313">
        <v>-196.24699428700001</v>
      </c>
      <c r="BK313">
        <v>-196.20630691400001</v>
      </c>
      <c r="BL313">
        <v>-3.9534886254E-2</v>
      </c>
      <c r="BM313">
        <v>-196.24699356799999</v>
      </c>
      <c r="BN313">
        <v>-196.20630566</v>
      </c>
      <c r="BO313">
        <v>-3.9535430326000001E-2</v>
      </c>
      <c r="BP313">
        <v>-196.246847866</v>
      </c>
      <c r="BQ313">
        <v>-196.20616813199999</v>
      </c>
      <c r="BR313">
        <v>-3.9527097088999999E-2</v>
      </c>
      <c r="BS313">
        <v>-196.24685063300001</v>
      </c>
      <c r="BT313">
        <v>-196.20617161499999</v>
      </c>
      <c r="BU313">
        <v>-3.9526505865999997E-2</v>
      </c>
      <c r="BV313">
        <v>-392.39531465599998</v>
      </c>
      <c r="BW313">
        <v>-392.317943297</v>
      </c>
      <c r="BX313">
        <v>-7.5041253443E-2</v>
      </c>
      <c r="BY313">
        <v>-196.19556525799999</v>
      </c>
      <c r="BZ313">
        <v>-196.15743568100001</v>
      </c>
      <c r="CA313">
        <v>-3.6989787987999997E-2</v>
      </c>
      <c r="CB313">
        <v>-196.19556794600001</v>
      </c>
      <c r="CC313">
        <v>-196.15743781800001</v>
      </c>
      <c r="CD313">
        <v>-3.6990479593000003E-2</v>
      </c>
      <c r="CE313">
        <v>-196.19501696099999</v>
      </c>
      <c r="CF313">
        <v>-196.15692120200001</v>
      </c>
      <c r="CG313">
        <v>-3.6956529915000001E-2</v>
      </c>
      <c r="CH313">
        <v>-196.19501539699999</v>
      </c>
      <c r="CI313">
        <v>-196.156920595</v>
      </c>
      <c r="CJ313">
        <v>-3.6955986089999997E-2</v>
      </c>
      <c r="CL313">
        <v>-392.49925262599999</v>
      </c>
      <c r="CM313">
        <v>-392.41855505199999</v>
      </c>
      <c r="CN313">
        <v>-7.8455295218000001E-2</v>
      </c>
      <c r="DE313">
        <v>-392.394583614</v>
      </c>
      <c r="DF313">
        <v>-392.31874689300003</v>
      </c>
      <c r="DG313">
        <v>-7.3621431358999997E-2</v>
      </c>
      <c r="DH313">
        <v>-196.19531191600001</v>
      </c>
      <c r="DI313">
        <v>-196.15787975699999</v>
      </c>
      <c r="DJ313">
        <v>-3.6347933494999998E-2</v>
      </c>
      <c r="DK313">
        <v>-196.19531420000001</v>
      </c>
      <c r="DL313">
        <v>-196.15788186399999</v>
      </c>
      <c r="DM313">
        <v>-3.6348136909000003E-2</v>
      </c>
      <c r="DN313">
        <v>-196.19476476200001</v>
      </c>
      <c r="DO313">
        <v>-196.157361536</v>
      </c>
      <c r="DP313">
        <v>-3.6319453900999998E-2</v>
      </c>
      <c r="DQ313">
        <v>-196.19476234499999</v>
      </c>
      <c r="DR313">
        <v>-196.15736005700001</v>
      </c>
      <c r="DS313">
        <v>-3.6318631636999998E-2</v>
      </c>
    </row>
    <row r="314" spans="1:123" x14ac:dyDescent="0.2">
      <c r="A314" s="4">
        <f>'[1]De Raw'!$A312</f>
        <v>2.8235152657094802</v>
      </c>
      <c r="B314" t="s">
        <v>300</v>
      </c>
      <c r="C314" s="1">
        <f t="shared" si="215"/>
        <v>3.3541135379570708E-2</v>
      </c>
      <c r="D314" s="1">
        <f t="shared" si="216"/>
        <v>0.1103631082237877</v>
      </c>
      <c r="E314" s="1">
        <f t="shared" si="217"/>
        <v>3.8410986422108717E-2</v>
      </c>
      <c r="F314" s="1">
        <f t="shared" si="218"/>
        <v>0.36202729840917902</v>
      </c>
      <c r="G314" s="1">
        <f t="shared" si="219"/>
        <v>0.24317423884666622</v>
      </c>
      <c r="H314" s="1">
        <f t="shared" si="220"/>
        <v>5.9426529781256399E-2</v>
      </c>
      <c r="I314" s="1">
        <f t="shared" si="221"/>
        <v>5.130605141187683E-3</v>
      </c>
      <c r="J314" s="1">
        <f t="shared" si="222"/>
        <v>0.13744526547918623</v>
      </c>
      <c r="K314" s="1">
        <f t="shared" si="223"/>
        <v>6.6157330168999273E-2</v>
      </c>
      <c r="L314" s="1">
        <f t="shared" si="224"/>
        <v>0.33671050168079653</v>
      </c>
      <c r="M314" s="1">
        <f t="shared" si="225"/>
        <v>0.26777529450836957</v>
      </c>
      <c r="N314" s="1">
        <f t="shared" si="226"/>
        <v>3.4467603586213702E-2</v>
      </c>
      <c r="P314" s="1">
        <f t="shared" si="212"/>
        <v>0.11158516192067003</v>
      </c>
      <c r="Q314" s="1">
        <f t="shared" si="213"/>
        <v>1.581069147664671E-2</v>
      </c>
      <c r="R314" s="1">
        <f t="shared" si="214"/>
        <v>7.6715348345371304E-2</v>
      </c>
      <c r="T314" s="1">
        <f t="shared" si="227"/>
        <v>2.8570564010890509</v>
      </c>
      <c r="U314" s="1">
        <f t="shared" si="228"/>
        <v>2.7131521574856925</v>
      </c>
      <c r="V314" s="1">
        <f t="shared" si="229"/>
        <v>2.7851042792873715</v>
      </c>
      <c r="W314" s="1">
        <f t="shared" si="230"/>
        <v>3.1855425641186592</v>
      </c>
      <c r="X314" s="1">
        <f t="shared" si="231"/>
        <v>2.580341026862814</v>
      </c>
      <c r="Y314" s="1">
        <f t="shared" si="232"/>
        <v>2.8829417954907366</v>
      </c>
      <c r="Z314" s="1">
        <f t="shared" si="233"/>
        <v>2.8286458708506679</v>
      </c>
      <c r="AA314" s="1">
        <f t="shared" si="234"/>
        <v>2.686070000230294</v>
      </c>
      <c r="AB314" s="1">
        <f t="shared" si="235"/>
        <v>2.7573579355404809</v>
      </c>
      <c r="AC314" s="1">
        <f t="shared" si="236"/>
        <v>3.1602257673902767</v>
      </c>
      <c r="AD314" s="1">
        <f t="shared" si="237"/>
        <v>2.5557399712011106</v>
      </c>
      <c r="AE314" s="1">
        <f t="shared" si="238"/>
        <v>2.8579828692956939</v>
      </c>
      <c r="AF314" s="1">
        <f t="shared" si="239"/>
        <v>2.7119301037888102</v>
      </c>
      <c r="AG314" s="1">
        <f t="shared" si="240"/>
        <v>2.8393259571861269</v>
      </c>
      <c r="AH314" s="1">
        <f t="shared" si="241"/>
        <v>2.7467999173641089</v>
      </c>
      <c r="AI314" s="1"/>
      <c r="AJ314" t="s">
        <v>1430</v>
      </c>
      <c r="AK314" s="1">
        <f t="shared" si="242"/>
        <v>-392.49825150800001</v>
      </c>
      <c r="AL314" s="1">
        <f t="shared" si="243"/>
        <v>-196.246966652</v>
      </c>
      <c r="AM314" s="1">
        <f t="shared" si="244"/>
        <v>-196.24696117299999</v>
      </c>
      <c r="AN314" s="1">
        <f t="shared" si="245"/>
        <v>-196.246847866</v>
      </c>
      <c r="AO314" s="1">
        <f t="shared" si="246"/>
        <v>-196.24685063300001</v>
      </c>
      <c r="AP314" s="1">
        <f t="shared" si="247"/>
        <v>-392.395108843</v>
      </c>
      <c r="AQ314" s="1">
        <f t="shared" si="248"/>
        <v>-196.19549629599999</v>
      </c>
      <c r="AR314" s="1">
        <f t="shared" si="249"/>
        <v>-196.195500512</v>
      </c>
      <c r="AS314" s="1">
        <f t="shared" si="250"/>
        <v>-196.19501696099999</v>
      </c>
      <c r="AT314" s="1">
        <f t="shared" si="251"/>
        <v>-196.19501539699999</v>
      </c>
      <c r="AU314" s="1">
        <f t="shared" si="252"/>
        <v>-392.49590108389503</v>
      </c>
      <c r="AV314" s="1">
        <f t="shared" si="253"/>
        <v>-196.24581184537598</v>
      </c>
      <c r="AW314" s="1">
        <f t="shared" si="254"/>
        <v>-196.24580871368198</v>
      </c>
      <c r="AX314" s="1">
        <f t="shared" si="255"/>
        <v>-196.24569522908899</v>
      </c>
      <c r="AY314" s="1">
        <f t="shared" si="256"/>
        <v>-196.245698120866</v>
      </c>
      <c r="AZ314" s="1">
        <f t="shared" si="257"/>
        <v>-392.39279045312298</v>
      </c>
      <c r="BA314" s="1">
        <f t="shared" si="258"/>
        <v>-196.19435668952798</v>
      </c>
      <c r="BB314">
        <f t="shared" si="259"/>
        <v>-196.19436093287101</v>
      </c>
      <c r="BC314">
        <f t="shared" si="260"/>
        <v>-196.19387773191499</v>
      </c>
      <c r="BD314">
        <f t="shared" si="261"/>
        <v>-196.19387658109</v>
      </c>
      <c r="BF314" t="s">
        <v>1430</v>
      </c>
      <c r="BG314">
        <v>-392.49825150800001</v>
      </c>
      <c r="BH314">
        <v>-392.41595881000001</v>
      </c>
      <c r="BI314">
        <v>-7.9942273894999999E-2</v>
      </c>
      <c r="BJ314">
        <v>-196.246966652</v>
      </c>
      <c r="BK314">
        <v>-196.20627906999999</v>
      </c>
      <c r="BL314">
        <v>-3.9532775376000001E-2</v>
      </c>
      <c r="BM314">
        <v>-196.24696117299999</v>
      </c>
      <c r="BN314">
        <v>-196.20627515999999</v>
      </c>
      <c r="BO314">
        <v>-3.9533553681999997E-2</v>
      </c>
      <c r="BP314">
        <v>-196.246847866</v>
      </c>
      <c r="BQ314">
        <v>-196.20616813199999</v>
      </c>
      <c r="BR314">
        <v>-3.9527097088999999E-2</v>
      </c>
      <c r="BS314">
        <v>-196.24685063300001</v>
      </c>
      <c r="BT314">
        <v>-196.20617161499999</v>
      </c>
      <c r="BU314">
        <v>-3.9526505865999997E-2</v>
      </c>
      <c r="BV314">
        <v>-392.395108843</v>
      </c>
      <c r="BW314">
        <v>-392.31798152499999</v>
      </c>
      <c r="BX314">
        <v>-7.4808928122999996E-2</v>
      </c>
      <c r="BY314">
        <v>-196.19549629599999</v>
      </c>
      <c r="BZ314">
        <v>-196.15737057199999</v>
      </c>
      <c r="CA314">
        <v>-3.6986117527999997E-2</v>
      </c>
      <c r="CB314">
        <v>-196.195500512</v>
      </c>
      <c r="CC314">
        <v>-196.15737361399999</v>
      </c>
      <c r="CD314">
        <v>-3.6987318870999999E-2</v>
      </c>
      <c r="CE314">
        <v>-196.19501696099999</v>
      </c>
      <c r="CF314">
        <v>-196.15692120200001</v>
      </c>
      <c r="CG314">
        <v>-3.6956529915000001E-2</v>
      </c>
      <c r="CH314">
        <v>-196.19501539699999</v>
      </c>
      <c r="CI314">
        <v>-196.156920595</v>
      </c>
      <c r="CJ314">
        <v>-3.6955986089999997E-2</v>
      </c>
      <c r="CL314">
        <v>-392.49909230200001</v>
      </c>
      <c r="CM314">
        <v>-392.41861402000001</v>
      </c>
      <c r="CN314">
        <v>-7.8246359993999995E-2</v>
      </c>
      <c r="DE314">
        <v>-392.39443134099997</v>
      </c>
      <c r="DF314">
        <v>-392.31880657400001</v>
      </c>
      <c r="DG314">
        <v>-7.3419666352999999E-2</v>
      </c>
      <c r="DH314">
        <v>-196.19523959899999</v>
      </c>
      <c r="DI314">
        <v>-196.15781079300001</v>
      </c>
      <c r="DJ314">
        <v>-3.6344672401999997E-2</v>
      </c>
      <c r="DK314">
        <v>-196.19524795699999</v>
      </c>
      <c r="DL314">
        <v>-196.15781825799999</v>
      </c>
      <c r="DM314">
        <v>-3.6345501172E-2</v>
      </c>
      <c r="DN314">
        <v>-196.19476476200001</v>
      </c>
      <c r="DO314">
        <v>-196.157361536</v>
      </c>
      <c r="DP314">
        <v>-3.6319453900999998E-2</v>
      </c>
      <c r="DQ314">
        <v>-196.19476234499999</v>
      </c>
      <c r="DR314">
        <v>-196.15736005700001</v>
      </c>
      <c r="DS314">
        <v>-3.6318631636999998E-2</v>
      </c>
    </row>
    <row r="315" spans="1:123" x14ac:dyDescent="0.2">
      <c r="A315" s="4">
        <f>'[1]De Raw'!$A313</f>
        <v>2.5628463224925624</v>
      </c>
      <c r="B315" t="s">
        <v>301</v>
      </c>
      <c r="C315" s="1">
        <f t="shared" si="215"/>
        <v>6.3004203323809627E-2</v>
      </c>
      <c r="D315" s="1">
        <f t="shared" si="216"/>
        <v>5.4311835215381965E-2</v>
      </c>
      <c r="E315" s="1">
        <f t="shared" si="217"/>
        <v>4.3461840542140528E-3</v>
      </c>
      <c r="F315" s="1">
        <f t="shared" si="218"/>
        <v>0.36525733169117958</v>
      </c>
      <c r="G315" s="1">
        <f t="shared" si="219"/>
        <v>0.15299648925587572</v>
      </c>
      <c r="H315" s="1">
        <f t="shared" si="220"/>
        <v>0.1061304212176517</v>
      </c>
      <c r="I315" s="1">
        <f t="shared" si="221"/>
        <v>4.0797301621462001E-2</v>
      </c>
      <c r="J315" s="1">
        <f t="shared" si="222"/>
        <v>7.6689330448397985E-2</v>
      </c>
      <c r="K315" s="1">
        <f t="shared" si="223"/>
        <v>1.7946014413467992E-2</v>
      </c>
      <c r="L315" s="1">
        <f t="shared" si="224"/>
        <v>0.34618533695371001</v>
      </c>
      <c r="M315" s="1">
        <f t="shared" si="225"/>
        <v>0.17294591926460656</v>
      </c>
      <c r="N315" s="1">
        <f t="shared" si="226"/>
        <v>8.6619708844551724E-2</v>
      </c>
      <c r="P315" s="1">
        <f t="shared" si="212"/>
        <v>8.0822479112827139E-2</v>
      </c>
      <c r="Q315" s="1">
        <f t="shared" si="213"/>
        <v>3.8861354164501094E-2</v>
      </c>
      <c r="R315" s="1">
        <f t="shared" si="214"/>
        <v>5.0763330462150869E-2</v>
      </c>
      <c r="T315" s="1">
        <f t="shared" si="227"/>
        <v>2.625850525816372</v>
      </c>
      <c r="U315" s="1">
        <f t="shared" si="228"/>
        <v>2.5085344872771804</v>
      </c>
      <c r="V315" s="1">
        <f t="shared" si="229"/>
        <v>2.5671925065467764</v>
      </c>
      <c r="W315" s="1">
        <f t="shared" si="230"/>
        <v>2.928103654183742</v>
      </c>
      <c r="X315" s="1">
        <f t="shared" si="231"/>
        <v>2.4098498332366867</v>
      </c>
      <c r="Y315" s="1">
        <f t="shared" si="232"/>
        <v>2.6689767437102141</v>
      </c>
      <c r="Z315" s="1">
        <f t="shared" si="233"/>
        <v>2.6036436241140244</v>
      </c>
      <c r="AA315" s="1">
        <f t="shared" si="234"/>
        <v>2.4861569920441644</v>
      </c>
      <c r="AB315" s="1">
        <f t="shared" si="235"/>
        <v>2.5449003080790944</v>
      </c>
      <c r="AC315" s="1">
        <f t="shared" si="236"/>
        <v>2.9090316594462724</v>
      </c>
      <c r="AD315" s="1">
        <f t="shared" si="237"/>
        <v>2.3899004032279558</v>
      </c>
      <c r="AE315" s="1">
        <f t="shared" si="238"/>
        <v>2.6494660313371141</v>
      </c>
      <c r="AF315" s="1">
        <f t="shared" si="239"/>
        <v>2.4820238433797353</v>
      </c>
      <c r="AG315" s="1">
        <f t="shared" si="240"/>
        <v>2.6017076766570635</v>
      </c>
      <c r="AH315" s="1">
        <f t="shared" si="241"/>
        <v>2.5120829920304115</v>
      </c>
      <c r="AI315" s="1"/>
      <c r="AJ315" t="s">
        <v>1431</v>
      </c>
      <c r="AK315" s="1">
        <f t="shared" si="242"/>
        <v>-392.49788305800001</v>
      </c>
      <c r="AL315" s="1">
        <f t="shared" si="243"/>
        <v>-196.24694341599999</v>
      </c>
      <c r="AM315" s="1">
        <f t="shared" si="244"/>
        <v>-196.24694203799999</v>
      </c>
      <c r="AN315" s="1">
        <f t="shared" si="245"/>
        <v>-196.246847866</v>
      </c>
      <c r="AO315" s="1">
        <f t="shared" si="246"/>
        <v>-196.24685063300001</v>
      </c>
      <c r="AP315" s="1">
        <f t="shared" si="247"/>
        <v>-392.39469858799998</v>
      </c>
      <c r="AQ315" s="1">
        <f t="shared" si="248"/>
        <v>-196.195427978</v>
      </c>
      <c r="AR315" s="1">
        <f t="shared" si="249"/>
        <v>-196.19543027</v>
      </c>
      <c r="AS315" s="1">
        <f t="shared" si="250"/>
        <v>-196.19501696099999</v>
      </c>
      <c r="AT315" s="1">
        <f t="shared" si="251"/>
        <v>-196.19501539699999</v>
      </c>
      <c r="AU315" s="1">
        <f t="shared" si="252"/>
        <v>-392.49554252000598</v>
      </c>
      <c r="AV315" s="1">
        <f t="shared" si="253"/>
        <v>-196.245790923291</v>
      </c>
      <c r="AW315" s="1">
        <f t="shared" si="254"/>
        <v>-196.245789653522</v>
      </c>
      <c r="AX315" s="1">
        <f t="shared" si="255"/>
        <v>-196.24569522908899</v>
      </c>
      <c r="AY315" s="1">
        <f t="shared" si="256"/>
        <v>-196.245698120866</v>
      </c>
      <c r="AZ315" s="1">
        <f t="shared" si="257"/>
        <v>-392.39239014984798</v>
      </c>
      <c r="BA315" s="1">
        <f t="shared" si="258"/>
        <v>-196.19429078583002</v>
      </c>
      <c r="BB315">
        <f t="shared" si="259"/>
        <v>-196.19429081545698</v>
      </c>
      <c r="BC315">
        <f t="shared" si="260"/>
        <v>-196.19387773191499</v>
      </c>
      <c r="BD315">
        <f t="shared" si="261"/>
        <v>-196.19387658109</v>
      </c>
      <c r="BF315" t="s">
        <v>1431</v>
      </c>
      <c r="BG315">
        <v>-392.49788305800001</v>
      </c>
      <c r="BH315">
        <v>-392.41579050600001</v>
      </c>
      <c r="BI315">
        <v>-7.9752014006000002E-2</v>
      </c>
      <c r="BJ315">
        <v>-196.24694341599999</v>
      </c>
      <c r="BK315">
        <v>-196.206259945</v>
      </c>
      <c r="BL315">
        <v>-3.9530978291000003E-2</v>
      </c>
      <c r="BM315">
        <v>-196.24694203799999</v>
      </c>
      <c r="BN315">
        <v>-196.20625792300001</v>
      </c>
      <c r="BO315">
        <v>-3.9531730522E-2</v>
      </c>
      <c r="BP315">
        <v>-196.246847866</v>
      </c>
      <c r="BQ315">
        <v>-196.20616813199999</v>
      </c>
      <c r="BR315">
        <v>-3.9527097088999999E-2</v>
      </c>
      <c r="BS315">
        <v>-196.24685063300001</v>
      </c>
      <c r="BT315">
        <v>-196.20617161499999</v>
      </c>
      <c r="BU315">
        <v>-3.9526505865999997E-2</v>
      </c>
      <c r="BV315">
        <v>-392.39469858799998</v>
      </c>
      <c r="BW315">
        <v>-392.31777213399999</v>
      </c>
      <c r="BX315">
        <v>-7.4618015847999999E-2</v>
      </c>
      <c r="BY315">
        <v>-196.195427978</v>
      </c>
      <c r="BZ315">
        <v>-196.15730884800001</v>
      </c>
      <c r="CA315">
        <v>-3.6981937829999999E-2</v>
      </c>
      <c r="CB315">
        <v>-196.19543027</v>
      </c>
      <c r="CC315">
        <v>-196.15730787699999</v>
      </c>
      <c r="CD315">
        <v>-3.6982938457E-2</v>
      </c>
      <c r="CE315">
        <v>-196.19501696099999</v>
      </c>
      <c r="CF315">
        <v>-196.15692120200001</v>
      </c>
      <c r="CG315">
        <v>-3.6956529915000001E-2</v>
      </c>
      <c r="CH315">
        <v>-196.19501539699999</v>
      </c>
      <c r="CI315">
        <v>-196.156920595</v>
      </c>
      <c r="CJ315">
        <v>-3.6955986089999997E-2</v>
      </c>
      <c r="CL315">
        <v>-392.49873737899998</v>
      </c>
      <c r="CM315">
        <v>-392.41842767600002</v>
      </c>
      <c r="CN315">
        <v>-7.8085968086000004E-2</v>
      </c>
      <c r="DE315">
        <v>-392.39405078300001</v>
      </c>
      <c r="DF315">
        <v>-392.318598544</v>
      </c>
      <c r="DG315">
        <v>-7.3255557499000007E-2</v>
      </c>
      <c r="DH315">
        <v>-196.195177839</v>
      </c>
      <c r="DI315">
        <v>-196.157752359</v>
      </c>
      <c r="DJ315">
        <v>-3.6341398087000001E-2</v>
      </c>
      <c r="DK315">
        <v>-196.19517914900001</v>
      </c>
      <c r="DL315">
        <v>-196.15775273099999</v>
      </c>
      <c r="DM315">
        <v>-3.6342253680999997E-2</v>
      </c>
      <c r="DN315">
        <v>-196.19476476200001</v>
      </c>
      <c r="DO315">
        <v>-196.157361536</v>
      </c>
      <c r="DP315">
        <v>-3.6319453900999998E-2</v>
      </c>
      <c r="DQ315">
        <v>-196.19476234499999</v>
      </c>
      <c r="DR315">
        <v>-196.15736005700001</v>
      </c>
      <c r="DS315">
        <v>-3.6318631636999998E-2</v>
      </c>
    </row>
    <row r="316" spans="1:123" x14ac:dyDescent="0.2">
      <c r="A316" s="4">
        <f>'[1]De Raw'!$A314</f>
        <v>1.6932521615917508</v>
      </c>
      <c r="B316" t="s">
        <v>302</v>
      </c>
      <c r="C316" s="1">
        <f t="shared" si="215"/>
        <v>9.4717559348445723E-2</v>
      </c>
      <c r="D316" s="1">
        <f t="shared" si="216"/>
        <v>3.5524588233768917E-2</v>
      </c>
      <c r="E316" s="1">
        <f t="shared" si="217"/>
        <v>6.5121073791107431E-2</v>
      </c>
      <c r="F316" s="1">
        <f t="shared" si="218"/>
        <v>0.31568122458413139</v>
      </c>
      <c r="G316" s="1">
        <f t="shared" si="219"/>
        <v>1.3322633801288175E-2</v>
      </c>
      <c r="H316" s="1">
        <f t="shared" si="220"/>
        <v>0.1511792953914215</v>
      </c>
      <c r="I316" s="1">
        <f t="shared" si="221"/>
        <v>8.3894810143080312E-2</v>
      </c>
      <c r="J316" s="1">
        <f t="shared" si="222"/>
        <v>2.4491859883838618E-2</v>
      </c>
      <c r="K316" s="1">
        <f t="shared" si="223"/>
        <v>5.4193335013459354E-2</v>
      </c>
      <c r="L316" s="1">
        <f t="shared" si="224"/>
        <v>0.3075005771500301</v>
      </c>
      <c r="M316" s="1">
        <f t="shared" si="225"/>
        <v>2.112019045165936E-2</v>
      </c>
      <c r="N316" s="1">
        <f t="shared" si="226"/>
        <v>0.14319019334918526</v>
      </c>
      <c r="P316" s="1">
        <f t="shared" si="212"/>
        <v>2.4399062812331396E-2</v>
      </c>
      <c r="Q316" s="1">
        <f t="shared" si="213"/>
        <v>7.7049746700766253E-2</v>
      </c>
      <c r="R316" s="1">
        <f t="shared" si="214"/>
        <v>3.0323565706666944E-3</v>
      </c>
      <c r="T316" s="1">
        <f t="shared" si="227"/>
        <v>1.7879697209401966</v>
      </c>
      <c r="U316" s="1">
        <f t="shared" si="228"/>
        <v>1.7287767498255198</v>
      </c>
      <c r="V316" s="1">
        <f t="shared" si="229"/>
        <v>1.7583732353828583</v>
      </c>
      <c r="W316" s="1">
        <f t="shared" si="230"/>
        <v>2.0089333861758822</v>
      </c>
      <c r="X316" s="1">
        <f t="shared" si="231"/>
        <v>1.6799295277904627</v>
      </c>
      <c r="Y316" s="1">
        <f t="shared" si="232"/>
        <v>1.8444314569831723</v>
      </c>
      <c r="Z316" s="1">
        <f t="shared" si="233"/>
        <v>1.7771469717348312</v>
      </c>
      <c r="AA316" s="1">
        <f t="shared" si="234"/>
        <v>1.7177440214755895</v>
      </c>
      <c r="AB316" s="1">
        <f t="shared" si="235"/>
        <v>1.7474454966052102</v>
      </c>
      <c r="AC316" s="1">
        <f t="shared" si="236"/>
        <v>2.0007527387417809</v>
      </c>
      <c r="AD316" s="1">
        <f t="shared" si="237"/>
        <v>1.6721319711400915</v>
      </c>
      <c r="AE316" s="1">
        <f t="shared" si="238"/>
        <v>1.8364423549409361</v>
      </c>
      <c r="AF316" s="1">
        <f t="shared" si="239"/>
        <v>1.6688530987794195</v>
      </c>
      <c r="AG316" s="1">
        <f t="shared" si="240"/>
        <v>1.7703019082925171</v>
      </c>
      <c r="AH316" s="1">
        <f t="shared" si="241"/>
        <v>1.6902198050210842</v>
      </c>
      <c r="AI316" s="1"/>
      <c r="AJ316" t="s">
        <v>1432</v>
      </c>
      <c r="AK316" s="1">
        <f t="shared" si="242"/>
        <v>-392.49654780999998</v>
      </c>
      <c r="AL316" s="1">
        <f t="shared" si="243"/>
        <v>-196.24689251999999</v>
      </c>
      <c r="AM316" s="1">
        <f t="shared" si="244"/>
        <v>-196.24690030900001</v>
      </c>
      <c r="AN316" s="1">
        <f t="shared" si="245"/>
        <v>-196.246847866</v>
      </c>
      <c r="AO316" s="1">
        <f t="shared" si="246"/>
        <v>-196.24685063300001</v>
      </c>
      <c r="AP316" s="1">
        <f t="shared" si="247"/>
        <v>-392.39323379699999</v>
      </c>
      <c r="AQ316" s="1">
        <f t="shared" si="248"/>
        <v>-196.19527883699999</v>
      </c>
      <c r="AR316" s="1">
        <f t="shared" si="249"/>
        <v>-196.19527782200001</v>
      </c>
      <c r="AS316" s="1">
        <f t="shared" si="250"/>
        <v>-196.19501696099999</v>
      </c>
      <c r="AT316" s="1">
        <f t="shared" si="251"/>
        <v>-196.19501539699999</v>
      </c>
      <c r="AU316" s="1">
        <f t="shared" si="252"/>
        <v>-392.49422541380699</v>
      </c>
      <c r="AV316" s="1">
        <f t="shared" si="253"/>
        <v>-196.24574011873</v>
      </c>
      <c r="AW316" s="1">
        <f t="shared" si="254"/>
        <v>-196.24574789584801</v>
      </c>
      <c r="AX316" s="1">
        <f t="shared" si="255"/>
        <v>-196.24569522908899</v>
      </c>
      <c r="AY316" s="1">
        <f t="shared" si="256"/>
        <v>-196.245698120866</v>
      </c>
      <c r="AZ316" s="1">
        <f t="shared" si="257"/>
        <v>-392.390942715314</v>
      </c>
      <c r="BA316" s="1">
        <f t="shared" si="258"/>
        <v>-196.19413958846602</v>
      </c>
      <c r="BB316">
        <f t="shared" si="259"/>
        <v>-196.19413841504502</v>
      </c>
      <c r="BC316">
        <f t="shared" si="260"/>
        <v>-196.19387773191499</v>
      </c>
      <c r="BD316">
        <f t="shared" si="261"/>
        <v>-196.19387658109</v>
      </c>
      <c r="BF316" t="s">
        <v>1432</v>
      </c>
      <c r="BG316">
        <v>-392.49654780999998</v>
      </c>
      <c r="BH316">
        <v>-392.41483619799999</v>
      </c>
      <c r="BI316">
        <v>-7.9389215806999994E-2</v>
      </c>
      <c r="BJ316">
        <v>-196.24689251999999</v>
      </c>
      <c r="BK316">
        <v>-196.20621152800001</v>
      </c>
      <c r="BL316">
        <v>-3.952859073E-2</v>
      </c>
      <c r="BM316">
        <v>-196.24690030900001</v>
      </c>
      <c r="BN316">
        <v>-196.20621838400001</v>
      </c>
      <c r="BO316">
        <v>-3.9529511848E-2</v>
      </c>
      <c r="BP316">
        <v>-196.246847866</v>
      </c>
      <c r="BQ316">
        <v>-196.20616813199999</v>
      </c>
      <c r="BR316">
        <v>-3.9527097088999999E-2</v>
      </c>
      <c r="BS316">
        <v>-196.24685063300001</v>
      </c>
      <c r="BT316">
        <v>-196.20617161499999</v>
      </c>
      <c r="BU316">
        <v>-3.9526505865999997E-2</v>
      </c>
      <c r="BV316">
        <v>-392.39323379699999</v>
      </c>
      <c r="BW316">
        <v>-392.31668234699998</v>
      </c>
      <c r="BX316">
        <v>-7.4260368314E-2</v>
      </c>
      <c r="BY316">
        <v>-196.19527883699999</v>
      </c>
      <c r="BZ316">
        <v>-196.15716766700001</v>
      </c>
      <c r="CA316">
        <v>-3.6971921466E-2</v>
      </c>
      <c r="CB316">
        <v>-196.19527782200001</v>
      </c>
      <c r="CC316">
        <v>-196.15716543600001</v>
      </c>
      <c r="CD316">
        <v>-3.6972979045E-2</v>
      </c>
      <c r="CE316">
        <v>-196.19501696099999</v>
      </c>
      <c r="CF316">
        <v>-196.15692120200001</v>
      </c>
      <c r="CG316">
        <v>-3.6956529915000001E-2</v>
      </c>
      <c r="CH316">
        <v>-196.19501539699999</v>
      </c>
      <c r="CI316">
        <v>-196.156920595</v>
      </c>
      <c r="CJ316">
        <v>-3.6955986089999997E-2</v>
      </c>
      <c r="CL316">
        <v>-392.49743156</v>
      </c>
      <c r="CM316">
        <v>-392.41745048500002</v>
      </c>
      <c r="CN316">
        <v>-7.7771803766E-2</v>
      </c>
      <c r="DE316">
        <v>-392.39262434699998</v>
      </c>
      <c r="DF316">
        <v>-392.31749802500002</v>
      </c>
      <c r="DG316">
        <v>-7.2943859937000005E-2</v>
      </c>
      <c r="DH316">
        <v>-196.195025085</v>
      </c>
      <c r="DI316">
        <v>-196.15760850199999</v>
      </c>
      <c r="DJ316">
        <v>-3.6332655552999998E-2</v>
      </c>
      <c r="DK316">
        <v>-196.19502698599999</v>
      </c>
      <c r="DL316">
        <v>-196.15760962499999</v>
      </c>
      <c r="DM316">
        <v>-3.6333340585999997E-2</v>
      </c>
      <c r="DN316">
        <v>-196.19476476200001</v>
      </c>
      <c r="DO316">
        <v>-196.157361536</v>
      </c>
      <c r="DP316">
        <v>-3.6319453900999998E-2</v>
      </c>
      <c r="DQ316">
        <v>-196.19476234499999</v>
      </c>
      <c r="DR316">
        <v>-196.15736005700001</v>
      </c>
      <c r="DS316">
        <v>-3.6318631636999998E-2</v>
      </c>
    </row>
    <row r="317" spans="1:123" x14ac:dyDescent="0.2">
      <c r="A317" s="4">
        <f>'[1]De Raw'!$A315</f>
        <v>0.78036672177761046</v>
      </c>
      <c r="B317" t="s">
        <v>303</v>
      </c>
      <c r="C317" s="1">
        <f t="shared" si="215"/>
        <v>8.2266195307446055E-2</v>
      </c>
      <c r="D317" s="1">
        <f t="shared" si="216"/>
        <v>3.7231721015581365E-2</v>
      </c>
      <c r="E317" s="1">
        <f t="shared" si="217"/>
        <v>5.974895816151371E-2</v>
      </c>
      <c r="F317" s="1">
        <f t="shared" si="218"/>
        <v>0.18470774869419482</v>
      </c>
      <c r="G317" s="1">
        <f t="shared" si="219"/>
        <v>2.5853091235794379E-2</v>
      </c>
      <c r="H317" s="1">
        <f t="shared" si="220"/>
        <v>0.1052804199649946</v>
      </c>
      <c r="I317" s="1">
        <f t="shared" si="221"/>
        <v>7.8248143444435425E-2</v>
      </c>
      <c r="J317" s="1">
        <f t="shared" si="222"/>
        <v>3.4467986596063982E-2</v>
      </c>
      <c r="K317" s="1">
        <f t="shared" si="223"/>
        <v>5.6358065020249759E-2</v>
      </c>
      <c r="L317" s="1">
        <f t="shared" si="224"/>
        <v>0.18349283006241879</v>
      </c>
      <c r="M317" s="1">
        <f t="shared" si="225"/>
        <v>2.4856449896107136E-2</v>
      </c>
      <c r="N317" s="1">
        <f t="shared" si="226"/>
        <v>0.10417463997926291</v>
      </c>
      <c r="P317" s="1">
        <f t="shared" si="212"/>
        <v>1.8508920285031705E-2</v>
      </c>
      <c r="Q317" s="1">
        <f t="shared" si="213"/>
        <v>4.468537009267326E-2</v>
      </c>
      <c r="R317" s="1">
        <f t="shared" si="214"/>
        <v>1.4777814472625384E-2</v>
      </c>
      <c r="T317" s="1">
        <f t="shared" si="227"/>
        <v>0.86263291708505652</v>
      </c>
      <c r="U317" s="1">
        <f t="shared" si="228"/>
        <v>0.81759844279319183</v>
      </c>
      <c r="V317" s="1">
        <f t="shared" si="229"/>
        <v>0.84011567993912417</v>
      </c>
      <c r="W317" s="1">
        <f t="shared" si="230"/>
        <v>0.96507447047180528</v>
      </c>
      <c r="X317" s="1">
        <f t="shared" si="231"/>
        <v>0.80621981301340484</v>
      </c>
      <c r="Y317" s="1">
        <f t="shared" si="232"/>
        <v>0.88564714174260506</v>
      </c>
      <c r="Z317" s="1">
        <f t="shared" si="233"/>
        <v>0.85861486522204589</v>
      </c>
      <c r="AA317" s="1">
        <f t="shared" si="234"/>
        <v>0.81483470837367444</v>
      </c>
      <c r="AB317" s="1">
        <f t="shared" si="235"/>
        <v>0.83672478679786022</v>
      </c>
      <c r="AC317" s="1">
        <f t="shared" si="236"/>
        <v>0.96385955184002925</v>
      </c>
      <c r="AD317" s="1">
        <f t="shared" si="237"/>
        <v>0.8052231716737176</v>
      </c>
      <c r="AE317" s="1">
        <f t="shared" si="238"/>
        <v>0.88454136175687337</v>
      </c>
      <c r="AF317" s="1">
        <f t="shared" si="239"/>
        <v>0.79887564206264217</v>
      </c>
      <c r="AG317" s="1">
        <f t="shared" si="240"/>
        <v>0.82505209187028372</v>
      </c>
      <c r="AH317" s="1">
        <f t="shared" si="241"/>
        <v>0.79514453625023584</v>
      </c>
      <c r="AI317" s="1"/>
      <c r="AJ317" t="s">
        <v>1433</v>
      </c>
      <c r="AK317" s="1">
        <f t="shared" si="242"/>
        <v>-392.49507319200001</v>
      </c>
      <c r="AL317" s="1">
        <f t="shared" si="243"/>
        <v>-196.24688453100001</v>
      </c>
      <c r="AM317" s="1">
        <f t="shared" si="244"/>
        <v>-196.24688573500001</v>
      </c>
      <c r="AN317" s="1">
        <f t="shared" si="245"/>
        <v>-196.246847866</v>
      </c>
      <c r="AO317" s="1">
        <f t="shared" si="246"/>
        <v>-196.24685063300001</v>
      </c>
      <c r="AP317" s="1">
        <f t="shared" si="247"/>
        <v>-392.39157030199999</v>
      </c>
      <c r="AQ317" s="1">
        <f t="shared" si="248"/>
        <v>-196.19514047000001</v>
      </c>
      <c r="AR317" s="1">
        <f t="shared" si="249"/>
        <v>-196.19514503900001</v>
      </c>
      <c r="AS317" s="1">
        <f t="shared" si="250"/>
        <v>-196.19501696099999</v>
      </c>
      <c r="AT317" s="1">
        <f t="shared" si="251"/>
        <v>-196.19501539699999</v>
      </c>
      <c r="AU317" s="1">
        <f t="shared" si="252"/>
        <v>-392.49276163978203</v>
      </c>
      <c r="AV317" s="1">
        <f t="shared" si="253"/>
        <v>-196.24572979058101</v>
      </c>
      <c r="AW317" s="1">
        <f t="shared" si="254"/>
        <v>-196.24573332749199</v>
      </c>
      <c r="AX317" s="1">
        <f t="shared" si="255"/>
        <v>-196.24569522908899</v>
      </c>
      <c r="AY317" s="1">
        <f t="shared" si="256"/>
        <v>-196.245698120866</v>
      </c>
      <c r="AZ317" s="1">
        <f t="shared" si="257"/>
        <v>-392.38929032090897</v>
      </c>
      <c r="BA317" s="1">
        <f t="shared" si="258"/>
        <v>-196.19400141385501</v>
      </c>
      <c r="BB317">
        <f t="shared" si="259"/>
        <v>-196.194005702303</v>
      </c>
      <c r="BC317">
        <f t="shared" si="260"/>
        <v>-196.19387773191499</v>
      </c>
      <c r="BD317">
        <f t="shared" si="261"/>
        <v>-196.19387658109</v>
      </c>
      <c r="BF317" t="s">
        <v>1433</v>
      </c>
      <c r="BG317">
        <v>-392.49507319200001</v>
      </c>
      <c r="BH317">
        <v>-392.41364104500002</v>
      </c>
      <c r="BI317">
        <v>-7.9120594781999995E-2</v>
      </c>
      <c r="BJ317">
        <v>-196.24688453100001</v>
      </c>
      <c r="BK317">
        <v>-196.206202381</v>
      </c>
      <c r="BL317">
        <v>-3.9527409580999998E-2</v>
      </c>
      <c r="BM317">
        <v>-196.24688573500001</v>
      </c>
      <c r="BN317">
        <v>-196.20620479799999</v>
      </c>
      <c r="BO317">
        <v>-3.9528529492000003E-2</v>
      </c>
      <c r="BP317">
        <v>-196.246847866</v>
      </c>
      <c r="BQ317">
        <v>-196.20616813199999</v>
      </c>
      <c r="BR317">
        <v>-3.9527097088999999E-2</v>
      </c>
      <c r="BS317">
        <v>-196.24685063300001</v>
      </c>
      <c r="BT317">
        <v>-196.20617161499999</v>
      </c>
      <c r="BU317">
        <v>-3.9526505865999997E-2</v>
      </c>
      <c r="BV317">
        <v>-392.39157030199999</v>
      </c>
      <c r="BW317">
        <v>-392.315302557</v>
      </c>
      <c r="BX317">
        <v>-7.3987763908999998E-2</v>
      </c>
      <c r="BY317">
        <v>-196.19514047000001</v>
      </c>
      <c r="BZ317">
        <v>-196.157038779</v>
      </c>
      <c r="CA317">
        <v>-3.6962634855000003E-2</v>
      </c>
      <c r="CB317">
        <v>-196.19514503900001</v>
      </c>
      <c r="CC317">
        <v>-196.15704260999999</v>
      </c>
      <c r="CD317">
        <v>-3.6963092303000003E-2</v>
      </c>
      <c r="CE317">
        <v>-196.19501696099999</v>
      </c>
      <c r="CF317">
        <v>-196.15692120200001</v>
      </c>
      <c r="CG317">
        <v>-3.6956529915000001E-2</v>
      </c>
      <c r="CH317">
        <v>-196.19501539699999</v>
      </c>
      <c r="CI317">
        <v>-196.156920595</v>
      </c>
      <c r="CJ317">
        <v>-3.6955986089999997E-2</v>
      </c>
      <c r="CL317">
        <v>-392.49600115999999</v>
      </c>
      <c r="CM317">
        <v>-392.41627012700002</v>
      </c>
      <c r="CN317">
        <v>-7.7531116238000006E-2</v>
      </c>
      <c r="DE317">
        <v>-392.39100171799998</v>
      </c>
      <c r="DF317">
        <v>-392.31612581100001</v>
      </c>
      <c r="DG317">
        <v>-7.2702733206E-2</v>
      </c>
      <c r="DH317">
        <v>-196.194889104</v>
      </c>
      <c r="DI317">
        <v>-196.157480494</v>
      </c>
      <c r="DJ317">
        <v>-3.6324829280999997E-2</v>
      </c>
      <c r="DK317">
        <v>-196.19489268999999</v>
      </c>
      <c r="DL317">
        <v>-196.15748411000001</v>
      </c>
      <c r="DM317">
        <v>-3.6324768590000001E-2</v>
      </c>
      <c r="DN317">
        <v>-196.19476476200001</v>
      </c>
      <c r="DO317">
        <v>-196.157361536</v>
      </c>
      <c r="DP317">
        <v>-3.6319453900999998E-2</v>
      </c>
      <c r="DQ317">
        <v>-196.19476234499999</v>
      </c>
      <c r="DR317">
        <v>-196.15736005700001</v>
      </c>
      <c r="DS317">
        <v>-3.6318631636999998E-2</v>
      </c>
    </row>
    <row r="318" spans="1:123" x14ac:dyDescent="0.2">
      <c r="A318" s="4">
        <f>'[1]De Raw'!$A316</f>
        <v>0.20066516062159828</v>
      </c>
      <c r="B318" t="s">
        <v>304</v>
      </c>
      <c r="C318" s="1">
        <f t="shared" si="215"/>
        <v>1.5173007004204209E-2</v>
      </c>
      <c r="D318" s="1">
        <f t="shared" si="216"/>
        <v>6.3696762293146136E-3</v>
      </c>
      <c r="E318" s="1">
        <f t="shared" si="217"/>
        <v>1.0771341616759411E-2</v>
      </c>
      <c r="F318" s="1">
        <f t="shared" si="218"/>
        <v>3.9100571746577356E-2</v>
      </c>
      <c r="G318" s="1">
        <f t="shared" si="219"/>
        <v>3.7805720187336911E-3</v>
      </c>
      <c r="H318" s="1">
        <f t="shared" si="220"/>
        <v>2.1440571882655524E-2</v>
      </c>
      <c r="I318" s="1">
        <f t="shared" si="221"/>
        <v>1.2305980091616653E-2</v>
      </c>
      <c r="J318" s="1">
        <f t="shared" si="222"/>
        <v>3.3919296252820641E-3</v>
      </c>
      <c r="K318" s="1">
        <f t="shared" si="223"/>
        <v>7.8489548584493585E-3</v>
      </c>
      <c r="L318" s="1">
        <f t="shared" si="224"/>
        <v>3.9029518247560568E-2</v>
      </c>
      <c r="M318" s="1">
        <f t="shared" si="225"/>
        <v>3.6291270275939647E-3</v>
      </c>
      <c r="N318" s="1">
        <f t="shared" si="226"/>
        <v>2.1329322637577253E-2</v>
      </c>
      <c r="P318" s="1">
        <f t="shared" si="212"/>
        <v>3.652867671893989E-3</v>
      </c>
      <c r="Q318" s="1">
        <f t="shared" si="213"/>
        <v>3.3733636041120008E-3</v>
      </c>
      <c r="R318" s="1">
        <f t="shared" si="214"/>
        <v>4.5548989746545532E-3</v>
      </c>
      <c r="T318" s="1">
        <f t="shared" si="227"/>
        <v>0.21583816762580249</v>
      </c>
      <c r="U318" s="1">
        <f t="shared" si="228"/>
        <v>0.2070348368509129</v>
      </c>
      <c r="V318" s="1">
        <f t="shared" si="229"/>
        <v>0.21143650223835769</v>
      </c>
      <c r="W318" s="1">
        <f t="shared" si="230"/>
        <v>0.23976573236817564</v>
      </c>
      <c r="X318" s="1">
        <f t="shared" si="231"/>
        <v>0.20444573264033197</v>
      </c>
      <c r="Y318" s="1">
        <f t="shared" si="232"/>
        <v>0.22210573250425381</v>
      </c>
      <c r="Z318" s="1">
        <f t="shared" si="233"/>
        <v>0.21297114071321493</v>
      </c>
      <c r="AA318" s="1">
        <f t="shared" si="234"/>
        <v>0.20405709024688035</v>
      </c>
      <c r="AB318" s="1">
        <f t="shared" si="235"/>
        <v>0.20851411548004764</v>
      </c>
      <c r="AC318" s="1">
        <f t="shared" si="236"/>
        <v>0.23969467886915885</v>
      </c>
      <c r="AD318" s="1">
        <f t="shared" si="237"/>
        <v>0.20429428764919225</v>
      </c>
      <c r="AE318" s="1">
        <f t="shared" si="238"/>
        <v>0.22199448325917553</v>
      </c>
      <c r="AF318" s="1">
        <f t="shared" si="239"/>
        <v>0.19701229294970429</v>
      </c>
      <c r="AG318" s="1">
        <f t="shared" si="240"/>
        <v>0.20403852422571028</v>
      </c>
      <c r="AH318" s="1">
        <f t="shared" si="241"/>
        <v>0.19611026164694373</v>
      </c>
      <c r="AI318" s="1"/>
      <c r="AJ318" t="s">
        <v>1434</v>
      </c>
      <c r="AK318" s="1">
        <f t="shared" si="242"/>
        <v>-392.49404245900001</v>
      </c>
      <c r="AL318" s="1">
        <f t="shared" si="243"/>
        <v>-196.24685541100001</v>
      </c>
      <c r="AM318" s="1">
        <f t="shared" si="244"/>
        <v>-196.24685711699999</v>
      </c>
      <c r="AN318" s="1">
        <f t="shared" si="245"/>
        <v>-196.246847866</v>
      </c>
      <c r="AO318" s="1">
        <f t="shared" si="246"/>
        <v>-196.24685063300001</v>
      </c>
      <c r="AP318" s="1">
        <f t="shared" si="247"/>
        <v>-392.39041444899999</v>
      </c>
      <c r="AQ318" s="1">
        <f t="shared" si="248"/>
        <v>-196.195041538</v>
      </c>
      <c r="AR318" s="1">
        <f t="shared" si="249"/>
        <v>-196.195047106</v>
      </c>
      <c r="AS318" s="1">
        <f t="shared" si="250"/>
        <v>-196.19501696099999</v>
      </c>
      <c r="AT318" s="1">
        <f t="shared" si="251"/>
        <v>-196.19501539699999</v>
      </c>
      <c r="AU318" s="1">
        <f t="shared" si="252"/>
        <v>-392.49173274105698</v>
      </c>
      <c r="AV318" s="1">
        <f t="shared" si="253"/>
        <v>-196.24570298264001</v>
      </c>
      <c r="AW318" s="1">
        <f t="shared" si="254"/>
        <v>-196.245704572758</v>
      </c>
      <c r="AX318" s="1">
        <f t="shared" si="255"/>
        <v>-196.24569522908899</v>
      </c>
      <c r="AY318" s="1">
        <f t="shared" si="256"/>
        <v>-196.245698120866</v>
      </c>
      <c r="AZ318" s="1">
        <f t="shared" si="257"/>
        <v>-392.38813629077401</v>
      </c>
      <c r="BA318" s="1">
        <f t="shared" si="258"/>
        <v>-196.19390275146</v>
      </c>
      <c r="BB318">
        <f t="shared" si="259"/>
        <v>-196.193907975657</v>
      </c>
      <c r="BC318">
        <f t="shared" si="260"/>
        <v>-196.19387773191499</v>
      </c>
      <c r="BD318">
        <f t="shared" si="261"/>
        <v>-196.19387658109</v>
      </c>
      <c r="BF318" t="s">
        <v>1434</v>
      </c>
      <c r="BG318">
        <v>-392.49404245900001</v>
      </c>
      <c r="BH318">
        <v>-392.41267936499997</v>
      </c>
      <c r="BI318">
        <v>-7.9053376056999997E-2</v>
      </c>
      <c r="BJ318">
        <v>-196.24685541100001</v>
      </c>
      <c r="BK318">
        <v>-196.206176701</v>
      </c>
      <c r="BL318">
        <v>-3.9526281640000001E-2</v>
      </c>
      <c r="BM318">
        <v>-196.24685711699999</v>
      </c>
      <c r="BN318">
        <v>-196.206177457</v>
      </c>
      <c r="BO318">
        <v>-3.9527115757999998E-2</v>
      </c>
      <c r="BP318">
        <v>-196.246847866</v>
      </c>
      <c r="BQ318">
        <v>-196.20616813199999</v>
      </c>
      <c r="BR318">
        <v>-3.9527097088999999E-2</v>
      </c>
      <c r="BS318">
        <v>-196.24685063300001</v>
      </c>
      <c r="BT318">
        <v>-196.20617161499999</v>
      </c>
      <c r="BU318">
        <v>-3.9526505865999997E-2</v>
      </c>
      <c r="BV318">
        <v>-392.39041444899999</v>
      </c>
      <c r="BW318">
        <v>-392.31422150200001</v>
      </c>
      <c r="BX318">
        <v>-7.3914788773999998E-2</v>
      </c>
      <c r="BY318">
        <v>-196.195041538</v>
      </c>
      <c r="BZ318">
        <v>-196.156945957</v>
      </c>
      <c r="CA318">
        <v>-3.6956794459999998E-2</v>
      </c>
      <c r="CB318">
        <v>-196.195047106</v>
      </c>
      <c r="CC318">
        <v>-196.15694997700001</v>
      </c>
      <c r="CD318">
        <v>-3.6957998657000002E-2</v>
      </c>
      <c r="CE318">
        <v>-196.19501696099999</v>
      </c>
      <c r="CF318">
        <v>-196.15692120200001</v>
      </c>
      <c r="CG318">
        <v>-3.6956529915000001E-2</v>
      </c>
      <c r="CH318">
        <v>-196.19501539699999</v>
      </c>
      <c r="CI318">
        <v>-196.156920595</v>
      </c>
      <c r="CJ318">
        <v>-3.6955986089999997E-2</v>
      </c>
      <c r="CL318">
        <v>-392.49501706799998</v>
      </c>
      <c r="CM318">
        <v>-392.41534553899999</v>
      </c>
      <c r="CN318">
        <v>-7.7473169411000006E-2</v>
      </c>
      <c r="DE318">
        <v>-392.389897319</v>
      </c>
      <c r="DF318">
        <v>-392.31508526099998</v>
      </c>
      <c r="DG318">
        <v>-7.2640262016999996E-2</v>
      </c>
      <c r="DH318">
        <v>-196.194788004</v>
      </c>
      <c r="DI318">
        <v>-196.15738423400001</v>
      </c>
      <c r="DJ318">
        <v>-3.6320029953000002E-2</v>
      </c>
      <c r="DK318">
        <v>-196.194796862</v>
      </c>
      <c r="DL318">
        <v>-196.15739235500001</v>
      </c>
      <c r="DM318">
        <v>-3.6320710208999997E-2</v>
      </c>
      <c r="DN318">
        <v>-196.19476476200001</v>
      </c>
      <c r="DO318">
        <v>-196.157361536</v>
      </c>
      <c r="DP318">
        <v>-3.6319453900999998E-2</v>
      </c>
      <c r="DQ318">
        <v>-196.19476234499999</v>
      </c>
      <c r="DR318">
        <v>-196.15736005700001</v>
      </c>
      <c r="DS318">
        <v>-3.6318631636999998E-2</v>
      </c>
    </row>
    <row r="319" spans="1:123" x14ac:dyDescent="0.2">
      <c r="A319" s="4">
        <f>'[1]De Raw'!$A317</f>
        <v>1.968698613698344</v>
      </c>
      <c r="B319" t="s">
        <v>305</v>
      </c>
      <c r="C319" s="1">
        <f t="shared" si="215"/>
        <v>0.13086973463697094</v>
      </c>
      <c r="D319" s="1">
        <f t="shared" si="216"/>
        <v>0.28890525545612511</v>
      </c>
      <c r="E319" s="1">
        <f t="shared" si="217"/>
        <v>7.9017760409576976E-2</v>
      </c>
      <c r="F319" s="1">
        <f t="shared" si="218"/>
        <v>0.81256216990231422</v>
      </c>
      <c r="G319" s="1">
        <f t="shared" si="219"/>
        <v>0.60428588256174032</v>
      </c>
      <c r="H319" s="1">
        <f t="shared" si="220"/>
        <v>0.10413814367028706</v>
      </c>
      <c r="I319" s="1">
        <f t="shared" si="221"/>
        <v>3.4392613199486277E-2</v>
      </c>
      <c r="J319" s="1">
        <f t="shared" si="222"/>
        <v>0.38481388398246619</v>
      </c>
      <c r="K319" s="1">
        <f t="shared" si="223"/>
        <v>0.17521063539148996</v>
      </c>
      <c r="L319" s="1">
        <f t="shared" si="224"/>
        <v>0.71680277630288236</v>
      </c>
      <c r="M319" s="1">
        <f t="shared" si="225"/>
        <v>0.69822707116819149</v>
      </c>
      <c r="N319" s="1">
        <f t="shared" si="226"/>
        <v>9.2878525673454337E-3</v>
      </c>
      <c r="P319" s="1">
        <f t="shared" si="212"/>
        <v>6.0567373447926176E-2</v>
      </c>
      <c r="Q319" s="1">
        <f t="shared" si="213"/>
        <v>2.9881171325389255E-2</v>
      </c>
      <c r="R319" s="1">
        <f t="shared" si="214"/>
        <v>2.7683314392786151E-2</v>
      </c>
      <c r="T319" s="1">
        <f t="shared" si="227"/>
        <v>2.0995683483353149</v>
      </c>
      <c r="U319" s="1">
        <f t="shared" si="228"/>
        <v>1.6797933582422189</v>
      </c>
      <c r="V319" s="1">
        <f t="shared" si="229"/>
        <v>1.889680853288767</v>
      </c>
      <c r="W319" s="1">
        <f t="shared" si="230"/>
        <v>2.7812607836006582</v>
      </c>
      <c r="X319" s="1">
        <f t="shared" si="231"/>
        <v>1.3644127311366037</v>
      </c>
      <c r="Y319" s="1">
        <f t="shared" si="232"/>
        <v>2.072836757368631</v>
      </c>
      <c r="Z319" s="1">
        <f t="shared" si="233"/>
        <v>2.0030912268978303</v>
      </c>
      <c r="AA319" s="1">
        <f t="shared" si="234"/>
        <v>1.5838847297158778</v>
      </c>
      <c r="AB319" s="1">
        <f t="shared" si="235"/>
        <v>1.793487978306854</v>
      </c>
      <c r="AC319" s="1">
        <f t="shared" si="236"/>
        <v>2.6855013900012263</v>
      </c>
      <c r="AD319" s="1">
        <f t="shared" si="237"/>
        <v>1.2704715425301525</v>
      </c>
      <c r="AE319" s="1">
        <f t="shared" si="238"/>
        <v>1.9779864662656894</v>
      </c>
      <c r="AF319" s="1">
        <f t="shared" si="239"/>
        <v>1.9081312402504178</v>
      </c>
      <c r="AG319" s="1">
        <f t="shared" si="240"/>
        <v>1.9985797850237332</v>
      </c>
      <c r="AH319" s="1">
        <f t="shared" si="241"/>
        <v>1.9410152993055578</v>
      </c>
      <c r="AI319" s="1"/>
      <c r="AJ319" t="s">
        <v>1435</v>
      </c>
      <c r="AK319" s="1">
        <f t="shared" si="242"/>
        <v>-428.12716360100001</v>
      </c>
      <c r="AL319" s="1">
        <f t="shared" si="243"/>
        <v>-196.24709353700001</v>
      </c>
      <c r="AM319" s="1">
        <f t="shared" si="244"/>
        <v>-231.87739314300001</v>
      </c>
      <c r="AN319" s="1">
        <f t="shared" si="245"/>
        <v>-231.876977697</v>
      </c>
      <c r="AO319" s="1">
        <f t="shared" si="246"/>
        <v>-196.246840029</v>
      </c>
      <c r="AP319" s="1">
        <f t="shared" si="247"/>
        <v>-428.01765259799998</v>
      </c>
      <c r="AQ319" s="1">
        <f t="shared" si="248"/>
        <v>-196.19589639899999</v>
      </c>
      <c r="AR319" s="1">
        <f t="shared" si="249"/>
        <v>-231.81958186899999</v>
      </c>
      <c r="AS319" s="1">
        <f t="shared" si="250"/>
        <v>-231.81821804399999</v>
      </c>
      <c r="AT319" s="1">
        <f t="shared" si="251"/>
        <v>-196.19500233299999</v>
      </c>
      <c r="AU319" s="1">
        <f t="shared" si="252"/>
        <v>-428.12311883294598</v>
      </c>
      <c r="AV319" s="1">
        <f t="shared" si="253"/>
        <v>-196.24594043556399</v>
      </c>
      <c r="AW319" s="1">
        <f t="shared" si="254"/>
        <v>-231.87465431650401</v>
      </c>
      <c r="AX319" s="1">
        <f t="shared" si="255"/>
        <v>-231.87423991032898</v>
      </c>
      <c r="AY319" s="1">
        <f t="shared" si="256"/>
        <v>-196.24568679369003</v>
      </c>
      <c r="AZ319" s="1">
        <f t="shared" si="257"/>
        <v>-428.013636374996</v>
      </c>
      <c r="BA319" s="1">
        <f t="shared" si="258"/>
        <v>-196.19475598406999</v>
      </c>
      <c r="BB319">
        <f t="shared" si="259"/>
        <v>-231.81685576573301</v>
      </c>
      <c r="BC319">
        <f t="shared" si="260"/>
        <v>-231.815493847786</v>
      </c>
      <c r="BD319">
        <f t="shared" si="261"/>
        <v>-196.19386290851099</v>
      </c>
      <c r="BF319" t="s">
        <v>1435</v>
      </c>
      <c r="BG319">
        <v>-428.12716360100001</v>
      </c>
      <c r="BH319">
        <v>-428.02802954499998</v>
      </c>
      <c r="BI319">
        <v>-9.5089287945999995E-2</v>
      </c>
      <c r="BJ319">
        <v>-196.24709353700001</v>
      </c>
      <c r="BK319">
        <v>-196.20639129</v>
      </c>
      <c r="BL319">
        <v>-3.9549145564E-2</v>
      </c>
      <c r="BM319">
        <v>-231.87739314300001</v>
      </c>
      <c r="BN319">
        <v>-231.821357173</v>
      </c>
      <c r="BO319">
        <v>-5.3297143504E-2</v>
      </c>
      <c r="BP319">
        <v>-231.876977697</v>
      </c>
      <c r="BQ319">
        <v>-231.82097190499999</v>
      </c>
      <c r="BR319">
        <v>-5.3268005329000001E-2</v>
      </c>
      <c r="BS319">
        <v>-196.246840029</v>
      </c>
      <c r="BT319">
        <v>-196.20615585300001</v>
      </c>
      <c r="BU319">
        <v>-3.9530940690000002E-2</v>
      </c>
      <c r="BV319">
        <v>-428.01765259799998</v>
      </c>
      <c r="BW319">
        <v>-427.92419402299998</v>
      </c>
      <c r="BX319">
        <v>-8.9442351995999994E-2</v>
      </c>
      <c r="BY319">
        <v>-196.19589639899999</v>
      </c>
      <c r="BZ319">
        <v>-196.15773869399999</v>
      </c>
      <c r="CA319">
        <v>-3.701729007E-2</v>
      </c>
      <c r="CB319">
        <v>-231.81958186899999</v>
      </c>
      <c r="CC319">
        <v>-231.766590777</v>
      </c>
      <c r="CD319">
        <v>-5.0264988732999998E-2</v>
      </c>
      <c r="CE319">
        <v>-231.81821804399999</v>
      </c>
      <c r="CF319">
        <v>-231.76531817700001</v>
      </c>
      <c r="CG319">
        <v>-5.0175670786E-2</v>
      </c>
      <c r="CH319">
        <v>-196.19500233299999</v>
      </c>
      <c r="CI319">
        <v>-196.15690223799999</v>
      </c>
      <c r="CJ319">
        <v>-3.6960670511E-2</v>
      </c>
      <c r="CL319">
        <v>-428.12819638000002</v>
      </c>
      <c r="CM319">
        <v>-428.03149128799998</v>
      </c>
      <c r="CN319">
        <v>-9.2829448615000004E-2</v>
      </c>
      <c r="DE319">
        <v>-428.01692475999999</v>
      </c>
      <c r="DF319">
        <v>-427.92540670699998</v>
      </c>
      <c r="DG319">
        <v>-8.7655950179000006E-2</v>
      </c>
      <c r="DH319">
        <v>-196.19564003400001</v>
      </c>
      <c r="DI319">
        <v>-196.15818487999999</v>
      </c>
      <c r="DJ319">
        <v>-3.6370490558999997E-2</v>
      </c>
      <c r="DK319">
        <v>-231.819528386</v>
      </c>
      <c r="DL319">
        <v>-231.76744139499999</v>
      </c>
      <c r="DM319">
        <v>-4.9438249075000003E-2</v>
      </c>
      <c r="DN319">
        <v>-231.81817138</v>
      </c>
      <c r="DO319">
        <v>-231.76616585799999</v>
      </c>
      <c r="DP319">
        <v>-4.9358335735000002E-2</v>
      </c>
      <c r="DQ319">
        <v>-196.194742905</v>
      </c>
      <c r="DR319">
        <v>-196.15733644299999</v>
      </c>
      <c r="DS319">
        <v>-3.6322474862999998E-2</v>
      </c>
    </row>
    <row r="320" spans="1:123" x14ac:dyDescent="0.2">
      <c r="A320" s="4">
        <f>'[1]De Raw'!$A318</f>
        <v>3.080978906184896</v>
      </c>
      <c r="B320" t="s">
        <v>306</v>
      </c>
      <c r="C320" s="1">
        <f t="shared" si="215"/>
        <v>0.15351755656143551</v>
      </c>
      <c r="D320" s="1">
        <f t="shared" si="216"/>
        <v>0.20113889020197107</v>
      </c>
      <c r="E320" s="1">
        <f t="shared" si="217"/>
        <v>2.3810666820267556E-2</v>
      </c>
      <c r="F320" s="1">
        <f t="shared" si="218"/>
        <v>0.76070139633797096</v>
      </c>
      <c r="G320" s="1">
        <f t="shared" si="219"/>
        <v>0.43560153975929961</v>
      </c>
      <c r="H320" s="1">
        <f t="shared" si="220"/>
        <v>0.16254992828933545</v>
      </c>
      <c r="I320" s="1">
        <f t="shared" si="221"/>
        <v>7.5832275764651236E-2</v>
      </c>
      <c r="J320" s="1">
        <f t="shared" si="222"/>
        <v>0.27810420291983373</v>
      </c>
      <c r="K320" s="1">
        <f t="shared" si="223"/>
        <v>0.10113596357759125</v>
      </c>
      <c r="L320" s="1">
        <f t="shared" si="224"/>
        <v>0.68434581572554443</v>
      </c>
      <c r="M320" s="1">
        <f t="shared" si="225"/>
        <v>0.51036892770918563</v>
      </c>
      <c r="N320" s="1">
        <f t="shared" si="226"/>
        <v>8.69884440081794E-2</v>
      </c>
      <c r="P320" s="1">
        <f t="shared" si="212"/>
        <v>3.8902520394796358E-2</v>
      </c>
      <c r="Q320" s="1">
        <f t="shared" si="213"/>
        <v>3.6051101528905782E-2</v>
      </c>
      <c r="R320" s="1">
        <f t="shared" si="214"/>
        <v>2.2624138178466868E-2</v>
      </c>
      <c r="T320" s="1">
        <f t="shared" si="227"/>
        <v>3.2344964627463315</v>
      </c>
      <c r="U320" s="1">
        <f t="shared" si="228"/>
        <v>2.8798400159829249</v>
      </c>
      <c r="V320" s="1">
        <f t="shared" si="229"/>
        <v>3.0571682393646284</v>
      </c>
      <c r="W320" s="1">
        <f t="shared" si="230"/>
        <v>3.841680302522867</v>
      </c>
      <c r="X320" s="1">
        <f t="shared" si="231"/>
        <v>2.6453773664255964</v>
      </c>
      <c r="Y320" s="1">
        <f t="shared" si="232"/>
        <v>3.2435288344742315</v>
      </c>
      <c r="Z320" s="1">
        <f t="shared" si="233"/>
        <v>3.1568111819495472</v>
      </c>
      <c r="AA320" s="1">
        <f t="shared" si="234"/>
        <v>2.8028747032650623</v>
      </c>
      <c r="AB320" s="1">
        <f t="shared" si="235"/>
        <v>2.9798429426073048</v>
      </c>
      <c r="AC320" s="1">
        <f t="shared" si="236"/>
        <v>3.7653247219104404</v>
      </c>
      <c r="AD320" s="1">
        <f t="shared" si="237"/>
        <v>2.5706099784757104</v>
      </c>
      <c r="AE320" s="1">
        <f t="shared" si="238"/>
        <v>3.1679673501930754</v>
      </c>
      <c r="AF320" s="1">
        <f t="shared" si="239"/>
        <v>3.0420763857900996</v>
      </c>
      <c r="AG320" s="1">
        <f t="shared" si="240"/>
        <v>3.1170300077138018</v>
      </c>
      <c r="AH320" s="1">
        <f t="shared" si="241"/>
        <v>3.0583547680064291</v>
      </c>
      <c r="AI320" s="1"/>
      <c r="AJ320" t="s">
        <v>1436</v>
      </c>
      <c r="AK320" s="1">
        <f t="shared" si="242"/>
        <v>-428.12897222399999</v>
      </c>
      <c r="AL320" s="1">
        <f t="shared" si="243"/>
        <v>-196.247050524</v>
      </c>
      <c r="AM320" s="1">
        <f t="shared" si="244"/>
        <v>-231.87733238300001</v>
      </c>
      <c r="AN320" s="1">
        <f t="shared" si="245"/>
        <v>-231.876977697</v>
      </c>
      <c r="AO320" s="1">
        <f t="shared" si="246"/>
        <v>-196.246840029</v>
      </c>
      <c r="AP320" s="1">
        <f t="shared" si="247"/>
        <v>-428.01934248399999</v>
      </c>
      <c r="AQ320" s="1">
        <f t="shared" si="248"/>
        <v>-196.19576238900001</v>
      </c>
      <c r="AR320" s="1">
        <f t="shared" si="249"/>
        <v>-231.81936441799999</v>
      </c>
      <c r="AS320" s="1">
        <f t="shared" si="250"/>
        <v>-231.81821804399999</v>
      </c>
      <c r="AT320" s="1">
        <f t="shared" si="251"/>
        <v>-196.19500233299999</v>
      </c>
      <c r="AU320" s="1">
        <f t="shared" si="252"/>
        <v>-428.12495740264899</v>
      </c>
      <c r="AV320" s="1">
        <f t="shared" si="253"/>
        <v>-196.245897334284</v>
      </c>
      <c r="AW320" s="1">
        <f t="shared" si="254"/>
        <v>-231.87459340339299</v>
      </c>
      <c r="AX320" s="1">
        <f t="shared" si="255"/>
        <v>-231.87423991032898</v>
      </c>
      <c r="AY320" s="1">
        <f t="shared" si="256"/>
        <v>-196.24568679369003</v>
      </c>
      <c r="AZ320" s="1">
        <f t="shared" si="257"/>
        <v>-428.015357182939</v>
      </c>
      <c r="BA320" s="1">
        <f t="shared" si="258"/>
        <v>-196.194622067236</v>
      </c>
      <c r="BB320">
        <f t="shared" si="259"/>
        <v>-231.81663858811501</v>
      </c>
      <c r="BC320">
        <f t="shared" si="260"/>
        <v>-231.815493847786</v>
      </c>
      <c r="BD320">
        <f t="shared" si="261"/>
        <v>-196.19386290851099</v>
      </c>
      <c r="BF320" t="s">
        <v>1436</v>
      </c>
      <c r="BG320">
        <v>-428.12897222399999</v>
      </c>
      <c r="BH320">
        <v>-428.03033326600001</v>
      </c>
      <c r="BI320">
        <v>-9.4624136649000004E-2</v>
      </c>
      <c r="BJ320">
        <v>-196.247050524</v>
      </c>
      <c r="BK320">
        <v>-196.20635175199999</v>
      </c>
      <c r="BL320">
        <v>-3.9545582284E-2</v>
      </c>
      <c r="BM320">
        <v>-231.87733238300001</v>
      </c>
      <c r="BN320">
        <v>-231.82129976100001</v>
      </c>
      <c r="BO320">
        <v>-5.3293642393000003E-2</v>
      </c>
      <c r="BP320">
        <v>-231.876977697</v>
      </c>
      <c r="BQ320">
        <v>-231.82097190499999</v>
      </c>
      <c r="BR320">
        <v>-5.3268005329000001E-2</v>
      </c>
      <c r="BS320">
        <v>-196.246840029</v>
      </c>
      <c r="BT320">
        <v>-196.20615585300001</v>
      </c>
      <c r="BU320">
        <v>-3.9530940690000002E-2</v>
      </c>
      <c r="BV320">
        <v>-428.01934248399999</v>
      </c>
      <c r="BW320">
        <v>-427.926376011</v>
      </c>
      <c r="BX320">
        <v>-8.8981171939000001E-2</v>
      </c>
      <c r="BY320">
        <v>-196.19576238900001</v>
      </c>
      <c r="BZ320">
        <v>-196.15761392600001</v>
      </c>
      <c r="CA320">
        <v>-3.7008141235999999E-2</v>
      </c>
      <c r="CB320">
        <v>-231.81936441799999</v>
      </c>
      <c r="CC320">
        <v>-231.76638718500001</v>
      </c>
      <c r="CD320">
        <v>-5.0251403115000003E-2</v>
      </c>
      <c r="CE320">
        <v>-231.81821804399999</v>
      </c>
      <c r="CF320">
        <v>-231.76531817700001</v>
      </c>
      <c r="CG320">
        <v>-5.0175670786E-2</v>
      </c>
      <c r="CH320">
        <v>-196.19500233299999</v>
      </c>
      <c r="CI320">
        <v>-196.15690223799999</v>
      </c>
      <c r="CJ320">
        <v>-3.6960670511E-2</v>
      </c>
      <c r="CL320">
        <v>-428.13007671999998</v>
      </c>
      <c r="CM320">
        <v>-428.03379003800001</v>
      </c>
      <c r="CN320">
        <v>-9.2435483843000002E-2</v>
      </c>
      <c r="DE320">
        <v>-428.018690827</v>
      </c>
      <c r="DF320">
        <v>-427.92759482899999</v>
      </c>
      <c r="DG320">
        <v>-8.7259215042999994E-2</v>
      </c>
      <c r="DH320">
        <v>-196.19550256700001</v>
      </c>
      <c r="DI320">
        <v>-196.15805405399999</v>
      </c>
      <c r="DJ320">
        <v>-3.6363883313000001E-2</v>
      </c>
      <c r="DK320">
        <v>-231.81930651600001</v>
      </c>
      <c r="DL320">
        <v>-231.76723153399999</v>
      </c>
      <c r="DM320">
        <v>-4.9426503156000001E-2</v>
      </c>
      <c r="DN320">
        <v>-231.81817138</v>
      </c>
      <c r="DO320">
        <v>-231.76616585799999</v>
      </c>
      <c r="DP320">
        <v>-4.9358335735000002E-2</v>
      </c>
      <c r="DQ320">
        <v>-196.194742905</v>
      </c>
      <c r="DR320">
        <v>-196.15733644299999</v>
      </c>
      <c r="DS320">
        <v>-3.6322474862999998E-2</v>
      </c>
    </row>
    <row r="321" spans="1:123" x14ac:dyDescent="0.2">
      <c r="A321" s="4">
        <f>'[1]De Raw'!$A319</f>
        <v>3.4378108293489547</v>
      </c>
      <c r="B321" t="s">
        <v>307</v>
      </c>
      <c r="C321" s="1">
        <f t="shared" si="215"/>
        <v>0.15190558365369222</v>
      </c>
      <c r="D321" s="1">
        <f t="shared" si="216"/>
        <v>0.14262980537889414</v>
      </c>
      <c r="E321" s="1">
        <f t="shared" si="217"/>
        <v>4.6378891373990427E-3</v>
      </c>
      <c r="F321" s="1">
        <f t="shared" si="218"/>
        <v>0.70496233647564388</v>
      </c>
      <c r="G321" s="1">
        <f t="shared" si="219"/>
        <v>0.31643362168660882</v>
      </c>
      <c r="H321" s="1">
        <f t="shared" si="220"/>
        <v>0.19426435739451753</v>
      </c>
      <c r="I321" s="1">
        <f t="shared" si="221"/>
        <v>8.9518564677662837E-2</v>
      </c>
      <c r="J321" s="1">
        <f t="shared" si="222"/>
        <v>0.20426877088577289</v>
      </c>
      <c r="K321" s="1">
        <f t="shared" si="223"/>
        <v>5.7375103104055025E-2</v>
      </c>
      <c r="L321" s="1">
        <f t="shared" si="224"/>
        <v>0.64346325912780067</v>
      </c>
      <c r="M321" s="1">
        <f t="shared" si="225"/>
        <v>0.37660736319101051</v>
      </c>
      <c r="N321" s="1">
        <f t="shared" si="226"/>
        <v>0.13342794796839508</v>
      </c>
      <c r="P321" s="1">
        <f t="shared" si="212"/>
        <v>4.1574909484565659E-2</v>
      </c>
      <c r="Q321" s="1">
        <f t="shared" si="213"/>
        <v>3.5064196190102592E-2</v>
      </c>
      <c r="R321" s="1">
        <f t="shared" si="214"/>
        <v>3.1464952694217452E-2</v>
      </c>
      <c r="T321" s="1">
        <f t="shared" si="227"/>
        <v>3.5897164130026469</v>
      </c>
      <c r="U321" s="1">
        <f t="shared" si="228"/>
        <v>3.2951810239700605</v>
      </c>
      <c r="V321" s="1">
        <f t="shared" si="229"/>
        <v>3.4424487184863537</v>
      </c>
      <c r="W321" s="1">
        <f t="shared" si="230"/>
        <v>4.1427731658245985</v>
      </c>
      <c r="X321" s="1">
        <f t="shared" si="231"/>
        <v>3.1213772076623458</v>
      </c>
      <c r="Y321" s="1">
        <f t="shared" si="232"/>
        <v>3.6320751867434722</v>
      </c>
      <c r="Z321" s="1">
        <f t="shared" si="233"/>
        <v>3.5273293940266175</v>
      </c>
      <c r="AA321" s="1">
        <f t="shared" si="234"/>
        <v>3.2335420584631818</v>
      </c>
      <c r="AB321" s="1">
        <f t="shared" si="235"/>
        <v>3.3804357262448996</v>
      </c>
      <c r="AC321" s="1">
        <f t="shared" si="236"/>
        <v>4.0812740884767553</v>
      </c>
      <c r="AD321" s="1">
        <f t="shared" si="237"/>
        <v>3.0612034661579441</v>
      </c>
      <c r="AE321" s="1">
        <f t="shared" si="238"/>
        <v>3.5712387773173497</v>
      </c>
      <c r="AF321" s="1">
        <f t="shared" si="239"/>
        <v>3.396235919864389</v>
      </c>
      <c r="AG321" s="1">
        <f t="shared" si="240"/>
        <v>3.4728750255390572</v>
      </c>
      <c r="AH321" s="1">
        <f t="shared" si="241"/>
        <v>3.4063458766547372</v>
      </c>
      <c r="AI321" s="1"/>
      <c r="AJ321" t="s">
        <v>1437</v>
      </c>
      <c r="AK321" s="1">
        <f t="shared" si="242"/>
        <v>-428.129538303</v>
      </c>
      <c r="AL321" s="1">
        <f t="shared" si="243"/>
        <v>-196.247009582</v>
      </c>
      <c r="AM321" s="1">
        <f t="shared" si="244"/>
        <v>-231.87727751599999</v>
      </c>
      <c r="AN321" s="1">
        <f t="shared" si="245"/>
        <v>-231.876977697</v>
      </c>
      <c r="AO321" s="1">
        <f t="shared" si="246"/>
        <v>-196.246840029</v>
      </c>
      <c r="AP321" s="1">
        <f t="shared" si="247"/>
        <v>-428.01982230599998</v>
      </c>
      <c r="AQ321" s="1">
        <f t="shared" si="248"/>
        <v>-196.19565244</v>
      </c>
      <c r="AR321" s="1">
        <f t="shared" si="249"/>
        <v>-231.819195635</v>
      </c>
      <c r="AS321" s="1">
        <f t="shared" si="250"/>
        <v>-231.81821804399999</v>
      </c>
      <c r="AT321" s="1">
        <f t="shared" si="251"/>
        <v>-196.19500233299999</v>
      </c>
      <c r="AU321" s="1">
        <f t="shared" si="252"/>
        <v>-428.12554786098002</v>
      </c>
      <c r="AV321" s="1">
        <f t="shared" si="253"/>
        <v>-196.24585644232701</v>
      </c>
      <c r="AW321" s="1">
        <f t="shared" si="254"/>
        <v>-231.87453844159299</v>
      </c>
      <c r="AX321" s="1">
        <f t="shared" si="255"/>
        <v>-231.87423991032898</v>
      </c>
      <c r="AY321" s="1">
        <f t="shared" si="256"/>
        <v>-196.24568679369003</v>
      </c>
      <c r="AZ321" s="1">
        <f t="shared" si="257"/>
        <v>-428.01586068028297</v>
      </c>
      <c r="BA321" s="1">
        <f t="shared" si="258"/>
        <v>-196.19451227043402</v>
      </c>
      <c r="BB321">
        <f t="shared" si="259"/>
        <v>-231.81647007180601</v>
      </c>
      <c r="BC321">
        <f t="shared" si="260"/>
        <v>-231.815493847786</v>
      </c>
      <c r="BD321">
        <f t="shared" si="261"/>
        <v>-196.19386290851099</v>
      </c>
      <c r="BF321" t="s">
        <v>1437</v>
      </c>
      <c r="BG321">
        <v>-428.129538303</v>
      </c>
      <c r="BH321">
        <v>-428.03130014700002</v>
      </c>
      <c r="BI321">
        <v>-9.4247713979999995E-2</v>
      </c>
      <c r="BJ321">
        <v>-196.247009582</v>
      </c>
      <c r="BK321">
        <v>-196.206313548</v>
      </c>
      <c r="BL321">
        <v>-3.9542894326999999E-2</v>
      </c>
      <c r="BM321">
        <v>-231.87727751599999</v>
      </c>
      <c r="BN321">
        <v>-231.821248908</v>
      </c>
      <c r="BO321">
        <v>-5.3289533593000003E-2</v>
      </c>
      <c r="BP321">
        <v>-231.876977697</v>
      </c>
      <c r="BQ321">
        <v>-231.82097190499999</v>
      </c>
      <c r="BR321">
        <v>-5.3268005329000001E-2</v>
      </c>
      <c r="BS321">
        <v>-196.246840029</v>
      </c>
      <c r="BT321">
        <v>-196.20615585300001</v>
      </c>
      <c r="BU321">
        <v>-3.9530940690000002E-2</v>
      </c>
      <c r="BV321">
        <v>-428.01982230599998</v>
      </c>
      <c r="BW321">
        <v>-427.92725364099999</v>
      </c>
      <c r="BX321">
        <v>-8.8607039282999997E-2</v>
      </c>
      <c r="BY321">
        <v>-196.19565244</v>
      </c>
      <c r="BZ321">
        <v>-196.15751030300001</v>
      </c>
      <c r="CA321">
        <v>-3.7001967433999999E-2</v>
      </c>
      <c r="CB321">
        <v>-231.819195635</v>
      </c>
      <c r="CC321">
        <v>-231.766229294</v>
      </c>
      <c r="CD321">
        <v>-5.0240777806000003E-2</v>
      </c>
      <c r="CE321">
        <v>-231.81821804399999</v>
      </c>
      <c r="CF321">
        <v>-231.76531817700001</v>
      </c>
      <c r="CG321">
        <v>-5.0175670786E-2</v>
      </c>
      <c r="CH321">
        <v>-196.19500233299999</v>
      </c>
      <c r="CI321">
        <v>-196.15690223799999</v>
      </c>
      <c r="CJ321">
        <v>-3.6960670511E-2</v>
      </c>
      <c r="CL321">
        <v>-428.130702305</v>
      </c>
      <c r="CM321">
        <v>-428.03475655699998</v>
      </c>
      <c r="CN321">
        <v>-9.2114800474000003E-2</v>
      </c>
      <c r="DE321">
        <v>-428.019243217</v>
      </c>
      <c r="DF321">
        <v>-427.92849049300003</v>
      </c>
      <c r="DG321">
        <v>-8.6936575352000001E-2</v>
      </c>
      <c r="DH321">
        <v>-196.195393529</v>
      </c>
      <c r="DI321">
        <v>-196.15795005199999</v>
      </c>
      <c r="DJ321">
        <v>-3.6358902608000003E-2</v>
      </c>
      <c r="DK321">
        <v>-231.81913622100001</v>
      </c>
      <c r="DL321">
        <v>-231.76707021499999</v>
      </c>
      <c r="DM321">
        <v>-4.9417670358000002E-2</v>
      </c>
      <c r="DN321">
        <v>-231.81817138</v>
      </c>
      <c r="DO321">
        <v>-231.76616585799999</v>
      </c>
      <c r="DP321">
        <v>-4.9358335735000002E-2</v>
      </c>
      <c r="DQ321">
        <v>-196.194742905</v>
      </c>
      <c r="DR321">
        <v>-196.15733644299999</v>
      </c>
      <c r="DS321">
        <v>-3.6322474862999998E-2</v>
      </c>
    </row>
    <row r="322" spans="1:123" x14ac:dyDescent="0.2">
      <c r="A322" s="4">
        <f>'[1]De Raw'!$A320</f>
        <v>3.3639288105650476</v>
      </c>
      <c r="B322" t="s">
        <v>308</v>
      </c>
      <c r="C322" s="1">
        <f t="shared" si="215"/>
        <v>0.16059313044098067</v>
      </c>
      <c r="D322" s="1">
        <f t="shared" si="216"/>
        <v>8.5814162507507952E-2</v>
      </c>
      <c r="E322" s="1">
        <f t="shared" si="217"/>
        <v>3.7389483966736137E-2</v>
      </c>
      <c r="F322" s="1">
        <f t="shared" si="218"/>
        <v>0.6494650740751613</v>
      </c>
      <c r="G322" s="1">
        <f t="shared" si="219"/>
        <v>0.21155075104396381</v>
      </c>
      <c r="H322" s="1">
        <f t="shared" si="220"/>
        <v>0.21895716151559874</v>
      </c>
      <c r="I322" s="1">
        <f t="shared" si="221"/>
        <v>0.11061089430236137</v>
      </c>
      <c r="J322" s="1">
        <f t="shared" si="222"/>
        <v>0.13391779643116308</v>
      </c>
      <c r="K322" s="1">
        <f t="shared" si="223"/>
        <v>1.1653451064400855E-2</v>
      </c>
      <c r="L322" s="1">
        <f t="shared" si="224"/>
        <v>0.60040439591187234</v>
      </c>
      <c r="M322" s="1">
        <f t="shared" si="225"/>
        <v>0.25975870589194017</v>
      </c>
      <c r="N322" s="1">
        <f t="shared" si="226"/>
        <v>0.17032284500996608</v>
      </c>
      <c r="P322" s="1">
        <f t="shared" si="212"/>
        <v>2.2988811040997259E-2</v>
      </c>
      <c r="Q322" s="1">
        <f t="shared" si="213"/>
        <v>4.6506981986031981E-2</v>
      </c>
      <c r="R322" s="1">
        <f t="shared" si="214"/>
        <v>1.8858020559457067E-2</v>
      </c>
      <c r="T322" s="1">
        <f t="shared" si="227"/>
        <v>3.5245219410060282</v>
      </c>
      <c r="U322" s="1">
        <f t="shared" si="228"/>
        <v>3.2781146480575396</v>
      </c>
      <c r="V322" s="1">
        <f t="shared" si="229"/>
        <v>3.4013182945317837</v>
      </c>
      <c r="W322" s="1">
        <f t="shared" si="230"/>
        <v>4.0133938846402089</v>
      </c>
      <c r="X322" s="1">
        <f t="shared" si="231"/>
        <v>3.1523780595210837</v>
      </c>
      <c r="Y322" s="1">
        <f t="shared" si="232"/>
        <v>3.5828859720806463</v>
      </c>
      <c r="Z322" s="1">
        <f t="shared" si="233"/>
        <v>3.4745397048674089</v>
      </c>
      <c r="AA322" s="1">
        <f t="shared" si="234"/>
        <v>3.2300110141338845</v>
      </c>
      <c r="AB322" s="1">
        <f t="shared" si="235"/>
        <v>3.3522753595006467</v>
      </c>
      <c r="AC322" s="1">
        <f t="shared" si="236"/>
        <v>3.9643332064769199</v>
      </c>
      <c r="AD322" s="1">
        <f t="shared" si="237"/>
        <v>3.1041701046731074</v>
      </c>
      <c r="AE322" s="1">
        <f t="shared" si="238"/>
        <v>3.5342516555750136</v>
      </c>
      <c r="AF322" s="1">
        <f t="shared" si="239"/>
        <v>3.3409399995240503</v>
      </c>
      <c r="AG322" s="1">
        <f t="shared" si="240"/>
        <v>3.4104357925510795</v>
      </c>
      <c r="AH322" s="1">
        <f t="shared" si="241"/>
        <v>3.3450707900055905</v>
      </c>
      <c r="AI322" s="1"/>
      <c r="AJ322" t="s">
        <v>1438</v>
      </c>
      <c r="AK322" s="1">
        <f t="shared" si="242"/>
        <v>-428.129434409</v>
      </c>
      <c r="AL322" s="1">
        <f t="shared" si="243"/>
        <v>-196.24698192299999</v>
      </c>
      <c r="AM322" s="1">
        <f t="shared" si="244"/>
        <v>-231.87722847800001</v>
      </c>
      <c r="AN322" s="1">
        <f t="shared" si="245"/>
        <v>-231.876977697</v>
      </c>
      <c r="AO322" s="1">
        <f t="shared" si="246"/>
        <v>-196.246840029</v>
      </c>
      <c r="AP322" s="1">
        <f t="shared" si="247"/>
        <v>-428.01961612700001</v>
      </c>
      <c r="AQ322" s="1">
        <f t="shared" si="248"/>
        <v>-196.195542276</v>
      </c>
      <c r="AR322" s="1">
        <f t="shared" si="249"/>
        <v>-231.81905021700001</v>
      </c>
      <c r="AS322" s="1">
        <f t="shared" si="250"/>
        <v>-231.81821804399999</v>
      </c>
      <c r="AT322" s="1">
        <f t="shared" si="251"/>
        <v>-196.19500233299999</v>
      </c>
      <c r="AU322" s="1">
        <f t="shared" si="252"/>
        <v>-428.12546373525896</v>
      </c>
      <c r="AV322" s="1">
        <f t="shared" si="253"/>
        <v>-196.245826414015</v>
      </c>
      <c r="AW322" s="1">
        <f t="shared" si="254"/>
        <v>-231.874489971261</v>
      </c>
      <c r="AX322" s="1">
        <f t="shared" si="255"/>
        <v>-231.87423991032898</v>
      </c>
      <c r="AY322" s="1">
        <f t="shared" si="256"/>
        <v>-196.24568679369003</v>
      </c>
      <c r="AZ322" s="1">
        <f t="shared" si="257"/>
        <v>-428.015674323133</v>
      </c>
      <c r="BA322" s="1">
        <f t="shared" si="258"/>
        <v>-196.19440229799699</v>
      </c>
      <c r="BB322">
        <f t="shared" si="259"/>
        <v>-231.81632521539902</v>
      </c>
      <c r="BC322">
        <f t="shared" si="260"/>
        <v>-231.815493847786</v>
      </c>
      <c r="BD322">
        <f t="shared" si="261"/>
        <v>-196.19386290851099</v>
      </c>
      <c r="BF322" t="s">
        <v>1438</v>
      </c>
      <c r="BG322">
        <v>-428.129434409</v>
      </c>
      <c r="BH322">
        <v>-428.03151809899998</v>
      </c>
      <c r="BI322">
        <v>-9.3945636259000001E-2</v>
      </c>
      <c r="BJ322">
        <v>-196.24698192299999</v>
      </c>
      <c r="BK322">
        <v>-196.20628559599999</v>
      </c>
      <c r="BL322">
        <v>-3.9540818015E-2</v>
      </c>
      <c r="BM322">
        <v>-231.87722847800001</v>
      </c>
      <c r="BN322">
        <v>-231.82120382400001</v>
      </c>
      <c r="BO322">
        <v>-5.3286147260999998E-2</v>
      </c>
      <c r="BP322">
        <v>-231.876977697</v>
      </c>
      <c r="BQ322">
        <v>-231.82097190499999</v>
      </c>
      <c r="BR322">
        <v>-5.3268005329000001E-2</v>
      </c>
      <c r="BS322">
        <v>-196.246840029</v>
      </c>
      <c r="BT322">
        <v>-196.20615585300001</v>
      </c>
      <c r="BU322">
        <v>-3.9530940690000002E-2</v>
      </c>
      <c r="BV322">
        <v>-428.01961612700001</v>
      </c>
      <c r="BW322">
        <v>-427.92736843599999</v>
      </c>
      <c r="BX322">
        <v>-8.8305887132999999E-2</v>
      </c>
      <c r="BY322">
        <v>-196.195542276</v>
      </c>
      <c r="BZ322">
        <v>-196.15740694499999</v>
      </c>
      <c r="CA322">
        <v>-3.6995352996999999E-2</v>
      </c>
      <c r="CB322">
        <v>-231.81905021700001</v>
      </c>
      <c r="CC322">
        <v>-231.76609457800001</v>
      </c>
      <c r="CD322">
        <v>-5.0230637399000001E-2</v>
      </c>
      <c r="CE322">
        <v>-231.81821804399999</v>
      </c>
      <c r="CF322">
        <v>-231.76531817700001</v>
      </c>
      <c r="CG322">
        <v>-5.0175670786E-2</v>
      </c>
      <c r="CH322">
        <v>-196.19500233299999</v>
      </c>
      <c r="CI322">
        <v>-196.15690223799999</v>
      </c>
      <c r="CJ322">
        <v>-3.6960670511E-2</v>
      </c>
      <c r="CL322">
        <v>-428.13064280499998</v>
      </c>
      <c r="CM322">
        <v>-428.03497375299997</v>
      </c>
      <c r="CN322">
        <v>-9.1855019102999994E-2</v>
      </c>
      <c r="DE322">
        <v>-428.01908088499999</v>
      </c>
      <c r="DF322">
        <v>-427.92860440999999</v>
      </c>
      <c r="DG322">
        <v>-8.6677387711000004E-2</v>
      </c>
      <c r="DH322">
        <v>-196.195280204</v>
      </c>
      <c r="DI322">
        <v>-196.15784237</v>
      </c>
      <c r="DJ322">
        <v>-3.6353352503000001E-2</v>
      </c>
      <c r="DK322">
        <v>-231.81899998200001</v>
      </c>
      <c r="DL322">
        <v>-231.76694198999999</v>
      </c>
      <c r="DM322">
        <v>-4.9409777123000001E-2</v>
      </c>
      <c r="DN322">
        <v>-231.81817138</v>
      </c>
      <c r="DO322">
        <v>-231.76616585799999</v>
      </c>
      <c r="DP322">
        <v>-4.9358335735000002E-2</v>
      </c>
      <c r="DQ322">
        <v>-196.194742905</v>
      </c>
      <c r="DR322">
        <v>-196.15733644299999</v>
      </c>
      <c r="DS322">
        <v>-3.6322474862999998E-2</v>
      </c>
    </row>
    <row r="323" spans="1:123" x14ac:dyDescent="0.2">
      <c r="A323" s="4">
        <f>'[1]De Raw'!$A321</f>
        <v>3.0831201168263398</v>
      </c>
      <c r="B323" t="s">
        <v>309</v>
      </c>
      <c r="C323" s="1">
        <f t="shared" si="215"/>
        <v>0.17088185121782651</v>
      </c>
      <c r="D323" s="1">
        <f t="shared" si="216"/>
        <v>3.477120970230807E-2</v>
      </c>
      <c r="E323" s="1">
        <f t="shared" si="217"/>
        <v>6.8055320757759219E-2</v>
      </c>
      <c r="F323" s="1">
        <f t="shared" si="218"/>
        <v>0.61716660762536524</v>
      </c>
      <c r="G323" s="1">
        <f t="shared" si="219"/>
        <v>0.11113095825781327</v>
      </c>
      <c r="H323" s="1">
        <f t="shared" si="220"/>
        <v>0.2530178246837762</v>
      </c>
      <c r="I323" s="1">
        <f t="shared" si="221"/>
        <v>0.13020518941559311</v>
      </c>
      <c r="J323" s="1">
        <f t="shared" si="222"/>
        <v>7.3724072769356219E-2</v>
      </c>
      <c r="K323" s="1">
        <f t="shared" si="223"/>
        <v>2.824055832311867E-2</v>
      </c>
      <c r="L323" s="1">
        <f t="shared" si="224"/>
        <v>0.57804303121283995</v>
      </c>
      <c r="M323" s="1">
        <f t="shared" si="225"/>
        <v>0.14968927219330475</v>
      </c>
      <c r="N323" s="1">
        <f t="shared" si="226"/>
        <v>0.21417687950976738</v>
      </c>
      <c r="P323" s="1">
        <f t="shared" si="212"/>
        <v>1.1029837518577335E-2</v>
      </c>
      <c r="Q323" s="1">
        <f t="shared" si="213"/>
        <v>4.773955299651611E-2</v>
      </c>
      <c r="R323" s="1">
        <f t="shared" si="214"/>
        <v>1.6014060602416169E-2</v>
      </c>
      <c r="T323" s="1">
        <f t="shared" si="227"/>
        <v>3.2540019680441663</v>
      </c>
      <c r="U323" s="1">
        <f t="shared" si="228"/>
        <v>3.0483489071240317</v>
      </c>
      <c r="V323" s="1">
        <f t="shared" si="229"/>
        <v>3.151175437584099</v>
      </c>
      <c r="W323" s="1">
        <f t="shared" si="230"/>
        <v>3.700286724451705</v>
      </c>
      <c r="X323" s="1">
        <f t="shared" si="231"/>
        <v>2.9719891585685265</v>
      </c>
      <c r="Y323" s="1">
        <f t="shared" si="232"/>
        <v>3.336137941510116</v>
      </c>
      <c r="Z323" s="1">
        <f t="shared" si="233"/>
        <v>3.2133253062419329</v>
      </c>
      <c r="AA323" s="1">
        <f t="shared" si="234"/>
        <v>3.0093960440569836</v>
      </c>
      <c r="AB323" s="1">
        <f t="shared" si="235"/>
        <v>3.1113606751494585</v>
      </c>
      <c r="AC323" s="1">
        <f t="shared" si="236"/>
        <v>3.6611631480391797</v>
      </c>
      <c r="AD323" s="1">
        <f t="shared" si="237"/>
        <v>2.9334308446330351</v>
      </c>
      <c r="AE323" s="1">
        <f t="shared" si="238"/>
        <v>3.2972969963361072</v>
      </c>
      <c r="AF323" s="1">
        <f t="shared" si="239"/>
        <v>3.0720902793077625</v>
      </c>
      <c r="AG323" s="1">
        <f t="shared" si="240"/>
        <v>3.1308596698228559</v>
      </c>
      <c r="AH323" s="1">
        <f t="shared" si="241"/>
        <v>3.0671060562239236</v>
      </c>
      <c r="AI323" s="1"/>
      <c r="AJ323" t="s">
        <v>1439</v>
      </c>
      <c r="AK323" s="1">
        <f t="shared" si="242"/>
        <v>-428.12900330799999</v>
      </c>
      <c r="AL323" s="1">
        <f t="shared" si="243"/>
        <v>-196.246956829</v>
      </c>
      <c r="AM323" s="1">
        <f t="shared" si="244"/>
        <v>-231.87718862599999</v>
      </c>
      <c r="AN323" s="1">
        <f t="shared" si="245"/>
        <v>-231.876977697</v>
      </c>
      <c r="AO323" s="1">
        <f t="shared" si="246"/>
        <v>-196.246840029</v>
      </c>
      <c r="AP323" s="1">
        <f t="shared" si="247"/>
        <v>-428.01911715900002</v>
      </c>
      <c r="AQ323" s="1">
        <f t="shared" si="248"/>
        <v>-196.19544977699999</v>
      </c>
      <c r="AR323" s="1">
        <f t="shared" si="249"/>
        <v>-231.81893121600001</v>
      </c>
      <c r="AS323" s="1">
        <f t="shared" si="250"/>
        <v>-231.81821804399999</v>
      </c>
      <c r="AT323" s="1">
        <f t="shared" si="251"/>
        <v>-196.19500233299999</v>
      </c>
      <c r="AU323" s="1">
        <f t="shared" si="252"/>
        <v>-428.12504746363498</v>
      </c>
      <c r="AV323" s="1">
        <f t="shared" si="253"/>
        <v>-196.24580151928299</v>
      </c>
      <c r="AW323" s="1">
        <f t="shared" si="254"/>
        <v>-231.87445016668801</v>
      </c>
      <c r="AX323" s="1">
        <f t="shared" si="255"/>
        <v>-231.87423991032898</v>
      </c>
      <c r="AY323" s="1">
        <f t="shared" si="256"/>
        <v>-196.24568679369003</v>
      </c>
      <c r="AZ323" s="1">
        <f t="shared" si="257"/>
        <v>-428.01519119091199</v>
      </c>
      <c r="BA323" s="1">
        <f t="shared" si="258"/>
        <v>-196.194309980333</v>
      </c>
      <c r="BB323">
        <f t="shared" si="259"/>
        <v>-231.81620649116098</v>
      </c>
      <c r="BC323">
        <f t="shared" si="260"/>
        <v>-231.815493847786</v>
      </c>
      <c r="BD323">
        <f t="shared" si="261"/>
        <v>-196.19386290851099</v>
      </c>
      <c r="BF323" t="s">
        <v>1439</v>
      </c>
      <c r="BG323">
        <v>-428.12900330799999</v>
      </c>
      <c r="BH323">
        <v>-428.031338328</v>
      </c>
      <c r="BI323">
        <v>-9.3709135634999996E-2</v>
      </c>
      <c r="BJ323">
        <v>-196.246956829</v>
      </c>
      <c r="BK323">
        <v>-196.20626312499999</v>
      </c>
      <c r="BL323">
        <v>-3.9538394283000003E-2</v>
      </c>
      <c r="BM323">
        <v>-231.87718862599999</v>
      </c>
      <c r="BN323">
        <v>-231.82116685400001</v>
      </c>
      <c r="BO323">
        <v>-5.3283312687999997E-2</v>
      </c>
      <c r="BP323">
        <v>-231.876977697</v>
      </c>
      <c r="BQ323">
        <v>-231.82097190499999</v>
      </c>
      <c r="BR323">
        <v>-5.3268005329000001E-2</v>
      </c>
      <c r="BS323">
        <v>-196.246840029</v>
      </c>
      <c r="BT323">
        <v>-196.20615585300001</v>
      </c>
      <c r="BU323">
        <v>-3.9530940690000002E-2</v>
      </c>
      <c r="BV323">
        <v>-428.01911715900002</v>
      </c>
      <c r="BW323">
        <v>-427.92712346100001</v>
      </c>
      <c r="BX323">
        <v>-8.8067729912000001E-2</v>
      </c>
      <c r="BY323">
        <v>-196.19544977699999</v>
      </c>
      <c r="BZ323">
        <v>-196.15732066699999</v>
      </c>
      <c r="CA323">
        <v>-3.6989313332999998E-2</v>
      </c>
      <c r="CB323">
        <v>-231.81893121600001</v>
      </c>
      <c r="CC323">
        <v>-231.76598296099999</v>
      </c>
      <c r="CD323">
        <v>-5.0223530161E-2</v>
      </c>
      <c r="CE323">
        <v>-231.81821804399999</v>
      </c>
      <c r="CF323">
        <v>-231.76531817700001</v>
      </c>
      <c r="CG323">
        <v>-5.0175670786E-2</v>
      </c>
      <c r="CH323">
        <v>-196.19500233299999</v>
      </c>
      <c r="CI323">
        <v>-196.15690223799999</v>
      </c>
      <c r="CJ323">
        <v>-3.6960670511E-2</v>
      </c>
      <c r="CL323">
        <v>-428.13023924700002</v>
      </c>
      <c r="CM323">
        <v>-428.03478829699998</v>
      </c>
      <c r="CN323">
        <v>-9.1649825088E-2</v>
      </c>
      <c r="DE323">
        <v>-428.01862640399997</v>
      </c>
      <c r="DF323">
        <v>-427.928364536</v>
      </c>
      <c r="DG323">
        <v>-8.6475596921E-2</v>
      </c>
      <c r="DH323">
        <v>-196.19519085900001</v>
      </c>
      <c r="DI323">
        <v>-196.157758691</v>
      </c>
      <c r="DJ323">
        <v>-3.6347802144999997E-2</v>
      </c>
      <c r="DK323">
        <v>-231.81888203400001</v>
      </c>
      <c r="DL323">
        <v>-231.76683087500001</v>
      </c>
      <c r="DM323">
        <v>-4.9403091289999999E-2</v>
      </c>
      <c r="DN323">
        <v>-231.81817138</v>
      </c>
      <c r="DO323">
        <v>-231.76616585799999</v>
      </c>
      <c r="DP323">
        <v>-4.9358335735000002E-2</v>
      </c>
      <c r="DQ323">
        <v>-196.194742905</v>
      </c>
      <c r="DR323">
        <v>-196.15733644299999</v>
      </c>
      <c r="DS323">
        <v>-3.6322474862999998E-2</v>
      </c>
    </row>
    <row r="324" spans="1:123" x14ac:dyDescent="0.2">
      <c r="A324" s="4">
        <f>'[1]De Raw'!$A322</f>
        <v>2.0256441933833464</v>
      </c>
      <c r="B324" t="s">
        <v>310</v>
      </c>
      <c r="C324" s="1">
        <f t="shared" si="215"/>
        <v>0.21770666171563047</v>
      </c>
      <c r="D324" s="1">
        <f t="shared" si="216"/>
        <v>9.6747302989971029E-2</v>
      </c>
      <c r="E324" s="1">
        <f t="shared" si="217"/>
        <v>0.15722698235280053</v>
      </c>
      <c r="F324" s="1">
        <f t="shared" si="218"/>
        <v>0.52379763815476466</v>
      </c>
      <c r="G324" s="1">
        <f t="shared" si="219"/>
        <v>6.8033095751164563E-2</v>
      </c>
      <c r="H324" s="1">
        <f t="shared" si="220"/>
        <v>0.29591536695296483</v>
      </c>
      <c r="I324" s="1">
        <f t="shared" si="221"/>
        <v>0.19691671220225837</v>
      </c>
      <c r="J324" s="1">
        <f t="shared" si="222"/>
        <v>7.7889600159473549E-2</v>
      </c>
      <c r="K324" s="1">
        <f t="shared" si="223"/>
        <v>0.13740315618086596</v>
      </c>
      <c r="L324" s="1">
        <f t="shared" si="224"/>
        <v>0.50433493467317847</v>
      </c>
      <c r="M324" s="1">
        <f t="shared" si="225"/>
        <v>4.8884076107253094E-2</v>
      </c>
      <c r="N324" s="1">
        <f t="shared" si="226"/>
        <v>0.27660950539021556</v>
      </c>
      <c r="P324" s="1">
        <f t="shared" si="212"/>
        <v>7.5366503620314607E-2</v>
      </c>
      <c r="Q324" s="1">
        <f t="shared" si="213"/>
        <v>0.13014092722225268</v>
      </c>
      <c r="R324" s="1">
        <f t="shared" si="214"/>
        <v>7.1043178904849125E-2</v>
      </c>
      <c r="T324" s="1">
        <f t="shared" si="227"/>
        <v>2.2433508550989769</v>
      </c>
      <c r="U324" s="1">
        <f t="shared" si="228"/>
        <v>2.1223914963733175</v>
      </c>
      <c r="V324" s="1">
        <f t="shared" si="229"/>
        <v>2.182871175736147</v>
      </c>
      <c r="W324" s="1">
        <f t="shared" si="230"/>
        <v>2.5494418315381111</v>
      </c>
      <c r="X324" s="1">
        <f t="shared" si="231"/>
        <v>2.093677289134511</v>
      </c>
      <c r="Y324" s="1">
        <f t="shared" si="232"/>
        <v>2.3215595603363113</v>
      </c>
      <c r="Z324" s="1">
        <f t="shared" si="233"/>
        <v>2.2225609055856048</v>
      </c>
      <c r="AA324" s="1">
        <f t="shared" si="234"/>
        <v>2.10353379354282</v>
      </c>
      <c r="AB324" s="1">
        <f t="shared" si="235"/>
        <v>2.1630473495642124</v>
      </c>
      <c r="AC324" s="1">
        <f t="shared" si="236"/>
        <v>2.5299791280565249</v>
      </c>
      <c r="AD324" s="1">
        <f t="shared" si="237"/>
        <v>2.0745282694905995</v>
      </c>
      <c r="AE324" s="1">
        <f t="shared" si="238"/>
        <v>2.302253698773562</v>
      </c>
      <c r="AF324" s="1">
        <f t="shared" si="239"/>
        <v>2.1010106970036611</v>
      </c>
      <c r="AG324" s="1">
        <f t="shared" si="240"/>
        <v>2.1557851206055991</v>
      </c>
      <c r="AH324" s="1">
        <f t="shared" si="241"/>
        <v>2.0966873722881956</v>
      </c>
      <c r="AI324" s="1"/>
      <c r="AJ324" t="s">
        <v>1440</v>
      </c>
      <c r="AK324" s="1">
        <f t="shared" si="242"/>
        <v>-428.12739273300002</v>
      </c>
      <c r="AL324" s="1">
        <f t="shared" si="243"/>
        <v>-196.246905435</v>
      </c>
      <c r="AM324" s="1">
        <f t="shared" si="244"/>
        <v>-231.87710505199999</v>
      </c>
      <c r="AN324" s="1">
        <f t="shared" si="245"/>
        <v>-231.876977697</v>
      </c>
      <c r="AO324" s="1">
        <f t="shared" si="246"/>
        <v>-196.246840029</v>
      </c>
      <c r="AP324" s="1">
        <f t="shared" si="247"/>
        <v>-428.01728317099997</v>
      </c>
      <c r="AQ324" s="1">
        <f t="shared" si="248"/>
        <v>-196.195272872</v>
      </c>
      <c r="AR324" s="1">
        <f t="shared" si="249"/>
        <v>-231.81867381199999</v>
      </c>
      <c r="AS324" s="1">
        <f t="shared" si="250"/>
        <v>-231.81821804399999</v>
      </c>
      <c r="AT324" s="1">
        <f t="shared" si="251"/>
        <v>-196.19500233299999</v>
      </c>
      <c r="AU324" s="1">
        <f t="shared" si="252"/>
        <v>-428.123468580127</v>
      </c>
      <c r="AV324" s="1">
        <f t="shared" si="253"/>
        <v>-196.24575008146601</v>
      </c>
      <c r="AW324" s="1">
        <f t="shared" si="254"/>
        <v>-231.874366304322</v>
      </c>
      <c r="AX324" s="1">
        <f t="shared" si="255"/>
        <v>-231.87423991032898</v>
      </c>
      <c r="AY324" s="1">
        <f t="shared" si="256"/>
        <v>-196.24568679369003</v>
      </c>
      <c r="AZ324" s="1">
        <f t="shared" si="257"/>
        <v>-428.01338853450602</v>
      </c>
      <c r="BA324" s="1">
        <f t="shared" si="258"/>
        <v>-196.194133230072</v>
      </c>
      <c r="BB324">
        <f t="shared" si="259"/>
        <v>-231.81594933333798</v>
      </c>
      <c r="BC324">
        <f t="shared" si="260"/>
        <v>-231.815493847786</v>
      </c>
      <c r="BD324">
        <f t="shared" si="261"/>
        <v>-196.19386290851099</v>
      </c>
      <c r="BF324" t="s">
        <v>1440</v>
      </c>
      <c r="BG324">
        <v>-428.12739273300002</v>
      </c>
      <c r="BH324">
        <v>-428.03022098399998</v>
      </c>
      <c r="BI324">
        <v>-9.3247596126999996E-2</v>
      </c>
      <c r="BJ324">
        <v>-196.246905435</v>
      </c>
      <c r="BK324">
        <v>-196.20621554900001</v>
      </c>
      <c r="BL324">
        <v>-3.9534532466E-2</v>
      </c>
      <c r="BM324">
        <v>-231.87710505199999</v>
      </c>
      <c r="BN324">
        <v>-231.821090078</v>
      </c>
      <c r="BO324">
        <v>-5.3276226321999999E-2</v>
      </c>
      <c r="BP324">
        <v>-231.876977697</v>
      </c>
      <c r="BQ324">
        <v>-231.82097190499999</v>
      </c>
      <c r="BR324">
        <v>-5.3268005329000001E-2</v>
      </c>
      <c r="BS324">
        <v>-196.246840029</v>
      </c>
      <c r="BT324">
        <v>-196.20615585300001</v>
      </c>
      <c r="BU324">
        <v>-3.9530940690000002E-2</v>
      </c>
      <c r="BV324">
        <v>-428.01728317099997</v>
      </c>
      <c r="BW324">
        <v>-427.925780336</v>
      </c>
      <c r="BX324">
        <v>-8.7608198506000004E-2</v>
      </c>
      <c r="BY324">
        <v>-196.195272872</v>
      </c>
      <c r="BZ324">
        <v>-196.15715608599999</v>
      </c>
      <c r="CA324">
        <v>-3.6977144072E-2</v>
      </c>
      <c r="CB324">
        <v>-231.81867381199999</v>
      </c>
      <c r="CC324">
        <v>-231.76574317999999</v>
      </c>
      <c r="CD324">
        <v>-5.0206153337999999E-2</v>
      </c>
      <c r="CE324">
        <v>-231.81821804399999</v>
      </c>
      <c r="CF324">
        <v>-231.76531817700001</v>
      </c>
      <c r="CG324">
        <v>-5.0175670786E-2</v>
      </c>
      <c r="CH324">
        <v>-196.19500233299999</v>
      </c>
      <c r="CI324">
        <v>-196.15690223799999</v>
      </c>
      <c r="CJ324">
        <v>-3.6960670511E-2</v>
      </c>
      <c r="CL324">
        <v>-428.12868184899997</v>
      </c>
      <c r="CM324">
        <v>-428.033643756</v>
      </c>
      <c r="CN324">
        <v>-9.1264006762E-2</v>
      </c>
      <c r="DE324">
        <v>-428.01687759399999</v>
      </c>
      <c r="DF324">
        <v>-427.92703362399999</v>
      </c>
      <c r="DG324">
        <v>-8.6084024750999993E-2</v>
      </c>
      <c r="DH324">
        <v>-196.19502097899999</v>
      </c>
      <c r="DI324">
        <v>-196.157599041</v>
      </c>
      <c r="DJ324">
        <v>-3.6337672357999999E-2</v>
      </c>
      <c r="DK324">
        <v>-231.818629268</v>
      </c>
      <c r="DL324">
        <v>-231.766597397</v>
      </c>
      <c r="DM324">
        <v>-4.9383921972999997E-2</v>
      </c>
      <c r="DN324">
        <v>-231.81817138</v>
      </c>
      <c r="DO324">
        <v>-231.76616585799999</v>
      </c>
      <c r="DP324">
        <v>-4.9358335735000002E-2</v>
      </c>
      <c r="DQ324">
        <v>-196.194742905</v>
      </c>
      <c r="DR324">
        <v>-196.15733644299999</v>
      </c>
      <c r="DS324">
        <v>-3.6322474862999998E-2</v>
      </c>
    </row>
    <row r="325" spans="1:123" x14ac:dyDescent="0.2">
      <c r="A325" s="4">
        <f>'[1]De Raw'!$A323</f>
        <v>0.88368981722596573</v>
      </c>
      <c r="B325" t="s">
        <v>311</v>
      </c>
      <c r="C325" s="1">
        <f t="shared" si="215"/>
        <v>0.18606327802689959</v>
      </c>
      <c r="D325" s="1">
        <f t="shared" si="216"/>
        <v>0.1235595667392273</v>
      </c>
      <c r="E325" s="1">
        <f t="shared" si="217"/>
        <v>0.15481142238306345</v>
      </c>
      <c r="F325" s="1">
        <f t="shared" si="218"/>
        <v>0.32089122418467753</v>
      </c>
      <c r="G325" s="1">
        <f t="shared" si="219"/>
        <v>0.11487609025977275</v>
      </c>
      <c r="H325" s="1">
        <f t="shared" si="220"/>
        <v>0.21788365722222514</v>
      </c>
      <c r="I325" s="1">
        <f t="shared" si="221"/>
        <v>0.18144153748317526</v>
      </c>
      <c r="J325" s="1">
        <f t="shared" si="222"/>
        <v>0.12034859245896401</v>
      </c>
      <c r="K325" s="1">
        <f t="shared" si="223"/>
        <v>0.15089506497106964</v>
      </c>
      <c r="L325" s="1">
        <f t="shared" si="224"/>
        <v>0.31780633353549259</v>
      </c>
      <c r="M325" s="1">
        <f t="shared" si="225"/>
        <v>0.11152161400751048</v>
      </c>
      <c r="N325" s="1">
        <f t="shared" si="226"/>
        <v>0.21466397377150148</v>
      </c>
      <c r="P325" s="1">
        <f t="shared" si="212"/>
        <v>0.10906418849477484</v>
      </c>
      <c r="Q325" s="1">
        <f t="shared" si="213"/>
        <v>0.13296844692073173</v>
      </c>
      <c r="R325" s="1">
        <f t="shared" si="214"/>
        <v>0.10137559691846398</v>
      </c>
      <c r="T325" s="1">
        <f t="shared" si="227"/>
        <v>1.0697530952528653</v>
      </c>
      <c r="U325" s="1">
        <f t="shared" si="228"/>
        <v>1.007249383965193</v>
      </c>
      <c r="V325" s="1">
        <f t="shared" si="229"/>
        <v>1.0385012396090292</v>
      </c>
      <c r="W325" s="1">
        <f t="shared" si="230"/>
        <v>1.2045810414106433</v>
      </c>
      <c r="X325" s="1">
        <f t="shared" si="231"/>
        <v>0.99856590748573848</v>
      </c>
      <c r="Y325" s="1">
        <f t="shared" si="232"/>
        <v>1.1015734744481909</v>
      </c>
      <c r="Z325" s="1">
        <f t="shared" si="233"/>
        <v>1.065131354709141</v>
      </c>
      <c r="AA325" s="1">
        <f t="shared" si="234"/>
        <v>1.0040384096849297</v>
      </c>
      <c r="AB325" s="1">
        <f t="shared" si="235"/>
        <v>1.0345848821970354</v>
      </c>
      <c r="AC325" s="1">
        <f t="shared" si="236"/>
        <v>1.2014961507614583</v>
      </c>
      <c r="AD325" s="1">
        <f t="shared" si="237"/>
        <v>0.99521143123347622</v>
      </c>
      <c r="AE325" s="1">
        <f t="shared" si="238"/>
        <v>1.0983537909974672</v>
      </c>
      <c r="AF325" s="1">
        <f t="shared" si="239"/>
        <v>0.99275400572074057</v>
      </c>
      <c r="AG325" s="1">
        <f t="shared" si="240"/>
        <v>1.0166582641466975</v>
      </c>
      <c r="AH325" s="1">
        <f t="shared" si="241"/>
        <v>0.98506541414442972</v>
      </c>
      <c r="AI325" s="1"/>
      <c r="AJ325" t="s">
        <v>1441</v>
      </c>
      <c r="AK325" s="1">
        <f t="shared" si="242"/>
        <v>-428.12552248600002</v>
      </c>
      <c r="AL325" s="1">
        <f t="shared" si="243"/>
        <v>-196.24687996500001</v>
      </c>
      <c r="AM325" s="1">
        <f t="shared" si="244"/>
        <v>-231.87703736700001</v>
      </c>
      <c r="AN325" s="1">
        <f t="shared" si="245"/>
        <v>-231.876977697</v>
      </c>
      <c r="AO325" s="1">
        <f t="shared" si="246"/>
        <v>-196.246840029</v>
      </c>
      <c r="AP325" s="1">
        <f t="shared" si="247"/>
        <v>-428.01513999899998</v>
      </c>
      <c r="AQ325" s="1">
        <f t="shared" si="248"/>
        <v>-196.19513243700001</v>
      </c>
      <c r="AR325" s="1">
        <f t="shared" si="249"/>
        <v>-231.818416246</v>
      </c>
      <c r="AS325" s="1">
        <f t="shared" si="250"/>
        <v>-231.81821804399999</v>
      </c>
      <c r="AT325" s="1">
        <f t="shared" si="251"/>
        <v>-196.19500233299999</v>
      </c>
      <c r="AU325" s="1">
        <f t="shared" si="252"/>
        <v>-428.12162409880699</v>
      </c>
      <c r="AV325" s="1">
        <f t="shared" si="253"/>
        <v>-196.24572458773</v>
      </c>
      <c r="AW325" s="1">
        <f t="shared" si="254"/>
        <v>-231.87429947409001</v>
      </c>
      <c r="AX325" s="1">
        <f t="shared" si="255"/>
        <v>-231.87423991032898</v>
      </c>
      <c r="AY325" s="1">
        <f t="shared" si="256"/>
        <v>-196.24568679369003</v>
      </c>
      <c r="AZ325" s="1">
        <f t="shared" si="257"/>
        <v>-428.01127146221103</v>
      </c>
      <c r="BA325" s="1">
        <f t="shared" si="258"/>
        <v>-196.193992974559</v>
      </c>
      <c r="BB325">
        <f t="shared" si="259"/>
        <v>-231.81569251735002</v>
      </c>
      <c r="BC325">
        <f t="shared" si="260"/>
        <v>-231.815493847786</v>
      </c>
      <c r="BD325">
        <f t="shared" si="261"/>
        <v>-196.19386290851099</v>
      </c>
      <c r="BF325" t="s">
        <v>1441</v>
      </c>
      <c r="BG325">
        <v>-428.12552248600002</v>
      </c>
      <c r="BH325">
        <v>-428.02871583199999</v>
      </c>
      <c r="BI325">
        <v>-9.2908266806999998E-2</v>
      </c>
      <c r="BJ325">
        <v>-196.24687996500001</v>
      </c>
      <c r="BK325">
        <v>-196.20619194099999</v>
      </c>
      <c r="BL325">
        <v>-3.9532646730000003E-2</v>
      </c>
      <c r="BM325">
        <v>-231.87703736700001</v>
      </c>
      <c r="BN325">
        <v>-231.821027792</v>
      </c>
      <c r="BO325">
        <v>-5.3271682090000001E-2</v>
      </c>
      <c r="BP325">
        <v>-231.876977697</v>
      </c>
      <c r="BQ325">
        <v>-231.82097190499999</v>
      </c>
      <c r="BR325">
        <v>-5.3268005329000001E-2</v>
      </c>
      <c r="BS325">
        <v>-196.246840029</v>
      </c>
      <c r="BT325">
        <v>-196.20615585300001</v>
      </c>
      <c r="BU325">
        <v>-3.9530940690000002E-2</v>
      </c>
      <c r="BV325">
        <v>-428.01513999899998</v>
      </c>
      <c r="BW325">
        <v>-427.92401610000002</v>
      </c>
      <c r="BX325">
        <v>-8.7255362210999998E-2</v>
      </c>
      <c r="BY325">
        <v>-196.19513243700001</v>
      </c>
      <c r="BZ325">
        <v>-196.157025162</v>
      </c>
      <c r="CA325">
        <v>-3.6967812559000002E-2</v>
      </c>
      <c r="CB325">
        <v>-231.818416246</v>
      </c>
      <c r="CC325">
        <v>-231.765505781</v>
      </c>
      <c r="CD325">
        <v>-5.0186736349999997E-2</v>
      </c>
      <c r="CE325">
        <v>-231.81821804399999</v>
      </c>
      <c r="CF325">
        <v>-231.76531817700001</v>
      </c>
      <c r="CG325">
        <v>-5.0175670786E-2</v>
      </c>
      <c r="CH325">
        <v>-196.19500233299999</v>
      </c>
      <c r="CI325">
        <v>-196.15690223799999</v>
      </c>
      <c r="CJ325">
        <v>-3.6960670511E-2</v>
      </c>
      <c r="CL325">
        <v>-428.12684340099997</v>
      </c>
      <c r="CM325">
        <v>-428.032116352</v>
      </c>
      <c r="CN325">
        <v>-9.0974064002999996E-2</v>
      </c>
      <c r="DE325">
        <v>-428.01477490100001</v>
      </c>
      <c r="DF325">
        <v>-427.92526166200003</v>
      </c>
      <c r="DG325">
        <v>-8.5775854703999996E-2</v>
      </c>
      <c r="DH325">
        <v>-196.19487884599999</v>
      </c>
      <c r="DI325">
        <v>-196.157465473</v>
      </c>
      <c r="DJ325">
        <v>-3.6329240556000002E-2</v>
      </c>
      <c r="DK325">
        <v>-231.81836991099999</v>
      </c>
      <c r="DL325">
        <v>-231.766355895</v>
      </c>
      <c r="DM325">
        <v>-4.9367067543999998E-2</v>
      </c>
      <c r="DN325">
        <v>-231.81817138</v>
      </c>
      <c r="DO325">
        <v>-231.76616585799999</v>
      </c>
      <c r="DP325">
        <v>-4.9358335735000002E-2</v>
      </c>
      <c r="DQ325">
        <v>-196.194742905</v>
      </c>
      <c r="DR325">
        <v>-196.15733644299999</v>
      </c>
      <c r="DS325">
        <v>-3.6322474862999998E-2</v>
      </c>
    </row>
    <row r="326" spans="1:123" x14ac:dyDescent="0.2">
      <c r="A326" s="4">
        <f>'[1]De Raw'!$A324</f>
        <v>0.18866657488825236</v>
      </c>
      <c r="B326" t="s">
        <v>312</v>
      </c>
      <c r="C326" s="1">
        <f t="shared" si="215"/>
        <v>4.0437771106834441E-2</v>
      </c>
      <c r="D326" s="1">
        <f t="shared" si="216"/>
        <v>2.1025137195931382E-2</v>
      </c>
      <c r="E326" s="1">
        <f t="shared" si="217"/>
        <v>3.0731454151382925E-2</v>
      </c>
      <c r="F326" s="1">
        <f t="shared" si="218"/>
        <v>7.3188746894088857E-2</v>
      </c>
      <c r="G326" s="1">
        <f t="shared" si="219"/>
        <v>2.3342529741549045E-2</v>
      </c>
      <c r="H326" s="1">
        <f t="shared" si="220"/>
        <v>4.8265638317818965E-2</v>
      </c>
      <c r="I326" s="1">
        <f t="shared" si="221"/>
        <v>3.9484658176923509E-2</v>
      </c>
      <c r="J326" s="1">
        <f t="shared" si="222"/>
        <v>2.1812513500156283E-2</v>
      </c>
      <c r="K326" s="1">
        <f t="shared" si="223"/>
        <v>3.0648585838539882E-2</v>
      </c>
      <c r="L326" s="1">
        <f t="shared" si="224"/>
        <v>7.3747099848342351E-2</v>
      </c>
      <c r="M326" s="1">
        <f t="shared" si="225"/>
        <v>2.3425749455282419E-2</v>
      </c>
      <c r="N326" s="1">
        <f t="shared" si="226"/>
        <v>4.8586424651812371E-2</v>
      </c>
      <c r="P326" s="1">
        <f t="shared" si="212"/>
        <v>1.6862918063743404E-2</v>
      </c>
      <c r="Q326" s="1">
        <f t="shared" si="213"/>
        <v>2.0209126939314981E-2</v>
      </c>
      <c r="R326" s="1">
        <f t="shared" si="214"/>
        <v>1.254934192812826E-2</v>
      </c>
      <c r="T326" s="1">
        <f t="shared" si="227"/>
        <v>0.22910434599508681</v>
      </c>
      <c r="U326" s="1">
        <f t="shared" si="228"/>
        <v>0.20969171208418375</v>
      </c>
      <c r="V326" s="1">
        <f t="shared" si="229"/>
        <v>0.21939802903963529</v>
      </c>
      <c r="W326" s="1">
        <f t="shared" si="230"/>
        <v>0.26185532178234122</v>
      </c>
      <c r="X326" s="1">
        <f t="shared" si="231"/>
        <v>0.21200910462980141</v>
      </c>
      <c r="Y326" s="1">
        <f t="shared" si="232"/>
        <v>0.23693221320607133</v>
      </c>
      <c r="Z326" s="1">
        <f t="shared" si="233"/>
        <v>0.22815123306517587</v>
      </c>
      <c r="AA326" s="1">
        <f t="shared" si="234"/>
        <v>0.21047908838840865</v>
      </c>
      <c r="AB326" s="1">
        <f t="shared" si="235"/>
        <v>0.21931516072679225</v>
      </c>
      <c r="AC326" s="1">
        <f t="shared" si="236"/>
        <v>0.26241367473659472</v>
      </c>
      <c r="AD326" s="1">
        <f t="shared" si="237"/>
        <v>0.21209232434353478</v>
      </c>
      <c r="AE326" s="1">
        <f t="shared" si="238"/>
        <v>0.23725299954006474</v>
      </c>
      <c r="AF326" s="1">
        <f t="shared" si="239"/>
        <v>0.20552949295199577</v>
      </c>
      <c r="AG326" s="1">
        <f t="shared" si="240"/>
        <v>0.20887570182756734</v>
      </c>
      <c r="AH326" s="1">
        <f t="shared" si="241"/>
        <v>0.20121591681638062</v>
      </c>
      <c r="AI326" s="1"/>
      <c r="AJ326" t="s">
        <v>1442</v>
      </c>
      <c r="AK326" s="1">
        <f t="shared" si="242"/>
        <v>-428.12418282700003</v>
      </c>
      <c r="AL326" s="1">
        <f t="shared" si="243"/>
        <v>-196.24685488700001</v>
      </c>
      <c r="AM326" s="1">
        <f t="shared" si="244"/>
        <v>-231.87699377499999</v>
      </c>
      <c r="AN326" s="1">
        <f t="shared" si="245"/>
        <v>-231.876977697</v>
      </c>
      <c r="AO326" s="1">
        <f t="shared" si="246"/>
        <v>-196.246840029</v>
      </c>
      <c r="AP326" s="1">
        <f t="shared" si="247"/>
        <v>-428.01363766999998</v>
      </c>
      <c r="AQ326" s="1">
        <f t="shared" si="248"/>
        <v>-196.19502739699999</v>
      </c>
      <c r="AR326" s="1">
        <f t="shared" si="249"/>
        <v>-231.818272415</v>
      </c>
      <c r="AS326" s="1">
        <f t="shared" si="250"/>
        <v>-231.81821804399999</v>
      </c>
      <c r="AT326" s="1">
        <f t="shared" si="251"/>
        <v>-196.19500233299999</v>
      </c>
      <c r="AU326" s="1">
        <f t="shared" si="252"/>
        <v>-428.12029028613699</v>
      </c>
      <c r="AV326" s="1">
        <f t="shared" si="253"/>
        <v>-196.24569949485701</v>
      </c>
      <c r="AW326" s="1">
        <f t="shared" si="254"/>
        <v>-231.874255371516</v>
      </c>
      <c r="AX326" s="1">
        <f t="shared" si="255"/>
        <v>-231.87423991032898</v>
      </c>
      <c r="AY326" s="1">
        <f t="shared" si="256"/>
        <v>-196.24568679369003</v>
      </c>
      <c r="AZ326" s="1">
        <f t="shared" si="257"/>
        <v>-428.00977493908903</v>
      </c>
      <c r="BA326" s="1">
        <f t="shared" si="258"/>
        <v>-196.193887968957</v>
      </c>
      <c r="BB326">
        <f t="shared" si="259"/>
        <v>-231.81554897951301</v>
      </c>
      <c r="BC326">
        <f t="shared" si="260"/>
        <v>-231.815493847786</v>
      </c>
      <c r="BD326">
        <f t="shared" si="261"/>
        <v>-196.19386290851099</v>
      </c>
      <c r="BF326" t="s">
        <v>1442</v>
      </c>
      <c r="BG326">
        <v>-428.12418282700003</v>
      </c>
      <c r="BH326">
        <v>-428.02749096399998</v>
      </c>
      <c r="BI326">
        <v>-9.2799322136999998E-2</v>
      </c>
      <c r="BJ326">
        <v>-196.24685488700001</v>
      </c>
      <c r="BK326">
        <v>-196.206167884</v>
      </c>
      <c r="BL326">
        <v>-3.9531610857E-2</v>
      </c>
      <c r="BM326">
        <v>-231.87699377499999</v>
      </c>
      <c r="BN326">
        <v>-231.82098637600001</v>
      </c>
      <c r="BO326">
        <v>-5.3268995515999999E-2</v>
      </c>
      <c r="BP326">
        <v>-231.876977697</v>
      </c>
      <c r="BQ326">
        <v>-231.82097190499999</v>
      </c>
      <c r="BR326">
        <v>-5.3268005329000001E-2</v>
      </c>
      <c r="BS326">
        <v>-196.246840029</v>
      </c>
      <c r="BT326">
        <v>-196.20615585300001</v>
      </c>
      <c r="BU326">
        <v>-3.9530940690000002E-2</v>
      </c>
      <c r="BV326">
        <v>-428.01363766999998</v>
      </c>
      <c r="BW326">
        <v>-427.92263469400001</v>
      </c>
      <c r="BX326">
        <v>-8.7140245089000007E-2</v>
      </c>
      <c r="BY326">
        <v>-196.19502739699999</v>
      </c>
      <c r="BZ326">
        <v>-196.15692604399999</v>
      </c>
      <c r="CA326">
        <v>-3.6961924957E-2</v>
      </c>
      <c r="CB326">
        <v>-231.818272415</v>
      </c>
      <c r="CC326">
        <v>-231.765369687</v>
      </c>
      <c r="CD326">
        <v>-5.0179292512999997E-2</v>
      </c>
      <c r="CE326">
        <v>-231.81821804399999</v>
      </c>
      <c r="CF326">
        <v>-231.76531817700001</v>
      </c>
      <c r="CG326">
        <v>-5.0175670786E-2</v>
      </c>
      <c r="CH326">
        <v>-196.19500233299999</v>
      </c>
      <c r="CI326">
        <v>-196.15690223799999</v>
      </c>
      <c r="CJ326">
        <v>-3.6960670511E-2</v>
      </c>
      <c r="CL326">
        <v>-428.12554325000002</v>
      </c>
      <c r="CM326">
        <v>-428.03090730000002</v>
      </c>
      <c r="CN326">
        <v>-9.0887194369999993E-2</v>
      </c>
      <c r="DE326">
        <v>-428.01331254000002</v>
      </c>
      <c r="DF326">
        <v>-427.92389542400002</v>
      </c>
      <c r="DG326">
        <v>-8.5684184954000001E-2</v>
      </c>
      <c r="DH326">
        <v>-196.19476950699999</v>
      </c>
      <c r="DI326">
        <v>-196.157362025</v>
      </c>
      <c r="DJ326">
        <v>-3.6323475618999998E-2</v>
      </c>
      <c r="DK326">
        <v>-231.81822463</v>
      </c>
      <c r="DL326">
        <v>-231.766215622</v>
      </c>
      <c r="DM326">
        <v>-4.9362058695000002E-2</v>
      </c>
      <c r="DN326">
        <v>-231.81817138</v>
      </c>
      <c r="DO326">
        <v>-231.76616585799999</v>
      </c>
      <c r="DP326">
        <v>-4.9358335735000002E-2</v>
      </c>
      <c r="DQ326">
        <v>-196.194742905</v>
      </c>
      <c r="DR326">
        <v>-196.15733644299999</v>
      </c>
      <c r="DS326">
        <v>-3.6322474862999998E-2</v>
      </c>
    </row>
    <row r="327" spans="1:123" x14ac:dyDescent="0.2">
      <c r="A327" s="4">
        <f>'[1]De Raw'!$A325</f>
        <v>1.7118975025131364</v>
      </c>
      <c r="B327" t="s">
        <v>313</v>
      </c>
      <c r="C327" s="1">
        <f t="shared" si="215"/>
        <v>0.14788189556268261</v>
      </c>
      <c r="D327" s="1">
        <f t="shared" si="216"/>
        <v>0.17253135773021389</v>
      </c>
      <c r="E327" s="1">
        <f t="shared" si="217"/>
        <v>1.2324731083765528E-2</v>
      </c>
      <c r="F327" s="1">
        <f t="shared" si="218"/>
        <v>0.63575986413796048</v>
      </c>
      <c r="G327" s="1">
        <f t="shared" si="219"/>
        <v>0.42709313657244818</v>
      </c>
      <c r="H327" s="1">
        <f t="shared" si="220"/>
        <v>0.10433336378275615</v>
      </c>
      <c r="I327" s="1">
        <f t="shared" si="221"/>
        <v>7.615543500185229E-2</v>
      </c>
      <c r="J327" s="1">
        <f t="shared" si="222"/>
        <v>0.24387168351917232</v>
      </c>
      <c r="K327" s="1">
        <f t="shared" si="223"/>
        <v>8.3858124258660016E-2</v>
      </c>
      <c r="L327" s="1">
        <f t="shared" si="224"/>
        <v>0.5632919747361842</v>
      </c>
      <c r="M327" s="1">
        <f t="shared" si="225"/>
        <v>0.49768288760914858</v>
      </c>
      <c r="N327" s="1">
        <f t="shared" si="226"/>
        <v>3.2804543563517807E-2</v>
      </c>
      <c r="P327" s="1">
        <f t="shared" si="212"/>
        <v>2.2043949096421711E-2</v>
      </c>
      <c r="Q327" s="1">
        <f t="shared" si="213"/>
        <v>8.4680575147708881E-2</v>
      </c>
      <c r="R327" s="1">
        <f t="shared" si="214"/>
        <v>4.8703563357501922E-2</v>
      </c>
      <c r="T327" s="1">
        <f t="shared" si="227"/>
        <v>1.859779398075819</v>
      </c>
      <c r="U327" s="1">
        <f t="shared" si="228"/>
        <v>1.5393661447829226</v>
      </c>
      <c r="V327" s="1">
        <f t="shared" si="229"/>
        <v>1.6995727714293709</v>
      </c>
      <c r="W327" s="1">
        <f t="shared" si="230"/>
        <v>2.3476573666510969</v>
      </c>
      <c r="X327" s="1">
        <f t="shared" si="231"/>
        <v>1.2848043659406883</v>
      </c>
      <c r="Y327" s="1">
        <f t="shared" si="232"/>
        <v>1.8162308662958926</v>
      </c>
      <c r="Z327" s="1">
        <f t="shared" si="233"/>
        <v>1.7880529375149887</v>
      </c>
      <c r="AA327" s="1">
        <f t="shared" si="234"/>
        <v>1.4680258189939641</v>
      </c>
      <c r="AB327" s="1">
        <f t="shared" si="235"/>
        <v>1.6280393782544764</v>
      </c>
      <c r="AC327" s="1">
        <f t="shared" si="236"/>
        <v>2.2751894772493206</v>
      </c>
      <c r="AD327" s="1">
        <f t="shared" si="237"/>
        <v>1.2142146149039879</v>
      </c>
      <c r="AE327" s="1">
        <f t="shared" si="238"/>
        <v>1.7447020460766542</v>
      </c>
      <c r="AF327" s="1">
        <f t="shared" si="239"/>
        <v>1.7339414516095581</v>
      </c>
      <c r="AG327" s="1">
        <f t="shared" si="240"/>
        <v>1.7965780776608453</v>
      </c>
      <c r="AH327" s="1">
        <f t="shared" si="241"/>
        <v>1.7606010658706384</v>
      </c>
      <c r="AI327" s="1"/>
      <c r="AJ327" t="s">
        <v>1443</v>
      </c>
      <c r="AK327" s="1">
        <f t="shared" si="242"/>
        <v>-429.34266660999998</v>
      </c>
      <c r="AL327" s="1">
        <f t="shared" si="243"/>
        <v>-197.46289149</v>
      </c>
      <c r="AM327" s="1">
        <f t="shared" si="244"/>
        <v>-231.87732198399999</v>
      </c>
      <c r="AN327" s="1">
        <f t="shared" si="245"/>
        <v>-231.87697696500001</v>
      </c>
      <c r="AO327" s="1">
        <f t="shared" si="246"/>
        <v>-197.462725898</v>
      </c>
      <c r="AP327" s="1">
        <f t="shared" si="247"/>
        <v>-429.23219835899999</v>
      </c>
      <c r="AQ327" s="1">
        <f t="shared" si="248"/>
        <v>-197.41080710099999</v>
      </c>
      <c r="AR327" s="1">
        <f t="shared" si="249"/>
        <v>-231.81934379200001</v>
      </c>
      <c r="AS327" s="1">
        <f t="shared" si="250"/>
        <v>-231.81821549700001</v>
      </c>
      <c r="AT327" s="1">
        <f t="shared" si="251"/>
        <v>-197.41024163200001</v>
      </c>
      <c r="AU327" s="1">
        <f t="shared" si="252"/>
        <v>-429.33872800154796</v>
      </c>
      <c r="AV327" s="1">
        <f t="shared" si="253"/>
        <v>-197.46180473372502</v>
      </c>
      <c r="AW327" s="1">
        <f t="shared" si="254"/>
        <v>-231.874583819864</v>
      </c>
      <c r="AX327" s="1">
        <f t="shared" si="255"/>
        <v>-231.87423943991098</v>
      </c>
      <c r="AY327" s="1">
        <f t="shared" si="256"/>
        <v>-197.46163911802299</v>
      </c>
      <c r="AZ327" s="1">
        <f t="shared" si="257"/>
        <v>-429.22828876154796</v>
      </c>
      <c r="BA327" s="1">
        <f t="shared" si="258"/>
        <v>-197.40973557407099</v>
      </c>
      <c r="BB327">
        <f t="shared" si="259"/>
        <v>-231.816618213401</v>
      </c>
      <c r="BC327">
        <f t="shared" si="260"/>
        <v>-231.81549221300398</v>
      </c>
      <c r="BD327">
        <f t="shared" si="261"/>
        <v>-197.40917080347199</v>
      </c>
      <c r="BF327" t="s">
        <v>1443</v>
      </c>
      <c r="BG327">
        <v>-429.34266660999998</v>
      </c>
      <c r="BH327">
        <v>-429.24442905699999</v>
      </c>
      <c r="BI327">
        <v>-9.4298944548000002E-2</v>
      </c>
      <c r="BJ327">
        <v>-197.46289149</v>
      </c>
      <c r="BK327">
        <v>-197.42249272000001</v>
      </c>
      <c r="BL327">
        <v>-3.9312013724999997E-2</v>
      </c>
      <c r="BM327">
        <v>-231.87732198399999</v>
      </c>
      <c r="BN327">
        <v>-231.821295835</v>
      </c>
      <c r="BO327">
        <v>-5.3287984864E-2</v>
      </c>
      <c r="BP327">
        <v>-231.87697696500001</v>
      </c>
      <c r="BQ327">
        <v>-231.82097578599999</v>
      </c>
      <c r="BR327">
        <v>-5.3263653910999999E-2</v>
      </c>
      <c r="BS327">
        <v>-197.462725898</v>
      </c>
      <c r="BT327">
        <v>-197.422339274</v>
      </c>
      <c r="BU327">
        <v>-3.9299844022999998E-2</v>
      </c>
      <c r="BV327">
        <v>-429.23219835899999</v>
      </c>
      <c r="BW327">
        <v>-429.13960147799997</v>
      </c>
      <c r="BX327">
        <v>-8.8687283547999998E-2</v>
      </c>
      <c r="BY327">
        <v>-197.41080710099999</v>
      </c>
      <c r="BZ327">
        <v>-197.37292480299999</v>
      </c>
      <c r="CA327">
        <v>-3.6810771070999997E-2</v>
      </c>
      <c r="CB327">
        <v>-231.81934379200001</v>
      </c>
      <c r="CC327">
        <v>-231.76637268499999</v>
      </c>
      <c r="CD327">
        <v>-5.0245528401000002E-2</v>
      </c>
      <c r="CE327">
        <v>-231.81821549700001</v>
      </c>
      <c r="CF327">
        <v>-231.76531927299999</v>
      </c>
      <c r="CG327">
        <v>-5.0172940004000001E-2</v>
      </c>
      <c r="CH327">
        <v>-197.41024163200001</v>
      </c>
      <c r="CI327">
        <v>-197.37239728099999</v>
      </c>
      <c r="CJ327">
        <v>-3.6773522471999998E-2</v>
      </c>
      <c r="CL327">
        <v>-429.34377893800001</v>
      </c>
      <c r="CM327">
        <v>-429.24787058700002</v>
      </c>
      <c r="CN327">
        <v>-9.2128732350999998E-2</v>
      </c>
      <c r="DE327">
        <v>-429.23157314299999</v>
      </c>
      <c r="DF327">
        <v>-429.14083931200003</v>
      </c>
      <c r="DG327">
        <v>-8.6969633549000003E-2</v>
      </c>
      <c r="DH327">
        <v>-197.410571326</v>
      </c>
      <c r="DI327">
        <v>-197.373389277</v>
      </c>
      <c r="DJ327">
        <v>-3.6160143664E-2</v>
      </c>
      <c r="DK327">
        <v>-231.819288994</v>
      </c>
      <c r="DL327">
        <v>-231.76721902700001</v>
      </c>
      <c r="DM327">
        <v>-4.9421629947000001E-2</v>
      </c>
      <c r="DN327">
        <v>-231.81816669400001</v>
      </c>
      <c r="DO327">
        <v>-231.76616449100001</v>
      </c>
      <c r="DP327">
        <v>-4.9355282575999998E-2</v>
      </c>
      <c r="DQ327">
        <v>-197.40999952000001</v>
      </c>
      <c r="DR327">
        <v>-197.37284989599999</v>
      </c>
      <c r="DS327">
        <v>-3.6128351239000003E-2</v>
      </c>
    </row>
    <row r="328" spans="1:123" x14ac:dyDescent="0.2">
      <c r="A328" s="4">
        <f>'[1]De Raw'!$A326</f>
        <v>2.54891390943774</v>
      </c>
      <c r="B328" t="s">
        <v>314</v>
      </c>
      <c r="C328" s="1">
        <f t="shared" si="215"/>
        <v>0.13640004408120499</v>
      </c>
      <c r="D328" s="1">
        <f t="shared" si="216"/>
        <v>0.13467276471787137</v>
      </c>
      <c r="E328" s="1">
        <f t="shared" si="217"/>
        <v>8.6363968166658367E-4</v>
      </c>
      <c r="F328" s="1">
        <f t="shared" si="218"/>
        <v>0.56805378898002346</v>
      </c>
      <c r="G328" s="1">
        <f t="shared" si="219"/>
        <v>0.32120121860920525</v>
      </c>
      <c r="H328" s="1">
        <f t="shared" si="220"/>
        <v>0.12342628518540888</v>
      </c>
      <c r="I328" s="1">
        <f t="shared" si="221"/>
        <v>7.9139432044896374E-2</v>
      </c>
      <c r="J328" s="1">
        <f t="shared" si="222"/>
        <v>0.19139682360325994</v>
      </c>
      <c r="K328" s="1">
        <f t="shared" si="223"/>
        <v>5.6128695779182003E-2</v>
      </c>
      <c r="L328" s="1">
        <f t="shared" si="224"/>
        <v>0.50978292365724132</v>
      </c>
      <c r="M328" s="1">
        <f t="shared" si="225"/>
        <v>0.37831723871188361</v>
      </c>
      <c r="N328" s="1">
        <f t="shared" si="226"/>
        <v>6.5732842472678854E-2</v>
      </c>
      <c r="P328" s="1">
        <f t="shared" si="212"/>
        <v>1.202954156889291E-2</v>
      </c>
      <c r="Q328" s="1">
        <f t="shared" si="213"/>
        <v>5.737365627869373E-2</v>
      </c>
      <c r="R328" s="1">
        <f t="shared" si="214"/>
        <v>2.4466400951513201E-2</v>
      </c>
      <c r="T328" s="1">
        <f t="shared" si="227"/>
        <v>2.685313953518945</v>
      </c>
      <c r="U328" s="1">
        <f t="shared" si="228"/>
        <v>2.4142411447198686</v>
      </c>
      <c r="V328" s="1">
        <f t="shared" si="229"/>
        <v>2.5497775491194066</v>
      </c>
      <c r="W328" s="1">
        <f t="shared" si="230"/>
        <v>3.1169676984177634</v>
      </c>
      <c r="X328" s="1">
        <f t="shared" si="231"/>
        <v>2.2277126908285347</v>
      </c>
      <c r="Y328" s="1">
        <f t="shared" si="232"/>
        <v>2.6723401946231489</v>
      </c>
      <c r="Z328" s="1">
        <f t="shared" si="233"/>
        <v>2.6280533414826364</v>
      </c>
      <c r="AA328" s="1">
        <f t="shared" si="234"/>
        <v>2.3575170858344801</v>
      </c>
      <c r="AB328" s="1">
        <f t="shared" si="235"/>
        <v>2.492785213658558</v>
      </c>
      <c r="AC328" s="1">
        <f t="shared" si="236"/>
        <v>3.0586968330949813</v>
      </c>
      <c r="AD328" s="1">
        <f t="shared" si="237"/>
        <v>2.1705966707258564</v>
      </c>
      <c r="AE328" s="1">
        <f t="shared" si="238"/>
        <v>2.6146467519104188</v>
      </c>
      <c r="AF328" s="1">
        <f t="shared" si="239"/>
        <v>2.5609434510066329</v>
      </c>
      <c r="AG328" s="1">
        <f t="shared" si="240"/>
        <v>2.6062875657164337</v>
      </c>
      <c r="AH328" s="1">
        <f t="shared" si="241"/>
        <v>2.5733803103892532</v>
      </c>
      <c r="AI328" s="1"/>
      <c r="AJ328" t="s">
        <v>1444</v>
      </c>
      <c r="AK328" s="1">
        <f t="shared" si="242"/>
        <v>-429.34398218299998</v>
      </c>
      <c r="AL328" s="1">
        <f t="shared" si="243"/>
        <v>-197.462870092</v>
      </c>
      <c r="AM328" s="1">
        <f t="shared" si="244"/>
        <v>-231.87726475299999</v>
      </c>
      <c r="AN328" s="1">
        <f t="shared" si="245"/>
        <v>-231.87697696500001</v>
      </c>
      <c r="AO328" s="1">
        <f t="shared" si="246"/>
        <v>-197.462725898</v>
      </c>
      <c r="AP328" s="1">
        <f t="shared" si="247"/>
        <v>-429.23342433300002</v>
      </c>
      <c r="AQ328" s="1">
        <f t="shared" si="248"/>
        <v>-197.410712488</v>
      </c>
      <c r="AR328" s="1">
        <f t="shared" si="249"/>
        <v>-231.819161759</v>
      </c>
      <c r="AS328" s="1">
        <f t="shared" si="250"/>
        <v>-231.81821549700001</v>
      </c>
      <c r="AT328" s="1">
        <f t="shared" si="251"/>
        <v>-197.41024163200001</v>
      </c>
      <c r="AU328" s="1">
        <f t="shared" si="252"/>
        <v>-429.34006662734402</v>
      </c>
      <c r="AV328" s="1">
        <f t="shared" si="253"/>
        <v>-197.46178327868</v>
      </c>
      <c r="AW328" s="1">
        <f t="shared" si="254"/>
        <v>-231.87452640620202</v>
      </c>
      <c r="AX328" s="1">
        <f t="shared" si="255"/>
        <v>-231.87423943991098</v>
      </c>
      <c r="AY328" s="1">
        <f t="shared" si="256"/>
        <v>-197.46163911802299</v>
      </c>
      <c r="AZ328" s="1">
        <f t="shared" si="257"/>
        <v>-429.22953735994503</v>
      </c>
      <c r="BA328" s="1">
        <f t="shared" si="258"/>
        <v>-197.409641098332</v>
      </c>
      <c r="BB328">
        <f t="shared" si="259"/>
        <v>-231.81643719578099</v>
      </c>
      <c r="BC328">
        <f t="shared" si="260"/>
        <v>-231.81549221300398</v>
      </c>
      <c r="BD328">
        <f t="shared" si="261"/>
        <v>-197.40917080347199</v>
      </c>
      <c r="BF328" t="s">
        <v>1444</v>
      </c>
      <c r="BG328">
        <v>-429.34398218299998</v>
      </c>
      <c r="BH328">
        <v>-429.24613359</v>
      </c>
      <c r="BI328">
        <v>-9.3933037344000006E-2</v>
      </c>
      <c r="BJ328">
        <v>-197.462870092</v>
      </c>
      <c r="BK328">
        <v>-197.42247335799999</v>
      </c>
      <c r="BL328">
        <v>-3.9309920679999999E-2</v>
      </c>
      <c r="BM328">
        <v>-231.87726475299999</v>
      </c>
      <c r="BN328">
        <v>-231.82124256200001</v>
      </c>
      <c r="BO328">
        <v>-5.3283844201999997E-2</v>
      </c>
      <c r="BP328">
        <v>-231.87697696500001</v>
      </c>
      <c r="BQ328">
        <v>-231.82097578599999</v>
      </c>
      <c r="BR328">
        <v>-5.3263653910999999E-2</v>
      </c>
      <c r="BS328">
        <v>-197.462725898</v>
      </c>
      <c r="BT328">
        <v>-197.422339274</v>
      </c>
      <c r="BU328">
        <v>-3.9299844022999998E-2</v>
      </c>
      <c r="BV328">
        <v>-429.23342433300002</v>
      </c>
      <c r="BW328">
        <v>-429.14121196500002</v>
      </c>
      <c r="BX328">
        <v>-8.8325394944999996E-2</v>
      </c>
      <c r="BY328">
        <v>-197.410712488</v>
      </c>
      <c r="BZ328">
        <v>-197.37283594499999</v>
      </c>
      <c r="CA328">
        <v>-3.6805153331999997E-2</v>
      </c>
      <c r="CB328">
        <v>-231.819161759</v>
      </c>
      <c r="CC328">
        <v>-231.766203362</v>
      </c>
      <c r="CD328">
        <v>-5.0233833780999999E-2</v>
      </c>
      <c r="CE328">
        <v>-231.81821549700001</v>
      </c>
      <c r="CF328">
        <v>-231.76531927299999</v>
      </c>
      <c r="CG328">
        <v>-5.0172940004000001E-2</v>
      </c>
      <c r="CH328">
        <v>-197.41024163200001</v>
      </c>
      <c r="CI328">
        <v>-197.37239728099999</v>
      </c>
      <c r="CJ328">
        <v>-3.6773522471999998E-2</v>
      </c>
      <c r="CL328">
        <v>-429.34513673999999</v>
      </c>
      <c r="CM328">
        <v>-429.24956630499997</v>
      </c>
      <c r="CN328">
        <v>-9.1809227763999995E-2</v>
      </c>
      <c r="DE328">
        <v>-429.23285986100001</v>
      </c>
      <c r="DF328">
        <v>-429.142463975</v>
      </c>
      <c r="DG328">
        <v>-8.6650582037999996E-2</v>
      </c>
      <c r="DH328">
        <v>-197.41047259800001</v>
      </c>
      <c r="DI328">
        <v>-197.373296262</v>
      </c>
      <c r="DJ328">
        <v>-3.6154625623000002E-2</v>
      </c>
      <c r="DK328">
        <v>-231.81911106499999</v>
      </c>
      <c r="DL328">
        <v>-231.76705209799999</v>
      </c>
      <c r="DM328">
        <v>-4.9411258043999998E-2</v>
      </c>
      <c r="DN328">
        <v>-231.81816669400001</v>
      </c>
      <c r="DO328">
        <v>-231.76616449100001</v>
      </c>
      <c r="DP328">
        <v>-4.9355282575999998E-2</v>
      </c>
      <c r="DQ328">
        <v>-197.40999952000001</v>
      </c>
      <c r="DR328">
        <v>-197.37284989599999</v>
      </c>
      <c r="DS328">
        <v>-3.6128351239000003E-2</v>
      </c>
    </row>
    <row r="329" spans="1:123" x14ac:dyDescent="0.2">
      <c r="A329" s="4">
        <f>'[1]De Raw'!$A327</f>
        <v>2.7905267061317942</v>
      </c>
      <c r="B329" t="s">
        <v>315</v>
      </c>
      <c r="C329" s="1">
        <f t="shared" si="215"/>
        <v>0.14838768171176975</v>
      </c>
      <c r="D329" s="1">
        <f t="shared" si="216"/>
        <v>8.3450095615041242E-2</v>
      </c>
      <c r="E329" s="1">
        <f t="shared" si="217"/>
        <v>3.2468793048364031E-2</v>
      </c>
      <c r="F329" s="1">
        <f t="shared" si="218"/>
        <v>0.51925646385855195</v>
      </c>
      <c r="G329" s="1">
        <f t="shared" si="219"/>
        <v>0.22126122195525388</v>
      </c>
      <c r="H329" s="1">
        <f t="shared" si="220"/>
        <v>0.14899762095164926</v>
      </c>
      <c r="I329" s="1">
        <f t="shared" si="221"/>
        <v>0.10214611324090361</v>
      </c>
      <c r="J329" s="1">
        <f t="shared" si="222"/>
        <v>0.12930734219520623</v>
      </c>
      <c r="K329" s="1">
        <f t="shared" si="223"/>
        <v>1.3580614477151531E-2</v>
      </c>
      <c r="L329" s="1">
        <f t="shared" si="224"/>
        <v>0.47228107890697046</v>
      </c>
      <c r="M329" s="1">
        <f t="shared" si="225"/>
        <v>0.26722663794422052</v>
      </c>
      <c r="N329" s="1">
        <f t="shared" si="226"/>
        <v>0.10252722048137519</v>
      </c>
      <c r="P329" s="1">
        <f t="shared" si="212"/>
        <v>3.4125028198026985E-2</v>
      </c>
      <c r="Q329" s="1">
        <f t="shared" si="213"/>
        <v>5.9319790939122985E-2</v>
      </c>
      <c r="R329" s="1">
        <f t="shared" si="214"/>
        <v>3.4314438689514226E-2</v>
      </c>
      <c r="T329" s="1">
        <f t="shared" si="227"/>
        <v>2.938914387843564</v>
      </c>
      <c r="U329" s="1">
        <f t="shared" si="228"/>
        <v>2.707076610516753</v>
      </c>
      <c r="V329" s="1">
        <f t="shared" si="229"/>
        <v>2.8229954991801582</v>
      </c>
      <c r="W329" s="1">
        <f t="shared" si="230"/>
        <v>3.3097831699903462</v>
      </c>
      <c r="X329" s="1">
        <f t="shared" si="231"/>
        <v>2.5692654841765403</v>
      </c>
      <c r="Y329" s="1">
        <f t="shared" si="232"/>
        <v>2.9395243270834435</v>
      </c>
      <c r="Z329" s="1">
        <f t="shared" si="233"/>
        <v>2.8926728193726978</v>
      </c>
      <c r="AA329" s="1">
        <f t="shared" si="234"/>
        <v>2.661219363936588</v>
      </c>
      <c r="AB329" s="1">
        <f t="shared" si="235"/>
        <v>2.7769460916546427</v>
      </c>
      <c r="AC329" s="1">
        <f t="shared" si="236"/>
        <v>3.2628077850387647</v>
      </c>
      <c r="AD329" s="1">
        <f t="shared" si="237"/>
        <v>2.5233000681875737</v>
      </c>
      <c r="AE329" s="1">
        <f t="shared" si="238"/>
        <v>2.8930539266131694</v>
      </c>
      <c r="AF329" s="1">
        <f t="shared" si="239"/>
        <v>2.8246517343298212</v>
      </c>
      <c r="AG329" s="1">
        <f t="shared" si="240"/>
        <v>2.8498464970709172</v>
      </c>
      <c r="AH329" s="1">
        <f t="shared" si="241"/>
        <v>2.8248411448213084</v>
      </c>
      <c r="AI329" s="1"/>
      <c r="AJ329" t="s">
        <v>1445</v>
      </c>
      <c r="AK329" s="1">
        <f t="shared" si="242"/>
        <v>-429.344386321</v>
      </c>
      <c r="AL329" s="1">
        <f t="shared" si="243"/>
        <v>-197.46285785200001</v>
      </c>
      <c r="AM329" s="1">
        <f t="shared" si="244"/>
        <v>-231.87721446800001</v>
      </c>
      <c r="AN329" s="1">
        <f t="shared" si="245"/>
        <v>-231.87697696500001</v>
      </c>
      <c r="AO329" s="1">
        <f t="shared" si="246"/>
        <v>-197.462725898</v>
      </c>
      <c r="AP329" s="1">
        <f t="shared" si="247"/>
        <v>-429.23373160400001</v>
      </c>
      <c r="AQ329" s="1">
        <f t="shared" si="248"/>
        <v>-197.410625393</v>
      </c>
      <c r="AR329" s="1">
        <f t="shared" si="249"/>
        <v>-231.81901182600001</v>
      </c>
      <c r="AS329" s="1">
        <f t="shared" si="250"/>
        <v>-231.81821549700001</v>
      </c>
      <c r="AT329" s="1">
        <f t="shared" si="251"/>
        <v>-197.41024163200001</v>
      </c>
      <c r="AU329" s="1">
        <f t="shared" si="252"/>
        <v>-429.34048832530698</v>
      </c>
      <c r="AV329" s="1">
        <f t="shared" si="253"/>
        <v>-197.46177112484202</v>
      </c>
      <c r="AW329" s="1">
        <f t="shared" si="254"/>
        <v>-231.87447627763601</v>
      </c>
      <c r="AX329" s="1">
        <f t="shared" si="255"/>
        <v>-231.87423943991098</v>
      </c>
      <c r="AY329" s="1">
        <f t="shared" si="256"/>
        <v>-197.46163911802299</v>
      </c>
      <c r="AZ329" s="1">
        <f t="shared" si="257"/>
        <v>-429.22986263143804</v>
      </c>
      <c r="BA329" s="1">
        <f t="shared" si="258"/>
        <v>-197.40955406904698</v>
      </c>
      <c r="BB329">
        <f t="shared" si="259"/>
        <v>-231.81628742794101</v>
      </c>
      <c r="BC329">
        <f t="shared" si="260"/>
        <v>-231.81549221300398</v>
      </c>
      <c r="BD329">
        <f t="shared" si="261"/>
        <v>-197.40917080347199</v>
      </c>
      <c r="BF329" t="s">
        <v>1445</v>
      </c>
      <c r="BG329">
        <v>-429.344386321</v>
      </c>
      <c r="BH329">
        <v>-429.24684123399999</v>
      </c>
      <c r="BI329">
        <v>-9.3647091306999997E-2</v>
      </c>
      <c r="BJ329">
        <v>-197.46285785200001</v>
      </c>
      <c r="BK329">
        <v>-197.42246285600001</v>
      </c>
      <c r="BL329">
        <v>-3.9308268841999998E-2</v>
      </c>
      <c r="BM329">
        <v>-231.87721446800001</v>
      </c>
      <c r="BN329">
        <v>-231.821195676</v>
      </c>
      <c r="BO329">
        <v>-5.3280601636E-2</v>
      </c>
      <c r="BP329">
        <v>-231.87697696500001</v>
      </c>
      <c r="BQ329">
        <v>-231.82097578599999</v>
      </c>
      <c r="BR329">
        <v>-5.3263653910999999E-2</v>
      </c>
      <c r="BS329">
        <v>-197.462725898</v>
      </c>
      <c r="BT329">
        <v>-197.422339274</v>
      </c>
      <c r="BU329">
        <v>-3.9299844022999998E-2</v>
      </c>
      <c r="BV329">
        <v>-429.23373160400001</v>
      </c>
      <c r="BW329">
        <v>-429.14181970200002</v>
      </c>
      <c r="BX329">
        <v>-8.8042929438000003E-2</v>
      </c>
      <c r="BY329">
        <v>-197.410625393</v>
      </c>
      <c r="BZ329">
        <v>-197.37275507199999</v>
      </c>
      <c r="CA329">
        <v>-3.6798997047000001E-2</v>
      </c>
      <c r="CB329">
        <v>-231.81901182600001</v>
      </c>
      <c r="CC329">
        <v>-231.76606430000001</v>
      </c>
      <c r="CD329">
        <v>-5.0223127940999999E-2</v>
      </c>
      <c r="CE329">
        <v>-231.81821549700001</v>
      </c>
      <c r="CF329">
        <v>-231.76531927299999</v>
      </c>
      <c r="CG329">
        <v>-5.0172940004000001E-2</v>
      </c>
      <c r="CH329">
        <v>-197.41024163200001</v>
      </c>
      <c r="CI329">
        <v>-197.37239728099999</v>
      </c>
      <c r="CJ329">
        <v>-3.6773522471999998E-2</v>
      </c>
      <c r="CL329">
        <v>-429.34556883400001</v>
      </c>
      <c r="CM329">
        <v>-429.25026611599998</v>
      </c>
      <c r="CN329">
        <v>-9.1556922040000002E-2</v>
      </c>
      <c r="DE329">
        <v>-429.23319818499999</v>
      </c>
      <c r="DF329">
        <v>-429.14306399700001</v>
      </c>
      <c r="DG329">
        <v>-8.6403745625E-2</v>
      </c>
      <c r="DH329">
        <v>-197.41038503999999</v>
      </c>
      <c r="DI329">
        <v>-197.37321334800001</v>
      </c>
      <c r="DJ329">
        <v>-3.6150079061999997E-2</v>
      </c>
      <c r="DK329">
        <v>-231.81897213900001</v>
      </c>
      <c r="DL329">
        <v>-231.76692184999999</v>
      </c>
      <c r="DM329">
        <v>-4.9402915901000002E-2</v>
      </c>
      <c r="DN329">
        <v>-231.81816669400001</v>
      </c>
      <c r="DO329">
        <v>-231.76616449100001</v>
      </c>
      <c r="DP329">
        <v>-4.9355282575999998E-2</v>
      </c>
      <c r="DQ329">
        <v>-197.40999952000001</v>
      </c>
      <c r="DR329">
        <v>-197.37284989599999</v>
      </c>
      <c r="DS329">
        <v>-3.6128351239000003E-2</v>
      </c>
    </row>
    <row r="330" spans="1:123" x14ac:dyDescent="0.2">
      <c r="A330" s="4">
        <f>'[1]De Raw'!$A328</f>
        <v>2.7208820317576135</v>
      </c>
      <c r="B330" t="s">
        <v>316</v>
      </c>
      <c r="C330" s="1">
        <f t="shared" si="215"/>
        <v>0.15698321184599617</v>
      </c>
      <c r="D330" s="1">
        <f t="shared" si="216"/>
        <v>3.6958639280879613E-2</v>
      </c>
      <c r="E330" s="1">
        <f t="shared" si="217"/>
        <v>6.0012286282558502E-2</v>
      </c>
      <c r="F330" s="1">
        <f t="shared" si="218"/>
        <v>0.47812500366847965</v>
      </c>
      <c r="G330" s="1">
        <f t="shared" si="219"/>
        <v>0.1462180833718385</v>
      </c>
      <c r="H330" s="1">
        <f t="shared" si="220"/>
        <v>0.1659534601483208</v>
      </c>
      <c r="I330" s="1">
        <f t="shared" si="221"/>
        <v>0.11946954564482049</v>
      </c>
      <c r="J330" s="1">
        <f t="shared" si="222"/>
        <v>7.3796411917323557E-2</v>
      </c>
      <c r="K330" s="1">
        <f t="shared" si="223"/>
        <v>2.2836566863748242E-2</v>
      </c>
      <c r="L330" s="1">
        <f t="shared" si="224"/>
        <v>0.43988997263092777</v>
      </c>
      <c r="M330" s="1">
        <f t="shared" si="225"/>
        <v>0.18389171621855294</v>
      </c>
      <c r="N330" s="1">
        <f t="shared" si="226"/>
        <v>0.12799912820618742</v>
      </c>
      <c r="P330" s="1">
        <f t="shared" si="212"/>
        <v>5.2496941738661373E-2</v>
      </c>
      <c r="Q330" s="1">
        <f t="shared" si="213"/>
        <v>7.8078971994150592E-2</v>
      </c>
      <c r="R330" s="1">
        <f t="shared" si="214"/>
        <v>5.215729293726401E-2</v>
      </c>
      <c r="T330" s="1">
        <f t="shared" si="227"/>
        <v>2.8778652436036096</v>
      </c>
      <c r="U330" s="1">
        <f t="shared" si="228"/>
        <v>2.6839233924767338</v>
      </c>
      <c r="V330" s="1">
        <f t="shared" si="229"/>
        <v>2.780894318040172</v>
      </c>
      <c r="W330" s="1">
        <f t="shared" si="230"/>
        <v>3.1990070354260931</v>
      </c>
      <c r="X330" s="1">
        <f t="shared" si="231"/>
        <v>2.5746639483857749</v>
      </c>
      <c r="Y330" s="1">
        <f t="shared" si="232"/>
        <v>2.8868354919059342</v>
      </c>
      <c r="Z330" s="1">
        <f t="shared" si="233"/>
        <v>2.8403515774024339</v>
      </c>
      <c r="AA330" s="1">
        <f t="shared" si="234"/>
        <v>2.6470856198402899</v>
      </c>
      <c r="AB330" s="1">
        <f t="shared" si="235"/>
        <v>2.7437185986213617</v>
      </c>
      <c r="AC330" s="1">
        <f t="shared" si="236"/>
        <v>3.1607720043885412</v>
      </c>
      <c r="AD330" s="1">
        <f t="shared" si="237"/>
        <v>2.5369903155390605</v>
      </c>
      <c r="AE330" s="1">
        <f t="shared" si="238"/>
        <v>2.8488811599638009</v>
      </c>
      <c r="AF330" s="1">
        <f t="shared" si="239"/>
        <v>2.7733789734962748</v>
      </c>
      <c r="AG330" s="1">
        <f t="shared" si="240"/>
        <v>2.798961003751764</v>
      </c>
      <c r="AH330" s="1">
        <f t="shared" si="241"/>
        <v>2.7730393246948775</v>
      </c>
      <c r="AI330" s="1"/>
      <c r="AJ330" t="s">
        <v>1446</v>
      </c>
      <c r="AK330" s="1">
        <f t="shared" si="242"/>
        <v>-429.344289033</v>
      </c>
      <c r="AL330" s="1">
        <f t="shared" si="243"/>
        <v>-197.462835786</v>
      </c>
      <c r="AM330" s="1">
        <f t="shared" si="244"/>
        <v>-231.87717614300001</v>
      </c>
      <c r="AN330" s="1">
        <f t="shared" si="245"/>
        <v>-231.87697696500001</v>
      </c>
      <c r="AO330" s="1">
        <f t="shared" si="246"/>
        <v>-197.462725898</v>
      </c>
      <c r="AP330" s="1">
        <f t="shared" si="247"/>
        <v>-429.23355507100001</v>
      </c>
      <c r="AQ330" s="1">
        <f t="shared" si="248"/>
        <v>-197.410563913</v>
      </c>
      <c r="AR330" s="1">
        <f t="shared" si="249"/>
        <v>-231.81888817000001</v>
      </c>
      <c r="AS330" s="1">
        <f t="shared" si="250"/>
        <v>-231.81821549700001</v>
      </c>
      <c r="AT330" s="1">
        <f t="shared" si="251"/>
        <v>-197.41024163200001</v>
      </c>
      <c r="AU330" s="1">
        <f t="shared" si="252"/>
        <v>-429.340404946104</v>
      </c>
      <c r="AV330" s="1">
        <f t="shared" si="253"/>
        <v>-197.46174908417501</v>
      </c>
      <c r="AW330" s="1">
        <f t="shared" si="254"/>
        <v>-231.87443746265399</v>
      </c>
      <c r="AX330" s="1">
        <f t="shared" si="255"/>
        <v>-231.87423943991098</v>
      </c>
      <c r="AY330" s="1">
        <f t="shared" si="256"/>
        <v>-197.46163911802299</v>
      </c>
      <c r="AZ330" s="1">
        <f t="shared" si="257"/>
        <v>-429.22970002707802</v>
      </c>
      <c r="BA330" s="1">
        <f t="shared" si="258"/>
        <v>-197.40949262860801</v>
      </c>
      <c r="BB330">
        <f t="shared" si="259"/>
        <v>-231.816164447223</v>
      </c>
      <c r="BC330">
        <f t="shared" si="260"/>
        <v>-231.81549221300398</v>
      </c>
      <c r="BD330">
        <f t="shared" si="261"/>
        <v>-197.40917080347199</v>
      </c>
      <c r="BF330" t="s">
        <v>1446</v>
      </c>
      <c r="BG330">
        <v>-429.344289033</v>
      </c>
      <c r="BH330">
        <v>-429.24697826599999</v>
      </c>
      <c r="BI330">
        <v>-9.3426680104000001E-2</v>
      </c>
      <c r="BJ330">
        <v>-197.462835786</v>
      </c>
      <c r="BK330">
        <v>-197.422442633</v>
      </c>
      <c r="BL330">
        <v>-3.9306451175E-2</v>
      </c>
      <c r="BM330">
        <v>-231.87717614300001</v>
      </c>
      <c r="BN330">
        <v>-231.82115924999999</v>
      </c>
      <c r="BO330">
        <v>-5.3278212653999998E-2</v>
      </c>
      <c r="BP330">
        <v>-231.87697696500001</v>
      </c>
      <c r="BQ330">
        <v>-231.82097578599999</v>
      </c>
      <c r="BR330">
        <v>-5.3263653910999999E-2</v>
      </c>
      <c r="BS330">
        <v>-197.462725898</v>
      </c>
      <c r="BT330">
        <v>-197.422339274</v>
      </c>
      <c r="BU330">
        <v>-3.9299844022999998E-2</v>
      </c>
      <c r="BV330">
        <v>-429.23355507100001</v>
      </c>
      <c r="BW330">
        <v>-429.141878018</v>
      </c>
      <c r="BX330">
        <v>-8.7822009078000002E-2</v>
      </c>
      <c r="BY330">
        <v>-197.410563913</v>
      </c>
      <c r="BZ330">
        <v>-197.37269783100001</v>
      </c>
      <c r="CA330">
        <v>-3.6794797608000002E-2</v>
      </c>
      <c r="CB330">
        <v>-231.81888817000001</v>
      </c>
      <c r="CC330">
        <v>-231.76594802</v>
      </c>
      <c r="CD330">
        <v>-5.0216427223000001E-2</v>
      </c>
      <c r="CE330">
        <v>-231.81821549700001</v>
      </c>
      <c r="CF330">
        <v>-231.76531927299999</v>
      </c>
      <c r="CG330">
        <v>-5.0172940004000001E-2</v>
      </c>
      <c r="CH330">
        <v>-197.41024163200001</v>
      </c>
      <c r="CI330">
        <v>-197.37239728099999</v>
      </c>
      <c r="CJ330">
        <v>-3.6773522471999998E-2</v>
      </c>
      <c r="CL330">
        <v>-429.34550839600001</v>
      </c>
      <c r="CM330">
        <v>-429.25040788000001</v>
      </c>
      <c r="CN330">
        <v>-9.1366688185000003E-2</v>
      </c>
      <c r="DE330">
        <v>-429.23306903500003</v>
      </c>
      <c r="DF330">
        <v>-429.14313611799997</v>
      </c>
      <c r="DG330">
        <v>-8.6213980977999996E-2</v>
      </c>
      <c r="DH330">
        <v>-197.41032226600001</v>
      </c>
      <c r="DI330">
        <v>-197.37315447700001</v>
      </c>
      <c r="DJ330">
        <v>-3.6146230079000002E-2</v>
      </c>
      <c r="DK330">
        <v>-231.81884555299999</v>
      </c>
      <c r="DL330">
        <v>-231.76680324700001</v>
      </c>
      <c r="DM330">
        <v>-4.9394934496999998E-2</v>
      </c>
      <c r="DN330">
        <v>-231.81816669400001</v>
      </c>
      <c r="DO330">
        <v>-231.76616449100001</v>
      </c>
      <c r="DP330">
        <v>-4.9355282575999998E-2</v>
      </c>
      <c r="DQ330">
        <v>-197.40999952000001</v>
      </c>
      <c r="DR330">
        <v>-197.37284989599999</v>
      </c>
      <c r="DS330">
        <v>-3.6128351239000003E-2</v>
      </c>
    </row>
    <row r="331" spans="1:123" x14ac:dyDescent="0.2">
      <c r="A331" s="4">
        <f>'[1]De Raw'!$A329</f>
        <v>2.5023035703577996</v>
      </c>
      <c r="B331" t="s">
        <v>317</v>
      </c>
      <c r="C331" s="1">
        <f t="shared" si="215"/>
        <v>0.20582349104631747</v>
      </c>
      <c r="D331" s="1">
        <f t="shared" si="216"/>
        <v>2.9872337288243234E-2</v>
      </c>
      <c r="E331" s="1">
        <f t="shared" si="217"/>
        <v>0.11784791416728035</v>
      </c>
      <c r="F331" s="1">
        <f t="shared" si="218"/>
        <v>0.48991335693817106</v>
      </c>
      <c r="G331" s="1">
        <f t="shared" si="219"/>
        <v>4.8481636413704621E-2</v>
      </c>
      <c r="H331" s="1">
        <f t="shared" si="220"/>
        <v>0.22071586026223322</v>
      </c>
      <c r="I331" s="1">
        <f t="shared" si="221"/>
        <v>0.1757228568577518</v>
      </c>
      <c r="J331" s="1">
        <f t="shared" si="222"/>
        <v>3.2405511192346026E-4</v>
      </c>
      <c r="K331" s="1">
        <f t="shared" si="223"/>
        <v>8.8023455984837629E-2</v>
      </c>
      <c r="L331" s="1">
        <f t="shared" si="224"/>
        <v>0.45951653950737636</v>
      </c>
      <c r="M331" s="1">
        <f t="shared" si="225"/>
        <v>7.7922352785329885E-2</v>
      </c>
      <c r="N331" s="1">
        <f t="shared" si="226"/>
        <v>0.19079709336102324</v>
      </c>
      <c r="P331" s="1">
        <f t="shared" si="212"/>
        <v>0.10486865284108315</v>
      </c>
      <c r="Q331" s="1">
        <f t="shared" si="213"/>
        <v>0.11180096065056988</v>
      </c>
      <c r="R331" s="1">
        <f t="shared" si="214"/>
        <v>9.2290329068490884E-2</v>
      </c>
      <c r="T331" s="1">
        <f t="shared" si="227"/>
        <v>2.7081270614041171</v>
      </c>
      <c r="U331" s="1">
        <f t="shared" si="228"/>
        <v>2.5321759076460428</v>
      </c>
      <c r="V331" s="1">
        <f t="shared" si="229"/>
        <v>2.62015148452508</v>
      </c>
      <c r="W331" s="1">
        <f t="shared" si="230"/>
        <v>2.9922169272959707</v>
      </c>
      <c r="X331" s="1">
        <f t="shared" si="231"/>
        <v>2.453821933944095</v>
      </c>
      <c r="Y331" s="1">
        <f t="shared" si="232"/>
        <v>2.7230194306200328</v>
      </c>
      <c r="Z331" s="1">
        <f t="shared" si="233"/>
        <v>2.6780264272155514</v>
      </c>
      <c r="AA331" s="1">
        <f t="shared" si="234"/>
        <v>2.5026276254697231</v>
      </c>
      <c r="AB331" s="1">
        <f t="shared" si="235"/>
        <v>2.5903270263426372</v>
      </c>
      <c r="AC331" s="1">
        <f t="shared" si="236"/>
        <v>2.961820109865176</v>
      </c>
      <c r="AD331" s="1">
        <f t="shared" si="237"/>
        <v>2.4243812175724697</v>
      </c>
      <c r="AE331" s="1">
        <f t="shared" si="238"/>
        <v>2.6931006637188228</v>
      </c>
      <c r="AF331" s="1">
        <f t="shared" si="239"/>
        <v>2.6071722231988828</v>
      </c>
      <c r="AG331" s="1">
        <f t="shared" si="240"/>
        <v>2.6141045310083695</v>
      </c>
      <c r="AH331" s="1">
        <f t="shared" si="241"/>
        <v>2.5945938994262905</v>
      </c>
      <c r="AI331" s="1"/>
      <c r="AJ331" t="s">
        <v>1447</v>
      </c>
      <c r="AK331" s="1">
        <f t="shared" si="242"/>
        <v>-429.344018538</v>
      </c>
      <c r="AL331" s="1">
        <f t="shared" si="243"/>
        <v>-197.46284023699999</v>
      </c>
      <c r="AM331" s="1">
        <f t="shared" si="244"/>
        <v>-231.87714302200001</v>
      </c>
      <c r="AN331" s="1">
        <f t="shared" si="245"/>
        <v>-231.87697696500001</v>
      </c>
      <c r="AO331" s="1">
        <f t="shared" si="246"/>
        <v>-197.462725898</v>
      </c>
      <c r="AP331" s="1">
        <f t="shared" si="247"/>
        <v>-429.23322553000003</v>
      </c>
      <c r="AQ331" s="1">
        <f t="shared" si="248"/>
        <v>-197.410513407</v>
      </c>
      <c r="AR331" s="1">
        <f t="shared" si="249"/>
        <v>-231.81880170900001</v>
      </c>
      <c r="AS331" s="1">
        <f t="shared" si="250"/>
        <v>-231.81821549700001</v>
      </c>
      <c r="AT331" s="1">
        <f t="shared" si="251"/>
        <v>-197.41024163200001</v>
      </c>
      <c r="AU331" s="1">
        <f t="shared" si="252"/>
        <v>-429.34014626452199</v>
      </c>
      <c r="AV331" s="1">
        <f t="shared" si="253"/>
        <v>-197.46175357164</v>
      </c>
      <c r="AW331" s="1">
        <f t="shared" si="254"/>
        <v>-231.874404502065</v>
      </c>
      <c r="AX331" s="1">
        <f t="shared" si="255"/>
        <v>-231.87423943991098</v>
      </c>
      <c r="AY331" s="1">
        <f t="shared" si="256"/>
        <v>-197.46163911802299</v>
      </c>
      <c r="AZ331" s="1">
        <f t="shared" si="257"/>
        <v>-429.229382977066</v>
      </c>
      <c r="BA331" s="1">
        <f t="shared" si="258"/>
        <v>-197.40944213899101</v>
      </c>
      <c r="BB331">
        <f t="shared" si="259"/>
        <v>-231.81607734084099</v>
      </c>
      <c r="BC331">
        <f t="shared" si="260"/>
        <v>-231.81549221300398</v>
      </c>
      <c r="BD331">
        <f t="shared" si="261"/>
        <v>-197.40917080347199</v>
      </c>
      <c r="BF331" t="s">
        <v>1447</v>
      </c>
      <c r="BG331">
        <v>-429.344018538</v>
      </c>
      <c r="BH331">
        <v>-429.24689783899998</v>
      </c>
      <c r="BI331">
        <v>-9.3248425521999995E-2</v>
      </c>
      <c r="BJ331">
        <v>-197.46284023699999</v>
      </c>
      <c r="BK331">
        <v>-197.42244791300001</v>
      </c>
      <c r="BL331">
        <v>-3.9305658639999998E-2</v>
      </c>
      <c r="BM331">
        <v>-231.87714302200001</v>
      </c>
      <c r="BN331">
        <v>-231.821128523</v>
      </c>
      <c r="BO331">
        <v>-5.3275979065E-2</v>
      </c>
      <c r="BP331">
        <v>-231.87697696500001</v>
      </c>
      <c r="BQ331">
        <v>-231.82097578599999</v>
      </c>
      <c r="BR331">
        <v>-5.3263653910999999E-2</v>
      </c>
      <c r="BS331">
        <v>-197.462725898</v>
      </c>
      <c r="BT331">
        <v>-197.422339274</v>
      </c>
      <c r="BU331">
        <v>-3.9299844022999998E-2</v>
      </c>
      <c r="BV331">
        <v>-429.23322553000003</v>
      </c>
      <c r="BW331">
        <v>-429.14173840699999</v>
      </c>
      <c r="BX331">
        <v>-8.7644570066000002E-2</v>
      </c>
      <c r="BY331">
        <v>-197.410513407</v>
      </c>
      <c r="BZ331">
        <v>-197.37265165900001</v>
      </c>
      <c r="CA331">
        <v>-3.6790479990999998E-2</v>
      </c>
      <c r="CB331">
        <v>-231.81880170900001</v>
      </c>
      <c r="CC331">
        <v>-231.765865327</v>
      </c>
      <c r="CD331">
        <v>-5.0212013840999999E-2</v>
      </c>
      <c r="CE331">
        <v>-231.81821549700001</v>
      </c>
      <c r="CF331">
        <v>-231.76531927299999</v>
      </c>
      <c r="CG331">
        <v>-5.0172940004000001E-2</v>
      </c>
      <c r="CH331">
        <v>-197.41024163200001</v>
      </c>
      <c r="CI331">
        <v>-197.37239728099999</v>
      </c>
      <c r="CJ331">
        <v>-3.6773522471999998E-2</v>
      </c>
      <c r="CL331">
        <v>-429.345260392</v>
      </c>
      <c r="CM331">
        <v>-429.25031939500002</v>
      </c>
      <c r="CN331">
        <v>-9.1216945770999994E-2</v>
      </c>
      <c r="DE331">
        <v>-429.23277504700002</v>
      </c>
      <c r="DF331">
        <v>-429.14299883500001</v>
      </c>
      <c r="DG331">
        <v>-8.6067011548000005E-2</v>
      </c>
      <c r="DH331">
        <v>-197.410271077</v>
      </c>
      <c r="DI331">
        <v>-197.37310711999999</v>
      </c>
      <c r="DJ331">
        <v>-3.6142459501999999E-2</v>
      </c>
      <c r="DK331">
        <v>-231.81875537600001</v>
      </c>
      <c r="DL331">
        <v>-231.766716487</v>
      </c>
      <c r="DM331">
        <v>-4.9390773408999999E-2</v>
      </c>
      <c r="DN331">
        <v>-231.81816669400001</v>
      </c>
      <c r="DO331">
        <v>-231.76616449100001</v>
      </c>
      <c r="DP331">
        <v>-4.9355282575999998E-2</v>
      </c>
      <c r="DQ331">
        <v>-197.40999952000001</v>
      </c>
      <c r="DR331">
        <v>-197.37284989599999</v>
      </c>
      <c r="DS331">
        <v>-3.6128351239000003E-2</v>
      </c>
    </row>
    <row r="332" spans="1:123" x14ac:dyDescent="0.2">
      <c r="A332" s="4">
        <f>'[1]De Raw'!$A330</f>
        <v>1.6742934428367422</v>
      </c>
      <c r="B332" t="s">
        <v>318</v>
      </c>
      <c r="C332" s="1">
        <f t="shared" si="215"/>
        <v>0.19996134439675561</v>
      </c>
      <c r="D332" s="1">
        <f t="shared" si="216"/>
        <v>9.4610029483046088E-2</v>
      </c>
      <c r="E332" s="1">
        <f t="shared" si="217"/>
        <v>0.14728568693990085</v>
      </c>
      <c r="F332" s="1">
        <f t="shared" si="218"/>
        <v>0.3954794993753763</v>
      </c>
      <c r="G332" s="1">
        <f t="shared" si="219"/>
        <v>5.779216458184222E-2</v>
      </c>
      <c r="H332" s="1">
        <f t="shared" si="220"/>
        <v>0.22663583197860926</v>
      </c>
      <c r="I332" s="1">
        <f t="shared" si="221"/>
        <v>0.18535478324177901</v>
      </c>
      <c r="J332" s="1">
        <f t="shared" si="222"/>
        <v>8.0626536902539847E-2</v>
      </c>
      <c r="K332" s="1">
        <f t="shared" si="223"/>
        <v>0.13299066007215932</v>
      </c>
      <c r="L332" s="1">
        <f t="shared" si="224"/>
        <v>0.38007579153393078</v>
      </c>
      <c r="M332" s="1">
        <f t="shared" si="225"/>
        <v>4.2883636328942432E-2</v>
      </c>
      <c r="N332" s="1">
        <f t="shared" si="226"/>
        <v>0.21147971393143661</v>
      </c>
      <c r="P332" s="1">
        <f t="shared" si="212"/>
        <v>0.11859773330849088</v>
      </c>
      <c r="Q332" s="1">
        <f t="shared" si="213"/>
        <v>0.13533726865839113</v>
      </c>
      <c r="R332" s="1">
        <f t="shared" si="214"/>
        <v>0.1100946279446664</v>
      </c>
      <c r="T332" s="1">
        <f t="shared" si="227"/>
        <v>1.8742547872334978</v>
      </c>
      <c r="U332" s="1">
        <f t="shared" si="228"/>
        <v>1.7689034723197883</v>
      </c>
      <c r="V332" s="1">
        <f t="shared" si="229"/>
        <v>1.821579129776643</v>
      </c>
      <c r="W332" s="1">
        <f t="shared" si="230"/>
        <v>2.0697729422121185</v>
      </c>
      <c r="X332" s="1">
        <f t="shared" si="231"/>
        <v>1.7320856074185844</v>
      </c>
      <c r="Y332" s="1">
        <f t="shared" si="232"/>
        <v>1.9009292748153515</v>
      </c>
      <c r="Z332" s="1">
        <f t="shared" si="233"/>
        <v>1.8596482260785212</v>
      </c>
      <c r="AA332" s="1">
        <f t="shared" si="234"/>
        <v>1.754919979739282</v>
      </c>
      <c r="AB332" s="1">
        <f t="shared" si="235"/>
        <v>1.8072841029089015</v>
      </c>
      <c r="AC332" s="1">
        <f t="shared" si="236"/>
        <v>2.054369234370673</v>
      </c>
      <c r="AD332" s="1">
        <f t="shared" si="237"/>
        <v>1.7171770791656846</v>
      </c>
      <c r="AE332" s="1">
        <f t="shared" si="238"/>
        <v>1.8857731567681788</v>
      </c>
      <c r="AF332" s="1">
        <f t="shared" si="239"/>
        <v>1.7928911761452331</v>
      </c>
      <c r="AG332" s="1">
        <f t="shared" si="240"/>
        <v>1.8096307114951333</v>
      </c>
      <c r="AH332" s="1">
        <f t="shared" si="241"/>
        <v>1.7843880707814086</v>
      </c>
      <c r="AI332" s="1"/>
      <c r="AJ332" t="s">
        <v>1448</v>
      </c>
      <c r="AK332" s="1">
        <f t="shared" si="242"/>
        <v>-429.342689678</v>
      </c>
      <c r="AL332" s="1">
        <f t="shared" si="243"/>
        <v>-197.46279168999999</v>
      </c>
      <c r="AM332" s="1">
        <f t="shared" si="244"/>
        <v>-231.87707906099999</v>
      </c>
      <c r="AN332" s="1">
        <f t="shared" si="245"/>
        <v>-231.87697696500001</v>
      </c>
      <c r="AO332" s="1">
        <f t="shared" si="246"/>
        <v>-197.462725898</v>
      </c>
      <c r="AP332" s="1">
        <f t="shared" si="247"/>
        <v>-429.23175552200001</v>
      </c>
      <c r="AQ332" s="1">
        <f t="shared" si="248"/>
        <v>-197.41040727800001</v>
      </c>
      <c r="AR332" s="1">
        <f t="shared" si="249"/>
        <v>-231.81858799</v>
      </c>
      <c r="AS332" s="1">
        <f t="shared" si="250"/>
        <v>-231.81821549700001</v>
      </c>
      <c r="AT332" s="1">
        <f t="shared" si="251"/>
        <v>-197.41024163200001</v>
      </c>
      <c r="AU332" s="1">
        <f t="shared" si="252"/>
        <v>-429.33884209589803</v>
      </c>
      <c r="AV332" s="1">
        <f t="shared" si="253"/>
        <v>-197.46170501532498</v>
      </c>
      <c r="AW332" s="1">
        <f t="shared" si="254"/>
        <v>-231.87434043768599</v>
      </c>
      <c r="AX332" s="1">
        <f t="shared" si="255"/>
        <v>-231.87423943991098</v>
      </c>
      <c r="AY332" s="1">
        <f t="shared" si="256"/>
        <v>-197.46163911802299</v>
      </c>
      <c r="AZ332" s="1">
        <f t="shared" si="257"/>
        <v>-429.22793686210599</v>
      </c>
      <c r="BA332" s="1">
        <f t="shared" si="258"/>
        <v>-197.40933625420402</v>
      </c>
      <c r="BB332">
        <f t="shared" si="259"/>
        <v>-231.81586411215301</v>
      </c>
      <c r="BC332">
        <f t="shared" si="260"/>
        <v>-231.81549221300398</v>
      </c>
      <c r="BD332">
        <f t="shared" si="261"/>
        <v>-197.40917080347199</v>
      </c>
      <c r="BF332" t="s">
        <v>1448</v>
      </c>
      <c r="BG332">
        <v>-429.342689678</v>
      </c>
      <c r="BH332">
        <v>-429.24595285800001</v>
      </c>
      <c r="BI332">
        <v>-9.2889237897999993E-2</v>
      </c>
      <c r="BJ332">
        <v>-197.46279168999999</v>
      </c>
      <c r="BK332">
        <v>-197.42240212799999</v>
      </c>
      <c r="BL332">
        <v>-3.9302887325000001E-2</v>
      </c>
      <c r="BM332">
        <v>-231.87707906099999</v>
      </c>
      <c r="BN332">
        <v>-231.821070263</v>
      </c>
      <c r="BO332">
        <v>-5.3270174686000003E-2</v>
      </c>
      <c r="BP332">
        <v>-231.87697696500001</v>
      </c>
      <c r="BQ332">
        <v>-231.82097578599999</v>
      </c>
      <c r="BR332">
        <v>-5.3263653910999999E-2</v>
      </c>
      <c r="BS332">
        <v>-197.462725898</v>
      </c>
      <c r="BT332">
        <v>-197.422339274</v>
      </c>
      <c r="BU332">
        <v>-3.9299844022999998E-2</v>
      </c>
      <c r="BV332">
        <v>-429.23175552200001</v>
      </c>
      <c r="BW332">
        <v>-429.14065333299999</v>
      </c>
      <c r="BX332">
        <v>-8.7283529105999999E-2</v>
      </c>
      <c r="BY332">
        <v>-197.41040727800001</v>
      </c>
      <c r="BZ332">
        <v>-197.37255275300001</v>
      </c>
      <c r="CA332">
        <v>-3.6783501204000001E-2</v>
      </c>
      <c r="CB332">
        <v>-231.81858799</v>
      </c>
      <c r="CC332">
        <v>-231.76566708600001</v>
      </c>
      <c r="CD332">
        <v>-5.0197026153E-2</v>
      </c>
      <c r="CE332">
        <v>-231.81821549700001</v>
      </c>
      <c r="CF332">
        <v>-231.76531927299999</v>
      </c>
      <c r="CG332">
        <v>-5.0172940004000001E-2</v>
      </c>
      <c r="CH332">
        <v>-197.41024163200001</v>
      </c>
      <c r="CI332">
        <v>-197.37239728099999</v>
      </c>
      <c r="CJ332">
        <v>-3.6773522471999998E-2</v>
      </c>
      <c r="CL332">
        <v>-429.343980671</v>
      </c>
      <c r="CM332">
        <v>-429.24935818500001</v>
      </c>
      <c r="CN332">
        <v>-9.0918613869000006E-2</v>
      </c>
      <c r="DE332">
        <v>-429.23135865699999</v>
      </c>
      <c r="DF332">
        <v>-429.14190718399999</v>
      </c>
      <c r="DG332">
        <v>-8.5763331681999996E-2</v>
      </c>
      <c r="DH332">
        <v>-197.41016495299999</v>
      </c>
      <c r="DI332">
        <v>-197.37300652600001</v>
      </c>
      <c r="DJ332">
        <v>-3.6137041164000003E-2</v>
      </c>
      <c r="DK332">
        <v>-231.818541651</v>
      </c>
      <c r="DL332">
        <v>-231.76652081</v>
      </c>
      <c r="DM332">
        <v>-4.9373692561E-2</v>
      </c>
      <c r="DN332">
        <v>-231.81816669400001</v>
      </c>
      <c r="DO332">
        <v>-231.76616449100001</v>
      </c>
      <c r="DP332">
        <v>-4.9355282575999998E-2</v>
      </c>
      <c r="DQ332">
        <v>-197.40999952000001</v>
      </c>
      <c r="DR332">
        <v>-197.37284989599999</v>
      </c>
      <c r="DS332">
        <v>-3.6128351239000003E-2</v>
      </c>
    </row>
    <row r="333" spans="1:123" x14ac:dyDescent="0.2">
      <c r="A333" s="4">
        <f>'[1]De Raw'!$A331</f>
        <v>0.7621206187451498</v>
      </c>
      <c r="B333" t="s">
        <v>319</v>
      </c>
      <c r="C333" s="1">
        <f t="shared" si="215"/>
        <v>0.14308630786372856</v>
      </c>
      <c r="D333" s="1">
        <f t="shared" si="216"/>
        <v>8.6173078766141553E-2</v>
      </c>
      <c r="E333" s="1">
        <f t="shared" si="217"/>
        <v>0.114629693314935</v>
      </c>
      <c r="F333" s="1">
        <f t="shared" si="218"/>
        <v>0.22755975419879193</v>
      </c>
      <c r="G333" s="1">
        <f t="shared" si="219"/>
        <v>7.780523958015606E-2</v>
      </c>
      <c r="H333" s="1">
        <f t="shared" si="220"/>
        <v>0.152682496889474</v>
      </c>
      <c r="I333" s="1">
        <f t="shared" si="221"/>
        <v>0.1403167357628109</v>
      </c>
      <c r="J333" s="1">
        <f t="shared" si="222"/>
        <v>8.3840432036819901E-2</v>
      </c>
      <c r="K333" s="1">
        <f t="shared" si="223"/>
        <v>0.1120785838998154</v>
      </c>
      <c r="L333" s="1">
        <f t="shared" si="224"/>
        <v>0.22384356142559447</v>
      </c>
      <c r="M333" s="1">
        <f t="shared" si="225"/>
        <v>7.4376372028713167E-2</v>
      </c>
      <c r="N333" s="1">
        <f t="shared" si="226"/>
        <v>0.14910996672715382</v>
      </c>
      <c r="P333" s="1">
        <f t="shared" si="212"/>
        <v>0.10206115206437127</v>
      </c>
      <c r="Q333" s="1">
        <f t="shared" si="213"/>
        <v>9.7148579435297089E-2</v>
      </c>
      <c r="R333" s="1">
        <f t="shared" si="214"/>
        <v>8.9111214552569984E-2</v>
      </c>
      <c r="T333" s="1">
        <f t="shared" si="227"/>
        <v>0.90520692660887836</v>
      </c>
      <c r="U333" s="1">
        <f t="shared" si="228"/>
        <v>0.84829369751129136</v>
      </c>
      <c r="V333" s="1">
        <f t="shared" si="229"/>
        <v>0.8767503120600848</v>
      </c>
      <c r="W333" s="1">
        <f t="shared" si="230"/>
        <v>0.98968037294394173</v>
      </c>
      <c r="X333" s="1">
        <f t="shared" si="231"/>
        <v>0.83992585832530586</v>
      </c>
      <c r="Y333" s="1">
        <f t="shared" si="232"/>
        <v>0.9148031156346238</v>
      </c>
      <c r="Z333" s="1">
        <f t="shared" si="233"/>
        <v>0.9024373545079607</v>
      </c>
      <c r="AA333" s="1">
        <f t="shared" si="234"/>
        <v>0.8459610507819697</v>
      </c>
      <c r="AB333" s="1">
        <f t="shared" si="235"/>
        <v>0.8741992026449652</v>
      </c>
      <c r="AC333" s="1">
        <f t="shared" si="236"/>
        <v>0.98596418017074428</v>
      </c>
      <c r="AD333" s="1">
        <f t="shared" si="237"/>
        <v>0.83649699077386297</v>
      </c>
      <c r="AE333" s="1">
        <f t="shared" si="238"/>
        <v>0.91123058547230362</v>
      </c>
      <c r="AF333" s="1">
        <f t="shared" si="239"/>
        <v>0.86418177080952108</v>
      </c>
      <c r="AG333" s="1">
        <f t="shared" si="240"/>
        <v>0.85926919818044689</v>
      </c>
      <c r="AH333" s="1">
        <f t="shared" si="241"/>
        <v>0.85123183329771979</v>
      </c>
      <c r="AI333" s="1"/>
      <c r="AJ333" t="s">
        <v>1449</v>
      </c>
      <c r="AK333" s="1">
        <f t="shared" si="242"/>
        <v>-429.341145402</v>
      </c>
      <c r="AL333" s="1">
        <f t="shared" si="243"/>
        <v>-197.46276973299999</v>
      </c>
      <c r="AM333" s="1">
        <f t="shared" si="244"/>
        <v>-231.87702382699999</v>
      </c>
      <c r="AN333" s="1">
        <f t="shared" si="245"/>
        <v>-231.87697696500001</v>
      </c>
      <c r="AO333" s="1">
        <f t="shared" si="246"/>
        <v>-197.462725898</v>
      </c>
      <c r="AP333" s="1">
        <f t="shared" si="247"/>
        <v>-429.23003428499999</v>
      </c>
      <c r="AQ333" s="1">
        <f t="shared" si="248"/>
        <v>-197.41031579200001</v>
      </c>
      <c r="AR333" s="1">
        <f t="shared" si="249"/>
        <v>-231.818379986</v>
      </c>
      <c r="AS333" s="1">
        <f t="shared" si="250"/>
        <v>-231.81821549700001</v>
      </c>
      <c r="AT333" s="1">
        <f t="shared" si="251"/>
        <v>-197.41024163200001</v>
      </c>
      <c r="AU333" s="1">
        <f t="shared" si="252"/>
        <v>-429.33731668334002</v>
      </c>
      <c r="AV333" s="1">
        <f t="shared" si="253"/>
        <v>-197.46168310111798</v>
      </c>
      <c r="AW333" s="1">
        <f t="shared" si="254"/>
        <v>-231.87428545753102</v>
      </c>
      <c r="AX333" s="1">
        <f t="shared" si="255"/>
        <v>-231.87423943991098</v>
      </c>
      <c r="AY333" s="1">
        <f t="shared" si="256"/>
        <v>-197.46163911802299</v>
      </c>
      <c r="AZ333" s="1">
        <f t="shared" si="257"/>
        <v>-429.22623425034601</v>
      </c>
      <c r="BA333" s="1">
        <f t="shared" si="258"/>
        <v>-197.409244905213</v>
      </c>
      <c r="BB333">
        <f t="shared" si="259"/>
        <v>-231.815656302381</v>
      </c>
      <c r="BC333">
        <f t="shared" si="260"/>
        <v>-231.81549221300398</v>
      </c>
      <c r="BD333">
        <f t="shared" si="261"/>
        <v>-197.40917080347199</v>
      </c>
      <c r="BF333" t="s">
        <v>1449</v>
      </c>
      <c r="BG333">
        <v>-429.341145402</v>
      </c>
      <c r="BH333">
        <v>-429.24468360700001</v>
      </c>
      <c r="BI333">
        <v>-9.2633076339999995E-2</v>
      </c>
      <c r="BJ333">
        <v>-197.46276973299999</v>
      </c>
      <c r="BK333">
        <v>-197.422381581</v>
      </c>
      <c r="BL333">
        <v>-3.9301520117999998E-2</v>
      </c>
      <c r="BM333">
        <v>-231.87702382699999</v>
      </c>
      <c r="BN333">
        <v>-231.82101887300001</v>
      </c>
      <c r="BO333">
        <v>-5.3266584531E-2</v>
      </c>
      <c r="BP333">
        <v>-231.87697696500001</v>
      </c>
      <c r="BQ333">
        <v>-231.82097578599999</v>
      </c>
      <c r="BR333">
        <v>-5.3263653910999999E-2</v>
      </c>
      <c r="BS333">
        <v>-197.462725898</v>
      </c>
      <c r="BT333">
        <v>-197.422339274</v>
      </c>
      <c r="BU333">
        <v>-3.9299844022999998E-2</v>
      </c>
      <c r="BV333">
        <v>-429.23003428499999</v>
      </c>
      <c r="BW333">
        <v>-429.13921166400002</v>
      </c>
      <c r="BX333">
        <v>-8.7022586346000005E-2</v>
      </c>
      <c r="BY333">
        <v>-197.41031579200001</v>
      </c>
      <c r="BZ333">
        <v>-197.37246747399999</v>
      </c>
      <c r="CA333">
        <v>-3.6777431212999999E-2</v>
      </c>
      <c r="CB333">
        <v>-231.818379986</v>
      </c>
      <c r="CC333">
        <v>-231.76547414500001</v>
      </c>
      <c r="CD333">
        <v>-5.0182157381E-2</v>
      </c>
      <c r="CE333">
        <v>-231.81821549700001</v>
      </c>
      <c r="CF333">
        <v>-231.76531927299999</v>
      </c>
      <c r="CG333">
        <v>-5.0172940004000001E-2</v>
      </c>
      <c r="CH333">
        <v>-197.41024163200001</v>
      </c>
      <c r="CI333">
        <v>-197.37239728099999</v>
      </c>
      <c r="CJ333">
        <v>-3.6773522471999998E-2</v>
      </c>
      <c r="CL333">
        <v>-429.34247860699998</v>
      </c>
      <c r="CM333">
        <v>-429.24808649300002</v>
      </c>
      <c r="CN333">
        <v>-9.0703711010999999E-2</v>
      </c>
      <c r="DE333">
        <v>-429.22968634900002</v>
      </c>
      <c r="DF333">
        <v>-429.14046891100003</v>
      </c>
      <c r="DG333">
        <v>-8.5544652203000004E-2</v>
      </c>
      <c r="DH333">
        <v>-197.41007461300001</v>
      </c>
      <c r="DI333">
        <v>-197.37292192699999</v>
      </c>
      <c r="DJ333">
        <v>-3.6131385150000001E-2</v>
      </c>
      <c r="DK333">
        <v>-231.818329619</v>
      </c>
      <c r="DL333">
        <v>-231.766321006</v>
      </c>
      <c r="DM333">
        <v>-4.9361715043999999E-2</v>
      </c>
      <c r="DN333">
        <v>-231.81816669400001</v>
      </c>
      <c r="DO333">
        <v>-231.76616449100001</v>
      </c>
      <c r="DP333">
        <v>-4.9355282575999998E-2</v>
      </c>
      <c r="DQ333">
        <v>-197.40999952000001</v>
      </c>
      <c r="DR333">
        <v>-197.37284989599999</v>
      </c>
      <c r="DS333">
        <v>-3.6128351239000003E-2</v>
      </c>
    </row>
    <row r="334" spans="1:123" x14ac:dyDescent="0.2">
      <c r="A334" s="4">
        <f>'[1]De Raw'!$A332</f>
        <v>0.18654409698551616</v>
      </c>
      <c r="B334" t="s">
        <v>320</v>
      </c>
      <c r="C334" s="1">
        <f t="shared" si="215"/>
        <v>3.6450816457946261E-2</v>
      </c>
      <c r="D334" s="1">
        <f t="shared" si="216"/>
        <v>1.8762578679793557E-2</v>
      </c>
      <c r="E334" s="1">
        <f t="shared" si="217"/>
        <v>2.7606697568869909E-2</v>
      </c>
      <c r="F334" s="1">
        <f t="shared" si="218"/>
        <v>5.983746802452744E-2</v>
      </c>
      <c r="G334" s="1">
        <f t="shared" si="219"/>
        <v>1.8510947391831345E-2</v>
      </c>
      <c r="H334" s="1">
        <f t="shared" si="220"/>
        <v>3.9174207708179393E-2</v>
      </c>
      <c r="I334" s="1">
        <f t="shared" si="221"/>
        <v>3.6191717201044554E-2</v>
      </c>
      <c r="J334" s="1">
        <f t="shared" si="222"/>
        <v>1.9026770832977435E-2</v>
      </c>
      <c r="K334" s="1">
        <f t="shared" si="223"/>
        <v>2.7609244017010981E-2</v>
      </c>
      <c r="L334" s="1">
        <f t="shared" si="224"/>
        <v>5.887394229953824E-2</v>
      </c>
      <c r="M334" s="1">
        <f t="shared" si="225"/>
        <v>1.7408491027524009E-2</v>
      </c>
      <c r="N334" s="1">
        <f t="shared" si="226"/>
        <v>3.8141216663531124E-2</v>
      </c>
      <c r="P334" s="1">
        <f t="shared" si="212"/>
        <v>2.5651364071077543E-2</v>
      </c>
      <c r="Q334" s="1">
        <f t="shared" si="213"/>
        <v>2.1987218831664462E-2</v>
      </c>
      <c r="R334" s="1">
        <f t="shared" si="214"/>
        <v>2.1134761409808661E-2</v>
      </c>
      <c r="T334" s="1">
        <f t="shared" si="227"/>
        <v>0.22299491344346242</v>
      </c>
      <c r="U334" s="1">
        <f t="shared" si="228"/>
        <v>0.20530667566530972</v>
      </c>
      <c r="V334" s="1">
        <f t="shared" si="229"/>
        <v>0.21415079455438607</v>
      </c>
      <c r="W334" s="1">
        <f t="shared" si="230"/>
        <v>0.2463815650100436</v>
      </c>
      <c r="X334" s="1">
        <f t="shared" si="231"/>
        <v>0.20505504437734751</v>
      </c>
      <c r="Y334" s="1">
        <f t="shared" si="232"/>
        <v>0.22571830469369555</v>
      </c>
      <c r="Z334" s="1">
        <f t="shared" si="233"/>
        <v>0.22273581418656072</v>
      </c>
      <c r="AA334" s="1">
        <f t="shared" si="234"/>
        <v>0.2055708678184936</v>
      </c>
      <c r="AB334" s="1">
        <f t="shared" si="235"/>
        <v>0.21415334100252714</v>
      </c>
      <c r="AC334" s="1">
        <f t="shared" si="236"/>
        <v>0.2454180392850544</v>
      </c>
      <c r="AD334" s="1">
        <f t="shared" si="237"/>
        <v>0.20395258801304017</v>
      </c>
      <c r="AE334" s="1">
        <f t="shared" si="238"/>
        <v>0.22468531364904729</v>
      </c>
      <c r="AF334" s="1">
        <f t="shared" si="239"/>
        <v>0.2121954610565937</v>
      </c>
      <c r="AG334" s="1">
        <f t="shared" si="240"/>
        <v>0.20853131581718062</v>
      </c>
      <c r="AH334" s="1">
        <f t="shared" si="241"/>
        <v>0.20767885839532482</v>
      </c>
      <c r="AI334" s="1"/>
      <c r="AJ334" t="s">
        <v>1450</v>
      </c>
      <c r="AK334" s="1">
        <f t="shared" si="242"/>
        <v>-429.34005822799998</v>
      </c>
      <c r="AL334" s="1">
        <f t="shared" si="243"/>
        <v>-197.46273967100001</v>
      </c>
      <c r="AM334" s="1">
        <f t="shared" si="244"/>
        <v>-231.87699137999999</v>
      </c>
      <c r="AN334" s="1">
        <f t="shared" si="245"/>
        <v>-231.87697696500001</v>
      </c>
      <c r="AO334" s="1">
        <f t="shared" si="246"/>
        <v>-197.462725898</v>
      </c>
      <c r="AP334" s="1">
        <f t="shared" si="247"/>
        <v>-429.22884976300003</v>
      </c>
      <c r="AQ334" s="1">
        <f t="shared" si="248"/>
        <v>-197.41026275900001</v>
      </c>
      <c r="AR334" s="1">
        <f t="shared" si="249"/>
        <v>-231.81826022800001</v>
      </c>
      <c r="AS334" s="1">
        <f t="shared" si="250"/>
        <v>-231.81821549700001</v>
      </c>
      <c r="AT334" s="1">
        <f t="shared" si="251"/>
        <v>-197.41024163200001</v>
      </c>
      <c r="AU334" s="1">
        <f t="shared" si="252"/>
        <v>-429.33623351003297</v>
      </c>
      <c r="AV334" s="1">
        <f t="shared" si="253"/>
        <v>-197.461652830161</v>
      </c>
      <c r="AW334" s="1">
        <f t="shared" si="254"/>
        <v>-231.87425308185502</v>
      </c>
      <c r="AX334" s="1">
        <f t="shared" si="255"/>
        <v>-231.87423943991098</v>
      </c>
      <c r="AY334" s="1">
        <f t="shared" si="256"/>
        <v>-197.46163911802299</v>
      </c>
      <c r="AZ334" s="1">
        <f t="shared" si="257"/>
        <v>-429.22505411500003</v>
      </c>
      <c r="BA334" s="1">
        <f t="shared" si="258"/>
        <v>-197.40919198473401</v>
      </c>
      <c r="BB334">
        <f t="shared" si="259"/>
        <v>-231.81553711114199</v>
      </c>
      <c r="BC334">
        <f t="shared" si="260"/>
        <v>-231.81549221300398</v>
      </c>
      <c r="BD334">
        <f t="shared" si="261"/>
        <v>-197.40917080347199</v>
      </c>
      <c r="BF334" t="s">
        <v>1450</v>
      </c>
      <c r="BG334">
        <v>-429.34005822799998</v>
      </c>
      <c r="BH334">
        <v>-429.24367027699998</v>
      </c>
      <c r="BI334">
        <v>-9.2563233033E-2</v>
      </c>
      <c r="BJ334">
        <v>-197.46273967100001</v>
      </c>
      <c r="BK334">
        <v>-197.42235268100001</v>
      </c>
      <c r="BL334">
        <v>-3.9300149160999998E-2</v>
      </c>
      <c r="BM334">
        <v>-231.87699137999999</v>
      </c>
      <c r="BN334">
        <v>-231.82098834000001</v>
      </c>
      <c r="BO334">
        <v>-5.3264741854999999E-2</v>
      </c>
      <c r="BP334">
        <v>-231.87697696500001</v>
      </c>
      <c r="BQ334">
        <v>-231.82097578599999</v>
      </c>
      <c r="BR334">
        <v>-5.3263653910999999E-2</v>
      </c>
      <c r="BS334">
        <v>-197.462725898</v>
      </c>
      <c r="BT334">
        <v>-197.422339274</v>
      </c>
      <c r="BU334">
        <v>-3.9299844022999998E-2</v>
      </c>
      <c r="BV334">
        <v>-429.22884976300003</v>
      </c>
      <c r="BW334">
        <v>-429.13810568600002</v>
      </c>
      <c r="BX334">
        <v>-8.6948428999999994E-2</v>
      </c>
      <c r="BY334">
        <v>-197.41026275900001</v>
      </c>
      <c r="BZ334">
        <v>-197.37241738200001</v>
      </c>
      <c r="CA334">
        <v>-3.6774602734000003E-2</v>
      </c>
      <c r="CB334">
        <v>-231.81826022800001</v>
      </c>
      <c r="CC334">
        <v>-231.765361708</v>
      </c>
      <c r="CD334">
        <v>-5.0175403142000002E-2</v>
      </c>
      <c r="CE334">
        <v>-231.81821549700001</v>
      </c>
      <c r="CF334">
        <v>-231.76531927299999</v>
      </c>
      <c r="CG334">
        <v>-5.0172940004000001E-2</v>
      </c>
      <c r="CH334">
        <v>-197.41024163200001</v>
      </c>
      <c r="CI334">
        <v>-197.37239728099999</v>
      </c>
      <c r="CJ334">
        <v>-3.6773522471999998E-2</v>
      </c>
      <c r="CL334">
        <v>-429.34143378800002</v>
      </c>
      <c r="CM334">
        <v>-429.247102595</v>
      </c>
      <c r="CN334">
        <v>-9.0646094895000001E-2</v>
      </c>
      <c r="DE334">
        <v>-429.22854290700002</v>
      </c>
      <c r="DF334">
        <v>-429.13938854399998</v>
      </c>
      <c r="DG334">
        <v>-8.5484574051999995E-2</v>
      </c>
      <c r="DH334">
        <v>-197.41002110100001</v>
      </c>
      <c r="DI334">
        <v>-197.37287033800001</v>
      </c>
      <c r="DJ334">
        <v>-3.6129488847999998E-2</v>
      </c>
      <c r="DK334">
        <v>-231.81821194899999</v>
      </c>
      <c r="DL334">
        <v>-231.76620796500001</v>
      </c>
      <c r="DM334">
        <v>-4.9357253444E-2</v>
      </c>
      <c r="DN334">
        <v>-231.81816669400001</v>
      </c>
      <c r="DO334">
        <v>-231.76616449100001</v>
      </c>
      <c r="DP334">
        <v>-4.9355282575999998E-2</v>
      </c>
      <c r="DQ334">
        <v>-197.40999952000001</v>
      </c>
      <c r="DR334">
        <v>-197.37284989599999</v>
      </c>
      <c r="DS334">
        <v>-3.6128351239000003E-2</v>
      </c>
    </row>
    <row r="335" spans="1:123" x14ac:dyDescent="0.2">
      <c r="A335" s="4">
        <f>'[1]De Raw'!$A333</f>
        <v>3.6791310532979118</v>
      </c>
      <c r="B335" t="s">
        <v>321</v>
      </c>
      <c r="C335" s="1">
        <f t="shared" si="215"/>
        <v>0.15379360916709395</v>
      </c>
      <c r="D335" s="1">
        <f t="shared" si="216"/>
        <v>0.44279285017052006</v>
      </c>
      <c r="E335" s="1">
        <f t="shared" si="217"/>
        <v>0.14449962050171283</v>
      </c>
      <c r="F335" s="1">
        <f t="shared" si="218"/>
        <v>0.89478318212827368</v>
      </c>
      <c r="G335" s="1">
        <f t="shared" si="219"/>
        <v>0.7887928033273055</v>
      </c>
      <c r="H335" s="1">
        <f t="shared" si="220"/>
        <v>5.2995189400483866E-2</v>
      </c>
      <c r="I335" s="1">
        <f t="shared" si="221"/>
        <v>4.0468163355105613E-2</v>
      </c>
      <c r="J335" s="1">
        <f t="shared" si="222"/>
        <v>0.55560534649163751</v>
      </c>
      <c r="K335" s="1">
        <f t="shared" si="223"/>
        <v>0.25756859156826595</v>
      </c>
      <c r="L335" s="1">
        <f t="shared" si="224"/>
        <v>0.77972251433234252</v>
      </c>
      <c r="M335" s="1">
        <f t="shared" si="225"/>
        <v>0.90068518576435208</v>
      </c>
      <c r="N335" s="1">
        <f t="shared" si="226"/>
        <v>6.0481335716004558E-2</v>
      </c>
      <c r="P335" s="1">
        <f t="shared" ref="P335:P398" si="262">ABS(AF335-$A335)</f>
        <v>2.4723893164976918E-2</v>
      </c>
      <c r="Q335" s="1">
        <f t="shared" ref="Q335:Q398" si="263">ABS(AG335-$A335)</f>
        <v>8.7785588370721257E-2</v>
      </c>
      <c r="R335" s="1">
        <f t="shared" ref="R335:R398" si="264">ABS(AH335-$A335)</f>
        <v>5.865312159005942E-2</v>
      </c>
      <c r="T335" s="1">
        <f t="shared" si="227"/>
        <v>3.8329246624650057</v>
      </c>
      <c r="U335" s="1">
        <f t="shared" si="228"/>
        <v>3.2363382031273917</v>
      </c>
      <c r="V335" s="1">
        <f t="shared" si="229"/>
        <v>3.534631432796199</v>
      </c>
      <c r="W335" s="1">
        <f t="shared" si="230"/>
        <v>4.5739142354261855</v>
      </c>
      <c r="X335" s="1">
        <f t="shared" si="231"/>
        <v>2.8903382499706063</v>
      </c>
      <c r="Y335" s="1">
        <f t="shared" si="232"/>
        <v>3.7321262426983957</v>
      </c>
      <c r="Z335" s="1">
        <f t="shared" si="233"/>
        <v>3.7195992166530174</v>
      </c>
      <c r="AA335" s="1">
        <f t="shared" si="234"/>
        <v>3.1235257068062743</v>
      </c>
      <c r="AB335" s="1">
        <f t="shared" si="235"/>
        <v>3.4215624617296458</v>
      </c>
      <c r="AC335" s="1">
        <f t="shared" si="236"/>
        <v>4.4588535676302543</v>
      </c>
      <c r="AD335" s="1">
        <f t="shared" si="237"/>
        <v>2.7784458675335597</v>
      </c>
      <c r="AE335" s="1">
        <f t="shared" si="238"/>
        <v>3.6186497175819072</v>
      </c>
      <c r="AF335" s="1">
        <f t="shared" si="239"/>
        <v>3.6544071601329349</v>
      </c>
      <c r="AG335" s="1">
        <f t="shared" si="240"/>
        <v>3.5913454649271905</v>
      </c>
      <c r="AH335" s="1">
        <f t="shared" si="241"/>
        <v>3.6204779317078524</v>
      </c>
      <c r="AI335" s="1"/>
      <c r="AJ335" t="s">
        <v>1451</v>
      </c>
      <c r="AK335" s="1">
        <f t="shared" si="242"/>
        <v>-611.77466319500002</v>
      </c>
      <c r="AL335" s="1">
        <f t="shared" si="243"/>
        <v>-197.456923222</v>
      </c>
      <c r="AM335" s="1">
        <f t="shared" si="244"/>
        <v>-414.31258253999999</v>
      </c>
      <c r="AN335" s="1">
        <f t="shared" si="245"/>
        <v>-414.311963343</v>
      </c>
      <c r="AO335" s="1">
        <f t="shared" si="246"/>
        <v>-197.45659169800001</v>
      </c>
      <c r="AP335" s="1">
        <f t="shared" si="247"/>
        <v>-611.61635347699996</v>
      </c>
      <c r="AQ335" s="1">
        <f t="shared" si="248"/>
        <v>-197.40480781299999</v>
      </c>
      <c r="AR335" s="1">
        <f t="shared" si="249"/>
        <v>-414.20693961699999</v>
      </c>
      <c r="AS335" s="1">
        <f t="shared" si="250"/>
        <v>-414.20535621300002</v>
      </c>
      <c r="AT335" s="1">
        <f t="shared" si="251"/>
        <v>-197.403708268</v>
      </c>
      <c r="AU335" s="1">
        <f t="shared" si="252"/>
        <v>-611.76961442922607</v>
      </c>
      <c r="AV335" s="1">
        <f t="shared" si="253"/>
        <v>-197.45590011882999</v>
      </c>
      <c r="AW335" s="1">
        <f t="shared" si="254"/>
        <v>-414.30873665554498</v>
      </c>
      <c r="AX335" s="1">
        <f t="shared" si="255"/>
        <v>-414.30811793217401</v>
      </c>
      <c r="AY335" s="1">
        <f t="shared" si="256"/>
        <v>-197.45556893863798</v>
      </c>
      <c r="AZ335" s="1">
        <f t="shared" si="257"/>
        <v>-611.61133799781294</v>
      </c>
      <c r="BA335" s="1">
        <f t="shared" si="258"/>
        <v>-197.40380009918101</v>
      </c>
      <c r="BB335">
        <f t="shared" si="259"/>
        <v>-414.20311016348597</v>
      </c>
      <c r="BC335">
        <f t="shared" si="260"/>
        <v>-414.20153030463104</v>
      </c>
      <c r="BD335">
        <f t="shared" si="261"/>
        <v>-197.40270205802</v>
      </c>
      <c r="BF335" t="s">
        <v>1451</v>
      </c>
      <c r="BG335">
        <v>-611.77466319500002</v>
      </c>
      <c r="BH335">
        <v>-611.65223543000002</v>
      </c>
      <c r="BI335">
        <v>-0.11737899922599999</v>
      </c>
      <c r="BJ335">
        <v>-197.456923222</v>
      </c>
      <c r="BK335">
        <v>-197.417460108</v>
      </c>
      <c r="BL335">
        <v>-3.8440010830000003E-2</v>
      </c>
      <c r="BM335">
        <v>-414.31258253999999</v>
      </c>
      <c r="BN335">
        <v>-414.23234105199998</v>
      </c>
      <c r="BO335">
        <v>-7.6395603544999996E-2</v>
      </c>
      <c r="BP335">
        <v>-414.311963343</v>
      </c>
      <c r="BQ335">
        <v>-414.231760479</v>
      </c>
      <c r="BR335">
        <v>-7.6357453174000001E-2</v>
      </c>
      <c r="BS335">
        <v>-197.45659169800001</v>
      </c>
      <c r="BT335">
        <v>-197.41715268199999</v>
      </c>
      <c r="BU335">
        <v>-3.8416256638000003E-2</v>
      </c>
      <c r="BV335">
        <v>-611.61635347699996</v>
      </c>
      <c r="BW335">
        <v>-611.50125287799995</v>
      </c>
      <c r="BX335">
        <v>-0.110085119813</v>
      </c>
      <c r="BY335">
        <v>-197.40480781299999</v>
      </c>
      <c r="BZ335">
        <v>-197.367854878</v>
      </c>
      <c r="CA335">
        <v>-3.5945221180999999E-2</v>
      </c>
      <c r="CB335">
        <v>-414.20693961699999</v>
      </c>
      <c r="CC335">
        <v>-414.13142321999999</v>
      </c>
      <c r="CD335">
        <v>-7.1686943485999993E-2</v>
      </c>
      <c r="CE335">
        <v>-414.20535621300002</v>
      </c>
      <c r="CF335">
        <v>-414.12993311700001</v>
      </c>
      <c r="CG335">
        <v>-7.1597187630999995E-2</v>
      </c>
      <c r="CH335">
        <v>-197.403708268</v>
      </c>
      <c r="CI335">
        <v>-197.36682986700001</v>
      </c>
      <c r="CJ335">
        <v>-3.5872191019999999E-2</v>
      </c>
      <c r="CL335">
        <v>-611.77394717599998</v>
      </c>
      <c r="CM335">
        <v>-611.65482826300001</v>
      </c>
      <c r="CN335">
        <v>-0.114308384485</v>
      </c>
      <c r="DE335">
        <v>-611.61353412599999</v>
      </c>
      <c r="DF335">
        <v>-611.50118378599996</v>
      </c>
      <c r="DG335">
        <v>-0.107559640998</v>
      </c>
      <c r="DH335">
        <v>-197.40473087000001</v>
      </c>
      <c r="DI335">
        <v>-197.36835247499999</v>
      </c>
      <c r="DJ335">
        <v>-3.5411467805999998E-2</v>
      </c>
      <c r="DK335">
        <v>-414.20488959199997</v>
      </c>
      <c r="DL335">
        <v>-414.13114199199998</v>
      </c>
      <c r="DM335">
        <v>-7.0072291142999996E-2</v>
      </c>
      <c r="DN335">
        <v>-414.20331221700002</v>
      </c>
      <c r="DO335">
        <v>-414.12964592600002</v>
      </c>
      <c r="DP335">
        <v>-6.9993651487E-2</v>
      </c>
      <c r="DQ335">
        <v>-197.40363978900001</v>
      </c>
      <c r="DR335">
        <v>-197.36732439799999</v>
      </c>
      <c r="DS335">
        <v>-3.5349605386000002E-2</v>
      </c>
    </row>
    <row r="336" spans="1:123" x14ac:dyDescent="0.2">
      <c r="A336" s="4">
        <f>'[1]De Raw'!$A334</f>
        <v>4.5603760320572544</v>
      </c>
      <c r="B336" t="s">
        <v>322</v>
      </c>
      <c r="C336" s="1">
        <f t="shared" ref="C336:C399" si="265">ABS(T336-$A336)</f>
        <v>0.16038358403481023</v>
      </c>
      <c r="D336" s="1">
        <f t="shared" ref="D336:D399" si="266">ABS(U336-$A336)</f>
        <v>0.34359376830258981</v>
      </c>
      <c r="E336" s="1">
        <f t="shared" ref="E336:E399" si="267">ABS(V336-$A336)</f>
        <v>9.1605092133889343E-2</v>
      </c>
      <c r="F336" s="1">
        <f t="shared" ref="F336:F399" si="268">ABS(W336-$A336)</f>
        <v>0.79733145439898223</v>
      </c>
      <c r="G336" s="1">
        <f t="shared" ref="G336:G399" si="269">ABS(X336-$A336)</f>
        <v>0.6290340346610015</v>
      </c>
      <c r="H336" s="1">
        <f t="shared" ref="H336:H399" si="270">ABS(Y336-$A336)</f>
        <v>8.4148709868990146E-2</v>
      </c>
      <c r="I336" s="1">
        <f t="shared" ref="I336:I399" si="271">ABS(Z336-$A336)</f>
        <v>6.993299863914082E-2</v>
      </c>
      <c r="J336" s="1">
        <f t="shared" ref="J336:J399" si="272">ABS(AA336-$A336)</f>
        <v>0.43329492979595496</v>
      </c>
      <c r="K336" s="1">
        <f t="shared" ref="K336:K399" si="273">ABS(AB336-$A336)</f>
        <v>0.18168096557840663</v>
      </c>
      <c r="L336" s="1">
        <f t="shared" ref="L336:L399" si="274">ABS(AC336-$A336)</f>
        <v>0.70556593282846958</v>
      </c>
      <c r="M336" s="1">
        <f t="shared" ref="M336:M399" si="275">ABS(AD336-$A336)</f>
        <v>0.71778695714392571</v>
      </c>
      <c r="N336" s="1">
        <f t="shared" ref="N336:N399" si="276">ABS(AE336-$A336)</f>
        <v>6.1105121577282873E-3</v>
      </c>
      <c r="P336" s="1">
        <f t="shared" si="262"/>
        <v>9.9666053545321986E-3</v>
      </c>
      <c r="Q336" s="1">
        <f t="shared" si="263"/>
        <v>5.2249034416805173E-2</v>
      </c>
      <c r="R336" s="1">
        <f t="shared" si="264"/>
        <v>4.1296642414911489E-2</v>
      </c>
      <c r="T336" s="1">
        <f t="shared" ref="T336:T399" si="277">627.5095*(AN336+AO336-AK336)</f>
        <v>4.7207596160920646</v>
      </c>
      <c r="U336" s="1">
        <f t="shared" ref="U336:U399" si="278">627.5095*(AL336+AM336-AK336)</f>
        <v>4.2167822637546646</v>
      </c>
      <c r="V336" s="1">
        <f t="shared" ref="V336:V399" si="279">(T336+U336)/2</f>
        <v>4.468770939923365</v>
      </c>
      <c r="W336" s="1">
        <f t="shared" ref="W336:W399" si="280">627.5095*(AS336+AT336-AP336)</f>
        <v>5.3577074864562366</v>
      </c>
      <c r="X336" s="1">
        <f t="shared" ref="X336:X399" si="281">627.5095*(AQ336+AR336-AP336)</f>
        <v>3.9313419973962529</v>
      </c>
      <c r="Y336" s="1">
        <f t="shared" ref="Y336:Y399" si="282">(W336+X336)/2</f>
        <v>4.6445247419262445</v>
      </c>
      <c r="Z336" s="1">
        <f t="shared" ref="Z336:Z399" si="283">627.5095*(AX336+AY336-AU336)</f>
        <v>4.6303090306963952</v>
      </c>
      <c r="AA336" s="1">
        <f t="shared" ref="AA336:AA399" si="284">627.5095*(AV336+AW336-AU336)</f>
        <v>4.1270811022612994</v>
      </c>
      <c r="AB336" s="1">
        <f t="shared" ref="AB336:AB399" si="285">(Z336+AA336)/2</f>
        <v>4.3786950664788478</v>
      </c>
      <c r="AC336" s="1">
        <f t="shared" ref="AC336:AC399" si="286">627.5095*(BC336+BD336-AZ336)</f>
        <v>5.265941964885724</v>
      </c>
      <c r="AD336" s="1">
        <f t="shared" ref="AD336:AD399" si="287">627.5095*(BA336+BB336-AZ336)</f>
        <v>3.8425890749133287</v>
      </c>
      <c r="AE336" s="1">
        <f t="shared" ref="AE336:AE399" si="288">(AC336+AD336)/2</f>
        <v>4.5542655198995261</v>
      </c>
      <c r="AF336" s="1">
        <f t="shared" ref="AF336:AF399" si="289">Z336+$AF$1*(Z336-AC336)+$AF$2*(W336-AC336)</f>
        <v>4.5504094267027222</v>
      </c>
      <c r="AG336" s="1">
        <f t="shared" ref="AG336:AG399" si="290">AA336+$AG$1*(AA336-AD336)+$AG$2*(X336-AD336)</f>
        <v>4.5081269976404492</v>
      </c>
      <c r="AH336" s="1">
        <f t="shared" ref="AH336:AH399" si="291">AB336+$AH$1*(AB336-AE336)+$AH$2*(Y336-AE336)</f>
        <v>4.5190793896423429</v>
      </c>
      <c r="AI336" s="1"/>
      <c r="AJ336" t="s">
        <v>1452</v>
      </c>
      <c r="AK336" s="1">
        <f t="shared" ref="AK336:AK399" si="292">BG336</f>
        <v>-611.77607805000002</v>
      </c>
      <c r="AL336" s="1">
        <f t="shared" ref="AL336:AL399" si="293">BJ336</f>
        <v>-197.45686912599999</v>
      </c>
      <c r="AM336" s="1">
        <f t="shared" ref="AM336:AM399" si="294">BM336</f>
        <v>-414.31248905400003</v>
      </c>
      <c r="AN336" s="1">
        <f t="shared" ref="AN336:AN399" si="295">BP336</f>
        <v>-414.311963343</v>
      </c>
      <c r="AO336" s="1">
        <f t="shared" ref="AO336:AO399" si="296">BS336</f>
        <v>-197.45659169800001</v>
      </c>
      <c r="AP336" s="1">
        <f t="shared" ref="AP336:AP399" si="297">BV336</f>
        <v>-611.61760253099999</v>
      </c>
      <c r="AQ336" s="1">
        <f t="shared" ref="AQ336:AQ399" si="298">BY336</f>
        <v>-197.40465161399999</v>
      </c>
      <c r="AR336" s="1">
        <f t="shared" ref="AR336:AR399" si="299">CB336</f>
        <v>-414.20668592499999</v>
      </c>
      <c r="AS336" s="1">
        <f t="shared" ref="AS336:AS399" si="300">CE336</f>
        <v>-414.20535621300002</v>
      </c>
      <c r="AT336" s="1">
        <f t="shared" ref="AT336:AT399" si="301">CH336</f>
        <v>-197.403708268</v>
      </c>
      <c r="AU336" s="1">
        <f t="shared" ref="AU336:AU399" si="302">BH336+BI336</f>
        <v>-611.77106573763501</v>
      </c>
      <c r="AV336" s="1">
        <f t="shared" ref="AV336:AV399" si="303">BK336+BL336</f>
        <v>-197.45584612425301</v>
      </c>
      <c r="AW336" s="1">
        <f t="shared" ref="AW336:AW399" si="304">BN336+BO336</f>
        <v>-414.30864269127602</v>
      </c>
      <c r="AX336" s="1">
        <f t="shared" ref="AX336:AX399" si="305">BQ336+BR336</f>
        <v>-414.30811793217401</v>
      </c>
      <c r="AY336" s="1">
        <f t="shared" ref="AY336:AY399" si="306">BT336+BU336</f>
        <v>-197.45556893863798</v>
      </c>
      <c r="AZ336" s="1">
        <f t="shared" ref="AZ336:AZ399" si="307">BW336+BX336</f>
        <v>-611.61262417498995</v>
      </c>
      <c r="BA336" s="1">
        <f t="shared" ref="BA336:BA399" si="308">BZ336+CA336</f>
        <v>-197.403643990863</v>
      </c>
      <c r="BB336">
        <f t="shared" ref="BB336:BB399" si="309">CC336+CD336</f>
        <v>-414.20285662890603</v>
      </c>
      <c r="BC336">
        <f t="shared" ref="BC336:BC399" si="310">CF336+CG336</f>
        <v>-414.20153030463104</v>
      </c>
      <c r="BD336">
        <f t="shared" ref="BD336:BD399" si="311">CI336+CJ336</f>
        <v>-197.40270205802</v>
      </c>
      <c r="BF336" t="s">
        <v>1452</v>
      </c>
      <c r="BG336">
        <v>-611.77607805000002</v>
      </c>
      <c r="BH336">
        <v>-611.65418348900005</v>
      </c>
      <c r="BI336">
        <v>-0.11688224863500001</v>
      </c>
      <c r="BJ336">
        <v>-197.45686912599999</v>
      </c>
      <c r="BK336">
        <v>-197.417410262</v>
      </c>
      <c r="BL336">
        <v>-3.8435862252999997E-2</v>
      </c>
      <c r="BM336">
        <v>-414.31248905400003</v>
      </c>
      <c r="BN336">
        <v>-414.23225353399999</v>
      </c>
      <c r="BO336">
        <v>-7.6389157276E-2</v>
      </c>
      <c r="BP336">
        <v>-414.311963343</v>
      </c>
      <c r="BQ336">
        <v>-414.231760479</v>
      </c>
      <c r="BR336">
        <v>-7.6357453174000001E-2</v>
      </c>
      <c r="BS336">
        <v>-197.45659169800001</v>
      </c>
      <c r="BT336">
        <v>-197.41715268199999</v>
      </c>
      <c r="BU336">
        <v>-3.8416256638000003E-2</v>
      </c>
      <c r="BV336">
        <v>-611.61760253099999</v>
      </c>
      <c r="BW336">
        <v>-611.50304017799999</v>
      </c>
      <c r="BX336">
        <v>-0.10958399699</v>
      </c>
      <c r="BY336">
        <v>-197.40465161399999</v>
      </c>
      <c r="BZ336">
        <v>-197.36770926200001</v>
      </c>
      <c r="CA336">
        <v>-3.5934728862999997E-2</v>
      </c>
      <c r="CB336">
        <v>-414.20668592499999</v>
      </c>
      <c r="CC336">
        <v>-414.13118522000002</v>
      </c>
      <c r="CD336">
        <v>-7.1671408906000003E-2</v>
      </c>
      <c r="CE336">
        <v>-414.20535621300002</v>
      </c>
      <c r="CF336">
        <v>-414.12993311700001</v>
      </c>
      <c r="CG336">
        <v>-7.1597187630999995E-2</v>
      </c>
      <c r="CH336">
        <v>-197.403708268</v>
      </c>
      <c r="CI336">
        <v>-197.36682986700001</v>
      </c>
      <c r="CJ336">
        <v>-3.5872191019999999E-2</v>
      </c>
      <c r="CL336">
        <v>-611.77547989200002</v>
      </c>
      <c r="CM336">
        <v>-611.65679978399999</v>
      </c>
      <c r="CN336">
        <v>-0.113898129536</v>
      </c>
      <c r="DE336">
        <v>-611.61492602999999</v>
      </c>
      <c r="DF336">
        <v>-611.503020967</v>
      </c>
      <c r="DG336">
        <v>-0.10714419657300001</v>
      </c>
      <c r="DH336">
        <v>-197.40457787099999</v>
      </c>
      <c r="DI336">
        <v>-197.36820947999999</v>
      </c>
      <c r="DJ336">
        <v>-3.5401575939999999E-2</v>
      </c>
      <c r="DK336">
        <v>-414.20463310899999</v>
      </c>
      <c r="DL336">
        <v>-414.13089904899999</v>
      </c>
      <c r="DM336">
        <v>-7.0059074223999998E-2</v>
      </c>
      <c r="DN336">
        <v>-414.20331221700002</v>
      </c>
      <c r="DO336">
        <v>-414.12964592600002</v>
      </c>
      <c r="DP336">
        <v>-6.9993651487E-2</v>
      </c>
      <c r="DQ336">
        <v>-197.40363978900001</v>
      </c>
      <c r="DR336">
        <v>-197.36732439799999</v>
      </c>
      <c r="DS336">
        <v>-3.5349605386000002E-2</v>
      </c>
    </row>
    <row r="337" spans="1:123" x14ac:dyDescent="0.2">
      <c r="A337" s="4">
        <f>'[1]De Raw'!$A335</f>
        <v>4.7240647704328342</v>
      </c>
      <c r="B337" t="s">
        <v>323</v>
      </c>
      <c r="C337" s="1">
        <f t="shared" si="265"/>
        <v>0.15972244124999246</v>
      </c>
      <c r="D337" s="1">
        <f t="shared" si="266"/>
        <v>0.26777154318361429</v>
      </c>
      <c r="E337" s="1">
        <f t="shared" si="267"/>
        <v>5.4024550966810914E-2</v>
      </c>
      <c r="F337" s="1">
        <f t="shared" si="268"/>
        <v>0.72514615134918881</v>
      </c>
      <c r="G337" s="1">
        <f t="shared" si="269"/>
        <v>0.47721099640563303</v>
      </c>
      <c r="H337" s="1">
        <f t="shared" si="270"/>
        <v>0.12396757747177745</v>
      </c>
      <c r="I337" s="1">
        <f t="shared" si="271"/>
        <v>8.6495490041250456E-2</v>
      </c>
      <c r="J337" s="1">
        <f t="shared" si="272"/>
        <v>0.34009656874585215</v>
      </c>
      <c r="K337" s="1">
        <f t="shared" si="273"/>
        <v>0.12680053935230085</v>
      </c>
      <c r="L337" s="1">
        <f t="shared" si="274"/>
        <v>0.65090077476347119</v>
      </c>
      <c r="M337" s="1">
        <f t="shared" si="275"/>
        <v>0.5493312932373593</v>
      </c>
      <c r="N337" s="1">
        <f t="shared" si="276"/>
        <v>5.0784740763056391E-2</v>
      </c>
      <c r="P337" s="1">
        <f t="shared" si="262"/>
        <v>8.5292569993891121E-3</v>
      </c>
      <c r="Q337" s="1">
        <f t="shared" si="263"/>
        <v>5.0766659808502368E-2</v>
      </c>
      <c r="R337" s="1">
        <f t="shared" si="264"/>
        <v>4.6382362476214745E-2</v>
      </c>
      <c r="T337" s="1">
        <f t="shared" si="277"/>
        <v>4.8837872116828267</v>
      </c>
      <c r="U337" s="1">
        <f t="shared" si="278"/>
        <v>4.4562932272492199</v>
      </c>
      <c r="V337" s="1">
        <f t="shared" si="279"/>
        <v>4.6700402194660233</v>
      </c>
      <c r="W337" s="1">
        <f t="shared" si="280"/>
        <v>5.449210921782023</v>
      </c>
      <c r="X337" s="1">
        <f t="shared" si="281"/>
        <v>4.2468537740272012</v>
      </c>
      <c r="Y337" s="1">
        <f t="shared" si="282"/>
        <v>4.8480323479046117</v>
      </c>
      <c r="Z337" s="1">
        <f t="shared" si="283"/>
        <v>4.8105602604740847</v>
      </c>
      <c r="AA337" s="1">
        <f t="shared" si="284"/>
        <v>4.3839682016869821</v>
      </c>
      <c r="AB337" s="1">
        <f t="shared" si="285"/>
        <v>4.5972642310805334</v>
      </c>
      <c r="AC337" s="1">
        <f t="shared" si="286"/>
        <v>5.3749655451963054</v>
      </c>
      <c r="AD337" s="1">
        <f t="shared" si="287"/>
        <v>4.1747334771954749</v>
      </c>
      <c r="AE337" s="1">
        <f t="shared" si="288"/>
        <v>4.7748495111958906</v>
      </c>
      <c r="AF337" s="1">
        <f t="shared" si="289"/>
        <v>4.7155355134334451</v>
      </c>
      <c r="AG337" s="1">
        <f t="shared" si="290"/>
        <v>4.6732981106243319</v>
      </c>
      <c r="AH337" s="1">
        <f t="shared" si="291"/>
        <v>4.6776824079566195</v>
      </c>
      <c r="AI337" s="1"/>
      <c r="AJ337" t="s">
        <v>1453</v>
      </c>
      <c r="AK337" s="1">
        <f t="shared" si="292"/>
        <v>-611.77633785099999</v>
      </c>
      <c r="AL337" s="1">
        <f t="shared" si="293"/>
        <v>-197.45682619999999</v>
      </c>
      <c r="AM337" s="1">
        <f t="shared" si="294"/>
        <v>-414.31241009600001</v>
      </c>
      <c r="AN337" s="1">
        <f t="shared" si="295"/>
        <v>-414.311963343</v>
      </c>
      <c r="AO337" s="1">
        <f t="shared" si="296"/>
        <v>-197.45659169800001</v>
      </c>
      <c r="AP337" s="1">
        <f t="shared" si="297"/>
        <v>-611.61774835100005</v>
      </c>
      <c r="AQ337" s="1">
        <f t="shared" si="298"/>
        <v>-197.404512203</v>
      </c>
      <c r="AR337" s="1">
        <f t="shared" si="299"/>
        <v>-414.20646835600002</v>
      </c>
      <c r="AS337" s="1">
        <f t="shared" si="300"/>
        <v>-414.20535621300002</v>
      </c>
      <c r="AT337" s="1">
        <f t="shared" si="301"/>
        <v>-197.403708268</v>
      </c>
      <c r="AU337" s="1">
        <f t="shared" si="302"/>
        <v>-611.77135298624205</v>
      </c>
      <c r="AV337" s="1">
        <f t="shared" si="303"/>
        <v>-197.45580320352502</v>
      </c>
      <c r="AW337" s="1">
        <f t="shared" si="304"/>
        <v>-414.30856348497701</v>
      </c>
      <c r="AX337" s="1">
        <f t="shared" si="305"/>
        <v>-414.30811793217401</v>
      </c>
      <c r="AY337" s="1">
        <f t="shared" si="306"/>
        <v>-197.45556893863798</v>
      </c>
      <c r="AZ337" s="1">
        <f t="shared" si="307"/>
        <v>-611.61279791511708</v>
      </c>
      <c r="BA337" s="1">
        <f t="shared" si="308"/>
        <v>-197.40350470400401</v>
      </c>
      <c r="BB337">
        <f t="shared" si="309"/>
        <v>-414.20264035011701</v>
      </c>
      <c r="BC337">
        <f t="shared" si="310"/>
        <v>-414.20153030463104</v>
      </c>
      <c r="BD337">
        <f t="shared" si="311"/>
        <v>-197.40270205802</v>
      </c>
      <c r="BF337" t="s">
        <v>1453</v>
      </c>
      <c r="BG337">
        <v>-611.77633785099999</v>
      </c>
      <c r="BH337">
        <v>-611.65486413600001</v>
      </c>
      <c r="BI337">
        <v>-0.11648885024199999</v>
      </c>
      <c r="BJ337">
        <v>-197.45682619999999</v>
      </c>
      <c r="BK337">
        <v>-197.41737025500001</v>
      </c>
      <c r="BL337">
        <v>-3.8432948525000003E-2</v>
      </c>
      <c r="BM337">
        <v>-414.31241009600001</v>
      </c>
      <c r="BN337">
        <v>-414.23217982400001</v>
      </c>
      <c r="BO337">
        <v>-7.6383660977000001E-2</v>
      </c>
      <c r="BP337">
        <v>-414.311963343</v>
      </c>
      <c r="BQ337">
        <v>-414.231760479</v>
      </c>
      <c r="BR337">
        <v>-7.6357453174000001E-2</v>
      </c>
      <c r="BS337">
        <v>-197.45659169800001</v>
      </c>
      <c r="BT337">
        <v>-197.41715268199999</v>
      </c>
      <c r="BU337">
        <v>-3.8416256638000003E-2</v>
      </c>
      <c r="BV337">
        <v>-611.61774835100005</v>
      </c>
      <c r="BW337">
        <v>-611.50360436000005</v>
      </c>
      <c r="BX337">
        <v>-0.109193555117</v>
      </c>
      <c r="BY337">
        <v>-197.404512203</v>
      </c>
      <c r="BZ337">
        <v>-197.367579248</v>
      </c>
      <c r="CA337">
        <v>-3.5925456004000003E-2</v>
      </c>
      <c r="CB337">
        <v>-414.20646835600002</v>
      </c>
      <c r="CC337">
        <v>-414.130983302</v>
      </c>
      <c r="CD337">
        <v>-7.1657048116999994E-2</v>
      </c>
      <c r="CE337">
        <v>-414.20535621300002</v>
      </c>
      <c r="CF337">
        <v>-414.12993311700001</v>
      </c>
      <c r="CG337">
        <v>-7.1597187630999995E-2</v>
      </c>
      <c r="CH337">
        <v>-197.403708268</v>
      </c>
      <c r="CI337">
        <v>-197.36682986700001</v>
      </c>
      <c r="CJ337">
        <v>-3.5872191019999999E-2</v>
      </c>
      <c r="CL337">
        <v>-611.77581909699995</v>
      </c>
      <c r="CM337">
        <v>-611.65749619799999</v>
      </c>
      <c r="CN337">
        <v>-0.113563926681</v>
      </c>
      <c r="DE337">
        <v>-611.61515190099999</v>
      </c>
      <c r="DF337">
        <v>-611.50360570800001</v>
      </c>
      <c r="DG337">
        <v>-0.106808446251</v>
      </c>
      <c r="DH337">
        <v>-197.40444077199999</v>
      </c>
      <c r="DI337">
        <v>-197.36808049999999</v>
      </c>
      <c r="DJ337">
        <v>-3.5393534923E-2</v>
      </c>
      <c r="DK337">
        <v>-414.204420481</v>
      </c>
      <c r="DL337">
        <v>-414.13069786599999</v>
      </c>
      <c r="DM337">
        <v>-7.0047975873000004E-2</v>
      </c>
      <c r="DN337">
        <v>-414.20331221700002</v>
      </c>
      <c r="DO337">
        <v>-414.12964592600002</v>
      </c>
      <c r="DP337">
        <v>-6.9993651487E-2</v>
      </c>
      <c r="DQ337">
        <v>-197.40363978900001</v>
      </c>
      <c r="DR337">
        <v>-197.36732439799999</v>
      </c>
      <c r="DS337">
        <v>-3.5349605386000002E-2</v>
      </c>
    </row>
    <row r="338" spans="1:123" x14ac:dyDescent="0.2">
      <c r="A338" s="4">
        <f>'[1]De Raw'!$A336</f>
        <v>4.5016832382559411</v>
      </c>
      <c r="B338" t="s">
        <v>324</v>
      </c>
      <c r="C338" s="1">
        <f t="shared" si="265"/>
        <v>0.20291800816274463</v>
      </c>
      <c r="D338" s="1">
        <f t="shared" si="266"/>
        <v>0.1605423968070756</v>
      </c>
      <c r="E338" s="1">
        <f t="shared" si="267"/>
        <v>2.1187805677834959E-2</v>
      </c>
      <c r="F338" s="1">
        <f t="shared" si="268"/>
        <v>0.70598986430812705</v>
      </c>
      <c r="G338" s="1">
        <f t="shared" si="269"/>
        <v>0.32093131496163707</v>
      </c>
      <c r="H338" s="1">
        <f t="shared" si="270"/>
        <v>0.19252927467324454</v>
      </c>
      <c r="I338" s="1">
        <f t="shared" si="271"/>
        <v>0.14474911127060075</v>
      </c>
      <c r="J338" s="1">
        <f t="shared" si="272"/>
        <v>0.21831191152576768</v>
      </c>
      <c r="K338" s="1">
        <f t="shared" si="273"/>
        <v>3.6781400127583908E-2</v>
      </c>
      <c r="L338" s="1">
        <f t="shared" si="274"/>
        <v>0.64639459426598034</v>
      </c>
      <c r="M338" s="1">
        <f t="shared" si="275"/>
        <v>0.37849201847154568</v>
      </c>
      <c r="N338" s="1">
        <f t="shared" si="276"/>
        <v>0.13395128789721689</v>
      </c>
      <c r="P338" s="1">
        <f t="shared" si="262"/>
        <v>3.901634798596465E-2</v>
      </c>
      <c r="Q338" s="1">
        <f t="shared" si="263"/>
        <v>6.3018584589462634E-3</v>
      </c>
      <c r="R338" s="1">
        <f t="shared" si="264"/>
        <v>4.8134893120632682E-4</v>
      </c>
      <c r="T338" s="1">
        <f t="shared" si="277"/>
        <v>4.7046012464186857</v>
      </c>
      <c r="U338" s="1">
        <f t="shared" si="278"/>
        <v>4.3411408414488655</v>
      </c>
      <c r="V338" s="1">
        <f t="shared" si="279"/>
        <v>4.522871043933776</v>
      </c>
      <c r="W338" s="1">
        <f t="shared" si="280"/>
        <v>5.2076731025640681</v>
      </c>
      <c r="X338" s="1">
        <f t="shared" si="281"/>
        <v>4.180751923294304</v>
      </c>
      <c r="Y338" s="1">
        <f t="shared" si="282"/>
        <v>4.6942125129291856</v>
      </c>
      <c r="Z338" s="1">
        <f t="shared" si="283"/>
        <v>4.6464323495265418</v>
      </c>
      <c r="AA338" s="1">
        <f t="shared" si="284"/>
        <v>4.2833713267301734</v>
      </c>
      <c r="AB338" s="1">
        <f t="shared" si="285"/>
        <v>4.4649018381283572</v>
      </c>
      <c r="AC338" s="1">
        <f t="shared" si="286"/>
        <v>5.1480778325219214</v>
      </c>
      <c r="AD338" s="1">
        <f t="shared" si="287"/>
        <v>4.1231912197843954</v>
      </c>
      <c r="AE338" s="1">
        <f t="shared" si="288"/>
        <v>4.635634526153158</v>
      </c>
      <c r="AF338" s="1">
        <f t="shared" si="289"/>
        <v>4.5406995862419057</v>
      </c>
      <c r="AG338" s="1">
        <f t="shared" si="290"/>
        <v>4.5079850967148873</v>
      </c>
      <c r="AH338" s="1">
        <f t="shared" si="291"/>
        <v>4.5021645871871474</v>
      </c>
      <c r="AI338" s="1"/>
      <c r="AJ338" t="s">
        <v>1454</v>
      </c>
      <c r="AK338" s="1">
        <f t="shared" si="292"/>
        <v>-611.77605229999995</v>
      </c>
      <c r="AL338" s="1">
        <f t="shared" si="293"/>
        <v>-197.456793027</v>
      </c>
      <c r="AM338" s="1">
        <f t="shared" si="294"/>
        <v>-414.31234122500001</v>
      </c>
      <c r="AN338" s="1">
        <f t="shared" si="295"/>
        <v>-414.311963343</v>
      </c>
      <c r="AO338" s="1">
        <f t="shared" si="296"/>
        <v>-197.45659169800001</v>
      </c>
      <c r="AP338" s="1">
        <f t="shared" si="297"/>
        <v>-611.61736343600001</v>
      </c>
      <c r="AQ338" s="1">
        <f t="shared" si="298"/>
        <v>-197.404392516</v>
      </c>
      <c r="AR338" s="1">
        <f t="shared" si="299"/>
        <v>-414.20630846799997</v>
      </c>
      <c r="AS338" s="1">
        <f t="shared" si="300"/>
        <v>-414.20535621300002</v>
      </c>
      <c r="AT338" s="1">
        <f t="shared" si="301"/>
        <v>-197.403708268</v>
      </c>
      <c r="AU338" s="1">
        <f t="shared" si="302"/>
        <v>-611.77109143177802</v>
      </c>
      <c r="AV338" s="1">
        <f t="shared" si="303"/>
        <v>-197.45577011121298</v>
      </c>
      <c r="AW338" s="1">
        <f t="shared" si="304"/>
        <v>-414.308495334143</v>
      </c>
      <c r="AX338" s="1">
        <f t="shared" si="305"/>
        <v>-414.30811793217401</v>
      </c>
      <c r="AY338" s="1">
        <f t="shared" si="306"/>
        <v>-197.45556893863798</v>
      </c>
      <c r="AZ338" s="1">
        <f t="shared" si="307"/>
        <v>-611.61243634654693</v>
      </c>
      <c r="BA338" s="1">
        <f t="shared" si="308"/>
        <v>-197.40338519355799</v>
      </c>
      <c r="BB338">
        <f t="shared" si="309"/>
        <v>-414.20248042980501</v>
      </c>
      <c r="BC338">
        <f t="shared" si="310"/>
        <v>-414.20153030463104</v>
      </c>
      <c r="BD338">
        <f t="shared" si="311"/>
        <v>-197.40270205802</v>
      </c>
      <c r="BF338" t="s">
        <v>1454</v>
      </c>
      <c r="BG338">
        <v>-611.77605229999995</v>
      </c>
      <c r="BH338">
        <v>-611.65493567099998</v>
      </c>
      <c r="BI338">
        <v>-0.11615576077799999</v>
      </c>
      <c r="BJ338">
        <v>-197.456793027</v>
      </c>
      <c r="BK338">
        <v>-197.41733950599999</v>
      </c>
      <c r="BL338">
        <v>-3.8430605212999999E-2</v>
      </c>
      <c r="BM338">
        <v>-414.31234122500001</v>
      </c>
      <c r="BN338">
        <v>-414.23211607000002</v>
      </c>
      <c r="BO338">
        <v>-7.6379264143000003E-2</v>
      </c>
      <c r="BP338">
        <v>-414.311963343</v>
      </c>
      <c r="BQ338">
        <v>-414.231760479</v>
      </c>
      <c r="BR338">
        <v>-7.6357453174000001E-2</v>
      </c>
      <c r="BS338">
        <v>-197.45659169800001</v>
      </c>
      <c r="BT338">
        <v>-197.41715268199999</v>
      </c>
      <c r="BU338">
        <v>-3.8416256638000003E-2</v>
      </c>
      <c r="BV338">
        <v>-611.61736343600001</v>
      </c>
      <c r="BW338">
        <v>-611.50357162399996</v>
      </c>
      <c r="BX338">
        <v>-0.108864722547</v>
      </c>
      <c r="BY338">
        <v>-197.404392516</v>
      </c>
      <c r="BZ338">
        <v>-197.367467718</v>
      </c>
      <c r="CA338">
        <v>-3.5917475557999998E-2</v>
      </c>
      <c r="CB338">
        <v>-414.20630846799997</v>
      </c>
      <c r="CC338">
        <v>-414.130831452</v>
      </c>
      <c r="CD338">
        <v>-7.1648977805E-2</v>
      </c>
      <c r="CE338">
        <v>-414.20535621300002</v>
      </c>
      <c r="CF338">
        <v>-414.12993311700001</v>
      </c>
      <c r="CG338">
        <v>-7.1597187630999995E-2</v>
      </c>
      <c r="CH338">
        <v>-197.403708268</v>
      </c>
      <c r="CI338">
        <v>-197.36682986700001</v>
      </c>
      <c r="CJ338">
        <v>-3.5872191019999999E-2</v>
      </c>
      <c r="CL338">
        <v>-611.77562054800001</v>
      </c>
      <c r="CM338">
        <v>-611.657599753</v>
      </c>
      <c r="CN338">
        <v>-0.1132825883</v>
      </c>
      <c r="DE338">
        <v>-611.61484855699996</v>
      </c>
      <c r="DF338">
        <v>-611.50360447699995</v>
      </c>
      <c r="DG338">
        <v>-0.10652669997399999</v>
      </c>
      <c r="DH338">
        <v>-197.404321055</v>
      </c>
      <c r="DI338">
        <v>-197.36796780099999</v>
      </c>
      <c r="DJ338">
        <v>-3.5386661643999999E-2</v>
      </c>
      <c r="DK338">
        <v>-414.20425975500001</v>
      </c>
      <c r="DL338">
        <v>-414.130544504</v>
      </c>
      <c r="DM338">
        <v>-7.0040727321999993E-2</v>
      </c>
      <c r="DN338">
        <v>-414.20331221700002</v>
      </c>
      <c r="DO338">
        <v>-414.12964592600002</v>
      </c>
      <c r="DP338">
        <v>-6.9993651487E-2</v>
      </c>
      <c r="DQ338">
        <v>-197.40363978900001</v>
      </c>
      <c r="DR338">
        <v>-197.36732439799999</v>
      </c>
      <c r="DS338">
        <v>-3.5349605386000002E-2</v>
      </c>
    </row>
    <row r="339" spans="1:123" x14ac:dyDescent="0.2">
      <c r="A339" s="4">
        <f>'[1]De Raw'!$A337</f>
        <v>3.9992512309665416</v>
      </c>
      <c r="B339" t="s">
        <v>325</v>
      </c>
      <c r="C339" s="1">
        <f t="shared" si="265"/>
        <v>0.2337565459099884</v>
      </c>
      <c r="D339" s="1">
        <f t="shared" si="266"/>
        <v>6.7311216991831291E-2</v>
      </c>
      <c r="E339" s="1">
        <f t="shared" si="267"/>
        <v>8.3222664459078555E-2</v>
      </c>
      <c r="F339" s="1">
        <f t="shared" si="268"/>
        <v>0.66833072006280192</v>
      </c>
      <c r="G339" s="1">
        <f t="shared" si="269"/>
        <v>0.1701311585291494</v>
      </c>
      <c r="H339" s="1">
        <f t="shared" si="270"/>
        <v>0.24909978076682604</v>
      </c>
      <c r="I339" s="1">
        <f t="shared" si="271"/>
        <v>0.18901100094579482</v>
      </c>
      <c r="J339" s="1">
        <f t="shared" si="272"/>
        <v>0.11114442344310271</v>
      </c>
      <c r="K339" s="1">
        <f t="shared" si="273"/>
        <v>3.8933288751346051E-2</v>
      </c>
      <c r="L339" s="1">
        <f t="shared" si="274"/>
        <v>0.62268255710157083</v>
      </c>
      <c r="M339" s="1">
        <f t="shared" si="275"/>
        <v>0.21399173205251243</v>
      </c>
      <c r="N339" s="1">
        <f t="shared" si="276"/>
        <v>0.20434541252452965</v>
      </c>
      <c r="P339" s="1">
        <f t="shared" si="262"/>
        <v>7.8069080685162273E-2</v>
      </c>
      <c r="Q339" s="1">
        <f t="shared" si="263"/>
        <v>4.2232582692251608E-2</v>
      </c>
      <c r="R339" s="1">
        <f t="shared" si="264"/>
        <v>3.4243945091396721E-2</v>
      </c>
      <c r="T339" s="1">
        <f t="shared" si="277"/>
        <v>4.23300777687653</v>
      </c>
      <c r="U339" s="1">
        <f t="shared" si="278"/>
        <v>3.9319400139747103</v>
      </c>
      <c r="V339" s="1">
        <f t="shared" si="279"/>
        <v>4.0824738954256201</v>
      </c>
      <c r="W339" s="1">
        <f t="shared" si="280"/>
        <v>4.6675819510293435</v>
      </c>
      <c r="X339" s="1">
        <f t="shared" si="281"/>
        <v>3.8291200724373922</v>
      </c>
      <c r="Y339" s="1">
        <f t="shared" si="282"/>
        <v>4.2483510117333676</v>
      </c>
      <c r="Z339" s="1">
        <f t="shared" si="283"/>
        <v>4.1882622319123364</v>
      </c>
      <c r="AA339" s="1">
        <f t="shared" si="284"/>
        <v>3.8881068075234388</v>
      </c>
      <c r="AB339" s="1">
        <f t="shared" si="285"/>
        <v>4.0381845197178876</v>
      </c>
      <c r="AC339" s="1">
        <f t="shared" si="286"/>
        <v>4.6219337880681124</v>
      </c>
      <c r="AD339" s="1">
        <f t="shared" si="287"/>
        <v>3.7852594989140291</v>
      </c>
      <c r="AE339" s="1">
        <f t="shared" si="288"/>
        <v>4.2035966434910712</v>
      </c>
      <c r="AF339" s="1">
        <f t="shared" si="289"/>
        <v>4.0773203116517038</v>
      </c>
      <c r="AG339" s="1">
        <f t="shared" si="290"/>
        <v>4.0414838136587932</v>
      </c>
      <c r="AH339" s="1">
        <f t="shared" si="291"/>
        <v>4.0334951760579383</v>
      </c>
      <c r="AI339" s="1"/>
      <c r="AJ339" t="s">
        <v>1455</v>
      </c>
      <c r="AK339" s="1">
        <f t="shared" si="292"/>
        <v>-611.77530076799997</v>
      </c>
      <c r="AL339" s="1">
        <f t="shared" si="293"/>
        <v>-197.456761355</v>
      </c>
      <c r="AM339" s="1">
        <f t="shared" si="294"/>
        <v>-414.312273468</v>
      </c>
      <c r="AN339" s="1">
        <f t="shared" si="295"/>
        <v>-414.311963343</v>
      </c>
      <c r="AO339" s="1">
        <f t="shared" si="296"/>
        <v>-197.45659169800001</v>
      </c>
      <c r="AP339" s="1">
        <f t="shared" si="297"/>
        <v>-611.61650274600004</v>
      </c>
      <c r="AQ339" s="1">
        <f t="shared" si="298"/>
        <v>-197.40425959300001</v>
      </c>
      <c r="AR339" s="1">
        <f t="shared" si="299"/>
        <v>-414.20614106199997</v>
      </c>
      <c r="AS339" s="1">
        <f t="shared" si="300"/>
        <v>-414.20535621300002</v>
      </c>
      <c r="AT339" s="1">
        <f t="shared" si="301"/>
        <v>-197.403708268</v>
      </c>
      <c r="AU339" s="1">
        <f t="shared" si="302"/>
        <v>-611.77036129125008</v>
      </c>
      <c r="AV339" s="1">
        <f t="shared" si="303"/>
        <v>-197.45573829882198</v>
      </c>
      <c r="AW339" s="1">
        <f t="shared" si="304"/>
        <v>-414.30842690008603</v>
      </c>
      <c r="AX339" s="1">
        <f t="shared" si="305"/>
        <v>-414.30811793217401</v>
      </c>
      <c r="AY339" s="1">
        <f t="shared" si="306"/>
        <v>-197.45556893863798</v>
      </c>
      <c r="AZ339" s="1">
        <f t="shared" si="307"/>
        <v>-611.61159788267594</v>
      </c>
      <c r="BA339" s="1">
        <f t="shared" si="308"/>
        <v>-197.40325233763699</v>
      </c>
      <c r="BB339">
        <f t="shared" si="309"/>
        <v>-414.202313350309</v>
      </c>
      <c r="BC339">
        <f t="shared" si="310"/>
        <v>-414.20153030463104</v>
      </c>
      <c r="BD339">
        <f t="shared" si="311"/>
        <v>-197.40270205802</v>
      </c>
      <c r="BF339" t="s">
        <v>1455</v>
      </c>
      <c r="BG339">
        <v>-611.77530076799997</v>
      </c>
      <c r="BH339">
        <v>-611.65451983000003</v>
      </c>
      <c r="BI339">
        <v>-0.11584146125</v>
      </c>
      <c r="BJ339">
        <v>-197.456761355</v>
      </c>
      <c r="BK339">
        <v>-197.417310085</v>
      </c>
      <c r="BL339">
        <v>-3.8428213821999999E-2</v>
      </c>
      <c r="BM339">
        <v>-414.312273468</v>
      </c>
      <c r="BN339">
        <v>-414.23205220800003</v>
      </c>
      <c r="BO339">
        <v>-7.6374692086000007E-2</v>
      </c>
      <c r="BP339">
        <v>-414.311963343</v>
      </c>
      <c r="BQ339">
        <v>-414.231760479</v>
      </c>
      <c r="BR339">
        <v>-7.6357453174000001E-2</v>
      </c>
      <c r="BS339">
        <v>-197.45659169800001</v>
      </c>
      <c r="BT339">
        <v>-197.41715268199999</v>
      </c>
      <c r="BU339">
        <v>-3.8416256638000003E-2</v>
      </c>
      <c r="BV339">
        <v>-611.61650274600004</v>
      </c>
      <c r="BW339">
        <v>-611.50304783599995</v>
      </c>
      <c r="BX339">
        <v>-0.108550046676</v>
      </c>
      <c r="BY339">
        <v>-197.40425959300001</v>
      </c>
      <c r="BZ339">
        <v>-197.36734290699999</v>
      </c>
      <c r="CA339">
        <v>-3.5909430637E-2</v>
      </c>
      <c r="CB339">
        <v>-414.20614106199997</v>
      </c>
      <c r="CC339">
        <v>-414.13067509699999</v>
      </c>
      <c r="CD339">
        <v>-7.1638253309000005E-2</v>
      </c>
      <c r="CE339">
        <v>-414.20535621300002</v>
      </c>
      <c r="CF339">
        <v>-414.12993311700001</v>
      </c>
      <c r="CG339">
        <v>-7.1597187630999995E-2</v>
      </c>
      <c r="CH339">
        <v>-197.403708268</v>
      </c>
      <c r="CI339">
        <v>-197.36682986700001</v>
      </c>
      <c r="CJ339">
        <v>-3.5872191019999999E-2</v>
      </c>
      <c r="CL339">
        <v>-611.77495409300002</v>
      </c>
      <c r="CM339">
        <v>-611.65721826699996</v>
      </c>
      <c r="CN339">
        <v>-0.113016267138</v>
      </c>
      <c r="DE339">
        <v>-611.61408541200001</v>
      </c>
      <c r="DF339">
        <v>-611.50312468799996</v>
      </c>
      <c r="DG339">
        <v>-0.106262413885</v>
      </c>
      <c r="DH339">
        <v>-197.40418766900001</v>
      </c>
      <c r="DI339">
        <v>-197.367841298</v>
      </c>
      <c r="DJ339">
        <v>-3.5379894118000001E-2</v>
      </c>
      <c r="DK339">
        <v>-414.20409353100001</v>
      </c>
      <c r="DL339">
        <v>-414.13038781</v>
      </c>
      <c r="DM339">
        <v>-7.0031584568000002E-2</v>
      </c>
      <c r="DN339">
        <v>-414.20331221700002</v>
      </c>
      <c r="DO339">
        <v>-414.12964592600002</v>
      </c>
      <c r="DP339">
        <v>-6.9993651487E-2</v>
      </c>
      <c r="DQ339">
        <v>-197.40363978900001</v>
      </c>
      <c r="DR339">
        <v>-197.36732439799999</v>
      </c>
      <c r="DS339">
        <v>-3.5349605386000002E-2</v>
      </c>
    </row>
    <row r="340" spans="1:123" x14ac:dyDescent="0.2">
      <c r="A340" s="4">
        <f>'[1]De Raw'!$A338</f>
        <v>2.4024132920439856</v>
      </c>
      <c r="B340" t="s">
        <v>326</v>
      </c>
      <c r="C340" s="1">
        <f t="shared" si="265"/>
        <v>0.23611543568037474</v>
      </c>
      <c r="D340" s="1">
        <f t="shared" si="266"/>
        <v>7.1830311081326315E-2</v>
      </c>
      <c r="E340" s="1">
        <f t="shared" si="267"/>
        <v>0.15397287338085075</v>
      </c>
      <c r="F340" s="1">
        <f t="shared" si="268"/>
        <v>0.52364593619348998</v>
      </c>
      <c r="G340" s="1">
        <f t="shared" si="269"/>
        <v>4.012288357859406E-2</v>
      </c>
      <c r="H340" s="1">
        <f t="shared" si="270"/>
        <v>0.28188440988604224</v>
      </c>
      <c r="I340" s="1">
        <f t="shared" si="271"/>
        <v>0.21932719716629867</v>
      </c>
      <c r="J340" s="1">
        <f t="shared" si="272"/>
        <v>5.5221174982533761E-2</v>
      </c>
      <c r="K340" s="1">
        <f t="shared" si="273"/>
        <v>0.13727418607441599</v>
      </c>
      <c r="L340" s="1">
        <f t="shared" si="274"/>
        <v>0.50587256476793163</v>
      </c>
      <c r="M340" s="1">
        <f t="shared" si="275"/>
        <v>2.3671181427901367E-2</v>
      </c>
      <c r="N340" s="1">
        <f t="shared" si="276"/>
        <v>0.26477187309791628</v>
      </c>
      <c r="P340" s="1">
        <f t="shared" si="262"/>
        <v>0.10480598334677715</v>
      </c>
      <c r="Q340" s="1">
        <f t="shared" si="263"/>
        <v>0.10624828728933</v>
      </c>
      <c r="R340" s="1">
        <f t="shared" si="264"/>
        <v>7.4559566128733046E-2</v>
      </c>
      <c r="T340" s="1">
        <f t="shared" si="277"/>
        <v>2.6385287277243603</v>
      </c>
      <c r="U340" s="1">
        <f t="shared" si="278"/>
        <v>2.4742436031253119</v>
      </c>
      <c r="V340" s="1">
        <f t="shared" si="279"/>
        <v>2.5563861654248363</v>
      </c>
      <c r="W340" s="1">
        <f t="shared" si="280"/>
        <v>2.9260592282374756</v>
      </c>
      <c r="X340" s="1">
        <f t="shared" si="281"/>
        <v>2.4425361756225796</v>
      </c>
      <c r="Y340" s="1">
        <f t="shared" si="282"/>
        <v>2.6842977019300278</v>
      </c>
      <c r="Z340" s="1">
        <f t="shared" si="283"/>
        <v>2.6217404892102842</v>
      </c>
      <c r="AA340" s="1">
        <f t="shared" si="284"/>
        <v>2.4576344670265193</v>
      </c>
      <c r="AB340" s="1">
        <f t="shared" si="285"/>
        <v>2.5396874781184016</v>
      </c>
      <c r="AC340" s="1">
        <f t="shared" si="286"/>
        <v>2.9082858568119172</v>
      </c>
      <c r="AD340" s="1">
        <f t="shared" si="287"/>
        <v>2.4260844734718869</v>
      </c>
      <c r="AE340" s="1">
        <f t="shared" si="288"/>
        <v>2.6671851651419018</v>
      </c>
      <c r="AF340" s="1">
        <f t="shared" si="289"/>
        <v>2.5072192753907627</v>
      </c>
      <c r="AG340" s="1">
        <f t="shared" si="290"/>
        <v>2.5086615793333156</v>
      </c>
      <c r="AH340" s="1">
        <f t="shared" si="291"/>
        <v>2.4769728581727186</v>
      </c>
      <c r="AI340" s="1"/>
      <c r="AJ340" t="s">
        <v>1456</v>
      </c>
      <c r="AK340" s="1">
        <f t="shared" si="292"/>
        <v>-611.77275980399997</v>
      </c>
      <c r="AL340" s="1">
        <f t="shared" si="293"/>
        <v>-197.45668288799999</v>
      </c>
      <c r="AM340" s="1">
        <f t="shared" si="294"/>
        <v>-414.312133958</v>
      </c>
      <c r="AN340" s="1">
        <f t="shared" si="295"/>
        <v>-414.311963343</v>
      </c>
      <c r="AO340" s="1">
        <f t="shared" si="296"/>
        <v>-197.45659169800001</v>
      </c>
      <c r="AP340" s="1">
        <f t="shared" si="297"/>
        <v>-611.61372745300002</v>
      </c>
      <c r="AQ340" s="1">
        <f t="shared" si="298"/>
        <v>-197.404013889</v>
      </c>
      <c r="AR340" s="1">
        <f t="shared" si="299"/>
        <v>-414.20582113500001</v>
      </c>
      <c r="AS340" s="1">
        <f t="shared" si="300"/>
        <v>-414.20535621300002</v>
      </c>
      <c r="AT340" s="1">
        <f t="shared" si="301"/>
        <v>-197.403708268</v>
      </c>
      <c r="AU340" s="1">
        <f t="shared" si="302"/>
        <v>-611.767864880052</v>
      </c>
      <c r="AV340" s="1">
        <f t="shared" si="303"/>
        <v>-197.455659929012</v>
      </c>
      <c r="AW340" s="1">
        <f t="shared" si="304"/>
        <v>-414.30828846138201</v>
      </c>
      <c r="AX340" s="1">
        <f t="shared" si="305"/>
        <v>-414.30811793217401</v>
      </c>
      <c r="AY340" s="1">
        <f t="shared" si="306"/>
        <v>-197.45556893863798</v>
      </c>
      <c r="AZ340" s="1">
        <f t="shared" si="307"/>
        <v>-611.60886701098195</v>
      </c>
      <c r="BA340" s="1">
        <f t="shared" si="308"/>
        <v>-197.40300707223699</v>
      </c>
      <c r="BB340">
        <f t="shared" si="309"/>
        <v>-414.20199372720003</v>
      </c>
      <c r="BC340">
        <f t="shared" si="310"/>
        <v>-414.20153030463104</v>
      </c>
      <c r="BD340">
        <f t="shared" si="311"/>
        <v>-197.40270205802</v>
      </c>
      <c r="BF340" t="s">
        <v>1456</v>
      </c>
      <c r="BG340">
        <v>-611.77275980399997</v>
      </c>
      <c r="BH340">
        <v>-611.65264158100001</v>
      </c>
      <c r="BI340">
        <v>-0.115223299052</v>
      </c>
      <c r="BJ340">
        <v>-197.45668288799999</v>
      </c>
      <c r="BK340">
        <v>-197.41723854200001</v>
      </c>
      <c r="BL340">
        <v>-3.8421387012E-2</v>
      </c>
      <c r="BM340">
        <v>-414.312133958</v>
      </c>
      <c r="BN340">
        <v>-414.231924768</v>
      </c>
      <c r="BO340">
        <v>-7.6363693381999997E-2</v>
      </c>
      <c r="BP340">
        <v>-414.311963343</v>
      </c>
      <c r="BQ340">
        <v>-414.231760479</v>
      </c>
      <c r="BR340">
        <v>-7.6357453174000001E-2</v>
      </c>
      <c r="BS340">
        <v>-197.45659169800001</v>
      </c>
      <c r="BT340">
        <v>-197.41715268199999</v>
      </c>
      <c r="BU340">
        <v>-3.8416256638000003E-2</v>
      </c>
      <c r="BV340">
        <v>-611.61372745300002</v>
      </c>
      <c r="BW340">
        <v>-611.50093129599998</v>
      </c>
      <c r="BX340">
        <v>-0.107935714982</v>
      </c>
      <c r="BY340">
        <v>-197.404013889</v>
      </c>
      <c r="BZ340">
        <v>-197.36711615999999</v>
      </c>
      <c r="CA340">
        <v>-3.5890912237E-2</v>
      </c>
      <c r="CB340">
        <v>-414.20582113500001</v>
      </c>
      <c r="CC340">
        <v>-414.13037110300002</v>
      </c>
      <c r="CD340">
        <v>-7.1622624199999999E-2</v>
      </c>
      <c r="CE340">
        <v>-414.20535621300002</v>
      </c>
      <c r="CF340">
        <v>-414.12993311700001</v>
      </c>
      <c r="CG340">
        <v>-7.1597187630999995E-2</v>
      </c>
      <c r="CH340">
        <v>-197.403708268</v>
      </c>
      <c r="CI340">
        <v>-197.36682986700001</v>
      </c>
      <c r="CJ340">
        <v>-3.5872191019999999E-2</v>
      </c>
      <c r="CL340">
        <v>-611.77253652800005</v>
      </c>
      <c r="CM340">
        <v>-611.65536297999995</v>
      </c>
      <c r="CN340">
        <v>-0.112491603843</v>
      </c>
      <c r="DE340">
        <v>-611.61144161499999</v>
      </c>
      <c r="DF340">
        <v>-611.50104372299995</v>
      </c>
      <c r="DG340">
        <v>-0.105737001227</v>
      </c>
      <c r="DH340">
        <v>-197.40394617600001</v>
      </c>
      <c r="DI340">
        <v>-197.36761543200001</v>
      </c>
      <c r="DJ340">
        <v>-3.5364453396999999E-2</v>
      </c>
      <c r="DK340">
        <v>-414.20376213499998</v>
      </c>
      <c r="DL340">
        <v>-414.13007319799999</v>
      </c>
      <c r="DM340">
        <v>-7.0015436323999994E-2</v>
      </c>
      <c r="DN340">
        <v>-414.20331221700002</v>
      </c>
      <c r="DO340">
        <v>-414.12964592600002</v>
      </c>
      <c r="DP340">
        <v>-6.9993651487E-2</v>
      </c>
      <c r="DQ340">
        <v>-197.40363978900001</v>
      </c>
      <c r="DR340">
        <v>-197.36732439799999</v>
      </c>
      <c r="DS340">
        <v>-3.5349605386000002E-2</v>
      </c>
    </row>
    <row r="341" spans="1:123" x14ac:dyDescent="0.2">
      <c r="A341" s="4">
        <f>'[1]De Raw'!$A339</f>
        <v>0.96131241632877673</v>
      </c>
      <c r="B341" t="s">
        <v>327</v>
      </c>
      <c r="C341" s="1">
        <f t="shared" si="265"/>
        <v>0.14394014632581809</v>
      </c>
      <c r="D341" s="1">
        <f t="shared" si="266"/>
        <v>8.1974210699618411E-2</v>
      </c>
      <c r="E341" s="1">
        <f t="shared" si="267"/>
        <v>0.11295717851271814</v>
      </c>
      <c r="F341" s="1">
        <f t="shared" si="268"/>
        <v>0.27059101623706416</v>
      </c>
      <c r="G341" s="1">
        <f t="shared" si="269"/>
        <v>6.975660074477652E-2</v>
      </c>
      <c r="H341" s="1">
        <f t="shared" si="270"/>
        <v>0.17017380849092034</v>
      </c>
      <c r="I341" s="1">
        <f t="shared" si="271"/>
        <v>0.14093128657316711</v>
      </c>
      <c r="J341" s="1">
        <f t="shared" si="272"/>
        <v>7.9034968095067937E-2</v>
      </c>
      <c r="K341" s="1">
        <f t="shared" si="273"/>
        <v>0.10998312733411764</v>
      </c>
      <c r="L341" s="1">
        <f t="shared" si="274"/>
        <v>0.2668951031992981</v>
      </c>
      <c r="M341" s="1">
        <f t="shared" si="275"/>
        <v>6.6776012792652439E-2</v>
      </c>
      <c r="N341" s="1">
        <f t="shared" si="276"/>
        <v>0.16683555799597527</v>
      </c>
      <c r="P341" s="1">
        <f t="shared" si="262"/>
        <v>7.6890166517413094E-2</v>
      </c>
      <c r="Q341" s="1">
        <f t="shared" si="263"/>
        <v>9.4334835508359527E-2</v>
      </c>
      <c r="R341" s="1">
        <f t="shared" si="264"/>
        <v>6.7424958928278045E-2</v>
      </c>
      <c r="T341" s="1">
        <f t="shared" si="277"/>
        <v>1.1052525626545948</v>
      </c>
      <c r="U341" s="1">
        <f t="shared" si="278"/>
        <v>1.0432866270283951</v>
      </c>
      <c r="V341" s="1">
        <f t="shared" si="279"/>
        <v>1.0742695948414949</v>
      </c>
      <c r="W341" s="1">
        <f t="shared" si="280"/>
        <v>1.2319034325658409</v>
      </c>
      <c r="X341" s="1">
        <f t="shared" si="281"/>
        <v>1.0310690170735533</v>
      </c>
      <c r="Y341" s="1">
        <f t="shared" si="282"/>
        <v>1.1314862248196971</v>
      </c>
      <c r="Z341" s="1">
        <f t="shared" si="283"/>
        <v>1.1022437029019438</v>
      </c>
      <c r="AA341" s="1">
        <f t="shared" si="284"/>
        <v>1.0403473844238447</v>
      </c>
      <c r="AB341" s="1">
        <f t="shared" si="285"/>
        <v>1.0712955436628944</v>
      </c>
      <c r="AC341" s="1">
        <f t="shared" si="286"/>
        <v>1.2282075195280748</v>
      </c>
      <c r="AD341" s="1">
        <f t="shared" si="287"/>
        <v>1.0280884291214292</v>
      </c>
      <c r="AE341" s="1">
        <f t="shared" si="288"/>
        <v>1.128147974324752</v>
      </c>
      <c r="AF341" s="1">
        <f t="shared" si="289"/>
        <v>1.0382025828461898</v>
      </c>
      <c r="AG341" s="1">
        <f t="shared" si="290"/>
        <v>1.0556472518371363</v>
      </c>
      <c r="AH341" s="1">
        <f t="shared" si="291"/>
        <v>1.0287373752570548</v>
      </c>
      <c r="AI341" s="1"/>
      <c r="AJ341" t="s">
        <v>1457</v>
      </c>
      <c r="AK341" s="1">
        <f t="shared" si="292"/>
        <v>-611.77031637300001</v>
      </c>
      <c r="AL341" s="1">
        <f t="shared" si="293"/>
        <v>-197.45662063500001</v>
      </c>
      <c r="AM341" s="1">
        <f t="shared" si="294"/>
        <v>-414.31203315499999</v>
      </c>
      <c r="AN341" s="1">
        <f t="shared" si="295"/>
        <v>-414.311963343</v>
      </c>
      <c r="AO341" s="1">
        <f t="shared" si="296"/>
        <v>-197.45659169800001</v>
      </c>
      <c r="AP341" s="1">
        <f t="shared" si="297"/>
        <v>-611.61102764400005</v>
      </c>
      <c r="AQ341" s="1">
        <f t="shared" si="298"/>
        <v>-197.403816912</v>
      </c>
      <c r="AR341" s="1">
        <f t="shared" si="299"/>
        <v>-414.20556761900002</v>
      </c>
      <c r="AS341" s="1">
        <f t="shared" si="300"/>
        <v>-414.20535621300002</v>
      </c>
      <c r="AT341" s="1">
        <f t="shared" si="301"/>
        <v>-197.403708268</v>
      </c>
      <c r="AU341" s="1">
        <f t="shared" si="302"/>
        <v>-611.76544340788894</v>
      </c>
      <c r="AV341" s="1">
        <f t="shared" si="303"/>
        <v>-197.45559775439901</v>
      </c>
      <c r="AW341" s="1">
        <f t="shared" si="304"/>
        <v>-414.30818775447102</v>
      </c>
      <c r="AX341" s="1">
        <f t="shared" si="305"/>
        <v>-414.30811793217401</v>
      </c>
      <c r="AY341" s="1">
        <f t="shared" si="306"/>
        <v>-197.45556893863798</v>
      </c>
      <c r="AZ341" s="1">
        <f t="shared" si="307"/>
        <v>-611.60618963583897</v>
      </c>
      <c r="BA341" s="1">
        <f t="shared" si="308"/>
        <v>-197.402810522126</v>
      </c>
      <c r="BB341">
        <f t="shared" si="309"/>
        <v>-414.20174075058202</v>
      </c>
      <c r="BC341">
        <f t="shared" si="310"/>
        <v>-414.20153030463104</v>
      </c>
      <c r="BD341">
        <f t="shared" si="311"/>
        <v>-197.40270205802</v>
      </c>
      <c r="BF341" t="s">
        <v>1457</v>
      </c>
      <c r="BG341">
        <v>-611.77031637300001</v>
      </c>
      <c r="BH341">
        <v>-611.65059126699998</v>
      </c>
      <c r="BI341">
        <v>-0.114852140889</v>
      </c>
      <c r="BJ341">
        <v>-197.45662063500001</v>
      </c>
      <c r="BK341">
        <v>-197.417180016</v>
      </c>
      <c r="BL341">
        <v>-3.8417738399E-2</v>
      </c>
      <c r="BM341">
        <v>-414.31203315499999</v>
      </c>
      <c r="BN341">
        <v>-414.23183016199999</v>
      </c>
      <c r="BO341">
        <v>-7.6357592471000005E-2</v>
      </c>
      <c r="BP341">
        <v>-414.311963343</v>
      </c>
      <c r="BQ341">
        <v>-414.231760479</v>
      </c>
      <c r="BR341">
        <v>-7.6357453174000001E-2</v>
      </c>
      <c r="BS341">
        <v>-197.45659169800001</v>
      </c>
      <c r="BT341">
        <v>-197.41715268199999</v>
      </c>
      <c r="BU341">
        <v>-3.8416256638000003E-2</v>
      </c>
      <c r="BV341">
        <v>-611.61102764400005</v>
      </c>
      <c r="BW341">
        <v>-611.498627113</v>
      </c>
      <c r="BX341">
        <v>-0.107562522839</v>
      </c>
      <c r="BY341">
        <v>-197.403816912</v>
      </c>
      <c r="BZ341">
        <v>-197.36693217999999</v>
      </c>
      <c r="CA341">
        <v>-3.5878342126000003E-2</v>
      </c>
      <c r="CB341">
        <v>-414.20556761900002</v>
      </c>
      <c r="CC341">
        <v>-414.130131103</v>
      </c>
      <c r="CD341">
        <v>-7.1609647582000002E-2</v>
      </c>
      <c r="CE341">
        <v>-414.20535621300002</v>
      </c>
      <c r="CF341">
        <v>-414.12993311700001</v>
      </c>
      <c r="CG341">
        <v>-7.1597187630999995E-2</v>
      </c>
      <c r="CH341">
        <v>-197.403708268</v>
      </c>
      <c r="CI341">
        <v>-197.36682986700001</v>
      </c>
      <c r="CJ341">
        <v>-3.5872191019999999E-2</v>
      </c>
      <c r="CL341">
        <v>-611.77014610399999</v>
      </c>
      <c r="CM341">
        <v>-611.65330468100001</v>
      </c>
      <c r="CN341">
        <v>-0.11217752025</v>
      </c>
      <c r="DE341">
        <v>-611.60881359699999</v>
      </c>
      <c r="DF341">
        <v>-611.49875486500002</v>
      </c>
      <c r="DG341">
        <v>-0.105416241802</v>
      </c>
      <c r="DH341">
        <v>-197.40374890800001</v>
      </c>
      <c r="DI341">
        <v>-197.36742907199999</v>
      </c>
      <c r="DJ341">
        <v>-3.5353964462000002E-2</v>
      </c>
      <c r="DK341">
        <v>-414.20352205400002</v>
      </c>
      <c r="DL341">
        <v>-414.12984628100003</v>
      </c>
      <c r="DM341">
        <v>-7.0002871154999993E-2</v>
      </c>
      <c r="DN341">
        <v>-414.20331221700002</v>
      </c>
      <c r="DO341">
        <v>-414.12964592600002</v>
      </c>
      <c r="DP341">
        <v>-6.9993651487E-2</v>
      </c>
      <c r="DQ341">
        <v>-197.40363978900001</v>
      </c>
      <c r="DR341">
        <v>-197.36732439799999</v>
      </c>
      <c r="DS341">
        <v>-3.5349605386000002E-2</v>
      </c>
    </row>
    <row r="342" spans="1:123" x14ac:dyDescent="0.2">
      <c r="A342" s="4">
        <f>'[1]De Raw'!$A340</f>
        <v>0.21210279436367549</v>
      </c>
      <c r="B342" t="s">
        <v>328</v>
      </c>
      <c r="C342" s="1">
        <f t="shared" si="265"/>
        <v>2.3693312868868888E-2</v>
      </c>
      <c r="D342" s="1">
        <f t="shared" si="266"/>
        <v>5.511225129088887E-3</v>
      </c>
      <c r="E342" s="1">
        <f t="shared" si="267"/>
        <v>1.4602268998978901E-2</v>
      </c>
      <c r="F342" s="1">
        <f t="shared" si="268"/>
        <v>3.7945936155680121E-2</v>
      </c>
      <c r="G342" s="1">
        <f t="shared" si="269"/>
        <v>3.8062817991361408E-3</v>
      </c>
      <c r="H342" s="1">
        <f t="shared" si="270"/>
        <v>2.0876108977408131E-2</v>
      </c>
      <c r="I342" s="1">
        <f t="shared" si="271"/>
        <v>2.2666873632558371E-2</v>
      </c>
      <c r="J342" s="1">
        <f t="shared" si="272"/>
        <v>4.3312750503504416E-3</v>
      </c>
      <c r="K342" s="1">
        <f t="shared" si="273"/>
        <v>1.3499074341454392E-2</v>
      </c>
      <c r="L342" s="1">
        <f t="shared" si="274"/>
        <v>3.6621651358134E-2</v>
      </c>
      <c r="M342" s="1">
        <f t="shared" si="275"/>
        <v>2.629712716671645E-3</v>
      </c>
      <c r="N342" s="1">
        <f t="shared" si="276"/>
        <v>1.9625682037402808E-2</v>
      </c>
      <c r="P342" s="1">
        <f t="shared" si="262"/>
        <v>1.8615889923895512E-2</v>
      </c>
      <c r="Q342" s="1">
        <f t="shared" si="263"/>
        <v>7.4671345175741921E-3</v>
      </c>
      <c r="R342" s="1">
        <f t="shared" si="264"/>
        <v>1.1940986468179426E-2</v>
      </c>
      <c r="T342" s="1">
        <f t="shared" si="277"/>
        <v>0.23579610723254438</v>
      </c>
      <c r="U342" s="1">
        <f t="shared" si="278"/>
        <v>0.21761401949276438</v>
      </c>
      <c r="V342" s="1">
        <f t="shared" si="279"/>
        <v>0.22670506336265439</v>
      </c>
      <c r="W342" s="1">
        <f t="shared" si="280"/>
        <v>0.25004873051935561</v>
      </c>
      <c r="X342" s="1">
        <f t="shared" si="281"/>
        <v>0.21590907616281163</v>
      </c>
      <c r="Y342" s="1">
        <f t="shared" si="282"/>
        <v>0.23297890334108362</v>
      </c>
      <c r="Z342" s="1">
        <f t="shared" si="283"/>
        <v>0.23476966799623386</v>
      </c>
      <c r="AA342" s="1">
        <f t="shared" si="284"/>
        <v>0.21643406941402593</v>
      </c>
      <c r="AB342" s="1">
        <f t="shared" si="285"/>
        <v>0.22560186870512988</v>
      </c>
      <c r="AC342" s="1">
        <f t="shared" si="286"/>
        <v>0.24872444572180949</v>
      </c>
      <c r="AD342" s="1">
        <f t="shared" si="287"/>
        <v>0.21473250708034713</v>
      </c>
      <c r="AE342" s="1">
        <f t="shared" si="288"/>
        <v>0.2317284764010783</v>
      </c>
      <c r="AF342" s="1">
        <f t="shared" si="289"/>
        <v>0.230718684287571</v>
      </c>
      <c r="AG342" s="1">
        <f t="shared" si="290"/>
        <v>0.21956992888124968</v>
      </c>
      <c r="AH342" s="1">
        <f t="shared" si="291"/>
        <v>0.22404378083185492</v>
      </c>
      <c r="AI342" s="1"/>
      <c r="AJ342" t="s">
        <v>1458</v>
      </c>
      <c r="AK342" s="1">
        <f t="shared" si="292"/>
        <v>-611.76893080599996</v>
      </c>
      <c r="AL342" s="1">
        <f t="shared" si="293"/>
        <v>-197.456608996</v>
      </c>
      <c r="AM342" s="1">
        <f t="shared" si="294"/>
        <v>-414.31197501999998</v>
      </c>
      <c r="AN342" s="1">
        <f t="shared" si="295"/>
        <v>-414.311963343</v>
      </c>
      <c r="AO342" s="1">
        <f t="shared" si="296"/>
        <v>-197.45659169800001</v>
      </c>
      <c r="AP342" s="1">
        <f t="shared" si="297"/>
        <v>-611.60946295899998</v>
      </c>
      <c r="AQ342" s="1">
        <f t="shared" si="298"/>
        <v>-197.40372555799999</v>
      </c>
      <c r="AR342" s="1">
        <f t="shared" si="299"/>
        <v>-414.20539332800001</v>
      </c>
      <c r="AS342" s="1">
        <f t="shared" si="300"/>
        <v>-414.20535621300002</v>
      </c>
      <c r="AT342" s="1">
        <f t="shared" si="301"/>
        <v>-197.403708268</v>
      </c>
      <c r="AU342" s="1">
        <f t="shared" si="302"/>
        <v>-611.76406100007694</v>
      </c>
      <c r="AV342" s="1">
        <f t="shared" si="303"/>
        <v>-197.45558614160299</v>
      </c>
      <c r="AW342" s="1">
        <f t="shared" si="304"/>
        <v>-414.308129948844</v>
      </c>
      <c r="AX342" s="1">
        <f t="shared" si="305"/>
        <v>-414.30811793217401</v>
      </c>
      <c r="AY342" s="1">
        <f t="shared" si="306"/>
        <v>-197.45556893863798</v>
      </c>
      <c r="AZ342" s="1">
        <f t="shared" si="307"/>
        <v>-611.60462873026893</v>
      </c>
      <c r="BA342" s="1">
        <f t="shared" si="308"/>
        <v>-197.40271930864799</v>
      </c>
      <c r="BB342">
        <f t="shared" si="309"/>
        <v>-414.20156722360304</v>
      </c>
      <c r="BC342">
        <f t="shared" si="310"/>
        <v>-414.20153030463104</v>
      </c>
      <c r="BD342">
        <f t="shared" si="311"/>
        <v>-197.40270205802</v>
      </c>
      <c r="BF342" t="s">
        <v>1458</v>
      </c>
      <c r="BG342">
        <v>-611.76893080599996</v>
      </c>
      <c r="BH342">
        <v>-611.64928857999996</v>
      </c>
      <c r="BI342">
        <v>-0.114772420077</v>
      </c>
      <c r="BJ342">
        <v>-197.456608996</v>
      </c>
      <c r="BK342">
        <v>-197.41716946299999</v>
      </c>
      <c r="BL342">
        <v>-3.8416678603E-2</v>
      </c>
      <c r="BM342">
        <v>-414.31197501999998</v>
      </c>
      <c r="BN342">
        <v>-414.23177441199999</v>
      </c>
      <c r="BO342">
        <v>-7.6355536843999997E-2</v>
      </c>
      <c r="BP342">
        <v>-414.311963343</v>
      </c>
      <c r="BQ342">
        <v>-414.231760479</v>
      </c>
      <c r="BR342">
        <v>-7.6357453174000001E-2</v>
      </c>
      <c r="BS342">
        <v>-197.45659169800001</v>
      </c>
      <c r="BT342">
        <v>-197.41715268199999</v>
      </c>
      <c r="BU342">
        <v>-3.8416256638000003E-2</v>
      </c>
      <c r="BV342">
        <v>-611.60946295899998</v>
      </c>
      <c r="BW342">
        <v>-611.49715761899995</v>
      </c>
      <c r="BX342">
        <v>-0.107471111269</v>
      </c>
      <c r="BY342">
        <v>-197.40372555799999</v>
      </c>
      <c r="BZ342">
        <v>-197.366845853</v>
      </c>
      <c r="CA342">
        <v>-3.5873455647999999E-2</v>
      </c>
      <c r="CB342">
        <v>-414.20539332800001</v>
      </c>
      <c r="CC342">
        <v>-414.12996938700002</v>
      </c>
      <c r="CD342">
        <v>-7.1597836602999995E-2</v>
      </c>
      <c r="CE342">
        <v>-414.20535621300002</v>
      </c>
      <c r="CF342">
        <v>-414.12993311700001</v>
      </c>
      <c r="CG342">
        <v>-7.1597187630999995E-2</v>
      </c>
      <c r="CH342">
        <v>-197.403708268</v>
      </c>
      <c r="CI342">
        <v>-197.36682986700001</v>
      </c>
      <c r="CJ342">
        <v>-3.5872191019999999E-2</v>
      </c>
      <c r="CL342">
        <v>-611.76885158300001</v>
      </c>
      <c r="CM342">
        <v>-611.65207637399999</v>
      </c>
      <c r="CN342">
        <v>-0.11211321963400001</v>
      </c>
      <c r="DE342">
        <v>-611.607328134</v>
      </c>
      <c r="DF342">
        <v>-611.49734532499997</v>
      </c>
      <c r="DG342">
        <v>-0.105342777305</v>
      </c>
      <c r="DH342">
        <v>-197.40365730400001</v>
      </c>
      <c r="DI342">
        <v>-197.36734121000001</v>
      </c>
      <c r="DJ342">
        <v>-3.5350279298999997E-2</v>
      </c>
      <c r="DK342">
        <v>-414.20334134900003</v>
      </c>
      <c r="DL342">
        <v>-414.129676287</v>
      </c>
      <c r="DM342">
        <v>-6.9992459053E-2</v>
      </c>
      <c r="DN342">
        <v>-414.20331221700002</v>
      </c>
      <c r="DO342">
        <v>-414.12964592600002</v>
      </c>
      <c r="DP342">
        <v>-6.9993651487E-2</v>
      </c>
      <c r="DQ342">
        <v>-197.40363978900001</v>
      </c>
      <c r="DR342">
        <v>-197.36732439799999</v>
      </c>
      <c r="DS342">
        <v>-3.5349605386000002E-2</v>
      </c>
    </row>
    <row r="343" spans="1:123" x14ac:dyDescent="0.2">
      <c r="A343" s="4">
        <f>'[1]De Raw'!$A341</f>
        <v>2.8997605877543569</v>
      </c>
      <c r="B343" t="s">
        <v>329</v>
      </c>
      <c r="C343" s="1">
        <f t="shared" si="265"/>
        <v>0.16820614882156937</v>
      </c>
      <c r="D343" s="1">
        <f t="shared" si="266"/>
        <v>0.394411338721953</v>
      </c>
      <c r="E343" s="1">
        <f t="shared" si="267"/>
        <v>0.11310259495019181</v>
      </c>
      <c r="F343" s="1">
        <f t="shared" si="268"/>
        <v>0.9298853375760765</v>
      </c>
      <c r="G343" s="1">
        <f t="shared" si="269"/>
        <v>0.69696880925990312</v>
      </c>
      <c r="H343" s="1">
        <f t="shared" si="270"/>
        <v>0.11645826415808669</v>
      </c>
      <c r="I343" s="1">
        <f t="shared" si="271"/>
        <v>6.4527187467090297E-2</v>
      </c>
      <c r="J343" s="1">
        <f t="shared" si="272"/>
        <v>0.49643571442201884</v>
      </c>
      <c r="K343" s="1">
        <f t="shared" si="273"/>
        <v>0.21595426347746427</v>
      </c>
      <c r="L343" s="1">
        <f t="shared" si="274"/>
        <v>0.82670684456921695</v>
      </c>
      <c r="M343" s="1">
        <f t="shared" si="275"/>
        <v>0.79763648296212208</v>
      </c>
      <c r="N343" s="1">
        <f t="shared" si="276"/>
        <v>1.4535180803547654E-2</v>
      </c>
      <c r="P343" s="1">
        <f t="shared" si="262"/>
        <v>5.4091406210437398E-2</v>
      </c>
      <c r="Q343" s="1">
        <f t="shared" si="263"/>
        <v>8.4117443997371755E-2</v>
      </c>
      <c r="R343" s="1">
        <f t="shared" si="264"/>
        <v>8.7989706107301391E-2</v>
      </c>
      <c r="T343" s="1">
        <f t="shared" si="277"/>
        <v>3.0679667365759262</v>
      </c>
      <c r="U343" s="1">
        <f t="shared" si="278"/>
        <v>2.5053492490324039</v>
      </c>
      <c r="V343" s="1">
        <f t="shared" si="279"/>
        <v>2.786657992804165</v>
      </c>
      <c r="W343" s="1">
        <f t="shared" si="280"/>
        <v>3.8296459253304334</v>
      </c>
      <c r="X343" s="1">
        <f t="shared" si="281"/>
        <v>2.2027917784944537</v>
      </c>
      <c r="Y343" s="1">
        <f t="shared" si="282"/>
        <v>3.0162188519124435</v>
      </c>
      <c r="Z343" s="1">
        <f t="shared" si="283"/>
        <v>2.9642877752214472</v>
      </c>
      <c r="AA343" s="1">
        <f t="shared" si="284"/>
        <v>2.403324873332338</v>
      </c>
      <c r="AB343" s="1">
        <f t="shared" si="285"/>
        <v>2.6838063242768926</v>
      </c>
      <c r="AC343" s="1">
        <f t="shared" si="286"/>
        <v>3.7264674323235738</v>
      </c>
      <c r="AD343" s="1">
        <f t="shared" si="287"/>
        <v>2.1021241047922348</v>
      </c>
      <c r="AE343" s="1">
        <f t="shared" si="288"/>
        <v>2.9142957685579045</v>
      </c>
      <c r="AF343" s="1">
        <f t="shared" si="289"/>
        <v>2.8456691815439195</v>
      </c>
      <c r="AG343" s="1">
        <f t="shared" si="290"/>
        <v>2.8156431437569851</v>
      </c>
      <c r="AH343" s="1">
        <f t="shared" si="291"/>
        <v>2.8117708816470555</v>
      </c>
      <c r="AI343" s="1"/>
      <c r="AJ343" t="s">
        <v>1459</v>
      </c>
      <c r="AK343" s="1">
        <f t="shared" si="292"/>
        <v>-610.56369722199997</v>
      </c>
      <c r="AL343" s="1">
        <f t="shared" si="293"/>
        <v>-196.24712272799999</v>
      </c>
      <c r="AM343" s="1">
        <f t="shared" si="294"/>
        <v>-414.31258196599998</v>
      </c>
      <c r="AN343" s="1">
        <f t="shared" si="295"/>
        <v>-414.31198026999999</v>
      </c>
      <c r="AO343" s="1">
        <f t="shared" si="296"/>
        <v>-196.24682783599999</v>
      </c>
      <c r="AP343" s="1">
        <f t="shared" si="297"/>
        <v>-610.40647910899997</v>
      </c>
      <c r="AQ343" s="1">
        <f t="shared" si="298"/>
        <v>-196.19606103199999</v>
      </c>
      <c r="AR343" s="1">
        <f t="shared" si="299"/>
        <v>-414.20690770499999</v>
      </c>
      <c r="AS343" s="1">
        <f t="shared" si="300"/>
        <v>-414.20536670400003</v>
      </c>
      <c r="AT343" s="1">
        <f t="shared" si="301"/>
        <v>-196.195009476</v>
      </c>
      <c r="AU343" s="1">
        <f t="shared" si="302"/>
        <v>-610.55854500296095</v>
      </c>
      <c r="AV343" s="1">
        <f t="shared" si="303"/>
        <v>-196.24596781115198</v>
      </c>
      <c r="AW343" s="1">
        <f t="shared" si="304"/>
        <v>-414.30874724999398</v>
      </c>
      <c r="AX343" s="1">
        <f t="shared" si="305"/>
        <v>-414.308145847091</v>
      </c>
      <c r="AY343" s="1">
        <f t="shared" si="306"/>
        <v>-196.24567526280501</v>
      </c>
      <c r="AZ343" s="1">
        <f t="shared" si="307"/>
        <v>-610.40136053796209</v>
      </c>
      <c r="BA343" s="1">
        <f t="shared" si="308"/>
        <v>-196.19492074690299</v>
      </c>
      <c r="BB343">
        <f t="shared" si="309"/>
        <v>-414.20308984320201</v>
      </c>
      <c r="BC343">
        <f t="shared" si="310"/>
        <v>-414.20155146796304</v>
      </c>
      <c r="BD343">
        <f t="shared" si="311"/>
        <v>-196.19387056638701</v>
      </c>
      <c r="BF343" t="s">
        <v>1459</v>
      </c>
      <c r="BG343">
        <v>-610.56369722199997</v>
      </c>
      <c r="BH343">
        <v>-610.44026283799997</v>
      </c>
      <c r="BI343">
        <v>-0.118282164961</v>
      </c>
      <c r="BJ343">
        <v>-196.24712272799999</v>
      </c>
      <c r="BK343">
        <v>-196.20641753999999</v>
      </c>
      <c r="BL343">
        <v>-3.9550271152000001E-2</v>
      </c>
      <c r="BM343">
        <v>-414.31258196599998</v>
      </c>
      <c r="BN343">
        <v>-414.23233904599999</v>
      </c>
      <c r="BO343">
        <v>-7.6408203994000001E-2</v>
      </c>
      <c r="BP343">
        <v>-414.31198026999999</v>
      </c>
      <c r="BQ343">
        <v>-414.23177651700001</v>
      </c>
      <c r="BR343">
        <v>-7.6369330090999998E-2</v>
      </c>
      <c r="BS343">
        <v>-196.24682783599999</v>
      </c>
      <c r="BT343">
        <v>-196.20614436100001</v>
      </c>
      <c r="BU343">
        <v>-3.9530901804999997E-2</v>
      </c>
      <c r="BV343">
        <v>-610.40647910899997</v>
      </c>
      <c r="BW343">
        <v>-610.29039542400005</v>
      </c>
      <c r="BX343">
        <v>-0.110965113962</v>
      </c>
      <c r="BY343">
        <v>-196.19606103199999</v>
      </c>
      <c r="BZ343">
        <v>-196.15789296</v>
      </c>
      <c r="CA343">
        <v>-3.7027786903000001E-2</v>
      </c>
      <c r="CB343">
        <v>-414.20690770499999</v>
      </c>
      <c r="CC343">
        <v>-414.13139489600002</v>
      </c>
      <c r="CD343">
        <v>-7.1694947201999995E-2</v>
      </c>
      <c r="CE343">
        <v>-414.20536670400003</v>
      </c>
      <c r="CF343">
        <v>-414.12994336600002</v>
      </c>
      <c r="CG343">
        <v>-7.1608101963000007E-2</v>
      </c>
      <c r="CH343">
        <v>-196.195009476</v>
      </c>
      <c r="CI343">
        <v>-196.15690955100001</v>
      </c>
      <c r="CJ343">
        <v>-3.6961015387000001E-2</v>
      </c>
      <c r="CL343">
        <v>-610.56288695000001</v>
      </c>
      <c r="CM343">
        <v>-610.442854711</v>
      </c>
      <c r="CN343">
        <v>-0.115126153208</v>
      </c>
      <c r="DE343">
        <v>-610.40356075600005</v>
      </c>
      <c r="DF343">
        <v>-610.29031426100005</v>
      </c>
      <c r="DG343">
        <v>-0.108361380057</v>
      </c>
      <c r="DH343">
        <v>-196.19579952999999</v>
      </c>
      <c r="DI343">
        <v>-196.15833523399999</v>
      </c>
      <c r="DJ343">
        <v>-3.6379847501999997E-2</v>
      </c>
      <c r="DK343">
        <v>-414.204861274</v>
      </c>
      <c r="DL343">
        <v>-414.13111596700003</v>
      </c>
      <c r="DM343">
        <v>-7.0080984604999993E-2</v>
      </c>
      <c r="DN343">
        <v>-414.203325307</v>
      </c>
      <c r="DO343">
        <v>-414.12965773399998</v>
      </c>
      <c r="DP343">
        <v>-7.000525028E-2</v>
      </c>
      <c r="DQ343">
        <v>-196.19474819800001</v>
      </c>
      <c r="DR343">
        <v>-196.15734241600001</v>
      </c>
      <c r="DS343">
        <v>-3.6322020518000001E-2</v>
      </c>
    </row>
    <row r="344" spans="1:123" x14ac:dyDescent="0.2">
      <c r="A344" s="4">
        <f>'[1]De Raw'!$A342</f>
        <v>3.8363895077911572</v>
      </c>
      <c r="B344" t="s">
        <v>330</v>
      </c>
      <c r="C344" s="1">
        <f t="shared" si="265"/>
        <v>0.19826879125817598</v>
      </c>
      <c r="D344" s="1">
        <f t="shared" si="266"/>
        <v>0.27567219132376009</v>
      </c>
      <c r="E344" s="1">
        <f t="shared" si="267"/>
        <v>3.8701700032792274E-2</v>
      </c>
      <c r="F344" s="1">
        <f t="shared" si="268"/>
        <v>0.88105434814067074</v>
      </c>
      <c r="G344" s="1">
        <f t="shared" si="269"/>
        <v>0.50153607821566615</v>
      </c>
      <c r="H344" s="1">
        <f t="shared" si="270"/>
        <v>0.18975913496250207</v>
      </c>
      <c r="I344" s="1">
        <f t="shared" si="271"/>
        <v>0.11638366026072022</v>
      </c>
      <c r="J344" s="1">
        <f t="shared" si="272"/>
        <v>0.35519538035388543</v>
      </c>
      <c r="K344" s="1">
        <f t="shared" si="273"/>
        <v>0.11940586004658282</v>
      </c>
      <c r="L344" s="1">
        <f t="shared" si="274"/>
        <v>0.79992963183379917</v>
      </c>
      <c r="M344" s="1">
        <f t="shared" si="275"/>
        <v>0.58021009749717534</v>
      </c>
      <c r="N344" s="1">
        <f t="shared" si="276"/>
        <v>0.10985976716831214</v>
      </c>
      <c r="P344" s="1">
        <f t="shared" si="262"/>
        <v>2.7955625710204046E-2</v>
      </c>
      <c r="Q344" s="1">
        <f t="shared" si="263"/>
        <v>4.2565987653628845E-2</v>
      </c>
      <c r="R344" s="1">
        <f t="shared" si="264"/>
        <v>6.5156327133056191E-2</v>
      </c>
      <c r="T344" s="1">
        <f t="shared" si="277"/>
        <v>4.0346582990493332</v>
      </c>
      <c r="U344" s="1">
        <f t="shared" si="278"/>
        <v>3.5607173164673971</v>
      </c>
      <c r="V344" s="1">
        <f t="shared" si="279"/>
        <v>3.7976878077583649</v>
      </c>
      <c r="W344" s="1">
        <f t="shared" si="280"/>
        <v>4.7174438559318279</v>
      </c>
      <c r="X344" s="1">
        <f t="shared" si="281"/>
        <v>3.334853429575491</v>
      </c>
      <c r="Y344" s="1">
        <f t="shared" si="282"/>
        <v>4.0261486427536592</v>
      </c>
      <c r="Z344" s="1">
        <f t="shared" si="283"/>
        <v>3.9527731680518774</v>
      </c>
      <c r="AA344" s="1">
        <f t="shared" si="284"/>
        <v>3.4811941274372717</v>
      </c>
      <c r="AB344" s="1">
        <f t="shared" si="285"/>
        <v>3.7169836477445743</v>
      </c>
      <c r="AC344" s="1">
        <f t="shared" si="286"/>
        <v>4.6363191396249563</v>
      </c>
      <c r="AD344" s="1">
        <f t="shared" si="287"/>
        <v>3.2561794102939818</v>
      </c>
      <c r="AE344" s="1">
        <f t="shared" si="288"/>
        <v>3.9462492749594693</v>
      </c>
      <c r="AF344" s="1">
        <f t="shared" si="289"/>
        <v>3.8084338820809531</v>
      </c>
      <c r="AG344" s="1">
        <f t="shared" si="290"/>
        <v>3.7938235201375283</v>
      </c>
      <c r="AH344" s="1">
        <f t="shared" si="291"/>
        <v>3.771233180658101</v>
      </c>
      <c r="AI344" s="1"/>
      <c r="AJ344" t="s">
        <v>1460</v>
      </c>
      <c r="AK344" s="1">
        <f t="shared" si="292"/>
        <v>-610.56523774300001</v>
      </c>
      <c r="AL344" s="1">
        <f t="shared" si="293"/>
        <v>-196.24708020599999</v>
      </c>
      <c r="AM344" s="1">
        <f t="shared" si="294"/>
        <v>-414.31248317299998</v>
      </c>
      <c r="AN344" s="1">
        <f t="shared" si="295"/>
        <v>-414.31198026999999</v>
      </c>
      <c r="AO344" s="1">
        <f t="shared" si="296"/>
        <v>-196.24682783599999</v>
      </c>
      <c r="AP344" s="1">
        <f t="shared" si="297"/>
        <v>-610.40789390500004</v>
      </c>
      <c r="AQ344" s="1">
        <f t="shared" si="298"/>
        <v>-196.19591059499999</v>
      </c>
      <c r="AR344" s="1">
        <f t="shared" si="299"/>
        <v>-414.20666888300002</v>
      </c>
      <c r="AS344" s="1">
        <f t="shared" si="300"/>
        <v>-414.20536670400003</v>
      </c>
      <c r="AT344" s="1">
        <f t="shared" si="301"/>
        <v>-196.195009476</v>
      </c>
      <c r="AU344" s="1">
        <f t="shared" si="302"/>
        <v>-610.56012025463895</v>
      </c>
      <c r="AV344" s="1">
        <f t="shared" si="303"/>
        <v>-196.24592529854701</v>
      </c>
      <c r="AW344" s="1">
        <f t="shared" si="304"/>
        <v>-414.30864732035502</v>
      </c>
      <c r="AX344" s="1">
        <f t="shared" si="305"/>
        <v>-414.308145847091</v>
      </c>
      <c r="AY344" s="1">
        <f t="shared" si="306"/>
        <v>-196.24567526280501</v>
      </c>
      <c r="AZ344" s="1">
        <f t="shared" si="307"/>
        <v>-610.40281047889096</v>
      </c>
      <c r="BA344" s="1">
        <f t="shared" si="308"/>
        <v>-196.194770416528</v>
      </c>
      <c r="BB344">
        <f t="shared" si="309"/>
        <v>-414.20285101038797</v>
      </c>
      <c r="BC344">
        <f t="shared" si="310"/>
        <v>-414.20155146796304</v>
      </c>
      <c r="BD344">
        <f t="shared" si="311"/>
        <v>-196.19387056638701</v>
      </c>
      <c r="BF344" t="s">
        <v>1460</v>
      </c>
      <c r="BG344">
        <v>-610.56523774300001</v>
      </c>
      <c r="BH344">
        <v>-610.44232025999997</v>
      </c>
      <c r="BI344">
        <v>-0.117799994639</v>
      </c>
      <c r="BJ344">
        <v>-196.24708020599999</v>
      </c>
      <c r="BK344">
        <v>-196.20637778400001</v>
      </c>
      <c r="BL344">
        <v>-3.9547514547E-2</v>
      </c>
      <c r="BM344">
        <v>-414.31248317299998</v>
      </c>
      <c r="BN344">
        <v>-414.23224641199999</v>
      </c>
      <c r="BO344">
        <v>-7.6400908355000005E-2</v>
      </c>
      <c r="BP344">
        <v>-414.31198026999999</v>
      </c>
      <c r="BQ344">
        <v>-414.23177651700001</v>
      </c>
      <c r="BR344">
        <v>-7.6369330090999998E-2</v>
      </c>
      <c r="BS344">
        <v>-196.24682783599999</v>
      </c>
      <c r="BT344">
        <v>-196.20614436100001</v>
      </c>
      <c r="BU344">
        <v>-3.9530901804999997E-2</v>
      </c>
      <c r="BV344">
        <v>-610.40789390500004</v>
      </c>
      <c r="BW344">
        <v>-610.29232407500001</v>
      </c>
      <c r="BX344">
        <v>-0.11048640389100001</v>
      </c>
      <c r="BY344">
        <v>-196.19591059499999</v>
      </c>
      <c r="BZ344">
        <v>-196.15775282499999</v>
      </c>
      <c r="CA344">
        <v>-3.7017591528E-2</v>
      </c>
      <c r="CB344">
        <v>-414.20666888300002</v>
      </c>
      <c r="CC344">
        <v>-414.13116849099998</v>
      </c>
      <c r="CD344">
        <v>-7.1682519387999993E-2</v>
      </c>
      <c r="CE344">
        <v>-414.20536670400003</v>
      </c>
      <c r="CF344">
        <v>-414.12994336600002</v>
      </c>
      <c r="CG344">
        <v>-7.1608101963000007E-2</v>
      </c>
      <c r="CH344">
        <v>-196.195009476</v>
      </c>
      <c r="CI344">
        <v>-196.15690955100001</v>
      </c>
      <c r="CJ344">
        <v>-3.6961015387000001E-2</v>
      </c>
      <c r="CL344">
        <v>-610.56451364099996</v>
      </c>
      <c r="CM344">
        <v>-610.44492034500001</v>
      </c>
      <c r="CN344">
        <v>-0.114716377432</v>
      </c>
      <c r="DE344">
        <v>-610.40508383700001</v>
      </c>
      <c r="DF344">
        <v>-610.29227144599997</v>
      </c>
      <c r="DG344">
        <v>-0.107956168422</v>
      </c>
      <c r="DH344">
        <v>-196.19565868199999</v>
      </c>
      <c r="DI344">
        <v>-196.158204359</v>
      </c>
      <c r="DJ344">
        <v>-3.6369994005000003E-2</v>
      </c>
      <c r="DK344">
        <v>-414.20461827499997</v>
      </c>
      <c r="DL344">
        <v>-414.13088436200002</v>
      </c>
      <c r="DM344">
        <v>-7.0069432981999996E-2</v>
      </c>
      <c r="DN344">
        <v>-414.203325307</v>
      </c>
      <c r="DO344">
        <v>-414.12965773399998</v>
      </c>
      <c r="DP344">
        <v>-7.000525028E-2</v>
      </c>
      <c r="DQ344">
        <v>-196.19474819800001</v>
      </c>
      <c r="DR344">
        <v>-196.15734241600001</v>
      </c>
      <c r="DS344">
        <v>-3.6322020518000001E-2</v>
      </c>
    </row>
    <row r="345" spans="1:123" x14ac:dyDescent="0.2">
      <c r="A345" s="4">
        <f>'[1]De Raw'!$A343</f>
        <v>4.0185898515004306</v>
      </c>
      <c r="B345" t="s">
        <v>331</v>
      </c>
      <c r="C345" s="1">
        <f t="shared" si="265"/>
        <v>0.19980260165299413</v>
      </c>
      <c r="D345" s="1">
        <f t="shared" si="266"/>
        <v>0.18706830027759214</v>
      </c>
      <c r="E345" s="1">
        <f t="shared" si="267"/>
        <v>6.3671506877005513E-3</v>
      </c>
      <c r="F345" s="1">
        <f t="shared" si="268"/>
        <v>0.81876416723975076</v>
      </c>
      <c r="G345" s="1">
        <f t="shared" si="269"/>
        <v>0.35724762162743318</v>
      </c>
      <c r="H345" s="1">
        <f t="shared" si="270"/>
        <v>0.23075827280615879</v>
      </c>
      <c r="I345" s="1">
        <f t="shared" si="271"/>
        <v>0.13553490533656731</v>
      </c>
      <c r="J345" s="1">
        <f t="shared" si="272"/>
        <v>0.25130642641330425</v>
      </c>
      <c r="K345" s="1">
        <f t="shared" si="273"/>
        <v>5.7885760538368469E-2</v>
      </c>
      <c r="L345" s="1">
        <f t="shared" si="274"/>
        <v>0.75473616760048579</v>
      </c>
      <c r="M345" s="1">
        <f t="shared" si="275"/>
        <v>0.41913645644188735</v>
      </c>
      <c r="N345" s="1">
        <f t="shared" si="276"/>
        <v>0.16779985557929944</v>
      </c>
      <c r="P345" s="1">
        <f t="shared" si="262"/>
        <v>2.6692001343112892E-2</v>
      </c>
      <c r="Q345" s="1">
        <f t="shared" si="263"/>
        <v>1.3870191899592044E-2</v>
      </c>
      <c r="R345" s="1">
        <f t="shared" si="264"/>
        <v>5.7836906465281501E-2</v>
      </c>
      <c r="T345" s="1">
        <f t="shared" si="277"/>
        <v>4.2183924531534247</v>
      </c>
      <c r="U345" s="1">
        <f t="shared" si="278"/>
        <v>3.8315215512228384</v>
      </c>
      <c r="V345" s="1">
        <f t="shared" si="279"/>
        <v>4.0249570021881311</v>
      </c>
      <c r="W345" s="1">
        <f t="shared" si="280"/>
        <v>4.8373540187401813</v>
      </c>
      <c r="X345" s="1">
        <f t="shared" si="281"/>
        <v>3.6613422298729974</v>
      </c>
      <c r="Y345" s="1">
        <f t="shared" si="282"/>
        <v>4.2493481243065894</v>
      </c>
      <c r="Z345" s="1">
        <f t="shared" si="283"/>
        <v>4.1541247568369979</v>
      </c>
      <c r="AA345" s="1">
        <f t="shared" si="284"/>
        <v>3.7672834250871263</v>
      </c>
      <c r="AB345" s="1">
        <f t="shared" si="285"/>
        <v>3.9607040909620621</v>
      </c>
      <c r="AC345" s="1">
        <f t="shared" si="286"/>
        <v>4.7733260191009164</v>
      </c>
      <c r="AD345" s="1">
        <f t="shared" si="287"/>
        <v>3.5994533950585432</v>
      </c>
      <c r="AE345" s="1">
        <f t="shared" si="288"/>
        <v>4.18638970707973</v>
      </c>
      <c r="AF345" s="1">
        <f t="shared" si="289"/>
        <v>3.9918978501573177</v>
      </c>
      <c r="AG345" s="1">
        <f t="shared" si="290"/>
        <v>4.0047196596008385</v>
      </c>
      <c r="AH345" s="1">
        <f t="shared" si="291"/>
        <v>3.9607529450351491</v>
      </c>
      <c r="AI345" s="1"/>
      <c r="AJ345" t="s">
        <v>1461</v>
      </c>
      <c r="AK345" s="1">
        <f t="shared" si="292"/>
        <v>-610.56553054200003</v>
      </c>
      <c r="AL345" s="1">
        <f t="shared" si="293"/>
        <v>-196.24703328199999</v>
      </c>
      <c r="AM345" s="1">
        <f t="shared" si="294"/>
        <v>-414.31239134200001</v>
      </c>
      <c r="AN345" s="1">
        <f t="shared" si="295"/>
        <v>-414.31198026999999</v>
      </c>
      <c r="AO345" s="1">
        <f t="shared" si="296"/>
        <v>-196.24682783599999</v>
      </c>
      <c r="AP345" s="1">
        <f t="shared" si="297"/>
        <v>-610.40808499399998</v>
      </c>
      <c r="AQ345" s="1">
        <f t="shared" si="298"/>
        <v>-196.195793267</v>
      </c>
      <c r="AR345" s="1">
        <f t="shared" si="299"/>
        <v>-414.20645700699998</v>
      </c>
      <c r="AS345" s="1">
        <f t="shared" si="300"/>
        <v>-414.20536670400003</v>
      </c>
      <c r="AT345" s="1">
        <f t="shared" si="301"/>
        <v>-196.195009476</v>
      </c>
      <c r="AU345" s="1">
        <f t="shared" si="302"/>
        <v>-610.56044112880704</v>
      </c>
      <c r="AV345" s="1">
        <f t="shared" si="303"/>
        <v>-196.245880736608</v>
      </c>
      <c r="AW345" s="1">
        <f t="shared" si="304"/>
        <v>-414.30855684416497</v>
      </c>
      <c r="AX345" s="1">
        <f t="shared" si="305"/>
        <v>-414.308145847091</v>
      </c>
      <c r="AY345" s="1">
        <f t="shared" si="306"/>
        <v>-196.24567526280501</v>
      </c>
      <c r="AZ345" s="1">
        <f t="shared" si="307"/>
        <v>-610.40302881324203</v>
      </c>
      <c r="BA345" s="1">
        <f t="shared" si="308"/>
        <v>-196.194653299831</v>
      </c>
      <c r="BB345">
        <f t="shared" si="309"/>
        <v>-414.202639419543</v>
      </c>
      <c r="BC345">
        <f t="shared" si="310"/>
        <v>-414.20155146796304</v>
      </c>
      <c r="BD345">
        <f t="shared" si="311"/>
        <v>-196.19387056638701</v>
      </c>
      <c r="BF345" t="s">
        <v>1461</v>
      </c>
      <c r="BG345">
        <v>-610.56553054200003</v>
      </c>
      <c r="BH345">
        <v>-610.44302675200004</v>
      </c>
      <c r="BI345">
        <v>-0.117414376807</v>
      </c>
      <c r="BJ345">
        <v>-196.24703328199999</v>
      </c>
      <c r="BK345">
        <v>-196.20633687200001</v>
      </c>
      <c r="BL345">
        <v>-3.9543864608000003E-2</v>
      </c>
      <c r="BM345">
        <v>-414.31239134200001</v>
      </c>
      <c r="BN345">
        <v>-414.23216270699999</v>
      </c>
      <c r="BO345">
        <v>-7.6394137165000001E-2</v>
      </c>
      <c r="BP345">
        <v>-414.31198026999999</v>
      </c>
      <c r="BQ345">
        <v>-414.23177651700001</v>
      </c>
      <c r="BR345">
        <v>-7.6369330090999998E-2</v>
      </c>
      <c r="BS345">
        <v>-196.24682783599999</v>
      </c>
      <c r="BT345">
        <v>-196.20614436100001</v>
      </c>
      <c r="BU345">
        <v>-3.9530901804999997E-2</v>
      </c>
      <c r="BV345">
        <v>-610.40808499399998</v>
      </c>
      <c r="BW345">
        <v>-610.29292405900003</v>
      </c>
      <c r="BX345">
        <v>-0.110104754242</v>
      </c>
      <c r="BY345">
        <v>-196.195793267</v>
      </c>
      <c r="BZ345">
        <v>-196.15764400399999</v>
      </c>
      <c r="CA345">
        <v>-3.7009295831000003E-2</v>
      </c>
      <c r="CB345">
        <v>-414.20645700699998</v>
      </c>
      <c r="CC345">
        <v>-414.130970762</v>
      </c>
      <c r="CD345">
        <v>-7.1668657543000003E-2</v>
      </c>
      <c r="CE345">
        <v>-414.20536670400003</v>
      </c>
      <c r="CF345">
        <v>-414.12994336600002</v>
      </c>
      <c r="CG345">
        <v>-7.1608101963000007E-2</v>
      </c>
      <c r="CH345">
        <v>-196.195009476</v>
      </c>
      <c r="CI345">
        <v>-196.15690955100001</v>
      </c>
      <c r="CJ345">
        <v>-3.6961015387000001E-2</v>
      </c>
      <c r="CL345">
        <v>-610.56490702899998</v>
      </c>
      <c r="CM345">
        <v>-610.44566401600002</v>
      </c>
      <c r="CN345">
        <v>-0.114390045196</v>
      </c>
      <c r="DE345">
        <v>-610.40537695399996</v>
      </c>
      <c r="DF345">
        <v>-610.29291155999999</v>
      </c>
      <c r="DG345">
        <v>-0.10763238107299999</v>
      </c>
      <c r="DH345">
        <v>-196.19553395</v>
      </c>
      <c r="DI345">
        <v>-196.158086623</v>
      </c>
      <c r="DJ345">
        <v>-3.6363068645000003E-2</v>
      </c>
      <c r="DK345">
        <v>-414.20441202000001</v>
      </c>
      <c r="DL345">
        <v>-414.13068849799998</v>
      </c>
      <c r="DM345">
        <v>-7.0058993057000002E-2</v>
      </c>
      <c r="DN345">
        <v>-414.203325307</v>
      </c>
      <c r="DO345">
        <v>-414.12965773399998</v>
      </c>
      <c r="DP345">
        <v>-7.000525028E-2</v>
      </c>
      <c r="DQ345">
        <v>-196.19474819800001</v>
      </c>
      <c r="DR345">
        <v>-196.15734241600001</v>
      </c>
      <c r="DS345">
        <v>-3.6322020518000001E-2</v>
      </c>
    </row>
    <row r="346" spans="1:123" x14ac:dyDescent="0.2">
      <c r="A346" s="4">
        <f>'[1]De Raw'!$A344</f>
        <v>3.8225169791610951</v>
      </c>
      <c r="B346" t="s">
        <v>332</v>
      </c>
      <c r="C346" s="1">
        <f t="shared" si="265"/>
        <v>0.22516214199819862</v>
      </c>
      <c r="D346" s="1">
        <f t="shared" si="266"/>
        <v>0.10627457067255719</v>
      </c>
      <c r="E346" s="1">
        <f t="shared" si="267"/>
        <v>5.9443785662820492E-2</v>
      </c>
      <c r="F346" s="1">
        <f t="shared" si="268"/>
        <v>0.77081616527597197</v>
      </c>
      <c r="G346" s="1">
        <f t="shared" si="269"/>
        <v>0.23021146201920706</v>
      </c>
      <c r="H346" s="1">
        <f t="shared" si="270"/>
        <v>0.2703023516283829</v>
      </c>
      <c r="I346" s="1">
        <f t="shared" si="271"/>
        <v>0.17452945904837414</v>
      </c>
      <c r="J346" s="1">
        <f t="shared" si="272"/>
        <v>0.15529200467858884</v>
      </c>
      <c r="K346" s="1">
        <f t="shared" si="273"/>
        <v>9.6187271848928724E-3</v>
      </c>
      <c r="L346" s="1">
        <f t="shared" si="274"/>
        <v>0.72073392860877172</v>
      </c>
      <c r="M346" s="1">
        <f t="shared" si="275"/>
        <v>0.27858385818028397</v>
      </c>
      <c r="N346" s="1">
        <f t="shared" si="276"/>
        <v>0.22107503521424343</v>
      </c>
      <c r="P346" s="1">
        <f t="shared" si="262"/>
        <v>1.0141871706255134E-2</v>
      </c>
      <c r="Q346" s="1">
        <f t="shared" si="263"/>
        <v>2.2991948825977548E-2</v>
      </c>
      <c r="R346" s="1">
        <f t="shared" si="264"/>
        <v>2.3522708471392484E-2</v>
      </c>
      <c r="T346" s="1">
        <f t="shared" si="277"/>
        <v>4.0476791211592937</v>
      </c>
      <c r="U346" s="1">
        <f t="shared" si="278"/>
        <v>3.7162424084885379</v>
      </c>
      <c r="V346" s="1">
        <f t="shared" si="279"/>
        <v>3.8819607648239156</v>
      </c>
      <c r="W346" s="1">
        <f t="shared" si="280"/>
        <v>4.5933331444370671</v>
      </c>
      <c r="X346" s="1">
        <f t="shared" si="281"/>
        <v>3.5923055171418881</v>
      </c>
      <c r="Y346" s="1">
        <f t="shared" si="282"/>
        <v>4.092819330789478</v>
      </c>
      <c r="Z346" s="1">
        <f t="shared" si="283"/>
        <v>3.9970464382094693</v>
      </c>
      <c r="AA346" s="1">
        <f t="shared" si="284"/>
        <v>3.6672249744825063</v>
      </c>
      <c r="AB346" s="1">
        <f t="shared" si="285"/>
        <v>3.832135706345988</v>
      </c>
      <c r="AC346" s="1">
        <f t="shared" si="286"/>
        <v>4.5432509077698668</v>
      </c>
      <c r="AD346" s="1">
        <f t="shared" si="287"/>
        <v>3.5439331209808111</v>
      </c>
      <c r="AE346" s="1">
        <f t="shared" si="288"/>
        <v>4.0435920143753386</v>
      </c>
      <c r="AF346" s="1">
        <f t="shared" si="289"/>
        <v>3.8326588508673503</v>
      </c>
      <c r="AG346" s="1">
        <f t="shared" si="290"/>
        <v>3.8455089279870727</v>
      </c>
      <c r="AH346" s="1">
        <f t="shared" si="291"/>
        <v>3.7989942706897026</v>
      </c>
      <c r="AI346" s="1"/>
      <c r="AJ346" t="s">
        <v>1462</v>
      </c>
      <c r="AK346" s="1">
        <f t="shared" si="292"/>
        <v>-610.56525849299999</v>
      </c>
      <c r="AL346" s="1">
        <f t="shared" si="293"/>
        <v>-196.24700568399999</v>
      </c>
      <c r="AM346" s="1">
        <f t="shared" si="294"/>
        <v>-414.3123306</v>
      </c>
      <c r="AN346" s="1">
        <f t="shared" si="295"/>
        <v>-414.31198026999999</v>
      </c>
      <c r="AO346" s="1">
        <f t="shared" si="296"/>
        <v>-196.24682783599999</v>
      </c>
      <c r="AP346" s="1">
        <f t="shared" si="297"/>
        <v>-610.40769612199995</v>
      </c>
      <c r="AQ346" s="1">
        <f t="shared" si="298"/>
        <v>-196.19568252400001</v>
      </c>
      <c r="AR346" s="1">
        <f t="shared" si="299"/>
        <v>-414.206288895</v>
      </c>
      <c r="AS346" s="1">
        <f t="shared" si="300"/>
        <v>-414.20536670400003</v>
      </c>
      <c r="AT346" s="1">
        <f t="shared" si="301"/>
        <v>-196.195009476</v>
      </c>
      <c r="AU346" s="1">
        <f t="shared" si="302"/>
        <v>-610.560190808583</v>
      </c>
      <c r="AV346" s="1">
        <f t="shared" si="303"/>
        <v>-196.245850799034</v>
      </c>
      <c r="AW346" s="1">
        <f t="shared" si="304"/>
        <v>-414.30849591479904</v>
      </c>
      <c r="AX346" s="1">
        <f t="shared" si="305"/>
        <v>-414.308145847091</v>
      </c>
      <c r="AY346" s="1">
        <f t="shared" si="306"/>
        <v>-196.24567526280501</v>
      </c>
      <c r="AZ346" s="1">
        <f t="shared" si="307"/>
        <v>-610.402662165229</v>
      </c>
      <c r="BA346" s="1">
        <f t="shared" si="308"/>
        <v>-196.19454270374598</v>
      </c>
      <c r="BB346">
        <f t="shared" si="309"/>
        <v>-414.20247184480002</v>
      </c>
      <c r="BC346">
        <f t="shared" si="310"/>
        <v>-414.20155146796304</v>
      </c>
      <c r="BD346">
        <f t="shared" si="311"/>
        <v>-196.19387056638701</v>
      </c>
      <c r="BF346" t="s">
        <v>1462</v>
      </c>
      <c r="BG346">
        <v>-610.56525849299999</v>
      </c>
      <c r="BH346">
        <v>-610.44308703800004</v>
      </c>
      <c r="BI346">
        <v>-0.11710377058300001</v>
      </c>
      <c r="BJ346">
        <v>-196.24700568399999</v>
      </c>
      <c r="BK346">
        <v>-196.206309506</v>
      </c>
      <c r="BL346">
        <v>-3.9541293034000002E-2</v>
      </c>
      <c r="BM346">
        <v>-414.3123306</v>
      </c>
      <c r="BN346">
        <v>-414.23210731900002</v>
      </c>
      <c r="BO346">
        <v>-7.6388595798999995E-2</v>
      </c>
      <c r="BP346">
        <v>-414.31198026999999</v>
      </c>
      <c r="BQ346">
        <v>-414.23177651700001</v>
      </c>
      <c r="BR346">
        <v>-7.6369330090999998E-2</v>
      </c>
      <c r="BS346">
        <v>-196.24682783599999</v>
      </c>
      <c r="BT346">
        <v>-196.20614436100001</v>
      </c>
      <c r="BU346">
        <v>-3.9530901804999997E-2</v>
      </c>
      <c r="BV346">
        <v>-610.40769612199995</v>
      </c>
      <c r="BW346">
        <v>-610.29286778799997</v>
      </c>
      <c r="BX346">
        <v>-0.109794377229</v>
      </c>
      <c r="BY346">
        <v>-196.19568252400001</v>
      </c>
      <c r="BZ346">
        <v>-196.15753983299999</v>
      </c>
      <c r="CA346">
        <v>-3.7002870745999998E-2</v>
      </c>
      <c r="CB346">
        <v>-414.206288895</v>
      </c>
      <c r="CC346">
        <v>-414.130813112</v>
      </c>
      <c r="CD346">
        <v>-7.16587328E-2</v>
      </c>
      <c r="CE346">
        <v>-414.20536670400003</v>
      </c>
      <c r="CF346">
        <v>-414.12994336600002</v>
      </c>
      <c r="CG346">
        <v>-7.1608101963000007E-2</v>
      </c>
      <c r="CH346">
        <v>-196.195009476</v>
      </c>
      <c r="CI346">
        <v>-196.15690955100001</v>
      </c>
      <c r="CJ346">
        <v>-3.6961015387000001E-2</v>
      </c>
      <c r="CL346">
        <v>-610.56469789899995</v>
      </c>
      <c r="CM346">
        <v>-610.44573754999999</v>
      </c>
      <c r="CN346">
        <v>-0.114126067057</v>
      </c>
      <c r="DE346">
        <v>-610.40506265299996</v>
      </c>
      <c r="DF346">
        <v>-610.29287901800001</v>
      </c>
      <c r="DG346">
        <v>-0.10736939110800001</v>
      </c>
      <c r="DH346">
        <v>-196.19542339700001</v>
      </c>
      <c r="DI346">
        <v>-196.15798149099999</v>
      </c>
      <c r="DJ346">
        <v>-3.6357733667E-2</v>
      </c>
      <c r="DK346">
        <v>-414.20424104</v>
      </c>
      <c r="DL346">
        <v>-414.13052543700002</v>
      </c>
      <c r="DM346">
        <v>-7.0051303807999996E-2</v>
      </c>
      <c r="DN346">
        <v>-414.203325307</v>
      </c>
      <c r="DO346">
        <v>-414.12965773399998</v>
      </c>
      <c r="DP346">
        <v>-7.000525028E-2</v>
      </c>
      <c r="DQ346">
        <v>-196.19474819800001</v>
      </c>
      <c r="DR346">
        <v>-196.15734241600001</v>
      </c>
      <c r="DS346">
        <v>-3.6322020518000001E-2</v>
      </c>
    </row>
    <row r="347" spans="1:123" x14ac:dyDescent="0.2">
      <c r="A347" s="4">
        <f>'[1]De Raw'!$A345</f>
        <v>3.4587181748737814</v>
      </c>
      <c r="B347" t="s">
        <v>333</v>
      </c>
      <c r="C347" s="1">
        <f t="shared" si="265"/>
        <v>0.23905662900432967</v>
      </c>
      <c r="D347" s="1">
        <f t="shared" si="266"/>
        <v>3.8670918042209568E-2</v>
      </c>
      <c r="E347" s="1">
        <f t="shared" si="267"/>
        <v>0.10019285548106005</v>
      </c>
      <c r="F347" s="1">
        <f t="shared" si="268"/>
        <v>0.72862008817810242</v>
      </c>
      <c r="G347" s="1">
        <f t="shared" si="269"/>
        <v>0.12933286303880642</v>
      </c>
      <c r="H347" s="1">
        <f t="shared" si="270"/>
        <v>0.299643612569648</v>
      </c>
      <c r="I347" s="1">
        <f t="shared" si="271"/>
        <v>0.19886124442046338</v>
      </c>
      <c r="J347" s="1">
        <f t="shared" si="272"/>
        <v>7.7400255329283407E-2</v>
      </c>
      <c r="K347" s="1">
        <f t="shared" si="273"/>
        <v>6.0730494545589764E-2</v>
      </c>
      <c r="L347" s="1">
        <f t="shared" si="274"/>
        <v>0.6891418621068448</v>
      </c>
      <c r="M347" s="1">
        <f t="shared" si="275"/>
        <v>0.16706302015355057</v>
      </c>
      <c r="N347" s="1">
        <f t="shared" si="276"/>
        <v>0.26103942097664712</v>
      </c>
      <c r="P347" s="1">
        <f t="shared" si="262"/>
        <v>3.3084601118380519E-2</v>
      </c>
      <c r="Q347" s="1">
        <f t="shared" si="263"/>
        <v>5.5640889952455197E-2</v>
      </c>
      <c r="R347" s="1">
        <f t="shared" si="264"/>
        <v>2.0428751980752224E-3</v>
      </c>
      <c r="T347" s="1">
        <f t="shared" si="277"/>
        <v>3.6977748038781111</v>
      </c>
      <c r="U347" s="1">
        <f t="shared" si="278"/>
        <v>3.4200472568315718</v>
      </c>
      <c r="V347" s="1">
        <f t="shared" si="279"/>
        <v>3.5589110303548415</v>
      </c>
      <c r="W347" s="1">
        <f t="shared" si="280"/>
        <v>4.1873382630518838</v>
      </c>
      <c r="X347" s="1">
        <f t="shared" si="281"/>
        <v>3.329385311834975</v>
      </c>
      <c r="Y347" s="1">
        <f t="shared" si="282"/>
        <v>3.7583617874434294</v>
      </c>
      <c r="Z347" s="1">
        <f t="shared" si="283"/>
        <v>3.6575794192942448</v>
      </c>
      <c r="AA347" s="1">
        <f t="shared" si="284"/>
        <v>3.381317919544498</v>
      </c>
      <c r="AB347" s="1">
        <f t="shared" si="285"/>
        <v>3.5194486694193712</v>
      </c>
      <c r="AC347" s="1">
        <f t="shared" si="286"/>
        <v>4.1478600369806262</v>
      </c>
      <c r="AD347" s="1">
        <f t="shared" si="287"/>
        <v>3.2916551547202308</v>
      </c>
      <c r="AE347" s="1">
        <f t="shared" si="288"/>
        <v>3.7197575958504285</v>
      </c>
      <c r="AF347" s="1">
        <f t="shared" si="289"/>
        <v>3.4918027759921619</v>
      </c>
      <c r="AG347" s="1">
        <f t="shared" si="290"/>
        <v>3.5143590648262366</v>
      </c>
      <c r="AH347" s="1">
        <f t="shared" si="291"/>
        <v>3.4607610500718566</v>
      </c>
      <c r="AI347" s="1"/>
      <c r="AJ347" t="s">
        <v>1463</v>
      </c>
      <c r="AK347" s="1">
        <f t="shared" si="292"/>
        <v>-610.56470088499998</v>
      </c>
      <c r="AL347" s="1">
        <f t="shared" si="293"/>
        <v>-196.24697546799999</v>
      </c>
      <c r="AM347" s="1">
        <f t="shared" si="294"/>
        <v>-414.31227522500001</v>
      </c>
      <c r="AN347" s="1">
        <f t="shared" si="295"/>
        <v>-414.31198026999999</v>
      </c>
      <c r="AO347" s="1">
        <f t="shared" si="296"/>
        <v>-196.24682783599999</v>
      </c>
      <c r="AP347" s="1">
        <f t="shared" si="297"/>
        <v>-610.40704912800004</v>
      </c>
      <c r="AQ347" s="1">
        <f t="shared" si="298"/>
        <v>-196.195590297</v>
      </c>
      <c r="AR347" s="1">
        <f t="shared" si="299"/>
        <v>-414.20615311799997</v>
      </c>
      <c r="AS347" s="1">
        <f t="shared" si="300"/>
        <v>-414.20536670400003</v>
      </c>
      <c r="AT347" s="1">
        <f t="shared" si="301"/>
        <v>-196.195009476</v>
      </c>
      <c r="AU347" s="1">
        <f t="shared" si="302"/>
        <v>-610.55964983347599</v>
      </c>
      <c r="AV347" s="1">
        <f t="shared" si="303"/>
        <v>-196.24582061233099</v>
      </c>
      <c r="AW347" s="1">
        <f t="shared" si="304"/>
        <v>-414.30844074826996</v>
      </c>
      <c r="AX347" s="1">
        <f t="shared" si="305"/>
        <v>-414.308145847091</v>
      </c>
      <c r="AY347" s="1">
        <f t="shared" si="306"/>
        <v>-196.24567526280501</v>
      </c>
      <c r="AZ347" s="1">
        <f t="shared" si="307"/>
        <v>-610.40203206979493</v>
      </c>
      <c r="BA347" s="1">
        <f t="shared" si="308"/>
        <v>-196.194450573441</v>
      </c>
      <c r="BB347">
        <f t="shared" si="309"/>
        <v>-414.20233591018399</v>
      </c>
      <c r="BC347">
        <f t="shared" si="310"/>
        <v>-414.20155146796304</v>
      </c>
      <c r="BD347">
        <f t="shared" si="311"/>
        <v>-196.19387056638701</v>
      </c>
      <c r="BF347" t="s">
        <v>1463</v>
      </c>
      <c r="BG347">
        <v>-610.56470088499998</v>
      </c>
      <c r="BH347">
        <v>-610.44278791900001</v>
      </c>
      <c r="BI347">
        <v>-0.116861914476</v>
      </c>
      <c r="BJ347">
        <v>-196.24697546799999</v>
      </c>
      <c r="BK347">
        <v>-196.20628135199999</v>
      </c>
      <c r="BL347">
        <v>-3.9539260330999998E-2</v>
      </c>
      <c r="BM347">
        <v>-414.31227522500001</v>
      </c>
      <c r="BN347">
        <v>-414.23205701199998</v>
      </c>
      <c r="BO347">
        <v>-7.6383736270000002E-2</v>
      </c>
      <c r="BP347">
        <v>-414.31198026999999</v>
      </c>
      <c r="BQ347">
        <v>-414.23177651700001</v>
      </c>
      <c r="BR347">
        <v>-7.6369330090999998E-2</v>
      </c>
      <c r="BS347">
        <v>-196.24682783599999</v>
      </c>
      <c r="BT347">
        <v>-196.20614436100001</v>
      </c>
      <c r="BU347">
        <v>-3.9530901804999997E-2</v>
      </c>
      <c r="BV347">
        <v>-610.40704912800004</v>
      </c>
      <c r="BW347">
        <v>-610.29248147099997</v>
      </c>
      <c r="BX347">
        <v>-0.109550598795</v>
      </c>
      <c r="BY347">
        <v>-196.195590297</v>
      </c>
      <c r="BZ347">
        <v>-196.157453073</v>
      </c>
      <c r="CA347">
        <v>-3.6997500441000003E-2</v>
      </c>
      <c r="CB347">
        <v>-414.20615311799997</v>
      </c>
      <c r="CC347">
        <v>-414.13068447799998</v>
      </c>
      <c r="CD347">
        <v>-7.1651432183999997E-2</v>
      </c>
      <c r="CE347">
        <v>-414.20536670400003</v>
      </c>
      <c r="CF347">
        <v>-414.12994336600002</v>
      </c>
      <c r="CG347">
        <v>-7.1608101963000007E-2</v>
      </c>
      <c r="CH347">
        <v>-196.195009476</v>
      </c>
      <c r="CI347">
        <v>-196.15690955100001</v>
      </c>
      <c r="CJ347">
        <v>-3.6961015387000001E-2</v>
      </c>
      <c r="CL347">
        <v>-610.56417478200001</v>
      </c>
      <c r="CM347">
        <v>-610.44543179100003</v>
      </c>
      <c r="CN347">
        <v>-0.113922736967</v>
      </c>
      <c r="DE347">
        <v>-610.40445721699996</v>
      </c>
      <c r="DF347">
        <v>-610.29250073200001</v>
      </c>
      <c r="DG347">
        <v>-0.10715699648599999</v>
      </c>
      <c r="DH347">
        <v>-196.19532957000001</v>
      </c>
      <c r="DI347">
        <v>-196.15789247699999</v>
      </c>
      <c r="DJ347">
        <v>-3.6353007696E-2</v>
      </c>
      <c r="DK347">
        <v>-414.204110555</v>
      </c>
      <c r="DL347">
        <v>-414.13040137000002</v>
      </c>
      <c r="DM347">
        <v>-7.0045094717999995E-2</v>
      </c>
      <c r="DN347">
        <v>-414.203325307</v>
      </c>
      <c r="DO347">
        <v>-414.12965773399998</v>
      </c>
      <c r="DP347">
        <v>-7.000525028E-2</v>
      </c>
      <c r="DQ347">
        <v>-196.19474819800001</v>
      </c>
      <c r="DR347">
        <v>-196.15734241600001</v>
      </c>
      <c r="DS347">
        <v>-3.6322020518000001E-2</v>
      </c>
    </row>
    <row r="348" spans="1:123" x14ac:dyDescent="0.2">
      <c r="A348" s="4">
        <f>'[1]De Raw'!$A346</f>
        <v>2.2488046054246182</v>
      </c>
      <c r="B348" t="s">
        <v>334</v>
      </c>
      <c r="C348" s="1">
        <f t="shared" si="265"/>
        <v>0.26667013689933272</v>
      </c>
      <c r="D348" s="1">
        <f t="shared" si="266"/>
        <v>9.1253621217072922E-2</v>
      </c>
      <c r="E348" s="1">
        <f t="shared" si="267"/>
        <v>0.17896187905820282</v>
      </c>
      <c r="F348" s="1">
        <f t="shared" si="268"/>
        <v>0.59621365345481614</v>
      </c>
      <c r="G348" s="1">
        <f t="shared" si="269"/>
        <v>4.8613095676288687E-2</v>
      </c>
      <c r="H348" s="1">
        <f t="shared" si="270"/>
        <v>0.32241337456555241</v>
      </c>
      <c r="I348" s="1">
        <f t="shared" si="271"/>
        <v>0.24876152776300264</v>
      </c>
      <c r="J348" s="1">
        <f t="shared" si="272"/>
        <v>7.3483110008921937E-2</v>
      </c>
      <c r="K348" s="1">
        <f t="shared" si="273"/>
        <v>0.16112231888596229</v>
      </c>
      <c r="L348" s="1">
        <f t="shared" si="274"/>
        <v>0.57915724293125592</v>
      </c>
      <c r="M348" s="1">
        <f t="shared" si="275"/>
        <v>3.2773775682064077E-2</v>
      </c>
      <c r="N348" s="1">
        <f t="shared" si="276"/>
        <v>0.30596550930666</v>
      </c>
      <c r="P348" s="1">
        <f t="shared" si="262"/>
        <v>0.10528031731253007</v>
      </c>
      <c r="Q348" s="1">
        <f t="shared" si="263"/>
        <v>0.13217415873942517</v>
      </c>
      <c r="R348" s="1">
        <f t="shared" si="264"/>
        <v>7.9700978358764552E-2</v>
      </c>
      <c r="T348" s="1">
        <f t="shared" si="277"/>
        <v>2.515474742323951</v>
      </c>
      <c r="U348" s="1">
        <f t="shared" si="278"/>
        <v>2.3400582266416912</v>
      </c>
      <c r="V348" s="1">
        <f t="shared" si="279"/>
        <v>2.4277664844828211</v>
      </c>
      <c r="W348" s="1">
        <f t="shared" si="280"/>
        <v>2.8450182588794344</v>
      </c>
      <c r="X348" s="1">
        <f t="shared" si="281"/>
        <v>2.2974177011009069</v>
      </c>
      <c r="Y348" s="1">
        <f t="shared" si="282"/>
        <v>2.5712179799901707</v>
      </c>
      <c r="Z348" s="1">
        <f t="shared" si="283"/>
        <v>2.4975661331876209</v>
      </c>
      <c r="AA348" s="1">
        <f t="shared" si="284"/>
        <v>2.3222877154335402</v>
      </c>
      <c r="AB348" s="1">
        <f t="shared" si="285"/>
        <v>2.4099269243105805</v>
      </c>
      <c r="AC348" s="1">
        <f t="shared" si="286"/>
        <v>2.8279618483558742</v>
      </c>
      <c r="AD348" s="1">
        <f t="shared" si="287"/>
        <v>2.2815783811066823</v>
      </c>
      <c r="AE348" s="1">
        <f t="shared" si="288"/>
        <v>2.5547701147312782</v>
      </c>
      <c r="AF348" s="1">
        <f t="shared" si="289"/>
        <v>2.3540849227371483</v>
      </c>
      <c r="AG348" s="1">
        <f t="shared" si="290"/>
        <v>2.3809787641640434</v>
      </c>
      <c r="AH348" s="1">
        <f t="shared" si="291"/>
        <v>2.3285055837833828</v>
      </c>
      <c r="AI348" s="1"/>
      <c r="AJ348" t="s">
        <v>1464</v>
      </c>
      <c r="AK348" s="1">
        <f t="shared" si="292"/>
        <v>-610.56281677000004</v>
      </c>
      <c r="AL348" s="1">
        <f t="shared" si="293"/>
        <v>-196.246919494</v>
      </c>
      <c r="AM348" s="1">
        <f t="shared" si="294"/>
        <v>-414.31216815599998</v>
      </c>
      <c r="AN348" s="1">
        <f t="shared" si="295"/>
        <v>-414.31198026999999</v>
      </c>
      <c r="AO348" s="1">
        <f t="shared" si="296"/>
        <v>-196.24682783599999</v>
      </c>
      <c r="AP348" s="1">
        <f t="shared" si="297"/>
        <v>-610.40491000500003</v>
      </c>
      <c r="AQ348" s="1">
        <f t="shared" si="298"/>
        <v>-196.19538427500001</v>
      </c>
      <c r="AR348" s="1">
        <f t="shared" si="299"/>
        <v>-414.20586456199999</v>
      </c>
      <c r="AS348" s="1">
        <f t="shared" si="300"/>
        <v>-414.20536670400003</v>
      </c>
      <c r="AT348" s="1">
        <f t="shared" si="301"/>
        <v>-196.195009476</v>
      </c>
      <c r="AU348" s="1">
        <f t="shared" si="302"/>
        <v>-610.55780123471197</v>
      </c>
      <c r="AV348" s="1">
        <f t="shared" si="303"/>
        <v>-196.24576694498199</v>
      </c>
      <c r="AW348" s="1">
        <f t="shared" si="304"/>
        <v>-414.30833348884101</v>
      </c>
      <c r="AX348" s="1">
        <f t="shared" si="305"/>
        <v>-414.308145847091</v>
      </c>
      <c r="AY348" s="1">
        <f t="shared" si="306"/>
        <v>-196.24567526280501</v>
      </c>
      <c r="AZ348" s="1">
        <f t="shared" si="307"/>
        <v>-610.39992867823094</v>
      </c>
      <c r="BA348" s="1">
        <f t="shared" si="308"/>
        <v>-196.19424486248201</v>
      </c>
      <c r="BB348">
        <f t="shared" si="309"/>
        <v>-414.20204788931096</v>
      </c>
      <c r="BC348">
        <f t="shared" si="310"/>
        <v>-414.20155146796304</v>
      </c>
      <c r="BD348">
        <f t="shared" si="311"/>
        <v>-196.19387056638701</v>
      </c>
      <c r="BF348" t="s">
        <v>1464</v>
      </c>
      <c r="BG348">
        <v>-610.56281677000004</v>
      </c>
      <c r="BH348">
        <v>-610.44145429699995</v>
      </c>
      <c r="BI348">
        <v>-0.116346937712</v>
      </c>
      <c r="BJ348">
        <v>-196.246919494</v>
      </c>
      <c r="BK348">
        <v>-196.206231468</v>
      </c>
      <c r="BL348">
        <v>-3.9535476982000002E-2</v>
      </c>
      <c r="BM348">
        <v>-414.31216815599998</v>
      </c>
      <c r="BN348">
        <v>-414.231955325</v>
      </c>
      <c r="BO348">
        <v>-7.6378163841000005E-2</v>
      </c>
      <c r="BP348">
        <v>-414.31198026999999</v>
      </c>
      <c r="BQ348">
        <v>-414.23177651700001</v>
      </c>
      <c r="BR348">
        <v>-7.6369330090999998E-2</v>
      </c>
      <c r="BS348">
        <v>-196.24682783599999</v>
      </c>
      <c r="BT348">
        <v>-196.20614436100001</v>
      </c>
      <c r="BU348">
        <v>-3.9530901804999997E-2</v>
      </c>
      <c r="BV348">
        <v>-610.40491000500003</v>
      </c>
      <c r="BW348">
        <v>-610.29088972299996</v>
      </c>
      <c r="BX348">
        <v>-0.109038955231</v>
      </c>
      <c r="BY348">
        <v>-196.19538427500001</v>
      </c>
      <c r="BZ348">
        <v>-196.15726120400001</v>
      </c>
      <c r="CA348">
        <v>-3.6983658481999998E-2</v>
      </c>
      <c r="CB348">
        <v>-414.20586456199999</v>
      </c>
      <c r="CC348">
        <v>-414.13041227899998</v>
      </c>
      <c r="CD348">
        <v>-7.1635610311000006E-2</v>
      </c>
      <c r="CE348">
        <v>-414.20536670400003</v>
      </c>
      <c r="CF348">
        <v>-414.12994336600002</v>
      </c>
      <c r="CG348">
        <v>-7.1608101963000007E-2</v>
      </c>
      <c r="CH348">
        <v>-196.195009476</v>
      </c>
      <c r="CI348">
        <v>-196.15690955100001</v>
      </c>
      <c r="CJ348">
        <v>-3.6961015387000001E-2</v>
      </c>
      <c r="CL348">
        <v>-610.56238111599998</v>
      </c>
      <c r="CM348">
        <v>-610.44409765499995</v>
      </c>
      <c r="CN348">
        <v>-0.113492697155</v>
      </c>
      <c r="DE348">
        <v>-610.40241540299996</v>
      </c>
      <c r="DF348">
        <v>-610.29092299800004</v>
      </c>
      <c r="DG348">
        <v>-0.106722883662</v>
      </c>
      <c r="DH348">
        <v>-196.19512068500001</v>
      </c>
      <c r="DI348">
        <v>-196.157695555</v>
      </c>
      <c r="DJ348">
        <v>-3.6341194625000003E-2</v>
      </c>
      <c r="DK348">
        <v>-414.20382051899998</v>
      </c>
      <c r="DL348">
        <v>-414.130127141</v>
      </c>
      <c r="DM348">
        <v>-7.0029891088999999E-2</v>
      </c>
      <c r="DN348">
        <v>-414.203325307</v>
      </c>
      <c r="DO348">
        <v>-414.12965773399998</v>
      </c>
      <c r="DP348">
        <v>-7.000525028E-2</v>
      </c>
      <c r="DQ348">
        <v>-196.19474819800001</v>
      </c>
      <c r="DR348">
        <v>-196.15734241600001</v>
      </c>
      <c r="DS348">
        <v>-3.6322020518000001E-2</v>
      </c>
    </row>
    <row r="349" spans="1:123" x14ac:dyDescent="0.2">
      <c r="A349" s="4">
        <f>'[1]De Raw'!$A347</f>
        <v>1.0004445394351043</v>
      </c>
      <c r="B349" t="s">
        <v>335</v>
      </c>
      <c r="C349" s="1">
        <f t="shared" si="265"/>
        <v>0.16534386469502005</v>
      </c>
      <c r="D349" s="1">
        <f t="shared" si="266"/>
        <v>8.1244413990478881E-2</v>
      </c>
      <c r="E349" s="1">
        <f t="shared" si="267"/>
        <v>0.12329413934274958</v>
      </c>
      <c r="F349" s="1">
        <f t="shared" si="268"/>
        <v>0.31923805950887574</v>
      </c>
      <c r="G349" s="1">
        <f t="shared" si="269"/>
        <v>6.3818475120313245E-2</v>
      </c>
      <c r="H349" s="1">
        <f t="shared" si="270"/>
        <v>0.1915282673145946</v>
      </c>
      <c r="I349" s="1">
        <f t="shared" si="271"/>
        <v>0.16120991492215575</v>
      </c>
      <c r="J349" s="1">
        <f t="shared" si="272"/>
        <v>7.7513582658402802E-2</v>
      </c>
      <c r="K349" s="1">
        <f t="shared" si="273"/>
        <v>0.11936174879027939</v>
      </c>
      <c r="L349" s="1">
        <f t="shared" si="274"/>
        <v>0.31575627219255153</v>
      </c>
      <c r="M349" s="1">
        <f t="shared" si="275"/>
        <v>6.11413270358796E-2</v>
      </c>
      <c r="N349" s="1">
        <f t="shared" si="276"/>
        <v>0.18844879961421568</v>
      </c>
      <c r="P349" s="1">
        <f t="shared" si="262"/>
        <v>7.9134518515466601E-2</v>
      </c>
      <c r="Q349" s="1">
        <f t="shared" si="263"/>
        <v>9.6217467851306804E-2</v>
      </c>
      <c r="R349" s="1">
        <f t="shared" si="264"/>
        <v>6.4322921746954975E-2</v>
      </c>
      <c r="T349" s="1">
        <f t="shared" si="277"/>
        <v>1.1657884041301243</v>
      </c>
      <c r="U349" s="1">
        <f t="shared" si="278"/>
        <v>1.0816889534255831</v>
      </c>
      <c r="V349" s="1">
        <f t="shared" si="279"/>
        <v>1.1237386787778538</v>
      </c>
      <c r="W349" s="1">
        <f t="shared" si="280"/>
        <v>1.31968259894398</v>
      </c>
      <c r="X349" s="1">
        <f t="shared" si="281"/>
        <v>1.0642630145554175</v>
      </c>
      <c r="Y349" s="1">
        <f t="shared" si="282"/>
        <v>1.1919728067496989</v>
      </c>
      <c r="Z349" s="1">
        <f t="shared" si="283"/>
        <v>1.16165445435726</v>
      </c>
      <c r="AA349" s="1">
        <f t="shared" si="284"/>
        <v>1.0779581220935071</v>
      </c>
      <c r="AB349" s="1">
        <f t="shared" si="285"/>
        <v>1.1198062882253836</v>
      </c>
      <c r="AC349" s="1">
        <f t="shared" si="286"/>
        <v>1.3162008116276558</v>
      </c>
      <c r="AD349" s="1">
        <f t="shared" si="287"/>
        <v>1.0615858664709839</v>
      </c>
      <c r="AE349" s="1">
        <f t="shared" si="288"/>
        <v>1.1888933390493199</v>
      </c>
      <c r="AF349" s="1">
        <f t="shared" si="289"/>
        <v>1.0795790579505709</v>
      </c>
      <c r="AG349" s="1">
        <f t="shared" si="290"/>
        <v>1.0966620072864111</v>
      </c>
      <c r="AH349" s="1">
        <f t="shared" si="291"/>
        <v>1.0647674611820592</v>
      </c>
      <c r="AI349" s="1"/>
      <c r="AJ349" t="s">
        <v>1465</v>
      </c>
      <c r="AK349" s="1">
        <f t="shared" si="292"/>
        <v>-610.56066590800003</v>
      </c>
      <c r="AL349" s="1">
        <f t="shared" si="293"/>
        <v>-196.24687688500001</v>
      </c>
      <c r="AM349" s="1">
        <f t="shared" si="294"/>
        <v>-414.31206524200002</v>
      </c>
      <c r="AN349" s="1">
        <f t="shared" si="295"/>
        <v>-414.31198026999999</v>
      </c>
      <c r="AO349" s="1">
        <f t="shared" si="296"/>
        <v>-196.24682783599999</v>
      </c>
      <c r="AP349" s="1">
        <f t="shared" si="297"/>
        <v>-610.40247922799995</v>
      </c>
      <c r="AQ349" s="1">
        <f t="shared" si="298"/>
        <v>-196.19519119700001</v>
      </c>
      <c r="AR349" s="1">
        <f t="shared" si="299"/>
        <v>-414.20559201999998</v>
      </c>
      <c r="AS349" s="1">
        <f t="shared" si="300"/>
        <v>-414.20536670400003</v>
      </c>
      <c r="AT349" s="1">
        <f t="shared" si="301"/>
        <v>-196.195009476</v>
      </c>
      <c r="AU349" s="1">
        <f t="shared" si="302"/>
        <v>-610.55567232402802</v>
      </c>
      <c r="AV349" s="1">
        <f t="shared" si="303"/>
        <v>-196.24572432485201</v>
      </c>
      <c r="AW349" s="1">
        <f t="shared" si="304"/>
        <v>-414.30823016363399</v>
      </c>
      <c r="AX349" s="1">
        <f t="shared" si="305"/>
        <v>-414.308145847091</v>
      </c>
      <c r="AY349" s="1">
        <f t="shared" si="306"/>
        <v>-196.24567526280501</v>
      </c>
      <c r="AZ349" s="1">
        <f t="shared" si="307"/>
        <v>-610.39751953376901</v>
      </c>
      <c r="BA349" s="1">
        <f t="shared" si="308"/>
        <v>-196.194051919418</v>
      </c>
      <c r="BB349">
        <f t="shared" si="309"/>
        <v>-414.20177586965798</v>
      </c>
      <c r="BC349">
        <f t="shared" si="310"/>
        <v>-414.20155146796304</v>
      </c>
      <c r="BD349">
        <f t="shared" si="311"/>
        <v>-196.19387056638701</v>
      </c>
      <c r="BF349" t="s">
        <v>1465</v>
      </c>
      <c r="BG349">
        <v>-610.56066590800003</v>
      </c>
      <c r="BH349">
        <v>-610.43966547800005</v>
      </c>
      <c r="BI349">
        <v>-0.116006846028</v>
      </c>
      <c r="BJ349">
        <v>-196.24687688500001</v>
      </c>
      <c r="BK349">
        <v>-196.20619192800001</v>
      </c>
      <c r="BL349">
        <v>-3.9532396852000003E-2</v>
      </c>
      <c r="BM349">
        <v>-414.31206524200002</v>
      </c>
      <c r="BN349">
        <v>-414.23185983000002</v>
      </c>
      <c r="BO349">
        <v>-7.6370333634000004E-2</v>
      </c>
      <c r="BP349">
        <v>-414.31198026999999</v>
      </c>
      <c r="BQ349">
        <v>-414.23177651700001</v>
      </c>
      <c r="BR349">
        <v>-7.6369330090999998E-2</v>
      </c>
      <c r="BS349">
        <v>-196.24682783599999</v>
      </c>
      <c r="BT349">
        <v>-196.20614436100001</v>
      </c>
      <c r="BU349">
        <v>-3.9530901804999997E-2</v>
      </c>
      <c r="BV349">
        <v>-610.40247922799995</v>
      </c>
      <c r="BW349">
        <v>-610.28882985400003</v>
      </c>
      <c r="BX349">
        <v>-0.108689679769</v>
      </c>
      <c r="BY349">
        <v>-196.19519119700001</v>
      </c>
      <c r="BZ349">
        <v>-196.157080603</v>
      </c>
      <c r="CA349">
        <v>-3.6971316418E-2</v>
      </c>
      <c r="CB349">
        <v>-414.20559201999998</v>
      </c>
      <c r="CC349">
        <v>-414.13015678199997</v>
      </c>
      <c r="CD349">
        <v>-7.1619087658E-2</v>
      </c>
      <c r="CE349">
        <v>-414.20536670400003</v>
      </c>
      <c r="CF349">
        <v>-414.12994336600002</v>
      </c>
      <c r="CG349">
        <v>-7.1608101963000007E-2</v>
      </c>
      <c r="CH349">
        <v>-196.195009476</v>
      </c>
      <c r="CI349">
        <v>-196.15690955100001</v>
      </c>
      <c r="CJ349">
        <v>-3.6961015387000001E-2</v>
      </c>
      <c r="CL349">
        <v>-610.560312017</v>
      </c>
      <c r="CM349">
        <v>-610.44234164900001</v>
      </c>
      <c r="CN349">
        <v>-0.11319781773</v>
      </c>
      <c r="DE349">
        <v>-610.40006764400005</v>
      </c>
      <c r="DF349">
        <v>-610.28889579700001</v>
      </c>
      <c r="DG349">
        <v>-0.106420207473</v>
      </c>
      <c r="DH349">
        <v>-196.19493502700001</v>
      </c>
      <c r="DI349">
        <v>-196.15752050500001</v>
      </c>
      <c r="DJ349">
        <v>-3.6330674957E-2</v>
      </c>
      <c r="DK349">
        <v>-414.20354160199997</v>
      </c>
      <c r="DL349">
        <v>-414.12986591200001</v>
      </c>
      <c r="DM349">
        <v>-7.0013152423999997E-2</v>
      </c>
      <c r="DN349">
        <v>-414.203325307</v>
      </c>
      <c r="DO349">
        <v>-414.12965773399998</v>
      </c>
      <c r="DP349">
        <v>-7.000525028E-2</v>
      </c>
      <c r="DQ349">
        <v>-196.19474819800001</v>
      </c>
      <c r="DR349">
        <v>-196.15734241600001</v>
      </c>
      <c r="DS349">
        <v>-3.6322020518000001E-2</v>
      </c>
    </row>
    <row r="350" spans="1:123" x14ac:dyDescent="0.2">
      <c r="A350" s="4">
        <f>'[1]De Raw'!$A348</f>
        <v>0.24557988688229035</v>
      </c>
      <c r="B350" t="s">
        <v>336</v>
      </c>
      <c r="C350" s="1">
        <f t="shared" si="265"/>
        <v>3.8628578299270716E-2</v>
      </c>
      <c r="D350" s="1">
        <f t="shared" si="266"/>
        <v>1.4579904220065026E-2</v>
      </c>
      <c r="E350" s="1">
        <f t="shared" si="267"/>
        <v>2.6604241259667899E-2</v>
      </c>
      <c r="F350" s="1">
        <f t="shared" si="268"/>
        <v>8.344216930019896E-2</v>
      </c>
      <c r="G350" s="1">
        <f t="shared" si="269"/>
        <v>7.1552118616342308E-3</v>
      </c>
      <c r="H350" s="1">
        <f t="shared" si="270"/>
        <v>4.5298690580916595E-2</v>
      </c>
      <c r="I350" s="1">
        <f t="shared" si="271"/>
        <v>3.7334863934558954E-2</v>
      </c>
      <c r="J350" s="1">
        <f t="shared" si="272"/>
        <v>1.3545117255229139E-2</v>
      </c>
      <c r="K350" s="1">
        <f t="shared" si="273"/>
        <v>2.5439990594894019E-2</v>
      </c>
      <c r="L350" s="1">
        <f t="shared" si="274"/>
        <v>8.3054096018172513E-2</v>
      </c>
      <c r="M350" s="1">
        <f t="shared" si="275"/>
        <v>7.1878599167859714E-3</v>
      </c>
      <c r="N350" s="1">
        <f t="shared" si="276"/>
        <v>4.5120977967479242E-2</v>
      </c>
      <c r="P350" s="1">
        <f t="shared" si="262"/>
        <v>1.0918822397810196E-2</v>
      </c>
      <c r="Q350" s="1">
        <f t="shared" si="263"/>
        <v>1.9385104336820141E-2</v>
      </c>
      <c r="R350" s="1">
        <f t="shared" si="264"/>
        <v>7.3826735077970052E-3</v>
      </c>
      <c r="T350" s="1">
        <f t="shared" si="277"/>
        <v>0.28420846518156107</v>
      </c>
      <c r="U350" s="1">
        <f t="shared" si="278"/>
        <v>0.26015979110235538</v>
      </c>
      <c r="V350" s="1">
        <f t="shared" si="279"/>
        <v>0.27218412814195825</v>
      </c>
      <c r="W350" s="1">
        <f t="shared" si="280"/>
        <v>0.32902205618248931</v>
      </c>
      <c r="X350" s="1">
        <f t="shared" si="281"/>
        <v>0.25273509874392458</v>
      </c>
      <c r="Y350" s="1">
        <f t="shared" si="282"/>
        <v>0.29087857746320694</v>
      </c>
      <c r="Z350" s="1">
        <f t="shared" si="283"/>
        <v>0.2829147508168493</v>
      </c>
      <c r="AA350" s="1">
        <f t="shared" si="284"/>
        <v>0.25912500413751949</v>
      </c>
      <c r="AB350" s="1">
        <f t="shared" si="285"/>
        <v>0.27101987747718437</v>
      </c>
      <c r="AC350" s="1">
        <f t="shared" si="286"/>
        <v>0.32863398290046286</v>
      </c>
      <c r="AD350" s="1">
        <f t="shared" si="287"/>
        <v>0.25276774679907632</v>
      </c>
      <c r="AE350" s="1">
        <f t="shared" si="288"/>
        <v>0.29070086484976959</v>
      </c>
      <c r="AF350" s="1">
        <f t="shared" si="289"/>
        <v>0.25649870928010055</v>
      </c>
      <c r="AG350" s="1">
        <f t="shared" si="290"/>
        <v>0.26496499121911049</v>
      </c>
      <c r="AH350" s="1">
        <f t="shared" si="291"/>
        <v>0.25296256039008735</v>
      </c>
      <c r="AI350" s="1"/>
      <c r="AJ350" t="s">
        <v>1466</v>
      </c>
      <c r="AK350" s="1">
        <f t="shared" si="292"/>
        <v>-610.559261021</v>
      </c>
      <c r="AL350" s="1">
        <f t="shared" si="293"/>
        <v>-196.246842993</v>
      </c>
      <c r="AM350" s="1">
        <f t="shared" si="294"/>
        <v>-414.31200343699999</v>
      </c>
      <c r="AN350" s="1">
        <f t="shared" si="295"/>
        <v>-414.31198026999999</v>
      </c>
      <c r="AO350" s="1">
        <f t="shared" si="296"/>
        <v>-196.24682783599999</v>
      </c>
      <c r="AP350" s="1">
        <f t="shared" si="297"/>
        <v>-610.40090051000004</v>
      </c>
      <c r="AQ350" s="1">
        <f t="shared" si="298"/>
        <v>-196.195061251</v>
      </c>
      <c r="AR350" s="1">
        <f t="shared" si="299"/>
        <v>-414.20543650000002</v>
      </c>
      <c r="AS350" s="1">
        <f t="shared" si="300"/>
        <v>-414.20536670400003</v>
      </c>
      <c r="AT350" s="1">
        <f t="shared" si="301"/>
        <v>-196.195009476</v>
      </c>
      <c r="AU350" s="1">
        <f t="shared" si="302"/>
        <v>-610.55427196323103</v>
      </c>
      <c r="AV350" s="1">
        <f t="shared" si="303"/>
        <v>-196.245690487556</v>
      </c>
      <c r="AW350" s="1">
        <f t="shared" si="304"/>
        <v>-414.308168533713</v>
      </c>
      <c r="AX350" s="1">
        <f t="shared" si="305"/>
        <v>-414.308145847091</v>
      </c>
      <c r="AY350" s="1">
        <f t="shared" si="306"/>
        <v>-196.24567526280501</v>
      </c>
      <c r="AZ350" s="1">
        <f t="shared" si="307"/>
        <v>-610.39594574591604</v>
      </c>
      <c r="BA350" s="1">
        <f t="shared" si="308"/>
        <v>-196.193922195986</v>
      </c>
      <c r="BB350">
        <f t="shared" si="309"/>
        <v>-414.20162073890202</v>
      </c>
      <c r="BC350">
        <f t="shared" si="310"/>
        <v>-414.20155146796304</v>
      </c>
      <c r="BD350">
        <f t="shared" si="311"/>
        <v>-196.19387056638701</v>
      </c>
      <c r="BF350" t="s">
        <v>1466</v>
      </c>
      <c r="BG350">
        <v>-610.559261021</v>
      </c>
      <c r="BH350">
        <v>-610.43837180200001</v>
      </c>
      <c r="BI350">
        <v>-0.115900161231</v>
      </c>
      <c r="BJ350">
        <v>-196.246842993</v>
      </c>
      <c r="BK350">
        <v>-196.206158985</v>
      </c>
      <c r="BL350">
        <v>-3.9531502555999999E-2</v>
      </c>
      <c r="BM350">
        <v>-414.31200343699999</v>
      </c>
      <c r="BN350">
        <v>-414.23179989900001</v>
      </c>
      <c r="BO350">
        <v>-7.6368634712999997E-2</v>
      </c>
      <c r="BP350">
        <v>-414.31198026999999</v>
      </c>
      <c r="BQ350">
        <v>-414.23177651700001</v>
      </c>
      <c r="BR350">
        <v>-7.6369330090999998E-2</v>
      </c>
      <c r="BS350">
        <v>-196.24682783599999</v>
      </c>
      <c r="BT350">
        <v>-196.20614436100001</v>
      </c>
      <c r="BU350">
        <v>-3.9530901804999997E-2</v>
      </c>
      <c r="BV350">
        <v>-610.40090051000004</v>
      </c>
      <c r="BW350">
        <v>-610.28736990599998</v>
      </c>
      <c r="BX350">
        <v>-0.10857583991600001</v>
      </c>
      <c r="BY350">
        <v>-196.195061251</v>
      </c>
      <c r="BZ350">
        <v>-196.156958352</v>
      </c>
      <c r="CA350">
        <v>-3.6963843986E-2</v>
      </c>
      <c r="CB350">
        <v>-414.20543650000002</v>
      </c>
      <c r="CC350">
        <v>-414.13000857700001</v>
      </c>
      <c r="CD350">
        <v>-7.1612161901999996E-2</v>
      </c>
      <c r="CE350">
        <v>-414.20536670400003</v>
      </c>
      <c r="CF350">
        <v>-414.12994336600002</v>
      </c>
      <c r="CG350">
        <v>-7.1608101963000007E-2</v>
      </c>
      <c r="CH350">
        <v>-196.195009476</v>
      </c>
      <c r="CI350">
        <v>-196.15690955100001</v>
      </c>
      <c r="CJ350">
        <v>-3.6961015387000001E-2</v>
      </c>
      <c r="CL350">
        <v>-610.55898954199995</v>
      </c>
      <c r="CM350">
        <v>-610.44110492799996</v>
      </c>
      <c r="CN350">
        <v>-0.11311523877100001</v>
      </c>
      <c r="DE350">
        <v>-610.398577004</v>
      </c>
      <c r="DF350">
        <v>-610.28749646999995</v>
      </c>
      <c r="DG350">
        <v>-0.10633220986399999</v>
      </c>
      <c r="DH350">
        <v>-196.194801388</v>
      </c>
      <c r="DI350">
        <v>-196.15739317699999</v>
      </c>
      <c r="DJ350">
        <v>-3.6324419714000002E-2</v>
      </c>
      <c r="DK350">
        <v>-414.203390598</v>
      </c>
      <c r="DL350">
        <v>-414.12972001399999</v>
      </c>
      <c r="DM350">
        <v>-7.0007909817000002E-2</v>
      </c>
      <c r="DN350">
        <v>-414.203325307</v>
      </c>
      <c r="DO350">
        <v>-414.12965773399998</v>
      </c>
      <c r="DP350">
        <v>-7.000525028E-2</v>
      </c>
      <c r="DQ350">
        <v>-196.19474819800001</v>
      </c>
      <c r="DR350">
        <v>-196.15734241600001</v>
      </c>
      <c r="DS350">
        <v>-3.6322020518000001E-2</v>
      </c>
    </row>
    <row r="351" spans="1:123" x14ac:dyDescent="0.2">
      <c r="A351" s="4">
        <f>'[1]De Raw'!$A349</f>
        <v>2.7562361229969139</v>
      </c>
      <c r="B351" t="s">
        <v>337</v>
      </c>
      <c r="C351" s="1">
        <f t="shared" si="265"/>
        <v>0.19072795672771115</v>
      </c>
      <c r="D351" s="1">
        <f t="shared" si="266"/>
        <v>0.25162231509693855</v>
      </c>
      <c r="E351" s="1">
        <f t="shared" si="267"/>
        <v>3.0447179184613926E-2</v>
      </c>
      <c r="F351" s="1">
        <f t="shared" si="268"/>
        <v>0.7490733596162924</v>
      </c>
      <c r="G351" s="1">
        <f t="shared" si="269"/>
        <v>0.49595317902506819</v>
      </c>
      <c r="H351" s="1">
        <f t="shared" si="270"/>
        <v>0.12656009029561188</v>
      </c>
      <c r="I351" s="1">
        <f t="shared" si="271"/>
        <v>0.11182095318058627</v>
      </c>
      <c r="J351" s="1">
        <f t="shared" si="272"/>
        <v>0.33004530426904788</v>
      </c>
      <c r="K351" s="1">
        <f t="shared" si="273"/>
        <v>0.10911217554423081</v>
      </c>
      <c r="L351" s="1">
        <f t="shared" si="274"/>
        <v>0.66962071657547773</v>
      </c>
      <c r="M351" s="1">
        <f t="shared" si="275"/>
        <v>0.57287420977326908</v>
      </c>
      <c r="N351" s="1">
        <f t="shared" si="276"/>
        <v>4.8373253401104321E-2</v>
      </c>
      <c r="P351" s="1">
        <f t="shared" si="262"/>
        <v>3.8124417939054744E-2</v>
      </c>
      <c r="Q351" s="1">
        <f t="shared" si="263"/>
        <v>3.2558049842359438E-3</v>
      </c>
      <c r="R351" s="1">
        <f t="shared" si="264"/>
        <v>7.3770881371659769E-3</v>
      </c>
      <c r="T351" s="1">
        <f t="shared" si="277"/>
        <v>2.946964079724625</v>
      </c>
      <c r="U351" s="1">
        <f t="shared" si="278"/>
        <v>2.5046138078999753</v>
      </c>
      <c r="V351" s="1">
        <f t="shared" si="279"/>
        <v>2.7257889438123</v>
      </c>
      <c r="W351" s="1">
        <f t="shared" si="280"/>
        <v>3.5053094826132063</v>
      </c>
      <c r="X351" s="1">
        <f t="shared" si="281"/>
        <v>2.2602829439718457</v>
      </c>
      <c r="Y351" s="1">
        <f t="shared" si="282"/>
        <v>2.8827962132925258</v>
      </c>
      <c r="Z351" s="1">
        <f t="shared" si="283"/>
        <v>2.8680570761775002</v>
      </c>
      <c r="AA351" s="1">
        <f t="shared" si="284"/>
        <v>2.426190818727866</v>
      </c>
      <c r="AB351" s="1">
        <f t="shared" si="285"/>
        <v>2.6471239474526831</v>
      </c>
      <c r="AC351" s="1">
        <f t="shared" si="286"/>
        <v>3.4258568395723916</v>
      </c>
      <c r="AD351" s="1">
        <f t="shared" si="287"/>
        <v>2.1833619132236448</v>
      </c>
      <c r="AE351" s="1">
        <f t="shared" si="288"/>
        <v>2.8046093763980182</v>
      </c>
      <c r="AF351" s="1">
        <f t="shared" si="289"/>
        <v>2.7943605409359686</v>
      </c>
      <c r="AG351" s="1">
        <f t="shared" si="290"/>
        <v>2.752980318012678</v>
      </c>
      <c r="AH351" s="1">
        <f t="shared" si="291"/>
        <v>2.7636132111340799</v>
      </c>
      <c r="AI351" s="1"/>
      <c r="AJ351" t="s">
        <v>1467</v>
      </c>
      <c r="AK351" s="1">
        <f t="shared" si="292"/>
        <v>-611.77931960800004</v>
      </c>
      <c r="AL351" s="1">
        <f t="shared" si="293"/>
        <v>-197.46292373899999</v>
      </c>
      <c r="AM351" s="1">
        <f t="shared" si="294"/>
        <v>-414.31240451299999</v>
      </c>
      <c r="AN351" s="1">
        <f t="shared" si="295"/>
        <v>-414.31190346300002</v>
      </c>
      <c r="AO351" s="1">
        <f t="shared" si="296"/>
        <v>-197.462719859</v>
      </c>
      <c r="AP351" s="1">
        <f t="shared" si="297"/>
        <v>-611.62109658500003</v>
      </c>
      <c r="AQ351" s="1">
        <f t="shared" si="298"/>
        <v>-197.41092816299999</v>
      </c>
      <c r="AR351" s="1">
        <f t="shared" si="299"/>
        <v>-414.20656643199999</v>
      </c>
      <c r="AS351" s="1">
        <f t="shared" si="300"/>
        <v>-414.20528062099999</v>
      </c>
      <c r="AT351" s="1">
        <f t="shared" si="301"/>
        <v>-197.41022989800001</v>
      </c>
      <c r="AU351" s="1">
        <f t="shared" si="302"/>
        <v>-611.77424358803091</v>
      </c>
      <c r="AV351" s="1">
        <f t="shared" si="303"/>
        <v>-197.461836611308</v>
      </c>
      <c r="AW351" s="1">
        <f t="shared" si="304"/>
        <v>-414.30854059570595</v>
      </c>
      <c r="AX351" s="1">
        <f t="shared" si="305"/>
        <v>-414.308040028638</v>
      </c>
      <c r="AY351" s="1">
        <f t="shared" si="306"/>
        <v>-197.46163301970199</v>
      </c>
      <c r="AZ351" s="1">
        <f t="shared" si="307"/>
        <v>-611.61605476125499</v>
      </c>
      <c r="BA351" s="1">
        <f t="shared" si="308"/>
        <v>-197.40985626873302</v>
      </c>
      <c r="BB351">
        <f t="shared" si="309"/>
        <v>-414.202719083982</v>
      </c>
      <c r="BC351">
        <f t="shared" si="310"/>
        <v>-414.201436246578</v>
      </c>
      <c r="BD351">
        <f t="shared" si="311"/>
        <v>-197.40915906451798</v>
      </c>
      <c r="BF351" t="s">
        <v>1467</v>
      </c>
      <c r="BG351">
        <v>-611.77931960800004</v>
      </c>
      <c r="BH351">
        <v>-611.65679998099995</v>
      </c>
      <c r="BI351">
        <v>-0.117443607031</v>
      </c>
      <c r="BJ351">
        <v>-197.46292373899999</v>
      </c>
      <c r="BK351">
        <v>-197.42251783899999</v>
      </c>
      <c r="BL351">
        <v>-3.9318772308000002E-2</v>
      </c>
      <c r="BM351">
        <v>-414.31240451299999</v>
      </c>
      <c r="BN351">
        <v>-414.23218507399997</v>
      </c>
      <c r="BO351">
        <v>-7.6355521706000004E-2</v>
      </c>
      <c r="BP351">
        <v>-414.31190346300002</v>
      </c>
      <c r="BQ351">
        <v>-414.23171390099998</v>
      </c>
      <c r="BR351">
        <v>-7.6326127637999994E-2</v>
      </c>
      <c r="BS351">
        <v>-197.462719859</v>
      </c>
      <c r="BT351">
        <v>-197.42232915</v>
      </c>
      <c r="BU351">
        <v>-3.9303869701999998E-2</v>
      </c>
      <c r="BV351">
        <v>-611.62109658500003</v>
      </c>
      <c r="BW351">
        <v>-611.50588700399999</v>
      </c>
      <c r="BX351">
        <v>-0.110167757255</v>
      </c>
      <c r="BY351">
        <v>-197.41092816299999</v>
      </c>
      <c r="BZ351">
        <v>-197.37303204400001</v>
      </c>
      <c r="CA351">
        <v>-3.6824224732999997E-2</v>
      </c>
      <c r="CB351">
        <v>-414.20656643199999</v>
      </c>
      <c r="CC351">
        <v>-414.13108169499998</v>
      </c>
      <c r="CD351">
        <v>-7.1637388982000005E-2</v>
      </c>
      <c r="CE351">
        <v>-414.20528062099999</v>
      </c>
      <c r="CF351">
        <v>-414.12987105100001</v>
      </c>
      <c r="CG351">
        <v>-7.1565195577999993E-2</v>
      </c>
      <c r="CH351">
        <v>-197.41022989800001</v>
      </c>
      <c r="CI351">
        <v>-197.37238073899999</v>
      </c>
      <c r="CJ351">
        <v>-3.6778325517999998E-2</v>
      </c>
      <c r="CL351">
        <v>-611.77857027300001</v>
      </c>
      <c r="CM351">
        <v>-611.659384413</v>
      </c>
      <c r="CN351">
        <v>-0.11435163608399999</v>
      </c>
      <c r="DE351">
        <v>-611.61829050300003</v>
      </c>
      <c r="DF351">
        <v>-611.50586317399996</v>
      </c>
      <c r="DG351">
        <v>-0.107613631142</v>
      </c>
      <c r="DH351">
        <v>-197.41070524700001</v>
      </c>
      <c r="DI351">
        <v>-197.37351010699999</v>
      </c>
      <c r="DJ351">
        <v>-3.6172965298000001E-2</v>
      </c>
      <c r="DK351">
        <v>-414.20451598</v>
      </c>
      <c r="DL351">
        <v>-414.13079819000001</v>
      </c>
      <c r="DM351">
        <v>-7.0025546755000001E-2</v>
      </c>
      <c r="DN351">
        <v>-414.20323790700002</v>
      </c>
      <c r="DO351">
        <v>-414.12958584199998</v>
      </c>
      <c r="DP351">
        <v>-6.9962303985999993E-2</v>
      </c>
      <c r="DQ351">
        <v>-197.409984826</v>
      </c>
      <c r="DR351">
        <v>-197.3728322</v>
      </c>
      <c r="DS351">
        <v>-3.6131197546999998E-2</v>
      </c>
    </row>
    <row r="352" spans="1:123" x14ac:dyDescent="0.2">
      <c r="A352" s="4">
        <f>'[1]De Raw'!$A350</f>
        <v>3.4996648816311806</v>
      </c>
      <c r="B352" t="s">
        <v>338</v>
      </c>
      <c r="C352" s="1">
        <f t="shared" si="265"/>
        <v>0.20954691043511042</v>
      </c>
      <c r="D352" s="1">
        <f t="shared" si="266"/>
        <v>0.15582175093273287</v>
      </c>
      <c r="E352" s="1">
        <f t="shared" si="267"/>
        <v>2.6862579751188775E-2</v>
      </c>
      <c r="F352" s="1">
        <f t="shared" si="268"/>
        <v>0.69808815652874046</v>
      </c>
      <c r="G352" s="1">
        <f t="shared" si="269"/>
        <v>0.34037103988903494</v>
      </c>
      <c r="H352" s="1">
        <f t="shared" si="270"/>
        <v>0.17885855831985253</v>
      </c>
      <c r="I352" s="1">
        <f t="shared" si="271"/>
        <v>0.14784063443814022</v>
      </c>
      <c r="J352" s="1">
        <f t="shared" si="272"/>
        <v>0.21654503021032578</v>
      </c>
      <c r="K352" s="1">
        <f t="shared" si="273"/>
        <v>3.4352197886092561E-2</v>
      </c>
      <c r="L352" s="1">
        <f t="shared" si="274"/>
        <v>0.63559041172606268</v>
      </c>
      <c r="M352" s="1">
        <f t="shared" si="275"/>
        <v>0.40074319485979126</v>
      </c>
      <c r="N352" s="1">
        <f t="shared" si="276"/>
        <v>0.11742360843313548</v>
      </c>
      <c r="P352" s="1">
        <f t="shared" si="262"/>
        <v>6.0185887335010513E-2</v>
      </c>
      <c r="Q352" s="1">
        <f t="shared" si="263"/>
        <v>3.4026615026137907E-2</v>
      </c>
      <c r="R352" s="1">
        <f t="shared" si="264"/>
        <v>3.0598454663930852E-2</v>
      </c>
      <c r="T352" s="1">
        <f t="shared" si="277"/>
        <v>3.709211792066291</v>
      </c>
      <c r="U352" s="1">
        <f t="shared" si="278"/>
        <v>3.3438431306984477</v>
      </c>
      <c r="V352" s="1">
        <f t="shared" si="279"/>
        <v>3.5265274613823694</v>
      </c>
      <c r="W352" s="1">
        <f t="shared" si="280"/>
        <v>4.1977530381599211</v>
      </c>
      <c r="X352" s="1">
        <f t="shared" si="281"/>
        <v>3.1592938417421457</v>
      </c>
      <c r="Y352" s="1">
        <f t="shared" si="282"/>
        <v>3.6785234399510331</v>
      </c>
      <c r="Z352" s="1">
        <f t="shared" si="283"/>
        <v>3.6475055160693208</v>
      </c>
      <c r="AA352" s="1">
        <f t="shared" si="284"/>
        <v>3.2831198514208548</v>
      </c>
      <c r="AB352" s="1">
        <f t="shared" si="285"/>
        <v>3.4653126837450881</v>
      </c>
      <c r="AC352" s="1">
        <f t="shared" si="286"/>
        <v>4.1352552933572433</v>
      </c>
      <c r="AD352" s="1">
        <f t="shared" si="287"/>
        <v>3.0989216867713893</v>
      </c>
      <c r="AE352" s="1">
        <f t="shared" si="288"/>
        <v>3.6170884900643161</v>
      </c>
      <c r="AF352" s="1">
        <f t="shared" si="289"/>
        <v>3.5598507689661911</v>
      </c>
      <c r="AG352" s="1">
        <f t="shared" si="290"/>
        <v>3.5336914966573185</v>
      </c>
      <c r="AH352" s="1">
        <f t="shared" si="291"/>
        <v>3.5302633362951115</v>
      </c>
      <c r="AI352" s="1"/>
      <c r="AJ352" t="s">
        <v>1468</v>
      </c>
      <c r="AK352" s="1">
        <f t="shared" si="292"/>
        <v>-611.78053432700005</v>
      </c>
      <c r="AL352" s="1">
        <f t="shared" si="293"/>
        <v>-197.462886255</v>
      </c>
      <c r="AM352" s="1">
        <f t="shared" si="294"/>
        <v>-414.31231931899998</v>
      </c>
      <c r="AN352" s="1">
        <f t="shared" si="295"/>
        <v>-414.31190346300002</v>
      </c>
      <c r="AO352" s="1">
        <f t="shared" si="296"/>
        <v>-197.462719859</v>
      </c>
      <c r="AP352" s="1">
        <f t="shared" si="297"/>
        <v>-611.62220006400003</v>
      </c>
      <c r="AQ352" s="1">
        <f t="shared" si="298"/>
        <v>-197.41081295000001</v>
      </c>
      <c r="AR352" s="1">
        <f t="shared" si="299"/>
        <v>-414.20635245900002</v>
      </c>
      <c r="AS352" s="1">
        <f t="shared" si="300"/>
        <v>-414.20528062099999</v>
      </c>
      <c r="AT352" s="1">
        <f t="shared" si="301"/>
        <v>-197.41022989800001</v>
      </c>
      <c r="AU352" s="1">
        <f t="shared" si="302"/>
        <v>-611.77548571813395</v>
      </c>
      <c r="AV352" s="1">
        <f t="shared" si="303"/>
        <v>-197.46179926817501</v>
      </c>
      <c r="AW352" s="1">
        <f t="shared" si="304"/>
        <v>-414.30845446566002</v>
      </c>
      <c r="AX352" s="1">
        <f t="shared" si="305"/>
        <v>-414.308040028638</v>
      </c>
      <c r="AY352" s="1">
        <f t="shared" si="306"/>
        <v>-197.46163301970199</v>
      </c>
      <c r="AZ352" s="1">
        <f t="shared" si="307"/>
        <v>-611.61718525960407</v>
      </c>
      <c r="BA352" s="1">
        <f t="shared" si="308"/>
        <v>-197.40974121040202</v>
      </c>
      <c r="BB352">
        <f t="shared" si="309"/>
        <v>-414.20250560335103</v>
      </c>
      <c r="BC352">
        <f t="shared" si="310"/>
        <v>-414.201436246578</v>
      </c>
      <c r="BD352">
        <f t="shared" si="311"/>
        <v>-197.40915906451798</v>
      </c>
      <c r="BF352" t="s">
        <v>1468</v>
      </c>
      <c r="BG352">
        <v>-611.78053432700005</v>
      </c>
      <c r="BH352">
        <v>-611.65842470799998</v>
      </c>
      <c r="BI352">
        <v>-0.117061010134</v>
      </c>
      <c r="BJ352">
        <v>-197.462886255</v>
      </c>
      <c r="BK352">
        <v>-197.42248347500001</v>
      </c>
      <c r="BL352">
        <v>-3.9315793175000002E-2</v>
      </c>
      <c r="BM352">
        <v>-414.31231931899998</v>
      </c>
      <c r="BN352">
        <v>-414.23210466500001</v>
      </c>
      <c r="BO352">
        <v>-7.6349800659999995E-2</v>
      </c>
      <c r="BP352">
        <v>-414.31190346300002</v>
      </c>
      <c r="BQ352">
        <v>-414.23171390099998</v>
      </c>
      <c r="BR352">
        <v>-7.6326127637999994E-2</v>
      </c>
      <c r="BS352">
        <v>-197.462719859</v>
      </c>
      <c r="BT352">
        <v>-197.42232915</v>
      </c>
      <c r="BU352">
        <v>-3.9303869701999998E-2</v>
      </c>
      <c r="BV352">
        <v>-611.62220006400003</v>
      </c>
      <c r="BW352">
        <v>-611.50739913200005</v>
      </c>
      <c r="BX352">
        <v>-0.109786127604</v>
      </c>
      <c r="BY352">
        <v>-197.41081295000001</v>
      </c>
      <c r="BZ352">
        <v>-197.37292489800001</v>
      </c>
      <c r="CA352">
        <v>-3.6816312402E-2</v>
      </c>
      <c r="CB352">
        <v>-414.20635245900002</v>
      </c>
      <c r="CC352">
        <v>-414.13088047600002</v>
      </c>
      <c r="CD352">
        <v>-7.1625127351000004E-2</v>
      </c>
      <c r="CE352">
        <v>-414.20528062099999</v>
      </c>
      <c r="CF352">
        <v>-414.12987105100001</v>
      </c>
      <c r="CG352">
        <v>-7.1565195577999993E-2</v>
      </c>
      <c r="CH352">
        <v>-197.41022989800001</v>
      </c>
      <c r="CI352">
        <v>-197.37238073899999</v>
      </c>
      <c r="CJ352">
        <v>-3.6778325517999998E-2</v>
      </c>
      <c r="CL352">
        <v>-611.77985293200004</v>
      </c>
      <c r="CM352">
        <v>-611.661010121</v>
      </c>
      <c r="CN352">
        <v>-0.114030395036</v>
      </c>
      <c r="DE352">
        <v>-611.61949570700006</v>
      </c>
      <c r="DF352">
        <v>-611.50740041799997</v>
      </c>
      <c r="DG352">
        <v>-0.107303078666</v>
      </c>
      <c r="DH352">
        <v>-197.41058732400001</v>
      </c>
      <c r="DI352">
        <v>-197.37339837499999</v>
      </c>
      <c r="DJ352">
        <v>-3.616677989E-2</v>
      </c>
      <c r="DK352">
        <v>-414.20430877699999</v>
      </c>
      <c r="DL352">
        <v>-414.13060216399998</v>
      </c>
      <c r="DM352">
        <v>-7.0014618621999994E-2</v>
      </c>
      <c r="DN352">
        <v>-414.20323790700002</v>
      </c>
      <c r="DO352">
        <v>-414.12958584199998</v>
      </c>
      <c r="DP352">
        <v>-6.9962303985999993E-2</v>
      </c>
      <c r="DQ352">
        <v>-197.409984826</v>
      </c>
      <c r="DR352">
        <v>-197.3728322</v>
      </c>
      <c r="DS352">
        <v>-3.6131197546999998E-2</v>
      </c>
    </row>
    <row r="353" spans="1:123" x14ac:dyDescent="0.2">
      <c r="A353" s="4">
        <f>'[1]De Raw'!$A351</f>
        <v>3.6126480567981782</v>
      </c>
      <c r="B353" t="s">
        <v>339</v>
      </c>
      <c r="C353" s="1">
        <f t="shared" si="265"/>
        <v>0.19377687943387611</v>
      </c>
      <c r="D353" s="1">
        <f t="shared" si="266"/>
        <v>0.10457878741193838</v>
      </c>
      <c r="E353" s="1">
        <f t="shared" si="267"/>
        <v>4.4599046010968646E-2</v>
      </c>
      <c r="F353" s="1">
        <f t="shared" si="268"/>
        <v>0.63889886072865165</v>
      </c>
      <c r="G353" s="1">
        <f t="shared" si="269"/>
        <v>0.24105269102408222</v>
      </c>
      <c r="H353" s="1">
        <f t="shared" si="270"/>
        <v>0.19892308485228449</v>
      </c>
      <c r="I353" s="1">
        <f t="shared" si="271"/>
        <v>0.14486669505556193</v>
      </c>
      <c r="J353" s="1">
        <f t="shared" si="272"/>
        <v>0.15317903609795325</v>
      </c>
      <c r="K353" s="1">
        <f t="shared" si="273"/>
        <v>4.1561705211958788E-3</v>
      </c>
      <c r="L353" s="1">
        <f t="shared" si="274"/>
        <v>0.58944962499466103</v>
      </c>
      <c r="M353" s="1">
        <f t="shared" si="275"/>
        <v>0.28859564832098705</v>
      </c>
      <c r="N353" s="1">
        <f t="shared" si="276"/>
        <v>0.15042698833683721</v>
      </c>
      <c r="P353" s="1">
        <f t="shared" si="262"/>
        <v>3.9958692947530849E-2</v>
      </c>
      <c r="Q353" s="1">
        <f t="shared" si="263"/>
        <v>3.5225186090052762E-2</v>
      </c>
      <c r="R353" s="1">
        <f t="shared" si="264"/>
        <v>1.4143497646970982E-2</v>
      </c>
      <c r="T353" s="1">
        <f t="shared" si="277"/>
        <v>3.8064249362320544</v>
      </c>
      <c r="U353" s="1">
        <f t="shared" si="278"/>
        <v>3.5080692693862399</v>
      </c>
      <c r="V353" s="1">
        <f t="shared" si="279"/>
        <v>3.6572471028091469</v>
      </c>
      <c r="W353" s="1">
        <f t="shared" si="280"/>
        <v>4.2515469175268299</v>
      </c>
      <c r="X353" s="1">
        <f t="shared" si="281"/>
        <v>3.371595365774096</v>
      </c>
      <c r="Y353" s="1">
        <f t="shared" si="282"/>
        <v>3.8115711416504627</v>
      </c>
      <c r="Z353" s="1">
        <f t="shared" si="283"/>
        <v>3.7575147518537402</v>
      </c>
      <c r="AA353" s="1">
        <f t="shared" si="284"/>
        <v>3.459469020700225</v>
      </c>
      <c r="AB353" s="1">
        <f t="shared" si="285"/>
        <v>3.6084918862769824</v>
      </c>
      <c r="AC353" s="1">
        <f t="shared" si="286"/>
        <v>4.2020976817928393</v>
      </c>
      <c r="AD353" s="1">
        <f t="shared" si="287"/>
        <v>3.3240524084771912</v>
      </c>
      <c r="AE353" s="1">
        <f t="shared" si="288"/>
        <v>3.7630750451350155</v>
      </c>
      <c r="AF353" s="1">
        <f t="shared" si="289"/>
        <v>3.6526067497457091</v>
      </c>
      <c r="AG353" s="1">
        <f t="shared" si="290"/>
        <v>3.647873242888231</v>
      </c>
      <c r="AH353" s="1">
        <f t="shared" si="291"/>
        <v>3.6267915544451492</v>
      </c>
      <c r="AI353" s="1"/>
      <c r="AJ353" t="s">
        <v>1469</v>
      </c>
      <c r="AK353" s="1">
        <f t="shared" si="292"/>
        <v>-611.78068924599995</v>
      </c>
      <c r="AL353" s="1">
        <f t="shared" si="293"/>
        <v>-197.46284718699999</v>
      </c>
      <c r="AM353" s="1">
        <f t="shared" si="294"/>
        <v>-414.31225159500002</v>
      </c>
      <c r="AN353" s="1">
        <f t="shared" si="295"/>
        <v>-414.31190346300002</v>
      </c>
      <c r="AO353" s="1">
        <f t="shared" si="296"/>
        <v>-197.462719859</v>
      </c>
      <c r="AP353" s="1">
        <f t="shared" si="297"/>
        <v>-611.62228578999998</v>
      </c>
      <c r="AQ353" s="1">
        <f t="shared" si="298"/>
        <v>-197.410717863</v>
      </c>
      <c r="AR353" s="1">
        <f t="shared" si="299"/>
        <v>-414.20619494800002</v>
      </c>
      <c r="AS353" s="1">
        <f t="shared" si="300"/>
        <v>-414.20528062099999</v>
      </c>
      <c r="AT353" s="1">
        <f t="shared" si="301"/>
        <v>-197.41022989800001</v>
      </c>
      <c r="AU353" s="1">
        <f t="shared" si="302"/>
        <v>-611.775661029003</v>
      </c>
      <c r="AV353" s="1">
        <f t="shared" si="303"/>
        <v>-197.461759927662</v>
      </c>
      <c r="AW353" s="1">
        <f t="shared" si="304"/>
        <v>-414.30838808676401</v>
      </c>
      <c r="AX353" s="1">
        <f t="shared" si="305"/>
        <v>-414.308040028638</v>
      </c>
      <c r="AY353" s="1">
        <f t="shared" si="306"/>
        <v>-197.46163301970199</v>
      </c>
      <c r="AZ353" s="1">
        <f t="shared" si="307"/>
        <v>-611.61729177972597</v>
      </c>
      <c r="BA353" s="1">
        <f t="shared" si="308"/>
        <v>-197.409646547324</v>
      </c>
      <c r="BB353">
        <f t="shared" si="309"/>
        <v>-414.20234801792401</v>
      </c>
      <c r="BC353">
        <f t="shared" si="310"/>
        <v>-414.201436246578</v>
      </c>
      <c r="BD353">
        <f t="shared" si="311"/>
        <v>-197.40915906451798</v>
      </c>
      <c r="BF353" t="s">
        <v>1469</v>
      </c>
      <c r="BG353">
        <v>-611.78068924599995</v>
      </c>
      <c r="BH353">
        <v>-611.65890059900005</v>
      </c>
      <c r="BI353">
        <v>-0.116760430003</v>
      </c>
      <c r="BJ353">
        <v>-197.46284718699999</v>
      </c>
      <c r="BK353">
        <v>-197.42244672300001</v>
      </c>
      <c r="BL353">
        <v>-3.9313204662000001E-2</v>
      </c>
      <c r="BM353">
        <v>-414.31225159500002</v>
      </c>
      <c r="BN353">
        <v>-414.232042514</v>
      </c>
      <c r="BO353">
        <v>-7.6345572764000003E-2</v>
      </c>
      <c r="BP353">
        <v>-414.31190346300002</v>
      </c>
      <c r="BQ353">
        <v>-414.23171390099998</v>
      </c>
      <c r="BR353">
        <v>-7.6326127637999994E-2</v>
      </c>
      <c r="BS353">
        <v>-197.462719859</v>
      </c>
      <c r="BT353">
        <v>-197.42232915</v>
      </c>
      <c r="BU353">
        <v>-3.9303869701999998E-2</v>
      </c>
      <c r="BV353">
        <v>-611.62228578999998</v>
      </c>
      <c r="BW353">
        <v>-611.50780229199995</v>
      </c>
      <c r="BX353">
        <v>-0.10948948772600001</v>
      </c>
      <c r="BY353">
        <v>-197.410717863</v>
      </c>
      <c r="BZ353">
        <v>-197.372836667</v>
      </c>
      <c r="CA353">
        <v>-3.6809880323999997E-2</v>
      </c>
      <c r="CB353">
        <v>-414.20619494800002</v>
      </c>
      <c r="CC353">
        <v>-414.13072922700002</v>
      </c>
      <c r="CD353">
        <v>-7.1618790924000003E-2</v>
      </c>
      <c r="CE353">
        <v>-414.20528062099999</v>
      </c>
      <c r="CF353">
        <v>-414.12987105100001</v>
      </c>
      <c r="CG353">
        <v>-7.1565195577999993E-2</v>
      </c>
      <c r="CH353">
        <v>-197.41022989800001</v>
      </c>
      <c r="CI353">
        <v>-197.37238073899999</v>
      </c>
      <c r="CJ353">
        <v>-3.6778325517999998E-2</v>
      </c>
      <c r="CL353">
        <v>-611.78006587799996</v>
      </c>
      <c r="CM353">
        <v>-611.66149286699999</v>
      </c>
      <c r="CN353">
        <v>-0.113778044762</v>
      </c>
      <c r="DE353">
        <v>-611.61964123300004</v>
      </c>
      <c r="DF353">
        <v>-611.507818165</v>
      </c>
      <c r="DG353">
        <v>-0.10704870608</v>
      </c>
      <c r="DH353">
        <v>-197.410496838</v>
      </c>
      <c r="DI353">
        <v>-197.37331338800001</v>
      </c>
      <c r="DJ353">
        <v>-3.6161467449999998E-2</v>
      </c>
      <c r="DK353">
        <v>-414.20415111</v>
      </c>
      <c r="DL353">
        <v>-414.130451112</v>
      </c>
      <c r="DM353">
        <v>-7.0008176335000005E-2</v>
      </c>
      <c r="DN353">
        <v>-414.20323790700002</v>
      </c>
      <c r="DO353">
        <v>-414.12958584199998</v>
      </c>
      <c r="DP353">
        <v>-6.9962303985999993E-2</v>
      </c>
      <c r="DQ353">
        <v>-197.409984826</v>
      </c>
      <c r="DR353">
        <v>-197.3728322</v>
      </c>
      <c r="DS353">
        <v>-3.6131197546999998E-2</v>
      </c>
    </row>
    <row r="354" spans="1:123" x14ac:dyDescent="0.2">
      <c r="A354" s="4">
        <f>'[1]De Raw'!$A352</f>
        <v>3.415198839644793</v>
      </c>
      <c r="B354" t="s">
        <v>340</v>
      </c>
      <c r="C354" s="1">
        <f t="shared" si="265"/>
        <v>0.17926280016589713</v>
      </c>
      <c r="D354" s="1">
        <f t="shared" si="266"/>
        <v>7.2232339792607458E-2</v>
      </c>
      <c r="E354" s="1">
        <f t="shared" si="267"/>
        <v>5.3515230186644835E-2</v>
      </c>
      <c r="F354" s="1">
        <f t="shared" si="268"/>
        <v>0.58373095096062544</v>
      </c>
      <c r="G354" s="1">
        <f t="shared" si="269"/>
        <v>0.16498514651811069</v>
      </c>
      <c r="H354" s="1">
        <f t="shared" si="270"/>
        <v>0.20937290222125737</v>
      </c>
      <c r="I354" s="1">
        <f t="shared" si="271"/>
        <v>0.14064260000890183</v>
      </c>
      <c r="J354" s="1">
        <f t="shared" si="272"/>
        <v>0.1107130972705157</v>
      </c>
      <c r="K354" s="1">
        <f t="shared" si="273"/>
        <v>1.4964751369193063E-2</v>
      </c>
      <c r="L354" s="1">
        <f t="shared" si="274"/>
        <v>0.5445805372793302</v>
      </c>
      <c r="M354" s="1">
        <f t="shared" si="275"/>
        <v>0.2023042917539275</v>
      </c>
      <c r="N354" s="1">
        <f t="shared" si="276"/>
        <v>0.17113812276270135</v>
      </c>
      <c r="P354" s="1">
        <f t="shared" si="262"/>
        <v>2.6101495584806234E-2</v>
      </c>
      <c r="Q354" s="1">
        <f t="shared" si="263"/>
        <v>2.3567349111345948E-2</v>
      </c>
      <c r="R354" s="1">
        <f t="shared" si="264"/>
        <v>3.1294805831110217E-3</v>
      </c>
      <c r="T354" s="1">
        <f t="shared" si="277"/>
        <v>3.5944616398106901</v>
      </c>
      <c r="U354" s="1">
        <f t="shared" si="278"/>
        <v>3.3429664998521855</v>
      </c>
      <c r="V354" s="1">
        <f t="shared" si="279"/>
        <v>3.4687140698314378</v>
      </c>
      <c r="W354" s="1">
        <f t="shared" si="280"/>
        <v>3.9989297906054184</v>
      </c>
      <c r="X354" s="1">
        <f t="shared" si="281"/>
        <v>3.2502136931266823</v>
      </c>
      <c r="Y354" s="1">
        <f t="shared" si="282"/>
        <v>3.6245717418660504</v>
      </c>
      <c r="Z354" s="1">
        <f t="shared" si="283"/>
        <v>3.5558414396536948</v>
      </c>
      <c r="AA354" s="1">
        <f t="shared" si="284"/>
        <v>3.3044857423742773</v>
      </c>
      <c r="AB354" s="1">
        <f t="shared" si="285"/>
        <v>3.430163591013986</v>
      </c>
      <c r="AC354" s="1">
        <f t="shared" si="286"/>
        <v>3.9597793769241232</v>
      </c>
      <c r="AD354" s="1">
        <f t="shared" si="287"/>
        <v>3.2128945478908655</v>
      </c>
      <c r="AE354" s="1">
        <f t="shared" si="288"/>
        <v>3.5863369624074943</v>
      </c>
      <c r="AF354" s="1">
        <f t="shared" si="289"/>
        <v>3.4413003352295992</v>
      </c>
      <c r="AG354" s="1">
        <f t="shared" si="290"/>
        <v>3.4387661887561389</v>
      </c>
      <c r="AH354" s="1">
        <f t="shared" si="291"/>
        <v>3.412069359061682</v>
      </c>
      <c r="AI354" s="1"/>
      <c r="AJ354" t="s">
        <v>1470</v>
      </c>
      <c r="AK354" s="1">
        <f t="shared" si="292"/>
        <v>-611.78035146100001</v>
      </c>
      <c r="AL354" s="1">
        <f t="shared" si="293"/>
        <v>-197.46282493800001</v>
      </c>
      <c r="AM354" s="1">
        <f t="shared" si="294"/>
        <v>-414.31219916700002</v>
      </c>
      <c r="AN354" s="1">
        <f t="shared" si="295"/>
        <v>-414.31190346300002</v>
      </c>
      <c r="AO354" s="1">
        <f t="shared" si="296"/>
        <v>-197.462719859</v>
      </c>
      <c r="AP354" s="1">
        <f t="shared" si="297"/>
        <v>-611.62188321899998</v>
      </c>
      <c r="AQ354" s="1">
        <f t="shared" si="298"/>
        <v>-197.41064537</v>
      </c>
      <c r="AR354" s="1">
        <f t="shared" si="299"/>
        <v>-414.20605830400001</v>
      </c>
      <c r="AS354" s="1">
        <f t="shared" si="300"/>
        <v>-414.20528062099999</v>
      </c>
      <c r="AT354" s="1">
        <f t="shared" si="301"/>
        <v>-197.41022989800001</v>
      </c>
      <c r="AU354" s="1">
        <f t="shared" si="302"/>
        <v>-611.77533964213603</v>
      </c>
      <c r="AV354" s="1">
        <f t="shared" si="303"/>
        <v>-197.461737996903</v>
      </c>
      <c r="AW354" s="1">
        <f t="shared" si="304"/>
        <v>-414.30833561222101</v>
      </c>
      <c r="AX354" s="1">
        <f t="shared" si="305"/>
        <v>-414.308040028638</v>
      </c>
      <c r="AY354" s="1">
        <f t="shared" si="306"/>
        <v>-197.46163301970199</v>
      </c>
      <c r="AZ354" s="1">
        <f t="shared" si="307"/>
        <v>-611.61690562094293</v>
      </c>
      <c r="BA354" s="1">
        <f t="shared" si="308"/>
        <v>-197.40957399728302</v>
      </c>
      <c r="BB354">
        <f t="shared" si="309"/>
        <v>-414.20221155050103</v>
      </c>
      <c r="BC354">
        <f t="shared" si="310"/>
        <v>-414.201436246578</v>
      </c>
      <c r="BD354">
        <f t="shared" si="311"/>
        <v>-197.40915906451798</v>
      </c>
      <c r="BF354" t="s">
        <v>1470</v>
      </c>
      <c r="BG354">
        <v>-611.78035146100001</v>
      </c>
      <c r="BH354">
        <v>-611.65881536699999</v>
      </c>
      <c r="BI354">
        <v>-0.116524275136</v>
      </c>
      <c r="BJ354">
        <v>-197.46282493800001</v>
      </c>
      <c r="BK354">
        <v>-197.422426398</v>
      </c>
      <c r="BL354">
        <v>-3.9311598902999997E-2</v>
      </c>
      <c r="BM354">
        <v>-414.31219916700002</v>
      </c>
      <c r="BN354">
        <v>-414.23199311299999</v>
      </c>
      <c r="BO354">
        <v>-7.6342499221000004E-2</v>
      </c>
      <c r="BP354">
        <v>-414.31190346300002</v>
      </c>
      <c r="BQ354">
        <v>-414.23171390099998</v>
      </c>
      <c r="BR354">
        <v>-7.6326127637999994E-2</v>
      </c>
      <c r="BS354">
        <v>-197.462719859</v>
      </c>
      <c r="BT354">
        <v>-197.42232915</v>
      </c>
      <c r="BU354">
        <v>-3.9303869701999998E-2</v>
      </c>
      <c r="BV354">
        <v>-611.62188321899998</v>
      </c>
      <c r="BW354">
        <v>-611.50765021899997</v>
      </c>
      <c r="BX354">
        <v>-0.109255401943</v>
      </c>
      <c r="BY354">
        <v>-197.41064537</v>
      </c>
      <c r="BZ354">
        <v>-197.37276880900001</v>
      </c>
      <c r="CA354">
        <v>-3.6805188283000001E-2</v>
      </c>
      <c r="CB354">
        <v>-414.20605830400001</v>
      </c>
      <c r="CC354">
        <v>-414.13060186500002</v>
      </c>
      <c r="CD354">
        <v>-7.1609685500999998E-2</v>
      </c>
      <c r="CE354">
        <v>-414.20528062099999</v>
      </c>
      <c r="CF354">
        <v>-414.12987105100001</v>
      </c>
      <c r="CG354">
        <v>-7.1565195577999993E-2</v>
      </c>
      <c r="CH354">
        <v>-197.41022989800001</v>
      </c>
      <c r="CI354">
        <v>-197.37238073899999</v>
      </c>
      <c r="CJ354">
        <v>-3.6778325517999998E-2</v>
      </c>
      <c r="CL354">
        <v>-611.77977323200003</v>
      </c>
      <c r="CM354">
        <v>-611.66141508400005</v>
      </c>
      <c r="CN354">
        <v>-0.113577154013</v>
      </c>
      <c r="DE354">
        <v>-611.61928599099997</v>
      </c>
      <c r="DF354">
        <v>-611.50767447999999</v>
      </c>
      <c r="DG354">
        <v>-0.106850612695</v>
      </c>
      <c r="DH354">
        <v>-197.41041884200001</v>
      </c>
      <c r="DI354">
        <v>-197.37323996000001</v>
      </c>
      <c r="DJ354">
        <v>-3.6156962177999998E-2</v>
      </c>
      <c r="DK354">
        <v>-414.20401535000002</v>
      </c>
      <c r="DL354">
        <v>-414.13032254299998</v>
      </c>
      <c r="DM354">
        <v>-7.0001304902999995E-2</v>
      </c>
      <c r="DN354">
        <v>-414.20323790700002</v>
      </c>
      <c r="DO354">
        <v>-414.12958584199998</v>
      </c>
      <c r="DP354">
        <v>-6.9962303985999993E-2</v>
      </c>
      <c r="DQ354">
        <v>-197.409984826</v>
      </c>
      <c r="DR354">
        <v>-197.3728322</v>
      </c>
      <c r="DS354">
        <v>-3.6131197546999998E-2</v>
      </c>
    </row>
    <row r="355" spans="1:123" x14ac:dyDescent="0.2">
      <c r="A355" s="4">
        <f>'[1]De Raw'!$A353</f>
        <v>3.0832951010970788</v>
      </c>
      <c r="B355" t="s">
        <v>341</v>
      </c>
      <c r="C355" s="1">
        <f t="shared" si="265"/>
        <v>0.18055751102368234</v>
      </c>
      <c r="D355" s="1">
        <f t="shared" si="266"/>
        <v>2.9281665731633488E-2</v>
      </c>
      <c r="E355" s="1">
        <f t="shared" si="267"/>
        <v>7.5637922646024425E-2</v>
      </c>
      <c r="F355" s="1">
        <f t="shared" si="268"/>
        <v>0.53098830877210945</v>
      </c>
      <c r="G355" s="1">
        <f t="shared" si="269"/>
        <v>0.1098695732422339</v>
      </c>
      <c r="H355" s="1">
        <f t="shared" si="270"/>
        <v>0.21055936776493756</v>
      </c>
      <c r="I355" s="1">
        <f t="shared" si="271"/>
        <v>0.15069983348097082</v>
      </c>
      <c r="J355" s="1">
        <f t="shared" si="272"/>
        <v>5.9242466977990738E-2</v>
      </c>
      <c r="K355" s="1">
        <f t="shared" si="273"/>
        <v>4.5728683251490043E-2</v>
      </c>
      <c r="L355" s="1">
        <f t="shared" si="274"/>
        <v>0.5001959520165169</v>
      </c>
      <c r="M355" s="1">
        <f t="shared" si="275"/>
        <v>0.1389929418115039</v>
      </c>
      <c r="N355" s="1">
        <f t="shared" si="276"/>
        <v>0.18060150510250672</v>
      </c>
      <c r="P355" s="1">
        <f t="shared" si="262"/>
        <v>4.1344019353755979E-2</v>
      </c>
      <c r="Q355" s="1">
        <f t="shared" si="263"/>
        <v>5.3205294284698113E-2</v>
      </c>
      <c r="R355" s="1">
        <f t="shared" si="264"/>
        <v>1.9692048995610278E-2</v>
      </c>
      <c r="T355" s="1">
        <f t="shared" si="277"/>
        <v>3.2638526121207612</v>
      </c>
      <c r="U355" s="1">
        <f t="shared" si="278"/>
        <v>3.0540134353654453</v>
      </c>
      <c r="V355" s="1">
        <f t="shared" si="279"/>
        <v>3.1589330237431033</v>
      </c>
      <c r="W355" s="1">
        <f t="shared" si="280"/>
        <v>3.6142834098691883</v>
      </c>
      <c r="X355" s="1">
        <f t="shared" si="281"/>
        <v>2.9734255278548449</v>
      </c>
      <c r="Y355" s="1">
        <f t="shared" si="282"/>
        <v>3.2938544688620164</v>
      </c>
      <c r="Z355" s="1">
        <f t="shared" si="283"/>
        <v>3.2339949345780497</v>
      </c>
      <c r="AA355" s="1">
        <f t="shared" si="284"/>
        <v>3.0240526341190881</v>
      </c>
      <c r="AB355" s="1">
        <f t="shared" si="285"/>
        <v>3.1290237843485689</v>
      </c>
      <c r="AC355" s="1">
        <f t="shared" si="286"/>
        <v>3.5834910531135957</v>
      </c>
      <c r="AD355" s="1">
        <f t="shared" si="287"/>
        <v>2.9443021592855749</v>
      </c>
      <c r="AE355" s="1">
        <f t="shared" si="288"/>
        <v>3.2638966061995855</v>
      </c>
      <c r="AF355" s="1">
        <f t="shared" si="289"/>
        <v>3.1246391204508348</v>
      </c>
      <c r="AG355" s="1">
        <f t="shared" si="290"/>
        <v>3.1365003953817769</v>
      </c>
      <c r="AH355" s="1">
        <f t="shared" si="291"/>
        <v>3.1029871500926891</v>
      </c>
      <c r="AI355" s="1"/>
      <c r="AJ355" t="s">
        <v>1471</v>
      </c>
      <c r="AK355" s="1">
        <f t="shared" si="292"/>
        <v>-611.77982460199996</v>
      </c>
      <c r="AL355" s="1">
        <f t="shared" si="293"/>
        <v>-197.462807481</v>
      </c>
      <c r="AM355" s="1">
        <f t="shared" si="294"/>
        <v>-414.31215024099998</v>
      </c>
      <c r="AN355" s="1">
        <f t="shared" si="295"/>
        <v>-414.31190346300002</v>
      </c>
      <c r="AO355" s="1">
        <f t="shared" si="296"/>
        <v>-197.462719859</v>
      </c>
      <c r="AP355" s="1">
        <f t="shared" si="297"/>
        <v>-611.62127024599999</v>
      </c>
      <c r="AQ355" s="1">
        <f t="shared" si="298"/>
        <v>-197.410586604</v>
      </c>
      <c r="AR355" s="1">
        <f t="shared" si="299"/>
        <v>-414.205945187</v>
      </c>
      <c r="AS355" s="1">
        <f t="shared" si="300"/>
        <v>-414.20528062099999</v>
      </c>
      <c r="AT355" s="1">
        <f t="shared" si="301"/>
        <v>-197.41022989800001</v>
      </c>
      <c r="AU355" s="1">
        <f t="shared" si="302"/>
        <v>-611.77482674710404</v>
      </c>
      <c r="AV355" s="1">
        <f t="shared" si="303"/>
        <v>-197.461720639601</v>
      </c>
      <c r="AW355" s="1">
        <f t="shared" si="304"/>
        <v>-414.30828697307703</v>
      </c>
      <c r="AX355" s="1">
        <f t="shared" si="305"/>
        <v>-414.308040028638</v>
      </c>
      <c r="AY355" s="1">
        <f t="shared" si="306"/>
        <v>-197.46163301970199</v>
      </c>
      <c r="AZ355" s="1">
        <f t="shared" si="307"/>
        <v>-611.61630596735392</v>
      </c>
      <c r="BA355" s="1">
        <f t="shared" si="308"/>
        <v>-197.40951514206199</v>
      </c>
      <c r="BB355">
        <f t="shared" si="309"/>
        <v>-414.20209878133198</v>
      </c>
      <c r="BC355">
        <f t="shared" si="310"/>
        <v>-414.201436246578</v>
      </c>
      <c r="BD355">
        <f t="shared" si="311"/>
        <v>-197.40915906451798</v>
      </c>
      <c r="BF355" t="s">
        <v>1471</v>
      </c>
      <c r="BG355">
        <v>-611.77982460199996</v>
      </c>
      <c r="BH355">
        <v>-611.65849147599999</v>
      </c>
      <c r="BI355">
        <v>-0.11633527110399999</v>
      </c>
      <c r="BJ355">
        <v>-197.462807481</v>
      </c>
      <c r="BK355">
        <v>-197.422410388</v>
      </c>
      <c r="BL355">
        <v>-3.9310251600999997E-2</v>
      </c>
      <c r="BM355">
        <v>-414.31215024099998</v>
      </c>
      <c r="BN355">
        <v>-414.23194821800001</v>
      </c>
      <c r="BO355">
        <v>-7.6338755076999998E-2</v>
      </c>
      <c r="BP355">
        <v>-414.31190346300002</v>
      </c>
      <c r="BQ355">
        <v>-414.23171390099998</v>
      </c>
      <c r="BR355">
        <v>-7.6326127637999994E-2</v>
      </c>
      <c r="BS355">
        <v>-197.462719859</v>
      </c>
      <c r="BT355">
        <v>-197.42232915</v>
      </c>
      <c r="BU355">
        <v>-3.9303869701999998E-2</v>
      </c>
      <c r="BV355">
        <v>-611.62127024599999</v>
      </c>
      <c r="BW355">
        <v>-611.50723870399997</v>
      </c>
      <c r="BX355">
        <v>-0.10906726335399999</v>
      </c>
      <c r="BY355">
        <v>-197.410586604</v>
      </c>
      <c r="BZ355">
        <v>-197.37271334299999</v>
      </c>
      <c r="CA355">
        <v>-3.6801799061999999E-2</v>
      </c>
      <c r="CB355">
        <v>-414.205945187</v>
      </c>
      <c r="CC355">
        <v>-414.13049532700001</v>
      </c>
      <c r="CD355">
        <v>-7.1603454331999994E-2</v>
      </c>
      <c r="CE355">
        <v>-414.20528062099999</v>
      </c>
      <c r="CF355">
        <v>-414.12987105100001</v>
      </c>
      <c r="CG355">
        <v>-7.1565195577999993E-2</v>
      </c>
      <c r="CH355">
        <v>-197.41022989800001</v>
      </c>
      <c r="CI355">
        <v>-197.37238073899999</v>
      </c>
      <c r="CJ355">
        <v>-3.6778325517999998E-2</v>
      </c>
      <c r="CL355">
        <v>-611.77927535200001</v>
      </c>
      <c r="CM355">
        <v>-611.66108672300004</v>
      </c>
      <c r="CN355">
        <v>-0.113418400524</v>
      </c>
      <c r="DE355">
        <v>-611.618705761</v>
      </c>
      <c r="DF355">
        <v>-611.507265512</v>
      </c>
      <c r="DG355">
        <v>-0.106690188139</v>
      </c>
      <c r="DH355">
        <v>-197.410354724</v>
      </c>
      <c r="DI355">
        <v>-197.37317962099999</v>
      </c>
      <c r="DJ355">
        <v>-3.6153258171999998E-2</v>
      </c>
      <c r="DK355">
        <v>-414.20390292000002</v>
      </c>
      <c r="DL355">
        <v>-414.130215932</v>
      </c>
      <c r="DM355">
        <v>-6.9995711421000001E-2</v>
      </c>
      <c r="DN355">
        <v>-414.20323790700002</v>
      </c>
      <c r="DO355">
        <v>-414.12958584199998</v>
      </c>
      <c r="DP355">
        <v>-6.9962303985999993E-2</v>
      </c>
      <c r="DQ355">
        <v>-197.409984826</v>
      </c>
      <c r="DR355">
        <v>-197.3728322</v>
      </c>
      <c r="DS355">
        <v>-3.6131197546999998E-2</v>
      </c>
    </row>
    <row r="356" spans="1:123" x14ac:dyDescent="0.2">
      <c r="A356" s="4">
        <f>'[1]De Raw'!$A354</f>
        <v>2.0132931199635951</v>
      </c>
      <c r="B356" t="s">
        <v>342</v>
      </c>
      <c r="C356" s="1">
        <f t="shared" si="265"/>
        <v>0.16453256556254336</v>
      </c>
      <c r="D356" s="1">
        <f t="shared" si="266"/>
        <v>3.926096157062009E-2</v>
      </c>
      <c r="E356" s="1">
        <f t="shared" si="267"/>
        <v>0.10189676356658195</v>
      </c>
      <c r="F356" s="1">
        <f t="shared" si="268"/>
        <v>0.40307779194809656</v>
      </c>
      <c r="G356" s="1">
        <f t="shared" si="269"/>
        <v>1.0661588568668279E-2</v>
      </c>
      <c r="H356" s="1">
        <f t="shared" si="270"/>
        <v>0.20686969025838264</v>
      </c>
      <c r="I356" s="1">
        <f t="shared" si="271"/>
        <v>0.15099094382669254</v>
      </c>
      <c r="J356" s="1">
        <f t="shared" si="272"/>
        <v>2.6614600153843426E-2</v>
      </c>
      <c r="K356" s="1">
        <f t="shared" si="273"/>
        <v>8.8802771990267981E-2</v>
      </c>
      <c r="L356" s="1">
        <f t="shared" si="274"/>
        <v>0.38847975801200541</v>
      </c>
      <c r="M356" s="1">
        <f t="shared" si="275"/>
        <v>2.8116816544061507E-3</v>
      </c>
      <c r="N356" s="1">
        <f t="shared" si="276"/>
        <v>0.19283403817879963</v>
      </c>
      <c r="P356" s="1">
        <f t="shared" si="262"/>
        <v>5.5634792716069192E-2</v>
      </c>
      <c r="Q356" s="1">
        <f t="shared" si="263"/>
        <v>7.1724339813385996E-2</v>
      </c>
      <c r="R356" s="1">
        <f t="shared" si="264"/>
        <v>3.7878311981110357E-2</v>
      </c>
      <c r="T356" s="1">
        <f t="shared" si="277"/>
        <v>2.1778256855261384</v>
      </c>
      <c r="U356" s="1">
        <f t="shared" si="278"/>
        <v>2.0525540815342151</v>
      </c>
      <c r="V356" s="1">
        <f t="shared" si="279"/>
        <v>2.115189883530177</v>
      </c>
      <c r="W356" s="1">
        <f t="shared" si="280"/>
        <v>2.4163709119116916</v>
      </c>
      <c r="X356" s="1">
        <f t="shared" si="281"/>
        <v>2.0239547085322633</v>
      </c>
      <c r="Y356" s="1">
        <f t="shared" si="282"/>
        <v>2.2201628102219777</v>
      </c>
      <c r="Z356" s="1">
        <f t="shared" si="283"/>
        <v>2.1642840637902876</v>
      </c>
      <c r="AA356" s="1">
        <f t="shared" si="284"/>
        <v>2.0399077201174385</v>
      </c>
      <c r="AB356" s="1">
        <f t="shared" si="285"/>
        <v>2.102095891953863</v>
      </c>
      <c r="AC356" s="1">
        <f t="shared" si="286"/>
        <v>2.4017728779756005</v>
      </c>
      <c r="AD356" s="1">
        <f t="shared" si="287"/>
        <v>2.0104814383091889</v>
      </c>
      <c r="AE356" s="1">
        <f t="shared" si="288"/>
        <v>2.2061271581423947</v>
      </c>
      <c r="AF356" s="1">
        <f t="shared" si="289"/>
        <v>2.0689279126796642</v>
      </c>
      <c r="AG356" s="1">
        <f t="shared" si="290"/>
        <v>2.0850174597769811</v>
      </c>
      <c r="AH356" s="1">
        <f t="shared" si="291"/>
        <v>2.0511714319447054</v>
      </c>
      <c r="AI356" s="1"/>
      <c r="AJ356" t="s">
        <v>1472</v>
      </c>
      <c r="AK356" s="1">
        <f t="shared" si="292"/>
        <v>-611.77809390799996</v>
      </c>
      <c r="AL356" s="1">
        <f t="shared" si="293"/>
        <v>-197.46275829300001</v>
      </c>
      <c r="AM356" s="1">
        <f t="shared" si="294"/>
        <v>-414.31206466200001</v>
      </c>
      <c r="AN356" s="1">
        <f t="shared" si="295"/>
        <v>-414.31190346300002</v>
      </c>
      <c r="AO356" s="1">
        <f t="shared" si="296"/>
        <v>-197.462719859</v>
      </c>
      <c r="AP356" s="1">
        <f t="shared" si="297"/>
        <v>-611.61936125099999</v>
      </c>
      <c r="AQ356" s="1">
        <f t="shared" si="298"/>
        <v>-197.41044160300001</v>
      </c>
      <c r="AR356" s="1">
        <f t="shared" si="299"/>
        <v>-414.20569427100003</v>
      </c>
      <c r="AS356" s="1">
        <f t="shared" si="300"/>
        <v>-414.20528062099999</v>
      </c>
      <c r="AT356" s="1">
        <f t="shared" si="301"/>
        <v>-197.41022989800001</v>
      </c>
      <c r="AU356" s="1">
        <f t="shared" si="302"/>
        <v>-611.77312205439296</v>
      </c>
      <c r="AV356" s="1">
        <f t="shared" si="303"/>
        <v>-197.46167147120599</v>
      </c>
      <c r="AW356" s="1">
        <f t="shared" si="304"/>
        <v>-414.30819978344596</v>
      </c>
      <c r="AX356" s="1">
        <f t="shared" si="305"/>
        <v>-414.308040028638</v>
      </c>
      <c r="AY356" s="1">
        <f t="shared" si="306"/>
        <v>-197.46163301970199</v>
      </c>
      <c r="AZ356" s="1">
        <f t="shared" si="307"/>
        <v>-611.61442277964898</v>
      </c>
      <c r="BA356" s="1">
        <f t="shared" si="308"/>
        <v>-197.409370333038</v>
      </c>
      <c r="BB356">
        <f t="shared" si="309"/>
        <v>-414.20184854063297</v>
      </c>
      <c r="BC356">
        <f t="shared" si="310"/>
        <v>-414.201436246578</v>
      </c>
      <c r="BD356">
        <f t="shared" si="311"/>
        <v>-197.40915906451798</v>
      </c>
      <c r="BF356" t="s">
        <v>1472</v>
      </c>
      <c r="BG356">
        <v>-611.77809390799996</v>
      </c>
      <c r="BH356">
        <v>-611.65716486700001</v>
      </c>
      <c r="BI356">
        <v>-0.115957187393</v>
      </c>
      <c r="BJ356">
        <v>-197.46275829300001</v>
      </c>
      <c r="BK356">
        <v>-197.42236415799999</v>
      </c>
      <c r="BL356">
        <v>-3.9307313205999998E-2</v>
      </c>
      <c r="BM356">
        <v>-414.31206466200001</v>
      </c>
      <c r="BN356">
        <v>-414.23186517099998</v>
      </c>
      <c r="BO356">
        <v>-7.6334612445999997E-2</v>
      </c>
      <c r="BP356">
        <v>-414.31190346300002</v>
      </c>
      <c r="BQ356">
        <v>-414.23171390099998</v>
      </c>
      <c r="BR356">
        <v>-7.6326127637999994E-2</v>
      </c>
      <c r="BS356">
        <v>-197.462719859</v>
      </c>
      <c r="BT356">
        <v>-197.42232915</v>
      </c>
      <c r="BU356">
        <v>-3.9303869701999998E-2</v>
      </c>
      <c r="BV356">
        <v>-611.61936125099999</v>
      </c>
      <c r="BW356">
        <v>-611.50573564299998</v>
      </c>
      <c r="BX356">
        <v>-0.108687136649</v>
      </c>
      <c r="BY356">
        <v>-197.41044160300001</v>
      </c>
      <c r="BZ356">
        <v>-197.372577777</v>
      </c>
      <c r="CA356">
        <v>-3.6792556038000003E-2</v>
      </c>
      <c r="CB356">
        <v>-414.20569427100003</v>
      </c>
      <c r="CC356">
        <v>-414.13026115299999</v>
      </c>
      <c r="CD356">
        <v>-7.1587387633000002E-2</v>
      </c>
      <c r="CE356">
        <v>-414.20528062099999</v>
      </c>
      <c r="CF356">
        <v>-414.12987105100001</v>
      </c>
      <c r="CG356">
        <v>-7.1565195577999993E-2</v>
      </c>
      <c r="CH356">
        <v>-197.41022989800001</v>
      </c>
      <c r="CI356">
        <v>-197.37238073899999</v>
      </c>
      <c r="CJ356">
        <v>-3.6778325517999998E-2</v>
      </c>
      <c r="CL356">
        <v>-611.77764862399999</v>
      </c>
      <c r="CM356">
        <v>-611.65978559600001</v>
      </c>
      <c r="CN356">
        <v>-0.11311331864099999</v>
      </c>
      <c r="DE356">
        <v>-611.61691345400004</v>
      </c>
      <c r="DF356">
        <v>-611.50580501299999</v>
      </c>
      <c r="DG356">
        <v>-0.106379531269</v>
      </c>
      <c r="DH356">
        <v>-197.41020461400001</v>
      </c>
      <c r="DI356">
        <v>-197.37303876499999</v>
      </c>
      <c r="DJ356">
        <v>-3.6144227231999997E-2</v>
      </c>
      <c r="DK356">
        <v>-414.20364839000001</v>
      </c>
      <c r="DL356">
        <v>-414.12997608199998</v>
      </c>
      <c r="DM356">
        <v>-6.9981684000999994E-2</v>
      </c>
      <c r="DN356">
        <v>-414.20323790700002</v>
      </c>
      <c r="DO356">
        <v>-414.12958584199998</v>
      </c>
      <c r="DP356">
        <v>-6.9962303985999993E-2</v>
      </c>
      <c r="DQ356">
        <v>-197.409984826</v>
      </c>
      <c r="DR356">
        <v>-197.3728322</v>
      </c>
      <c r="DS356">
        <v>-3.6131197546999998E-2</v>
      </c>
    </row>
    <row r="357" spans="1:123" x14ac:dyDescent="0.2">
      <c r="A357" s="4">
        <f>'[1]De Raw'!$A355</f>
        <v>0.91210645247169553</v>
      </c>
      <c r="B357" t="s">
        <v>343</v>
      </c>
      <c r="C357" s="1">
        <f t="shared" si="265"/>
        <v>0.10881824601037682</v>
      </c>
      <c r="D357" s="1">
        <f t="shared" si="266"/>
        <v>5.2400749418678338E-2</v>
      </c>
      <c r="E357" s="1">
        <f t="shared" si="267"/>
        <v>8.0609497714527523E-2</v>
      </c>
      <c r="F357" s="1">
        <f t="shared" si="268"/>
        <v>0.22114495652359922</v>
      </c>
      <c r="G357" s="1">
        <f t="shared" si="269"/>
        <v>3.1091781806844687E-2</v>
      </c>
      <c r="H357" s="1">
        <f t="shared" si="270"/>
        <v>0.1261183691652219</v>
      </c>
      <c r="I357" s="1">
        <f t="shared" si="271"/>
        <v>0.10536363621690459</v>
      </c>
      <c r="J357" s="1">
        <f t="shared" si="272"/>
        <v>4.8786356251024787E-2</v>
      </c>
      <c r="K357" s="1">
        <f t="shared" si="273"/>
        <v>7.7074996233964743E-2</v>
      </c>
      <c r="L357" s="1">
        <f t="shared" si="274"/>
        <v>0.21688138160934844</v>
      </c>
      <c r="M357" s="1">
        <f t="shared" si="275"/>
        <v>2.7480083134776345E-2</v>
      </c>
      <c r="N357" s="1">
        <f t="shared" si="276"/>
        <v>0.12218073237206251</v>
      </c>
      <c r="P357" s="1">
        <f t="shared" si="262"/>
        <v>5.1965925058276574E-2</v>
      </c>
      <c r="Q357" s="1">
        <f t="shared" si="263"/>
        <v>7.3296441018450453E-2</v>
      </c>
      <c r="R357" s="1">
        <f t="shared" si="264"/>
        <v>4.7692807434513651E-2</v>
      </c>
      <c r="T357" s="1">
        <f t="shared" si="277"/>
        <v>1.0209246984820723</v>
      </c>
      <c r="U357" s="1">
        <f t="shared" si="278"/>
        <v>0.96450720189037387</v>
      </c>
      <c r="V357" s="1">
        <f t="shared" si="279"/>
        <v>0.99271595018622305</v>
      </c>
      <c r="W357" s="1">
        <f t="shared" si="280"/>
        <v>1.1332514089952948</v>
      </c>
      <c r="X357" s="1">
        <f t="shared" si="281"/>
        <v>0.94319823427854022</v>
      </c>
      <c r="Y357" s="1">
        <f t="shared" si="282"/>
        <v>1.0382248216369174</v>
      </c>
      <c r="Z357" s="1">
        <f t="shared" si="283"/>
        <v>1.0174700886886001</v>
      </c>
      <c r="AA357" s="1">
        <f t="shared" si="284"/>
        <v>0.96089280872272032</v>
      </c>
      <c r="AB357" s="1">
        <f t="shared" si="285"/>
        <v>0.98918144870566027</v>
      </c>
      <c r="AC357" s="1">
        <f t="shared" si="286"/>
        <v>1.128987834081044</v>
      </c>
      <c r="AD357" s="1">
        <f t="shared" si="287"/>
        <v>0.93958653560647187</v>
      </c>
      <c r="AE357" s="1">
        <f t="shared" si="288"/>
        <v>1.034287184843758</v>
      </c>
      <c r="AF357" s="1">
        <f t="shared" si="289"/>
        <v>0.9640723775299721</v>
      </c>
      <c r="AG357" s="1">
        <f t="shared" si="290"/>
        <v>0.98540289349014598</v>
      </c>
      <c r="AH357" s="1">
        <f t="shared" si="291"/>
        <v>0.95979925990620918</v>
      </c>
      <c r="AI357" s="1"/>
      <c r="AJ357" t="s">
        <v>1473</v>
      </c>
      <c r="AK357" s="1">
        <f t="shared" si="292"/>
        <v>-611.776250269</v>
      </c>
      <c r="AL357" s="1">
        <f t="shared" si="293"/>
        <v>-197.46273876800001</v>
      </c>
      <c r="AM357" s="1">
        <f t="shared" si="294"/>
        <v>-414.31197446099998</v>
      </c>
      <c r="AN357" s="1">
        <f t="shared" si="295"/>
        <v>-414.31190346300002</v>
      </c>
      <c r="AO357" s="1">
        <f t="shared" si="296"/>
        <v>-197.462719859</v>
      </c>
      <c r="AP357" s="1">
        <f t="shared" si="297"/>
        <v>-611.61731646999999</v>
      </c>
      <c r="AQ357" s="1">
        <f t="shared" si="298"/>
        <v>-197.41032598000001</v>
      </c>
      <c r="AR357" s="1">
        <f t="shared" si="299"/>
        <v>-414.20548740800001</v>
      </c>
      <c r="AS357" s="1">
        <f t="shared" si="300"/>
        <v>-414.20528062099999</v>
      </c>
      <c r="AT357" s="1">
        <f t="shared" si="301"/>
        <v>-197.41022989800001</v>
      </c>
      <c r="AU357" s="1">
        <f t="shared" si="302"/>
        <v>-611.77129449006907</v>
      </c>
      <c r="AV357" s="1">
        <f t="shared" si="303"/>
        <v>-197.46165192192399</v>
      </c>
      <c r="AW357" s="1">
        <f t="shared" si="304"/>
        <v>-414.30811128804703</v>
      </c>
      <c r="AX357" s="1">
        <f t="shared" si="305"/>
        <v>-414.308040028638</v>
      </c>
      <c r="AY357" s="1">
        <f t="shared" si="306"/>
        <v>-197.46163301970199</v>
      </c>
      <c r="AZ357" s="1">
        <f t="shared" si="307"/>
        <v>-611.61239446765705</v>
      </c>
      <c r="BA357" s="1">
        <f t="shared" si="308"/>
        <v>-197.40925485086998</v>
      </c>
      <c r="BB357">
        <f t="shared" si="309"/>
        <v>-414.201642290395</v>
      </c>
      <c r="BC357">
        <f t="shared" si="310"/>
        <v>-414.201436246578</v>
      </c>
      <c r="BD357">
        <f t="shared" si="311"/>
        <v>-197.40915906451798</v>
      </c>
      <c r="BF357" t="s">
        <v>1473</v>
      </c>
      <c r="BG357">
        <v>-611.776250269</v>
      </c>
      <c r="BH357">
        <v>-611.65558973600002</v>
      </c>
      <c r="BI357">
        <v>-0.11570475406899999</v>
      </c>
      <c r="BJ357">
        <v>-197.46273876800001</v>
      </c>
      <c r="BK357">
        <v>-197.422346318</v>
      </c>
      <c r="BL357">
        <v>-3.9305603924000003E-2</v>
      </c>
      <c r="BM357">
        <v>-414.31197446099998</v>
      </c>
      <c r="BN357">
        <v>-414.23178371300003</v>
      </c>
      <c r="BO357">
        <v>-7.6327575046999996E-2</v>
      </c>
      <c r="BP357">
        <v>-414.31190346300002</v>
      </c>
      <c r="BQ357">
        <v>-414.23171390099998</v>
      </c>
      <c r="BR357">
        <v>-7.6326127637999994E-2</v>
      </c>
      <c r="BS357">
        <v>-197.462719859</v>
      </c>
      <c r="BT357">
        <v>-197.42232915</v>
      </c>
      <c r="BU357">
        <v>-3.9303869701999998E-2</v>
      </c>
      <c r="BV357">
        <v>-611.61731646999999</v>
      </c>
      <c r="BW357">
        <v>-611.50396519100002</v>
      </c>
      <c r="BX357">
        <v>-0.108429276657</v>
      </c>
      <c r="BY357">
        <v>-197.41032598000001</v>
      </c>
      <c r="BZ357">
        <v>-197.37247011299999</v>
      </c>
      <c r="CA357">
        <v>-3.6784737870000001E-2</v>
      </c>
      <c r="CB357">
        <v>-414.20548740800001</v>
      </c>
      <c r="CC357">
        <v>-414.13006682700001</v>
      </c>
      <c r="CD357">
        <v>-7.1575463394999997E-2</v>
      </c>
      <c r="CE357">
        <v>-414.20528062099999</v>
      </c>
      <c r="CF357">
        <v>-414.12987105100001</v>
      </c>
      <c r="CG357">
        <v>-7.1565195577999993E-2</v>
      </c>
      <c r="CH357">
        <v>-197.41022989800001</v>
      </c>
      <c r="CI357">
        <v>-197.37238073899999</v>
      </c>
      <c r="CJ357">
        <v>-3.6778325517999998E-2</v>
      </c>
      <c r="CL357">
        <v>-611.77588446799996</v>
      </c>
      <c r="CM357">
        <v>-611.65824724100003</v>
      </c>
      <c r="CN357">
        <v>-0.112900367694</v>
      </c>
      <c r="DE357">
        <v>-611.61495776499999</v>
      </c>
      <c r="DF357">
        <v>-611.50408202699998</v>
      </c>
      <c r="DG357">
        <v>-0.106160351512</v>
      </c>
      <c r="DH357">
        <v>-197.41008302399999</v>
      </c>
      <c r="DI357">
        <v>-197.37292449399999</v>
      </c>
      <c r="DJ357">
        <v>-3.6137040207000003E-2</v>
      </c>
      <c r="DK357">
        <v>-414.20344857600003</v>
      </c>
      <c r="DL357">
        <v>-414.12978751700001</v>
      </c>
      <c r="DM357">
        <v>-6.9971036535999995E-2</v>
      </c>
      <c r="DN357">
        <v>-414.20323790700002</v>
      </c>
      <c r="DO357">
        <v>-414.12958584199998</v>
      </c>
      <c r="DP357">
        <v>-6.9962303985999993E-2</v>
      </c>
      <c r="DQ357">
        <v>-197.409984826</v>
      </c>
      <c r="DR357">
        <v>-197.3728322</v>
      </c>
      <c r="DS357">
        <v>-3.6131197546999998E-2</v>
      </c>
    </row>
    <row r="358" spans="1:123" x14ac:dyDescent="0.2">
      <c r="A358" s="4">
        <f>'[1]De Raw'!$A356</f>
        <v>0.22865813709645325</v>
      </c>
      <c r="B358" t="s">
        <v>344</v>
      </c>
      <c r="C358" s="1">
        <f t="shared" si="265"/>
        <v>3.3890582662732344E-2</v>
      </c>
      <c r="D358" s="1">
        <f t="shared" si="266"/>
        <v>2.6280593988713408E-3</v>
      </c>
      <c r="E358" s="1">
        <f t="shared" si="267"/>
        <v>1.8259321030801828E-2</v>
      </c>
      <c r="F358" s="1">
        <f t="shared" si="268"/>
        <v>5.2761048320776244E-2</v>
      </c>
      <c r="G358" s="1">
        <f t="shared" si="269"/>
        <v>1.1552945540831694E-3</v>
      </c>
      <c r="H358" s="1">
        <f t="shared" si="270"/>
        <v>2.6958171437429707E-2</v>
      </c>
      <c r="I358" s="1">
        <f t="shared" si="271"/>
        <v>3.2700866054086591E-2</v>
      </c>
      <c r="J358" s="1">
        <f t="shared" si="272"/>
        <v>2.0225107885402105E-3</v>
      </c>
      <c r="K358" s="1">
        <f t="shared" si="273"/>
        <v>1.7361688421313387E-2</v>
      </c>
      <c r="L358" s="1">
        <f t="shared" si="274"/>
        <v>5.1336804514279882E-2</v>
      </c>
      <c r="M358" s="1">
        <f t="shared" si="275"/>
        <v>7.5602126980156559E-6</v>
      </c>
      <c r="N358" s="1">
        <f t="shared" si="276"/>
        <v>2.5672182363488977E-2</v>
      </c>
      <c r="P358" s="1">
        <f t="shared" si="262"/>
        <v>2.6145534509839113E-2</v>
      </c>
      <c r="Q358" s="1">
        <f t="shared" si="263"/>
        <v>5.4101346381023041E-3</v>
      </c>
      <c r="R358" s="1">
        <f t="shared" si="264"/>
        <v>1.3853744055472073E-2</v>
      </c>
      <c r="T358" s="1">
        <f t="shared" si="277"/>
        <v>0.26254871975918559</v>
      </c>
      <c r="U358" s="1">
        <f t="shared" si="278"/>
        <v>0.23128619649532459</v>
      </c>
      <c r="V358" s="1">
        <f t="shared" si="279"/>
        <v>0.24691745812725507</v>
      </c>
      <c r="W358" s="1">
        <f t="shared" si="280"/>
        <v>0.28141918541722949</v>
      </c>
      <c r="X358" s="1">
        <f t="shared" si="281"/>
        <v>0.22981343165053641</v>
      </c>
      <c r="Y358" s="1">
        <f t="shared" si="282"/>
        <v>0.25561630853388295</v>
      </c>
      <c r="Z358" s="1">
        <f t="shared" si="283"/>
        <v>0.26135900315053984</v>
      </c>
      <c r="AA358" s="1">
        <f t="shared" si="284"/>
        <v>0.23068064788499346</v>
      </c>
      <c r="AB358" s="1">
        <f t="shared" si="285"/>
        <v>0.24601982551776663</v>
      </c>
      <c r="AC358" s="1">
        <f t="shared" si="286"/>
        <v>0.27999494161073313</v>
      </c>
      <c r="AD358" s="1">
        <f t="shared" si="287"/>
        <v>0.22866569730915126</v>
      </c>
      <c r="AE358" s="1">
        <f t="shared" si="288"/>
        <v>0.25433031945994222</v>
      </c>
      <c r="AF358" s="1">
        <f t="shared" si="289"/>
        <v>0.25480367160629236</v>
      </c>
      <c r="AG358" s="1">
        <f t="shared" si="290"/>
        <v>0.23406827173455555</v>
      </c>
      <c r="AH358" s="1">
        <f t="shared" si="291"/>
        <v>0.24251188115192532</v>
      </c>
      <c r="AI358" s="1"/>
      <c r="AJ358" t="s">
        <v>1474</v>
      </c>
      <c r="AK358" s="1">
        <f t="shared" si="292"/>
        <v>-611.77504171999999</v>
      </c>
      <c r="AL358" s="1">
        <f t="shared" si="293"/>
        <v>-197.46274815999999</v>
      </c>
      <c r="AM358" s="1">
        <f t="shared" si="294"/>
        <v>-414.31192498199999</v>
      </c>
      <c r="AN358" s="1">
        <f t="shared" si="295"/>
        <v>-414.31190346300002</v>
      </c>
      <c r="AO358" s="1">
        <f t="shared" si="296"/>
        <v>-197.462719859</v>
      </c>
      <c r="AP358" s="1">
        <f t="shared" si="297"/>
        <v>-611.61595898899998</v>
      </c>
      <c r="AQ358" s="1">
        <f t="shared" si="298"/>
        <v>-197.41026013000001</v>
      </c>
      <c r="AR358" s="1">
        <f t="shared" si="299"/>
        <v>-414.20533262800001</v>
      </c>
      <c r="AS358" s="1">
        <f t="shared" si="300"/>
        <v>-414.20528062099999</v>
      </c>
      <c r="AT358" s="1">
        <f t="shared" si="301"/>
        <v>-197.41022989800001</v>
      </c>
      <c r="AU358" s="1">
        <f t="shared" si="302"/>
        <v>-611.77008955040594</v>
      </c>
      <c r="AV358" s="1">
        <f t="shared" si="303"/>
        <v>-197.46166116295799</v>
      </c>
      <c r="AW358" s="1">
        <f t="shared" si="304"/>
        <v>-414.30806077445101</v>
      </c>
      <c r="AX358" s="1">
        <f t="shared" si="305"/>
        <v>-414.308040028638</v>
      </c>
      <c r="AY358" s="1">
        <f t="shared" si="306"/>
        <v>-197.46163301970199</v>
      </c>
      <c r="AZ358" s="1">
        <f t="shared" si="307"/>
        <v>-611.61104151141899</v>
      </c>
      <c r="BA358" s="1">
        <f t="shared" si="308"/>
        <v>-197.40918919952298</v>
      </c>
      <c r="BB358">
        <f t="shared" si="309"/>
        <v>-414.20148790992704</v>
      </c>
      <c r="BC358">
        <f t="shared" si="310"/>
        <v>-414.201436246578</v>
      </c>
      <c r="BD358">
        <f t="shared" si="311"/>
        <v>-197.40915906451798</v>
      </c>
      <c r="BF358" t="s">
        <v>1474</v>
      </c>
      <c r="BG358">
        <v>-611.77504171999999</v>
      </c>
      <c r="BH358">
        <v>-611.65446122399999</v>
      </c>
      <c r="BI358">
        <v>-0.115628326406</v>
      </c>
      <c r="BJ358">
        <v>-197.46274815999999</v>
      </c>
      <c r="BK358">
        <v>-197.422356318</v>
      </c>
      <c r="BL358">
        <v>-3.9304844957999997E-2</v>
      </c>
      <c r="BM358">
        <v>-414.31192498199999</v>
      </c>
      <c r="BN358">
        <v>-414.23173572799999</v>
      </c>
      <c r="BO358">
        <v>-7.6325046450999995E-2</v>
      </c>
      <c r="BP358">
        <v>-414.31190346300002</v>
      </c>
      <c r="BQ358">
        <v>-414.23171390099998</v>
      </c>
      <c r="BR358">
        <v>-7.6326127637999994E-2</v>
      </c>
      <c r="BS358">
        <v>-197.462719859</v>
      </c>
      <c r="BT358">
        <v>-197.42232915</v>
      </c>
      <c r="BU358">
        <v>-3.9303869701999998E-2</v>
      </c>
      <c r="BV358">
        <v>-611.61595898899998</v>
      </c>
      <c r="BW358">
        <v>-611.50269624700002</v>
      </c>
      <c r="BX358">
        <v>-0.108345264419</v>
      </c>
      <c r="BY358">
        <v>-197.41026013000001</v>
      </c>
      <c r="BZ358">
        <v>-197.37240909299999</v>
      </c>
      <c r="CA358">
        <v>-3.6780106522999997E-2</v>
      </c>
      <c r="CB358">
        <v>-414.20533262800001</v>
      </c>
      <c r="CC358">
        <v>-414.12992118800003</v>
      </c>
      <c r="CD358">
        <v>-7.1566721927000004E-2</v>
      </c>
      <c r="CE358">
        <v>-414.20528062099999</v>
      </c>
      <c r="CF358">
        <v>-414.12987105100001</v>
      </c>
      <c r="CG358">
        <v>-7.1565195577999993E-2</v>
      </c>
      <c r="CH358">
        <v>-197.41022989800001</v>
      </c>
      <c r="CI358">
        <v>-197.37238073899999</v>
      </c>
      <c r="CJ358">
        <v>-3.6778325517999998E-2</v>
      </c>
      <c r="CL358">
        <v>-611.77474649700002</v>
      </c>
      <c r="CM358">
        <v>-611.657173758</v>
      </c>
      <c r="CN358">
        <v>-0.112837743073</v>
      </c>
      <c r="DE358">
        <v>-611.61366123899995</v>
      </c>
      <c r="DF358">
        <v>-611.50285408100001</v>
      </c>
      <c r="DG358">
        <v>-0.10609437939499999</v>
      </c>
      <c r="DH358">
        <v>-197.410013628</v>
      </c>
      <c r="DI358">
        <v>-197.37285975200001</v>
      </c>
      <c r="DJ358">
        <v>-3.6132451282000003E-2</v>
      </c>
      <c r="DK358">
        <v>-414.2032873</v>
      </c>
      <c r="DL358">
        <v>-414.129634092</v>
      </c>
      <c r="DM358">
        <v>-6.9963432669E-2</v>
      </c>
      <c r="DN358">
        <v>-414.20323790700002</v>
      </c>
      <c r="DO358">
        <v>-414.12958584199998</v>
      </c>
      <c r="DP358">
        <v>-6.9962303985999993E-2</v>
      </c>
      <c r="DQ358">
        <v>-197.409984826</v>
      </c>
      <c r="DR358">
        <v>-197.3728322</v>
      </c>
      <c r="DS358">
        <v>-3.6131197546999998E-2</v>
      </c>
    </row>
    <row r="359" spans="1:123" x14ac:dyDescent="0.2">
      <c r="A359" s="4">
        <f>'[1]De Raw'!$A357</f>
        <v>1.5974783734676223</v>
      </c>
      <c r="B359" t="s">
        <v>345</v>
      </c>
      <c r="C359" s="1">
        <f t="shared" si="265"/>
        <v>3.1706344164390554E-3</v>
      </c>
      <c r="D359" s="1">
        <f t="shared" si="266"/>
        <v>0.18293265337344389</v>
      </c>
      <c r="E359" s="1">
        <f t="shared" si="267"/>
        <v>9.305164389494136E-2</v>
      </c>
      <c r="F359" s="1">
        <f t="shared" si="268"/>
        <v>8.434058545659906E-2</v>
      </c>
      <c r="G359" s="1">
        <f t="shared" si="269"/>
        <v>0.40921508906291204</v>
      </c>
      <c r="H359" s="1">
        <f t="shared" si="270"/>
        <v>0.16243725180315649</v>
      </c>
      <c r="I359" s="1">
        <f t="shared" si="271"/>
        <v>4.5541241769067264E-2</v>
      </c>
      <c r="J359" s="1">
        <f t="shared" si="272"/>
        <v>0.225062406849734</v>
      </c>
      <c r="K359" s="1">
        <f t="shared" si="273"/>
        <v>0.13530182430940063</v>
      </c>
      <c r="L359" s="1">
        <f t="shared" si="274"/>
        <v>4.2359775734760463E-2</v>
      </c>
      <c r="M359" s="1">
        <f t="shared" si="275"/>
        <v>0.45016907870214196</v>
      </c>
      <c r="N359" s="1">
        <f t="shared" si="276"/>
        <v>0.20390465148369064</v>
      </c>
      <c r="P359" s="1">
        <f t="shared" si="262"/>
        <v>4.0862312853579885E-2</v>
      </c>
      <c r="Q359" s="1">
        <f t="shared" si="263"/>
        <v>3.7602543201444405E-2</v>
      </c>
      <c r="R359" s="1">
        <f t="shared" si="264"/>
        <v>7.0726721741245946E-2</v>
      </c>
      <c r="T359" s="1">
        <f t="shared" si="277"/>
        <v>1.5943077390511833</v>
      </c>
      <c r="U359" s="1">
        <f t="shared" si="278"/>
        <v>1.4145457200941784</v>
      </c>
      <c r="V359" s="1">
        <f t="shared" si="279"/>
        <v>1.504426729572681</v>
      </c>
      <c r="W359" s="1">
        <f t="shared" si="280"/>
        <v>1.6818189589242214</v>
      </c>
      <c r="X359" s="1">
        <f t="shared" si="281"/>
        <v>1.1882632844047103</v>
      </c>
      <c r="Y359" s="1">
        <f t="shared" si="282"/>
        <v>1.4350411216644658</v>
      </c>
      <c r="Z359" s="1">
        <f t="shared" si="283"/>
        <v>1.5519371316985551</v>
      </c>
      <c r="AA359" s="1">
        <f t="shared" si="284"/>
        <v>1.3724159666178883</v>
      </c>
      <c r="AB359" s="1">
        <f t="shared" si="285"/>
        <v>1.4621765491582217</v>
      </c>
      <c r="AC359" s="1">
        <f t="shared" si="286"/>
        <v>1.6398381492023828</v>
      </c>
      <c r="AD359" s="1">
        <f t="shared" si="287"/>
        <v>1.1473092947654804</v>
      </c>
      <c r="AE359" s="1">
        <f t="shared" si="288"/>
        <v>1.3935737219839317</v>
      </c>
      <c r="AF359" s="1">
        <f t="shared" si="289"/>
        <v>1.6383406863212022</v>
      </c>
      <c r="AG359" s="1">
        <f t="shared" si="290"/>
        <v>1.6350809166690667</v>
      </c>
      <c r="AH359" s="1">
        <f t="shared" si="291"/>
        <v>1.6682050952088683</v>
      </c>
      <c r="AI359" s="1"/>
      <c r="AJ359" t="s">
        <v>1475</v>
      </c>
      <c r="AK359" s="1">
        <f t="shared" si="292"/>
        <v>-275.92256787399998</v>
      </c>
      <c r="AL359" s="1">
        <f t="shared" si="293"/>
        <v>-197.456784965</v>
      </c>
      <c r="AM359" s="1">
        <f t="shared" si="294"/>
        <v>-78.463528686999993</v>
      </c>
      <c r="AN359" s="1">
        <f t="shared" si="295"/>
        <v>-78.463400483000001</v>
      </c>
      <c r="AO359" s="1">
        <f t="shared" si="296"/>
        <v>-197.45662669999999</v>
      </c>
      <c r="AP359" s="1">
        <f t="shared" si="297"/>
        <v>-275.84909856000002</v>
      </c>
      <c r="AQ359" s="1">
        <f t="shared" si="298"/>
        <v>-197.40414386399999</v>
      </c>
      <c r="AR359" s="1">
        <f t="shared" si="299"/>
        <v>-78.443061077999999</v>
      </c>
      <c r="AS359" s="1">
        <f t="shared" si="300"/>
        <v>-78.442682570000002</v>
      </c>
      <c r="AT359" s="1">
        <f t="shared" si="301"/>
        <v>-197.40373584100001</v>
      </c>
      <c r="AU359" s="1">
        <f t="shared" si="302"/>
        <v>-275.920879228915</v>
      </c>
      <c r="AV359" s="1">
        <f t="shared" si="303"/>
        <v>-197.45576215222698</v>
      </c>
      <c r="AW359" s="1">
        <f t="shared" si="304"/>
        <v>-78.462929992721001</v>
      </c>
      <c r="AX359" s="1">
        <f t="shared" si="305"/>
        <v>-78.462801962621</v>
      </c>
      <c r="AY359" s="1">
        <f t="shared" si="306"/>
        <v>-197.45560409715199</v>
      </c>
      <c r="AZ359" s="1">
        <f t="shared" si="307"/>
        <v>-275.84743318511602</v>
      </c>
      <c r="BA359" s="1">
        <f t="shared" si="308"/>
        <v>-197.403137266329</v>
      </c>
      <c r="BB359">
        <f t="shared" si="309"/>
        <v>-78.442467565121007</v>
      </c>
      <c r="BC359">
        <f t="shared" si="310"/>
        <v>-78.442090071096999</v>
      </c>
      <c r="BD359">
        <f t="shared" si="311"/>
        <v>-197.40272986569499</v>
      </c>
      <c r="BF359" t="s">
        <v>1475</v>
      </c>
      <c r="BG359">
        <v>-275.92256787399998</v>
      </c>
      <c r="BH359">
        <v>-275.86556671599999</v>
      </c>
      <c r="BI359">
        <v>-5.5312512915000001E-2</v>
      </c>
      <c r="BJ359">
        <v>-197.456784965</v>
      </c>
      <c r="BK359">
        <v>-197.41734526499999</v>
      </c>
      <c r="BL359">
        <v>-3.8416887226999999E-2</v>
      </c>
      <c r="BM359">
        <v>-78.463528686999993</v>
      </c>
      <c r="BN359">
        <v>-78.447143685</v>
      </c>
      <c r="BO359">
        <v>-1.5786307720999999E-2</v>
      </c>
      <c r="BP359">
        <v>-78.463400483000001</v>
      </c>
      <c r="BQ359">
        <v>-78.447024697000003</v>
      </c>
      <c r="BR359">
        <v>-1.5777265621E-2</v>
      </c>
      <c r="BS359">
        <v>-197.45662669999999</v>
      </c>
      <c r="BT359">
        <v>-197.41719849099999</v>
      </c>
      <c r="BU359">
        <v>-3.8405606151999998E-2</v>
      </c>
      <c r="BV359">
        <v>-275.84909856000002</v>
      </c>
      <c r="BW359">
        <v>-275.79570351000001</v>
      </c>
      <c r="BX359">
        <v>-5.1729675115999997E-2</v>
      </c>
      <c r="BY359">
        <v>-197.40414386399999</v>
      </c>
      <c r="BZ359">
        <v>-197.36724839199999</v>
      </c>
      <c r="CA359">
        <v>-3.5888874329000002E-2</v>
      </c>
      <c r="CB359">
        <v>-78.443061077999999</v>
      </c>
      <c r="CC359">
        <v>-78.427675750000006</v>
      </c>
      <c r="CD359">
        <v>-1.4791815121E-2</v>
      </c>
      <c r="CE359">
        <v>-78.442682570000002</v>
      </c>
      <c r="CF359">
        <v>-78.427322685999997</v>
      </c>
      <c r="CG359">
        <v>-1.4767385096999999E-2</v>
      </c>
      <c r="CH359">
        <v>-197.40373584100001</v>
      </c>
      <c r="CI359">
        <v>-197.36686996899999</v>
      </c>
      <c r="CJ359">
        <v>-3.5859896694999997E-2</v>
      </c>
      <c r="CL359">
        <v>-275.92348456299999</v>
      </c>
      <c r="CM359">
        <v>-275.86749177299998</v>
      </c>
      <c r="CN359">
        <v>-5.4363490388000001E-2</v>
      </c>
      <c r="DE359">
        <v>-275.84893979399999</v>
      </c>
      <c r="DF359">
        <v>-275.79634430300001</v>
      </c>
      <c r="DG359">
        <v>-5.098506891E-2</v>
      </c>
      <c r="DH359">
        <v>-197.404079478</v>
      </c>
      <c r="DI359">
        <v>-197.367753034</v>
      </c>
      <c r="DJ359">
        <v>-3.536030356E-2</v>
      </c>
      <c r="DK359">
        <v>-78.443152569000006</v>
      </c>
      <c r="DL359">
        <v>-78.427861715000006</v>
      </c>
      <c r="DM359">
        <v>-1.4704383004E-2</v>
      </c>
      <c r="DN359">
        <v>-78.442745865999996</v>
      </c>
      <c r="DO359">
        <v>-78.427480493999994</v>
      </c>
      <c r="DP359">
        <v>-1.4679990400000001E-2</v>
      </c>
      <c r="DQ359">
        <v>-197.403667157</v>
      </c>
      <c r="DR359">
        <v>-197.367365143</v>
      </c>
      <c r="DS359">
        <v>-3.5336468837999999E-2</v>
      </c>
    </row>
    <row r="360" spans="1:123" x14ac:dyDescent="0.2">
      <c r="A360" s="4">
        <f>'[1]De Raw'!$A358</f>
        <v>1.9182278314905372</v>
      </c>
      <c r="B360" t="s">
        <v>346</v>
      </c>
      <c r="C360" s="1">
        <f t="shared" si="265"/>
        <v>1.7573715033064818E-2</v>
      </c>
      <c r="D360" s="1">
        <f t="shared" si="266"/>
        <v>0.13828332949868405</v>
      </c>
      <c r="E360" s="1">
        <f t="shared" si="267"/>
        <v>6.0354807232809726E-2</v>
      </c>
      <c r="F360" s="1">
        <f t="shared" si="268"/>
        <v>8.8644185983405954E-2</v>
      </c>
      <c r="G360" s="1">
        <f t="shared" si="269"/>
        <v>0.31545749932217526</v>
      </c>
      <c r="H360" s="1">
        <f t="shared" si="270"/>
        <v>0.11340665666938454</v>
      </c>
      <c r="I360" s="1">
        <f t="shared" si="271"/>
        <v>1.7055309552434617E-2</v>
      </c>
      <c r="J360" s="1">
        <f t="shared" si="272"/>
        <v>0.17267782931187803</v>
      </c>
      <c r="K360" s="1">
        <f t="shared" si="273"/>
        <v>9.4866569432156211E-2</v>
      </c>
      <c r="L360" s="1">
        <f t="shared" si="274"/>
        <v>5.4455633594608921E-2</v>
      </c>
      <c r="M360" s="1">
        <f t="shared" si="275"/>
        <v>0.34863175165168125</v>
      </c>
      <c r="N360" s="1">
        <f t="shared" si="276"/>
        <v>0.14708805902853617</v>
      </c>
      <c r="P360" s="1">
        <f t="shared" si="262"/>
        <v>5.3355529099446075E-2</v>
      </c>
      <c r="Q360" s="1">
        <f t="shared" si="263"/>
        <v>3.4176147284501024E-2</v>
      </c>
      <c r="R360" s="1">
        <f t="shared" si="264"/>
        <v>6.9158646560391723E-2</v>
      </c>
      <c r="T360" s="1">
        <f t="shared" si="277"/>
        <v>1.935801546523602</v>
      </c>
      <c r="U360" s="1">
        <f t="shared" si="278"/>
        <v>1.7799445019918532</v>
      </c>
      <c r="V360" s="1">
        <f t="shared" si="279"/>
        <v>1.8578730242577275</v>
      </c>
      <c r="W360" s="1">
        <f t="shared" si="280"/>
        <v>2.0068720174739432</v>
      </c>
      <c r="X360" s="1">
        <f t="shared" si="281"/>
        <v>1.602770332168362</v>
      </c>
      <c r="Y360" s="1">
        <f t="shared" si="282"/>
        <v>1.8048211748211527</v>
      </c>
      <c r="Z360" s="1">
        <f t="shared" si="283"/>
        <v>1.9011725219381026</v>
      </c>
      <c r="AA360" s="1">
        <f t="shared" si="284"/>
        <v>1.7455500021786592</v>
      </c>
      <c r="AB360" s="1">
        <f t="shared" si="285"/>
        <v>1.823361262058381</v>
      </c>
      <c r="AC360" s="1">
        <f t="shared" si="286"/>
        <v>1.9726834650851461</v>
      </c>
      <c r="AD360" s="1">
        <f t="shared" si="287"/>
        <v>1.569596079838856</v>
      </c>
      <c r="AE360" s="1">
        <f t="shared" si="288"/>
        <v>1.771139772462001</v>
      </c>
      <c r="AF360" s="1">
        <f t="shared" si="289"/>
        <v>1.9715833605899833</v>
      </c>
      <c r="AG360" s="1">
        <f t="shared" si="290"/>
        <v>1.9524039787750382</v>
      </c>
      <c r="AH360" s="1">
        <f t="shared" si="291"/>
        <v>1.9873864780509289</v>
      </c>
      <c r="AI360" s="1"/>
      <c r="AJ360" t="s">
        <v>1476</v>
      </c>
      <c r="AK360" s="1">
        <f t="shared" si="292"/>
        <v>-275.92311207900002</v>
      </c>
      <c r="AL360" s="1">
        <f t="shared" si="293"/>
        <v>-197.45676042299999</v>
      </c>
      <c r="AM360" s="1">
        <f t="shared" si="294"/>
        <v>-78.463515134000005</v>
      </c>
      <c r="AN360" s="1">
        <f t="shared" si="295"/>
        <v>-78.463400483000001</v>
      </c>
      <c r="AO360" s="1">
        <f t="shared" si="296"/>
        <v>-197.45662669999999</v>
      </c>
      <c r="AP360" s="1">
        <f t="shared" si="297"/>
        <v>-275.84961656500002</v>
      </c>
      <c r="AQ360" s="1">
        <f t="shared" si="298"/>
        <v>-197.40406531900001</v>
      </c>
      <c r="AR360" s="1">
        <f t="shared" si="299"/>
        <v>-78.442997069</v>
      </c>
      <c r="AS360" s="1">
        <f t="shared" si="300"/>
        <v>-78.442682570000002</v>
      </c>
      <c r="AT360" s="1">
        <f t="shared" si="301"/>
        <v>-197.40373584100001</v>
      </c>
      <c r="AU360" s="1">
        <f t="shared" si="302"/>
        <v>-275.92143577091196</v>
      </c>
      <c r="AV360" s="1">
        <f t="shared" si="303"/>
        <v>-197.45573763851698</v>
      </c>
      <c r="AW360" s="1">
        <f t="shared" si="304"/>
        <v>-78.462916421517008</v>
      </c>
      <c r="AX360" s="1">
        <f t="shared" si="305"/>
        <v>-78.462801962621</v>
      </c>
      <c r="AY360" s="1">
        <f t="shared" si="306"/>
        <v>-197.45560409715199</v>
      </c>
      <c r="AZ360" s="1">
        <f t="shared" si="307"/>
        <v>-275.847963607868</v>
      </c>
      <c r="BA360" s="1">
        <f t="shared" si="308"/>
        <v>-197.40305872375001</v>
      </c>
      <c r="BB360">
        <f t="shared" si="309"/>
        <v>-78.442403573652001</v>
      </c>
      <c r="BC360">
        <f t="shared" si="310"/>
        <v>-78.442090071096999</v>
      </c>
      <c r="BD360">
        <f t="shared" si="311"/>
        <v>-197.40272986569499</v>
      </c>
      <c r="BF360" t="s">
        <v>1476</v>
      </c>
      <c r="BG360">
        <v>-275.92311207900002</v>
      </c>
      <c r="BH360">
        <v>-275.86635221799997</v>
      </c>
      <c r="BI360">
        <v>-5.5083552911999997E-2</v>
      </c>
      <c r="BJ360">
        <v>-197.45676042299999</v>
      </c>
      <c r="BK360">
        <v>-197.41732289199999</v>
      </c>
      <c r="BL360">
        <v>-3.8414746516999998E-2</v>
      </c>
      <c r="BM360">
        <v>-78.463515134000005</v>
      </c>
      <c r="BN360">
        <v>-78.447130954000002</v>
      </c>
      <c r="BO360">
        <v>-1.5785467516999999E-2</v>
      </c>
      <c r="BP360">
        <v>-78.463400483000001</v>
      </c>
      <c r="BQ360">
        <v>-78.447024697000003</v>
      </c>
      <c r="BR360">
        <v>-1.5777265621E-2</v>
      </c>
      <c r="BS360">
        <v>-197.45662669999999</v>
      </c>
      <c r="BT360">
        <v>-197.41719849099999</v>
      </c>
      <c r="BU360">
        <v>-3.8405606151999998E-2</v>
      </c>
      <c r="BV360">
        <v>-275.84961656500002</v>
      </c>
      <c r="BW360">
        <v>-275.79645929999998</v>
      </c>
      <c r="BX360">
        <v>-5.1504307867999997E-2</v>
      </c>
      <c r="BY360">
        <v>-197.40406531900001</v>
      </c>
      <c r="BZ360">
        <v>-197.367176175</v>
      </c>
      <c r="CA360">
        <v>-3.588254875E-2</v>
      </c>
      <c r="CB360">
        <v>-78.442997069</v>
      </c>
      <c r="CC360">
        <v>-78.427615586000002</v>
      </c>
      <c r="CD360">
        <v>-1.4787987652E-2</v>
      </c>
      <c r="CE360">
        <v>-78.442682570000002</v>
      </c>
      <c r="CF360">
        <v>-78.427322685999997</v>
      </c>
      <c r="CG360">
        <v>-1.4767385096999999E-2</v>
      </c>
      <c r="CH360">
        <v>-197.40373584100001</v>
      </c>
      <c r="CI360">
        <v>-197.36686996899999</v>
      </c>
      <c r="CJ360">
        <v>-3.5859896694999997E-2</v>
      </c>
      <c r="CL360">
        <v>-275.92404905699999</v>
      </c>
      <c r="CM360">
        <v>-275.86827362899999</v>
      </c>
      <c r="CN360">
        <v>-5.4156620253999997E-2</v>
      </c>
      <c r="DE360">
        <v>-275.84947473699998</v>
      </c>
      <c r="DF360">
        <v>-275.79709280399999</v>
      </c>
      <c r="DG360">
        <v>-5.0782237830999999E-2</v>
      </c>
      <c r="DH360">
        <v>-197.40400470399999</v>
      </c>
      <c r="DI360">
        <v>-197.36768392100001</v>
      </c>
      <c r="DJ360">
        <v>-3.5354743062000003E-2</v>
      </c>
      <c r="DK360">
        <v>-78.443087955999999</v>
      </c>
      <c r="DL360">
        <v>-78.427800982999997</v>
      </c>
      <c r="DM360">
        <v>-1.4700600252E-2</v>
      </c>
      <c r="DN360">
        <v>-78.442745865999996</v>
      </c>
      <c r="DO360">
        <v>-78.427480493999994</v>
      </c>
      <c r="DP360">
        <v>-1.4679990400000001E-2</v>
      </c>
      <c r="DQ360">
        <v>-197.403667157</v>
      </c>
      <c r="DR360">
        <v>-197.367365143</v>
      </c>
      <c r="DS360">
        <v>-3.5336468837999999E-2</v>
      </c>
    </row>
    <row r="361" spans="1:123" x14ac:dyDescent="0.2">
      <c r="A361" s="4">
        <f>'[1]De Raw'!$A359</f>
        <v>1.9426506652720401</v>
      </c>
      <c r="B361" t="s">
        <v>347</v>
      </c>
      <c r="C361" s="1">
        <f t="shared" si="265"/>
        <v>1.6676839916375696E-2</v>
      </c>
      <c r="D361" s="1">
        <f t="shared" si="266"/>
        <v>0.11404782167599192</v>
      </c>
      <c r="E361" s="1">
        <f t="shared" si="267"/>
        <v>4.8685490879808224E-2</v>
      </c>
      <c r="F361" s="1">
        <f t="shared" si="268"/>
        <v>9.3953379822456107E-2</v>
      </c>
      <c r="G361" s="1">
        <f t="shared" si="269"/>
        <v>0.24108523738204646</v>
      </c>
      <c r="H361" s="1">
        <f t="shared" si="270"/>
        <v>7.3565928779795176E-2</v>
      </c>
      <c r="I361" s="1">
        <f t="shared" si="271"/>
        <v>1.1796167698863158E-2</v>
      </c>
      <c r="J361" s="1">
        <f t="shared" si="272"/>
        <v>0.14222159128858447</v>
      </c>
      <c r="K361" s="1">
        <f t="shared" si="273"/>
        <v>7.7008879493723814E-2</v>
      </c>
      <c r="L361" s="1">
        <f t="shared" si="274"/>
        <v>6.5704201073358171E-2</v>
      </c>
      <c r="M361" s="1">
        <f t="shared" si="275"/>
        <v>0.26861486421160863</v>
      </c>
      <c r="N361" s="1">
        <f t="shared" si="276"/>
        <v>0.10145533156912512</v>
      </c>
      <c r="P361" s="1">
        <f t="shared" si="262"/>
        <v>3.5224040884829444E-2</v>
      </c>
      <c r="Q361" s="1">
        <f t="shared" si="263"/>
        <v>1.1276935870535354E-2</v>
      </c>
      <c r="R361" s="1">
        <f t="shared" si="264"/>
        <v>4.0988631140998155E-2</v>
      </c>
      <c r="T361" s="1">
        <f t="shared" si="277"/>
        <v>1.9593275051884158</v>
      </c>
      <c r="U361" s="1">
        <f t="shared" si="278"/>
        <v>1.8286028435960482</v>
      </c>
      <c r="V361" s="1">
        <f t="shared" si="279"/>
        <v>1.8939651743922319</v>
      </c>
      <c r="W361" s="1">
        <f t="shared" si="280"/>
        <v>2.0366040450944962</v>
      </c>
      <c r="X361" s="1">
        <f t="shared" si="281"/>
        <v>1.7015654278899937</v>
      </c>
      <c r="Y361" s="1">
        <f t="shared" si="282"/>
        <v>1.8690847364922449</v>
      </c>
      <c r="Z361" s="1">
        <f t="shared" si="283"/>
        <v>1.930854497573177</v>
      </c>
      <c r="AA361" s="1">
        <f t="shared" si="284"/>
        <v>1.8004290739834556</v>
      </c>
      <c r="AB361" s="1">
        <f t="shared" si="285"/>
        <v>1.8656417857783163</v>
      </c>
      <c r="AC361" s="1">
        <f t="shared" si="286"/>
        <v>2.0083548663453983</v>
      </c>
      <c r="AD361" s="1">
        <f t="shared" si="287"/>
        <v>1.6740358010604315</v>
      </c>
      <c r="AE361" s="1">
        <f t="shared" si="288"/>
        <v>1.841195333702915</v>
      </c>
      <c r="AF361" s="1">
        <f t="shared" si="289"/>
        <v>1.9778747061568696</v>
      </c>
      <c r="AG361" s="1">
        <f t="shared" si="290"/>
        <v>1.9539276011425755</v>
      </c>
      <c r="AH361" s="1">
        <f t="shared" si="291"/>
        <v>1.9836392964130383</v>
      </c>
      <c r="AI361" s="1"/>
      <c r="AJ361" t="s">
        <v>1477</v>
      </c>
      <c r="AK361" s="1">
        <f t="shared" si="292"/>
        <v>-275.92314957000002</v>
      </c>
      <c r="AL361" s="1">
        <f t="shared" si="293"/>
        <v>-197.45673856900001</v>
      </c>
      <c r="AM361" s="1">
        <f t="shared" si="294"/>
        <v>-78.463496937000002</v>
      </c>
      <c r="AN361" s="1">
        <f t="shared" si="295"/>
        <v>-78.463400483000001</v>
      </c>
      <c r="AO361" s="1">
        <f t="shared" si="296"/>
        <v>-197.45662669999999</v>
      </c>
      <c r="AP361" s="1">
        <f t="shared" si="297"/>
        <v>-275.84966394600002</v>
      </c>
      <c r="AQ361" s="1">
        <f t="shared" si="298"/>
        <v>-197.40400677</v>
      </c>
      <c r="AR361" s="1">
        <f t="shared" si="299"/>
        <v>-78.442945558999995</v>
      </c>
      <c r="AS361" s="1">
        <f t="shared" si="300"/>
        <v>-78.442682570000002</v>
      </c>
      <c r="AT361" s="1">
        <f t="shared" si="301"/>
        <v>-197.40373584100001</v>
      </c>
      <c r="AU361" s="1">
        <f t="shared" si="302"/>
        <v>-275.92148307214904</v>
      </c>
      <c r="AV361" s="1">
        <f t="shared" si="303"/>
        <v>-197.45571566168698</v>
      </c>
      <c r="AW361" s="1">
        <f t="shared" si="304"/>
        <v>-78.46289824422</v>
      </c>
      <c r="AX361" s="1">
        <f t="shared" si="305"/>
        <v>-78.462801962621</v>
      </c>
      <c r="AY361" s="1">
        <f t="shared" si="306"/>
        <v>-197.45560409715199</v>
      </c>
      <c r="AZ361" s="1">
        <f t="shared" si="307"/>
        <v>-275.84802045386198</v>
      </c>
      <c r="BA361" s="1">
        <f t="shared" si="308"/>
        <v>-197.40300025311601</v>
      </c>
      <c r="BB361">
        <f t="shared" si="309"/>
        <v>-78.442352454997007</v>
      </c>
      <c r="BC361">
        <f t="shared" si="310"/>
        <v>-78.442090071096999</v>
      </c>
      <c r="BD361">
        <f t="shared" si="311"/>
        <v>-197.40272986569499</v>
      </c>
      <c r="BF361" t="s">
        <v>1477</v>
      </c>
      <c r="BG361">
        <v>-275.92314957000002</v>
      </c>
      <c r="BH361">
        <v>-275.86658206200002</v>
      </c>
      <c r="BI361">
        <v>-5.4901010149E-2</v>
      </c>
      <c r="BJ361">
        <v>-197.45673856900001</v>
      </c>
      <c r="BK361">
        <v>-197.41730322199999</v>
      </c>
      <c r="BL361">
        <v>-3.8412439686999998E-2</v>
      </c>
      <c r="BM361">
        <v>-78.463496937000002</v>
      </c>
      <c r="BN361">
        <v>-78.447114150999994</v>
      </c>
      <c r="BO361">
        <v>-1.578409322E-2</v>
      </c>
      <c r="BP361">
        <v>-78.463400483000001</v>
      </c>
      <c r="BQ361">
        <v>-78.447024697000003</v>
      </c>
      <c r="BR361">
        <v>-1.5777265621E-2</v>
      </c>
      <c r="BS361">
        <v>-197.45662669999999</v>
      </c>
      <c r="BT361">
        <v>-197.41719849099999</v>
      </c>
      <c r="BU361">
        <v>-3.8405606151999998E-2</v>
      </c>
      <c r="BV361">
        <v>-275.84966394600002</v>
      </c>
      <c r="BW361">
        <v>-275.79669033599998</v>
      </c>
      <c r="BX361">
        <v>-5.1330117862000001E-2</v>
      </c>
      <c r="BY361">
        <v>-197.40400677</v>
      </c>
      <c r="BZ361">
        <v>-197.367121594</v>
      </c>
      <c r="CA361">
        <v>-3.5878659116000002E-2</v>
      </c>
      <c r="CB361">
        <v>-78.442945558999995</v>
      </c>
      <c r="CC361">
        <v>-78.427568229000002</v>
      </c>
      <c r="CD361">
        <v>-1.4784225997E-2</v>
      </c>
      <c r="CE361">
        <v>-78.442682570000002</v>
      </c>
      <c r="CF361">
        <v>-78.427322685999997</v>
      </c>
      <c r="CG361">
        <v>-1.4767385096999999E-2</v>
      </c>
      <c r="CH361">
        <v>-197.40373584100001</v>
      </c>
      <c r="CI361">
        <v>-197.36686996899999</v>
      </c>
      <c r="CJ361">
        <v>-3.5859896694999997E-2</v>
      </c>
      <c r="CL361">
        <v>-275.924116465</v>
      </c>
      <c r="CM361">
        <v>-275.86850218000001</v>
      </c>
      <c r="CN361">
        <v>-5.4003560478999998E-2</v>
      </c>
      <c r="DE361">
        <v>-275.84955202100002</v>
      </c>
      <c r="DF361">
        <v>-275.79732629699998</v>
      </c>
      <c r="DG361">
        <v>-5.0634152656999998E-2</v>
      </c>
      <c r="DH361">
        <v>-197.403944005</v>
      </c>
      <c r="DI361">
        <v>-197.367626126</v>
      </c>
      <c r="DJ361">
        <v>-3.5351887041000001E-2</v>
      </c>
      <c r="DK361">
        <v>-78.443035320000007</v>
      </c>
      <c r="DL361">
        <v>-78.427751349999994</v>
      </c>
      <c r="DM361">
        <v>-1.4697719897E-2</v>
      </c>
      <c r="DN361">
        <v>-78.442745865999996</v>
      </c>
      <c r="DO361">
        <v>-78.427480493999994</v>
      </c>
      <c r="DP361">
        <v>-1.4679990400000001E-2</v>
      </c>
      <c r="DQ361">
        <v>-197.403667157</v>
      </c>
      <c r="DR361">
        <v>-197.367365143</v>
      </c>
      <c r="DS361">
        <v>-3.5336468837999999E-2</v>
      </c>
    </row>
    <row r="362" spans="1:123" x14ac:dyDescent="0.2">
      <c r="A362" s="4">
        <f>'[1]De Raw'!$A360</f>
        <v>1.8218670792104465</v>
      </c>
      <c r="B362" t="s">
        <v>348</v>
      </c>
      <c r="C362" s="1">
        <f t="shared" si="265"/>
        <v>2.7852714087923891E-2</v>
      </c>
      <c r="D362" s="1">
        <f t="shared" si="266"/>
        <v>7.5700158606037071E-2</v>
      </c>
      <c r="E362" s="1">
        <f t="shared" si="267"/>
        <v>2.3923722259056701E-2</v>
      </c>
      <c r="F362" s="1">
        <f t="shared" si="268"/>
        <v>0.10068962429092987</v>
      </c>
      <c r="G362" s="1">
        <f t="shared" si="269"/>
        <v>0.17933335252264393</v>
      </c>
      <c r="H362" s="1">
        <f t="shared" si="270"/>
        <v>3.932186411585703E-2</v>
      </c>
      <c r="I362" s="1">
        <f t="shared" si="271"/>
        <v>4.0837272593363672E-3</v>
      </c>
      <c r="J362" s="1">
        <f t="shared" si="272"/>
        <v>9.9248969939238929E-2</v>
      </c>
      <c r="K362" s="1">
        <f t="shared" si="273"/>
        <v>4.7582621339951281E-2</v>
      </c>
      <c r="L362" s="1">
        <f t="shared" si="274"/>
        <v>7.7350650921282682E-2</v>
      </c>
      <c r="M362" s="1">
        <f t="shared" si="275"/>
        <v>0.2021637708833055</v>
      </c>
      <c r="N362" s="1">
        <f t="shared" si="276"/>
        <v>6.24065599810113E-2</v>
      </c>
      <c r="P362" s="1">
        <f t="shared" si="262"/>
        <v>3.7332806769847515E-2</v>
      </c>
      <c r="Q362" s="1">
        <f t="shared" si="263"/>
        <v>2.6286233684366112E-2</v>
      </c>
      <c r="R362" s="1">
        <f t="shared" si="264"/>
        <v>4.495595678534392E-2</v>
      </c>
      <c r="T362" s="1">
        <f t="shared" si="277"/>
        <v>1.8497197932983704</v>
      </c>
      <c r="U362" s="1">
        <f t="shared" si="278"/>
        <v>1.7461669206044095</v>
      </c>
      <c r="V362" s="1">
        <f t="shared" si="279"/>
        <v>1.7979433569513898</v>
      </c>
      <c r="W362" s="1">
        <f t="shared" si="280"/>
        <v>1.9225567035013764</v>
      </c>
      <c r="X362" s="1">
        <f t="shared" si="281"/>
        <v>1.6425337266878026</v>
      </c>
      <c r="Y362" s="1">
        <f t="shared" si="282"/>
        <v>1.7825452150945895</v>
      </c>
      <c r="Z362" s="1">
        <f t="shared" si="283"/>
        <v>1.8259508064697829</v>
      </c>
      <c r="AA362" s="1">
        <f t="shared" si="284"/>
        <v>1.7226181092712076</v>
      </c>
      <c r="AB362" s="1">
        <f t="shared" si="285"/>
        <v>1.7742844578704953</v>
      </c>
      <c r="AC362" s="1">
        <f t="shared" si="286"/>
        <v>1.8992177301317292</v>
      </c>
      <c r="AD362" s="1">
        <f t="shared" si="287"/>
        <v>1.619703308327141</v>
      </c>
      <c r="AE362" s="1">
        <f t="shared" si="288"/>
        <v>1.7594605192294352</v>
      </c>
      <c r="AF362" s="1">
        <f t="shared" si="289"/>
        <v>1.8591998859802941</v>
      </c>
      <c r="AG362" s="1">
        <f t="shared" si="290"/>
        <v>1.8481533128948127</v>
      </c>
      <c r="AH362" s="1">
        <f t="shared" si="291"/>
        <v>1.8668230359957905</v>
      </c>
      <c r="AI362" s="1"/>
      <c r="AJ362" t="s">
        <v>1478</v>
      </c>
      <c r="AK362" s="1">
        <f t="shared" si="292"/>
        <v>-275.922974899</v>
      </c>
      <c r="AL362" s="1">
        <f t="shared" si="293"/>
        <v>-197.45670921499999</v>
      </c>
      <c r="AM362" s="1">
        <f t="shared" si="294"/>
        <v>-78.463482990000003</v>
      </c>
      <c r="AN362" s="1">
        <f t="shared" si="295"/>
        <v>-78.463400483000001</v>
      </c>
      <c r="AO362" s="1">
        <f t="shared" si="296"/>
        <v>-197.45662669999999</v>
      </c>
      <c r="AP362" s="1">
        <f t="shared" si="297"/>
        <v>-275.84948220000001</v>
      </c>
      <c r="AQ362" s="1">
        <f t="shared" si="298"/>
        <v>-197.40395716200001</v>
      </c>
      <c r="AR362" s="1">
        <f t="shared" si="299"/>
        <v>-78.442907493999996</v>
      </c>
      <c r="AS362" s="1">
        <f t="shared" si="300"/>
        <v>-78.442682570000002</v>
      </c>
      <c r="AT362" s="1">
        <f t="shared" si="301"/>
        <v>-197.40373584100001</v>
      </c>
      <c r="AU362" s="1">
        <f t="shared" si="302"/>
        <v>-275.921315897483</v>
      </c>
      <c r="AV362" s="1">
        <f t="shared" si="303"/>
        <v>-197.455686433192</v>
      </c>
      <c r="AW362" s="1">
        <f t="shared" si="304"/>
        <v>-78.462884297708996</v>
      </c>
      <c r="AX362" s="1">
        <f t="shared" si="305"/>
        <v>-78.462801962621</v>
      </c>
      <c r="AY362" s="1">
        <f t="shared" si="306"/>
        <v>-197.45560409715199</v>
      </c>
      <c r="AZ362" s="1">
        <f t="shared" si="307"/>
        <v>-275.847846532772</v>
      </c>
      <c r="BA362" s="1">
        <f t="shared" si="308"/>
        <v>-197.40295076905201</v>
      </c>
      <c r="BB362">
        <f t="shared" si="309"/>
        <v>-78.442314602305999</v>
      </c>
      <c r="BC362">
        <f t="shared" si="310"/>
        <v>-78.442090071096999</v>
      </c>
      <c r="BD362">
        <f t="shared" si="311"/>
        <v>-197.40272986569499</v>
      </c>
      <c r="BF362" t="s">
        <v>1478</v>
      </c>
      <c r="BG362">
        <v>-275.922974899</v>
      </c>
      <c r="BH362">
        <v>-275.866556167</v>
      </c>
      <c r="BI362">
        <v>-5.4759730483000001E-2</v>
      </c>
      <c r="BJ362">
        <v>-197.45670921499999</v>
      </c>
      <c r="BK362">
        <v>-197.41727566099999</v>
      </c>
      <c r="BL362">
        <v>-3.8410772192000002E-2</v>
      </c>
      <c r="BM362">
        <v>-78.463482990000003</v>
      </c>
      <c r="BN362">
        <v>-78.447101144000001</v>
      </c>
      <c r="BO362">
        <v>-1.5783153708999999E-2</v>
      </c>
      <c r="BP362">
        <v>-78.463400483000001</v>
      </c>
      <c r="BQ362">
        <v>-78.447024697000003</v>
      </c>
      <c r="BR362">
        <v>-1.5777265621E-2</v>
      </c>
      <c r="BS362">
        <v>-197.45662669999999</v>
      </c>
      <c r="BT362">
        <v>-197.41719849099999</v>
      </c>
      <c r="BU362">
        <v>-3.8405606151999998E-2</v>
      </c>
      <c r="BV362">
        <v>-275.84948220000001</v>
      </c>
      <c r="BW362">
        <v>-275.79665454399998</v>
      </c>
      <c r="BX362">
        <v>-5.1191988771999999E-2</v>
      </c>
      <c r="BY362">
        <v>-197.40395716200001</v>
      </c>
      <c r="BZ362">
        <v>-197.36707515800001</v>
      </c>
      <c r="CA362">
        <v>-3.5875611052000003E-2</v>
      </c>
      <c r="CB362">
        <v>-78.442907493999996</v>
      </c>
      <c r="CC362">
        <v>-78.427533049999994</v>
      </c>
      <c r="CD362">
        <v>-1.4781552306E-2</v>
      </c>
      <c r="CE362">
        <v>-78.442682570000002</v>
      </c>
      <c r="CF362">
        <v>-78.427322685999997</v>
      </c>
      <c r="CG362">
        <v>-1.4767385096999999E-2</v>
      </c>
      <c r="CH362">
        <v>-197.40373584100001</v>
      </c>
      <c r="CI362">
        <v>-197.36686996899999</v>
      </c>
      <c r="CJ362">
        <v>-3.5859896694999997E-2</v>
      </c>
      <c r="CL362">
        <v>-275.92395448100001</v>
      </c>
      <c r="CM362">
        <v>-275.86846722199999</v>
      </c>
      <c r="CN362">
        <v>-5.3883024754000003E-2</v>
      </c>
      <c r="DE362">
        <v>-275.84939926300001</v>
      </c>
      <c r="DF362">
        <v>-275.79729767499998</v>
      </c>
      <c r="DG362">
        <v>-5.0516510489999999E-2</v>
      </c>
      <c r="DH362">
        <v>-197.403894509</v>
      </c>
      <c r="DI362">
        <v>-197.36757911500001</v>
      </c>
      <c r="DJ362">
        <v>-3.5349465576000001E-2</v>
      </c>
      <c r="DK362">
        <v>-78.442991316999994</v>
      </c>
      <c r="DL362">
        <v>-78.427710425000001</v>
      </c>
      <c r="DM362">
        <v>-1.4694459389999999E-2</v>
      </c>
      <c r="DN362">
        <v>-78.442745865999996</v>
      </c>
      <c r="DO362">
        <v>-78.427480493999994</v>
      </c>
      <c r="DP362">
        <v>-1.4679990400000001E-2</v>
      </c>
      <c r="DQ362">
        <v>-197.403667157</v>
      </c>
      <c r="DR362">
        <v>-197.367365143</v>
      </c>
      <c r="DS362">
        <v>-3.5336468837999999E-2</v>
      </c>
    </row>
    <row r="363" spans="1:123" x14ac:dyDescent="0.2">
      <c r="A363" s="4">
        <f>'[1]De Raw'!$A361</f>
        <v>1.639248153501571</v>
      </c>
      <c r="B363" t="s">
        <v>349</v>
      </c>
      <c r="C363" s="1">
        <f t="shared" si="265"/>
        <v>2.5095920865398247E-2</v>
      </c>
      <c r="D363" s="1">
        <f t="shared" si="266"/>
        <v>6.3891828833941178E-2</v>
      </c>
      <c r="E363" s="1">
        <f t="shared" si="267"/>
        <v>1.9397953984271465E-2</v>
      </c>
      <c r="F363" s="1">
        <f t="shared" si="268"/>
        <v>9.3836449034496061E-2</v>
      </c>
      <c r="G363" s="1">
        <f t="shared" si="269"/>
        <v>0.14082072847946892</v>
      </c>
      <c r="H363" s="1">
        <f t="shared" si="270"/>
        <v>2.3492139722486316E-2</v>
      </c>
      <c r="I363" s="1">
        <f t="shared" si="271"/>
        <v>5.1145481001815263E-3</v>
      </c>
      <c r="J363" s="1">
        <f t="shared" si="272"/>
        <v>8.366810265194502E-2</v>
      </c>
      <c r="K363" s="1">
        <f t="shared" si="273"/>
        <v>3.9276777275881747E-2</v>
      </c>
      <c r="L363" s="1">
        <f t="shared" si="274"/>
        <v>7.4110281313035653E-2</v>
      </c>
      <c r="M363" s="1">
        <f t="shared" si="275"/>
        <v>0.16010352248120796</v>
      </c>
      <c r="N363" s="1">
        <f t="shared" si="276"/>
        <v>4.2996620584086154E-2</v>
      </c>
      <c r="P363" s="1">
        <f t="shared" si="262"/>
        <v>2.8931945867834097E-2</v>
      </c>
      <c r="Q363" s="1">
        <f t="shared" si="263"/>
        <v>1.2654595488487352E-2</v>
      </c>
      <c r="R363" s="1">
        <f t="shared" si="264"/>
        <v>3.0561017641010713E-2</v>
      </c>
      <c r="T363" s="1">
        <f t="shared" si="277"/>
        <v>1.6643440743669693</v>
      </c>
      <c r="U363" s="1">
        <f t="shared" si="278"/>
        <v>1.5753563246676299</v>
      </c>
      <c r="V363" s="1">
        <f t="shared" si="279"/>
        <v>1.6198501995172996</v>
      </c>
      <c r="W363" s="1">
        <f t="shared" si="280"/>
        <v>1.7330846025360671</v>
      </c>
      <c r="X363" s="1">
        <f t="shared" si="281"/>
        <v>1.4984274250221021</v>
      </c>
      <c r="Y363" s="1">
        <f t="shared" si="282"/>
        <v>1.6157560137790847</v>
      </c>
      <c r="Z363" s="1">
        <f t="shared" si="283"/>
        <v>1.6443627016017526</v>
      </c>
      <c r="AA363" s="1">
        <f t="shared" si="284"/>
        <v>1.555580050849626</v>
      </c>
      <c r="AB363" s="1">
        <f t="shared" si="285"/>
        <v>1.5999713762256893</v>
      </c>
      <c r="AC363" s="1">
        <f t="shared" si="286"/>
        <v>1.7133584348146067</v>
      </c>
      <c r="AD363" s="1">
        <f t="shared" si="287"/>
        <v>1.4791446310203631</v>
      </c>
      <c r="AE363" s="1">
        <f t="shared" si="288"/>
        <v>1.5962515329174849</v>
      </c>
      <c r="AF363" s="1">
        <f t="shared" si="289"/>
        <v>1.6681800993694051</v>
      </c>
      <c r="AG363" s="1">
        <f t="shared" si="290"/>
        <v>1.6519027489900584</v>
      </c>
      <c r="AH363" s="1">
        <f t="shared" si="291"/>
        <v>1.6698091711425818</v>
      </c>
      <c r="AI363" s="1"/>
      <c r="AJ363" t="s">
        <v>1479</v>
      </c>
      <c r="AK363" s="1">
        <f t="shared" si="292"/>
        <v>-275.92267948400001</v>
      </c>
      <c r="AL363" s="1">
        <f t="shared" si="293"/>
        <v>-197.456696239</v>
      </c>
      <c r="AM363" s="1">
        <f t="shared" si="294"/>
        <v>-78.463472754999998</v>
      </c>
      <c r="AN363" s="1">
        <f t="shared" si="295"/>
        <v>-78.463400483000001</v>
      </c>
      <c r="AO363" s="1">
        <f t="shared" si="296"/>
        <v>-197.45662669999999</v>
      </c>
      <c r="AP363" s="1">
        <f t="shared" si="297"/>
        <v>-275.849180257</v>
      </c>
      <c r="AQ363" s="1">
        <f t="shared" si="298"/>
        <v>-197.40391862499999</v>
      </c>
      <c r="AR363" s="1">
        <f t="shared" si="299"/>
        <v>-78.442873735999996</v>
      </c>
      <c r="AS363" s="1">
        <f t="shared" si="300"/>
        <v>-78.442682570000002</v>
      </c>
      <c r="AT363" s="1">
        <f t="shared" si="301"/>
        <v>-197.40373584100001</v>
      </c>
      <c r="AU363" s="1">
        <f t="shared" si="302"/>
        <v>-275.92102651842998</v>
      </c>
      <c r="AV363" s="1">
        <f t="shared" si="303"/>
        <v>-197.45567345784002</v>
      </c>
      <c r="AW363" s="1">
        <f t="shared" si="304"/>
        <v>-78.462874086086998</v>
      </c>
      <c r="AX363" s="1">
        <f t="shared" si="305"/>
        <v>-78.462801962621</v>
      </c>
      <c r="AY363" s="1">
        <f t="shared" si="306"/>
        <v>-197.45560409715199</v>
      </c>
      <c r="AZ363" s="1">
        <f t="shared" si="307"/>
        <v>-275.84755034714402</v>
      </c>
      <c r="BA363" s="1">
        <f t="shared" si="308"/>
        <v>-197.40291227940199</v>
      </c>
      <c r="BB363">
        <f t="shared" si="309"/>
        <v>-78.44228090082899</v>
      </c>
      <c r="BC363">
        <f t="shared" si="310"/>
        <v>-78.442090071096999</v>
      </c>
      <c r="BD363">
        <f t="shared" si="311"/>
        <v>-197.40272986569499</v>
      </c>
      <c r="BF363" t="s">
        <v>1479</v>
      </c>
      <c r="BG363">
        <v>-275.92267948400001</v>
      </c>
      <c r="BH363">
        <v>-275.86637927599998</v>
      </c>
      <c r="BI363">
        <v>-5.464724243E-2</v>
      </c>
      <c r="BJ363">
        <v>-197.456696239</v>
      </c>
      <c r="BK363">
        <v>-197.41726365100001</v>
      </c>
      <c r="BL363">
        <v>-3.8409806839999998E-2</v>
      </c>
      <c r="BM363">
        <v>-78.463472754999998</v>
      </c>
      <c r="BN363">
        <v>-78.447092001000001</v>
      </c>
      <c r="BO363">
        <v>-1.5782085086999999E-2</v>
      </c>
      <c r="BP363">
        <v>-78.463400483000001</v>
      </c>
      <c r="BQ363">
        <v>-78.447024697000003</v>
      </c>
      <c r="BR363">
        <v>-1.5777265621E-2</v>
      </c>
      <c r="BS363">
        <v>-197.45662669999999</v>
      </c>
      <c r="BT363">
        <v>-197.41719849099999</v>
      </c>
      <c r="BU363">
        <v>-3.8405606151999998E-2</v>
      </c>
      <c r="BV363">
        <v>-275.849180257</v>
      </c>
      <c r="BW363">
        <v>-275.79646676700003</v>
      </c>
      <c r="BX363">
        <v>-5.1083580144000003E-2</v>
      </c>
      <c r="BY363">
        <v>-197.40391862499999</v>
      </c>
      <c r="BZ363">
        <v>-197.36703906599999</v>
      </c>
      <c r="CA363">
        <v>-3.5873213401999997E-2</v>
      </c>
      <c r="CB363">
        <v>-78.442873735999996</v>
      </c>
      <c r="CC363">
        <v>-78.427501481999997</v>
      </c>
      <c r="CD363">
        <v>-1.4779418829E-2</v>
      </c>
      <c r="CE363">
        <v>-78.442682570000002</v>
      </c>
      <c r="CF363">
        <v>-78.427322685999997</v>
      </c>
      <c r="CG363">
        <v>-1.4767385096999999E-2</v>
      </c>
      <c r="CH363">
        <v>-197.40373584100001</v>
      </c>
      <c r="CI363">
        <v>-197.36686996899999</v>
      </c>
      <c r="CJ363">
        <v>-3.5859896694999997E-2</v>
      </c>
      <c r="CL363">
        <v>-275.92365728700003</v>
      </c>
      <c r="CM363">
        <v>-275.86827849299999</v>
      </c>
      <c r="CN363">
        <v>-5.3780030559999997E-2</v>
      </c>
      <c r="DE363">
        <v>-275.84910160599998</v>
      </c>
      <c r="DF363">
        <v>-275.79710598100002</v>
      </c>
      <c r="DG363">
        <v>-5.0415863741000003E-2</v>
      </c>
      <c r="DH363">
        <v>-197.40385050200001</v>
      </c>
      <c r="DI363">
        <v>-197.36753730500001</v>
      </c>
      <c r="DJ363">
        <v>-3.5347464874999998E-2</v>
      </c>
      <c r="DK363">
        <v>-78.442956066999997</v>
      </c>
      <c r="DL363">
        <v>-78.427676704999996</v>
      </c>
      <c r="DM363">
        <v>-1.469300487E-2</v>
      </c>
      <c r="DN363">
        <v>-78.442745865999996</v>
      </c>
      <c r="DO363">
        <v>-78.427480493999994</v>
      </c>
      <c r="DP363">
        <v>-1.4679990400000001E-2</v>
      </c>
      <c r="DQ363">
        <v>-197.403667157</v>
      </c>
      <c r="DR363">
        <v>-197.367365143</v>
      </c>
      <c r="DS363">
        <v>-3.5336468837999999E-2</v>
      </c>
    </row>
    <row r="364" spans="1:123" x14ac:dyDescent="0.2">
      <c r="A364" s="4">
        <f>'[1]De Raw'!$A362</f>
        <v>1.0687792308486062</v>
      </c>
      <c r="B364" t="s">
        <v>350</v>
      </c>
      <c r="C364" s="1">
        <f t="shared" si="265"/>
        <v>4.3586779498006489E-2</v>
      </c>
      <c r="D364" s="1">
        <f t="shared" si="266"/>
        <v>6.826078697431015E-3</v>
      </c>
      <c r="E364" s="1">
        <f t="shared" si="267"/>
        <v>1.8380350400287737E-2</v>
      </c>
      <c r="F364" s="1">
        <f t="shared" si="268"/>
        <v>0.10383333908570624</v>
      </c>
      <c r="G364" s="1">
        <f t="shared" si="269"/>
        <v>3.9505518444812315E-2</v>
      </c>
      <c r="H364" s="1">
        <f t="shared" si="270"/>
        <v>3.2163910320446965E-2</v>
      </c>
      <c r="I364" s="1">
        <f t="shared" si="271"/>
        <v>3.1514285501611061E-2</v>
      </c>
      <c r="J364" s="1">
        <f t="shared" si="272"/>
        <v>1.8791748606648673E-2</v>
      </c>
      <c r="K364" s="1">
        <f t="shared" si="273"/>
        <v>6.3612684474811942E-3</v>
      </c>
      <c r="L364" s="1">
        <f t="shared" si="274"/>
        <v>9.198060774260064E-2</v>
      </c>
      <c r="M364" s="1">
        <f t="shared" si="275"/>
        <v>5.109535408875221E-2</v>
      </c>
      <c r="N364" s="1">
        <f t="shared" si="276"/>
        <v>2.0442626826924215E-2</v>
      </c>
      <c r="P364" s="1">
        <f t="shared" si="262"/>
        <v>3.4305083842749662E-2</v>
      </c>
      <c r="Q364" s="1">
        <f t="shared" si="263"/>
        <v>2.64817313903698E-2</v>
      </c>
      <c r="R364" s="1">
        <f t="shared" si="264"/>
        <v>3.2858938356604028E-2</v>
      </c>
      <c r="T364" s="1">
        <f t="shared" si="277"/>
        <v>1.1123660103466126</v>
      </c>
      <c r="U364" s="1">
        <f t="shared" si="278"/>
        <v>1.0619531521511751</v>
      </c>
      <c r="V364" s="1">
        <f t="shared" si="279"/>
        <v>1.0871595812488939</v>
      </c>
      <c r="W364" s="1">
        <f t="shared" si="280"/>
        <v>1.1726125699343124</v>
      </c>
      <c r="X364" s="1">
        <f t="shared" si="281"/>
        <v>1.0292737124037938</v>
      </c>
      <c r="Y364" s="1">
        <f t="shared" si="282"/>
        <v>1.1009431411690531</v>
      </c>
      <c r="Z364" s="1">
        <f t="shared" si="283"/>
        <v>1.1002935163502172</v>
      </c>
      <c r="AA364" s="1">
        <f t="shared" si="284"/>
        <v>1.0499874822419575</v>
      </c>
      <c r="AB364" s="1">
        <f t="shared" si="285"/>
        <v>1.0751404992960873</v>
      </c>
      <c r="AC364" s="1">
        <f t="shared" si="286"/>
        <v>1.1607598385912068</v>
      </c>
      <c r="AD364" s="1">
        <f t="shared" si="287"/>
        <v>1.0176838767598539</v>
      </c>
      <c r="AE364" s="1">
        <f t="shared" si="288"/>
        <v>1.0892218576755304</v>
      </c>
      <c r="AF364" s="1">
        <f t="shared" si="289"/>
        <v>1.1030843146913558</v>
      </c>
      <c r="AG364" s="1">
        <f t="shared" si="290"/>
        <v>1.095260962238976</v>
      </c>
      <c r="AH364" s="1">
        <f t="shared" si="291"/>
        <v>1.1016381692052102</v>
      </c>
      <c r="AI364" s="1"/>
      <c r="AJ364" t="s">
        <v>1480</v>
      </c>
      <c r="AK364" s="1">
        <f t="shared" si="292"/>
        <v>-275.921799851</v>
      </c>
      <c r="AL364" s="1">
        <f t="shared" si="293"/>
        <v>-197.45666713</v>
      </c>
      <c r="AM364" s="1">
        <f t="shared" si="294"/>
        <v>-78.463440391000006</v>
      </c>
      <c r="AN364" s="1">
        <f t="shared" si="295"/>
        <v>-78.463400483000001</v>
      </c>
      <c r="AO364" s="1">
        <f t="shared" si="296"/>
        <v>-197.45662669999999</v>
      </c>
      <c r="AP364" s="1">
        <f t="shared" si="297"/>
        <v>-275.84828708800001</v>
      </c>
      <c r="AQ364" s="1">
        <f t="shared" si="298"/>
        <v>-197.40384379100001</v>
      </c>
      <c r="AR364" s="1">
        <f t="shared" si="299"/>
        <v>-78.442803045000005</v>
      </c>
      <c r="AS364" s="1">
        <f t="shared" si="300"/>
        <v>-78.442682570000002</v>
      </c>
      <c r="AT364" s="1">
        <f t="shared" si="301"/>
        <v>-197.40373584100001</v>
      </c>
      <c r="AU364" s="1">
        <f t="shared" si="302"/>
        <v>-275.92015948903003</v>
      </c>
      <c r="AV364" s="1">
        <f t="shared" si="303"/>
        <v>-197.45564444652001</v>
      </c>
      <c r="AW364" s="1">
        <f t="shared" si="304"/>
        <v>-78.462841781018</v>
      </c>
      <c r="AX364" s="1">
        <f t="shared" si="305"/>
        <v>-78.462801962621</v>
      </c>
      <c r="AY364" s="1">
        <f t="shared" si="306"/>
        <v>-197.45560409715199</v>
      </c>
      <c r="AZ364" s="1">
        <f t="shared" si="307"/>
        <v>-275.84666972526304</v>
      </c>
      <c r="BA364" s="1">
        <f t="shared" si="308"/>
        <v>-197.40283757637999</v>
      </c>
      <c r="BB364">
        <f t="shared" si="309"/>
        <v>-78.442210366461012</v>
      </c>
      <c r="BC364">
        <f t="shared" si="310"/>
        <v>-78.442090071096999</v>
      </c>
      <c r="BD364">
        <f t="shared" si="311"/>
        <v>-197.40272986569499</v>
      </c>
      <c r="BF364" t="s">
        <v>1480</v>
      </c>
      <c r="BG364">
        <v>-275.921799851</v>
      </c>
      <c r="BH364">
        <v>-275.86574036100001</v>
      </c>
      <c r="BI364">
        <v>-5.441912803E-2</v>
      </c>
      <c r="BJ364">
        <v>-197.45666713</v>
      </c>
      <c r="BK364">
        <v>-197.41723710400001</v>
      </c>
      <c r="BL364">
        <v>-3.8407342519999998E-2</v>
      </c>
      <c r="BM364">
        <v>-78.463440391000006</v>
      </c>
      <c r="BN364">
        <v>-78.447062141000004</v>
      </c>
      <c r="BO364">
        <v>-1.5779640017999998E-2</v>
      </c>
      <c r="BP364">
        <v>-78.463400483000001</v>
      </c>
      <c r="BQ364">
        <v>-78.447024697000003</v>
      </c>
      <c r="BR364">
        <v>-1.5777265621E-2</v>
      </c>
      <c r="BS364">
        <v>-197.45662669999999</v>
      </c>
      <c r="BT364">
        <v>-197.41719849099999</v>
      </c>
      <c r="BU364">
        <v>-3.8405606151999998E-2</v>
      </c>
      <c r="BV364">
        <v>-275.84828708800001</v>
      </c>
      <c r="BW364">
        <v>-275.79580758600002</v>
      </c>
      <c r="BX364">
        <v>-5.0862139262999997E-2</v>
      </c>
      <c r="BY364">
        <v>-197.40384379100001</v>
      </c>
      <c r="BZ364">
        <v>-197.36697020099999</v>
      </c>
      <c r="CA364">
        <v>-3.5867375379999997E-2</v>
      </c>
      <c r="CB364">
        <v>-78.442803045000005</v>
      </c>
      <c r="CC364">
        <v>-78.427435861000006</v>
      </c>
      <c r="CD364">
        <v>-1.4774505461000001E-2</v>
      </c>
      <c r="CE364">
        <v>-78.442682570000002</v>
      </c>
      <c r="CF364">
        <v>-78.427322685999997</v>
      </c>
      <c r="CG364">
        <v>-1.4767385096999999E-2</v>
      </c>
      <c r="CH364">
        <v>-197.40373584100001</v>
      </c>
      <c r="CI364">
        <v>-197.36686996899999</v>
      </c>
      <c r="CJ364">
        <v>-3.5859896694999997E-2</v>
      </c>
      <c r="CL364">
        <v>-275.92283044300001</v>
      </c>
      <c r="CM364">
        <v>-275.86765222000002</v>
      </c>
      <c r="CN364">
        <v>-5.3590362480999999E-2</v>
      </c>
      <c r="DE364">
        <v>-275.848256021</v>
      </c>
      <c r="DF364">
        <v>-275.79645571700001</v>
      </c>
      <c r="DG364">
        <v>-5.0231222286999999E-2</v>
      </c>
      <c r="DH364">
        <v>-197.40377516999999</v>
      </c>
      <c r="DI364">
        <v>-197.36746639699999</v>
      </c>
      <c r="DJ364">
        <v>-3.53431144E-2</v>
      </c>
      <c r="DK364">
        <v>-78.442879302999998</v>
      </c>
      <c r="DL364">
        <v>-78.427605607999993</v>
      </c>
      <c r="DM364">
        <v>-1.4687953536E-2</v>
      </c>
      <c r="DN364">
        <v>-78.442745865999996</v>
      </c>
      <c r="DO364">
        <v>-78.427480493999994</v>
      </c>
      <c r="DP364">
        <v>-1.4679990400000001E-2</v>
      </c>
      <c r="DQ364">
        <v>-197.403667157</v>
      </c>
      <c r="DR364">
        <v>-197.367365143</v>
      </c>
      <c r="DS364">
        <v>-3.5336468837999999E-2</v>
      </c>
    </row>
    <row r="365" spans="1:123" x14ac:dyDescent="0.2">
      <c r="A365" s="4">
        <f>'[1]De Raw'!$A363</f>
        <v>0.4813525280008254</v>
      </c>
      <c r="B365" t="s">
        <v>351</v>
      </c>
      <c r="C365" s="1">
        <f t="shared" si="265"/>
        <v>5.4001554334425994E-2</v>
      </c>
      <c r="D365" s="1">
        <f t="shared" si="266"/>
        <v>3.2994418810377901E-2</v>
      </c>
      <c r="E365" s="1">
        <f t="shared" si="267"/>
        <v>4.3497986572402003E-2</v>
      </c>
      <c r="F365" s="1">
        <f t="shared" si="268"/>
        <v>7.5464889291573356E-2</v>
      </c>
      <c r="G365" s="1">
        <f t="shared" si="269"/>
        <v>1.5644408678480881E-2</v>
      </c>
      <c r="H365" s="1">
        <f t="shared" si="270"/>
        <v>4.5554648985027146E-2</v>
      </c>
      <c r="I365" s="1">
        <f t="shared" si="271"/>
        <v>4.8523799866351691E-2</v>
      </c>
      <c r="J365" s="1">
        <f t="shared" si="272"/>
        <v>2.7604129759247309E-2</v>
      </c>
      <c r="K365" s="1">
        <f t="shared" si="273"/>
        <v>3.80639648127995E-2</v>
      </c>
      <c r="L365" s="1">
        <f t="shared" si="274"/>
        <v>6.9987645008438903E-2</v>
      </c>
      <c r="M365" s="1">
        <f t="shared" si="275"/>
        <v>1.0338112983058145E-2</v>
      </c>
      <c r="N365" s="1">
        <f t="shared" si="276"/>
        <v>4.0162878995748552E-2</v>
      </c>
      <c r="P365" s="1">
        <f t="shared" si="262"/>
        <v>5.3739392589920998E-2</v>
      </c>
      <c r="Q365" s="1">
        <f t="shared" si="263"/>
        <v>5.0623678549727158E-2</v>
      </c>
      <c r="R365" s="1">
        <f t="shared" si="264"/>
        <v>5.4404524237320895E-2</v>
      </c>
      <c r="T365" s="1">
        <f t="shared" si="277"/>
        <v>0.53535408233525139</v>
      </c>
      <c r="U365" s="1">
        <f t="shared" si="278"/>
        <v>0.5143469468112033</v>
      </c>
      <c r="V365" s="1">
        <f t="shared" si="279"/>
        <v>0.5248505145732274</v>
      </c>
      <c r="W365" s="1">
        <f t="shared" si="280"/>
        <v>0.55681741729239875</v>
      </c>
      <c r="X365" s="1">
        <f t="shared" si="281"/>
        <v>0.49699693667930628</v>
      </c>
      <c r="Y365" s="1">
        <f t="shared" si="282"/>
        <v>0.52690717698585254</v>
      </c>
      <c r="Z365" s="1">
        <f t="shared" si="283"/>
        <v>0.52987632786717709</v>
      </c>
      <c r="AA365" s="1">
        <f t="shared" si="284"/>
        <v>0.50895665776007271</v>
      </c>
      <c r="AB365" s="1">
        <f t="shared" si="285"/>
        <v>0.5194164928136249</v>
      </c>
      <c r="AC365" s="1">
        <f t="shared" si="286"/>
        <v>0.5513401730092643</v>
      </c>
      <c r="AD365" s="1">
        <f t="shared" si="287"/>
        <v>0.49169064098388354</v>
      </c>
      <c r="AE365" s="1">
        <f t="shared" si="288"/>
        <v>0.52151540699657395</v>
      </c>
      <c r="AF365" s="1">
        <f t="shared" si="289"/>
        <v>0.53509192059074639</v>
      </c>
      <c r="AG365" s="1">
        <f t="shared" si="290"/>
        <v>0.53197620655055256</v>
      </c>
      <c r="AH365" s="1">
        <f t="shared" si="291"/>
        <v>0.53575705223814629</v>
      </c>
      <c r="AI365" s="1"/>
      <c r="AJ365" t="s">
        <v>1481</v>
      </c>
      <c r="AK365" s="1">
        <f t="shared" si="292"/>
        <v>-275.920880324</v>
      </c>
      <c r="AL365" s="1">
        <f t="shared" si="293"/>
        <v>-197.456641222</v>
      </c>
      <c r="AM365" s="1">
        <f t="shared" si="294"/>
        <v>-78.463419438000003</v>
      </c>
      <c r="AN365" s="1">
        <f t="shared" si="295"/>
        <v>-78.463400483000001</v>
      </c>
      <c r="AO365" s="1">
        <f t="shared" si="296"/>
        <v>-197.45662669999999</v>
      </c>
      <c r="AP365" s="1">
        <f t="shared" si="297"/>
        <v>-275.84730575600003</v>
      </c>
      <c r="AQ365" s="1">
        <f t="shared" si="298"/>
        <v>-197.40377350399999</v>
      </c>
      <c r="AR365" s="1">
        <f t="shared" si="299"/>
        <v>-78.442740236999995</v>
      </c>
      <c r="AS365" s="1">
        <f t="shared" si="300"/>
        <v>-78.442682570000002</v>
      </c>
      <c r="AT365" s="1">
        <f t="shared" si="301"/>
        <v>-197.40373584100001</v>
      </c>
      <c r="AU365" s="1">
        <f t="shared" si="302"/>
        <v>-275.91925047141598</v>
      </c>
      <c r="AV365" s="1">
        <f t="shared" si="303"/>
        <v>-197.45561856573099</v>
      </c>
      <c r="AW365" s="1">
        <f t="shared" si="304"/>
        <v>-78.462820831656998</v>
      </c>
      <c r="AX365" s="1">
        <f t="shared" si="305"/>
        <v>-78.462801962621</v>
      </c>
      <c r="AY365" s="1">
        <f t="shared" si="306"/>
        <v>-197.45560409715199</v>
      </c>
      <c r="AZ365" s="1">
        <f t="shared" si="307"/>
        <v>-275.84569855324798</v>
      </c>
      <c r="BA365" s="1">
        <f t="shared" si="308"/>
        <v>-197.40276737562402</v>
      </c>
      <c r="BB365">
        <f t="shared" si="309"/>
        <v>-78.442147618744002</v>
      </c>
      <c r="BC365">
        <f t="shared" si="310"/>
        <v>-78.442090071096999</v>
      </c>
      <c r="BD365">
        <f t="shared" si="311"/>
        <v>-197.40272986569499</v>
      </c>
      <c r="BF365" t="s">
        <v>1481</v>
      </c>
      <c r="BG365">
        <v>-275.920880324</v>
      </c>
      <c r="BH365">
        <v>-275.86500705999998</v>
      </c>
      <c r="BI365">
        <v>-5.4243411415999997E-2</v>
      </c>
      <c r="BJ365">
        <v>-197.456641222</v>
      </c>
      <c r="BK365">
        <v>-197.41721218999999</v>
      </c>
      <c r="BL365">
        <v>-3.8406375731000003E-2</v>
      </c>
      <c r="BM365">
        <v>-78.463419438000003</v>
      </c>
      <c r="BN365">
        <v>-78.447042139999994</v>
      </c>
      <c r="BO365">
        <v>-1.5778691657E-2</v>
      </c>
      <c r="BP365">
        <v>-78.463400483000001</v>
      </c>
      <c r="BQ365">
        <v>-78.447024697000003</v>
      </c>
      <c r="BR365">
        <v>-1.5777265621E-2</v>
      </c>
      <c r="BS365">
        <v>-197.45662669999999</v>
      </c>
      <c r="BT365">
        <v>-197.41719849099999</v>
      </c>
      <c r="BU365">
        <v>-3.8405606151999998E-2</v>
      </c>
      <c r="BV365">
        <v>-275.84730575600003</v>
      </c>
      <c r="BW365">
        <v>-275.79501082199999</v>
      </c>
      <c r="BX365">
        <v>-5.0687731248000002E-2</v>
      </c>
      <c r="BY365">
        <v>-197.40377350399999</v>
      </c>
      <c r="BZ365">
        <v>-197.36690522500001</v>
      </c>
      <c r="CA365">
        <v>-3.5862150624E-2</v>
      </c>
      <c r="CB365">
        <v>-78.442740236999995</v>
      </c>
      <c r="CC365">
        <v>-78.427377464000003</v>
      </c>
      <c r="CD365">
        <v>-1.4770154743999999E-2</v>
      </c>
      <c r="CE365">
        <v>-78.442682570000002</v>
      </c>
      <c r="CF365">
        <v>-78.427322685999997</v>
      </c>
      <c r="CG365">
        <v>-1.4767385096999999E-2</v>
      </c>
      <c r="CH365">
        <v>-197.40373584100001</v>
      </c>
      <c r="CI365">
        <v>-197.36686996899999</v>
      </c>
      <c r="CJ365">
        <v>-3.5859896694999997E-2</v>
      </c>
      <c r="CL365">
        <v>-275.92192404600002</v>
      </c>
      <c r="CM365">
        <v>-275.86691392500001</v>
      </c>
      <c r="CN365">
        <v>-5.3431400561E-2</v>
      </c>
      <c r="DE365">
        <v>-275.84728605200002</v>
      </c>
      <c r="DF365">
        <v>-275.79565653200001</v>
      </c>
      <c r="DG365">
        <v>-5.0069850011999997E-2</v>
      </c>
      <c r="DH365">
        <v>-197.40370648699999</v>
      </c>
      <c r="DI365">
        <v>-197.367402884</v>
      </c>
      <c r="DJ365">
        <v>-3.5338051021000003E-2</v>
      </c>
      <c r="DK365">
        <v>-78.442805605000004</v>
      </c>
      <c r="DL365">
        <v>-78.427537790000002</v>
      </c>
      <c r="DM365">
        <v>-1.4682338378000001E-2</v>
      </c>
      <c r="DN365">
        <v>-78.442745865999996</v>
      </c>
      <c r="DO365">
        <v>-78.427480493999994</v>
      </c>
      <c r="DP365">
        <v>-1.4679990400000001E-2</v>
      </c>
      <c r="DQ365">
        <v>-197.403667157</v>
      </c>
      <c r="DR365">
        <v>-197.367365143</v>
      </c>
      <c r="DS365">
        <v>-3.5336468837999999E-2</v>
      </c>
    </row>
    <row r="366" spans="1:123" x14ac:dyDescent="0.2">
      <c r="A366" s="4">
        <f>'[1]De Raw'!$A364</f>
        <v>0.11736856508149163</v>
      </c>
      <c r="B366" t="s">
        <v>352</v>
      </c>
      <c r="C366" s="1">
        <f t="shared" si="265"/>
        <v>1.3365509125173036E-2</v>
      </c>
      <c r="D366" s="1">
        <f t="shared" si="266"/>
        <v>1.0942067418464235E-2</v>
      </c>
      <c r="E366" s="1">
        <f t="shared" si="267"/>
        <v>1.2153788271818622E-2</v>
      </c>
      <c r="F366" s="1">
        <f t="shared" si="268"/>
        <v>1.9252803273124008E-2</v>
      </c>
      <c r="G366" s="1">
        <f t="shared" si="269"/>
        <v>3.15467455239965E-3</v>
      </c>
      <c r="H366" s="1">
        <f t="shared" si="270"/>
        <v>1.1203738912761829E-2</v>
      </c>
      <c r="I366" s="1">
        <f t="shared" si="271"/>
        <v>9.2697251308860862E-3</v>
      </c>
      <c r="J366" s="1">
        <f t="shared" si="272"/>
        <v>6.886217532363223E-3</v>
      </c>
      <c r="K366" s="1">
        <f t="shared" si="273"/>
        <v>8.0779713316246615E-3</v>
      </c>
      <c r="L366" s="1">
        <f t="shared" si="274"/>
        <v>1.5357900131253405E-2</v>
      </c>
      <c r="M366" s="1">
        <f t="shared" si="275"/>
        <v>7.0854504531504825E-4</v>
      </c>
      <c r="N366" s="1">
        <f t="shared" si="276"/>
        <v>7.3246775429691713E-3</v>
      </c>
      <c r="P366" s="1">
        <f t="shared" si="262"/>
        <v>1.8538826079429138E-2</v>
      </c>
      <c r="Q366" s="1">
        <f t="shared" si="263"/>
        <v>1.904075694031257E-2</v>
      </c>
      <c r="R366" s="1">
        <f t="shared" si="264"/>
        <v>2.1980139206664001E-2</v>
      </c>
      <c r="T366" s="1">
        <f t="shared" si="277"/>
        <v>0.13073407420666466</v>
      </c>
      <c r="U366" s="1">
        <f t="shared" si="278"/>
        <v>0.12831063249995586</v>
      </c>
      <c r="V366" s="1">
        <f t="shared" si="279"/>
        <v>0.12952235335331025</v>
      </c>
      <c r="W366" s="1">
        <f t="shared" si="280"/>
        <v>0.13662136835461564</v>
      </c>
      <c r="X366" s="1">
        <f t="shared" si="281"/>
        <v>0.12052323963389128</v>
      </c>
      <c r="Y366" s="1">
        <f t="shared" si="282"/>
        <v>0.12857230399425346</v>
      </c>
      <c r="Z366" s="1">
        <f t="shared" si="283"/>
        <v>0.12663829021237771</v>
      </c>
      <c r="AA366" s="1">
        <f t="shared" si="284"/>
        <v>0.12425478261385485</v>
      </c>
      <c r="AB366" s="1">
        <f t="shared" si="285"/>
        <v>0.12544653641311629</v>
      </c>
      <c r="AC366" s="1">
        <f t="shared" si="286"/>
        <v>0.13272646521274503</v>
      </c>
      <c r="AD366" s="1">
        <f t="shared" si="287"/>
        <v>0.11666002003617658</v>
      </c>
      <c r="AE366" s="1">
        <f t="shared" si="288"/>
        <v>0.1246932426244608</v>
      </c>
      <c r="AF366" s="1">
        <f t="shared" si="289"/>
        <v>0.13590739116092077</v>
      </c>
      <c r="AG366" s="1">
        <f t="shared" si="290"/>
        <v>0.1364093220218042</v>
      </c>
      <c r="AH366" s="1">
        <f t="shared" si="291"/>
        <v>0.13934870428815563</v>
      </c>
      <c r="AI366" s="1"/>
      <c r="AJ366" t="s">
        <v>1482</v>
      </c>
      <c r="AK366" s="1">
        <f t="shared" si="292"/>
        <v>-275.920235521</v>
      </c>
      <c r="AL366" s="1">
        <f t="shared" si="293"/>
        <v>-197.45662634000001</v>
      </c>
      <c r="AM366" s="1">
        <f t="shared" si="294"/>
        <v>-78.463404705000002</v>
      </c>
      <c r="AN366" s="1">
        <f t="shared" si="295"/>
        <v>-78.463400483000001</v>
      </c>
      <c r="AO366" s="1">
        <f t="shared" si="296"/>
        <v>-197.45662669999999</v>
      </c>
      <c r="AP366" s="1">
        <f t="shared" si="297"/>
        <v>-275.84663613100003</v>
      </c>
      <c r="AQ366" s="1">
        <f t="shared" si="298"/>
        <v>-197.40374577700001</v>
      </c>
      <c r="AR366" s="1">
        <f t="shared" si="299"/>
        <v>-78.442698288000003</v>
      </c>
      <c r="AS366" s="1">
        <f t="shared" si="300"/>
        <v>-78.442682570000002</v>
      </c>
      <c r="AT366" s="1">
        <f t="shared" si="301"/>
        <v>-197.40373584100001</v>
      </c>
      <c r="AU366" s="1">
        <f t="shared" si="302"/>
        <v>-275.91860787072602</v>
      </c>
      <c r="AV366" s="1">
        <f t="shared" si="303"/>
        <v>-197.455603729487</v>
      </c>
      <c r="AW366" s="1">
        <f t="shared" si="304"/>
        <v>-78.462806128646989</v>
      </c>
      <c r="AX366" s="1">
        <f t="shared" si="305"/>
        <v>-78.462801962621</v>
      </c>
      <c r="AY366" s="1">
        <f t="shared" si="306"/>
        <v>-197.45560409715199</v>
      </c>
      <c r="AZ366" s="1">
        <f t="shared" si="307"/>
        <v>-275.845031449869</v>
      </c>
      <c r="BA366" s="1">
        <f t="shared" si="308"/>
        <v>-197.40273977470602</v>
      </c>
      <c r="BB366">
        <f t="shared" si="309"/>
        <v>-78.442105765595002</v>
      </c>
      <c r="BC366">
        <f t="shared" si="310"/>
        <v>-78.442090071096999</v>
      </c>
      <c r="BD366">
        <f t="shared" si="311"/>
        <v>-197.40272986569499</v>
      </c>
      <c r="BF366" t="s">
        <v>1482</v>
      </c>
      <c r="BG366">
        <v>-275.920235521</v>
      </c>
      <c r="BH366">
        <v>-275.86442486800001</v>
      </c>
      <c r="BI366">
        <v>-5.4183002725999997E-2</v>
      </c>
      <c r="BJ366">
        <v>-197.45662634000001</v>
      </c>
      <c r="BK366">
        <v>-197.41719821300001</v>
      </c>
      <c r="BL366">
        <v>-3.8405516486999997E-2</v>
      </c>
      <c r="BM366">
        <v>-78.463404705000002</v>
      </c>
      <c r="BN366">
        <v>-78.447028376999995</v>
      </c>
      <c r="BO366">
        <v>-1.5777751646999998E-2</v>
      </c>
      <c r="BP366">
        <v>-78.463400483000001</v>
      </c>
      <c r="BQ366">
        <v>-78.447024697000003</v>
      </c>
      <c r="BR366">
        <v>-1.5777265621E-2</v>
      </c>
      <c r="BS366">
        <v>-197.45662669999999</v>
      </c>
      <c r="BT366">
        <v>-197.41719849099999</v>
      </c>
      <c r="BU366">
        <v>-3.8405606151999998E-2</v>
      </c>
      <c r="BV366">
        <v>-275.84663613100003</v>
      </c>
      <c r="BW366">
        <v>-275.79440385800001</v>
      </c>
      <c r="BX366">
        <v>-5.0627591869000003E-2</v>
      </c>
      <c r="BY366">
        <v>-197.40374577700001</v>
      </c>
      <c r="BZ366">
        <v>-197.36687920200001</v>
      </c>
      <c r="CA366">
        <v>-3.5860572706000002E-2</v>
      </c>
      <c r="CB366">
        <v>-78.442698288000003</v>
      </c>
      <c r="CC366">
        <v>-78.427337394000006</v>
      </c>
      <c r="CD366">
        <v>-1.4768371595E-2</v>
      </c>
      <c r="CE366">
        <v>-78.442682570000002</v>
      </c>
      <c r="CF366">
        <v>-78.427322685999997</v>
      </c>
      <c r="CG366">
        <v>-1.4767385096999999E-2</v>
      </c>
      <c r="CH366">
        <v>-197.40373584100001</v>
      </c>
      <c r="CI366">
        <v>-197.36686996899999</v>
      </c>
      <c r="CJ366">
        <v>-3.5859896694999997E-2</v>
      </c>
      <c r="CL366">
        <v>-275.92127541100001</v>
      </c>
      <c r="CM366">
        <v>-275.86632184500002</v>
      </c>
      <c r="CN366">
        <v>-5.3377056699000003E-2</v>
      </c>
      <c r="DE366">
        <v>-275.84661793499998</v>
      </c>
      <c r="DF366">
        <v>-275.795043464</v>
      </c>
      <c r="DG366">
        <v>-5.0016703979000002E-2</v>
      </c>
      <c r="DH366">
        <v>-197.40367690599999</v>
      </c>
      <c r="DI366">
        <v>-197.367374673</v>
      </c>
      <c r="DJ366">
        <v>-3.5336703609E-2</v>
      </c>
      <c r="DK366">
        <v>-78.442762115999997</v>
      </c>
      <c r="DL366">
        <v>-78.427495827000001</v>
      </c>
      <c r="DM366">
        <v>-1.4680871296E-2</v>
      </c>
      <c r="DN366">
        <v>-78.442745865999996</v>
      </c>
      <c r="DO366">
        <v>-78.427480493999994</v>
      </c>
      <c r="DP366">
        <v>-1.4679990400000001E-2</v>
      </c>
      <c r="DQ366">
        <v>-197.403667157</v>
      </c>
      <c r="DR366">
        <v>-197.367365143</v>
      </c>
      <c r="DS366">
        <v>-3.5336468837999999E-2</v>
      </c>
    </row>
    <row r="367" spans="1:123" x14ac:dyDescent="0.2">
      <c r="A367" s="4">
        <f>'[1]De Raw'!$A365</f>
        <v>0.99164645627321746</v>
      </c>
      <c r="B367" t="s">
        <v>353</v>
      </c>
      <c r="C367" s="1">
        <f t="shared" si="265"/>
        <v>3.987185759492351E-2</v>
      </c>
      <c r="D367" s="1">
        <f t="shared" si="266"/>
        <v>0.12958269031385361</v>
      </c>
      <c r="E367" s="1">
        <f t="shared" si="267"/>
        <v>4.4855416359464995E-2</v>
      </c>
      <c r="F367" s="1">
        <f t="shared" si="268"/>
        <v>0.20664317490046025</v>
      </c>
      <c r="G367" s="1">
        <f t="shared" si="269"/>
        <v>0.3405218912534933</v>
      </c>
      <c r="H367" s="1">
        <f t="shared" si="270"/>
        <v>6.6939358176516528E-2</v>
      </c>
      <c r="I367" s="1">
        <f t="shared" si="271"/>
        <v>4.2858271558039451E-3</v>
      </c>
      <c r="J367" s="1">
        <f t="shared" si="272"/>
        <v>0.17611360284498545</v>
      </c>
      <c r="K367" s="1">
        <f t="shared" si="273"/>
        <v>9.0199715000394698E-2</v>
      </c>
      <c r="L367" s="1">
        <f t="shared" si="274"/>
        <v>0.16117751746605413</v>
      </c>
      <c r="M367" s="1">
        <f t="shared" si="275"/>
        <v>0.38481125700935559</v>
      </c>
      <c r="N367" s="1">
        <f t="shared" si="276"/>
        <v>0.11181686977165073</v>
      </c>
      <c r="P367" s="1">
        <f t="shared" si="262"/>
        <v>4.6707098119385115E-2</v>
      </c>
      <c r="Q367" s="1">
        <f t="shared" si="263"/>
        <v>7.5791273250339852E-2</v>
      </c>
      <c r="R367" s="1">
        <f t="shared" si="264"/>
        <v>8.2870627661854712E-2</v>
      </c>
      <c r="T367" s="1">
        <f t="shared" si="277"/>
        <v>1.031518313868141</v>
      </c>
      <c r="U367" s="1">
        <f t="shared" si="278"/>
        <v>0.86206376595936385</v>
      </c>
      <c r="V367" s="1">
        <f t="shared" si="279"/>
        <v>0.94679103991375246</v>
      </c>
      <c r="W367" s="1">
        <f t="shared" si="280"/>
        <v>1.1982896311736777</v>
      </c>
      <c r="X367" s="1">
        <f t="shared" si="281"/>
        <v>0.65112456501972416</v>
      </c>
      <c r="Y367" s="1">
        <f t="shared" si="282"/>
        <v>0.92470709809670093</v>
      </c>
      <c r="Z367" s="1">
        <f t="shared" si="283"/>
        <v>0.98736062911741351</v>
      </c>
      <c r="AA367" s="1">
        <f t="shared" si="284"/>
        <v>0.81553285342823201</v>
      </c>
      <c r="AB367" s="1">
        <f t="shared" si="285"/>
        <v>0.90144674127282276</v>
      </c>
      <c r="AC367" s="1">
        <f t="shared" si="286"/>
        <v>1.1528239737392716</v>
      </c>
      <c r="AD367" s="1">
        <f t="shared" si="287"/>
        <v>0.60683519926386187</v>
      </c>
      <c r="AE367" s="1">
        <f t="shared" si="288"/>
        <v>0.87982958650156673</v>
      </c>
      <c r="AF367" s="1">
        <f t="shared" si="289"/>
        <v>1.0383535543926026</v>
      </c>
      <c r="AG367" s="1">
        <f t="shared" si="290"/>
        <v>1.0674377295235573</v>
      </c>
      <c r="AH367" s="1">
        <f t="shared" si="291"/>
        <v>1.0745170839350722</v>
      </c>
      <c r="AI367" s="1"/>
      <c r="AJ367" t="s">
        <v>1483</v>
      </c>
      <c r="AK367" s="1">
        <f t="shared" si="292"/>
        <v>-274.66915551400001</v>
      </c>
      <c r="AL367" s="1">
        <f t="shared" si="293"/>
        <v>-197.456721093</v>
      </c>
      <c r="AM367" s="1">
        <f t="shared" si="294"/>
        <v>-77.211060634999996</v>
      </c>
      <c r="AN367" s="1">
        <f t="shared" si="295"/>
        <v>-77.210935089000003</v>
      </c>
      <c r="AO367" s="1">
        <f t="shared" si="296"/>
        <v>-197.45657659599999</v>
      </c>
      <c r="AP367" s="1">
        <f t="shared" si="297"/>
        <v>-274.59721168700003</v>
      </c>
      <c r="AQ367" s="1">
        <f t="shared" si="298"/>
        <v>-197.40410060900001</v>
      </c>
      <c r="AR367" s="1">
        <f t="shared" si="299"/>
        <v>-77.192073445000005</v>
      </c>
      <c r="AS367" s="1">
        <f t="shared" si="300"/>
        <v>-77.191613056999998</v>
      </c>
      <c r="AT367" s="1">
        <f t="shared" si="301"/>
        <v>-197.403689034</v>
      </c>
      <c r="AU367" s="1">
        <f t="shared" si="302"/>
        <v>-274.66723390724599</v>
      </c>
      <c r="AV367" s="1">
        <f t="shared" si="303"/>
        <v>-197.45569827086501</v>
      </c>
      <c r="AW367" s="1">
        <f t="shared" si="304"/>
        <v>-77.21023600210701</v>
      </c>
      <c r="AX367" s="1">
        <f t="shared" si="305"/>
        <v>-77.21010659212601</v>
      </c>
      <c r="AY367" s="1">
        <f t="shared" si="306"/>
        <v>-197.45555385586701</v>
      </c>
      <c r="AZ367" s="1">
        <f t="shared" si="307"/>
        <v>-274.59531087142199</v>
      </c>
      <c r="BA367" s="1">
        <f t="shared" si="308"/>
        <v>-197.40309374726399</v>
      </c>
      <c r="BB367">
        <f t="shared" si="309"/>
        <v>-77.191250070751991</v>
      </c>
      <c r="BC367">
        <f t="shared" si="310"/>
        <v>-77.190791220224</v>
      </c>
      <c r="BD367">
        <f t="shared" si="311"/>
        <v>-197.40268250933201</v>
      </c>
      <c r="BF367" t="s">
        <v>1483</v>
      </c>
      <c r="BG367">
        <v>-274.66915551400001</v>
      </c>
      <c r="BH367">
        <v>-274.61051157200001</v>
      </c>
      <c r="BI367">
        <v>-5.6722335245999997E-2</v>
      </c>
      <c r="BJ367">
        <v>-197.456721093</v>
      </c>
      <c r="BK367">
        <v>-197.417282043</v>
      </c>
      <c r="BL367">
        <v>-3.8416227864999999E-2</v>
      </c>
      <c r="BM367">
        <v>-77.211060634999996</v>
      </c>
      <c r="BN367">
        <v>-77.193006948000004</v>
      </c>
      <c r="BO367">
        <v>-1.7229054107E-2</v>
      </c>
      <c r="BP367">
        <v>-77.210935089000003</v>
      </c>
      <c r="BQ367">
        <v>-77.192885974000006</v>
      </c>
      <c r="BR367">
        <v>-1.7220618125999999E-2</v>
      </c>
      <c r="BS367">
        <v>-197.45657659599999</v>
      </c>
      <c r="BT367">
        <v>-197.417148177</v>
      </c>
      <c r="BU367">
        <v>-3.8405678866999998E-2</v>
      </c>
      <c r="BV367">
        <v>-274.59721168700003</v>
      </c>
      <c r="BW367">
        <v>-274.542175267</v>
      </c>
      <c r="BX367">
        <v>-5.3135604422E-2</v>
      </c>
      <c r="BY367">
        <v>-197.40410060900001</v>
      </c>
      <c r="BZ367">
        <v>-197.36720369299999</v>
      </c>
      <c r="CA367">
        <v>-3.5890054264E-2</v>
      </c>
      <c r="CB367">
        <v>-77.192073445000005</v>
      </c>
      <c r="CC367">
        <v>-77.175020497999995</v>
      </c>
      <c r="CD367">
        <v>-1.6229572752000002E-2</v>
      </c>
      <c r="CE367">
        <v>-77.191613056999998</v>
      </c>
      <c r="CF367">
        <v>-77.174590252000002</v>
      </c>
      <c r="CG367">
        <v>-1.6200968223999999E-2</v>
      </c>
      <c r="CH367">
        <v>-197.403689034</v>
      </c>
      <c r="CI367">
        <v>-197.366821958</v>
      </c>
      <c r="CJ367">
        <v>-3.5860551332000001E-2</v>
      </c>
      <c r="CL367">
        <v>-274.67004903399999</v>
      </c>
      <c r="CM367">
        <v>-274.61233244699997</v>
      </c>
      <c r="CN367">
        <v>-5.5848738235999999E-2</v>
      </c>
      <c r="DE367">
        <v>-274.59705217200002</v>
      </c>
      <c r="DF367">
        <v>-274.54275906700002</v>
      </c>
      <c r="DG367">
        <v>-5.2443303603999999E-2</v>
      </c>
      <c r="DH367">
        <v>-197.40403361200001</v>
      </c>
      <c r="DI367">
        <v>-197.367706244</v>
      </c>
      <c r="DJ367">
        <v>-3.5361049609000002E-2</v>
      </c>
      <c r="DK367">
        <v>-77.192132588999996</v>
      </c>
      <c r="DL367">
        <v>-77.175128035</v>
      </c>
      <c r="DM367">
        <v>-1.6183336916000001E-2</v>
      </c>
      <c r="DN367">
        <v>-77.191688064000004</v>
      </c>
      <c r="DO367">
        <v>-77.174705200000005</v>
      </c>
      <c r="DP367">
        <v>-1.616178947E-2</v>
      </c>
      <c r="DQ367">
        <v>-197.40361650400001</v>
      </c>
      <c r="DR367">
        <v>-197.36731433599999</v>
      </c>
      <c r="DS367">
        <v>-3.5336476812999999E-2</v>
      </c>
    </row>
    <row r="368" spans="1:123" x14ac:dyDescent="0.2">
      <c r="A368" s="4">
        <f>'[1]De Raw'!$A366</f>
        <v>1.5095402880599336</v>
      </c>
      <c r="B368" t="s">
        <v>354</v>
      </c>
      <c r="C368" s="1">
        <f t="shared" si="265"/>
        <v>4.2714901840422259E-2</v>
      </c>
      <c r="D368" s="1">
        <f t="shared" si="266"/>
        <v>9.3096351720563408E-2</v>
      </c>
      <c r="E368" s="1">
        <f t="shared" si="267"/>
        <v>2.5190724940070464E-2</v>
      </c>
      <c r="F368" s="1">
        <f t="shared" si="268"/>
        <v>0.19746188210635607</v>
      </c>
      <c r="G368" s="1">
        <f t="shared" si="269"/>
        <v>0.25103045270419577</v>
      </c>
      <c r="H368" s="1">
        <f t="shared" si="270"/>
        <v>2.6784285298919741E-2</v>
      </c>
      <c r="I368" s="1">
        <f t="shared" si="271"/>
        <v>7.865551875099186E-3</v>
      </c>
      <c r="J368" s="1">
        <f t="shared" si="272"/>
        <v>0.13066845976175978</v>
      </c>
      <c r="K368" s="1">
        <f t="shared" si="273"/>
        <v>6.1401453943330297E-2</v>
      </c>
      <c r="L368" s="1">
        <f t="shared" si="274"/>
        <v>0.16133110687344843</v>
      </c>
      <c r="M368" s="1">
        <f t="shared" si="275"/>
        <v>0.28562402484034943</v>
      </c>
      <c r="N368" s="1">
        <f t="shared" si="276"/>
        <v>6.2146458983450614E-2</v>
      </c>
      <c r="P368" s="1">
        <f t="shared" si="262"/>
        <v>3.5071447595519611E-2</v>
      </c>
      <c r="Q368" s="1">
        <f t="shared" si="263"/>
        <v>5.8635894945477274E-2</v>
      </c>
      <c r="R368" s="1">
        <f t="shared" si="264"/>
        <v>5.9528023003663666E-2</v>
      </c>
      <c r="T368" s="1">
        <f t="shared" si="277"/>
        <v>1.5522551899003558</v>
      </c>
      <c r="U368" s="1">
        <f t="shared" si="278"/>
        <v>1.4164439363393702</v>
      </c>
      <c r="V368" s="1">
        <f t="shared" si="279"/>
        <v>1.4843495631198631</v>
      </c>
      <c r="W368" s="1">
        <f t="shared" si="280"/>
        <v>1.7070021701662896</v>
      </c>
      <c r="X368" s="1">
        <f t="shared" si="281"/>
        <v>1.2585098353557378</v>
      </c>
      <c r="Y368" s="1">
        <f t="shared" si="282"/>
        <v>1.4827560027610138</v>
      </c>
      <c r="Z368" s="1">
        <f t="shared" si="283"/>
        <v>1.5174058399350328</v>
      </c>
      <c r="AA368" s="1">
        <f t="shared" si="284"/>
        <v>1.3788718282981738</v>
      </c>
      <c r="AB368" s="1">
        <f t="shared" si="285"/>
        <v>1.4481388341166033</v>
      </c>
      <c r="AC368" s="1">
        <f t="shared" si="286"/>
        <v>1.670871394933382</v>
      </c>
      <c r="AD368" s="1">
        <f t="shared" si="287"/>
        <v>1.2239162632195841</v>
      </c>
      <c r="AE368" s="1">
        <f t="shared" si="288"/>
        <v>1.447393829076483</v>
      </c>
      <c r="AF368" s="1">
        <f t="shared" si="289"/>
        <v>1.5446117356554532</v>
      </c>
      <c r="AG368" s="1">
        <f t="shared" si="290"/>
        <v>1.5681761830054108</v>
      </c>
      <c r="AH368" s="1">
        <f t="shared" si="291"/>
        <v>1.5690683110635972</v>
      </c>
      <c r="AI368" s="1"/>
      <c r="AJ368" t="s">
        <v>1484</v>
      </c>
      <c r="AK368" s="1">
        <f t="shared" si="292"/>
        <v>-274.66998536099999</v>
      </c>
      <c r="AL368" s="1">
        <f t="shared" si="293"/>
        <v>-197.456695543</v>
      </c>
      <c r="AM368" s="1">
        <f t="shared" si="294"/>
        <v>-77.211032571000004</v>
      </c>
      <c r="AN368" s="1">
        <f t="shared" si="295"/>
        <v>-77.210935089000003</v>
      </c>
      <c r="AO368" s="1">
        <f t="shared" si="296"/>
        <v>-197.45657659599999</v>
      </c>
      <c r="AP368" s="1">
        <f t="shared" si="297"/>
        <v>-274.598022372</v>
      </c>
      <c r="AQ368" s="1">
        <f t="shared" si="298"/>
        <v>-197.404021454</v>
      </c>
      <c r="AR368" s="1">
        <f t="shared" si="299"/>
        <v>-77.191995355000003</v>
      </c>
      <c r="AS368" s="1">
        <f t="shared" si="300"/>
        <v>-77.191613056999998</v>
      </c>
      <c r="AT368" s="1">
        <f t="shared" si="301"/>
        <v>-197.403689034</v>
      </c>
      <c r="AU368" s="1">
        <f t="shared" si="302"/>
        <v>-274.66807858802105</v>
      </c>
      <c r="AV368" s="1">
        <f t="shared" si="303"/>
        <v>-197.45567269751498</v>
      </c>
      <c r="AW368" s="1">
        <f t="shared" si="304"/>
        <v>-77.210208518469003</v>
      </c>
      <c r="AX368" s="1">
        <f t="shared" si="305"/>
        <v>-77.21010659212601</v>
      </c>
      <c r="AY368" s="1">
        <f t="shared" si="306"/>
        <v>-197.45555385586701</v>
      </c>
      <c r="AZ368" s="1">
        <f t="shared" si="307"/>
        <v>-274.59613643250304</v>
      </c>
      <c r="BA368" s="1">
        <f t="shared" si="308"/>
        <v>-197.40301465331402</v>
      </c>
      <c r="BB368">
        <f t="shared" si="309"/>
        <v>-77.191171344552998</v>
      </c>
      <c r="BC368">
        <f t="shared" si="310"/>
        <v>-77.190791220224</v>
      </c>
      <c r="BD368">
        <f t="shared" si="311"/>
        <v>-197.40268250933201</v>
      </c>
      <c r="BF368" t="s">
        <v>1484</v>
      </c>
      <c r="BG368">
        <v>-274.66998536099999</v>
      </c>
      <c r="BH368">
        <v>-274.61159274800002</v>
      </c>
      <c r="BI368">
        <v>-5.6485840021000003E-2</v>
      </c>
      <c r="BJ368">
        <v>-197.456695543</v>
      </c>
      <c r="BK368">
        <v>-197.41725888799999</v>
      </c>
      <c r="BL368">
        <v>-3.8413809515000001E-2</v>
      </c>
      <c r="BM368">
        <v>-77.211032571000004</v>
      </c>
      <c r="BN368">
        <v>-77.192981232999998</v>
      </c>
      <c r="BO368">
        <v>-1.7227285469E-2</v>
      </c>
      <c r="BP368">
        <v>-77.210935089000003</v>
      </c>
      <c r="BQ368">
        <v>-77.192885974000006</v>
      </c>
      <c r="BR368">
        <v>-1.7220618125999999E-2</v>
      </c>
      <c r="BS368">
        <v>-197.45657659599999</v>
      </c>
      <c r="BT368">
        <v>-197.417148177</v>
      </c>
      <c r="BU368">
        <v>-3.8405678866999998E-2</v>
      </c>
      <c r="BV368">
        <v>-274.598022372</v>
      </c>
      <c r="BW368">
        <v>-274.54323119100002</v>
      </c>
      <c r="BX368">
        <v>-5.2905241503000001E-2</v>
      </c>
      <c r="BY368">
        <v>-197.404021454</v>
      </c>
      <c r="BZ368">
        <v>-197.36713033800001</v>
      </c>
      <c r="CA368">
        <v>-3.5884315314E-2</v>
      </c>
      <c r="CB368">
        <v>-77.191995355000003</v>
      </c>
      <c r="CC368">
        <v>-77.174947430000003</v>
      </c>
      <c r="CD368">
        <v>-1.6223914552999999E-2</v>
      </c>
      <c r="CE368">
        <v>-77.191613056999998</v>
      </c>
      <c r="CF368">
        <v>-77.174590252000002</v>
      </c>
      <c r="CG368">
        <v>-1.6200968223999999E-2</v>
      </c>
      <c r="CH368">
        <v>-197.403689034</v>
      </c>
      <c r="CI368">
        <v>-197.366821958</v>
      </c>
      <c r="CJ368">
        <v>-3.5860551332000001E-2</v>
      </c>
      <c r="CL368">
        <v>-274.67088692200002</v>
      </c>
      <c r="CM368">
        <v>-274.61339137099998</v>
      </c>
      <c r="CN368">
        <v>-5.5640336568E-2</v>
      </c>
      <c r="DE368">
        <v>-274.59788937500002</v>
      </c>
      <c r="DF368">
        <v>-274.543818268</v>
      </c>
      <c r="DG368">
        <v>-5.2234425214999998E-2</v>
      </c>
      <c r="DH368">
        <v>-197.40395439400001</v>
      </c>
      <c r="DI368">
        <v>-197.36763078199999</v>
      </c>
      <c r="DJ368">
        <v>-3.5357353789999997E-2</v>
      </c>
      <c r="DK368">
        <v>-77.192064548000005</v>
      </c>
      <c r="DL368">
        <v>-77.175062307000005</v>
      </c>
      <c r="DM368">
        <v>-1.6179641057999999E-2</v>
      </c>
      <c r="DN368">
        <v>-77.191688064000004</v>
      </c>
      <c r="DO368">
        <v>-77.174705200000005</v>
      </c>
      <c r="DP368">
        <v>-1.616178947E-2</v>
      </c>
      <c r="DQ368">
        <v>-197.40361650400001</v>
      </c>
      <c r="DR368">
        <v>-197.36731433599999</v>
      </c>
      <c r="DS368">
        <v>-3.5336476812999999E-2</v>
      </c>
    </row>
    <row r="369" spans="1:123" x14ac:dyDescent="0.2">
      <c r="A369" s="4">
        <f>'[1]De Raw'!$A367</f>
        <v>1.6455290350698526</v>
      </c>
      <c r="B369" t="s">
        <v>355</v>
      </c>
      <c r="C369" s="1">
        <f t="shared" si="265"/>
        <v>5.050615154704019E-2</v>
      </c>
      <c r="D369" s="1">
        <f t="shared" si="266"/>
        <v>5.498823555342458E-2</v>
      </c>
      <c r="E369" s="1">
        <f t="shared" si="267"/>
        <v>2.2410420031921952E-3</v>
      </c>
      <c r="F369" s="1">
        <f t="shared" si="268"/>
        <v>0.19685517216849635</v>
      </c>
      <c r="G369" s="1">
        <f t="shared" si="269"/>
        <v>0.1695043267082601</v>
      </c>
      <c r="H369" s="1">
        <f t="shared" si="270"/>
        <v>1.3675422730118125E-2</v>
      </c>
      <c r="I369" s="1">
        <f t="shared" si="271"/>
        <v>2.2566782397550611E-2</v>
      </c>
      <c r="J369" s="1">
        <f t="shared" si="272"/>
        <v>8.5493796034509462E-2</v>
      </c>
      <c r="K369" s="1">
        <f t="shared" si="273"/>
        <v>3.1463506818479425E-2</v>
      </c>
      <c r="L369" s="1">
        <f t="shared" si="274"/>
        <v>0.16788261238407465</v>
      </c>
      <c r="M369" s="1">
        <f t="shared" si="275"/>
        <v>0.19695235152019408</v>
      </c>
      <c r="N369" s="1">
        <f t="shared" si="276"/>
        <v>1.4534869568059605E-2</v>
      </c>
      <c r="P369" s="1">
        <f t="shared" si="262"/>
        <v>3.0895586033601985E-2</v>
      </c>
      <c r="Q369" s="1">
        <f t="shared" si="263"/>
        <v>5.4075161675920969E-2</v>
      </c>
      <c r="R369" s="1">
        <f t="shared" si="264"/>
        <v>4.8393122529890142E-2</v>
      </c>
      <c r="T369" s="1">
        <f t="shared" si="277"/>
        <v>1.6960351866168928</v>
      </c>
      <c r="U369" s="1">
        <f t="shared" si="278"/>
        <v>1.590540799516428</v>
      </c>
      <c r="V369" s="1">
        <f t="shared" si="279"/>
        <v>1.6432879930666604</v>
      </c>
      <c r="W369" s="1">
        <f t="shared" si="280"/>
        <v>1.8423842072383489</v>
      </c>
      <c r="X369" s="1">
        <f t="shared" si="281"/>
        <v>1.4760247083615925</v>
      </c>
      <c r="Y369" s="1">
        <f t="shared" si="282"/>
        <v>1.6592044577999707</v>
      </c>
      <c r="Z369" s="1">
        <f t="shared" si="283"/>
        <v>1.6680958174674032</v>
      </c>
      <c r="AA369" s="1">
        <f t="shared" si="284"/>
        <v>1.5600352390353431</v>
      </c>
      <c r="AB369" s="1">
        <f t="shared" si="285"/>
        <v>1.6140655282513732</v>
      </c>
      <c r="AC369" s="1">
        <f t="shared" si="286"/>
        <v>1.8134116474539272</v>
      </c>
      <c r="AD369" s="1">
        <f t="shared" si="287"/>
        <v>1.4485766835496585</v>
      </c>
      <c r="AE369" s="1">
        <f t="shared" si="288"/>
        <v>1.630994165501793</v>
      </c>
      <c r="AF369" s="1">
        <f t="shared" si="289"/>
        <v>1.6764246211034546</v>
      </c>
      <c r="AG369" s="1">
        <f t="shared" si="290"/>
        <v>1.6996041967457736</v>
      </c>
      <c r="AH369" s="1">
        <f t="shared" si="291"/>
        <v>1.6939221575997427</v>
      </c>
      <c r="AI369" s="1"/>
      <c r="AJ369" t="s">
        <v>1485</v>
      </c>
      <c r="AK369" s="1">
        <f t="shared" si="292"/>
        <v>-274.67021448899999</v>
      </c>
      <c r="AL369" s="1">
        <f t="shared" si="293"/>
        <v>-197.45666640100001</v>
      </c>
      <c r="AM369" s="1">
        <f t="shared" si="294"/>
        <v>-77.211013399999999</v>
      </c>
      <c r="AN369" s="1">
        <f t="shared" si="295"/>
        <v>-77.210935089000003</v>
      </c>
      <c r="AO369" s="1">
        <f t="shared" si="296"/>
        <v>-197.45657659599999</v>
      </c>
      <c r="AP369" s="1">
        <f t="shared" si="297"/>
        <v>-274.59823811699999</v>
      </c>
      <c r="AQ369" s="1">
        <f t="shared" si="298"/>
        <v>-197.40395392799999</v>
      </c>
      <c r="AR369" s="1">
        <f t="shared" si="299"/>
        <v>-77.191931994000001</v>
      </c>
      <c r="AS369" s="1">
        <f t="shared" si="300"/>
        <v>-77.191613056999998</v>
      </c>
      <c r="AT369" s="1">
        <f t="shared" si="301"/>
        <v>-197.403689034</v>
      </c>
      <c r="AU369" s="1">
        <f t="shared" si="302"/>
        <v>-274.66831872777595</v>
      </c>
      <c r="AV369" s="1">
        <f t="shared" si="303"/>
        <v>-197.455643619998</v>
      </c>
      <c r="AW369" s="1">
        <f t="shared" si="304"/>
        <v>-77.210189033481001</v>
      </c>
      <c r="AX369" s="1">
        <f t="shared" si="305"/>
        <v>-77.21010659212601</v>
      </c>
      <c r="AY369" s="1">
        <f t="shared" si="306"/>
        <v>-197.45555385586701</v>
      </c>
      <c r="AZ369" s="1">
        <f t="shared" si="307"/>
        <v>-274.59636358484499</v>
      </c>
      <c r="BA369" s="1">
        <f t="shared" si="308"/>
        <v>-197.40294730600198</v>
      </c>
      <c r="BB369">
        <f t="shared" si="309"/>
        <v>-77.191107825052995</v>
      </c>
      <c r="BC369">
        <f t="shared" si="310"/>
        <v>-77.190791220224</v>
      </c>
      <c r="BD369">
        <f t="shared" si="311"/>
        <v>-197.40268250933201</v>
      </c>
      <c r="BF369" t="s">
        <v>1485</v>
      </c>
      <c r="BG369">
        <v>-274.67021448899999</v>
      </c>
      <c r="BH369">
        <v>-274.61201909699997</v>
      </c>
      <c r="BI369">
        <v>-5.6299630775999997E-2</v>
      </c>
      <c r="BJ369">
        <v>-197.45666640100001</v>
      </c>
      <c r="BK369">
        <v>-197.41723156899999</v>
      </c>
      <c r="BL369">
        <v>-3.8412050997999998E-2</v>
      </c>
      <c r="BM369">
        <v>-77.211013399999999</v>
      </c>
      <c r="BN369">
        <v>-77.19296301</v>
      </c>
      <c r="BO369">
        <v>-1.7226023481E-2</v>
      </c>
      <c r="BP369">
        <v>-77.210935089000003</v>
      </c>
      <c r="BQ369">
        <v>-77.192885974000006</v>
      </c>
      <c r="BR369">
        <v>-1.7220618125999999E-2</v>
      </c>
      <c r="BS369">
        <v>-197.45657659599999</v>
      </c>
      <c r="BT369">
        <v>-197.417148177</v>
      </c>
      <c r="BU369">
        <v>-3.8405678866999998E-2</v>
      </c>
      <c r="BV369">
        <v>-274.59823811699999</v>
      </c>
      <c r="BW369">
        <v>-274.54363910799998</v>
      </c>
      <c r="BX369">
        <v>-5.2724476845E-2</v>
      </c>
      <c r="BY369">
        <v>-197.40395392799999</v>
      </c>
      <c r="BZ369">
        <v>-197.36706852399999</v>
      </c>
      <c r="CA369">
        <v>-3.5878782002000002E-2</v>
      </c>
      <c r="CB369">
        <v>-77.191931994000001</v>
      </c>
      <c r="CC369">
        <v>-77.174887888000001</v>
      </c>
      <c r="CD369">
        <v>-1.6219937053E-2</v>
      </c>
      <c r="CE369">
        <v>-77.191613056999998</v>
      </c>
      <c r="CF369">
        <v>-77.174590252000002</v>
      </c>
      <c r="CG369">
        <v>-1.6200968223999999E-2</v>
      </c>
      <c r="CH369">
        <v>-197.403689034</v>
      </c>
      <c r="CI369">
        <v>-197.366821958</v>
      </c>
      <c r="CJ369">
        <v>-3.5860551332000001E-2</v>
      </c>
      <c r="CL369">
        <v>-274.67114515700001</v>
      </c>
      <c r="CM369">
        <v>-274.61382005000002</v>
      </c>
      <c r="CN369">
        <v>-5.54794048E-2</v>
      </c>
      <c r="DE369">
        <v>-274.598136743</v>
      </c>
      <c r="DF369">
        <v>-274.54422942000002</v>
      </c>
      <c r="DG369">
        <v>-5.2079751751999998E-2</v>
      </c>
      <c r="DH369">
        <v>-197.403890074</v>
      </c>
      <c r="DI369">
        <v>-197.36757159800001</v>
      </c>
      <c r="DJ369">
        <v>-3.5352334366999999E-2</v>
      </c>
      <c r="DK369">
        <v>-77.192003181000004</v>
      </c>
      <c r="DL369">
        <v>-77.175003481000005</v>
      </c>
      <c r="DM369">
        <v>-1.6177099114999999E-2</v>
      </c>
      <c r="DN369">
        <v>-77.191688064000004</v>
      </c>
      <c r="DO369">
        <v>-77.174705200000005</v>
      </c>
      <c r="DP369">
        <v>-1.616178947E-2</v>
      </c>
      <c r="DQ369">
        <v>-197.40361650400001</v>
      </c>
      <c r="DR369">
        <v>-197.36731433599999</v>
      </c>
      <c r="DS369">
        <v>-3.5336476812999999E-2</v>
      </c>
    </row>
    <row r="370" spans="1:123" x14ac:dyDescent="0.2">
      <c r="A370" s="4">
        <f>'[1]De Raw'!$A368</f>
        <v>1.5886951921868591</v>
      </c>
      <c r="B370" t="s">
        <v>356</v>
      </c>
      <c r="C370" s="1">
        <f t="shared" si="265"/>
        <v>4.6839293507246804E-2</v>
      </c>
      <c r="D370" s="1">
        <f t="shared" si="266"/>
        <v>3.4642187533948876E-2</v>
      </c>
      <c r="E370" s="1">
        <f t="shared" si="267"/>
        <v>6.098552986648853E-3</v>
      </c>
      <c r="F370" s="1">
        <f t="shared" si="268"/>
        <v>0.19366522133465791</v>
      </c>
      <c r="G370" s="1">
        <f t="shared" si="269"/>
        <v>0.11231405845328046</v>
      </c>
      <c r="H370" s="1">
        <f t="shared" si="270"/>
        <v>4.0675581440688724E-2</v>
      </c>
      <c r="I370" s="1">
        <f t="shared" si="271"/>
        <v>2.4474492865477426E-2</v>
      </c>
      <c r="J370" s="1">
        <f t="shared" si="272"/>
        <v>5.9407380209814509E-2</v>
      </c>
      <c r="K370" s="1">
        <f t="shared" si="273"/>
        <v>1.7466443672168541E-2</v>
      </c>
      <c r="L370" s="1">
        <f t="shared" si="274"/>
        <v>0.17013795180523239</v>
      </c>
      <c r="M370" s="1">
        <f t="shared" si="275"/>
        <v>0.13494604572671354</v>
      </c>
      <c r="N370" s="1">
        <f t="shared" si="276"/>
        <v>1.7595953039259316E-2</v>
      </c>
      <c r="P370" s="1">
        <f t="shared" si="262"/>
        <v>1.4475623534795812E-2</v>
      </c>
      <c r="Q370" s="1">
        <f t="shared" si="263"/>
        <v>4.0529360125470371E-2</v>
      </c>
      <c r="R370" s="1">
        <f t="shared" si="264"/>
        <v>2.7752718829351375E-2</v>
      </c>
      <c r="T370" s="1">
        <f t="shared" si="277"/>
        <v>1.6355344856941059</v>
      </c>
      <c r="U370" s="1">
        <f t="shared" si="278"/>
        <v>1.5540530046529102</v>
      </c>
      <c r="V370" s="1">
        <f t="shared" si="279"/>
        <v>1.5947937451735079</v>
      </c>
      <c r="W370" s="1">
        <f t="shared" si="280"/>
        <v>1.782360413521517</v>
      </c>
      <c r="X370" s="1">
        <f t="shared" si="281"/>
        <v>1.4763811337335786</v>
      </c>
      <c r="Y370" s="1">
        <f t="shared" si="282"/>
        <v>1.6293707736275478</v>
      </c>
      <c r="Z370" s="1">
        <f t="shared" si="283"/>
        <v>1.6131696850523365</v>
      </c>
      <c r="AA370" s="1">
        <f t="shared" si="284"/>
        <v>1.5292878119770446</v>
      </c>
      <c r="AB370" s="1">
        <f t="shared" si="285"/>
        <v>1.5712287485146905</v>
      </c>
      <c r="AC370" s="1">
        <f t="shared" si="286"/>
        <v>1.7588331439920915</v>
      </c>
      <c r="AD370" s="1">
        <f t="shared" si="287"/>
        <v>1.4537491464601455</v>
      </c>
      <c r="AE370" s="1">
        <f t="shared" si="288"/>
        <v>1.6062911452261184</v>
      </c>
      <c r="AF370" s="1">
        <f t="shared" si="289"/>
        <v>1.6031708157216549</v>
      </c>
      <c r="AG370" s="1">
        <f t="shared" si="290"/>
        <v>1.6292245523123294</v>
      </c>
      <c r="AH370" s="1">
        <f t="shared" si="291"/>
        <v>1.6164479110162104</v>
      </c>
      <c r="AI370" s="1"/>
      <c r="AJ370" t="s">
        <v>1486</v>
      </c>
      <c r="AK370" s="1">
        <f t="shared" si="292"/>
        <v>-274.670118075</v>
      </c>
      <c r="AL370" s="1">
        <f t="shared" si="293"/>
        <v>-197.456644031</v>
      </c>
      <c r="AM370" s="1">
        <f t="shared" si="294"/>
        <v>-77.210997503000002</v>
      </c>
      <c r="AN370" s="1">
        <f t="shared" si="295"/>
        <v>-77.210935089000003</v>
      </c>
      <c r="AO370" s="1">
        <f t="shared" si="296"/>
        <v>-197.45657659599999</v>
      </c>
      <c r="AP370" s="1">
        <f t="shared" si="297"/>
        <v>-274.59814246299999</v>
      </c>
      <c r="AQ370" s="1">
        <f t="shared" si="298"/>
        <v>-197.40389559600001</v>
      </c>
      <c r="AR370" s="1">
        <f t="shared" si="299"/>
        <v>-77.191894103999999</v>
      </c>
      <c r="AS370" s="1">
        <f t="shared" si="300"/>
        <v>-77.191613056999998</v>
      </c>
      <c r="AT370" s="1">
        <f t="shared" si="301"/>
        <v>-197.403689034</v>
      </c>
      <c r="AU370" s="1">
        <f t="shared" si="302"/>
        <v>-274.66823119741599</v>
      </c>
      <c r="AV370" s="1">
        <f t="shared" si="303"/>
        <v>-197.45562107347001</v>
      </c>
      <c r="AW370" s="1">
        <f t="shared" si="304"/>
        <v>-77.210173048791006</v>
      </c>
      <c r="AX370" s="1">
        <f t="shared" si="305"/>
        <v>-77.21010659212601</v>
      </c>
      <c r="AY370" s="1">
        <f t="shared" si="306"/>
        <v>-197.45555385586701</v>
      </c>
      <c r="AZ370" s="1">
        <f t="shared" si="307"/>
        <v>-274.59627660846701</v>
      </c>
      <c r="BA370" s="1">
        <f t="shared" si="308"/>
        <v>-197.402889096102</v>
      </c>
      <c r="BB370">
        <f t="shared" si="309"/>
        <v>-77.19107081573101</v>
      </c>
      <c r="BC370">
        <f t="shared" si="310"/>
        <v>-77.190791220224</v>
      </c>
      <c r="BD370">
        <f t="shared" si="311"/>
        <v>-197.40268250933201</v>
      </c>
      <c r="BF370" t="s">
        <v>1486</v>
      </c>
      <c r="BG370">
        <v>-274.670118075</v>
      </c>
      <c r="BH370">
        <v>-274.61207589200001</v>
      </c>
      <c r="BI370">
        <v>-5.6155305416000001E-2</v>
      </c>
      <c r="BJ370">
        <v>-197.456644031</v>
      </c>
      <c r="BK370">
        <v>-197.417210936</v>
      </c>
      <c r="BL370">
        <v>-3.8410137470000001E-2</v>
      </c>
      <c r="BM370">
        <v>-77.210997503000002</v>
      </c>
      <c r="BN370">
        <v>-77.192948203</v>
      </c>
      <c r="BO370">
        <v>-1.7224845791000001E-2</v>
      </c>
      <c r="BP370">
        <v>-77.210935089000003</v>
      </c>
      <c r="BQ370">
        <v>-77.192885974000006</v>
      </c>
      <c r="BR370">
        <v>-1.7220618125999999E-2</v>
      </c>
      <c r="BS370">
        <v>-197.45657659599999</v>
      </c>
      <c r="BT370">
        <v>-197.417148177</v>
      </c>
      <c r="BU370">
        <v>-3.8405678866999998E-2</v>
      </c>
      <c r="BV370">
        <v>-274.59814246299999</v>
      </c>
      <c r="BW370">
        <v>-274.54369158999998</v>
      </c>
      <c r="BX370">
        <v>-5.2585018466999998E-2</v>
      </c>
      <c r="BY370">
        <v>-197.40389559600001</v>
      </c>
      <c r="BZ370">
        <v>-197.36701388</v>
      </c>
      <c r="CA370">
        <v>-3.5875216102E-2</v>
      </c>
      <c r="CB370">
        <v>-77.191894103999999</v>
      </c>
      <c r="CC370">
        <v>-77.174853564000003</v>
      </c>
      <c r="CD370">
        <v>-1.6217251730999999E-2</v>
      </c>
      <c r="CE370">
        <v>-77.191613056999998</v>
      </c>
      <c r="CF370">
        <v>-77.174590252000002</v>
      </c>
      <c r="CG370">
        <v>-1.6200968223999999E-2</v>
      </c>
      <c r="CH370">
        <v>-197.403689034</v>
      </c>
      <c r="CI370">
        <v>-197.366821958</v>
      </c>
      <c r="CJ370">
        <v>-3.5860551332000001E-2</v>
      </c>
      <c r="CL370">
        <v>-274.67108071299998</v>
      </c>
      <c r="CM370">
        <v>-274.613888809</v>
      </c>
      <c r="CN370">
        <v>-5.5353958533999999E-2</v>
      </c>
      <c r="DE370">
        <v>-274.59807704600001</v>
      </c>
      <c r="DF370">
        <v>-274.54429884500001</v>
      </c>
      <c r="DG370">
        <v>-5.1958259674000001E-2</v>
      </c>
      <c r="DH370">
        <v>-197.403832145</v>
      </c>
      <c r="DI370">
        <v>-197.367517693</v>
      </c>
      <c r="DJ370">
        <v>-3.5348412784999998E-2</v>
      </c>
      <c r="DK370">
        <v>-77.191966628000003</v>
      </c>
      <c r="DL370">
        <v>-77.174969329000007</v>
      </c>
      <c r="DM370">
        <v>-1.6174662810999999E-2</v>
      </c>
      <c r="DN370">
        <v>-77.191688064000004</v>
      </c>
      <c r="DO370">
        <v>-77.174705200000005</v>
      </c>
      <c r="DP370">
        <v>-1.616178947E-2</v>
      </c>
      <c r="DQ370">
        <v>-197.40361650400001</v>
      </c>
      <c r="DR370">
        <v>-197.36731433599999</v>
      </c>
      <c r="DS370">
        <v>-3.5336476812999999E-2</v>
      </c>
    </row>
    <row r="371" spans="1:123" x14ac:dyDescent="0.2">
      <c r="A371" s="4">
        <f>'[1]De Raw'!$A369</f>
        <v>1.4443775741182843</v>
      </c>
      <c r="B371" t="s">
        <v>357</v>
      </c>
      <c r="C371" s="1">
        <f t="shared" si="265"/>
        <v>4.4875034474191278E-2</v>
      </c>
      <c r="D371" s="1">
        <f t="shared" si="266"/>
        <v>1.8492757352778E-2</v>
      </c>
      <c r="E371" s="1">
        <f t="shared" si="267"/>
        <v>1.3191138560706639E-2</v>
      </c>
      <c r="F371" s="1">
        <f t="shared" si="268"/>
        <v>0.15581871408657766</v>
      </c>
      <c r="G371" s="1">
        <f t="shared" si="269"/>
        <v>9.2476754918602522E-2</v>
      </c>
      <c r="H371" s="1">
        <f t="shared" si="270"/>
        <v>3.1670979583987569E-2</v>
      </c>
      <c r="I371" s="1">
        <f t="shared" si="271"/>
        <v>2.6780659378637273E-2</v>
      </c>
      <c r="J371" s="1">
        <f t="shared" si="272"/>
        <v>3.90603294035754E-2</v>
      </c>
      <c r="K371" s="1">
        <f t="shared" si="273"/>
        <v>6.1398350124690637E-3</v>
      </c>
      <c r="L371" s="1">
        <f t="shared" si="274"/>
        <v>0.13656115410376635</v>
      </c>
      <c r="M371" s="1">
        <f t="shared" si="275"/>
        <v>0.11102463741288604</v>
      </c>
      <c r="N371" s="1">
        <f t="shared" si="276"/>
        <v>1.2768258345440042E-2</v>
      </c>
      <c r="P371" s="1">
        <f t="shared" si="262"/>
        <v>2.4322190403750277E-2</v>
      </c>
      <c r="Q371" s="1">
        <f t="shared" si="263"/>
        <v>5.2149458905526691E-2</v>
      </c>
      <c r="R371" s="1">
        <f t="shared" si="264"/>
        <v>4.0196325548882195E-2</v>
      </c>
      <c r="T371" s="1">
        <f t="shared" si="277"/>
        <v>1.4892526085924755</v>
      </c>
      <c r="U371" s="1">
        <f t="shared" si="278"/>
        <v>1.4258848167655063</v>
      </c>
      <c r="V371" s="1">
        <f t="shared" si="279"/>
        <v>1.4575687126789909</v>
      </c>
      <c r="W371" s="1">
        <f t="shared" si="280"/>
        <v>1.6001962882048619</v>
      </c>
      <c r="X371" s="1">
        <f t="shared" si="281"/>
        <v>1.3519008191996817</v>
      </c>
      <c r="Y371" s="1">
        <f t="shared" si="282"/>
        <v>1.4760485537022718</v>
      </c>
      <c r="Z371" s="1">
        <f t="shared" si="283"/>
        <v>1.4711582334969215</v>
      </c>
      <c r="AA371" s="1">
        <f t="shared" si="284"/>
        <v>1.4053172447147089</v>
      </c>
      <c r="AB371" s="1">
        <f t="shared" si="285"/>
        <v>1.4382377391058152</v>
      </c>
      <c r="AC371" s="1">
        <f t="shared" si="286"/>
        <v>1.5809387282220506</v>
      </c>
      <c r="AD371" s="1">
        <f t="shared" si="287"/>
        <v>1.3333529367053982</v>
      </c>
      <c r="AE371" s="1">
        <f t="shared" si="288"/>
        <v>1.4571458324637243</v>
      </c>
      <c r="AF371" s="1">
        <f t="shared" si="289"/>
        <v>1.4686997645220345</v>
      </c>
      <c r="AG371" s="1">
        <f t="shared" si="290"/>
        <v>1.496527033023811</v>
      </c>
      <c r="AH371" s="1">
        <f t="shared" si="291"/>
        <v>1.4845738996671665</v>
      </c>
      <c r="AI371" s="1"/>
      <c r="AJ371" t="s">
        <v>1487</v>
      </c>
      <c r="AK371" s="1">
        <f t="shared" si="292"/>
        <v>-274.66988495999999</v>
      </c>
      <c r="AL371" s="1">
        <f t="shared" si="293"/>
        <v>-197.456627586</v>
      </c>
      <c r="AM371" s="1">
        <f t="shared" si="294"/>
        <v>-77.210985081999993</v>
      </c>
      <c r="AN371" s="1">
        <f t="shared" si="295"/>
        <v>-77.210935089000003</v>
      </c>
      <c r="AO371" s="1">
        <f t="shared" si="296"/>
        <v>-197.45657659599999</v>
      </c>
      <c r="AP371" s="1">
        <f t="shared" si="297"/>
        <v>-274.597852166</v>
      </c>
      <c r="AQ371" s="1">
        <f t="shared" si="298"/>
        <v>-197.40384786000001</v>
      </c>
      <c r="AR371" s="1">
        <f t="shared" si="299"/>
        <v>-77.191849915000006</v>
      </c>
      <c r="AS371" s="1">
        <f t="shared" si="300"/>
        <v>-77.191613056999998</v>
      </c>
      <c r="AT371" s="1">
        <f t="shared" si="301"/>
        <v>-197.403689034</v>
      </c>
      <c r="AU371" s="1">
        <f t="shared" si="302"/>
        <v>-274.66800488777199</v>
      </c>
      <c r="AV371" s="1">
        <f t="shared" si="303"/>
        <v>-197.45560463172802</v>
      </c>
      <c r="AW371" s="1">
        <f t="shared" si="304"/>
        <v>-77.210160740555011</v>
      </c>
      <c r="AX371" s="1">
        <f t="shared" si="305"/>
        <v>-77.21010659212601</v>
      </c>
      <c r="AY371" s="1">
        <f t="shared" si="306"/>
        <v>-197.45555385586701</v>
      </c>
      <c r="AZ371" s="1">
        <f t="shared" si="307"/>
        <v>-274.59599311568201</v>
      </c>
      <c r="BA371" s="1">
        <f t="shared" si="308"/>
        <v>-197.40284145259301</v>
      </c>
      <c r="BB371">
        <f t="shared" si="309"/>
        <v>-77.191026830020007</v>
      </c>
      <c r="BC371">
        <f t="shared" si="310"/>
        <v>-77.190791220224</v>
      </c>
      <c r="BD371">
        <f t="shared" si="311"/>
        <v>-197.40268250933201</v>
      </c>
      <c r="BF371" t="s">
        <v>1487</v>
      </c>
      <c r="BG371">
        <v>-274.66988495999999</v>
      </c>
      <c r="BH371">
        <v>-274.61195998599999</v>
      </c>
      <c r="BI371">
        <v>-5.6044901772E-2</v>
      </c>
      <c r="BJ371">
        <v>-197.456627586</v>
      </c>
      <c r="BK371">
        <v>-197.41719546300001</v>
      </c>
      <c r="BL371">
        <v>-3.8409168728000001E-2</v>
      </c>
      <c r="BM371">
        <v>-77.210985081999993</v>
      </c>
      <c r="BN371">
        <v>-77.192936591000006</v>
      </c>
      <c r="BO371">
        <v>-1.7224149554999998E-2</v>
      </c>
      <c r="BP371">
        <v>-77.210935089000003</v>
      </c>
      <c r="BQ371">
        <v>-77.192885974000006</v>
      </c>
      <c r="BR371">
        <v>-1.7220618125999999E-2</v>
      </c>
      <c r="BS371">
        <v>-197.45657659599999</v>
      </c>
      <c r="BT371">
        <v>-197.417148177</v>
      </c>
      <c r="BU371">
        <v>-3.8405678866999998E-2</v>
      </c>
      <c r="BV371">
        <v>-274.597852166</v>
      </c>
      <c r="BW371">
        <v>-274.54351625499999</v>
      </c>
      <c r="BX371">
        <v>-5.2476860681999998E-2</v>
      </c>
      <c r="BY371">
        <v>-197.40384786000001</v>
      </c>
      <c r="BZ371">
        <v>-197.36696979000001</v>
      </c>
      <c r="CA371">
        <v>-3.5871662593000002E-2</v>
      </c>
      <c r="CB371">
        <v>-77.191849915000006</v>
      </c>
      <c r="CC371">
        <v>-77.174812130000007</v>
      </c>
      <c r="CD371">
        <v>-1.621470002E-2</v>
      </c>
      <c r="CE371">
        <v>-77.191613056999998</v>
      </c>
      <c r="CF371">
        <v>-77.174590252000002</v>
      </c>
      <c r="CG371">
        <v>-1.6200968223999999E-2</v>
      </c>
      <c r="CH371">
        <v>-197.403689034</v>
      </c>
      <c r="CI371">
        <v>-197.366821958</v>
      </c>
      <c r="CJ371">
        <v>-3.5860551332000001E-2</v>
      </c>
      <c r="CL371">
        <v>-274.67085532300001</v>
      </c>
      <c r="CM371">
        <v>-274.61376419099997</v>
      </c>
      <c r="CN371">
        <v>-5.525905633E-2</v>
      </c>
      <c r="DE371">
        <v>-274.59779076199999</v>
      </c>
      <c r="DF371">
        <v>-274.54411006700002</v>
      </c>
      <c r="DG371">
        <v>-5.1866380254999997E-2</v>
      </c>
      <c r="DH371">
        <v>-197.40378019299999</v>
      </c>
      <c r="DI371">
        <v>-197.36746827799999</v>
      </c>
      <c r="DJ371">
        <v>-3.5346057404999999E-2</v>
      </c>
      <c r="DK371">
        <v>-77.191921133999998</v>
      </c>
      <c r="DL371">
        <v>-77.174925970000004</v>
      </c>
      <c r="DM371">
        <v>-1.6172865379E-2</v>
      </c>
      <c r="DN371">
        <v>-77.191688064000004</v>
      </c>
      <c r="DO371">
        <v>-77.174705200000005</v>
      </c>
      <c r="DP371">
        <v>-1.616178947E-2</v>
      </c>
      <c r="DQ371">
        <v>-197.40361650400001</v>
      </c>
      <c r="DR371">
        <v>-197.36731433599999</v>
      </c>
      <c r="DS371">
        <v>-3.5336476812999999E-2</v>
      </c>
    </row>
    <row r="372" spans="1:123" x14ac:dyDescent="0.2">
      <c r="A372" s="4">
        <f>'[1]De Raw'!$A370</f>
        <v>0.93242642410939325</v>
      </c>
      <c r="B372" t="s">
        <v>358</v>
      </c>
      <c r="C372" s="1">
        <f t="shared" si="265"/>
        <v>6.8045229727242584E-2</v>
      </c>
      <c r="D372" s="1">
        <f t="shared" si="266"/>
        <v>3.2021164366860089E-2</v>
      </c>
      <c r="E372" s="1">
        <f t="shared" si="267"/>
        <v>5.0033197047051337E-2</v>
      </c>
      <c r="F372" s="1">
        <f t="shared" si="268"/>
        <v>0.15739442492848832</v>
      </c>
      <c r="G372" s="1">
        <f t="shared" si="269"/>
        <v>3.3609229807299856E-3</v>
      </c>
      <c r="H372" s="1">
        <f t="shared" si="270"/>
        <v>8.0377673954609041E-2</v>
      </c>
      <c r="I372" s="1">
        <f t="shared" si="271"/>
        <v>5.8209354047545014E-2</v>
      </c>
      <c r="J372" s="1">
        <f t="shared" si="272"/>
        <v>1.9478697121092736E-2</v>
      </c>
      <c r="K372" s="1">
        <f t="shared" si="273"/>
        <v>3.8844025584318875E-2</v>
      </c>
      <c r="L372" s="1">
        <f t="shared" si="274"/>
        <v>0.14699132578963769</v>
      </c>
      <c r="M372" s="1">
        <f t="shared" si="275"/>
        <v>5.9431886447685045E-3</v>
      </c>
      <c r="N372" s="1">
        <f t="shared" si="276"/>
        <v>7.052406857243454E-2</v>
      </c>
      <c r="P372" s="1">
        <f t="shared" si="262"/>
        <v>3.9016972104662262E-2</v>
      </c>
      <c r="Q372" s="1">
        <f t="shared" si="263"/>
        <v>5.5350651460449485E-2</v>
      </c>
      <c r="R372" s="1">
        <f t="shared" si="264"/>
        <v>4.230496956458718E-2</v>
      </c>
      <c r="T372" s="1">
        <f t="shared" si="277"/>
        <v>1.0004716538366358</v>
      </c>
      <c r="U372" s="1">
        <f t="shared" si="278"/>
        <v>0.96444758847625334</v>
      </c>
      <c r="V372" s="1">
        <f t="shared" si="279"/>
        <v>0.98245962115644458</v>
      </c>
      <c r="W372" s="1">
        <f t="shared" si="280"/>
        <v>1.0898208490378816</v>
      </c>
      <c r="X372" s="1">
        <f t="shared" si="281"/>
        <v>0.93578734709012323</v>
      </c>
      <c r="Y372" s="1">
        <f t="shared" si="282"/>
        <v>1.0128040980640023</v>
      </c>
      <c r="Z372" s="1">
        <f t="shared" si="283"/>
        <v>0.99063577815693826</v>
      </c>
      <c r="AA372" s="1">
        <f t="shared" si="284"/>
        <v>0.95190512123048598</v>
      </c>
      <c r="AB372" s="1">
        <f t="shared" si="285"/>
        <v>0.97127044969371212</v>
      </c>
      <c r="AC372" s="1">
        <f t="shared" si="286"/>
        <v>1.0794177498990309</v>
      </c>
      <c r="AD372" s="1">
        <f t="shared" si="287"/>
        <v>0.92648323546462474</v>
      </c>
      <c r="AE372" s="1">
        <f t="shared" si="288"/>
        <v>1.0029504926818278</v>
      </c>
      <c r="AF372" s="1">
        <f t="shared" si="289"/>
        <v>0.97144339621405551</v>
      </c>
      <c r="AG372" s="1">
        <f t="shared" si="290"/>
        <v>0.98777707556984273</v>
      </c>
      <c r="AH372" s="1">
        <f t="shared" si="291"/>
        <v>0.97473139367398043</v>
      </c>
      <c r="AI372" s="1"/>
      <c r="AJ372" t="s">
        <v>1488</v>
      </c>
      <c r="AK372" s="1">
        <f t="shared" si="292"/>
        <v>-274.669106038</v>
      </c>
      <c r="AL372" s="1">
        <f t="shared" si="293"/>
        <v>-197.45660430500001</v>
      </c>
      <c r="AM372" s="1">
        <f t="shared" si="294"/>
        <v>-77.210964787999998</v>
      </c>
      <c r="AN372" s="1">
        <f t="shared" si="295"/>
        <v>-77.210935089000003</v>
      </c>
      <c r="AO372" s="1">
        <f t="shared" si="296"/>
        <v>-197.45657659599999</v>
      </c>
      <c r="AP372" s="1">
        <f t="shared" si="297"/>
        <v>-274.59703883100002</v>
      </c>
      <c r="AQ372" s="1">
        <f t="shared" si="298"/>
        <v>-197.403784608</v>
      </c>
      <c r="AR372" s="1">
        <f t="shared" si="299"/>
        <v>-77.191762951000001</v>
      </c>
      <c r="AS372" s="1">
        <f t="shared" si="300"/>
        <v>-77.191613056999998</v>
      </c>
      <c r="AT372" s="1">
        <f t="shared" si="301"/>
        <v>-197.403689034</v>
      </c>
      <c r="AU372" s="1">
        <f t="shared" si="302"/>
        <v>-274.66723912652799</v>
      </c>
      <c r="AV372" s="1">
        <f t="shared" si="303"/>
        <v>-197.45558153832999</v>
      </c>
      <c r="AW372" s="1">
        <f t="shared" si="304"/>
        <v>-77.210140630891004</v>
      </c>
      <c r="AX372" s="1">
        <f t="shared" si="305"/>
        <v>-77.21010659212601</v>
      </c>
      <c r="AY372" s="1">
        <f t="shared" si="306"/>
        <v>-197.45555385586701</v>
      </c>
      <c r="AZ372" s="1">
        <f t="shared" si="307"/>
        <v>-274.59519389116298</v>
      </c>
      <c r="BA372" s="1">
        <f t="shared" si="308"/>
        <v>-197.40277832177202</v>
      </c>
      <c r="BB372">
        <f t="shared" si="309"/>
        <v>-77.190939124435999</v>
      </c>
      <c r="BC372">
        <f t="shared" si="310"/>
        <v>-77.190791220224</v>
      </c>
      <c r="BD372">
        <f t="shared" si="311"/>
        <v>-197.40268250933201</v>
      </c>
      <c r="BF372" t="s">
        <v>1488</v>
      </c>
      <c r="BG372">
        <v>-274.669106038</v>
      </c>
      <c r="BH372">
        <v>-274.611410842</v>
      </c>
      <c r="BI372">
        <v>-5.5828284527999997E-2</v>
      </c>
      <c r="BJ372">
        <v>-197.45660430500001</v>
      </c>
      <c r="BK372">
        <v>-197.417174311</v>
      </c>
      <c r="BL372">
        <v>-3.8407227330000002E-2</v>
      </c>
      <c r="BM372">
        <v>-77.210964787999998</v>
      </c>
      <c r="BN372">
        <v>-77.192918438000007</v>
      </c>
      <c r="BO372">
        <v>-1.7222192891E-2</v>
      </c>
      <c r="BP372">
        <v>-77.210935089000003</v>
      </c>
      <c r="BQ372">
        <v>-77.192885974000006</v>
      </c>
      <c r="BR372">
        <v>-1.7220618125999999E-2</v>
      </c>
      <c r="BS372">
        <v>-197.45657659599999</v>
      </c>
      <c r="BT372">
        <v>-197.417148177</v>
      </c>
      <c r="BU372">
        <v>-3.8405678866999998E-2</v>
      </c>
      <c r="BV372">
        <v>-274.59703883100002</v>
      </c>
      <c r="BW372">
        <v>-274.54292941099999</v>
      </c>
      <c r="BX372">
        <v>-5.2264480162999997E-2</v>
      </c>
      <c r="BY372">
        <v>-197.403784608</v>
      </c>
      <c r="BZ372">
        <v>-197.36691093600001</v>
      </c>
      <c r="CA372">
        <v>-3.5867385772E-2</v>
      </c>
      <c r="CB372">
        <v>-77.191762951000001</v>
      </c>
      <c r="CC372">
        <v>-77.174730389999993</v>
      </c>
      <c r="CD372">
        <v>-1.6208734435999999E-2</v>
      </c>
      <c r="CE372">
        <v>-77.191613056999998</v>
      </c>
      <c r="CF372">
        <v>-77.174590252000002</v>
      </c>
      <c r="CG372">
        <v>-1.6200968223999999E-2</v>
      </c>
      <c r="CH372">
        <v>-197.403689034</v>
      </c>
      <c r="CI372">
        <v>-197.366821958</v>
      </c>
      <c r="CJ372">
        <v>-3.5860551332000001E-2</v>
      </c>
      <c r="CL372">
        <v>-274.670113098</v>
      </c>
      <c r="CM372">
        <v>-274.61322594900003</v>
      </c>
      <c r="CN372">
        <v>-5.5067639188999998E-2</v>
      </c>
      <c r="DE372">
        <v>-274.59702031500001</v>
      </c>
      <c r="DF372">
        <v>-274.54353882200002</v>
      </c>
      <c r="DG372">
        <v>-5.1679274065000003E-2</v>
      </c>
      <c r="DH372">
        <v>-197.40371343699999</v>
      </c>
      <c r="DI372">
        <v>-197.367404964</v>
      </c>
      <c r="DJ372">
        <v>-3.5342610771000003E-2</v>
      </c>
      <c r="DK372">
        <v>-77.191835898999997</v>
      </c>
      <c r="DL372">
        <v>-77.174844864999997</v>
      </c>
      <c r="DM372">
        <v>-1.6168397237999999E-2</v>
      </c>
      <c r="DN372">
        <v>-77.191688064000004</v>
      </c>
      <c r="DO372">
        <v>-77.174705200000005</v>
      </c>
      <c r="DP372">
        <v>-1.616178947E-2</v>
      </c>
      <c r="DQ372">
        <v>-197.40361650400001</v>
      </c>
      <c r="DR372">
        <v>-197.36731433599999</v>
      </c>
      <c r="DS372">
        <v>-3.5336476812999999E-2</v>
      </c>
    </row>
    <row r="373" spans="1:123" x14ac:dyDescent="0.2">
      <c r="A373" s="4">
        <f>'[1]De Raw'!$A371</f>
        <v>0.40023365424983437</v>
      </c>
      <c r="B373" t="s">
        <v>359</v>
      </c>
      <c r="C373" s="1">
        <f t="shared" si="265"/>
        <v>7.761482997081709E-2</v>
      </c>
      <c r="D373" s="1">
        <f t="shared" si="266"/>
        <v>6.2573427273104498E-2</v>
      </c>
      <c r="E373" s="1">
        <f t="shared" si="267"/>
        <v>7.0094128621960794E-2</v>
      </c>
      <c r="F373" s="1">
        <f t="shared" si="268"/>
        <v>0.1023801199181873</v>
      </c>
      <c r="G373" s="1">
        <f t="shared" si="269"/>
        <v>4.3757554934930887E-2</v>
      </c>
      <c r="H373" s="1">
        <f t="shared" si="270"/>
        <v>7.3068837426559119E-2</v>
      </c>
      <c r="I373" s="1">
        <f t="shared" si="271"/>
        <v>7.48777709862532E-2</v>
      </c>
      <c r="J373" s="1">
        <f t="shared" si="272"/>
        <v>5.7438080272402769E-2</v>
      </c>
      <c r="K373" s="1">
        <f t="shared" si="273"/>
        <v>6.6157925629327985E-2</v>
      </c>
      <c r="L373" s="1">
        <f t="shared" si="274"/>
        <v>9.8448077609831486E-2</v>
      </c>
      <c r="M373" s="1">
        <f t="shared" si="275"/>
        <v>4.0568757451962811E-2</v>
      </c>
      <c r="N373" s="1">
        <f t="shared" si="276"/>
        <v>6.9508417530897149E-2</v>
      </c>
      <c r="P373" s="1">
        <f t="shared" si="262"/>
        <v>7.367575191831105E-2</v>
      </c>
      <c r="Q373" s="1">
        <f t="shared" si="263"/>
        <v>7.7280866750697286E-2</v>
      </c>
      <c r="R373" s="1">
        <f t="shared" si="264"/>
        <v>7.5085580872353952E-2</v>
      </c>
      <c r="T373" s="1">
        <f t="shared" si="277"/>
        <v>0.47784848422065146</v>
      </c>
      <c r="U373" s="1">
        <f t="shared" si="278"/>
        <v>0.46280708152293887</v>
      </c>
      <c r="V373" s="1">
        <f t="shared" si="279"/>
        <v>0.47032778287179516</v>
      </c>
      <c r="W373" s="1">
        <f t="shared" si="280"/>
        <v>0.50261377416802167</v>
      </c>
      <c r="X373" s="1">
        <f t="shared" si="281"/>
        <v>0.44399120918476526</v>
      </c>
      <c r="Y373" s="1">
        <f t="shared" si="282"/>
        <v>0.47330249167639349</v>
      </c>
      <c r="Z373" s="1">
        <f t="shared" si="283"/>
        <v>0.47511142523608757</v>
      </c>
      <c r="AA373" s="1">
        <f t="shared" si="284"/>
        <v>0.45767173452223714</v>
      </c>
      <c r="AB373" s="1">
        <f t="shared" si="285"/>
        <v>0.46639157987916235</v>
      </c>
      <c r="AC373" s="1">
        <f t="shared" si="286"/>
        <v>0.49868173185966586</v>
      </c>
      <c r="AD373" s="1">
        <f t="shared" si="287"/>
        <v>0.44080241170179718</v>
      </c>
      <c r="AE373" s="1">
        <f t="shared" si="288"/>
        <v>0.46974207178073152</v>
      </c>
      <c r="AF373" s="1">
        <f t="shared" si="289"/>
        <v>0.47390940616814542</v>
      </c>
      <c r="AG373" s="1">
        <f t="shared" si="290"/>
        <v>0.47751452100053166</v>
      </c>
      <c r="AH373" s="1">
        <f t="shared" si="291"/>
        <v>0.47531923512218832</v>
      </c>
      <c r="AI373" s="1"/>
      <c r="AJ373" t="s">
        <v>1489</v>
      </c>
      <c r="AK373" s="1">
        <f t="shared" si="292"/>
        <v>-274.66827318499998</v>
      </c>
      <c r="AL373" s="1">
        <f t="shared" si="293"/>
        <v>-197.45659135700001</v>
      </c>
      <c r="AM373" s="1">
        <f t="shared" si="294"/>
        <v>-77.210944298000001</v>
      </c>
      <c r="AN373" s="1">
        <f t="shared" si="295"/>
        <v>-77.210935089000003</v>
      </c>
      <c r="AO373" s="1">
        <f t="shared" si="296"/>
        <v>-197.45657659599999</v>
      </c>
      <c r="AP373" s="1">
        <f t="shared" si="297"/>
        <v>-274.59610305699999</v>
      </c>
      <c r="AQ373" s="1">
        <f t="shared" si="298"/>
        <v>-197.40371846900001</v>
      </c>
      <c r="AR373" s="1">
        <f t="shared" si="299"/>
        <v>-77.191677042999999</v>
      </c>
      <c r="AS373" s="1">
        <f t="shared" si="300"/>
        <v>-77.191613056999998</v>
      </c>
      <c r="AT373" s="1">
        <f t="shared" si="301"/>
        <v>-197.403689034</v>
      </c>
      <c r="AU373" s="1">
        <f t="shared" si="302"/>
        <v>-274.66641758621199</v>
      </c>
      <c r="AV373" s="1">
        <f t="shared" si="303"/>
        <v>-197.45556858761302</v>
      </c>
      <c r="AW373" s="1">
        <f t="shared" si="304"/>
        <v>-77.210119652295006</v>
      </c>
      <c r="AX373" s="1">
        <f t="shared" si="305"/>
        <v>-77.21010659212601</v>
      </c>
      <c r="AY373" s="1">
        <f t="shared" si="306"/>
        <v>-197.45555385586701</v>
      </c>
      <c r="AZ373" s="1">
        <f t="shared" si="307"/>
        <v>-274.59426842944799</v>
      </c>
      <c r="BA373" s="1">
        <f t="shared" si="308"/>
        <v>-197.40271220044701</v>
      </c>
      <c r="BB373">
        <f t="shared" si="309"/>
        <v>-77.190853765673012</v>
      </c>
      <c r="BC373">
        <f t="shared" si="310"/>
        <v>-77.190791220224</v>
      </c>
      <c r="BD373">
        <f t="shared" si="311"/>
        <v>-197.40268250933201</v>
      </c>
      <c r="BF373" t="s">
        <v>1489</v>
      </c>
      <c r="BG373">
        <v>-274.66827318499998</v>
      </c>
      <c r="BH373">
        <v>-274.61074567100002</v>
      </c>
      <c r="BI373">
        <v>-5.5671915212000003E-2</v>
      </c>
      <c r="BJ373">
        <v>-197.45659135700001</v>
      </c>
      <c r="BK373">
        <v>-197.417162144</v>
      </c>
      <c r="BL373">
        <v>-3.8406443613000003E-2</v>
      </c>
      <c r="BM373">
        <v>-77.210944298000001</v>
      </c>
      <c r="BN373">
        <v>-77.192898220000004</v>
      </c>
      <c r="BO373">
        <v>-1.7221432294999998E-2</v>
      </c>
      <c r="BP373">
        <v>-77.210935089000003</v>
      </c>
      <c r="BQ373">
        <v>-77.192885974000006</v>
      </c>
      <c r="BR373">
        <v>-1.7220618125999999E-2</v>
      </c>
      <c r="BS373">
        <v>-197.45657659599999</v>
      </c>
      <c r="BT373">
        <v>-197.417148177</v>
      </c>
      <c r="BU373">
        <v>-3.8405678866999998E-2</v>
      </c>
      <c r="BV373">
        <v>-274.59610305699999</v>
      </c>
      <c r="BW373">
        <v>-274.54215678100002</v>
      </c>
      <c r="BX373">
        <v>-5.2111648448000002E-2</v>
      </c>
      <c r="BY373">
        <v>-197.40371846900001</v>
      </c>
      <c r="BZ373">
        <v>-197.36684970600001</v>
      </c>
      <c r="CA373">
        <v>-3.5862494447000001E-2</v>
      </c>
      <c r="CB373">
        <v>-77.191677042999999</v>
      </c>
      <c r="CC373">
        <v>-77.174649302000006</v>
      </c>
      <c r="CD373">
        <v>-1.6204463672999998E-2</v>
      </c>
      <c r="CE373">
        <v>-77.191613056999998</v>
      </c>
      <c r="CF373">
        <v>-77.174590252000002</v>
      </c>
      <c r="CG373">
        <v>-1.6200968223999999E-2</v>
      </c>
      <c r="CH373">
        <v>-197.403689034</v>
      </c>
      <c r="CI373">
        <v>-197.366821958</v>
      </c>
      <c r="CJ373">
        <v>-3.5860551332000001E-2</v>
      </c>
      <c r="CL373">
        <v>-274.66928024600003</v>
      </c>
      <c r="CM373">
        <v>-274.612546049</v>
      </c>
      <c r="CN373">
        <v>-5.4924517860000001E-2</v>
      </c>
      <c r="DE373">
        <v>-274.59609200300002</v>
      </c>
      <c r="DF373">
        <v>-274.54275902400002</v>
      </c>
      <c r="DG373">
        <v>-5.1540295543999998E-2</v>
      </c>
      <c r="DH373">
        <v>-197.40364770599999</v>
      </c>
      <c r="DI373">
        <v>-197.36734427299999</v>
      </c>
      <c r="DJ373">
        <v>-3.5337733878000002E-2</v>
      </c>
      <c r="DK373">
        <v>-77.191751495999995</v>
      </c>
      <c r="DL373">
        <v>-77.174764296000006</v>
      </c>
      <c r="DM373">
        <v>-1.6164596736999999E-2</v>
      </c>
      <c r="DN373">
        <v>-77.191688064000004</v>
      </c>
      <c r="DO373">
        <v>-77.174705200000005</v>
      </c>
      <c r="DP373">
        <v>-1.616178947E-2</v>
      </c>
      <c r="DQ373">
        <v>-197.40361650400001</v>
      </c>
      <c r="DR373">
        <v>-197.36731433599999</v>
      </c>
      <c r="DS373">
        <v>-3.5336476812999999E-2</v>
      </c>
    </row>
    <row r="374" spans="1:123" x14ac:dyDescent="0.2">
      <c r="A374" s="4">
        <f>'[1]De Raw'!$A372</f>
        <v>9.1672798518032506E-2</v>
      </c>
      <c r="B374" t="s">
        <v>360</v>
      </c>
      <c r="C374" s="1">
        <f t="shared" si="265"/>
        <v>1.7986369106224365E-2</v>
      </c>
      <c r="D374" s="1">
        <f t="shared" si="266"/>
        <v>1.7235867762384616E-2</v>
      </c>
      <c r="E374" s="1">
        <f t="shared" si="267"/>
        <v>1.761111843430449E-2</v>
      </c>
      <c r="F374" s="1">
        <f t="shared" si="268"/>
        <v>1.9912823301316926E-2</v>
      </c>
      <c r="G374" s="1">
        <f t="shared" si="269"/>
        <v>1.1223699260418094E-2</v>
      </c>
      <c r="H374" s="1">
        <f t="shared" si="270"/>
        <v>1.556826128086751E-2</v>
      </c>
      <c r="I374" s="1">
        <f t="shared" si="271"/>
        <v>1.6167715458683507E-2</v>
      </c>
      <c r="J374" s="1">
        <f t="shared" si="272"/>
        <v>1.2986572354953166E-2</v>
      </c>
      <c r="K374" s="1">
        <f t="shared" si="273"/>
        <v>1.4577143906818329E-2</v>
      </c>
      <c r="L374" s="1">
        <f t="shared" si="274"/>
        <v>1.7618801670398587E-2</v>
      </c>
      <c r="M374" s="1">
        <f t="shared" si="275"/>
        <v>9.5992120919091151E-3</v>
      </c>
      <c r="N374" s="1">
        <f t="shared" si="276"/>
        <v>1.3609006881153851E-2</v>
      </c>
      <c r="P374" s="1">
        <f t="shared" si="262"/>
        <v>2.2920743149035763E-2</v>
      </c>
      <c r="Q374" s="1">
        <f t="shared" si="263"/>
        <v>1.8276877669789637E-2</v>
      </c>
      <c r="R374" s="1">
        <f t="shared" si="264"/>
        <v>2.21561343490837E-2</v>
      </c>
      <c r="T374" s="1">
        <f t="shared" si="277"/>
        <v>0.10965916762425687</v>
      </c>
      <c r="U374" s="1">
        <f t="shared" si="278"/>
        <v>0.10890866628041712</v>
      </c>
      <c r="V374" s="1">
        <f t="shared" si="279"/>
        <v>0.109283916952337</v>
      </c>
      <c r="W374" s="1">
        <f t="shared" si="280"/>
        <v>0.11158562181934943</v>
      </c>
      <c r="X374" s="1">
        <f t="shared" si="281"/>
        <v>0.1028964977784506</v>
      </c>
      <c r="Y374" s="1">
        <f t="shared" si="282"/>
        <v>0.10724105979890002</v>
      </c>
      <c r="Z374" s="1">
        <f t="shared" si="283"/>
        <v>0.10784051397671601</v>
      </c>
      <c r="AA374" s="1">
        <f t="shared" si="284"/>
        <v>0.10465937087298567</v>
      </c>
      <c r="AB374" s="1">
        <f t="shared" si="285"/>
        <v>0.10624994242485084</v>
      </c>
      <c r="AC374" s="1">
        <f t="shared" si="286"/>
        <v>0.10929160018843109</v>
      </c>
      <c r="AD374" s="1">
        <f t="shared" si="287"/>
        <v>0.10127201060994162</v>
      </c>
      <c r="AE374" s="1">
        <f t="shared" si="288"/>
        <v>0.10528180539918636</v>
      </c>
      <c r="AF374" s="1">
        <f t="shared" si="289"/>
        <v>0.11459354166706827</v>
      </c>
      <c r="AG374" s="1">
        <f t="shared" si="290"/>
        <v>0.10994967618782214</v>
      </c>
      <c r="AH374" s="1">
        <f t="shared" si="291"/>
        <v>0.11382893286711621</v>
      </c>
      <c r="AI374" s="1"/>
      <c r="AJ374" t="s">
        <v>1490</v>
      </c>
      <c r="AK374" s="1">
        <f t="shared" si="292"/>
        <v>-274.66768643799998</v>
      </c>
      <c r="AL374" s="1">
        <f t="shared" si="293"/>
        <v>-197.45657644299999</v>
      </c>
      <c r="AM374" s="1">
        <f t="shared" si="294"/>
        <v>-77.210936438000005</v>
      </c>
      <c r="AN374" s="1">
        <f t="shared" si="295"/>
        <v>-77.210935089000003</v>
      </c>
      <c r="AO374" s="1">
        <f t="shared" si="296"/>
        <v>-197.45657659599999</v>
      </c>
      <c r="AP374" s="1">
        <f t="shared" si="297"/>
        <v>-274.59547991400001</v>
      </c>
      <c r="AQ374" s="1">
        <f t="shared" si="298"/>
        <v>-197.40368279500001</v>
      </c>
      <c r="AR374" s="1">
        <f t="shared" si="299"/>
        <v>-77.191633143000004</v>
      </c>
      <c r="AS374" s="1">
        <f t="shared" si="300"/>
        <v>-77.191613056999998</v>
      </c>
      <c r="AT374" s="1">
        <f t="shared" si="301"/>
        <v>-197.403689034</v>
      </c>
      <c r="AU374" s="1">
        <f t="shared" si="302"/>
        <v>-274.665832302784</v>
      </c>
      <c r="AV374" s="1">
        <f t="shared" si="303"/>
        <v>-197.45555370843002</v>
      </c>
      <c r="AW374" s="1">
        <f t="shared" si="304"/>
        <v>-77.210111809037002</v>
      </c>
      <c r="AX374" s="1">
        <f t="shared" si="305"/>
        <v>-77.21010659212601</v>
      </c>
      <c r="AY374" s="1">
        <f t="shared" si="306"/>
        <v>-197.45555385586701</v>
      </c>
      <c r="AZ374" s="1">
        <f t="shared" si="307"/>
        <v>-274.59364789680001</v>
      </c>
      <c r="BA374" s="1">
        <f t="shared" si="308"/>
        <v>-197.40267662516101</v>
      </c>
      <c r="BB374">
        <f t="shared" si="309"/>
        <v>-77.190809884423999</v>
      </c>
      <c r="BC374">
        <f t="shared" si="310"/>
        <v>-77.190791220224</v>
      </c>
      <c r="BD374">
        <f t="shared" si="311"/>
        <v>-197.40268250933201</v>
      </c>
      <c r="BF374" t="s">
        <v>1490</v>
      </c>
      <c r="BG374">
        <v>-274.66768643799998</v>
      </c>
      <c r="BH374">
        <v>-274.61020677599998</v>
      </c>
      <c r="BI374">
        <v>-5.5625526783999998E-2</v>
      </c>
      <c r="BJ374">
        <v>-197.45657644299999</v>
      </c>
      <c r="BK374">
        <v>-197.41714819800001</v>
      </c>
      <c r="BL374">
        <v>-3.8405510429999998E-2</v>
      </c>
      <c r="BM374">
        <v>-77.210936438000005</v>
      </c>
      <c r="BN374">
        <v>-77.192890762000005</v>
      </c>
      <c r="BO374">
        <v>-1.7221047037E-2</v>
      </c>
      <c r="BP374">
        <v>-77.210935089000003</v>
      </c>
      <c r="BQ374">
        <v>-77.192885974000006</v>
      </c>
      <c r="BR374">
        <v>-1.7220618125999999E-2</v>
      </c>
      <c r="BS374">
        <v>-197.45657659599999</v>
      </c>
      <c r="BT374">
        <v>-197.417148177</v>
      </c>
      <c r="BU374">
        <v>-3.8405678866999998E-2</v>
      </c>
      <c r="BV374">
        <v>-274.59547991400001</v>
      </c>
      <c r="BW374">
        <v>-274.54158755999998</v>
      </c>
      <c r="BX374">
        <v>-5.2060336800000002E-2</v>
      </c>
      <c r="BY374">
        <v>-197.40368279500001</v>
      </c>
      <c r="BZ374">
        <v>-197.36681684300001</v>
      </c>
      <c r="CA374">
        <v>-3.5859782160999998E-2</v>
      </c>
      <c r="CB374">
        <v>-77.191633143000004</v>
      </c>
      <c r="CC374">
        <v>-77.174607864999999</v>
      </c>
      <c r="CD374">
        <v>-1.6202019424E-2</v>
      </c>
      <c r="CE374">
        <v>-77.191613056999998</v>
      </c>
      <c r="CF374">
        <v>-77.174590252000002</v>
      </c>
      <c r="CG374">
        <v>-1.6200968223999999E-2</v>
      </c>
      <c r="CH374">
        <v>-197.403689034</v>
      </c>
      <c r="CI374">
        <v>-197.366821958</v>
      </c>
      <c r="CJ374">
        <v>-3.5860551332000001E-2</v>
      </c>
      <c r="CL374">
        <v>-274.66869646700002</v>
      </c>
      <c r="CM374">
        <v>-274.61200395200001</v>
      </c>
      <c r="CN374">
        <v>-5.4884805959999998E-2</v>
      </c>
      <c r="DE374">
        <v>-274.59547479999998</v>
      </c>
      <c r="DF374">
        <v>-274.54218669699998</v>
      </c>
      <c r="DG374">
        <v>-5.1497470153999997E-2</v>
      </c>
      <c r="DH374">
        <v>-197.40361160200001</v>
      </c>
      <c r="DI374">
        <v>-197.367310145</v>
      </c>
      <c r="DJ374">
        <v>-3.5335793921000003E-2</v>
      </c>
      <c r="DK374">
        <v>-77.191708133000006</v>
      </c>
      <c r="DL374">
        <v>-77.174722857000006</v>
      </c>
      <c r="DM374">
        <v>-1.6162737795E-2</v>
      </c>
      <c r="DN374">
        <v>-77.191688064000004</v>
      </c>
      <c r="DO374">
        <v>-77.174705200000005</v>
      </c>
      <c r="DP374">
        <v>-1.616178947E-2</v>
      </c>
      <c r="DQ374">
        <v>-197.40361650400001</v>
      </c>
      <c r="DR374">
        <v>-197.36731433599999</v>
      </c>
      <c r="DS374">
        <v>-3.5336476812999999E-2</v>
      </c>
    </row>
    <row r="375" spans="1:123" x14ac:dyDescent="0.2">
      <c r="A375" s="4">
        <f>'[1]De Raw'!$A373</f>
        <v>3.6547803687566596</v>
      </c>
      <c r="B375" t="s">
        <v>361</v>
      </c>
      <c r="C375" s="1">
        <f t="shared" si="265"/>
        <v>5.6915169297804269E-3</v>
      </c>
      <c r="D375" s="1">
        <f t="shared" si="266"/>
        <v>0.38865742723310559</v>
      </c>
      <c r="E375" s="1">
        <f t="shared" si="267"/>
        <v>0.19717447208144279</v>
      </c>
      <c r="F375" s="1">
        <f t="shared" si="268"/>
        <v>0.40909728265166567</v>
      </c>
      <c r="G375" s="1">
        <f t="shared" si="269"/>
        <v>0.71582770284603425</v>
      </c>
      <c r="H375" s="1">
        <f t="shared" si="270"/>
        <v>0.15336521009718407</v>
      </c>
      <c r="I375" s="1">
        <f t="shared" si="271"/>
        <v>8.0397984346261442E-2</v>
      </c>
      <c r="J375" s="1">
        <f t="shared" si="272"/>
        <v>0.46293579826326026</v>
      </c>
      <c r="K375" s="1">
        <f t="shared" si="273"/>
        <v>0.27166689130476085</v>
      </c>
      <c r="L375" s="1">
        <f t="shared" si="274"/>
        <v>0.33405604891355889</v>
      </c>
      <c r="M375" s="1">
        <f t="shared" si="275"/>
        <v>0.78851712130454077</v>
      </c>
      <c r="N375" s="1">
        <f t="shared" si="276"/>
        <v>0.22723053619549116</v>
      </c>
      <c r="P375" s="1">
        <f t="shared" si="262"/>
        <v>8.1899973350926469E-2</v>
      </c>
      <c r="Q375" s="1">
        <f t="shared" si="263"/>
        <v>6.5178091406491223E-2</v>
      </c>
      <c r="R375" s="1">
        <f t="shared" si="264"/>
        <v>6.2676695914937852E-2</v>
      </c>
      <c r="T375" s="1">
        <f t="shared" si="277"/>
        <v>3.6490888518268791</v>
      </c>
      <c r="U375" s="1">
        <f t="shared" si="278"/>
        <v>3.266122941523554</v>
      </c>
      <c r="V375" s="1">
        <f t="shared" si="279"/>
        <v>3.4576058966752168</v>
      </c>
      <c r="W375" s="1">
        <f t="shared" si="280"/>
        <v>4.0638776514083252</v>
      </c>
      <c r="X375" s="1">
        <f t="shared" si="281"/>
        <v>2.9389526659106253</v>
      </c>
      <c r="Y375" s="1">
        <f t="shared" si="282"/>
        <v>3.5014151586594755</v>
      </c>
      <c r="Z375" s="1">
        <f t="shared" si="283"/>
        <v>3.5743823844103981</v>
      </c>
      <c r="AA375" s="1">
        <f t="shared" si="284"/>
        <v>3.1918445704933993</v>
      </c>
      <c r="AB375" s="1">
        <f t="shared" si="285"/>
        <v>3.3831134774518987</v>
      </c>
      <c r="AC375" s="1">
        <f t="shared" si="286"/>
        <v>3.9888364176702185</v>
      </c>
      <c r="AD375" s="1">
        <f t="shared" si="287"/>
        <v>2.8662632474521188</v>
      </c>
      <c r="AE375" s="1">
        <f t="shared" si="288"/>
        <v>3.4275498325611684</v>
      </c>
      <c r="AF375" s="1">
        <f t="shared" si="289"/>
        <v>3.5728803954057331</v>
      </c>
      <c r="AG375" s="1">
        <f t="shared" si="290"/>
        <v>3.5896022773501683</v>
      </c>
      <c r="AH375" s="1">
        <f t="shared" si="291"/>
        <v>3.5921036728417217</v>
      </c>
      <c r="AI375" s="1"/>
      <c r="AJ375" t="s">
        <v>1491</v>
      </c>
      <c r="AK375" s="1">
        <f t="shared" si="292"/>
        <v>-445.66835857000001</v>
      </c>
      <c r="AL375" s="1">
        <f t="shared" si="293"/>
        <v>-197.45683626100001</v>
      </c>
      <c r="AM375" s="1">
        <f t="shared" si="294"/>
        <v>-248.20631741099999</v>
      </c>
      <c r="AN375" s="1">
        <f t="shared" si="295"/>
        <v>-248.20594805100001</v>
      </c>
      <c r="AO375" s="1">
        <f t="shared" si="296"/>
        <v>-197.45659532600001</v>
      </c>
      <c r="AP375" s="1">
        <f t="shared" si="297"/>
        <v>-445.55042736199999</v>
      </c>
      <c r="AQ375" s="1">
        <f t="shared" si="298"/>
        <v>-197.40449335100001</v>
      </c>
      <c r="AR375" s="1">
        <f t="shared" si="299"/>
        <v>-248.14125049200001</v>
      </c>
      <c r="AS375" s="1">
        <f t="shared" si="300"/>
        <v>-248.14025083300001</v>
      </c>
      <c r="AT375" s="1">
        <f t="shared" si="301"/>
        <v>-197.40370032800001</v>
      </c>
      <c r="AU375" s="1">
        <f t="shared" si="302"/>
        <v>-445.66528965121302</v>
      </c>
      <c r="AV375" s="1">
        <f t="shared" si="303"/>
        <v>-197.45581309978601</v>
      </c>
      <c r="AW375" s="1">
        <f t="shared" si="304"/>
        <v>-248.20439002354098</v>
      </c>
      <c r="AX375" s="1">
        <f t="shared" si="305"/>
        <v>-248.20402117386899</v>
      </c>
      <c r="AY375" s="1">
        <f t="shared" si="306"/>
        <v>-197.45557233667301</v>
      </c>
      <c r="AZ375" s="1">
        <f t="shared" si="307"/>
        <v>-445.547390803236</v>
      </c>
      <c r="BA375" s="1">
        <f t="shared" si="308"/>
        <v>-197.403485647792</v>
      </c>
      <c r="BB375">
        <f t="shared" si="309"/>
        <v>-248.139337474401</v>
      </c>
      <c r="BC375">
        <f t="shared" si="310"/>
        <v>-248.138340362799</v>
      </c>
      <c r="BD375">
        <f t="shared" si="311"/>
        <v>-197.40269382525</v>
      </c>
      <c r="BF375" t="s">
        <v>1491</v>
      </c>
      <c r="BG375">
        <v>-445.66835857000001</v>
      </c>
      <c r="BH375">
        <v>-445.581098107</v>
      </c>
      <c r="BI375">
        <v>-8.4191544213E-2</v>
      </c>
      <c r="BJ375">
        <v>-197.45683626100001</v>
      </c>
      <c r="BK375">
        <v>-197.41738077400001</v>
      </c>
      <c r="BL375">
        <v>-3.8432325785999998E-2</v>
      </c>
      <c r="BM375">
        <v>-248.20631741099999</v>
      </c>
      <c r="BN375">
        <v>-248.16057819599999</v>
      </c>
      <c r="BO375">
        <v>-4.3811827540999999E-2</v>
      </c>
      <c r="BP375">
        <v>-248.20594805100001</v>
      </c>
      <c r="BQ375">
        <v>-248.16023402100001</v>
      </c>
      <c r="BR375">
        <v>-4.3787152869E-2</v>
      </c>
      <c r="BS375">
        <v>-197.45659532600001</v>
      </c>
      <c r="BT375">
        <v>-197.41715802900001</v>
      </c>
      <c r="BU375">
        <v>-3.8414307672999998E-2</v>
      </c>
      <c r="BV375">
        <v>-445.55042736199999</v>
      </c>
      <c r="BW375">
        <v>-445.46865412699998</v>
      </c>
      <c r="BX375">
        <v>-7.8736676236000003E-2</v>
      </c>
      <c r="BY375">
        <v>-197.40449335100001</v>
      </c>
      <c r="BZ375">
        <v>-197.367561951</v>
      </c>
      <c r="CA375">
        <v>-3.5923696791999998E-2</v>
      </c>
      <c r="CB375">
        <v>-248.14125049200001</v>
      </c>
      <c r="CC375">
        <v>-248.09838397499999</v>
      </c>
      <c r="CD375">
        <v>-4.0953499401000001E-2</v>
      </c>
      <c r="CE375">
        <v>-248.14025083300001</v>
      </c>
      <c r="CF375">
        <v>-248.09744659099999</v>
      </c>
      <c r="CG375">
        <v>-4.0893771799E-2</v>
      </c>
      <c r="CH375">
        <v>-197.40370032800001</v>
      </c>
      <c r="CI375">
        <v>-197.366824823</v>
      </c>
      <c r="CJ375">
        <v>-3.5869002249999997E-2</v>
      </c>
      <c r="CL375">
        <v>-445.668605899</v>
      </c>
      <c r="CM375">
        <v>-445.58339398800001</v>
      </c>
      <c r="CN375">
        <v>-8.2283633654000002E-2</v>
      </c>
      <c r="DE375">
        <v>-445.54901782399998</v>
      </c>
      <c r="DF375">
        <v>-445.46893487599999</v>
      </c>
      <c r="DG375">
        <v>-7.7178230277000007E-2</v>
      </c>
      <c r="DH375">
        <v>-197.40441961100001</v>
      </c>
      <c r="DI375">
        <v>-197.36806110699999</v>
      </c>
      <c r="DJ375">
        <v>-3.5391712404999998E-2</v>
      </c>
      <c r="DK375">
        <v>-248.14043010899999</v>
      </c>
      <c r="DL375">
        <v>-248.098391292</v>
      </c>
      <c r="DM375">
        <v>-4.0199108546999998E-2</v>
      </c>
      <c r="DN375">
        <v>-248.139430882</v>
      </c>
      <c r="DO375">
        <v>-248.09744479099999</v>
      </c>
      <c r="DP375">
        <v>-4.0148482834999999E-2</v>
      </c>
      <c r="DQ375">
        <v>-197.403631021</v>
      </c>
      <c r="DR375">
        <v>-197.36732007099999</v>
      </c>
      <c r="DS375">
        <v>-3.5345107394E-2</v>
      </c>
    </row>
    <row r="376" spans="1:123" x14ac:dyDescent="0.2">
      <c r="A376" s="4">
        <f>'[1]De Raw'!$A374</f>
        <v>4.115002924379084</v>
      </c>
      <c r="B376" t="s">
        <v>362</v>
      </c>
      <c r="C376" s="1">
        <f t="shared" si="265"/>
        <v>5.2696333038229071E-3</v>
      </c>
      <c r="D376" s="1">
        <f t="shared" si="266"/>
        <v>0.32620975002538088</v>
      </c>
      <c r="E376" s="1">
        <f t="shared" si="267"/>
        <v>0.16047005836077899</v>
      </c>
      <c r="F376" s="1">
        <f t="shared" si="268"/>
        <v>0.37646095534691604</v>
      </c>
      <c r="G376" s="1">
        <f t="shared" si="269"/>
        <v>0.59172282470273707</v>
      </c>
      <c r="H376" s="1">
        <f t="shared" si="270"/>
        <v>0.10763093467791052</v>
      </c>
      <c r="I376" s="1">
        <f t="shared" si="271"/>
        <v>5.7387384153049226E-2</v>
      </c>
      <c r="J376" s="1">
        <f t="shared" si="272"/>
        <v>0.38843674400010286</v>
      </c>
      <c r="K376" s="1">
        <f t="shared" si="273"/>
        <v>0.22291206407657604</v>
      </c>
      <c r="L376" s="1">
        <f t="shared" si="274"/>
        <v>0.31377990301796022</v>
      </c>
      <c r="M376" s="1">
        <f t="shared" si="275"/>
        <v>0.65277699146248702</v>
      </c>
      <c r="N376" s="1">
        <f t="shared" si="276"/>
        <v>0.16949854422226363</v>
      </c>
      <c r="P376" s="1">
        <f t="shared" si="262"/>
        <v>7.3779834282758472E-2</v>
      </c>
      <c r="Q376" s="1">
        <f t="shared" si="263"/>
        <v>6.2792882498190039E-2</v>
      </c>
      <c r="R376" s="1">
        <f t="shared" si="264"/>
        <v>6.3223421015358383E-2</v>
      </c>
      <c r="T376" s="1">
        <f t="shared" si="277"/>
        <v>4.1202725576829069</v>
      </c>
      <c r="U376" s="1">
        <f t="shared" si="278"/>
        <v>3.7887931743537031</v>
      </c>
      <c r="V376" s="1">
        <f t="shared" si="279"/>
        <v>3.954532866018305</v>
      </c>
      <c r="W376" s="1">
        <f t="shared" si="280"/>
        <v>4.491463879726</v>
      </c>
      <c r="X376" s="1">
        <f t="shared" si="281"/>
        <v>3.5232800996763469</v>
      </c>
      <c r="Y376" s="1">
        <f t="shared" si="282"/>
        <v>4.0073719897011735</v>
      </c>
      <c r="Z376" s="1">
        <f t="shared" si="283"/>
        <v>4.0576155402260348</v>
      </c>
      <c r="AA376" s="1">
        <f t="shared" si="284"/>
        <v>3.7265661803789811</v>
      </c>
      <c r="AB376" s="1">
        <f t="shared" si="285"/>
        <v>3.8920908603025079</v>
      </c>
      <c r="AC376" s="1">
        <f t="shared" si="286"/>
        <v>4.4287828273970442</v>
      </c>
      <c r="AD376" s="1">
        <f t="shared" si="287"/>
        <v>3.462225932916597</v>
      </c>
      <c r="AE376" s="1">
        <f t="shared" si="288"/>
        <v>3.9455043801568204</v>
      </c>
      <c r="AF376" s="1">
        <f t="shared" si="289"/>
        <v>4.0412230900963255</v>
      </c>
      <c r="AG376" s="1">
        <f t="shared" si="290"/>
        <v>4.052210041880894</v>
      </c>
      <c r="AH376" s="1">
        <f t="shared" si="291"/>
        <v>4.0517795033637256</v>
      </c>
      <c r="AI376" s="1"/>
      <c r="AJ376" t="s">
        <v>1492</v>
      </c>
      <c r="AK376" s="1">
        <f t="shared" si="292"/>
        <v>-445.66910944900002</v>
      </c>
      <c r="AL376" s="1">
        <f t="shared" si="293"/>
        <v>-197.456800692</v>
      </c>
      <c r="AM376" s="1">
        <f t="shared" si="294"/>
        <v>-248.20627093100001</v>
      </c>
      <c r="AN376" s="1">
        <f t="shared" si="295"/>
        <v>-248.20594805100001</v>
      </c>
      <c r="AO376" s="1">
        <f t="shared" si="296"/>
        <v>-197.45659532600001</v>
      </c>
      <c r="AP376" s="1">
        <f t="shared" si="297"/>
        <v>-445.55110876399999</v>
      </c>
      <c r="AQ376" s="1">
        <f t="shared" si="298"/>
        <v>-197.40438226699999</v>
      </c>
      <c r="AR376" s="1">
        <f t="shared" si="299"/>
        <v>-248.14111179299999</v>
      </c>
      <c r="AS376" s="1">
        <f t="shared" si="300"/>
        <v>-248.14025083300001</v>
      </c>
      <c r="AT376" s="1">
        <f t="shared" si="301"/>
        <v>-197.40370032800001</v>
      </c>
      <c r="AU376" s="1">
        <f t="shared" si="302"/>
        <v>-445.66605973223301</v>
      </c>
      <c r="AV376" s="1">
        <f t="shared" si="303"/>
        <v>-197.45577769398</v>
      </c>
      <c r="AW376" s="1">
        <f t="shared" si="304"/>
        <v>-248.20434337727599</v>
      </c>
      <c r="AX376" s="1">
        <f t="shared" si="305"/>
        <v>-248.20402117386899</v>
      </c>
      <c r="AY376" s="1">
        <f t="shared" si="306"/>
        <v>-197.45557233667301</v>
      </c>
      <c r="AZ376" s="1">
        <f t="shared" si="307"/>
        <v>-445.54809190243805</v>
      </c>
      <c r="BA376" s="1">
        <f t="shared" si="308"/>
        <v>-197.40337480009597</v>
      </c>
      <c r="BB376">
        <f t="shared" si="309"/>
        <v>-248.13919969434599</v>
      </c>
      <c r="BC376">
        <f t="shared" si="310"/>
        <v>-248.138340362799</v>
      </c>
      <c r="BD376">
        <f t="shared" si="311"/>
        <v>-197.40269382525</v>
      </c>
      <c r="BF376" t="s">
        <v>1492</v>
      </c>
      <c r="BG376">
        <v>-445.66910944900002</v>
      </c>
      <c r="BH376">
        <v>-445.58220414599998</v>
      </c>
      <c r="BI376">
        <v>-8.3855586233000004E-2</v>
      </c>
      <c r="BJ376">
        <v>-197.456800692</v>
      </c>
      <c r="BK376">
        <v>-197.41734800500001</v>
      </c>
      <c r="BL376">
        <v>-3.8429688980000001E-2</v>
      </c>
      <c r="BM376">
        <v>-248.20627093100001</v>
      </c>
      <c r="BN376">
        <v>-248.16053423599999</v>
      </c>
      <c r="BO376">
        <v>-4.3809141276000003E-2</v>
      </c>
      <c r="BP376">
        <v>-248.20594805100001</v>
      </c>
      <c r="BQ376">
        <v>-248.16023402100001</v>
      </c>
      <c r="BR376">
        <v>-4.3787152869E-2</v>
      </c>
      <c r="BS376">
        <v>-197.45659532600001</v>
      </c>
      <c r="BT376">
        <v>-197.41715802900001</v>
      </c>
      <c r="BU376">
        <v>-3.8414307672999998E-2</v>
      </c>
      <c r="BV376">
        <v>-445.55110876399999</v>
      </c>
      <c r="BW376">
        <v>-445.46968822000002</v>
      </c>
      <c r="BX376">
        <v>-7.8403682438E-2</v>
      </c>
      <c r="BY376">
        <v>-197.40438226699999</v>
      </c>
      <c r="BZ376">
        <v>-197.36745857899999</v>
      </c>
      <c r="CA376">
        <v>-3.5916221095999998E-2</v>
      </c>
      <c r="CB376">
        <v>-248.14111179299999</v>
      </c>
      <c r="CC376">
        <v>-248.098254309</v>
      </c>
      <c r="CD376">
        <v>-4.0945385346E-2</v>
      </c>
      <c r="CE376">
        <v>-248.14025083300001</v>
      </c>
      <c r="CF376">
        <v>-248.09744659099999</v>
      </c>
      <c r="CG376">
        <v>-4.0893771799E-2</v>
      </c>
      <c r="CH376">
        <v>-197.40370032800001</v>
      </c>
      <c r="CI376">
        <v>-197.366824823</v>
      </c>
      <c r="CJ376">
        <v>-3.5869002249999997E-2</v>
      </c>
      <c r="CL376">
        <v>-445.66943744899999</v>
      </c>
      <c r="CM376">
        <v>-445.58452196100001</v>
      </c>
      <c r="CN376">
        <v>-8.2003159685999999E-2</v>
      </c>
      <c r="DE376">
        <v>-445.54978907200001</v>
      </c>
      <c r="DF376">
        <v>-445.46999866900001</v>
      </c>
      <c r="DG376">
        <v>-7.6901747655999997E-2</v>
      </c>
      <c r="DH376">
        <v>-197.40431204999999</v>
      </c>
      <c r="DI376">
        <v>-197.36796082999999</v>
      </c>
      <c r="DJ376">
        <v>-3.5384520827999998E-2</v>
      </c>
      <c r="DK376">
        <v>-248.14028782599999</v>
      </c>
      <c r="DL376">
        <v>-248.09825532900001</v>
      </c>
      <c r="DM376">
        <v>-4.0192877752999998E-2</v>
      </c>
      <c r="DN376">
        <v>-248.139430882</v>
      </c>
      <c r="DO376">
        <v>-248.09744479099999</v>
      </c>
      <c r="DP376">
        <v>-4.0148482834999999E-2</v>
      </c>
      <c r="DQ376">
        <v>-197.403631021</v>
      </c>
      <c r="DR376">
        <v>-197.36732007099999</v>
      </c>
      <c r="DS376">
        <v>-3.5345107394E-2</v>
      </c>
    </row>
    <row r="377" spans="1:123" x14ac:dyDescent="0.2">
      <c r="A377" s="4">
        <f>'[1]De Raw'!$A375</f>
        <v>4.1617919493777276</v>
      </c>
      <c r="B377" t="s">
        <v>363</v>
      </c>
      <c r="C377" s="1">
        <f t="shared" si="265"/>
        <v>2.5782884715037646E-2</v>
      </c>
      <c r="D377" s="1">
        <f t="shared" si="266"/>
        <v>0.25993223075131722</v>
      </c>
      <c r="E377" s="1">
        <f t="shared" si="267"/>
        <v>0.11707467301813956</v>
      </c>
      <c r="F377" s="1">
        <f t="shared" si="268"/>
        <v>0.37555479750082821</v>
      </c>
      <c r="G377" s="1">
        <f t="shared" si="269"/>
        <v>0.45437232446687714</v>
      </c>
      <c r="H377" s="1">
        <f t="shared" si="270"/>
        <v>3.9408763483024245E-2</v>
      </c>
      <c r="I377" s="1">
        <f t="shared" si="271"/>
        <v>2.5805953904397327E-2</v>
      </c>
      <c r="J377" s="1">
        <f t="shared" si="272"/>
        <v>0.31108367019739713</v>
      </c>
      <c r="K377" s="1">
        <f t="shared" si="273"/>
        <v>0.16844481205089723</v>
      </c>
      <c r="L377" s="1">
        <f t="shared" si="274"/>
        <v>0.32348048550514807</v>
      </c>
      <c r="M377" s="1">
        <f t="shared" si="275"/>
        <v>0.50499624106757457</v>
      </c>
      <c r="N377" s="1">
        <f t="shared" si="276"/>
        <v>9.0757877781213026E-2</v>
      </c>
      <c r="P377" s="1">
        <f t="shared" si="262"/>
        <v>6.4227603104778375E-2</v>
      </c>
      <c r="Q377" s="1">
        <f t="shared" si="263"/>
        <v>6.4456490041824743E-2</v>
      </c>
      <c r="R377" s="1">
        <f t="shared" si="264"/>
        <v>6.7532610166469276E-2</v>
      </c>
      <c r="T377" s="1">
        <f t="shared" si="277"/>
        <v>4.1875748340927652</v>
      </c>
      <c r="U377" s="1">
        <f t="shared" si="278"/>
        <v>3.9018597186264103</v>
      </c>
      <c r="V377" s="1">
        <f t="shared" si="279"/>
        <v>4.044717276359588</v>
      </c>
      <c r="W377" s="1">
        <f t="shared" si="280"/>
        <v>4.5373467468785558</v>
      </c>
      <c r="X377" s="1">
        <f t="shared" si="281"/>
        <v>3.7074196249108504</v>
      </c>
      <c r="Y377" s="1">
        <f t="shared" si="282"/>
        <v>4.1223831858947033</v>
      </c>
      <c r="Z377" s="1">
        <f t="shared" si="283"/>
        <v>4.1359859954733302</v>
      </c>
      <c r="AA377" s="1">
        <f t="shared" si="284"/>
        <v>3.8507082791803304</v>
      </c>
      <c r="AB377" s="1">
        <f t="shared" si="285"/>
        <v>3.9933471373268303</v>
      </c>
      <c r="AC377" s="1">
        <f t="shared" si="286"/>
        <v>4.4852724348828756</v>
      </c>
      <c r="AD377" s="1">
        <f t="shared" si="287"/>
        <v>3.656795708310153</v>
      </c>
      <c r="AE377" s="1">
        <f t="shared" si="288"/>
        <v>4.0710340715965145</v>
      </c>
      <c r="AF377" s="1">
        <f t="shared" si="289"/>
        <v>4.0975643462729492</v>
      </c>
      <c r="AG377" s="1">
        <f t="shared" si="290"/>
        <v>4.0973354593359028</v>
      </c>
      <c r="AH377" s="1">
        <f t="shared" si="291"/>
        <v>4.0942593392112583</v>
      </c>
      <c r="AI377" s="1"/>
      <c r="AJ377" t="s">
        <v>1493</v>
      </c>
      <c r="AK377" s="1">
        <f t="shared" si="292"/>
        <v>-445.66921670200003</v>
      </c>
      <c r="AL377" s="1">
        <f t="shared" si="293"/>
        <v>-197.45677003500001</v>
      </c>
      <c r="AM377" s="1">
        <f t="shared" si="294"/>
        <v>-248.20622865799999</v>
      </c>
      <c r="AN377" s="1">
        <f t="shared" si="295"/>
        <v>-248.20594805100001</v>
      </c>
      <c r="AO377" s="1">
        <f t="shared" si="296"/>
        <v>-197.45659532600001</v>
      </c>
      <c r="AP377" s="1">
        <f t="shared" si="297"/>
        <v>-445.55118188300003</v>
      </c>
      <c r="AQ377" s="1">
        <f t="shared" si="298"/>
        <v>-197.404286544</v>
      </c>
      <c r="AR377" s="1">
        <f t="shared" si="299"/>
        <v>-248.14098719</v>
      </c>
      <c r="AS377" s="1">
        <f t="shared" si="300"/>
        <v>-248.14025083300001</v>
      </c>
      <c r="AT377" s="1">
        <f t="shared" si="301"/>
        <v>-197.40370032800001</v>
      </c>
      <c r="AU377" s="1">
        <f t="shared" si="302"/>
        <v>-445.666184623498</v>
      </c>
      <c r="AV377" s="1">
        <f t="shared" si="303"/>
        <v>-197.45574693020899</v>
      </c>
      <c r="AW377" s="1">
        <f t="shared" si="304"/>
        <v>-248.20430119929301</v>
      </c>
      <c r="AX377" s="1">
        <f t="shared" si="305"/>
        <v>-248.20402117386899</v>
      </c>
      <c r="AY377" s="1">
        <f t="shared" si="306"/>
        <v>-197.45557233667301</v>
      </c>
      <c r="AZ377" s="1">
        <f t="shared" si="307"/>
        <v>-445.54818192435403</v>
      </c>
      <c r="BA377" s="1">
        <f t="shared" si="308"/>
        <v>-197.40327921211599</v>
      </c>
      <c r="BB377">
        <f t="shared" si="309"/>
        <v>-248.13907523758101</v>
      </c>
      <c r="BC377">
        <f t="shared" si="310"/>
        <v>-248.138340362799</v>
      </c>
      <c r="BD377">
        <f t="shared" si="311"/>
        <v>-197.40269382525</v>
      </c>
      <c r="BF377" t="s">
        <v>1493</v>
      </c>
      <c r="BG377">
        <v>-445.66921670200003</v>
      </c>
      <c r="BH377">
        <v>-445.58261664600002</v>
      </c>
      <c r="BI377">
        <v>-8.3567977498000004E-2</v>
      </c>
      <c r="BJ377">
        <v>-197.45677003500001</v>
      </c>
      <c r="BK377">
        <v>-197.41731913199999</v>
      </c>
      <c r="BL377">
        <v>-3.8427798208999997E-2</v>
      </c>
      <c r="BM377">
        <v>-248.20622865799999</v>
      </c>
      <c r="BN377">
        <v>-248.16049507400001</v>
      </c>
      <c r="BO377">
        <v>-4.3806125293000001E-2</v>
      </c>
      <c r="BP377">
        <v>-248.20594805100001</v>
      </c>
      <c r="BQ377">
        <v>-248.16023402100001</v>
      </c>
      <c r="BR377">
        <v>-4.3787152869E-2</v>
      </c>
      <c r="BS377">
        <v>-197.45659532600001</v>
      </c>
      <c r="BT377">
        <v>-197.41715802900001</v>
      </c>
      <c r="BU377">
        <v>-3.8414307672999998E-2</v>
      </c>
      <c r="BV377">
        <v>-445.55118188300003</v>
      </c>
      <c r="BW377">
        <v>-445.47006053500002</v>
      </c>
      <c r="BX377">
        <v>-7.8121389353999995E-2</v>
      </c>
      <c r="BY377">
        <v>-197.404286544</v>
      </c>
      <c r="BZ377">
        <v>-197.367369736</v>
      </c>
      <c r="CA377">
        <v>-3.5909476115999997E-2</v>
      </c>
      <c r="CB377">
        <v>-248.14098719</v>
      </c>
      <c r="CC377">
        <v>-248.098137898</v>
      </c>
      <c r="CD377">
        <v>-4.0937339581000001E-2</v>
      </c>
      <c r="CE377">
        <v>-248.14025083300001</v>
      </c>
      <c r="CF377">
        <v>-248.09744659099999</v>
      </c>
      <c r="CG377">
        <v>-4.0893771799E-2</v>
      </c>
      <c r="CH377">
        <v>-197.40370032800001</v>
      </c>
      <c r="CI377">
        <v>-197.366824823</v>
      </c>
      <c r="CJ377">
        <v>-3.5869002249999997E-2</v>
      </c>
      <c r="CL377">
        <v>-445.66959659100002</v>
      </c>
      <c r="CM377">
        <v>-445.58493786000003</v>
      </c>
      <c r="CN377">
        <v>-8.1760861158000006E-2</v>
      </c>
      <c r="DE377">
        <v>-445.54993024700002</v>
      </c>
      <c r="DF377">
        <v>-445.47039127699998</v>
      </c>
      <c r="DG377">
        <v>-7.6664430891999993E-2</v>
      </c>
      <c r="DH377">
        <v>-197.404216064</v>
      </c>
      <c r="DI377">
        <v>-197.36786975300001</v>
      </c>
      <c r="DJ377">
        <v>-3.5379643189999997E-2</v>
      </c>
      <c r="DK377">
        <v>-248.14016559999999</v>
      </c>
      <c r="DL377">
        <v>-248.09814104599999</v>
      </c>
      <c r="DM377">
        <v>-4.0185231781000003E-2</v>
      </c>
      <c r="DN377">
        <v>-248.139430882</v>
      </c>
      <c r="DO377">
        <v>-248.09744479099999</v>
      </c>
      <c r="DP377">
        <v>-4.0148482834999999E-2</v>
      </c>
      <c r="DQ377">
        <v>-197.403631021</v>
      </c>
      <c r="DR377">
        <v>-197.36732007099999</v>
      </c>
      <c r="DS377">
        <v>-3.5345107394E-2</v>
      </c>
    </row>
    <row r="378" spans="1:123" x14ac:dyDescent="0.2">
      <c r="A378" s="4">
        <f>'[1]De Raw'!$A376</f>
        <v>3.9738721473965488</v>
      </c>
      <c r="B378" t="s">
        <v>364</v>
      </c>
      <c r="C378" s="1">
        <f t="shared" si="265"/>
        <v>4.5604186815440872E-2</v>
      </c>
      <c r="D378" s="1">
        <f t="shared" si="266"/>
        <v>0.19724261718068137</v>
      </c>
      <c r="E378" s="1">
        <f t="shared" si="267"/>
        <v>7.5819215182620248E-2</v>
      </c>
      <c r="F378" s="1">
        <f t="shared" si="268"/>
        <v>0.35164182497610286</v>
      </c>
      <c r="G378" s="1">
        <f t="shared" si="269"/>
        <v>0.3646364238903832</v>
      </c>
      <c r="H378" s="1">
        <f t="shared" si="270"/>
        <v>6.4972994571399489E-3</v>
      </c>
      <c r="I378" s="1">
        <f t="shared" si="271"/>
        <v>2.7418674411099353E-3</v>
      </c>
      <c r="J378" s="1">
        <f t="shared" si="272"/>
        <v>0.23962689547792104</v>
      </c>
      <c r="K378" s="1">
        <f t="shared" si="273"/>
        <v>0.11844251401840555</v>
      </c>
      <c r="L378" s="1">
        <f t="shared" si="274"/>
        <v>0.30856131363180905</v>
      </c>
      <c r="M378" s="1">
        <f t="shared" si="275"/>
        <v>0.40614973342040805</v>
      </c>
      <c r="N378" s="1">
        <f t="shared" si="276"/>
        <v>4.8794209894299723E-2</v>
      </c>
      <c r="P378" s="1">
        <f t="shared" si="262"/>
        <v>3.9260738235231685E-2</v>
      </c>
      <c r="Q378" s="1">
        <f t="shared" si="263"/>
        <v>3.043605333209376E-2</v>
      </c>
      <c r="R378" s="1">
        <f t="shared" si="264"/>
        <v>4.0683450370008867E-2</v>
      </c>
      <c r="T378" s="1">
        <f t="shared" si="277"/>
        <v>4.0194763342119897</v>
      </c>
      <c r="U378" s="1">
        <f t="shared" si="278"/>
        <v>3.7766295302158674</v>
      </c>
      <c r="V378" s="1">
        <f t="shared" si="279"/>
        <v>3.8980529322139286</v>
      </c>
      <c r="W378" s="1">
        <f t="shared" si="280"/>
        <v>4.3255139723726517</v>
      </c>
      <c r="X378" s="1">
        <f t="shared" si="281"/>
        <v>3.6092357235061656</v>
      </c>
      <c r="Y378" s="1">
        <f t="shared" si="282"/>
        <v>3.9673748479394089</v>
      </c>
      <c r="Z378" s="1">
        <f t="shared" si="283"/>
        <v>3.9766140148376588</v>
      </c>
      <c r="AA378" s="1">
        <f t="shared" si="284"/>
        <v>3.7342452519186278</v>
      </c>
      <c r="AB378" s="1">
        <f t="shared" si="285"/>
        <v>3.8554296333781433</v>
      </c>
      <c r="AC378" s="1">
        <f t="shared" si="286"/>
        <v>4.2824334610283579</v>
      </c>
      <c r="AD378" s="1">
        <f t="shared" si="287"/>
        <v>3.5677224139761408</v>
      </c>
      <c r="AE378" s="1">
        <f t="shared" si="288"/>
        <v>3.9250779375022491</v>
      </c>
      <c r="AF378" s="1">
        <f t="shared" si="289"/>
        <v>3.9346114091613171</v>
      </c>
      <c r="AG378" s="1">
        <f t="shared" si="290"/>
        <v>3.9434360940644551</v>
      </c>
      <c r="AH378" s="1">
        <f t="shared" si="291"/>
        <v>3.9331886970265399</v>
      </c>
      <c r="AI378" s="1"/>
      <c r="AJ378" t="s">
        <v>1494</v>
      </c>
      <c r="AK378" s="1">
        <f t="shared" si="292"/>
        <v>-445.66894882000003</v>
      </c>
      <c r="AL378" s="1">
        <f t="shared" si="293"/>
        <v>-197.45674418900001</v>
      </c>
      <c r="AM378" s="1">
        <f t="shared" si="294"/>
        <v>-248.20618618899999</v>
      </c>
      <c r="AN378" s="1">
        <f t="shared" si="295"/>
        <v>-248.20594805100001</v>
      </c>
      <c r="AO378" s="1">
        <f t="shared" si="296"/>
        <v>-197.45659532600001</v>
      </c>
      <c r="AP378" s="1">
        <f t="shared" si="297"/>
        <v>-445.55084430599999</v>
      </c>
      <c r="AQ378" s="1">
        <f t="shared" si="298"/>
        <v>-197.404203387</v>
      </c>
      <c r="AR378" s="1">
        <f t="shared" si="299"/>
        <v>-248.14088923599999</v>
      </c>
      <c r="AS378" s="1">
        <f t="shared" si="300"/>
        <v>-248.14025083300001</v>
      </c>
      <c r="AT378" s="1">
        <f t="shared" si="301"/>
        <v>-197.40370032800001</v>
      </c>
      <c r="AU378" s="1">
        <f t="shared" si="302"/>
        <v>-445.66593064809103</v>
      </c>
      <c r="AV378" s="1">
        <f t="shared" si="303"/>
        <v>-197.45572091911501</v>
      </c>
      <c r="AW378" s="1">
        <f t="shared" si="304"/>
        <v>-248.20425883062001</v>
      </c>
      <c r="AX378" s="1">
        <f t="shared" si="305"/>
        <v>-248.20402117386899</v>
      </c>
      <c r="AY378" s="1">
        <f t="shared" si="306"/>
        <v>-197.45557233667301</v>
      </c>
      <c r="AZ378" s="1">
        <f t="shared" si="307"/>
        <v>-445.54785867988704</v>
      </c>
      <c r="BA378" s="1">
        <f t="shared" si="308"/>
        <v>-197.40319598971101</v>
      </c>
      <c r="BB378">
        <f t="shared" si="309"/>
        <v>-248.13897716284299</v>
      </c>
      <c r="BC378">
        <f t="shared" si="310"/>
        <v>-248.138340362799</v>
      </c>
      <c r="BD378">
        <f t="shared" si="311"/>
        <v>-197.40269382525</v>
      </c>
      <c r="BF378" t="s">
        <v>1494</v>
      </c>
      <c r="BG378">
        <v>-445.66894882000003</v>
      </c>
      <c r="BH378">
        <v>-445.58259835000001</v>
      </c>
      <c r="BI378">
        <v>-8.3332298090999998E-2</v>
      </c>
      <c r="BJ378">
        <v>-197.45674418900001</v>
      </c>
      <c r="BK378">
        <v>-197.417295174</v>
      </c>
      <c r="BL378">
        <v>-3.8425745115E-2</v>
      </c>
      <c r="BM378">
        <v>-248.20618618899999</v>
      </c>
      <c r="BN378">
        <v>-248.16045563500001</v>
      </c>
      <c r="BO378">
        <v>-4.3803195619999999E-2</v>
      </c>
      <c r="BP378">
        <v>-248.20594805100001</v>
      </c>
      <c r="BQ378">
        <v>-248.16023402100001</v>
      </c>
      <c r="BR378">
        <v>-4.3787152869E-2</v>
      </c>
      <c r="BS378">
        <v>-197.45659532600001</v>
      </c>
      <c r="BT378">
        <v>-197.41715802900001</v>
      </c>
      <c r="BU378">
        <v>-3.8414307672999998E-2</v>
      </c>
      <c r="BV378">
        <v>-445.55084430599999</v>
      </c>
      <c r="BW378">
        <v>-445.46996792700003</v>
      </c>
      <c r="BX378">
        <v>-7.7890752886999995E-2</v>
      </c>
      <c r="BY378">
        <v>-197.404203387</v>
      </c>
      <c r="BZ378">
        <v>-197.36729198200001</v>
      </c>
      <c r="CA378">
        <v>-3.5904007710999997E-2</v>
      </c>
      <c r="CB378">
        <v>-248.14088923599999</v>
      </c>
      <c r="CC378">
        <v>-248.09804543999999</v>
      </c>
      <c r="CD378">
        <v>-4.0931722843E-2</v>
      </c>
      <c r="CE378">
        <v>-248.14025083300001</v>
      </c>
      <c r="CF378">
        <v>-248.09744659099999</v>
      </c>
      <c r="CG378">
        <v>-4.0893771799E-2</v>
      </c>
      <c r="CH378">
        <v>-197.40370032800001</v>
      </c>
      <c r="CI378">
        <v>-197.366824823</v>
      </c>
      <c r="CJ378">
        <v>-3.5869002249999997E-2</v>
      </c>
      <c r="CL378">
        <v>-445.669398371</v>
      </c>
      <c r="CM378">
        <v>-445.58494527900001</v>
      </c>
      <c r="CN378">
        <v>-8.1566417651000006E-2</v>
      </c>
      <c r="DE378">
        <v>-445.54966812200001</v>
      </c>
      <c r="DF378">
        <v>-445.470336438</v>
      </c>
      <c r="DG378">
        <v>-7.6468303919000002E-2</v>
      </c>
      <c r="DH378">
        <v>-197.40413153700001</v>
      </c>
      <c r="DI378">
        <v>-197.36778908900001</v>
      </c>
      <c r="DJ378">
        <v>-3.5375831279999999E-2</v>
      </c>
      <c r="DK378">
        <v>-248.14006657900001</v>
      </c>
      <c r="DL378">
        <v>-248.09804656200001</v>
      </c>
      <c r="DM378">
        <v>-4.0180796965000001E-2</v>
      </c>
      <c r="DN378">
        <v>-248.139430882</v>
      </c>
      <c r="DO378">
        <v>-248.09744479099999</v>
      </c>
      <c r="DP378">
        <v>-4.0148482834999999E-2</v>
      </c>
      <c r="DQ378">
        <v>-197.403631021</v>
      </c>
      <c r="DR378">
        <v>-197.36732007099999</v>
      </c>
      <c r="DS378">
        <v>-3.5345107394E-2</v>
      </c>
    </row>
    <row r="379" spans="1:123" x14ac:dyDescent="0.2">
      <c r="A379" s="4">
        <f>'[1]De Raw'!$A377</f>
        <v>3.6648943998122228</v>
      </c>
      <c r="B379" t="s">
        <v>365</v>
      </c>
      <c r="C379" s="1">
        <f t="shared" si="265"/>
        <v>6.2692125406223376E-2</v>
      </c>
      <c r="D379" s="1">
        <f t="shared" si="266"/>
        <v>0.14320691920475959</v>
      </c>
      <c r="E379" s="1">
        <f t="shared" si="267"/>
        <v>4.0257396899268105E-2</v>
      </c>
      <c r="F379" s="1">
        <f t="shared" si="268"/>
        <v>0.34109863775672977</v>
      </c>
      <c r="G379" s="1">
        <f t="shared" si="269"/>
        <v>0.27188966493365552</v>
      </c>
      <c r="H379" s="1">
        <f t="shared" si="270"/>
        <v>3.4604486411537128E-2</v>
      </c>
      <c r="I379" s="1">
        <f t="shared" si="271"/>
        <v>2.6836469800910479E-2</v>
      </c>
      <c r="J379" s="1">
        <f t="shared" si="272"/>
        <v>0.17863629383747082</v>
      </c>
      <c r="K379" s="1">
        <f t="shared" si="273"/>
        <v>7.5899912018280169E-2</v>
      </c>
      <c r="L379" s="1">
        <f t="shared" si="274"/>
        <v>0.30542670687150464</v>
      </c>
      <c r="M379" s="1">
        <f t="shared" si="275"/>
        <v>0.30611889746419907</v>
      </c>
      <c r="N379" s="1">
        <f t="shared" si="276"/>
        <v>3.4609529634721525E-4</v>
      </c>
      <c r="P379" s="1">
        <f t="shared" si="262"/>
        <v>2.3313488094584223E-2</v>
      </c>
      <c r="Q379" s="1">
        <f t="shared" si="263"/>
        <v>1.5240148690707223E-2</v>
      </c>
      <c r="R379" s="1">
        <f t="shared" si="264"/>
        <v>2.8716239004007882E-2</v>
      </c>
      <c r="T379" s="1">
        <f t="shared" si="277"/>
        <v>3.7275865252184461</v>
      </c>
      <c r="U379" s="1">
        <f t="shared" si="278"/>
        <v>3.5216874806074632</v>
      </c>
      <c r="V379" s="1">
        <f t="shared" si="279"/>
        <v>3.6246370029129547</v>
      </c>
      <c r="W379" s="1">
        <f t="shared" si="280"/>
        <v>4.0059930375689525</v>
      </c>
      <c r="X379" s="1">
        <f t="shared" si="281"/>
        <v>3.3930047348785672</v>
      </c>
      <c r="Y379" s="1">
        <f t="shared" si="282"/>
        <v>3.6994988862237599</v>
      </c>
      <c r="Z379" s="1">
        <f t="shared" si="283"/>
        <v>3.6917308696131332</v>
      </c>
      <c r="AA379" s="1">
        <f t="shared" si="284"/>
        <v>3.4862581059747519</v>
      </c>
      <c r="AB379" s="1">
        <f t="shared" si="285"/>
        <v>3.5889944877939426</v>
      </c>
      <c r="AC379" s="1">
        <f t="shared" si="286"/>
        <v>3.9703211066837274</v>
      </c>
      <c r="AD379" s="1">
        <f t="shared" si="287"/>
        <v>3.3587755023480237</v>
      </c>
      <c r="AE379" s="1">
        <f t="shared" si="288"/>
        <v>3.6645483045158755</v>
      </c>
      <c r="AF379" s="1">
        <f t="shared" si="289"/>
        <v>3.6415809117176385</v>
      </c>
      <c r="AG379" s="1">
        <f t="shared" si="290"/>
        <v>3.6496542511215155</v>
      </c>
      <c r="AH379" s="1">
        <f t="shared" si="291"/>
        <v>3.6361781608082149</v>
      </c>
      <c r="AI379" s="1"/>
      <c r="AJ379" t="s">
        <v>1495</v>
      </c>
      <c r="AK379" s="1">
        <f t="shared" si="292"/>
        <v>-445.66848366400001</v>
      </c>
      <c r="AL379" s="1">
        <f t="shared" si="293"/>
        <v>-197.45671748199999</v>
      </c>
      <c r="AM379" s="1">
        <f t="shared" si="294"/>
        <v>-248.206154016</v>
      </c>
      <c r="AN379" s="1">
        <f t="shared" si="295"/>
        <v>-248.20594805100001</v>
      </c>
      <c r="AO379" s="1">
        <f t="shared" si="296"/>
        <v>-197.45659532600001</v>
      </c>
      <c r="AP379" s="1">
        <f t="shared" si="297"/>
        <v>-445.55033511699997</v>
      </c>
      <c r="AQ379" s="1">
        <f t="shared" si="298"/>
        <v>-197.40413173900001</v>
      </c>
      <c r="AR379" s="1">
        <f t="shared" si="299"/>
        <v>-248.14079628100001</v>
      </c>
      <c r="AS379" s="1">
        <f t="shared" si="300"/>
        <v>-248.14025083300001</v>
      </c>
      <c r="AT379" s="1">
        <f t="shared" si="301"/>
        <v>-197.40370032800001</v>
      </c>
      <c r="AU379" s="1">
        <f t="shared" si="302"/>
        <v>-445.66547665792001</v>
      </c>
      <c r="AV379" s="1">
        <f t="shared" si="303"/>
        <v>-197.45569430475499</v>
      </c>
      <c r="AW379" s="1">
        <f t="shared" si="304"/>
        <v>-248.20422664746502</v>
      </c>
      <c r="AX379" s="1">
        <f t="shared" si="305"/>
        <v>-248.20402117386899</v>
      </c>
      <c r="AY379" s="1">
        <f t="shared" si="306"/>
        <v>-197.45557233667301</v>
      </c>
      <c r="AZ379" s="1">
        <f t="shared" si="307"/>
        <v>-445.54736129721101</v>
      </c>
      <c r="BA379" s="1">
        <f t="shared" si="308"/>
        <v>-197.40312448942299</v>
      </c>
      <c r="BB379">
        <f t="shared" si="309"/>
        <v>-248.13888425854</v>
      </c>
      <c r="BC379">
        <f t="shared" si="310"/>
        <v>-248.138340362799</v>
      </c>
      <c r="BD379">
        <f t="shared" si="311"/>
        <v>-197.40269382525</v>
      </c>
      <c r="BF379" t="s">
        <v>1495</v>
      </c>
      <c r="BG379">
        <v>-445.66848366400001</v>
      </c>
      <c r="BH379">
        <v>-445.582341719</v>
      </c>
      <c r="BI379">
        <v>-8.3134938919999998E-2</v>
      </c>
      <c r="BJ379">
        <v>-197.45671748199999</v>
      </c>
      <c r="BK379">
        <v>-197.417270503</v>
      </c>
      <c r="BL379">
        <v>-3.8423801755000001E-2</v>
      </c>
      <c r="BM379">
        <v>-248.206154016</v>
      </c>
      <c r="BN379">
        <v>-248.16042567700001</v>
      </c>
      <c r="BO379">
        <v>-4.3800970464999998E-2</v>
      </c>
      <c r="BP379">
        <v>-248.20594805100001</v>
      </c>
      <c r="BQ379">
        <v>-248.16023402100001</v>
      </c>
      <c r="BR379">
        <v>-4.3787152869E-2</v>
      </c>
      <c r="BS379">
        <v>-197.45659532600001</v>
      </c>
      <c r="BT379">
        <v>-197.41715802900001</v>
      </c>
      <c r="BU379">
        <v>-3.8414307672999998E-2</v>
      </c>
      <c r="BV379">
        <v>-445.55033511699997</v>
      </c>
      <c r="BW379">
        <v>-445.46966734400002</v>
      </c>
      <c r="BX379">
        <v>-7.7693953211000005E-2</v>
      </c>
      <c r="BY379">
        <v>-197.40413173900001</v>
      </c>
      <c r="BZ379">
        <v>-197.367224693</v>
      </c>
      <c r="CA379">
        <v>-3.5899796423000001E-2</v>
      </c>
      <c r="CB379">
        <v>-248.14079628100001</v>
      </c>
      <c r="CC379">
        <v>-248.09795841499999</v>
      </c>
      <c r="CD379">
        <v>-4.092584354E-2</v>
      </c>
      <c r="CE379">
        <v>-248.14025083300001</v>
      </c>
      <c r="CF379">
        <v>-248.09744659099999</v>
      </c>
      <c r="CG379">
        <v>-4.0893771799E-2</v>
      </c>
      <c r="CH379">
        <v>-197.40370032800001</v>
      </c>
      <c r="CI379">
        <v>-197.366824823</v>
      </c>
      <c r="CJ379">
        <v>-3.5869002249999997E-2</v>
      </c>
      <c r="CL379">
        <v>-445.668963357</v>
      </c>
      <c r="CM379">
        <v>-445.584691142</v>
      </c>
      <c r="CN379">
        <v>-8.1395665889000005E-2</v>
      </c>
      <c r="DE379">
        <v>-445.54919422099999</v>
      </c>
      <c r="DF379">
        <v>-445.47004230099998</v>
      </c>
      <c r="DG379">
        <v>-7.6298762914999999E-2</v>
      </c>
      <c r="DH379">
        <v>-197.40406323799999</v>
      </c>
      <c r="DI379">
        <v>-197.367724423</v>
      </c>
      <c r="DJ379">
        <v>-3.5372243321000002E-2</v>
      </c>
      <c r="DK379">
        <v>-248.139977961</v>
      </c>
      <c r="DL379">
        <v>-248.09796327999999</v>
      </c>
      <c r="DM379">
        <v>-4.0175668513000001E-2</v>
      </c>
      <c r="DN379">
        <v>-248.139430882</v>
      </c>
      <c r="DO379">
        <v>-248.09744479099999</v>
      </c>
      <c r="DP379">
        <v>-4.0148482834999999E-2</v>
      </c>
      <c r="DQ379">
        <v>-197.403631021</v>
      </c>
      <c r="DR379">
        <v>-197.36732007099999</v>
      </c>
      <c r="DS379">
        <v>-3.5345107394E-2</v>
      </c>
    </row>
    <row r="380" spans="1:123" x14ac:dyDescent="0.2">
      <c r="A380" s="4">
        <f>'[1]De Raw'!$A378</f>
        <v>2.5855104059909046</v>
      </c>
      <c r="B380" t="s">
        <v>366</v>
      </c>
      <c r="C380" s="1">
        <f t="shared" si="265"/>
        <v>0.11518757042772521</v>
      </c>
      <c r="D380" s="1">
        <f t="shared" si="266"/>
        <v>1.4242539059351689E-2</v>
      </c>
      <c r="E380" s="1">
        <f t="shared" si="267"/>
        <v>5.0472515684186536E-2</v>
      </c>
      <c r="F380" s="1">
        <f t="shared" si="268"/>
        <v>0.32391856546148778</v>
      </c>
      <c r="G380" s="1">
        <f t="shared" si="269"/>
        <v>8.8299955209310887E-2</v>
      </c>
      <c r="H380" s="1">
        <f t="shared" si="270"/>
        <v>0.11780930512608867</v>
      </c>
      <c r="I380" s="1">
        <f t="shared" si="271"/>
        <v>9.4871503607868668E-2</v>
      </c>
      <c r="J380" s="1">
        <f t="shared" si="272"/>
        <v>3.4356802570473466E-2</v>
      </c>
      <c r="K380" s="1">
        <f t="shared" si="273"/>
        <v>3.0257350518697823E-2</v>
      </c>
      <c r="L380" s="1">
        <f t="shared" si="274"/>
        <v>0.30332020906615309</v>
      </c>
      <c r="M380" s="1">
        <f t="shared" si="275"/>
        <v>0.10796335505918364</v>
      </c>
      <c r="N380" s="1">
        <f t="shared" si="276"/>
        <v>9.7678427003484725E-2</v>
      </c>
      <c r="P380" s="1">
        <f t="shared" si="262"/>
        <v>3.7078156514555705E-2</v>
      </c>
      <c r="Q380" s="1">
        <f t="shared" si="263"/>
        <v>5.9852942006418441E-2</v>
      </c>
      <c r="R380" s="1">
        <f t="shared" si="264"/>
        <v>3.476897944448254E-2</v>
      </c>
      <c r="T380" s="1">
        <f t="shared" si="277"/>
        <v>2.7006979764186299</v>
      </c>
      <c r="U380" s="1">
        <f t="shared" si="278"/>
        <v>2.571267866931553</v>
      </c>
      <c r="V380" s="1">
        <f t="shared" si="279"/>
        <v>2.6359829216750912</v>
      </c>
      <c r="W380" s="1">
        <f t="shared" si="280"/>
        <v>2.9094289714523924</v>
      </c>
      <c r="X380" s="1">
        <f t="shared" si="281"/>
        <v>2.4972104507815938</v>
      </c>
      <c r="Y380" s="1">
        <f t="shared" si="282"/>
        <v>2.7033197111169933</v>
      </c>
      <c r="Z380" s="1">
        <f t="shared" si="283"/>
        <v>2.6803819095987733</v>
      </c>
      <c r="AA380" s="1">
        <f t="shared" si="284"/>
        <v>2.5511536034204312</v>
      </c>
      <c r="AB380" s="1">
        <f t="shared" si="285"/>
        <v>2.6157677565096025</v>
      </c>
      <c r="AC380" s="1">
        <f t="shared" si="286"/>
        <v>2.8888306150570577</v>
      </c>
      <c r="AD380" s="1">
        <f t="shared" si="287"/>
        <v>2.477547050931721</v>
      </c>
      <c r="AE380" s="1">
        <f t="shared" si="288"/>
        <v>2.6831888329943894</v>
      </c>
      <c r="AF380" s="1">
        <f t="shared" si="289"/>
        <v>2.6225885625054604</v>
      </c>
      <c r="AG380" s="1">
        <f t="shared" si="290"/>
        <v>2.6453633479973231</v>
      </c>
      <c r="AH380" s="1">
        <f t="shared" si="291"/>
        <v>2.6202793854353872</v>
      </c>
      <c r="AI380" s="1"/>
      <c r="AJ380" t="s">
        <v>1496</v>
      </c>
      <c r="AK380" s="1">
        <f t="shared" si="292"/>
        <v>-445.66684721299998</v>
      </c>
      <c r="AL380" s="1">
        <f t="shared" si="293"/>
        <v>-197.45666404100001</v>
      </c>
      <c r="AM380" s="1">
        <f t="shared" si="294"/>
        <v>-248.20608559600001</v>
      </c>
      <c r="AN380" s="1">
        <f t="shared" si="295"/>
        <v>-248.20594805100001</v>
      </c>
      <c r="AO380" s="1">
        <f t="shared" si="296"/>
        <v>-197.45659532600001</v>
      </c>
      <c r="AP380" s="1">
        <f t="shared" si="297"/>
        <v>-445.54858763099998</v>
      </c>
      <c r="AQ380" s="1">
        <f t="shared" si="298"/>
        <v>-197.40398212100001</v>
      </c>
      <c r="AR380" s="1">
        <f t="shared" si="299"/>
        <v>-248.14062595199999</v>
      </c>
      <c r="AS380" s="1">
        <f t="shared" si="300"/>
        <v>-248.14025083300001</v>
      </c>
      <c r="AT380" s="1">
        <f t="shared" si="301"/>
        <v>-197.40370032800001</v>
      </c>
      <c r="AU380" s="1">
        <f t="shared" si="302"/>
        <v>-445.66386497082999</v>
      </c>
      <c r="AV380" s="1">
        <f t="shared" si="303"/>
        <v>-197.45564096497901</v>
      </c>
      <c r="AW380" s="1">
        <f t="shared" si="304"/>
        <v>-248.204158483969</v>
      </c>
      <c r="AX380" s="1">
        <f t="shared" si="305"/>
        <v>-248.20402117386899</v>
      </c>
      <c r="AY380" s="1">
        <f t="shared" si="306"/>
        <v>-197.45557233667301</v>
      </c>
      <c r="AZ380" s="1">
        <f t="shared" si="307"/>
        <v>-445.54563783248</v>
      </c>
      <c r="BA380" s="1">
        <f t="shared" si="308"/>
        <v>-197.40297530148501</v>
      </c>
      <c r="BB380">
        <f t="shared" si="309"/>
        <v>-248.13871430861602</v>
      </c>
      <c r="BC380">
        <f t="shared" si="310"/>
        <v>-248.138340362799</v>
      </c>
      <c r="BD380">
        <f t="shared" si="311"/>
        <v>-197.40269382525</v>
      </c>
      <c r="BF380" t="s">
        <v>1496</v>
      </c>
      <c r="BG380">
        <v>-445.66684721299998</v>
      </c>
      <c r="BH380">
        <v>-445.58114957200002</v>
      </c>
      <c r="BI380">
        <v>-8.2715398829999995E-2</v>
      </c>
      <c r="BJ380">
        <v>-197.45666404100001</v>
      </c>
      <c r="BK380">
        <v>-197.41722092500001</v>
      </c>
      <c r="BL380">
        <v>-3.8420039979000002E-2</v>
      </c>
      <c r="BM380">
        <v>-248.20608559600001</v>
      </c>
      <c r="BN380">
        <v>-248.16036283</v>
      </c>
      <c r="BO380">
        <v>-4.3795653969000002E-2</v>
      </c>
      <c r="BP380">
        <v>-248.20594805100001</v>
      </c>
      <c r="BQ380">
        <v>-248.16023402100001</v>
      </c>
      <c r="BR380">
        <v>-4.3787152869E-2</v>
      </c>
      <c r="BS380">
        <v>-197.45659532600001</v>
      </c>
      <c r="BT380">
        <v>-197.41715802900001</v>
      </c>
      <c r="BU380">
        <v>-3.8414307672999998E-2</v>
      </c>
      <c r="BV380">
        <v>-445.54858763099998</v>
      </c>
      <c r="BW380">
        <v>-445.46835635000002</v>
      </c>
      <c r="BX380">
        <v>-7.7281482479999997E-2</v>
      </c>
      <c r="BY380">
        <v>-197.40398212100001</v>
      </c>
      <c r="BZ380">
        <v>-197.367087537</v>
      </c>
      <c r="CA380">
        <v>-3.5887764485000001E-2</v>
      </c>
      <c r="CB380">
        <v>-248.14062595199999</v>
      </c>
      <c r="CC380">
        <v>-248.09779882000001</v>
      </c>
      <c r="CD380">
        <v>-4.0915488616000001E-2</v>
      </c>
      <c r="CE380">
        <v>-248.14025083300001</v>
      </c>
      <c r="CF380">
        <v>-248.09744659099999</v>
      </c>
      <c r="CG380">
        <v>-4.0893771799E-2</v>
      </c>
      <c r="CH380">
        <v>-197.40370032800001</v>
      </c>
      <c r="CI380">
        <v>-197.366824823</v>
      </c>
      <c r="CJ380">
        <v>-3.5869002249999997E-2</v>
      </c>
      <c r="CL380">
        <v>-445.66742306100002</v>
      </c>
      <c r="CM380">
        <v>-445.58353009000001</v>
      </c>
      <c r="CN380">
        <v>-8.1038680072999997E-2</v>
      </c>
      <c r="DE380">
        <v>-445.547560949</v>
      </c>
      <c r="DF380">
        <v>-445.46878742299998</v>
      </c>
      <c r="DG380">
        <v>-7.5942346054999998E-2</v>
      </c>
      <c r="DH380">
        <v>-197.40391976800001</v>
      </c>
      <c r="DI380">
        <v>-197.367591307</v>
      </c>
      <c r="DJ380">
        <v>-3.5362130420999997E-2</v>
      </c>
      <c r="DK380">
        <v>-248.13980328400001</v>
      </c>
      <c r="DL380">
        <v>-248.097798455</v>
      </c>
      <c r="DM380">
        <v>-4.0166203171000003E-2</v>
      </c>
      <c r="DN380">
        <v>-248.139430882</v>
      </c>
      <c r="DO380">
        <v>-248.09744479099999</v>
      </c>
      <c r="DP380">
        <v>-4.0148482834999999E-2</v>
      </c>
      <c r="DQ380">
        <v>-197.403631021</v>
      </c>
      <c r="DR380">
        <v>-197.36732007099999</v>
      </c>
      <c r="DS380">
        <v>-3.5345107394E-2</v>
      </c>
    </row>
    <row r="381" spans="1:123" x14ac:dyDescent="0.2">
      <c r="A381" s="4">
        <f>'[1]De Raw'!$A379</f>
        <v>1.1715689426242526</v>
      </c>
      <c r="B381" t="s">
        <v>367</v>
      </c>
      <c r="C381" s="1">
        <f t="shared" si="265"/>
        <v>8.3788284992325934E-2</v>
      </c>
      <c r="D381" s="1">
        <f t="shared" si="266"/>
        <v>2.5241648640328851E-2</v>
      </c>
      <c r="E381" s="1">
        <f t="shared" si="267"/>
        <v>5.4514966816327393E-2</v>
      </c>
      <c r="F381" s="1">
        <f t="shared" si="268"/>
        <v>0.1895688164306315</v>
      </c>
      <c r="G381" s="1">
        <f t="shared" si="269"/>
        <v>3.4840117367711532E-3</v>
      </c>
      <c r="H381" s="1">
        <f t="shared" si="270"/>
        <v>9.6526414083701439E-2</v>
      </c>
      <c r="I381" s="1">
        <f t="shared" si="271"/>
        <v>7.8813009434991921E-2</v>
      </c>
      <c r="J381" s="1">
        <f t="shared" si="272"/>
        <v>2.0487924112313038E-2</v>
      </c>
      <c r="K381" s="1">
        <f t="shared" si="273"/>
        <v>4.9650466773652369E-2</v>
      </c>
      <c r="L381" s="1">
        <f t="shared" si="274"/>
        <v>0.18416950377988273</v>
      </c>
      <c r="M381" s="1">
        <f t="shared" si="275"/>
        <v>1.3809106361621915E-3</v>
      </c>
      <c r="N381" s="1">
        <f t="shared" si="276"/>
        <v>9.1394296571860156E-2</v>
      </c>
      <c r="P381" s="1">
        <f t="shared" si="262"/>
        <v>3.2927905173048888E-2</v>
      </c>
      <c r="Q381" s="1">
        <f t="shared" si="263"/>
        <v>4.718149384312742E-2</v>
      </c>
      <c r="R381" s="1">
        <f t="shared" si="264"/>
        <v>2.7516988333006642E-2</v>
      </c>
      <c r="T381" s="1">
        <f t="shared" si="277"/>
        <v>1.2553572276165785</v>
      </c>
      <c r="U381" s="1">
        <f t="shared" si="278"/>
        <v>1.1968105912645814</v>
      </c>
      <c r="V381" s="1">
        <f t="shared" si="279"/>
        <v>1.22608390944058</v>
      </c>
      <c r="W381" s="1">
        <f t="shared" si="280"/>
        <v>1.3611377590548841</v>
      </c>
      <c r="X381" s="1">
        <f t="shared" si="281"/>
        <v>1.1750529543610237</v>
      </c>
      <c r="Y381" s="1">
        <f t="shared" si="282"/>
        <v>1.268095356707954</v>
      </c>
      <c r="Z381" s="1">
        <f t="shared" si="283"/>
        <v>1.2503819520592445</v>
      </c>
      <c r="AA381" s="1">
        <f t="shared" si="284"/>
        <v>1.1920568667365656</v>
      </c>
      <c r="AB381" s="1">
        <f t="shared" si="285"/>
        <v>1.221219409397905</v>
      </c>
      <c r="AC381" s="1">
        <f t="shared" si="286"/>
        <v>1.3557384464041353</v>
      </c>
      <c r="AD381" s="1">
        <f t="shared" si="287"/>
        <v>1.1701880319880904</v>
      </c>
      <c r="AE381" s="1">
        <f t="shared" si="288"/>
        <v>1.2629632391961128</v>
      </c>
      <c r="AF381" s="1">
        <f t="shared" si="289"/>
        <v>1.2044968477973015</v>
      </c>
      <c r="AG381" s="1">
        <f t="shared" si="290"/>
        <v>1.21875043646738</v>
      </c>
      <c r="AH381" s="1">
        <f t="shared" si="291"/>
        <v>1.1990859309572592</v>
      </c>
      <c r="AI381" s="1"/>
      <c r="AJ381" t="s">
        <v>1497</v>
      </c>
      <c r="AK381" s="1">
        <f t="shared" si="292"/>
        <v>-445.66454391600001</v>
      </c>
      <c r="AL381" s="1">
        <f t="shared" si="293"/>
        <v>-197.45662892199999</v>
      </c>
      <c r="AM381" s="1">
        <f t="shared" si="294"/>
        <v>-248.206007755</v>
      </c>
      <c r="AN381" s="1">
        <f t="shared" si="295"/>
        <v>-248.20594805100001</v>
      </c>
      <c r="AO381" s="1">
        <f t="shared" si="296"/>
        <v>-197.45659532600001</v>
      </c>
      <c r="AP381" s="1">
        <f t="shared" si="297"/>
        <v>-445.546120272</v>
      </c>
      <c r="AQ381" s="1">
        <f t="shared" si="298"/>
        <v>-197.40381996900001</v>
      </c>
      <c r="AR381" s="1">
        <f t="shared" si="299"/>
        <v>-248.14042773700001</v>
      </c>
      <c r="AS381" s="1">
        <f t="shared" si="300"/>
        <v>-248.14025083300001</v>
      </c>
      <c r="AT381" s="1">
        <f t="shared" si="301"/>
        <v>-197.40370032800001</v>
      </c>
      <c r="AU381" s="1">
        <f t="shared" si="302"/>
        <v>-445.66158612093602</v>
      </c>
      <c r="AV381" s="1">
        <f t="shared" si="303"/>
        <v>-197.45560574380798</v>
      </c>
      <c r="AW381" s="1">
        <f t="shared" si="304"/>
        <v>-248.20408071367001</v>
      </c>
      <c r="AX381" s="1">
        <f t="shared" si="305"/>
        <v>-248.20402117386899</v>
      </c>
      <c r="AY381" s="1">
        <f t="shared" si="306"/>
        <v>-197.45557233667301</v>
      </c>
      <c r="AZ381" s="1">
        <f t="shared" si="307"/>
        <v>-445.54319469469698</v>
      </c>
      <c r="BA381" s="1">
        <f t="shared" si="308"/>
        <v>-197.40281333825601</v>
      </c>
      <c r="BB381">
        <f t="shared" si="309"/>
        <v>-248.13851654318799</v>
      </c>
      <c r="BC381">
        <f t="shared" si="310"/>
        <v>-248.138340362799</v>
      </c>
      <c r="BD381">
        <f t="shared" si="311"/>
        <v>-197.40269382525</v>
      </c>
      <c r="BF381" t="s">
        <v>1497</v>
      </c>
      <c r="BG381">
        <v>-445.66454391600001</v>
      </c>
      <c r="BH381">
        <v>-445.579252419</v>
      </c>
      <c r="BI381">
        <v>-8.2333701935999995E-2</v>
      </c>
      <c r="BJ381">
        <v>-197.45662892199999</v>
      </c>
      <c r="BK381">
        <v>-197.41718946699999</v>
      </c>
      <c r="BL381">
        <v>-3.8416276807999999E-2</v>
      </c>
      <c r="BM381">
        <v>-248.206007755</v>
      </c>
      <c r="BN381">
        <v>-248.16028973600001</v>
      </c>
      <c r="BO381">
        <v>-4.3790977670000002E-2</v>
      </c>
      <c r="BP381">
        <v>-248.20594805100001</v>
      </c>
      <c r="BQ381">
        <v>-248.16023402100001</v>
      </c>
      <c r="BR381">
        <v>-4.3787152869E-2</v>
      </c>
      <c r="BS381">
        <v>-197.45659532600001</v>
      </c>
      <c r="BT381">
        <v>-197.41715802900001</v>
      </c>
      <c r="BU381">
        <v>-3.8414307672999998E-2</v>
      </c>
      <c r="BV381">
        <v>-445.546120272</v>
      </c>
      <c r="BW381">
        <v>-445.46629669499998</v>
      </c>
      <c r="BX381">
        <v>-7.6897999696999994E-2</v>
      </c>
      <c r="BY381">
        <v>-197.40381996900001</v>
      </c>
      <c r="BZ381">
        <v>-197.366937076</v>
      </c>
      <c r="CA381">
        <v>-3.5876262255999998E-2</v>
      </c>
      <c r="CB381">
        <v>-248.14042773700001</v>
      </c>
      <c r="CC381">
        <v>-248.09761438999999</v>
      </c>
      <c r="CD381">
        <v>-4.0902153188000001E-2</v>
      </c>
      <c r="CE381">
        <v>-248.14025083300001</v>
      </c>
      <c r="CF381">
        <v>-248.09744659099999</v>
      </c>
      <c r="CG381">
        <v>-4.0893771799E-2</v>
      </c>
      <c r="CH381">
        <v>-197.40370032800001</v>
      </c>
      <c r="CI381">
        <v>-197.366824823</v>
      </c>
      <c r="CJ381">
        <v>-3.5869002249999997E-2</v>
      </c>
      <c r="CL381">
        <v>-445.665202749</v>
      </c>
      <c r="CM381">
        <v>-445.58166550599998</v>
      </c>
      <c r="CN381">
        <v>-8.0703440525000003E-2</v>
      </c>
      <c r="DE381">
        <v>-445.54517047600001</v>
      </c>
      <c r="DF381">
        <v>-445.46675348299999</v>
      </c>
      <c r="DG381">
        <v>-7.5606983350000004E-2</v>
      </c>
      <c r="DH381">
        <v>-197.40374962300001</v>
      </c>
      <c r="DI381">
        <v>-197.367431915</v>
      </c>
      <c r="DJ381">
        <v>-3.5351696448999999E-2</v>
      </c>
      <c r="DK381">
        <v>-248.139608366</v>
      </c>
      <c r="DL381">
        <v>-248.097614765</v>
      </c>
      <c r="DM381">
        <v>-4.0155698657999998E-2</v>
      </c>
      <c r="DN381">
        <v>-248.139430882</v>
      </c>
      <c r="DO381">
        <v>-248.09744479099999</v>
      </c>
      <c r="DP381">
        <v>-4.0148482834999999E-2</v>
      </c>
      <c r="DQ381">
        <v>-197.403631021</v>
      </c>
      <c r="DR381">
        <v>-197.36732007099999</v>
      </c>
      <c r="DS381">
        <v>-3.5345107394E-2</v>
      </c>
    </row>
    <row r="382" spans="1:123" x14ac:dyDescent="0.2">
      <c r="A382" s="4">
        <f>'[1]De Raw'!$A380</f>
        <v>0.28205701882885931</v>
      </c>
      <c r="B382" t="s">
        <v>368</v>
      </c>
      <c r="C382" s="1">
        <f t="shared" si="265"/>
        <v>2.839640367636237E-2</v>
      </c>
      <c r="D382" s="1">
        <f t="shared" si="266"/>
        <v>9.8949135902604013E-3</v>
      </c>
      <c r="E382" s="1">
        <f t="shared" si="267"/>
        <v>1.9145658633311358E-2</v>
      </c>
      <c r="F382" s="1">
        <f t="shared" si="268"/>
        <v>4.8103339533675682E-2</v>
      </c>
      <c r="G382" s="1">
        <f t="shared" si="269"/>
        <v>5.6780497580533607E-3</v>
      </c>
      <c r="H382" s="1">
        <f t="shared" si="270"/>
        <v>2.6890694645864521E-2</v>
      </c>
      <c r="I382" s="1">
        <f t="shared" si="271"/>
        <v>2.7222152059851901E-2</v>
      </c>
      <c r="J382" s="1">
        <f t="shared" si="272"/>
        <v>8.8041451801876836E-3</v>
      </c>
      <c r="K382" s="1">
        <f t="shared" si="273"/>
        <v>1.8013148620019792E-2</v>
      </c>
      <c r="L382" s="1">
        <f t="shared" si="274"/>
        <v>4.6883974342128099E-2</v>
      </c>
      <c r="M382" s="1">
        <f t="shared" si="275"/>
        <v>4.5209981477073446E-3</v>
      </c>
      <c r="N382" s="1">
        <f t="shared" si="276"/>
        <v>2.5702486244917722E-2</v>
      </c>
      <c r="P382" s="1">
        <f t="shared" si="262"/>
        <v>1.9363454092265253E-2</v>
      </c>
      <c r="Q382" s="1">
        <f t="shared" si="263"/>
        <v>1.4303228161947845E-2</v>
      </c>
      <c r="R382" s="1">
        <f t="shared" si="264"/>
        <v>1.4761752965693598E-2</v>
      </c>
      <c r="T382" s="1">
        <f t="shared" si="277"/>
        <v>0.31045342250522168</v>
      </c>
      <c r="U382" s="1">
        <f t="shared" si="278"/>
        <v>0.29195193241911971</v>
      </c>
      <c r="V382" s="1">
        <f t="shared" si="279"/>
        <v>0.30120267746217066</v>
      </c>
      <c r="W382" s="1">
        <f t="shared" si="280"/>
        <v>0.33016035836253499</v>
      </c>
      <c r="X382" s="1">
        <f t="shared" si="281"/>
        <v>0.28773506858691267</v>
      </c>
      <c r="Y382" s="1">
        <f t="shared" si="282"/>
        <v>0.30894771347472383</v>
      </c>
      <c r="Z382" s="1">
        <f t="shared" si="283"/>
        <v>0.30927917088871121</v>
      </c>
      <c r="AA382" s="1">
        <f t="shared" si="284"/>
        <v>0.29086116400904699</v>
      </c>
      <c r="AB382" s="1">
        <f t="shared" si="285"/>
        <v>0.3000701674488791</v>
      </c>
      <c r="AC382" s="1">
        <f t="shared" si="286"/>
        <v>0.32894099317098741</v>
      </c>
      <c r="AD382" s="1">
        <f t="shared" si="287"/>
        <v>0.28657801697656665</v>
      </c>
      <c r="AE382" s="1">
        <f t="shared" si="288"/>
        <v>0.30775950507377703</v>
      </c>
      <c r="AF382" s="1">
        <f t="shared" si="289"/>
        <v>0.30142047292112456</v>
      </c>
      <c r="AG382" s="1">
        <f t="shared" si="290"/>
        <v>0.29636024699080715</v>
      </c>
      <c r="AH382" s="1">
        <f t="shared" si="291"/>
        <v>0.2968187717945529</v>
      </c>
      <c r="AI382" s="1"/>
      <c r="AJ382" t="s">
        <v>1498</v>
      </c>
      <c r="AK382" s="1">
        <f t="shared" si="292"/>
        <v>-445.663038116</v>
      </c>
      <c r="AL382" s="1">
        <f t="shared" si="293"/>
        <v>-197.45660886100001</v>
      </c>
      <c r="AM382" s="1">
        <f t="shared" si="294"/>
        <v>-248.20596399999999</v>
      </c>
      <c r="AN382" s="1">
        <f t="shared" si="295"/>
        <v>-248.20594805100001</v>
      </c>
      <c r="AO382" s="1">
        <f t="shared" si="296"/>
        <v>-197.45659532600001</v>
      </c>
      <c r="AP382" s="1">
        <f t="shared" si="297"/>
        <v>-445.54447730499999</v>
      </c>
      <c r="AQ382" s="1">
        <f t="shared" si="298"/>
        <v>-197.40371870600001</v>
      </c>
      <c r="AR382" s="1">
        <f t="shared" si="299"/>
        <v>-248.140300064</v>
      </c>
      <c r="AS382" s="1">
        <f t="shared" si="300"/>
        <v>-248.14025083300001</v>
      </c>
      <c r="AT382" s="1">
        <f t="shared" si="301"/>
        <v>-197.40370032800001</v>
      </c>
      <c r="AU382" s="1">
        <f t="shared" si="302"/>
        <v>-445.66008637825297</v>
      </c>
      <c r="AV382" s="1">
        <f t="shared" si="303"/>
        <v>-197.45558587251901</v>
      </c>
      <c r="AW382" s="1">
        <f t="shared" si="304"/>
        <v>-248.204036988984</v>
      </c>
      <c r="AX382" s="1">
        <f t="shared" si="305"/>
        <v>-248.20402117386899</v>
      </c>
      <c r="AY382" s="1">
        <f t="shared" si="306"/>
        <v>-197.45557233667301</v>
      </c>
      <c r="AZ382" s="1">
        <f t="shared" si="307"/>
        <v>-445.54155838886697</v>
      </c>
      <c r="BA382" s="1">
        <f t="shared" si="308"/>
        <v>-197.40271221333001</v>
      </c>
      <c r="BB382">
        <f t="shared" si="309"/>
        <v>-248.138389484416</v>
      </c>
      <c r="BC382">
        <f t="shared" si="310"/>
        <v>-248.138340362799</v>
      </c>
      <c r="BD382">
        <f t="shared" si="311"/>
        <v>-197.40269382525</v>
      </c>
      <c r="BF382" t="s">
        <v>1498</v>
      </c>
      <c r="BG382">
        <v>-445.663038116</v>
      </c>
      <c r="BH382">
        <v>-445.57788422499999</v>
      </c>
      <c r="BI382">
        <v>-8.2202153252999996E-2</v>
      </c>
      <c r="BJ382">
        <v>-197.45660886100001</v>
      </c>
      <c r="BK382">
        <v>-197.417171072</v>
      </c>
      <c r="BL382">
        <v>-3.8414800519000002E-2</v>
      </c>
      <c r="BM382">
        <v>-248.20596399999999</v>
      </c>
      <c r="BN382">
        <v>-248.16024903100001</v>
      </c>
      <c r="BO382">
        <v>-4.3787957984000002E-2</v>
      </c>
      <c r="BP382">
        <v>-248.20594805100001</v>
      </c>
      <c r="BQ382">
        <v>-248.16023402100001</v>
      </c>
      <c r="BR382">
        <v>-4.3787152869E-2</v>
      </c>
      <c r="BS382">
        <v>-197.45659532600001</v>
      </c>
      <c r="BT382">
        <v>-197.41715802900001</v>
      </c>
      <c r="BU382">
        <v>-3.8414307672999998E-2</v>
      </c>
      <c r="BV382">
        <v>-445.54447730499999</v>
      </c>
      <c r="BW382">
        <v>-445.46479315099998</v>
      </c>
      <c r="BX382">
        <v>-7.6765237867E-2</v>
      </c>
      <c r="BY382">
        <v>-197.40371870600001</v>
      </c>
      <c r="BZ382">
        <v>-197.366842214</v>
      </c>
      <c r="CA382">
        <v>-3.5869999329999999E-2</v>
      </c>
      <c r="CB382">
        <v>-248.140300064</v>
      </c>
      <c r="CC382">
        <v>-248.097493856</v>
      </c>
      <c r="CD382">
        <v>-4.0895628416000002E-2</v>
      </c>
      <c r="CE382">
        <v>-248.14025083300001</v>
      </c>
      <c r="CF382">
        <v>-248.09744659099999</v>
      </c>
      <c r="CG382">
        <v>-4.0893771799E-2</v>
      </c>
      <c r="CH382">
        <v>-197.40370032800001</v>
      </c>
      <c r="CI382">
        <v>-197.366824823</v>
      </c>
      <c r="CJ382">
        <v>-3.5869002249999997E-2</v>
      </c>
      <c r="CL382">
        <v>-445.66374446100002</v>
      </c>
      <c r="CM382">
        <v>-445.58032039400001</v>
      </c>
      <c r="CN382">
        <v>-8.0595061556000006E-2</v>
      </c>
      <c r="DE382">
        <v>-445.54356094600001</v>
      </c>
      <c r="DF382">
        <v>-445.46526078400001</v>
      </c>
      <c r="DG382">
        <v>-7.5495096324000005E-2</v>
      </c>
      <c r="DH382">
        <v>-197.403649707</v>
      </c>
      <c r="DI382">
        <v>-197.36733821600001</v>
      </c>
      <c r="DJ382">
        <v>-3.5345651961000001E-2</v>
      </c>
      <c r="DK382">
        <v>-248.139478905</v>
      </c>
      <c r="DL382">
        <v>-248.097491297</v>
      </c>
      <c r="DM382">
        <v>-4.0149961259999999E-2</v>
      </c>
      <c r="DN382">
        <v>-248.139430882</v>
      </c>
      <c r="DO382">
        <v>-248.09744479099999</v>
      </c>
      <c r="DP382">
        <v>-4.0148482834999999E-2</v>
      </c>
      <c r="DQ382">
        <v>-197.403631021</v>
      </c>
      <c r="DR382">
        <v>-197.36732007099999</v>
      </c>
      <c r="DS382">
        <v>-3.5345107394E-2</v>
      </c>
    </row>
    <row r="383" spans="1:123" x14ac:dyDescent="0.2">
      <c r="A383" s="4">
        <f>'[1]De Raw'!$A381</f>
        <v>1.4932352210217761</v>
      </c>
      <c r="B383" t="s">
        <v>369</v>
      </c>
      <c r="C383" s="1">
        <f t="shared" si="265"/>
        <v>0.21318148276601234</v>
      </c>
      <c r="D383" s="1">
        <f t="shared" si="266"/>
        <v>0.16562843208928446</v>
      </c>
      <c r="E383" s="1">
        <f t="shared" si="267"/>
        <v>2.3776525338363941E-2</v>
      </c>
      <c r="F383" s="1">
        <f t="shared" si="268"/>
        <v>0.81707780029654198</v>
      </c>
      <c r="G383" s="1">
        <f t="shared" si="269"/>
        <v>0.39780192701522599</v>
      </c>
      <c r="H383" s="1">
        <f t="shared" si="270"/>
        <v>0.209637936640658</v>
      </c>
      <c r="I383" s="1">
        <f t="shared" si="271"/>
        <v>0.13288950310197767</v>
      </c>
      <c r="J383" s="1">
        <f t="shared" si="272"/>
        <v>0.24530075998758716</v>
      </c>
      <c r="K383" s="1">
        <f t="shared" si="273"/>
        <v>5.6205628442804745E-2</v>
      </c>
      <c r="L383" s="1">
        <f t="shared" si="274"/>
        <v>0.73806526665504291</v>
      </c>
      <c r="M383" s="1">
        <f t="shared" si="275"/>
        <v>0.47621474359259142</v>
      </c>
      <c r="N383" s="1">
        <f t="shared" si="276"/>
        <v>0.13092526153122575</v>
      </c>
      <c r="P383" s="1">
        <f t="shared" si="262"/>
        <v>2.9017433473105481E-2</v>
      </c>
      <c r="Q383" s="1">
        <f t="shared" si="263"/>
        <v>7.2441511261982505E-2</v>
      </c>
      <c r="R383" s="1">
        <f t="shared" si="264"/>
        <v>3.3961556440769369E-2</v>
      </c>
      <c r="T383" s="1">
        <f t="shared" si="277"/>
        <v>1.7064167037877884</v>
      </c>
      <c r="U383" s="1">
        <f t="shared" si="278"/>
        <v>1.3276067889324916</v>
      </c>
      <c r="V383" s="1">
        <f t="shared" si="279"/>
        <v>1.51701174636014</v>
      </c>
      <c r="W383" s="1">
        <f t="shared" si="280"/>
        <v>2.3103130213183181</v>
      </c>
      <c r="X383" s="1">
        <f t="shared" si="281"/>
        <v>1.0954332940065501</v>
      </c>
      <c r="Y383" s="1">
        <f t="shared" si="282"/>
        <v>1.7028731576624341</v>
      </c>
      <c r="Z383" s="1">
        <f t="shared" si="283"/>
        <v>1.6261247241237538</v>
      </c>
      <c r="AA383" s="1">
        <f t="shared" si="284"/>
        <v>1.2479344610341889</v>
      </c>
      <c r="AB383" s="1">
        <f t="shared" si="285"/>
        <v>1.4370295925789713</v>
      </c>
      <c r="AC383" s="1">
        <f t="shared" si="286"/>
        <v>2.231300487676819</v>
      </c>
      <c r="AD383" s="1">
        <f t="shared" si="287"/>
        <v>1.0170204774291847</v>
      </c>
      <c r="AE383" s="1">
        <f t="shared" si="288"/>
        <v>1.6241604825530018</v>
      </c>
      <c r="AF383" s="1">
        <f t="shared" si="289"/>
        <v>1.5222526544948816</v>
      </c>
      <c r="AG383" s="1">
        <f t="shared" si="290"/>
        <v>1.5656767322837586</v>
      </c>
      <c r="AH383" s="1">
        <f t="shared" si="291"/>
        <v>1.5271967774625455</v>
      </c>
      <c r="AI383" s="1"/>
      <c r="AJ383" t="s">
        <v>1499</v>
      </c>
      <c r="AK383" s="1">
        <f t="shared" si="292"/>
        <v>-463.75666745500001</v>
      </c>
      <c r="AL383" s="1">
        <f t="shared" si="293"/>
        <v>-231.87721929200001</v>
      </c>
      <c r="AM383" s="1">
        <f t="shared" si="294"/>
        <v>-231.87733248699999</v>
      </c>
      <c r="AN383" s="1">
        <f t="shared" si="295"/>
        <v>-231.876977901</v>
      </c>
      <c r="AO383" s="1">
        <f t="shared" si="296"/>
        <v>-231.87697020600001</v>
      </c>
      <c r="AP383" s="1">
        <f t="shared" si="297"/>
        <v>-463.640113176</v>
      </c>
      <c r="AQ383" s="1">
        <f t="shared" si="298"/>
        <v>-231.818939992</v>
      </c>
      <c r="AR383" s="1">
        <f t="shared" si="299"/>
        <v>-231.81942749999999</v>
      </c>
      <c r="AS383" s="1">
        <f t="shared" si="300"/>
        <v>-231.818219344</v>
      </c>
      <c r="AT383" s="1">
        <f t="shared" si="301"/>
        <v>-231.818212114</v>
      </c>
      <c r="AU383" s="1">
        <f t="shared" si="302"/>
        <v>-463.75106299356901</v>
      </c>
      <c r="AV383" s="1">
        <f t="shared" si="303"/>
        <v>-231.87448056609</v>
      </c>
      <c r="AW383" s="1">
        <f t="shared" si="304"/>
        <v>-231.87459371741002</v>
      </c>
      <c r="AX383" s="1">
        <f t="shared" si="305"/>
        <v>-231.87423967872701</v>
      </c>
      <c r="AY383" s="1">
        <f t="shared" si="306"/>
        <v>-231.87423192025099</v>
      </c>
      <c r="AZ383" s="1">
        <f t="shared" si="307"/>
        <v>-463.63453840411898</v>
      </c>
      <c r="BA383" s="1">
        <f t="shared" si="308"/>
        <v>-231.81621525343701</v>
      </c>
      <c r="BB383">
        <f t="shared" si="309"/>
        <v>-231.81670242545403</v>
      </c>
      <c r="BC383">
        <f t="shared" si="310"/>
        <v>-231.81549504344301</v>
      </c>
      <c r="BD383">
        <f t="shared" si="311"/>
        <v>-231.81548755715801</v>
      </c>
      <c r="BF383" t="s">
        <v>1499</v>
      </c>
      <c r="BG383">
        <v>-463.75666745500001</v>
      </c>
      <c r="BH383">
        <v>-463.642934422</v>
      </c>
      <c r="BI383">
        <v>-0.10812857156900001</v>
      </c>
      <c r="BJ383">
        <v>-231.87721929200001</v>
      </c>
      <c r="BK383">
        <v>-231.82119834900001</v>
      </c>
      <c r="BL383">
        <v>-5.328221709E-2</v>
      </c>
      <c r="BM383">
        <v>-231.87733248699999</v>
      </c>
      <c r="BN383">
        <v>-231.82129806200001</v>
      </c>
      <c r="BO383">
        <v>-5.3295655409999997E-2</v>
      </c>
      <c r="BP383">
        <v>-231.876977901</v>
      </c>
      <c r="BQ383">
        <v>-231.82096983</v>
      </c>
      <c r="BR383">
        <v>-5.3269848727000003E-2</v>
      </c>
      <c r="BS383">
        <v>-231.87697020600001</v>
      </c>
      <c r="BT383">
        <v>-231.820964807</v>
      </c>
      <c r="BU383">
        <v>-5.3267113251000003E-2</v>
      </c>
      <c r="BV383">
        <v>-463.640113176</v>
      </c>
      <c r="BW383">
        <v>-463.53256483799998</v>
      </c>
      <c r="BX383">
        <v>-0.10197356611900001</v>
      </c>
      <c r="BY383">
        <v>-231.818939992</v>
      </c>
      <c r="BZ383">
        <v>-231.765990437</v>
      </c>
      <c r="CA383">
        <v>-5.0224816436999997E-2</v>
      </c>
      <c r="CB383">
        <v>-231.81942749999999</v>
      </c>
      <c r="CC383">
        <v>-231.76644445100001</v>
      </c>
      <c r="CD383">
        <v>-5.0257974454000001E-2</v>
      </c>
      <c r="CE383">
        <v>-231.818219344</v>
      </c>
      <c r="CF383">
        <v>-231.76531630100001</v>
      </c>
      <c r="CG383">
        <v>-5.0178742443000003E-2</v>
      </c>
      <c r="CH383">
        <v>-231.818212114</v>
      </c>
      <c r="CI383">
        <v>-231.76531126099999</v>
      </c>
      <c r="CJ383">
        <v>-5.0176296157999997E-2</v>
      </c>
      <c r="CL383">
        <v>-463.758211555</v>
      </c>
      <c r="CM383">
        <v>-463.64719435500001</v>
      </c>
      <c r="CN383">
        <v>-0.105613855055</v>
      </c>
      <c r="DE383">
        <v>-463.639722715</v>
      </c>
      <c r="DF383">
        <v>-463.53425272300001</v>
      </c>
      <c r="DG383">
        <v>-0.100070055927</v>
      </c>
      <c r="DH383">
        <v>-231.818883</v>
      </c>
      <c r="DI383">
        <v>-231.76683486600001</v>
      </c>
      <c r="DJ383">
        <v>-4.9400269147999998E-2</v>
      </c>
      <c r="DK383">
        <v>-231.819371125</v>
      </c>
      <c r="DL383">
        <v>-231.767291701</v>
      </c>
      <c r="DM383">
        <v>-4.9431438958E-2</v>
      </c>
      <c r="DN383">
        <v>-231.81817017099999</v>
      </c>
      <c r="DO383">
        <v>-231.76616157999999</v>
      </c>
      <c r="DP383">
        <v>-4.9361447585000003E-2</v>
      </c>
      <c r="DQ383">
        <v>-231.818166891</v>
      </c>
      <c r="DR383">
        <v>-231.766159015</v>
      </c>
      <c r="DS383">
        <v>-4.9360303268999997E-2</v>
      </c>
    </row>
    <row r="384" spans="1:123" x14ac:dyDescent="0.2">
      <c r="A384" s="4">
        <f>'[1]De Raw'!$A382</f>
        <v>2.4519716561354419</v>
      </c>
      <c r="B384" t="s">
        <v>370</v>
      </c>
      <c r="C384" s="1">
        <f t="shared" si="265"/>
        <v>0.25592134420357926</v>
      </c>
      <c r="D384" s="1">
        <f t="shared" si="266"/>
        <v>5.7883606517485031E-2</v>
      </c>
      <c r="E384" s="1">
        <f t="shared" si="267"/>
        <v>9.9018868843046892E-2</v>
      </c>
      <c r="F384" s="1">
        <f t="shared" si="268"/>
        <v>0.79438661866093963</v>
      </c>
      <c r="G384" s="1">
        <f t="shared" si="269"/>
        <v>0.22907823827328766</v>
      </c>
      <c r="H384" s="1">
        <f t="shared" si="270"/>
        <v>0.28265419019382598</v>
      </c>
      <c r="I384" s="1">
        <f t="shared" si="271"/>
        <v>0.19245300217663752</v>
      </c>
      <c r="J384" s="1">
        <f t="shared" si="272"/>
        <v>0.12063358200319785</v>
      </c>
      <c r="K384" s="1">
        <f t="shared" si="273"/>
        <v>3.5909710086719837E-2</v>
      </c>
      <c r="L384" s="1">
        <f t="shared" si="274"/>
        <v>0.7319043833306198</v>
      </c>
      <c r="M384" s="1">
        <f t="shared" si="275"/>
        <v>0.2908095951231271</v>
      </c>
      <c r="N384" s="1">
        <f t="shared" si="276"/>
        <v>0.22054739410374635</v>
      </c>
      <c r="P384" s="1">
        <f t="shared" si="262"/>
        <v>7.3413962130464583E-2</v>
      </c>
      <c r="Q384" s="1">
        <f t="shared" si="263"/>
        <v>0.11876478363354437</v>
      </c>
      <c r="R384" s="1">
        <f t="shared" si="264"/>
        <v>7.1984872637462782E-2</v>
      </c>
      <c r="T384" s="1">
        <f t="shared" si="277"/>
        <v>2.7078930003390211</v>
      </c>
      <c r="U384" s="1">
        <f t="shared" si="278"/>
        <v>2.3940880496179568</v>
      </c>
      <c r="V384" s="1">
        <f t="shared" si="279"/>
        <v>2.5509905249784888</v>
      </c>
      <c r="W384" s="1">
        <f t="shared" si="280"/>
        <v>3.2463582747963815</v>
      </c>
      <c r="X384" s="1">
        <f t="shared" si="281"/>
        <v>2.2228934178621542</v>
      </c>
      <c r="Y384" s="1">
        <f t="shared" si="282"/>
        <v>2.7346258463292679</v>
      </c>
      <c r="Z384" s="1">
        <f t="shared" si="283"/>
        <v>2.6444246583120794</v>
      </c>
      <c r="AA384" s="1">
        <f t="shared" si="284"/>
        <v>2.331338074132244</v>
      </c>
      <c r="AB384" s="1">
        <f t="shared" si="285"/>
        <v>2.4878813662221617</v>
      </c>
      <c r="AC384" s="1">
        <f t="shared" si="286"/>
        <v>3.1838760394660617</v>
      </c>
      <c r="AD384" s="1">
        <f t="shared" si="287"/>
        <v>2.1611620610123148</v>
      </c>
      <c r="AE384" s="1">
        <f t="shared" si="288"/>
        <v>2.6725190502391882</v>
      </c>
      <c r="AF384" s="1">
        <f t="shared" si="289"/>
        <v>2.5253856182659065</v>
      </c>
      <c r="AG384" s="1">
        <f t="shared" si="290"/>
        <v>2.5707364397689862</v>
      </c>
      <c r="AH384" s="1">
        <f t="shared" si="291"/>
        <v>2.5239565287729047</v>
      </c>
      <c r="AI384" s="1"/>
      <c r="AJ384" t="s">
        <v>1500</v>
      </c>
      <c r="AK384" s="1">
        <f t="shared" si="292"/>
        <v>-463.75826340899999</v>
      </c>
      <c r="AL384" s="1">
        <f t="shared" si="293"/>
        <v>-231.87716896000001</v>
      </c>
      <c r="AM384" s="1">
        <f t="shared" si="294"/>
        <v>-231.877279227</v>
      </c>
      <c r="AN384" s="1">
        <f t="shared" si="295"/>
        <v>-231.876977901</v>
      </c>
      <c r="AO384" s="1">
        <f t="shared" si="296"/>
        <v>-231.87697020600001</v>
      </c>
      <c r="AP384" s="1">
        <f t="shared" si="297"/>
        <v>-463.64160485899998</v>
      </c>
      <c r="AQ384" s="1">
        <f t="shared" si="298"/>
        <v>-231.81880857900001</v>
      </c>
      <c r="AR384" s="1">
        <f t="shared" si="299"/>
        <v>-231.819253874</v>
      </c>
      <c r="AS384" s="1">
        <f t="shared" si="300"/>
        <v>-231.818219344</v>
      </c>
      <c r="AT384" s="1">
        <f t="shared" si="301"/>
        <v>-231.818212114</v>
      </c>
      <c r="AU384" s="1">
        <f t="shared" si="302"/>
        <v>-463.75268575774101</v>
      </c>
      <c r="AV384" s="1">
        <f t="shared" si="303"/>
        <v>-231.87443019506401</v>
      </c>
      <c r="AW384" s="1">
        <f t="shared" si="304"/>
        <v>-231.874540339124</v>
      </c>
      <c r="AX384" s="1">
        <f t="shared" si="305"/>
        <v>-231.87423967872701</v>
      </c>
      <c r="AY384" s="1">
        <f t="shared" si="306"/>
        <v>-231.87423192025099</v>
      </c>
      <c r="AZ384" s="1">
        <f t="shared" si="307"/>
        <v>-463.63605642982503</v>
      </c>
      <c r="BA384" s="1">
        <f t="shared" si="308"/>
        <v>-231.81608401994001</v>
      </c>
      <c r="BB384">
        <f t="shared" si="309"/>
        <v>-231.81652837906</v>
      </c>
      <c r="BC384">
        <f t="shared" si="310"/>
        <v>-231.81549504344301</v>
      </c>
      <c r="BD384">
        <f t="shared" si="311"/>
        <v>-231.81548755715801</v>
      </c>
      <c r="BF384" t="s">
        <v>1500</v>
      </c>
      <c r="BG384">
        <v>-463.75826340899999</v>
      </c>
      <c r="BH384">
        <v>-463.64489077500002</v>
      </c>
      <c r="BI384">
        <v>-0.10779498274099999</v>
      </c>
      <c r="BJ384">
        <v>-231.87716896000001</v>
      </c>
      <c r="BK384">
        <v>-231.82115154900001</v>
      </c>
      <c r="BL384">
        <v>-5.3278646063999999E-2</v>
      </c>
      <c r="BM384">
        <v>-231.877279227</v>
      </c>
      <c r="BN384">
        <v>-231.821248306</v>
      </c>
      <c r="BO384">
        <v>-5.3292033124E-2</v>
      </c>
      <c r="BP384">
        <v>-231.876977901</v>
      </c>
      <c r="BQ384">
        <v>-231.82096983</v>
      </c>
      <c r="BR384">
        <v>-5.3269848727000003E-2</v>
      </c>
      <c r="BS384">
        <v>-231.87697020600001</v>
      </c>
      <c r="BT384">
        <v>-231.820964807</v>
      </c>
      <c r="BU384">
        <v>-5.3267113251000003E-2</v>
      </c>
      <c r="BV384">
        <v>-463.64160485899998</v>
      </c>
      <c r="BW384">
        <v>-463.53441824800001</v>
      </c>
      <c r="BX384">
        <v>-0.10163818182500001</v>
      </c>
      <c r="BY384">
        <v>-231.81880857900001</v>
      </c>
      <c r="BZ384">
        <v>-231.765867313</v>
      </c>
      <c r="CA384">
        <v>-5.0216706940000001E-2</v>
      </c>
      <c r="CB384">
        <v>-231.819253874</v>
      </c>
      <c r="CC384">
        <v>-231.76628217199999</v>
      </c>
      <c r="CD384">
        <v>-5.0246207059999999E-2</v>
      </c>
      <c r="CE384">
        <v>-231.818219344</v>
      </c>
      <c r="CF384">
        <v>-231.76531630100001</v>
      </c>
      <c r="CG384">
        <v>-5.0178742443000003E-2</v>
      </c>
      <c r="CH384">
        <v>-231.818212114</v>
      </c>
      <c r="CI384">
        <v>-231.76531126099999</v>
      </c>
      <c r="CJ384">
        <v>-5.0176296157999997E-2</v>
      </c>
      <c r="CL384">
        <v>-463.75983839700001</v>
      </c>
      <c r="CM384">
        <v>-463.64912468400001</v>
      </c>
      <c r="CN384">
        <v>-0.10533195769799999</v>
      </c>
      <c r="DE384">
        <v>-463.64125969999998</v>
      </c>
      <c r="DF384">
        <v>-463.536092338</v>
      </c>
      <c r="DG384">
        <v>-9.9789352092000003E-2</v>
      </c>
      <c r="DH384">
        <v>-231.818757973</v>
      </c>
      <c r="DI384">
        <v>-231.76671704899999</v>
      </c>
      <c r="DJ384">
        <v>-4.9393305754E-2</v>
      </c>
      <c r="DK384">
        <v>-231.819201824</v>
      </c>
      <c r="DL384">
        <v>-231.76712953099999</v>
      </c>
      <c r="DM384">
        <v>-4.9423665760999998E-2</v>
      </c>
      <c r="DN384">
        <v>-231.81817017099999</v>
      </c>
      <c r="DO384">
        <v>-231.76616157999999</v>
      </c>
      <c r="DP384">
        <v>-4.9361447585000003E-2</v>
      </c>
      <c r="DQ384">
        <v>-231.818166891</v>
      </c>
      <c r="DR384">
        <v>-231.766159015</v>
      </c>
      <c r="DS384">
        <v>-4.9360303268999997E-2</v>
      </c>
    </row>
    <row r="385" spans="1:123" x14ac:dyDescent="0.2">
      <c r="A385" s="4">
        <f>'[1]De Raw'!$A383</f>
        <v>2.7616876968632944</v>
      </c>
      <c r="B385" t="s">
        <v>371</v>
      </c>
      <c r="C385" s="1">
        <f t="shared" si="265"/>
        <v>0.24092769035924411</v>
      </c>
      <c r="D385" s="1">
        <f t="shared" si="266"/>
        <v>2.7201471365856378E-2</v>
      </c>
      <c r="E385" s="1">
        <f t="shared" si="267"/>
        <v>0.10686310949669409</v>
      </c>
      <c r="F385" s="1">
        <f t="shared" si="268"/>
        <v>0.74238872960300339</v>
      </c>
      <c r="G385" s="1">
        <f t="shared" si="269"/>
        <v>0.129452889387355</v>
      </c>
      <c r="H385" s="1">
        <f t="shared" si="270"/>
        <v>0.3064679201078242</v>
      </c>
      <c r="I385" s="1">
        <f t="shared" si="271"/>
        <v>0.19014110633954084</v>
      </c>
      <c r="J385" s="1">
        <f t="shared" si="272"/>
        <v>7.7173122031966912E-2</v>
      </c>
      <c r="K385" s="1">
        <f t="shared" si="273"/>
        <v>5.6483992153786744E-2</v>
      </c>
      <c r="L385" s="1">
        <f t="shared" si="274"/>
        <v>0.69197767672674182</v>
      </c>
      <c r="M385" s="1">
        <f t="shared" si="275"/>
        <v>0.17909515337752691</v>
      </c>
      <c r="N385" s="1">
        <f t="shared" si="276"/>
        <v>0.25644126167460746</v>
      </c>
      <c r="P385" s="1">
        <f t="shared" si="262"/>
        <v>5.3735772729916143E-2</v>
      </c>
      <c r="Q385" s="1">
        <f t="shared" si="263"/>
        <v>8.3019135179981607E-2</v>
      </c>
      <c r="R385" s="1">
        <f t="shared" si="264"/>
        <v>3.6963511214506362E-2</v>
      </c>
      <c r="T385" s="1">
        <f t="shared" si="277"/>
        <v>3.0026153872225385</v>
      </c>
      <c r="U385" s="1">
        <f t="shared" si="278"/>
        <v>2.734486225497438</v>
      </c>
      <c r="V385" s="1">
        <f t="shared" si="279"/>
        <v>2.8685508063599885</v>
      </c>
      <c r="W385" s="1">
        <f t="shared" si="280"/>
        <v>3.5040764264662978</v>
      </c>
      <c r="X385" s="1">
        <f t="shared" si="281"/>
        <v>2.6322348074759394</v>
      </c>
      <c r="Y385" s="1">
        <f t="shared" si="282"/>
        <v>3.0681556169711186</v>
      </c>
      <c r="Z385" s="1">
        <f t="shared" si="283"/>
        <v>2.9518288032028352</v>
      </c>
      <c r="AA385" s="1">
        <f t="shared" si="284"/>
        <v>2.6845145748313275</v>
      </c>
      <c r="AB385" s="1">
        <f t="shared" si="285"/>
        <v>2.8181716890170811</v>
      </c>
      <c r="AC385" s="1">
        <f t="shared" si="286"/>
        <v>3.4536653735900362</v>
      </c>
      <c r="AD385" s="1">
        <f t="shared" si="287"/>
        <v>2.5825925434857675</v>
      </c>
      <c r="AE385" s="1">
        <f t="shared" si="288"/>
        <v>3.0181289585379019</v>
      </c>
      <c r="AF385" s="1">
        <f t="shared" si="289"/>
        <v>2.8154234695932105</v>
      </c>
      <c r="AG385" s="1">
        <f t="shared" si="290"/>
        <v>2.844706832043276</v>
      </c>
      <c r="AH385" s="1">
        <f t="shared" si="291"/>
        <v>2.7986512080778008</v>
      </c>
      <c r="AI385" s="1"/>
      <c r="AJ385" t="s">
        <v>1501</v>
      </c>
      <c r="AK385" s="1">
        <f t="shared" si="292"/>
        <v>-463.75873307900002</v>
      </c>
      <c r="AL385" s="1">
        <f t="shared" si="293"/>
        <v>-231.87714423700001</v>
      </c>
      <c r="AM385" s="1">
        <f t="shared" si="294"/>
        <v>-231.877231161</v>
      </c>
      <c r="AN385" s="1">
        <f t="shared" si="295"/>
        <v>-231.876977901</v>
      </c>
      <c r="AO385" s="1">
        <f t="shared" si="296"/>
        <v>-231.87697020600001</v>
      </c>
      <c r="AP385" s="1">
        <f t="shared" si="297"/>
        <v>-463.64201555900001</v>
      </c>
      <c r="AQ385" s="1">
        <f t="shared" si="298"/>
        <v>-231.818707356</v>
      </c>
      <c r="AR385" s="1">
        <f t="shared" si="299"/>
        <v>-231.81911346999999</v>
      </c>
      <c r="AS385" s="1">
        <f t="shared" si="300"/>
        <v>-231.818219344</v>
      </c>
      <c r="AT385" s="1">
        <f t="shared" si="301"/>
        <v>-231.818212114</v>
      </c>
      <c r="AU385" s="1">
        <f t="shared" si="302"/>
        <v>-463.75317563740799</v>
      </c>
      <c r="AV385" s="1">
        <f t="shared" si="303"/>
        <v>-231.874405372544</v>
      </c>
      <c r="AW385" s="1">
        <f t="shared" si="304"/>
        <v>-231.87449221875499</v>
      </c>
      <c r="AX385" s="1">
        <f t="shared" si="305"/>
        <v>-231.87423967872701</v>
      </c>
      <c r="AY385" s="1">
        <f t="shared" si="306"/>
        <v>-231.87423192025099</v>
      </c>
      <c r="AZ385" s="1">
        <f t="shared" si="307"/>
        <v>-463.63648636647798</v>
      </c>
      <c r="BA385" s="1">
        <f t="shared" si="308"/>
        <v>-231.81598269608898</v>
      </c>
      <c r="BB385">
        <f t="shared" si="309"/>
        <v>-231.816388047369</v>
      </c>
      <c r="BC385">
        <f t="shared" si="310"/>
        <v>-231.81549504344301</v>
      </c>
      <c r="BD385">
        <f t="shared" si="311"/>
        <v>-231.81548755715801</v>
      </c>
      <c r="BF385" t="s">
        <v>1501</v>
      </c>
      <c r="BG385">
        <v>-463.75873307900002</v>
      </c>
      <c r="BH385">
        <v>-463.64564193000001</v>
      </c>
      <c r="BI385">
        <v>-0.107533707408</v>
      </c>
      <c r="BJ385">
        <v>-231.87714423700001</v>
      </c>
      <c r="BK385">
        <v>-231.82112801400001</v>
      </c>
      <c r="BL385">
        <v>-5.3277358544000002E-2</v>
      </c>
      <c r="BM385">
        <v>-231.877231161</v>
      </c>
      <c r="BN385">
        <v>-231.821203242</v>
      </c>
      <c r="BO385">
        <v>-5.3288976755000002E-2</v>
      </c>
      <c r="BP385">
        <v>-231.876977901</v>
      </c>
      <c r="BQ385">
        <v>-231.82096983</v>
      </c>
      <c r="BR385">
        <v>-5.3269848727000003E-2</v>
      </c>
      <c r="BS385">
        <v>-231.87697020600001</v>
      </c>
      <c r="BT385">
        <v>-231.820964807</v>
      </c>
      <c r="BU385">
        <v>-5.3267113251000003E-2</v>
      </c>
      <c r="BV385">
        <v>-463.64201555900001</v>
      </c>
      <c r="BW385">
        <v>-463.535108885</v>
      </c>
      <c r="BX385">
        <v>-0.10137748147800001</v>
      </c>
      <c r="BY385">
        <v>-231.818707356</v>
      </c>
      <c r="BZ385">
        <v>-231.76577109199999</v>
      </c>
      <c r="CA385">
        <v>-5.0211604089000002E-2</v>
      </c>
      <c r="CB385">
        <v>-231.81911346999999</v>
      </c>
      <c r="CC385">
        <v>-231.76615001600001</v>
      </c>
      <c r="CD385">
        <v>-5.0238031369E-2</v>
      </c>
      <c r="CE385">
        <v>-231.818219344</v>
      </c>
      <c r="CF385">
        <v>-231.76531630100001</v>
      </c>
      <c r="CG385">
        <v>-5.0178742443000003E-2</v>
      </c>
      <c r="CH385">
        <v>-231.818212114</v>
      </c>
      <c r="CI385">
        <v>-231.76531126099999</v>
      </c>
      <c r="CJ385">
        <v>-5.0176296157999997E-2</v>
      </c>
      <c r="CL385">
        <v>-463.76034838099997</v>
      </c>
      <c r="CM385">
        <v>-463.64987109899999</v>
      </c>
      <c r="CN385">
        <v>-0.105111627604</v>
      </c>
      <c r="DE385">
        <v>-463.64170941200001</v>
      </c>
      <c r="DF385">
        <v>-463.53677726400002</v>
      </c>
      <c r="DG385">
        <v>-9.9569860260999996E-2</v>
      </c>
      <c r="DH385">
        <v>-231.81865922399999</v>
      </c>
      <c r="DI385">
        <v>-231.766624003</v>
      </c>
      <c r="DJ385">
        <v>-4.9387128781000003E-2</v>
      </c>
      <c r="DK385">
        <v>-231.81905982399999</v>
      </c>
      <c r="DL385">
        <v>-231.76699489999999</v>
      </c>
      <c r="DM385">
        <v>-4.9416141153999997E-2</v>
      </c>
      <c r="DN385">
        <v>-231.81817017099999</v>
      </c>
      <c r="DO385">
        <v>-231.76616157999999</v>
      </c>
      <c r="DP385">
        <v>-4.9361447585000003E-2</v>
      </c>
      <c r="DQ385">
        <v>-231.818166891</v>
      </c>
      <c r="DR385">
        <v>-231.766159015</v>
      </c>
      <c r="DS385">
        <v>-4.9360303268999997E-2</v>
      </c>
    </row>
    <row r="386" spans="1:123" x14ac:dyDescent="0.2">
      <c r="A386" s="4">
        <f>'[1]De Raw'!$A384</f>
        <v>2.7308769809443145</v>
      </c>
      <c r="B386" t="s">
        <v>372</v>
      </c>
      <c r="C386" s="1">
        <f t="shared" si="265"/>
        <v>0.24249897361357053</v>
      </c>
      <c r="D386" s="1">
        <f t="shared" si="266"/>
        <v>1.8546480669676235E-2</v>
      </c>
      <c r="E386" s="1">
        <f t="shared" si="267"/>
        <v>0.13052272714162338</v>
      </c>
      <c r="F386" s="1">
        <f t="shared" si="268"/>
        <v>0.66280295418536639</v>
      </c>
      <c r="G386" s="1">
        <f t="shared" si="269"/>
        <v>7.35888566745726E-2</v>
      </c>
      <c r="H386" s="1">
        <f t="shared" si="270"/>
        <v>0.29460704875539712</v>
      </c>
      <c r="I386" s="1">
        <f t="shared" si="271"/>
        <v>0.20221230337874996</v>
      </c>
      <c r="J386" s="1">
        <f t="shared" si="272"/>
        <v>2.084236219862845E-2</v>
      </c>
      <c r="K386" s="1">
        <f t="shared" si="273"/>
        <v>9.0684970590060754E-2</v>
      </c>
      <c r="L386" s="1">
        <f t="shared" si="274"/>
        <v>0.62202303762869615</v>
      </c>
      <c r="M386" s="1">
        <f t="shared" si="275"/>
        <v>0.11353736960395411</v>
      </c>
      <c r="N386" s="1">
        <f t="shared" si="276"/>
        <v>0.2542428340123708</v>
      </c>
      <c r="P386" s="1">
        <f t="shared" si="262"/>
        <v>8.3473328839253291E-2</v>
      </c>
      <c r="Q386" s="1">
        <f t="shared" si="263"/>
        <v>0.11794843164792246</v>
      </c>
      <c r="R386" s="1">
        <f t="shared" si="264"/>
        <v>7.2828347130009963E-2</v>
      </c>
      <c r="T386" s="1">
        <f t="shared" si="277"/>
        <v>2.9733759545578851</v>
      </c>
      <c r="U386" s="1">
        <f t="shared" si="278"/>
        <v>2.7494234616139908</v>
      </c>
      <c r="V386" s="1">
        <f t="shared" si="279"/>
        <v>2.8613997080859379</v>
      </c>
      <c r="W386" s="1">
        <f t="shared" si="280"/>
        <v>3.3936799351296809</v>
      </c>
      <c r="X386" s="1">
        <f t="shared" si="281"/>
        <v>2.6572881242697419</v>
      </c>
      <c r="Y386" s="1">
        <f t="shared" si="282"/>
        <v>3.0254840296997116</v>
      </c>
      <c r="Z386" s="1">
        <f t="shared" si="283"/>
        <v>2.9330892843230645</v>
      </c>
      <c r="AA386" s="1">
        <f t="shared" si="284"/>
        <v>2.7100346187456861</v>
      </c>
      <c r="AB386" s="1">
        <f t="shared" si="285"/>
        <v>2.8215619515343753</v>
      </c>
      <c r="AC386" s="1">
        <f t="shared" si="286"/>
        <v>3.3529000185730107</v>
      </c>
      <c r="AD386" s="1">
        <f t="shared" si="287"/>
        <v>2.6173396113403604</v>
      </c>
      <c r="AE386" s="1">
        <f t="shared" si="288"/>
        <v>2.9851198149566853</v>
      </c>
      <c r="AF386" s="1">
        <f t="shared" si="289"/>
        <v>2.8143503097835678</v>
      </c>
      <c r="AG386" s="1">
        <f t="shared" si="290"/>
        <v>2.848825412592237</v>
      </c>
      <c r="AH386" s="1">
        <f t="shared" si="291"/>
        <v>2.8037053280743245</v>
      </c>
      <c r="AI386" s="1"/>
      <c r="AJ386" t="s">
        <v>1502</v>
      </c>
      <c r="AK386" s="1">
        <f t="shared" si="292"/>
        <v>-463.75868648300002</v>
      </c>
      <c r="AL386" s="1">
        <f t="shared" si="293"/>
        <v>-231.877113654</v>
      </c>
      <c r="AM386" s="1">
        <f t="shared" si="294"/>
        <v>-231.87719134400001</v>
      </c>
      <c r="AN386" s="1">
        <f t="shared" si="295"/>
        <v>-231.876977901</v>
      </c>
      <c r="AO386" s="1">
        <f t="shared" si="296"/>
        <v>-231.87697020600001</v>
      </c>
      <c r="AP386" s="1">
        <f t="shared" si="297"/>
        <v>-463.64183963099998</v>
      </c>
      <c r="AQ386" s="1">
        <f t="shared" si="298"/>
        <v>-231.81862277799999</v>
      </c>
      <c r="AR386" s="1">
        <f t="shared" si="299"/>
        <v>-231.81898219499999</v>
      </c>
      <c r="AS386" s="1">
        <f t="shared" si="300"/>
        <v>-231.818219344</v>
      </c>
      <c r="AT386" s="1">
        <f t="shared" si="301"/>
        <v>-231.818212114</v>
      </c>
      <c r="AU386" s="1">
        <f t="shared" si="302"/>
        <v>-463.753145774085</v>
      </c>
      <c r="AV386" s="1">
        <f t="shared" si="303"/>
        <v>-231.874374728699</v>
      </c>
      <c r="AW386" s="1">
        <f t="shared" si="304"/>
        <v>-231.87445233049999</v>
      </c>
      <c r="AX386" s="1">
        <f t="shared" si="305"/>
        <v>-231.87423967872701</v>
      </c>
      <c r="AY386" s="1">
        <f t="shared" si="306"/>
        <v>-231.87423192025099</v>
      </c>
      <c r="AZ386" s="1">
        <f t="shared" si="307"/>
        <v>-463.63632578667</v>
      </c>
      <c r="BA386" s="1">
        <f t="shared" si="308"/>
        <v>-231.81589824554698</v>
      </c>
      <c r="BB386">
        <f t="shared" si="309"/>
        <v>-231.816256545128</v>
      </c>
      <c r="BC386">
        <f t="shared" si="310"/>
        <v>-231.81549504344301</v>
      </c>
      <c r="BD386">
        <f t="shared" si="311"/>
        <v>-231.81548755715801</v>
      </c>
      <c r="BF386" t="s">
        <v>1502</v>
      </c>
      <c r="BG386">
        <v>-463.75868648300002</v>
      </c>
      <c r="BH386">
        <v>-463.64582013799998</v>
      </c>
      <c r="BI386">
        <v>-0.107325636085</v>
      </c>
      <c r="BJ386">
        <v>-231.877113654</v>
      </c>
      <c r="BK386">
        <v>-231.82109880799999</v>
      </c>
      <c r="BL386">
        <v>-5.3275920699000001E-2</v>
      </c>
      <c r="BM386">
        <v>-231.87719134400001</v>
      </c>
      <c r="BN386">
        <v>-231.821166686</v>
      </c>
      <c r="BO386">
        <v>-5.32856445E-2</v>
      </c>
      <c r="BP386">
        <v>-231.876977901</v>
      </c>
      <c r="BQ386">
        <v>-231.82096983</v>
      </c>
      <c r="BR386">
        <v>-5.3269848727000003E-2</v>
      </c>
      <c r="BS386">
        <v>-231.87697020600001</v>
      </c>
      <c r="BT386">
        <v>-231.820964807</v>
      </c>
      <c r="BU386">
        <v>-5.3267113251000003E-2</v>
      </c>
      <c r="BV386">
        <v>-463.64183963099998</v>
      </c>
      <c r="BW386">
        <v>-463.53515321399999</v>
      </c>
      <c r="BX386">
        <v>-0.10117257267</v>
      </c>
      <c r="BY386">
        <v>-231.81862277799999</v>
      </c>
      <c r="BZ386">
        <v>-231.76569273499999</v>
      </c>
      <c r="CA386">
        <v>-5.0205510547000003E-2</v>
      </c>
      <c r="CB386">
        <v>-231.81898219499999</v>
      </c>
      <c r="CC386">
        <v>-231.76602594900001</v>
      </c>
      <c r="CD386">
        <v>-5.0230596128000002E-2</v>
      </c>
      <c r="CE386">
        <v>-231.818219344</v>
      </c>
      <c r="CF386">
        <v>-231.76531630100001</v>
      </c>
      <c r="CG386">
        <v>-5.0178742443000003E-2</v>
      </c>
      <c r="CH386">
        <v>-231.818212114</v>
      </c>
      <c r="CI386">
        <v>-231.76531126099999</v>
      </c>
      <c r="CJ386">
        <v>-5.0176296157999997E-2</v>
      </c>
      <c r="CL386">
        <v>-463.76032101800001</v>
      </c>
      <c r="CM386">
        <v>-463.65003495799999</v>
      </c>
      <c r="CN386">
        <v>-0.10493383826200001</v>
      </c>
      <c r="DE386">
        <v>-463.64155461399997</v>
      </c>
      <c r="DF386">
        <v>-463.536816644</v>
      </c>
      <c r="DG386">
        <v>-9.9390036527E-2</v>
      </c>
      <c r="DH386">
        <v>-231.81857715500001</v>
      </c>
      <c r="DI386">
        <v>-231.766546938</v>
      </c>
      <c r="DJ386">
        <v>-4.938202773E-2</v>
      </c>
      <c r="DK386">
        <v>-231.818928683</v>
      </c>
      <c r="DL386">
        <v>-231.766871146</v>
      </c>
      <c r="DM386">
        <v>-4.9409091008999997E-2</v>
      </c>
      <c r="DN386">
        <v>-231.81817017099999</v>
      </c>
      <c r="DO386">
        <v>-231.76616157999999</v>
      </c>
      <c r="DP386">
        <v>-4.9361447585000003E-2</v>
      </c>
      <c r="DQ386">
        <v>-231.818166891</v>
      </c>
      <c r="DR386">
        <v>-231.766159015</v>
      </c>
      <c r="DS386">
        <v>-4.9360303268999997E-2</v>
      </c>
    </row>
    <row r="387" spans="1:123" x14ac:dyDescent="0.2">
      <c r="A387" s="4">
        <f>'[1]De Raw'!$A385</f>
        <v>2.5357212627671686</v>
      </c>
      <c r="B387" t="s">
        <v>373</v>
      </c>
      <c r="C387" s="1">
        <f t="shared" si="265"/>
        <v>0.22090036028153248</v>
      </c>
      <c r="D387" s="1">
        <f t="shared" si="266"/>
        <v>4.3603198683956457E-2</v>
      </c>
      <c r="E387" s="1">
        <f t="shared" si="267"/>
        <v>0.13225177948274425</v>
      </c>
      <c r="F387" s="1">
        <f t="shared" si="268"/>
        <v>0.61032397086422918</v>
      </c>
      <c r="G387" s="1">
        <f t="shared" si="269"/>
        <v>1.8313163716622949E-2</v>
      </c>
      <c r="H387" s="1">
        <f t="shared" si="270"/>
        <v>0.29600540357380289</v>
      </c>
      <c r="I387" s="1">
        <f t="shared" si="271"/>
        <v>0.18867123834067456</v>
      </c>
      <c r="J387" s="1">
        <f t="shared" si="272"/>
        <v>1.2061478200988685E-2</v>
      </c>
      <c r="K387" s="1">
        <f t="shared" si="273"/>
        <v>0.10036635827083185</v>
      </c>
      <c r="L387" s="1">
        <f t="shared" si="274"/>
        <v>0.57796403451567135</v>
      </c>
      <c r="M387" s="1">
        <f t="shared" si="275"/>
        <v>4.9695460341176112E-2</v>
      </c>
      <c r="N387" s="1">
        <f t="shared" si="276"/>
        <v>0.26413428708724762</v>
      </c>
      <c r="P387" s="1">
        <f t="shared" si="262"/>
        <v>6.041295463468721E-2</v>
      </c>
      <c r="Q387" s="1">
        <f t="shared" si="263"/>
        <v>0.11085447133684934</v>
      </c>
      <c r="R387" s="1">
        <f t="shared" si="264"/>
        <v>5.3436016775170181E-2</v>
      </c>
      <c r="T387" s="1">
        <f t="shared" si="277"/>
        <v>2.7566216230487011</v>
      </c>
      <c r="U387" s="1">
        <f t="shared" si="278"/>
        <v>2.579324461451125</v>
      </c>
      <c r="V387" s="1">
        <f t="shared" si="279"/>
        <v>2.6679730422499128</v>
      </c>
      <c r="W387" s="1">
        <f t="shared" si="280"/>
        <v>3.1460452336313978</v>
      </c>
      <c r="X387" s="1">
        <f t="shared" si="281"/>
        <v>2.5174080990505456</v>
      </c>
      <c r="Y387" s="1">
        <f t="shared" si="282"/>
        <v>2.8317266663409715</v>
      </c>
      <c r="Z387" s="1">
        <f t="shared" si="283"/>
        <v>2.7243925011078431</v>
      </c>
      <c r="AA387" s="1">
        <f t="shared" si="284"/>
        <v>2.5477827409681573</v>
      </c>
      <c r="AB387" s="1">
        <f t="shared" si="285"/>
        <v>2.6360876210380004</v>
      </c>
      <c r="AC387" s="1">
        <f t="shared" si="286"/>
        <v>3.1136852972828399</v>
      </c>
      <c r="AD387" s="1">
        <f t="shared" si="287"/>
        <v>2.4860258024259925</v>
      </c>
      <c r="AE387" s="1">
        <f t="shared" si="288"/>
        <v>2.7998555498544162</v>
      </c>
      <c r="AF387" s="1">
        <f t="shared" si="289"/>
        <v>2.5961342174018558</v>
      </c>
      <c r="AG387" s="1">
        <f t="shared" si="290"/>
        <v>2.6465757341040179</v>
      </c>
      <c r="AH387" s="1">
        <f t="shared" si="291"/>
        <v>2.5891572795423388</v>
      </c>
      <c r="AI387" s="1"/>
      <c r="AJ387" t="s">
        <v>1503</v>
      </c>
      <c r="AK387" s="1">
        <f t="shared" si="292"/>
        <v>-463.75834106299999</v>
      </c>
      <c r="AL387" s="1">
        <f t="shared" si="293"/>
        <v>-231.87707399799999</v>
      </c>
      <c r="AM387" s="1">
        <f t="shared" si="294"/>
        <v>-231.87715664999999</v>
      </c>
      <c r="AN387" s="1">
        <f t="shared" si="295"/>
        <v>-231.876977901</v>
      </c>
      <c r="AO387" s="1">
        <f t="shared" si="296"/>
        <v>-231.87697020600001</v>
      </c>
      <c r="AP387" s="1">
        <f t="shared" si="297"/>
        <v>-463.64144499999998</v>
      </c>
      <c r="AQ387" s="1">
        <f t="shared" si="298"/>
        <v>-231.818555815</v>
      </c>
      <c r="AR387" s="1">
        <f t="shared" si="299"/>
        <v>-231.81887743999999</v>
      </c>
      <c r="AS387" s="1">
        <f t="shared" si="300"/>
        <v>-231.818219344</v>
      </c>
      <c r="AT387" s="1">
        <f t="shared" si="301"/>
        <v>-231.818212114</v>
      </c>
      <c r="AU387" s="1">
        <f t="shared" si="302"/>
        <v>-463.75281319460498</v>
      </c>
      <c r="AV387" s="1">
        <f t="shared" si="303"/>
        <v>-231.87433540552701</v>
      </c>
      <c r="AW387" s="1">
        <f t="shared" si="304"/>
        <v>-231.87441763900699</v>
      </c>
      <c r="AX387" s="1">
        <f t="shared" si="305"/>
        <v>-231.87423967872701</v>
      </c>
      <c r="AY387" s="1">
        <f t="shared" si="306"/>
        <v>-231.87423192025099</v>
      </c>
      <c r="AZ387" s="1">
        <f t="shared" si="307"/>
        <v>-463.635944573762</v>
      </c>
      <c r="BA387" s="1">
        <f t="shared" si="308"/>
        <v>-231.81583110664801</v>
      </c>
      <c r="BB387">
        <f t="shared" si="309"/>
        <v>-231.81615173298499</v>
      </c>
      <c r="BC387">
        <f t="shared" si="310"/>
        <v>-231.81549504344301</v>
      </c>
      <c r="BD387">
        <f t="shared" si="311"/>
        <v>-231.81548755715801</v>
      </c>
      <c r="BF387" t="s">
        <v>1503</v>
      </c>
      <c r="BG387">
        <v>-463.75834106299999</v>
      </c>
      <c r="BH387">
        <v>-463.64564939899998</v>
      </c>
      <c r="BI387">
        <v>-0.107163795605</v>
      </c>
      <c r="BJ387">
        <v>-231.87707399799999</v>
      </c>
      <c r="BK387">
        <v>-231.82106268699999</v>
      </c>
      <c r="BL387">
        <v>-5.3272718527000003E-2</v>
      </c>
      <c r="BM387">
        <v>-231.87715664999999</v>
      </c>
      <c r="BN387">
        <v>-231.82113378899999</v>
      </c>
      <c r="BO387">
        <v>-5.3283850006999998E-2</v>
      </c>
      <c r="BP387">
        <v>-231.876977901</v>
      </c>
      <c r="BQ387">
        <v>-231.82096983</v>
      </c>
      <c r="BR387">
        <v>-5.3269848727000003E-2</v>
      </c>
      <c r="BS387">
        <v>-231.87697020600001</v>
      </c>
      <c r="BT387">
        <v>-231.820964807</v>
      </c>
      <c r="BU387">
        <v>-5.3267113251000003E-2</v>
      </c>
      <c r="BV387">
        <v>-463.64144499999998</v>
      </c>
      <c r="BW387">
        <v>-463.534936921</v>
      </c>
      <c r="BX387">
        <v>-0.10100765276199999</v>
      </c>
      <c r="BY387">
        <v>-231.818555815</v>
      </c>
      <c r="BZ387">
        <v>-231.765630536</v>
      </c>
      <c r="CA387">
        <v>-5.0200570648000001E-2</v>
      </c>
      <c r="CB387">
        <v>-231.81887743999999</v>
      </c>
      <c r="CC387">
        <v>-231.765928559</v>
      </c>
      <c r="CD387">
        <v>-5.0223173985000001E-2</v>
      </c>
      <c r="CE387">
        <v>-231.818219344</v>
      </c>
      <c r="CF387">
        <v>-231.76531630100001</v>
      </c>
      <c r="CG387">
        <v>-5.0178742443000003E-2</v>
      </c>
      <c r="CH387">
        <v>-231.818212114</v>
      </c>
      <c r="CI387">
        <v>-231.76531126099999</v>
      </c>
      <c r="CJ387">
        <v>-5.0176296157999997E-2</v>
      </c>
      <c r="CL387">
        <v>-463.75999834700002</v>
      </c>
      <c r="CM387">
        <v>-463.64986126899998</v>
      </c>
      <c r="CN387">
        <v>-0.10479593036</v>
      </c>
      <c r="DE387">
        <v>-463.64120010400001</v>
      </c>
      <c r="DF387">
        <v>-463.53661005399999</v>
      </c>
      <c r="DG387">
        <v>-9.9252416654999995E-2</v>
      </c>
      <c r="DH387">
        <v>-231.81851319</v>
      </c>
      <c r="DI387">
        <v>-231.766486308</v>
      </c>
      <c r="DJ387">
        <v>-4.9378867136000003E-2</v>
      </c>
      <c r="DK387">
        <v>-231.81883113399999</v>
      </c>
      <c r="DL387">
        <v>-231.76678090300001</v>
      </c>
      <c r="DM387">
        <v>-4.9401346263000002E-2</v>
      </c>
      <c r="DN387">
        <v>-231.81817017099999</v>
      </c>
      <c r="DO387">
        <v>-231.76616157999999</v>
      </c>
      <c r="DP387">
        <v>-4.9361447585000003E-2</v>
      </c>
      <c r="DQ387">
        <v>-231.818166891</v>
      </c>
      <c r="DR387">
        <v>-231.766159015</v>
      </c>
      <c r="DS387">
        <v>-4.9360303268999997E-2</v>
      </c>
    </row>
    <row r="388" spans="1:123" x14ac:dyDescent="0.2">
      <c r="A388" s="4">
        <f>'[1]De Raw'!$A386</f>
        <v>1.7341337845098241</v>
      </c>
      <c r="B388" t="s">
        <v>374</v>
      </c>
      <c r="C388" s="1">
        <f t="shared" si="265"/>
        <v>0.23562543857797125</v>
      </c>
      <c r="D388" s="1">
        <f t="shared" si="266"/>
        <v>0.12172430672159562</v>
      </c>
      <c r="E388" s="1">
        <f t="shared" si="267"/>
        <v>0.17867487264978354</v>
      </c>
      <c r="F388" s="1">
        <f t="shared" si="268"/>
        <v>0.4879319483001634</v>
      </c>
      <c r="G388" s="1">
        <f t="shared" si="269"/>
        <v>8.2152930147336267E-2</v>
      </c>
      <c r="H388" s="1">
        <f t="shared" si="270"/>
        <v>0.28504243922374961</v>
      </c>
      <c r="I388" s="1">
        <f t="shared" si="271"/>
        <v>0.21960708076644431</v>
      </c>
      <c r="J388" s="1">
        <f t="shared" si="272"/>
        <v>0.10658569083933922</v>
      </c>
      <c r="K388" s="1">
        <f t="shared" si="273"/>
        <v>0.16309638580289176</v>
      </c>
      <c r="L388" s="1">
        <f t="shared" si="274"/>
        <v>0.47400281187112459</v>
      </c>
      <c r="M388" s="1">
        <f t="shared" si="275"/>
        <v>6.8672999483592845E-2</v>
      </c>
      <c r="N388" s="1">
        <f t="shared" si="276"/>
        <v>0.27133790567735883</v>
      </c>
      <c r="P388" s="1">
        <f t="shared" si="262"/>
        <v>0.11177935535857331</v>
      </c>
      <c r="Q388" s="1">
        <f t="shared" si="263"/>
        <v>0.15955799301842033</v>
      </c>
      <c r="R388" s="1">
        <f t="shared" si="264"/>
        <v>0.10705404122166318</v>
      </c>
      <c r="T388" s="1">
        <f t="shared" si="277"/>
        <v>1.9697592230877954</v>
      </c>
      <c r="U388" s="1">
        <f t="shared" si="278"/>
        <v>1.8558580912314198</v>
      </c>
      <c r="V388" s="1">
        <f t="shared" si="279"/>
        <v>1.9128086571596077</v>
      </c>
      <c r="W388" s="1">
        <f t="shared" si="280"/>
        <v>2.2220657328099875</v>
      </c>
      <c r="X388" s="1">
        <f t="shared" si="281"/>
        <v>1.8162867146571604</v>
      </c>
      <c r="Y388" s="1">
        <f t="shared" si="282"/>
        <v>2.0191762237335737</v>
      </c>
      <c r="Z388" s="1">
        <f t="shared" si="283"/>
        <v>1.9537408652762684</v>
      </c>
      <c r="AA388" s="1">
        <f t="shared" si="284"/>
        <v>1.8407194753491634</v>
      </c>
      <c r="AB388" s="1">
        <f t="shared" si="285"/>
        <v>1.8972301703127159</v>
      </c>
      <c r="AC388" s="1">
        <f t="shared" si="286"/>
        <v>2.2081365963809487</v>
      </c>
      <c r="AD388" s="1">
        <f t="shared" si="287"/>
        <v>1.802806783993417</v>
      </c>
      <c r="AE388" s="1">
        <f t="shared" si="288"/>
        <v>2.005471690187183</v>
      </c>
      <c r="AF388" s="1">
        <f t="shared" si="289"/>
        <v>1.8459131398683974</v>
      </c>
      <c r="AG388" s="1">
        <f t="shared" si="290"/>
        <v>1.8936917775282445</v>
      </c>
      <c r="AH388" s="1">
        <f t="shared" si="291"/>
        <v>1.8411878257314873</v>
      </c>
      <c r="AI388" s="1"/>
      <c r="AJ388" t="s">
        <v>1504</v>
      </c>
      <c r="AK388" s="1">
        <f t="shared" si="292"/>
        <v>-463.75708711800002</v>
      </c>
      <c r="AL388" s="1">
        <f t="shared" si="293"/>
        <v>-231.877041757</v>
      </c>
      <c r="AM388" s="1">
        <f t="shared" si="294"/>
        <v>-231.87708786300001</v>
      </c>
      <c r="AN388" s="1">
        <f t="shared" si="295"/>
        <v>-231.876977901</v>
      </c>
      <c r="AO388" s="1">
        <f t="shared" si="296"/>
        <v>-231.87697020600001</v>
      </c>
      <c r="AP388" s="1">
        <f t="shared" si="297"/>
        <v>-463.63997254499998</v>
      </c>
      <c r="AQ388" s="1">
        <f t="shared" si="298"/>
        <v>-231.81842120499999</v>
      </c>
      <c r="AR388" s="1">
        <f t="shared" si="299"/>
        <v>-231.818656903</v>
      </c>
      <c r="AS388" s="1">
        <f t="shared" si="300"/>
        <v>-231.818219344</v>
      </c>
      <c r="AT388" s="1">
        <f t="shared" si="301"/>
        <v>-231.818212114</v>
      </c>
      <c r="AU388" s="1">
        <f t="shared" si="302"/>
        <v>-463.75158508310096</v>
      </c>
      <c r="AV388" s="1">
        <f t="shared" si="303"/>
        <v>-231.874302863373</v>
      </c>
      <c r="AW388" s="1">
        <f t="shared" si="304"/>
        <v>-231.874348846647</v>
      </c>
      <c r="AX388" s="1">
        <f t="shared" si="305"/>
        <v>-231.87423967872701</v>
      </c>
      <c r="AY388" s="1">
        <f t="shared" si="306"/>
        <v>-231.87423192025099</v>
      </c>
      <c r="AZ388" s="1">
        <f t="shared" si="307"/>
        <v>-463.63450149011004</v>
      </c>
      <c r="BA388" s="1">
        <f t="shared" si="308"/>
        <v>-231.815696914466</v>
      </c>
      <c r="BB388">
        <f t="shared" si="309"/>
        <v>-231.81593162028</v>
      </c>
      <c r="BC388">
        <f t="shared" si="310"/>
        <v>-231.81549504344301</v>
      </c>
      <c r="BD388">
        <f t="shared" si="311"/>
        <v>-231.81548755715801</v>
      </c>
      <c r="BF388" t="s">
        <v>1504</v>
      </c>
      <c r="BG388">
        <v>-463.75708711800002</v>
      </c>
      <c r="BH388">
        <v>-463.64474392199998</v>
      </c>
      <c r="BI388">
        <v>-0.106841161101</v>
      </c>
      <c r="BJ388">
        <v>-231.877041757</v>
      </c>
      <c r="BK388">
        <v>-231.82103198600001</v>
      </c>
      <c r="BL388">
        <v>-5.3270877373E-2</v>
      </c>
      <c r="BM388">
        <v>-231.87708786300001</v>
      </c>
      <c r="BN388">
        <v>-231.82107145000001</v>
      </c>
      <c r="BO388">
        <v>-5.3277396647E-2</v>
      </c>
      <c r="BP388">
        <v>-231.876977901</v>
      </c>
      <c r="BQ388">
        <v>-231.82096983</v>
      </c>
      <c r="BR388">
        <v>-5.3269848727000003E-2</v>
      </c>
      <c r="BS388">
        <v>-231.87697020600001</v>
      </c>
      <c r="BT388">
        <v>-231.820964807</v>
      </c>
      <c r="BU388">
        <v>-5.3267113251000003E-2</v>
      </c>
      <c r="BV388">
        <v>-463.63997254499998</v>
      </c>
      <c r="BW388">
        <v>-463.53382363600002</v>
      </c>
      <c r="BX388">
        <v>-0.10067785411000001</v>
      </c>
      <c r="BY388">
        <v>-231.81842120499999</v>
      </c>
      <c r="BZ388">
        <v>-231.76550567699999</v>
      </c>
      <c r="CA388">
        <v>-5.0191237466000002E-2</v>
      </c>
      <c r="CB388">
        <v>-231.818656903</v>
      </c>
      <c r="CC388">
        <v>-231.765722205</v>
      </c>
      <c r="CD388">
        <v>-5.0209415280000003E-2</v>
      </c>
      <c r="CE388">
        <v>-231.818219344</v>
      </c>
      <c r="CF388">
        <v>-231.76531630100001</v>
      </c>
      <c r="CG388">
        <v>-5.0178742443000003E-2</v>
      </c>
      <c r="CH388">
        <v>-231.818212114</v>
      </c>
      <c r="CI388">
        <v>-231.76531126099999</v>
      </c>
      <c r="CJ388">
        <v>-5.0176296157999997E-2</v>
      </c>
      <c r="CL388">
        <v>-463.75879168799997</v>
      </c>
      <c r="CM388">
        <v>-463.64893535800002</v>
      </c>
      <c r="CN388">
        <v>-0.10453683053600001</v>
      </c>
      <c r="DE388">
        <v>-463.639789167</v>
      </c>
      <c r="DF388">
        <v>-463.53549452999999</v>
      </c>
      <c r="DG388">
        <v>-9.8980440079999996E-2</v>
      </c>
      <c r="DH388">
        <v>-231.81837814599999</v>
      </c>
      <c r="DI388">
        <v>-231.76635993900001</v>
      </c>
      <c r="DJ388">
        <v>-4.9370515911000001E-2</v>
      </c>
      <c r="DK388">
        <v>-231.81860920599999</v>
      </c>
      <c r="DL388">
        <v>-231.766574961</v>
      </c>
      <c r="DM388">
        <v>-4.9385769634000001E-2</v>
      </c>
      <c r="DN388">
        <v>-231.81817017099999</v>
      </c>
      <c r="DO388">
        <v>-231.76616157999999</v>
      </c>
      <c r="DP388">
        <v>-4.9361447585000003E-2</v>
      </c>
      <c r="DQ388">
        <v>-231.818166891</v>
      </c>
      <c r="DR388">
        <v>-231.766159015</v>
      </c>
      <c r="DS388">
        <v>-4.9360303268999997E-2</v>
      </c>
    </row>
    <row r="389" spans="1:123" x14ac:dyDescent="0.2">
      <c r="A389" s="4">
        <f>'[1]De Raw'!$A387</f>
        <v>0.81774663303172601</v>
      </c>
      <c r="B389" t="s">
        <v>375</v>
      </c>
      <c r="C389" s="1">
        <f t="shared" si="265"/>
        <v>0.15963204368187511</v>
      </c>
      <c r="D389" s="1">
        <f t="shared" si="266"/>
        <v>0.10544534338451017</v>
      </c>
      <c r="E389" s="1">
        <f t="shared" si="267"/>
        <v>0.1325386935331927</v>
      </c>
      <c r="F389" s="1">
        <f t="shared" si="268"/>
        <v>0.29624650943364905</v>
      </c>
      <c r="G389" s="1">
        <f t="shared" si="269"/>
        <v>0.10582812416213572</v>
      </c>
      <c r="H389" s="1">
        <f t="shared" si="270"/>
        <v>0.2010373167978925</v>
      </c>
      <c r="I389" s="1">
        <f t="shared" si="271"/>
        <v>0.15604881074695665</v>
      </c>
      <c r="J389" s="1">
        <f t="shared" si="272"/>
        <v>0.10232433764837734</v>
      </c>
      <c r="K389" s="1">
        <f t="shared" si="273"/>
        <v>0.12918657419766699</v>
      </c>
      <c r="L389" s="1">
        <f t="shared" si="274"/>
        <v>0.29364232371679511</v>
      </c>
      <c r="M389" s="1">
        <f t="shared" si="275"/>
        <v>0.10290426939597475</v>
      </c>
      <c r="N389" s="1">
        <f t="shared" si="276"/>
        <v>0.19827329655638493</v>
      </c>
      <c r="P389" s="1">
        <f t="shared" si="262"/>
        <v>8.1327472074467555E-2</v>
      </c>
      <c r="Q389" s="1">
        <f t="shared" si="263"/>
        <v>0.10566721391603284</v>
      </c>
      <c r="R389" s="1">
        <f t="shared" si="264"/>
        <v>7.3075611523922168E-2</v>
      </c>
      <c r="T389" s="1">
        <f t="shared" si="277"/>
        <v>0.97737867671360112</v>
      </c>
      <c r="U389" s="1">
        <f t="shared" si="278"/>
        <v>0.92319197641623618</v>
      </c>
      <c r="V389" s="1">
        <f t="shared" si="279"/>
        <v>0.95028532656491871</v>
      </c>
      <c r="W389" s="1">
        <f t="shared" si="280"/>
        <v>1.1139931424653751</v>
      </c>
      <c r="X389" s="1">
        <f t="shared" si="281"/>
        <v>0.92357475719386173</v>
      </c>
      <c r="Y389" s="1">
        <f t="shared" si="282"/>
        <v>1.0187839498296185</v>
      </c>
      <c r="Z389" s="1">
        <f t="shared" si="283"/>
        <v>0.97379544377868266</v>
      </c>
      <c r="AA389" s="1">
        <f t="shared" si="284"/>
        <v>0.92007097068010335</v>
      </c>
      <c r="AB389" s="1">
        <f t="shared" si="285"/>
        <v>0.946933207229393</v>
      </c>
      <c r="AC389" s="1">
        <f t="shared" si="286"/>
        <v>1.1113889567485211</v>
      </c>
      <c r="AD389" s="1">
        <f t="shared" si="287"/>
        <v>0.92065090242770076</v>
      </c>
      <c r="AE389" s="1">
        <f t="shared" si="288"/>
        <v>1.0160199295881109</v>
      </c>
      <c r="AF389" s="1">
        <f t="shared" si="289"/>
        <v>0.89907410510619357</v>
      </c>
      <c r="AG389" s="1">
        <f t="shared" si="290"/>
        <v>0.92341384694775885</v>
      </c>
      <c r="AH389" s="1">
        <f t="shared" si="291"/>
        <v>0.89082224455564818</v>
      </c>
      <c r="AI389" s="1"/>
      <c r="AJ389" t="s">
        <v>1505</v>
      </c>
      <c r="AK389" s="1">
        <f t="shared" si="292"/>
        <v>-463.75550565899999</v>
      </c>
      <c r="AL389" s="1">
        <f t="shared" si="293"/>
        <v>-231.87700575599999</v>
      </c>
      <c r="AM389" s="1">
        <f t="shared" si="294"/>
        <v>-231.87702870300001</v>
      </c>
      <c r="AN389" s="1">
        <f t="shared" si="295"/>
        <v>-231.876977901</v>
      </c>
      <c r="AO389" s="1">
        <f t="shared" si="296"/>
        <v>-231.87697020600001</v>
      </c>
      <c r="AP389" s="1">
        <f t="shared" si="297"/>
        <v>-463.63820671899998</v>
      </c>
      <c r="AQ389" s="1">
        <f t="shared" si="298"/>
        <v>-231.81831210199999</v>
      </c>
      <c r="AR389" s="1">
        <f t="shared" si="299"/>
        <v>-231.81842280699999</v>
      </c>
      <c r="AS389" s="1">
        <f t="shared" si="300"/>
        <v>-231.818219344</v>
      </c>
      <c r="AT389" s="1">
        <f t="shared" si="301"/>
        <v>-231.818212114</v>
      </c>
      <c r="AU389" s="1">
        <f t="shared" si="302"/>
        <v>-463.750023440733</v>
      </c>
      <c r="AV389" s="1">
        <f t="shared" si="303"/>
        <v>-231.874267404183</v>
      </c>
      <c r="AW389" s="1">
        <f t="shared" si="304"/>
        <v>-231.874289810189</v>
      </c>
      <c r="AX389" s="1">
        <f t="shared" si="305"/>
        <v>-231.87423967872701</v>
      </c>
      <c r="AY389" s="1">
        <f t="shared" si="306"/>
        <v>-231.87423192025099</v>
      </c>
      <c r="AZ389" s="1">
        <f t="shared" si="307"/>
        <v>-463.63275371156703</v>
      </c>
      <c r="BA389" s="1">
        <f t="shared" si="308"/>
        <v>-231.81558797356701</v>
      </c>
      <c r="BB389">
        <f t="shared" si="309"/>
        <v>-231.815698587459</v>
      </c>
      <c r="BC389">
        <f t="shared" si="310"/>
        <v>-231.81549504344301</v>
      </c>
      <c r="BD389">
        <f t="shared" si="311"/>
        <v>-231.81548755715801</v>
      </c>
      <c r="BF389" t="s">
        <v>1505</v>
      </c>
      <c r="BG389">
        <v>-463.75550565899999</v>
      </c>
      <c r="BH389">
        <v>-463.64340148799999</v>
      </c>
      <c r="BI389">
        <v>-0.106621952733</v>
      </c>
      <c r="BJ389">
        <v>-231.87700575599999</v>
      </c>
      <c r="BK389">
        <v>-231.820997256</v>
      </c>
      <c r="BL389">
        <v>-5.3270148183E-2</v>
      </c>
      <c r="BM389">
        <v>-231.87702870300001</v>
      </c>
      <c r="BN389">
        <v>-231.821016598</v>
      </c>
      <c r="BO389">
        <v>-5.3273212188999997E-2</v>
      </c>
      <c r="BP389">
        <v>-231.876977901</v>
      </c>
      <c r="BQ389">
        <v>-231.82096983</v>
      </c>
      <c r="BR389">
        <v>-5.3269848727000003E-2</v>
      </c>
      <c r="BS389">
        <v>-231.87697020600001</v>
      </c>
      <c r="BT389">
        <v>-231.820964807</v>
      </c>
      <c r="BU389">
        <v>-5.3267113251000003E-2</v>
      </c>
      <c r="BV389">
        <v>-463.63820671899998</v>
      </c>
      <c r="BW389">
        <v>-463.53231162200001</v>
      </c>
      <c r="BX389">
        <v>-0.100442089567</v>
      </c>
      <c r="BY389">
        <v>-231.81831210199999</v>
      </c>
      <c r="BZ389">
        <v>-231.76540571500001</v>
      </c>
      <c r="CA389">
        <v>-5.0182258567000003E-2</v>
      </c>
      <c r="CB389">
        <v>-231.81842280699999</v>
      </c>
      <c r="CC389">
        <v>-231.76550783799999</v>
      </c>
      <c r="CD389">
        <v>-5.0190749458999998E-2</v>
      </c>
      <c r="CE389">
        <v>-231.818219344</v>
      </c>
      <c r="CF389">
        <v>-231.76531630100001</v>
      </c>
      <c r="CG389">
        <v>-5.0178742443000003E-2</v>
      </c>
      <c r="CH389">
        <v>-231.818212114</v>
      </c>
      <c r="CI389">
        <v>-231.76531126099999</v>
      </c>
      <c r="CJ389">
        <v>-5.0176296157999997E-2</v>
      </c>
      <c r="CL389">
        <v>-463.75724741499999</v>
      </c>
      <c r="CM389">
        <v>-463.64758778200002</v>
      </c>
      <c r="CN389">
        <v>-0.104356809809</v>
      </c>
      <c r="DE389">
        <v>-463.638055237</v>
      </c>
      <c r="DF389">
        <v>-463.53397384800002</v>
      </c>
      <c r="DG389">
        <v>-9.8783047117000006E-2</v>
      </c>
      <c r="DH389">
        <v>-231.81826703999999</v>
      </c>
      <c r="DI389">
        <v>-231.766255</v>
      </c>
      <c r="DJ389">
        <v>-4.9364480592E-2</v>
      </c>
      <c r="DK389">
        <v>-231.81837447300001</v>
      </c>
      <c r="DL389">
        <v>-231.76635632399999</v>
      </c>
      <c r="DM389">
        <v>-4.9370651601000001E-2</v>
      </c>
      <c r="DN389">
        <v>-231.81817017099999</v>
      </c>
      <c r="DO389">
        <v>-231.76616157999999</v>
      </c>
      <c r="DP389">
        <v>-4.9361447585000003E-2</v>
      </c>
      <c r="DQ389">
        <v>-231.818166891</v>
      </c>
      <c r="DR389">
        <v>-231.766159015</v>
      </c>
      <c r="DS389">
        <v>-4.9360303268999997E-2</v>
      </c>
    </row>
    <row r="390" spans="1:123" x14ac:dyDescent="0.2">
      <c r="A390" s="4">
        <f>'[1]De Raw'!$A388</f>
        <v>0.22201622246673663</v>
      </c>
      <c r="B390" t="s">
        <v>376</v>
      </c>
      <c r="C390" s="1">
        <f t="shared" si="265"/>
        <v>4.4166404793279823E-2</v>
      </c>
      <c r="D390" s="1">
        <f t="shared" si="266"/>
        <v>2.8656880001045715E-2</v>
      </c>
      <c r="E390" s="1">
        <f t="shared" si="267"/>
        <v>3.6411642397162769E-2</v>
      </c>
      <c r="F390" s="1">
        <f t="shared" si="268"/>
        <v>8.7975980582475022E-2</v>
      </c>
      <c r="G390" s="1">
        <f t="shared" si="269"/>
        <v>2.8210093289252891E-2</v>
      </c>
      <c r="H390" s="1">
        <f t="shared" si="270"/>
        <v>5.8093036935863929E-2</v>
      </c>
      <c r="I390" s="1">
        <f t="shared" si="271"/>
        <v>4.4868232182457946E-2</v>
      </c>
      <c r="J390" s="1">
        <f t="shared" si="272"/>
        <v>2.9800819184279237E-2</v>
      </c>
      <c r="K390" s="1">
        <f t="shared" si="273"/>
        <v>3.7334525683368591E-2</v>
      </c>
      <c r="L390" s="1">
        <f t="shared" si="274"/>
        <v>8.8793506879774386E-2</v>
      </c>
      <c r="M390" s="1">
        <f t="shared" si="275"/>
        <v>2.8439624327279145E-2</v>
      </c>
      <c r="N390" s="1">
        <f t="shared" si="276"/>
        <v>5.8616565603526738E-2</v>
      </c>
      <c r="P390" s="1">
        <f t="shared" si="262"/>
        <v>1.5528236854340627E-2</v>
      </c>
      <c r="Q390" s="1">
        <f t="shared" si="263"/>
        <v>3.0755975676519165E-2</v>
      </c>
      <c r="R390" s="1">
        <f t="shared" si="264"/>
        <v>1.5375036485151788E-2</v>
      </c>
      <c r="T390" s="1">
        <f t="shared" si="277"/>
        <v>0.26618262726001646</v>
      </c>
      <c r="U390" s="1">
        <f t="shared" si="278"/>
        <v>0.25067310246778235</v>
      </c>
      <c r="V390" s="1">
        <f t="shared" si="279"/>
        <v>0.2584278648638994</v>
      </c>
      <c r="W390" s="1">
        <f t="shared" si="280"/>
        <v>0.30999220304921166</v>
      </c>
      <c r="X390" s="1">
        <f t="shared" si="281"/>
        <v>0.25022631575598953</v>
      </c>
      <c r="Y390" s="1">
        <f t="shared" si="282"/>
        <v>0.28010925940260056</v>
      </c>
      <c r="Z390" s="1">
        <f t="shared" si="283"/>
        <v>0.26688445464919458</v>
      </c>
      <c r="AA390" s="1">
        <f t="shared" si="284"/>
        <v>0.25181704165101587</v>
      </c>
      <c r="AB390" s="1">
        <f t="shared" si="285"/>
        <v>0.25935074815010523</v>
      </c>
      <c r="AC390" s="1">
        <f t="shared" si="286"/>
        <v>0.31080972934651102</v>
      </c>
      <c r="AD390" s="1">
        <f t="shared" si="287"/>
        <v>0.25045584679401578</v>
      </c>
      <c r="AE390" s="1">
        <f t="shared" si="288"/>
        <v>0.28063278807026337</v>
      </c>
      <c r="AF390" s="1">
        <f t="shared" si="289"/>
        <v>0.23754445932107726</v>
      </c>
      <c r="AG390" s="1">
        <f t="shared" si="290"/>
        <v>0.2527721981432558</v>
      </c>
      <c r="AH390" s="1">
        <f t="shared" si="291"/>
        <v>0.23739125895188842</v>
      </c>
      <c r="AI390" s="1"/>
      <c r="AJ390" t="s">
        <v>1506</v>
      </c>
      <c r="AK390" s="1">
        <f t="shared" si="292"/>
        <v>-463.75437229599999</v>
      </c>
      <c r="AL390" s="1">
        <f t="shared" si="293"/>
        <v>-231.87698155199999</v>
      </c>
      <c r="AM390" s="1">
        <f t="shared" si="294"/>
        <v>-231.87699127100001</v>
      </c>
      <c r="AN390" s="1">
        <f t="shared" si="295"/>
        <v>-231.876977901</v>
      </c>
      <c r="AO390" s="1">
        <f t="shared" si="296"/>
        <v>-231.87697020600001</v>
      </c>
      <c r="AP390" s="1">
        <f t="shared" si="297"/>
        <v>-463.63692546200002</v>
      </c>
      <c r="AQ390" s="1">
        <f t="shared" si="298"/>
        <v>-231.81824187500001</v>
      </c>
      <c r="AR390" s="1">
        <f t="shared" si="299"/>
        <v>-231.818284826</v>
      </c>
      <c r="AS390" s="1">
        <f t="shared" si="300"/>
        <v>-231.818219344</v>
      </c>
      <c r="AT390" s="1">
        <f t="shared" si="301"/>
        <v>-231.818212114</v>
      </c>
      <c r="AU390" s="1">
        <f t="shared" si="302"/>
        <v>-463.74889690641101</v>
      </c>
      <c r="AV390" s="1">
        <f t="shared" si="303"/>
        <v>-231.87424325262501</v>
      </c>
      <c r="AW390" s="1">
        <f t="shared" si="304"/>
        <v>-231.87425235780299</v>
      </c>
      <c r="AX390" s="1">
        <f t="shared" si="305"/>
        <v>-231.87423967872701</v>
      </c>
      <c r="AY390" s="1">
        <f t="shared" si="306"/>
        <v>-231.87423192025099</v>
      </c>
      <c r="AZ390" s="1">
        <f t="shared" si="307"/>
        <v>-463.63147790741203</v>
      </c>
      <c r="BA390" s="1">
        <f t="shared" si="308"/>
        <v>-231.815517842746</v>
      </c>
      <c r="BB390">
        <f t="shared" si="309"/>
        <v>-231.81556093788501</v>
      </c>
      <c r="BC390">
        <f t="shared" si="310"/>
        <v>-231.81549504344301</v>
      </c>
      <c r="BD390">
        <f t="shared" si="311"/>
        <v>-231.81548755715801</v>
      </c>
      <c r="BF390" t="s">
        <v>1506</v>
      </c>
      <c r="BG390">
        <v>-463.75437229599999</v>
      </c>
      <c r="BH390">
        <v>-463.64236360400002</v>
      </c>
      <c r="BI390">
        <v>-0.10653330241099999</v>
      </c>
      <c r="BJ390">
        <v>-231.87698155199999</v>
      </c>
      <c r="BK390">
        <v>-231.820974748</v>
      </c>
      <c r="BL390">
        <v>-5.3268504624999997E-2</v>
      </c>
      <c r="BM390">
        <v>-231.87699127100001</v>
      </c>
      <c r="BN390">
        <v>-231.820981601</v>
      </c>
      <c r="BO390">
        <v>-5.3270756803000002E-2</v>
      </c>
      <c r="BP390">
        <v>-231.876977901</v>
      </c>
      <c r="BQ390">
        <v>-231.82096983</v>
      </c>
      <c r="BR390">
        <v>-5.3269848727000003E-2</v>
      </c>
      <c r="BS390">
        <v>-231.87697020600001</v>
      </c>
      <c r="BT390">
        <v>-231.820964807</v>
      </c>
      <c r="BU390">
        <v>-5.3267113251000003E-2</v>
      </c>
      <c r="BV390">
        <v>-463.63692546200002</v>
      </c>
      <c r="BW390">
        <v>-463.53112215300001</v>
      </c>
      <c r="BX390">
        <v>-0.100355754412</v>
      </c>
      <c r="BY390">
        <v>-231.81824187500001</v>
      </c>
      <c r="BZ390">
        <v>-231.765339541</v>
      </c>
      <c r="CA390">
        <v>-5.0178301745999999E-2</v>
      </c>
      <c r="CB390">
        <v>-231.818284826</v>
      </c>
      <c r="CC390">
        <v>-231.765378043</v>
      </c>
      <c r="CD390">
        <v>-5.0182894885000003E-2</v>
      </c>
      <c r="CE390">
        <v>-231.818219344</v>
      </c>
      <c r="CF390">
        <v>-231.76531630100001</v>
      </c>
      <c r="CG390">
        <v>-5.0178742443000003E-2</v>
      </c>
      <c r="CH390">
        <v>-231.818212114</v>
      </c>
      <c r="CI390">
        <v>-231.76531126099999</v>
      </c>
      <c r="CJ390">
        <v>-5.0176296157999997E-2</v>
      </c>
      <c r="CL390">
        <v>-463.75613296500001</v>
      </c>
      <c r="CM390">
        <v>-463.64654867399997</v>
      </c>
      <c r="CN390">
        <v>-0.10428673565300001</v>
      </c>
      <c r="DE390">
        <v>-463.63680364200002</v>
      </c>
      <c r="DF390">
        <v>-463.53278979999999</v>
      </c>
      <c r="DG390">
        <v>-9.8719219386000007E-2</v>
      </c>
      <c r="DH390">
        <v>-231.818196218</v>
      </c>
      <c r="DI390">
        <v>-231.76618707</v>
      </c>
      <c r="DJ390">
        <v>-4.9361539675000003E-2</v>
      </c>
      <c r="DK390">
        <v>-231.81823398399999</v>
      </c>
      <c r="DL390">
        <v>-231.76622210799999</v>
      </c>
      <c r="DM390">
        <v>-4.9364581583E-2</v>
      </c>
      <c r="DN390">
        <v>-231.81817017099999</v>
      </c>
      <c r="DO390">
        <v>-231.76616157999999</v>
      </c>
      <c r="DP390">
        <v>-4.9361447585000003E-2</v>
      </c>
      <c r="DQ390">
        <v>-231.818166891</v>
      </c>
      <c r="DR390">
        <v>-231.766159015</v>
      </c>
      <c r="DS390">
        <v>-4.9360303268999997E-2</v>
      </c>
    </row>
    <row r="391" spans="1:123" x14ac:dyDescent="0.2">
      <c r="A391" s="4">
        <f>'[1]De Raw'!$A389</f>
        <v>2.4015208095361023</v>
      </c>
      <c r="B391" t="s">
        <v>377</v>
      </c>
      <c r="C391" s="1">
        <f t="shared" si="265"/>
        <v>0.17156809000365536</v>
      </c>
      <c r="D391" s="1">
        <f t="shared" si="266"/>
        <v>0.18392545439054508</v>
      </c>
      <c r="E391" s="1">
        <f t="shared" si="267"/>
        <v>6.1786821934446401E-3</v>
      </c>
      <c r="F391" s="1">
        <f t="shared" si="268"/>
        <v>0.65868363457367129</v>
      </c>
      <c r="G391" s="1">
        <f t="shared" si="269"/>
        <v>0.44525053065278897</v>
      </c>
      <c r="H391" s="1">
        <f t="shared" si="270"/>
        <v>0.10671655196044094</v>
      </c>
      <c r="I391" s="1">
        <f t="shared" si="271"/>
        <v>9.6312643973538226E-2</v>
      </c>
      <c r="J391" s="1">
        <f t="shared" si="272"/>
        <v>0.25744146604908869</v>
      </c>
      <c r="K391" s="1">
        <f t="shared" si="273"/>
        <v>8.056441103777523E-2</v>
      </c>
      <c r="L391" s="1">
        <f t="shared" si="274"/>
        <v>0.58345804857694317</v>
      </c>
      <c r="M391" s="1">
        <f t="shared" si="275"/>
        <v>0.51902700700761728</v>
      </c>
      <c r="N391" s="1">
        <f t="shared" si="276"/>
        <v>3.2215520784662832E-2</v>
      </c>
      <c r="P391" s="1">
        <f t="shared" si="262"/>
        <v>5.1370905071606909E-2</v>
      </c>
      <c r="Q391" s="1">
        <f t="shared" si="263"/>
        <v>8.2533899214485729E-2</v>
      </c>
      <c r="R391" s="1">
        <f t="shared" si="264"/>
        <v>6.5783701449333876E-2</v>
      </c>
      <c r="T391" s="1">
        <f t="shared" si="277"/>
        <v>2.5730888995397576</v>
      </c>
      <c r="U391" s="1">
        <f t="shared" si="278"/>
        <v>2.2175953551455572</v>
      </c>
      <c r="V391" s="1">
        <f t="shared" si="279"/>
        <v>2.3953421273426576</v>
      </c>
      <c r="W391" s="1">
        <f t="shared" si="280"/>
        <v>3.0602044441097735</v>
      </c>
      <c r="X391" s="1">
        <f t="shared" si="281"/>
        <v>1.9562702788833133</v>
      </c>
      <c r="Y391" s="1">
        <f t="shared" si="282"/>
        <v>2.5082373614965432</v>
      </c>
      <c r="Z391" s="1">
        <f t="shared" si="283"/>
        <v>2.4978334535096405</v>
      </c>
      <c r="AA391" s="1">
        <f t="shared" si="284"/>
        <v>2.1440793434870136</v>
      </c>
      <c r="AB391" s="1">
        <f t="shared" si="285"/>
        <v>2.320956398498327</v>
      </c>
      <c r="AC391" s="1">
        <f t="shared" si="286"/>
        <v>2.9849788581130454</v>
      </c>
      <c r="AD391" s="1">
        <f t="shared" si="287"/>
        <v>1.882493802528485</v>
      </c>
      <c r="AE391" s="1">
        <f t="shared" si="288"/>
        <v>2.4337363303207651</v>
      </c>
      <c r="AF391" s="1">
        <f t="shared" si="289"/>
        <v>2.4528917146077092</v>
      </c>
      <c r="AG391" s="1">
        <f t="shared" si="290"/>
        <v>2.484054708750588</v>
      </c>
      <c r="AH391" s="1">
        <f t="shared" si="291"/>
        <v>2.4673045109854361</v>
      </c>
      <c r="AI391" s="1"/>
      <c r="AJ391" t="s">
        <v>1507</v>
      </c>
      <c r="AK391" s="1">
        <f t="shared" si="292"/>
        <v>-495.82192484199999</v>
      </c>
      <c r="AL391" s="1">
        <f t="shared" si="293"/>
        <v>-247.909137544</v>
      </c>
      <c r="AM391" s="1">
        <f t="shared" si="294"/>
        <v>-247.90925333499999</v>
      </c>
      <c r="AN391" s="1">
        <f t="shared" si="295"/>
        <v>-247.90891585400001</v>
      </c>
      <c r="AO391" s="1">
        <f t="shared" si="296"/>
        <v>-247.90890851</v>
      </c>
      <c r="AP391" s="1">
        <f t="shared" si="297"/>
        <v>-495.69848643099999</v>
      </c>
      <c r="AQ391" s="1">
        <f t="shared" si="298"/>
        <v>-247.847444053</v>
      </c>
      <c r="AR391" s="1">
        <f t="shared" si="299"/>
        <v>-247.847924863</v>
      </c>
      <c r="AS391" s="1">
        <f t="shared" si="300"/>
        <v>-247.84680810399999</v>
      </c>
      <c r="AT391" s="1">
        <f t="shared" si="301"/>
        <v>-247.84680158099999</v>
      </c>
      <c r="AU391" s="1">
        <f t="shared" si="302"/>
        <v>-495.81576252834896</v>
      </c>
      <c r="AV391" s="1">
        <f t="shared" si="303"/>
        <v>-247.90611491357299</v>
      </c>
      <c r="AW391" s="1">
        <f t="shared" si="304"/>
        <v>-247.90623080699299</v>
      </c>
      <c r="AX391" s="1">
        <f t="shared" si="305"/>
        <v>-247.90589467326498</v>
      </c>
      <c r="AY391" s="1">
        <f t="shared" si="306"/>
        <v>-247.905887304266</v>
      </c>
      <c r="AZ391" s="1">
        <f t="shared" si="307"/>
        <v>-495.69235121020802</v>
      </c>
      <c r="BA391" s="1">
        <f t="shared" si="308"/>
        <v>-247.84443603493</v>
      </c>
      <c r="BB391">
        <f t="shared" si="309"/>
        <v>-247.84491523057198</v>
      </c>
      <c r="BC391">
        <f t="shared" si="310"/>
        <v>-247.84380010958898</v>
      </c>
      <c r="BD391">
        <f t="shared" si="311"/>
        <v>-247.84379423421601</v>
      </c>
      <c r="BF391" t="s">
        <v>1507</v>
      </c>
      <c r="BG391">
        <v>-495.82192484199999</v>
      </c>
      <c r="BH391">
        <v>-495.70341599699998</v>
      </c>
      <c r="BI391">
        <v>-0.112346531349</v>
      </c>
      <c r="BJ391">
        <v>-247.909137544</v>
      </c>
      <c r="BK391">
        <v>-247.850675362</v>
      </c>
      <c r="BL391">
        <v>-5.5439551572999998E-2</v>
      </c>
      <c r="BM391">
        <v>-247.90925333499999</v>
      </c>
      <c r="BN391">
        <v>-247.85078509799999</v>
      </c>
      <c r="BO391">
        <v>-5.5445708992999998E-2</v>
      </c>
      <c r="BP391">
        <v>-247.90891585400001</v>
      </c>
      <c r="BQ391">
        <v>-247.85047038299999</v>
      </c>
      <c r="BR391">
        <v>-5.5424290265000002E-2</v>
      </c>
      <c r="BS391">
        <v>-247.90890851</v>
      </c>
      <c r="BT391">
        <v>-247.85045966999999</v>
      </c>
      <c r="BU391">
        <v>-5.5427634266000003E-2</v>
      </c>
      <c r="BV391">
        <v>-495.69848643099999</v>
      </c>
      <c r="BW391">
        <v>-495.58637343200002</v>
      </c>
      <c r="BX391">
        <v>-0.105977778208</v>
      </c>
      <c r="BY391">
        <v>-247.847444053</v>
      </c>
      <c r="BZ391">
        <v>-247.792163066</v>
      </c>
      <c r="CA391">
        <v>-5.2272968929999997E-2</v>
      </c>
      <c r="CB391">
        <v>-247.847924863</v>
      </c>
      <c r="CC391">
        <v>-247.79261416599999</v>
      </c>
      <c r="CD391">
        <v>-5.2301064571999997E-2</v>
      </c>
      <c r="CE391">
        <v>-247.84680810399999</v>
      </c>
      <c r="CF391">
        <v>-247.79156583299999</v>
      </c>
      <c r="CG391">
        <v>-5.2234276588999998E-2</v>
      </c>
      <c r="CH391">
        <v>-247.84680158099999</v>
      </c>
      <c r="CI391">
        <v>-247.79155693199999</v>
      </c>
      <c r="CJ391">
        <v>-5.2237302216000002E-2</v>
      </c>
      <c r="CL391">
        <v>-495.82285118499999</v>
      </c>
      <c r="CM391">
        <v>-495.70728336399998</v>
      </c>
      <c r="CN391">
        <v>-0.109626028057</v>
      </c>
      <c r="DE391">
        <v>-495.69731716500002</v>
      </c>
      <c r="DF391">
        <v>-495.58748332800002</v>
      </c>
      <c r="DG391">
        <v>-0.103893446753</v>
      </c>
      <c r="DH391">
        <v>-247.84702311000001</v>
      </c>
      <c r="DI391">
        <v>-247.792742175</v>
      </c>
      <c r="DJ391">
        <v>-5.1358547019E-2</v>
      </c>
      <c r="DK391">
        <v>-247.84752028700001</v>
      </c>
      <c r="DL391">
        <v>-247.79321808500001</v>
      </c>
      <c r="DM391">
        <v>-5.1378767323000001E-2</v>
      </c>
      <c r="DN391">
        <v>-247.84638290500001</v>
      </c>
      <c r="DO391">
        <v>-247.792140644</v>
      </c>
      <c r="DP391">
        <v>-5.1320030308000003E-2</v>
      </c>
      <c r="DQ391">
        <v>-247.84637507599999</v>
      </c>
      <c r="DR391">
        <v>-247.79213150199999</v>
      </c>
      <c r="DS391">
        <v>-5.1322293315000003E-2</v>
      </c>
    </row>
    <row r="392" spans="1:123" x14ac:dyDescent="0.2">
      <c r="A392" s="4">
        <f>'[1]De Raw'!$A390</f>
        <v>3.1987087737215503</v>
      </c>
      <c r="B392" t="s">
        <v>378</v>
      </c>
      <c r="C392" s="1">
        <f t="shared" si="265"/>
        <v>0.18890565459202158</v>
      </c>
      <c r="D392" s="1">
        <f t="shared" si="266"/>
        <v>0.11135136604897378</v>
      </c>
      <c r="E392" s="1">
        <f t="shared" si="267"/>
        <v>3.8777144271523678E-2</v>
      </c>
      <c r="F392" s="1">
        <f t="shared" si="268"/>
        <v>0.62426045054716672</v>
      </c>
      <c r="G392" s="1">
        <f t="shared" si="269"/>
        <v>0.31468201432924081</v>
      </c>
      <c r="H392" s="1">
        <f t="shared" si="270"/>
        <v>0.15478921810896296</v>
      </c>
      <c r="I392" s="1">
        <f t="shared" si="271"/>
        <v>0.12868856916197347</v>
      </c>
      <c r="J392" s="1">
        <f t="shared" si="272"/>
        <v>0.16932273369307227</v>
      </c>
      <c r="K392" s="1">
        <f t="shared" si="273"/>
        <v>2.0317082265549402E-2</v>
      </c>
      <c r="L392" s="1">
        <f t="shared" si="274"/>
        <v>0.5625154070223406</v>
      </c>
      <c r="M392" s="1">
        <f t="shared" si="275"/>
        <v>0.37379460714961521</v>
      </c>
      <c r="N392" s="1">
        <f t="shared" si="276"/>
        <v>9.4360399936362693E-2</v>
      </c>
      <c r="P392" s="1">
        <f t="shared" si="262"/>
        <v>7.1208399262114419E-2</v>
      </c>
      <c r="Q392" s="1">
        <f t="shared" si="263"/>
        <v>9.8339886959509126E-2</v>
      </c>
      <c r="R392" s="1">
        <f t="shared" si="264"/>
        <v>7.6389563722095932E-2</v>
      </c>
      <c r="T392" s="1">
        <f t="shared" si="277"/>
        <v>3.3876144283135718</v>
      </c>
      <c r="U392" s="1">
        <f t="shared" si="278"/>
        <v>3.0873574076725765</v>
      </c>
      <c r="V392" s="1">
        <f t="shared" si="279"/>
        <v>3.2374859179930739</v>
      </c>
      <c r="W392" s="1">
        <f t="shared" si="280"/>
        <v>3.822969224268717</v>
      </c>
      <c r="X392" s="1">
        <f t="shared" si="281"/>
        <v>2.8840267593923095</v>
      </c>
      <c r="Y392" s="1">
        <f t="shared" si="282"/>
        <v>3.3534979918305132</v>
      </c>
      <c r="Z392" s="1">
        <f t="shared" si="283"/>
        <v>3.3273973428835237</v>
      </c>
      <c r="AA392" s="1">
        <f t="shared" si="284"/>
        <v>3.029386040028478</v>
      </c>
      <c r="AB392" s="1">
        <f t="shared" si="285"/>
        <v>3.1783916914560009</v>
      </c>
      <c r="AC392" s="1">
        <f t="shared" si="286"/>
        <v>3.7612241807438909</v>
      </c>
      <c r="AD392" s="1">
        <f t="shared" si="287"/>
        <v>2.8249141665719351</v>
      </c>
      <c r="AE392" s="1">
        <f t="shared" si="288"/>
        <v>3.293069173657913</v>
      </c>
      <c r="AF392" s="1">
        <f t="shared" si="289"/>
        <v>3.2699171729836647</v>
      </c>
      <c r="AG392" s="1">
        <f t="shared" si="290"/>
        <v>3.2970486606810594</v>
      </c>
      <c r="AH392" s="1">
        <f t="shared" si="291"/>
        <v>3.2750983374436462</v>
      </c>
      <c r="AI392" s="1"/>
      <c r="AJ392" t="s">
        <v>1508</v>
      </c>
      <c r="AK392" s="1">
        <f t="shared" si="292"/>
        <v>-495.82322287099998</v>
      </c>
      <c r="AL392" s="1">
        <f t="shared" si="293"/>
        <v>-247.90910092999999</v>
      </c>
      <c r="AM392" s="1">
        <f t="shared" si="294"/>
        <v>-247.909201924</v>
      </c>
      <c r="AN392" s="1">
        <f t="shared" si="295"/>
        <v>-247.90891585400001</v>
      </c>
      <c r="AO392" s="1">
        <f t="shared" si="296"/>
        <v>-247.90890851</v>
      </c>
      <c r="AP392" s="1">
        <f t="shared" si="297"/>
        <v>-495.69970197399999</v>
      </c>
      <c r="AQ392" s="1">
        <f t="shared" si="298"/>
        <v>-247.84734769799999</v>
      </c>
      <c r="AR392" s="1">
        <f t="shared" si="299"/>
        <v>-247.847758287</v>
      </c>
      <c r="AS392" s="1">
        <f t="shared" si="300"/>
        <v>-247.84680810399999</v>
      </c>
      <c r="AT392" s="1">
        <f t="shared" si="301"/>
        <v>-247.84680158099999</v>
      </c>
      <c r="AU392" s="1">
        <f t="shared" si="302"/>
        <v>-495.81708452250103</v>
      </c>
      <c r="AV392" s="1">
        <f t="shared" si="303"/>
        <v>-247.90607838915201</v>
      </c>
      <c r="AW392" s="1">
        <f t="shared" si="304"/>
        <v>-247.9061784996</v>
      </c>
      <c r="AX392" s="1">
        <f t="shared" si="305"/>
        <v>-247.90589467326498</v>
      </c>
      <c r="AY392" s="1">
        <f t="shared" si="306"/>
        <v>-247.905887304266</v>
      </c>
      <c r="AZ392" s="1">
        <f t="shared" si="307"/>
        <v>-495.69358823581899</v>
      </c>
      <c r="BA392" s="1">
        <f t="shared" si="308"/>
        <v>-247.844337944952</v>
      </c>
      <c r="BB392">
        <f t="shared" si="309"/>
        <v>-247.844748503776</v>
      </c>
      <c r="BC392">
        <f t="shared" si="310"/>
        <v>-247.84380010958898</v>
      </c>
      <c r="BD392">
        <f t="shared" si="311"/>
        <v>-247.84379423421601</v>
      </c>
      <c r="BF392" t="s">
        <v>1508</v>
      </c>
      <c r="BG392">
        <v>-495.82322287099998</v>
      </c>
      <c r="BH392">
        <v>-495.70502864600002</v>
      </c>
      <c r="BI392">
        <v>-0.112055876501</v>
      </c>
      <c r="BJ392">
        <v>-247.90910092999999</v>
      </c>
      <c r="BK392">
        <v>-247.85064107900001</v>
      </c>
      <c r="BL392">
        <v>-5.5437310151999999E-2</v>
      </c>
      <c r="BM392">
        <v>-247.909201924</v>
      </c>
      <c r="BN392">
        <v>-247.850735778</v>
      </c>
      <c r="BO392">
        <v>-5.5442721600000001E-2</v>
      </c>
      <c r="BP392">
        <v>-247.90891585400001</v>
      </c>
      <c r="BQ392">
        <v>-247.85047038299999</v>
      </c>
      <c r="BR392">
        <v>-5.5424290265000002E-2</v>
      </c>
      <c r="BS392">
        <v>-247.90890851</v>
      </c>
      <c r="BT392">
        <v>-247.85045966999999</v>
      </c>
      <c r="BU392">
        <v>-5.5427634266000003E-2</v>
      </c>
      <c r="BV392">
        <v>-495.69970197399999</v>
      </c>
      <c r="BW392">
        <v>-495.58790015199997</v>
      </c>
      <c r="BX392">
        <v>-0.10568808381899999</v>
      </c>
      <c r="BY392">
        <v>-247.84734769799999</v>
      </c>
      <c r="BZ392">
        <v>-247.79207069399999</v>
      </c>
      <c r="CA392">
        <v>-5.2267250952000001E-2</v>
      </c>
      <c r="CB392">
        <v>-247.847758287</v>
      </c>
      <c r="CC392">
        <v>-247.79245889500001</v>
      </c>
      <c r="CD392">
        <v>-5.2289608776000002E-2</v>
      </c>
      <c r="CE392">
        <v>-247.84680810399999</v>
      </c>
      <c r="CF392">
        <v>-247.79156583299999</v>
      </c>
      <c r="CG392">
        <v>-5.2234276588999998E-2</v>
      </c>
      <c r="CH392">
        <v>-247.84680158099999</v>
      </c>
      <c r="CI392">
        <v>-247.79155693199999</v>
      </c>
      <c r="CJ392">
        <v>-5.2237302216000002E-2</v>
      </c>
      <c r="CL392">
        <v>-495.82419338199998</v>
      </c>
      <c r="CM392">
        <v>-495.70888748700003</v>
      </c>
      <c r="CN392">
        <v>-0.109382012902</v>
      </c>
      <c r="DE392">
        <v>-495.698592378</v>
      </c>
      <c r="DF392">
        <v>-495.58902039999998</v>
      </c>
      <c r="DG392">
        <v>-0.10365032957799999</v>
      </c>
      <c r="DH392">
        <v>-247.84692117</v>
      </c>
      <c r="DI392">
        <v>-247.792645929</v>
      </c>
      <c r="DJ392">
        <v>-5.1351279460000003E-2</v>
      </c>
      <c r="DK392">
        <v>-247.847352481</v>
      </c>
      <c r="DL392">
        <v>-247.79306108</v>
      </c>
      <c r="DM392">
        <v>-5.1368103333000001E-2</v>
      </c>
      <c r="DN392">
        <v>-247.84638290500001</v>
      </c>
      <c r="DO392">
        <v>-247.792140644</v>
      </c>
      <c r="DP392">
        <v>-5.1320030308000003E-2</v>
      </c>
      <c r="DQ392">
        <v>-247.84637507599999</v>
      </c>
      <c r="DR392">
        <v>-247.79213150199999</v>
      </c>
      <c r="DS392">
        <v>-5.1322293315000003E-2</v>
      </c>
    </row>
    <row r="393" spans="1:123" x14ac:dyDescent="0.2">
      <c r="A393" s="4">
        <f>'[1]De Raw'!$A391</f>
        <v>3.4397907357970041</v>
      </c>
      <c r="B393" t="s">
        <v>379</v>
      </c>
      <c r="C393" s="1">
        <f t="shared" si="265"/>
        <v>0.20480828556264719</v>
      </c>
      <c r="D393" s="1">
        <f t="shared" si="266"/>
        <v>5.4336195205086923E-2</v>
      </c>
      <c r="E393" s="1">
        <f t="shared" si="267"/>
        <v>7.5236045178780131E-2</v>
      </c>
      <c r="F393" s="1">
        <f t="shared" si="268"/>
        <v>0.59345943195158135</v>
      </c>
      <c r="G393" s="1">
        <f t="shared" si="269"/>
        <v>0.20476842012196173</v>
      </c>
      <c r="H393" s="1">
        <f t="shared" si="270"/>
        <v>0.19434550591480981</v>
      </c>
      <c r="I393" s="1">
        <f t="shared" si="271"/>
        <v>0.15486413619403017</v>
      </c>
      <c r="J393" s="1">
        <f t="shared" si="272"/>
        <v>0.10196184630040994</v>
      </c>
      <c r="K393" s="1">
        <f t="shared" si="273"/>
        <v>2.645114494680989E-2</v>
      </c>
      <c r="L393" s="1">
        <f t="shared" si="274"/>
        <v>0.54345021044324326</v>
      </c>
      <c r="M393" s="1">
        <f t="shared" si="275"/>
        <v>0.25358087681474828</v>
      </c>
      <c r="N393" s="1">
        <f t="shared" si="276"/>
        <v>0.14493466681424749</v>
      </c>
      <c r="P393" s="1">
        <f t="shared" si="262"/>
        <v>8.5755000415810745E-2</v>
      </c>
      <c r="Q393" s="1">
        <f t="shared" si="263"/>
        <v>0.1031213200247878</v>
      </c>
      <c r="R393" s="1">
        <f t="shared" si="264"/>
        <v>8.2090372438522241E-2</v>
      </c>
      <c r="T393" s="1">
        <f t="shared" si="277"/>
        <v>3.6445990213596513</v>
      </c>
      <c r="U393" s="1">
        <f t="shared" si="278"/>
        <v>3.3854545405919172</v>
      </c>
      <c r="V393" s="1">
        <f t="shared" si="279"/>
        <v>3.5150267809757842</v>
      </c>
      <c r="W393" s="1">
        <f t="shared" si="280"/>
        <v>4.0332501677485855</v>
      </c>
      <c r="X393" s="1">
        <f t="shared" si="281"/>
        <v>3.2350223156750424</v>
      </c>
      <c r="Y393" s="1">
        <f t="shared" si="282"/>
        <v>3.6341362417118139</v>
      </c>
      <c r="Z393" s="1">
        <f t="shared" si="283"/>
        <v>3.5946548719910343</v>
      </c>
      <c r="AA393" s="1">
        <f t="shared" si="284"/>
        <v>3.3378288894965942</v>
      </c>
      <c r="AB393" s="1">
        <f t="shared" si="285"/>
        <v>3.466241880743814</v>
      </c>
      <c r="AC393" s="1">
        <f t="shared" si="286"/>
        <v>3.9832409462402474</v>
      </c>
      <c r="AD393" s="1">
        <f t="shared" si="287"/>
        <v>3.1862098589822558</v>
      </c>
      <c r="AE393" s="1">
        <f t="shared" si="288"/>
        <v>3.5847254026112516</v>
      </c>
      <c r="AF393" s="1">
        <f t="shared" si="289"/>
        <v>3.5255457362128149</v>
      </c>
      <c r="AG393" s="1">
        <f t="shared" si="290"/>
        <v>3.5429120558217919</v>
      </c>
      <c r="AH393" s="1">
        <f t="shared" si="291"/>
        <v>3.5218811082355264</v>
      </c>
      <c r="AI393" s="1"/>
      <c r="AJ393" t="s">
        <v>1509</v>
      </c>
      <c r="AK393" s="1">
        <f t="shared" si="292"/>
        <v>-495.82363240199999</v>
      </c>
      <c r="AL393" s="1">
        <f t="shared" si="293"/>
        <v>-247.90907495799999</v>
      </c>
      <c r="AM393" s="1">
        <f t="shared" si="294"/>
        <v>-247.90916237900001</v>
      </c>
      <c r="AN393" s="1">
        <f t="shared" si="295"/>
        <v>-247.90891585400001</v>
      </c>
      <c r="AO393" s="1">
        <f t="shared" si="296"/>
        <v>-247.90890851</v>
      </c>
      <c r="AP393" s="1">
        <f t="shared" si="297"/>
        <v>-495.70003707799998</v>
      </c>
      <c r="AQ393" s="1">
        <f t="shared" si="298"/>
        <v>-247.84726033999999</v>
      </c>
      <c r="AR393" s="1">
        <f t="shared" si="299"/>
        <v>-247.84762140199999</v>
      </c>
      <c r="AS393" s="1">
        <f t="shared" si="300"/>
        <v>-247.84680810399999</v>
      </c>
      <c r="AT393" s="1">
        <f t="shared" si="301"/>
        <v>-247.84680158099999</v>
      </c>
      <c r="AU393" s="1">
        <f t="shared" si="302"/>
        <v>-495.81751042446604</v>
      </c>
      <c r="AV393" s="1">
        <f t="shared" si="303"/>
        <v>-247.906052380153</v>
      </c>
      <c r="AW393" s="1">
        <f t="shared" si="304"/>
        <v>-247.90613887561602</v>
      </c>
      <c r="AX393" s="1">
        <f t="shared" si="305"/>
        <v>-247.90589467326498</v>
      </c>
      <c r="AY393" s="1">
        <f t="shared" si="306"/>
        <v>-247.905887304266</v>
      </c>
      <c r="AZ393" s="1">
        <f t="shared" si="307"/>
        <v>-495.69394204204104</v>
      </c>
      <c r="BA393" s="1">
        <f t="shared" si="308"/>
        <v>-247.84425231638201</v>
      </c>
      <c r="BB393">
        <f t="shared" si="309"/>
        <v>-247.84461217725701</v>
      </c>
      <c r="BC393">
        <f t="shared" si="310"/>
        <v>-247.84380010958898</v>
      </c>
      <c r="BD393">
        <f t="shared" si="311"/>
        <v>-247.84379423421601</v>
      </c>
      <c r="BF393" t="s">
        <v>1509</v>
      </c>
      <c r="BG393">
        <v>-495.82363240199999</v>
      </c>
      <c r="BH393">
        <v>-495.70568907900002</v>
      </c>
      <c r="BI393">
        <v>-0.11182134546600001</v>
      </c>
      <c r="BJ393">
        <v>-247.90907495799999</v>
      </c>
      <c r="BK393">
        <v>-247.85061573600001</v>
      </c>
      <c r="BL393">
        <v>-5.5436644153000002E-2</v>
      </c>
      <c r="BM393">
        <v>-247.90916237900001</v>
      </c>
      <c r="BN393">
        <v>-247.85069835300001</v>
      </c>
      <c r="BO393">
        <v>-5.5440522616E-2</v>
      </c>
      <c r="BP393">
        <v>-247.90891585400001</v>
      </c>
      <c r="BQ393">
        <v>-247.85047038299999</v>
      </c>
      <c r="BR393">
        <v>-5.5424290265000002E-2</v>
      </c>
      <c r="BS393">
        <v>-247.90890851</v>
      </c>
      <c r="BT393">
        <v>-247.85045966999999</v>
      </c>
      <c r="BU393">
        <v>-5.5427634266000003E-2</v>
      </c>
      <c r="BV393">
        <v>-495.70003707799998</v>
      </c>
      <c r="BW393">
        <v>-495.58848860400002</v>
      </c>
      <c r="BX393">
        <v>-0.10545343804100001</v>
      </c>
      <c r="BY393">
        <v>-247.84726033999999</v>
      </c>
      <c r="BZ393">
        <v>-247.79198836500001</v>
      </c>
      <c r="CA393">
        <v>-5.2263951381999997E-2</v>
      </c>
      <c r="CB393">
        <v>-247.84762140199999</v>
      </c>
      <c r="CC393">
        <v>-247.79233092000001</v>
      </c>
      <c r="CD393">
        <v>-5.2281257257000002E-2</v>
      </c>
      <c r="CE393">
        <v>-247.84680810399999</v>
      </c>
      <c r="CF393">
        <v>-247.79156583299999</v>
      </c>
      <c r="CG393">
        <v>-5.2234276588999998E-2</v>
      </c>
      <c r="CH393">
        <v>-247.84680158099999</v>
      </c>
      <c r="CI393">
        <v>-247.79155693199999</v>
      </c>
      <c r="CJ393">
        <v>-5.2237302216000002E-2</v>
      </c>
      <c r="CL393">
        <v>-495.82462359599998</v>
      </c>
      <c r="CM393">
        <v>-495.70953686500002</v>
      </c>
      <c r="CN393">
        <v>-0.109179248321</v>
      </c>
      <c r="DE393">
        <v>-495.69895230700001</v>
      </c>
      <c r="DF393">
        <v>-495.58960202700001</v>
      </c>
      <c r="DG393">
        <v>-0.103444900981</v>
      </c>
      <c r="DH393">
        <v>-247.846830434</v>
      </c>
      <c r="DI393">
        <v>-247.79255923400001</v>
      </c>
      <c r="DJ393">
        <v>-5.1349178714E-2</v>
      </c>
      <c r="DK393">
        <v>-247.84721467400001</v>
      </c>
      <c r="DL393">
        <v>-247.79292886799999</v>
      </c>
      <c r="DM393">
        <v>-5.1362549980999997E-2</v>
      </c>
      <c r="DN393">
        <v>-247.84638290500001</v>
      </c>
      <c r="DO393">
        <v>-247.792140644</v>
      </c>
      <c r="DP393">
        <v>-5.1320030308000003E-2</v>
      </c>
      <c r="DQ393">
        <v>-247.84637507599999</v>
      </c>
      <c r="DR393">
        <v>-247.79213150199999</v>
      </c>
      <c r="DS393">
        <v>-5.1322293315000003E-2</v>
      </c>
    </row>
    <row r="394" spans="1:123" x14ac:dyDescent="0.2">
      <c r="A394" s="4">
        <f>'[1]De Raw'!$A392</f>
        <v>3.3750740496570213</v>
      </c>
      <c r="B394" t="s">
        <v>380</v>
      </c>
      <c r="C394" s="1">
        <f t="shared" si="265"/>
        <v>0.21048009283328906</v>
      </c>
      <c r="D394" s="1">
        <f t="shared" si="266"/>
        <v>9.3295824367363167E-3</v>
      </c>
      <c r="E394" s="1">
        <f t="shared" si="267"/>
        <v>0.10057525519827637</v>
      </c>
      <c r="F394" s="1">
        <f t="shared" si="268"/>
        <v>0.55655032705988949</v>
      </c>
      <c r="G394" s="1">
        <f t="shared" si="269"/>
        <v>0.11953531086956914</v>
      </c>
      <c r="H394" s="1">
        <f t="shared" si="270"/>
        <v>0.2185075080951604</v>
      </c>
      <c r="I394" s="1">
        <f t="shared" si="271"/>
        <v>0.17034267696541061</v>
      </c>
      <c r="J394" s="1">
        <f t="shared" si="272"/>
        <v>4.7584173001083752E-2</v>
      </c>
      <c r="K394" s="1">
        <f t="shared" si="273"/>
        <v>6.1379251982163652E-2</v>
      </c>
      <c r="L394" s="1">
        <f t="shared" si="274"/>
        <v>0.51545908982449351</v>
      </c>
      <c r="M394" s="1">
        <f t="shared" si="275"/>
        <v>0.16023889212375764</v>
      </c>
      <c r="N394" s="1">
        <f t="shared" si="276"/>
        <v>0.17761009885036794</v>
      </c>
      <c r="P394" s="1">
        <f t="shared" si="262"/>
        <v>9.7906450017688051E-2</v>
      </c>
      <c r="Q394" s="1">
        <f t="shared" si="263"/>
        <v>0.11068015942692266</v>
      </c>
      <c r="R394" s="1">
        <f t="shared" si="264"/>
        <v>9.0210807464728759E-2</v>
      </c>
      <c r="T394" s="1">
        <f t="shared" si="277"/>
        <v>3.5855541424903103</v>
      </c>
      <c r="U394" s="1">
        <f t="shared" si="278"/>
        <v>3.365744467220285</v>
      </c>
      <c r="V394" s="1">
        <f t="shared" si="279"/>
        <v>3.4756493048552977</v>
      </c>
      <c r="W394" s="1">
        <f t="shared" si="280"/>
        <v>3.9316243767169108</v>
      </c>
      <c r="X394" s="1">
        <f t="shared" si="281"/>
        <v>3.2555387387874521</v>
      </c>
      <c r="Y394" s="1">
        <f t="shared" si="282"/>
        <v>3.5935815577521817</v>
      </c>
      <c r="Z394" s="1">
        <f t="shared" si="283"/>
        <v>3.5454167266224319</v>
      </c>
      <c r="AA394" s="1">
        <f t="shared" si="284"/>
        <v>3.3274898766559375</v>
      </c>
      <c r="AB394" s="1">
        <f t="shared" si="285"/>
        <v>3.4364533016391849</v>
      </c>
      <c r="AC394" s="1">
        <f t="shared" si="286"/>
        <v>3.8905331394815148</v>
      </c>
      <c r="AD394" s="1">
        <f t="shared" si="287"/>
        <v>3.2148351575332637</v>
      </c>
      <c r="AE394" s="1">
        <f t="shared" si="288"/>
        <v>3.5526841485073892</v>
      </c>
      <c r="AF394" s="1">
        <f t="shared" si="289"/>
        <v>3.4729804996747093</v>
      </c>
      <c r="AG394" s="1">
        <f t="shared" si="290"/>
        <v>3.485754209083944</v>
      </c>
      <c r="AH394" s="1">
        <f t="shared" si="291"/>
        <v>3.4652848571217501</v>
      </c>
      <c r="AI394" s="1"/>
      <c r="AJ394" t="s">
        <v>1510</v>
      </c>
      <c r="AK394" s="1">
        <f t="shared" si="292"/>
        <v>-495.82353830800002</v>
      </c>
      <c r="AL394" s="1">
        <f t="shared" si="293"/>
        <v>-247.90905023799999</v>
      </c>
      <c r="AM394" s="1">
        <f t="shared" si="294"/>
        <v>-247.90912441500001</v>
      </c>
      <c r="AN394" s="1">
        <f t="shared" si="295"/>
        <v>-247.90891585400001</v>
      </c>
      <c r="AO394" s="1">
        <f t="shared" si="296"/>
        <v>-247.90890851</v>
      </c>
      <c r="AP394" s="1">
        <f t="shared" si="297"/>
        <v>-495.69987512699998</v>
      </c>
      <c r="AQ394" s="1">
        <f t="shared" si="298"/>
        <v>-247.84718840400001</v>
      </c>
      <c r="AR394" s="1">
        <f t="shared" si="299"/>
        <v>-247.84749869199999</v>
      </c>
      <c r="AS394" s="1">
        <f t="shared" si="300"/>
        <v>-247.84680810399999</v>
      </c>
      <c r="AT394" s="1">
        <f t="shared" si="301"/>
        <v>-247.84680158099999</v>
      </c>
      <c r="AU394" s="1">
        <f t="shared" si="302"/>
        <v>-495.81743195849003</v>
      </c>
      <c r="AV394" s="1">
        <f t="shared" si="303"/>
        <v>-247.90602859325199</v>
      </c>
      <c r="AW394" s="1">
        <f t="shared" si="304"/>
        <v>-247.90610067280602</v>
      </c>
      <c r="AX394" s="1">
        <f t="shared" si="305"/>
        <v>-247.90589467326498</v>
      </c>
      <c r="AY394" s="1">
        <f t="shared" si="306"/>
        <v>-247.905887304266</v>
      </c>
      <c r="AZ394" s="1">
        <f t="shared" si="307"/>
        <v>-495.69379430275302</v>
      </c>
      <c r="BA394" s="1">
        <f t="shared" si="308"/>
        <v>-247.84418061584299</v>
      </c>
      <c r="BB394">
        <f t="shared" si="309"/>
        <v>-247.84449052119299</v>
      </c>
      <c r="BC394">
        <f t="shared" si="310"/>
        <v>-247.84380010958898</v>
      </c>
      <c r="BD394">
        <f t="shared" si="311"/>
        <v>-247.84379423421601</v>
      </c>
      <c r="BF394" t="s">
        <v>1510</v>
      </c>
      <c r="BG394">
        <v>-495.82353830800002</v>
      </c>
      <c r="BH394">
        <v>-495.70580477800002</v>
      </c>
      <c r="BI394">
        <v>-0.11162718049000001</v>
      </c>
      <c r="BJ394">
        <v>-247.90905023799999</v>
      </c>
      <c r="BK394">
        <v>-247.850593116</v>
      </c>
      <c r="BL394">
        <v>-5.5435477252000001E-2</v>
      </c>
      <c r="BM394">
        <v>-247.90912441500001</v>
      </c>
      <c r="BN394">
        <v>-247.85066297500001</v>
      </c>
      <c r="BO394">
        <v>-5.5437697805999997E-2</v>
      </c>
      <c r="BP394">
        <v>-247.90891585400001</v>
      </c>
      <c r="BQ394">
        <v>-247.85047038299999</v>
      </c>
      <c r="BR394">
        <v>-5.5424290265000002E-2</v>
      </c>
      <c r="BS394">
        <v>-247.90890851</v>
      </c>
      <c r="BT394">
        <v>-247.85045966999999</v>
      </c>
      <c r="BU394">
        <v>-5.5427634266000003E-2</v>
      </c>
      <c r="BV394">
        <v>-495.69987512699998</v>
      </c>
      <c r="BW394">
        <v>-495.588536132</v>
      </c>
      <c r="BX394">
        <v>-0.10525817075299999</v>
      </c>
      <c r="BY394">
        <v>-247.84718840400001</v>
      </c>
      <c r="BZ394">
        <v>-247.79192197099999</v>
      </c>
      <c r="CA394">
        <v>-5.2258644843000003E-2</v>
      </c>
      <c r="CB394">
        <v>-247.84749869199999</v>
      </c>
      <c r="CC394">
        <v>-247.79221595999999</v>
      </c>
      <c r="CD394">
        <v>-5.2274561193000002E-2</v>
      </c>
      <c r="CE394">
        <v>-247.84680810399999</v>
      </c>
      <c r="CF394">
        <v>-247.79156583299999</v>
      </c>
      <c r="CG394">
        <v>-5.2234276588999998E-2</v>
      </c>
      <c r="CH394">
        <v>-247.84680158099999</v>
      </c>
      <c r="CI394">
        <v>-247.79155693199999</v>
      </c>
      <c r="CJ394">
        <v>-5.2237302216000002E-2</v>
      </c>
      <c r="CL394">
        <v>-495.82456553399999</v>
      </c>
      <c r="CM394">
        <v>-495.70964296300002</v>
      </c>
      <c r="CN394">
        <v>-0.109026326053</v>
      </c>
      <c r="DE394">
        <v>-495.69882182499998</v>
      </c>
      <c r="DF394">
        <v>-495.58964714299998</v>
      </c>
      <c r="DG394">
        <v>-0.103279684091</v>
      </c>
      <c r="DH394">
        <v>-247.84676037700001</v>
      </c>
      <c r="DI394">
        <v>-247.79249413599999</v>
      </c>
      <c r="DJ394">
        <v>-5.1344526688999997E-2</v>
      </c>
      <c r="DK394">
        <v>-247.84709209799999</v>
      </c>
      <c r="DL394">
        <v>-247.79281092900001</v>
      </c>
      <c r="DM394">
        <v>-5.1357846540000002E-2</v>
      </c>
      <c r="DN394">
        <v>-247.84638290500001</v>
      </c>
      <c r="DO394">
        <v>-247.792140644</v>
      </c>
      <c r="DP394">
        <v>-5.1320030308000003E-2</v>
      </c>
      <c r="DQ394">
        <v>-247.84637507599999</v>
      </c>
      <c r="DR394">
        <v>-247.79213150199999</v>
      </c>
      <c r="DS394">
        <v>-5.1322293315000003E-2</v>
      </c>
    </row>
    <row r="395" spans="1:123" x14ac:dyDescent="0.2">
      <c r="A395" s="4">
        <f>'[1]De Raw'!$A393</f>
        <v>3.1536926148140396</v>
      </c>
      <c r="B395" t="s">
        <v>381</v>
      </c>
      <c r="C395" s="1">
        <f t="shared" si="265"/>
        <v>0.22827297300806348</v>
      </c>
      <c r="D395" s="1">
        <f t="shared" si="266"/>
        <v>4.1804760033714139E-2</v>
      </c>
      <c r="E395" s="1">
        <f t="shared" si="267"/>
        <v>0.13503886652088903</v>
      </c>
      <c r="F395" s="1">
        <f t="shared" si="268"/>
        <v>0.51474047239818876</v>
      </c>
      <c r="G395" s="1">
        <f t="shared" si="269"/>
        <v>7.1450037095651897E-2</v>
      </c>
      <c r="H395" s="1">
        <f t="shared" si="270"/>
        <v>0.22164521765126866</v>
      </c>
      <c r="I395" s="1">
        <f t="shared" si="271"/>
        <v>0.19662661221351652</v>
      </c>
      <c r="J395" s="1">
        <f t="shared" si="272"/>
        <v>1.2079487557109747E-2</v>
      </c>
      <c r="K395" s="1">
        <f t="shared" si="273"/>
        <v>0.10435304988531291</v>
      </c>
      <c r="L395" s="1">
        <f t="shared" si="274"/>
        <v>0.48246073610201634</v>
      </c>
      <c r="M395" s="1">
        <f t="shared" si="275"/>
        <v>0.10348622751678604</v>
      </c>
      <c r="N395" s="1">
        <f t="shared" si="276"/>
        <v>0.18948725429261515</v>
      </c>
      <c r="P395" s="1">
        <f t="shared" si="262"/>
        <v>0.1308004913413523</v>
      </c>
      <c r="Q395" s="1">
        <f t="shared" si="263"/>
        <v>0.16153730029354918</v>
      </c>
      <c r="R395" s="1">
        <f t="shared" si="264"/>
        <v>0.13295836135808248</v>
      </c>
      <c r="T395" s="1">
        <f t="shared" si="277"/>
        <v>3.3819655878221031</v>
      </c>
      <c r="U395" s="1">
        <f t="shared" si="278"/>
        <v>3.1954973748477538</v>
      </c>
      <c r="V395" s="1">
        <f t="shared" si="279"/>
        <v>3.2887314813349287</v>
      </c>
      <c r="W395" s="1">
        <f t="shared" si="280"/>
        <v>3.6684330872122284</v>
      </c>
      <c r="X395" s="1">
        <f t="shared" si="281"/>
        <v>3.0822425777183877</v>
      </c>
      <c r="Y395" s="1">
        <f t="shared" si="282"/>
        <v>3.3753378324653083</v>
      </c>
      <c r="Z395" s="1">
        <f t="shared" si="283"/>
        <v>3.3503192270275561</v>
      </c>
      <c r="AA395" s="1">
        <f t="shared" si="284"/>
        <v>3.1657721023711494</v>
      </c>
      <c r="AB395" s="1">
        <f t="shared" si="285"/>
        <v>3.2580456646993525</v>
      </c>
      <c r="AC395" s="1">
        <f t="shared" si="286"/>
        <v>3.636153350916056</v>
      </c>
      <c r="AD395" s="1">
        <f t="shared" si="287"/>
        <v>3.0502063872972536</v>
      </c>
      <c r="AE395" s="1">
        <f t="shared" si="288"/>
        <v>3.3431798691066548</v>
      </c>
      <c r="AF395" s="1">
        <f t="shared" si="289"/>
        <v>3.2844931061553919</v>
      </c>
      <c r="AG395" s="1">
        <f t="shared" si="290"/>
        <v>3.3152299151075888</v>
      </c>
      <c r="AH395" s="1">
        <f t="shared" si="291"/>
        <v>3.2866509761721221</v>
      </c>
      <c r="AI395" s="1"/>
      <c r="AJ395" t="s">
        <v>1511</v>
      </c>
      <c r="AK395" s="1">
        <f t="shared" si="292"/>
        <v>-495.82321386900003</v>
      </c>
      <c r="AL395" s="1">
        <f t="shared" si="293"/>
        <v>-247.909027936</v>
      </c>
      <c r="AM395" s="1">
        <f t="shared" si="294"/>
        <v>-247.909093584</v>
      </c>
      <c r="AN395" s="1">
        <f t="shared" si="295"/>
        <v>-247.90891585400001</v>
      </c>
      <c r="AO395" s="1">
        <f t="shared" si="296"/>
        <v>-247.90890851</v>
      </c>
      <c r="AP395" s="1">
        <f t="shared" si="297"/>
        <v>-495.69945570499999</v>
      </c>
      <c r="AQ395" s="1">
        <f t="shared" si="298"/>
        <v>-247.84713964700001</v>
      </c>
      <c r="AR395" s="1">
        <f t="shared" si="299"/>
        <v>-247.847404192</v>
      </c>
      <c r="AS395" s="1">
        <f t="shared" si="300"/>
        <v>-247.84680810399999</v>
      </c>
      <c r="AT395" s="1">
        <f t="shared" si="301"/>
        <v>-247.84680158099999</v>
      </c>
      <c r="AU395" s="1">
        <f t="shared" si="302"/>
        <v>-495.81712105084705</v>
      </c>
      <c r="AV395" s="1">
        <f t="shared" si="303"/>
        <v>-247.90600627909899</v>
      </c>
      <c r="AW395" s="1">
        <f t="shared" si="304"/>
        <v>-247.906069792983</v>
      </c>
      <c r="AX395" s="1">
        <f t="shared" si="305"/>
        <v>-247.90589467326498</v>
      </c>
      <c r="AY395" s="1">
        <f t="shared" si="306"/>
        <v>-247.905887304266</v>
      </c>
      <c r="AZ395" s="1">
        <f t="shared" si="307"/>
        <v>-495.69338892277301</v>
      </c>
      <c r="BA395" s="1">
        <f t="shared" si="308"/>
        <v>-247.844131993833</v>
      </c>
      <c r="BB395">
        <f t="shared" si="309"/>
        <v>-247.84439611585702</v>
      </c>
      <c r="BC395">
        <f t="shared" si="310"/>
        <v>-247.84380010958898</v>
      </c>
      <c r="BD395">
        <f t="shared" si="311"/>
        <v>-247.84379423421601</v>
      </c>
      <c r="BF395" t="s">
        <v>1511</v>
      </c>
      <c r="BG395">
        <v>-495.82321386900003</v>
      </c>
      <c r="BH395">
        <v>-495.70565336700002</v>
      </c>
      <c r="BI395">
        <v>-0.111467683847</v>
      </c>
      <c r="BJ395">
        <v>-247.909027936</v>
      </c>
      <c r="BK395">
        <v>-247.850572148</v>
      </c>
      <c r="BL395">
        <v>-5.5434131099E-2</v>
      </c>
      <c r="BM395">
        <v>-247.909093584</v>
      </c>
      <c r="BN395">
        <v>-247.85063418600001</v>
      </c>
      <c r="BO395">
        <v>-5.5435606982999999E-2</v>
      </c>
      <c r="BP395">
        <v>-247.90891585400001</v>
      </c>
      <c r="BQ395">
        <v>-247.85047038299999</v>
      </c>
      <c r="BR395">
        <v>-5.5424290265000002E-2</v>
      </c>
      <c r="BS395">
        <v>-247.90890851</v>
      </c>
      <c r="BT395">
        <v>-247.85045966999999</v>
      </c>
      <c r="BU395">
        <v>-5.5427634266000003E-2</v>
      </c>
      <c r="BV395">
        <v>-495.69945570499999</v>
      </c>
      <c r="BW395">
        <v>-495.58829113500002</v>
      </c>
      <c r="BX395">
        <v>-0.105097787773</v>
      </c>
      <c r="BY395">
        <v>-247.84713964700001</v>
      </c>
      <c r="BZ395">
        <v>-247.791875549</v>
      </c>
      <c r="CA395">
        <v>-5.2256444833000001E-2</v>
      </c>
      <c r="CB395">
        <v>-247.847404192</v>
      </c>
      <c r="CC395">
        <v>-247.79212679400001</v>
      </c>
      <c r="CD395">
        <v>-5.2269321856999999E-2</v>
      </c>
      <c r="CE395">
        <v>-247.84680810399999</v>
      </c>
      <c r="CF395">
        <v>-247.79156583299999</v>
      </c>
      <c r="CG395">
        <v>-5.2234276588999998E-2</v>
      </c>
      <c r="CH395">
        <v>-247.84680158099999</v>
      </c>
      <c r="CI395">
        <v>-247.79155693199999</v>
      </c>
      <c r="CJ395">
        <v>-5.2237302216000002E-2</v>
      </c>
      <c r="CL395">
        <v>-495.82426269699999</v>
      </c>
      <c r="CM395">
        <v>-495.70948050499999</v>
      </c>
      <c r="CN395">
        <v>-0.108896089707</v>
      </c>
      <c r="DE395">
        <v>-495.69842442100003</v>
      </c>
      <c r="DF395">
        <v>-495.58939643600002</v>
      </c>
      <c r="DG395">
        <v>-0.103144464371</v>
      </c>
      <c r="DH395">
        <v>-247.84670930799999</v>
      </c>
      <c r="DI395">
        <v>-247.792444378</v>
      </c>
      <c r="DJ395">
        <v>-5.1343077538999998E-2</v>
      </c>
      <c r="DK395">
        <v>-247.84699154</v>
      </c>
      <c r="DL395">
        <v>-247.79271532000001</v>
      </c>
      <c r="DM395">
        <v>-5.1353054175000003E-2</v>
      </c>
      <c r="DN395">
        <v>-247.84638290500001</v>
      </c>
      <c r="DO395">
        <v>-247.792140644</v>
      </c>
      <c r="DP395">
        <v>-5.1320030308000003E-2</v>
      </c>
      <c r="DQ395">
        <v>-247.84637507599999</v>
      </c>
      <c r="DR395">
        <v>-247.79213150199999</v>
      </c>
      <c r="DS395">
        <v>-5.1322293315000003E-2</v>
      </c>
    </row>
    <row r="396" spans="1:123" x14ac:dyDescent="0.2">
      <c r="A396" s="4">
        <f>'[1]De Raw'!$A394</f>
        <v>2.2592463218825141</v>
      </c>
      <c r="B396" t="s">
        <v>382</v>
      </c>
      <c r="C396" s="1">
        <f t="shared" si="265"/>
        <v>0.20670913574092431</v>
      </c>
      <c r="D396" s="1">
        <f t="shared" si="266"/>
        <v>8.7664308477596098E-2</v>
      </c>
      <c r="E396" s="1">
        <f t="shared" si="267"/>
        <v>0.14718672210926043</v>
      </c>
      <c r="F396" s="1">
        <f t="shared" si="268"/>
        <v>0.42978939053695253</v>
      </c>
      <c r="G396" s="1">
        <f t="shared" si="269"/>
        <v>4.5107241709446466E-2</v>
      </c>
      <c r="H396" s="1">
        <f t="shared" si="270"/>
        <v>0.23744831612319972</v>
      </c>
      <c r="I396" s="1">
        <f t="shared" si="271"/>
        <v>0.19144612868756461</v>
      </c>
      <c r="J396" s="1">
        <f t="shared" si="272"/>
        <v>7.5763993070120161E-2</v>
      </c>
      <c r="K396" s="1">
        <f t="shared" si="273"/>
        <v>0.13360506087884216</v>
      </c>
      <c r="L396" s="1">
        <f t="shared" si="274"/>
        <v>0.41432235434458242</v>
      </c>
      <c r="M396" s="1">
        <f t="shared" si="275"/>
        <v>2.9695693720521277E-2</v>
      </c>
      <c r="N396" s="1">
        <f t="shared" si="276"/>
        <v>0.22200902403255185</v>
      </c>
      <c r="P396" s="1">
        <f t="shared" si="262"/>
        <v>0.10783688900928112</v>
      </c>
      <c r="Q396" s="1">
        <f t="shared" si="263"/>
        <v>0.13884688417115143</v>
      </c>
      <c r="R396" s="1">
        <f t="shared" si="264"/>
        <v>0.10227044392993223</v>
      </c>
      <c r="T396" s="1">
        <f t="shared" si="277"/>
        <v>2.4659554576234384</v>
      </c>
      <c r="U396" s="1">
        <f t="shared" si="278"/>
        <v>2.3469106303601102</v>
      </c>
      <c r="V396" s="1">
        <f t="shared" si="279"/>
        <v>2.4064330439917745</v>
      </c>
      <c r="W396" s="1">
        <f t="shared" si="280"/>
        <v>2.6890357124194666</v>
      </c>
      <c r="X396" s="1">
        <f t="shared" si="281"/>
        <v>2.3043535635919605</v>
      </c>
      <c r="Y396" s="1">
        <f t="shared" si="282"/>
        <v>2.4966946380057138</v>
      </c>
      <c r="Z396" s="1">
        <f t="shared" si="283"/>
        <v>2.4506924505700787</v>
      </c>
      <c r="AA396" s="1">
        <f t="shared" si="284"/>
        <v>2.3350103149526342</v>
      </c>
      <c r="AB396" s="1">
        <f t="shared" si="285"/>
        <v>2.3928513827613562</v>
      </c>
      <c r="AC396" s="1">
        <f t="shared" si="286"/>
        <v>2.6735686762270965</v>
      </c>
      <c r="AD396" s="1">
        <f t="shared" si="287"/>
        <v>2.2889420156030353</v>
      </c>
      <c r="AE396" s="1">
        <f t="shared" si="288"/>
        <v>2.4812553459150659</v>
      </c>
      <c r="AF396" s="1">
        <f t="shared" si="289"/>
        <v>2.3670832108917952</v>
      </c>
      <c r="AG396" s="1">
        <f t="shared" si="290"/>
        <v>2.3980932060536655</v>
      </c>
      <c r="AH396" s="1">
        <f t="shared" si="291"/>
        <v>2.3615167658124463</v>
      </c>
      <c r="AI396" s="1"/>
      <c r="AJ396" t="s">
        <v>1512</v>
      </c>
      <c r="AK396" s="1">
        <f t="shared" si="292"/>
        <v>-495.82175411399999</v>
      </c>
      <c r="AL396" s="1">
        <f t="shared" si="293"/>
        <v>-247.90898604700001</v>
      </c>
      <c r="AM396" s="1">
        <f t="shared" si="294"/>
        <v>-247.90902802700001</v>
      </c>
      <c r="AN396" s="1">
        <f t="shared" si="295"/>
        <v>-247.90891585400001</v>
      </c>
      <c r="AO396" s="1">
        <f t="shared" si="296"/>
        <v>-247.90890851</v>
      </c>
      <c r="AP396" s="1">
        <f t="shared" si="297"/>
        <v>-495.69789493600001</v>
      </c>
      <c r="AQ396" s="1">
        <f t="shared" si="298"/>
        <v>-247.84701382200001</v>
      </c>
      <c r="AR396" s="1">
        <f t="shared" si="299"/>
        <v>-247.84720889299999</v>
      </c>
      <c r="AS396" s="1">
        <f t="shared" si="300"/>
        <v>-247.84680810399999</v>
      </c>
      <c r="AT396" s="1">
        <f t="shared" si="301"/>
        <v>-247.84680158099999</v>
      </c>
      <c r="AU396" s="1">
        <f t="shared" si="302"/>
        <v>-495.815687404382</v>
      </c>
      <c r="AV396" s="1">
        <f t="shared" si="303"/>
        <v>-247.90596148903299</v>
      </c>
      <c r="AW396" s="1">
        <f t="shared" si="304"/>
        <v>-247.906004839708</v>
      </c>
      <c r="AX396" s="1">
        <f t="shared" si="305"/>
        <v>-247.90589467326498</v>
      </c>
      <c r="AY396" s="1">
        <f t="shared" si="306"/>
        <v>-247.905887304266</v>
      </c>
      <c r="AZ396" s="1">
        <f t="shared" si="307"/>
        <v>-495.69185494651498</v>
      </c>
      <c r="BA396" s="1">
        <f t="shared" si="308"/>
        <v>-247.84400640588501</v>
      </c>
      <c r="BB396">
        <f t="shared" si="309"/>
        <v>-247.844200879494</v>
      </c>
      <c r="BC396">
        <f t="shared" si="310"/>
        <v>-247.84380010958898</v>
      </c>
      <c r="BD396">
        <f t="shared" si="311"/>
        <v>-247.84379423421601</v>
      </c>
      <c r="BF396" t="s">
        <v>1512</v>
      </c>
      <c r="BG396">
        <v>-495.82175411399999</v>
      </c>
      <c r="BH396">
        <v>-495.70453088800002</v>
      </c>
      <c r="BI396">
        <v>-0.111156516382</v>
      </c>
      <c r="BJ396">
        <v>-247.90898604700001</v>
      </c>
      <c r="BK396">
        <v>-247.85053222299999</v>
      </c>
      <c r="BL396">
        <v>-5.5429266033000003E-2</v>
      </c>
      <c r="BM396">
        <v>-247.90902802700001</v>
      </c>
      <c r="BN396">
        <v>-247.85057414400001</v>
      </c>
      <c r="BO396">
        <v>-5.5430695708000001E-2</v>
      </c>
      <c r="BP396">
        <v>-247.90891585400001</v>
      </c>
      <c r="BQ396">
        <v>-247.85047038299999</v>
      </c>
      <c r="BR396">
        <v>-5.5424290265000002E-2</v>
      </c>
      <c r="BS396">
        <v>-247.90890851</v>
      </c>
      <c r="BT396">
        <v>-247.85045966999999</v>
      </c>
      <c r="BU396">
        <v>-5.5427634266000003E-2</v>
      </c>
      <c r="BV396">
        <v>-495.69789493600001</v>
      </c>
      <c r="BW396">
        <v>-495.58706587099999</v>
      </c>
      <c r="BX396">
        <v>-0.104789075515</v>
      </c>
      <c r="BY396">
        <v>-247.84701382200001</v>
      </c>
      <c r="BZ396">
        <v>-247.791757827</v>
      </c>
      <c r="CA396">
        <v>-5.2248578885000001E-2</v>
      </c>
      <c r="CB396">
        <v>-247.84720889299999</v>
      </c>
      <c r="CC396">
        <v>-247.791943664</v>
      </c>
      <c r="CD396">
        <v>-5.2257215494000003E-2</v>
      </c>
      <c r="CE396">
        <v>-247.84680810399999</v>
      </c>
      <c r="CF396">
        <v>-247.79156583299999</v>
      </c>
      <c r="CG396">
        <v>-5.2234276588999998E-2</v>
      </c>
      <c r="CH396">
        <v>-247.84680158099999</v>
      </c>
      <c r="CI396">
        <v>-247.79155693199999</v>
      </c>
      <c r="CJ396">
        <v>-5.2237302216000002E-2</v>
      </c>
      <c r="CL396">
        <v>-495.82286168600001</v>
      </c>
      <c r="CM396">
        <v>-495.70835000199997</v>
      </c>
      <c r="CN396">
        <v>-0.108645705319</v>
      </c>
      <c r="DE396">
        <v>-495.69694085499998</v>
      </c>
      <c r="DF396">
        <v>-495.58817376299999</v>
      </c>
      <c r="DG396">
        <v>-0.102903666266</v>
      </c>
      <c r="DH396">
        <v>-247.84659289999999</v>
      </c>
      <c r="DI396">
        <v>-247.79233672399999</v>
      </c>
      <c r="DJ396">
        <v>-5.1334687099E-2</v>
      </c>
      <c r="DK396">
        <v>-247.846789433</v>
      </c>
      <c r="DL396">
        <v>-247.79252430099999</v>
      </c>
      <c r="DM396">
        <v>-5.1342192334000003E-2</v>
      </c>
      <c r="DN396">
        <v>-247.84638290500001</v>
      </c>
      <c r="DO396">
        <v>-247.792140644</v>
      </c>
      <c r="DP396">
        <v>-5.1320030308000003E-2</v>
      </c>
      <c r="DQ396">
        <v>-247.84637507599999</v>
      </c>
      <c r="DR396">
        <v>-247.79213150199999</v>
      </c>
      <c r="DS396">
        <v>-5.1322293315000003E-2</v>
      </c>
    </row>
    <row r="397" spans="1:123" x14ac:dyDescent="0.2">
      <c r="A397" s="4">
        <f>'[1]De Raw'!$A395</f>
        <v>1.1683458360077301</v>
      </c>
      <c r="B397" t="s">
        <v>383</v>
      </c>
      <c r="C397" s="1">
        <f t="shared" si="265"/>
        <v>0.1489152038094721</v>
      </c>
      <c r="D397" s="1">
        <f t="shared" si="266"/>
        <v>8.9439225871273731E-2</v>
      </c>
      <c r="E397" s="1">
        <f t="shared" si="267"/>
        <v>0.11917721484037291</v>
      </c>
      <c r="F397" s="1">
        <f t="shared" si="268"/>
        <v>0.27936250617543212</v>
      </c>
      <c r="G397" s="1">
        <f t="shared" si="269"/>
        <v>7.0208569717051361E-2</v>
      </c>
      <c r="H397" s="1">
        <f t="shared" si="270"/>
        <v>0.17478553794624174</v>
      </c>
      <c r="I397" s="1">
        <f t="shared" si="271"/>
        <v>0.1431615654173124</v>
      </c>
      <c r="J397" s="1">
        <f t="shared" si="272"/>
        <v>8.7255957176040289E-2</v>
      </c>
      <c r="K397" s="1">
        <f t="shared" si="273"/>
        <v>0.11520876129667634</v>
      </c>
      <c r="L397" s="1">
        <f t="shared" si="274"/>
        <v>0.27522681439726093</v>
      </c>
      <c r="M397" s="1">
        <f t="shared" si="275"/>
        <v>6.6466992220083343E-2</v>
      </c>
      <c r="N397" s="1">
        <f t="shared" si="276"/>
        <v>0.17084690330867214</v>
      </c>
      <c r="P397" s="1">
        <f t="shared" si="262"/>
        <v>7.6885983813754777E-2</v>
      </c>
      <c r="Q397" s="1">
        <f t="shared" si="263"/>
        <v>0.11145963269189418</v>
      </c>
      <c r="R397" s="1">
        <f t="shared" si="264"/>
        <v>7.5843145229525621E-2</v>
      </c>
      <c r="T397" s="1">
        <f t="shared" si="277"/>
        <v>1.3172610398172022</v>
      </c>
      <c r="U397" s="1">
        <f t="shared" si="278"/>
        <v>1.2577850618790039</v>
      </c>
      <c r="V397" s="1">
        <f t="shared" si="279"/>
        <v>1.287523050848103</v>
      </c>
      <c r="W397" s="1">
        <f t="shared" si="280"/>
        <v>1.4477083421831622</v>
      </c>
      <c r="X397" s="1">
        <f t="shared" si="281"/>
        <v>1.2385544057247815</v>
      </c>
      <c r="Y397" s="1">
        <f t="shared" si="282"/>
        <v>1.3431313739539719</v>
      </c>
      <c r="Z397" s="1">
        <f t="shared" si="283"/>
        <v>1.3115074014250425</v>
      </c>
      <c r="AA397" s="1">
        <f t="shared" si="284"/>
        <v>1.2556017931837704</v>
      </c>
      <c r="AB397" s="1">
        <f t="shared" si="285"/>
        <v>1.2835545973044065</v>
      </c>
      <c r="AC397" s="1">
        <f t="shared" si="286"/>
        <v>1.4435726504049911</v>
      </c>
      <c r="AD397" s="1">
        <f t="shared" si="287"/>
        <v>1.2348128282278135</v>
      </c>
      <c r="AE397" s="1">
        <f t="shared" si="288"/>
        <v>1.3391927393164023</v>
      </c>
      <c r="AF397" s="1">
        <f t="shared" si="289"/>
        <v>1.2452318198214849</v>
      </c>
      <c r="AG397" s="1">
        <f t="shared" si="290"/>
        <v>1.2798054686996243</v>
      </c>
      <c r="AH397" s="1">
        <f t="shared" si="291"/>
        <v>1.2441889812372557</v>
      </c>
      <c r="AI397" s="1"/>
      <c r="AJ397" t="s">
        <v>1513</v>
      </c>
      <c r="AK397" s="1">
        <f t="shared" si="292"/>
        <v>-495.81992355300002</v>
      </c>
      <c r="AL397" s="1">
        <f t="shared" si="293"/>
        <v>-247.90894546999999</v>
      </c>
      <c r="AM397" s="1">
        <f t="shared" si="294"/>
        <v>-247.908973675</v>
      </c>
      <c r="AN397" s="1">
        <f t="shared" si="295"/>
        <v>-247.90891585400001</v>
      </c>
      <c r="AO397" s="1">
        <f t="shared" si="296"/>
        <v>-247.90890851</v>
      </c>
      <c r="AP397" s="1">
        <f t="shared" si="297"/>
        <v>-495.69591675499998</v>
      </c>
      <c r="AQ397" s="1">
        <f t="shared" si="298"/>
        <v>-247.84692228599999</v>
      </c>
      <c r="AR397" s="1">
        <f t="shared" si="299"/>
        <v>-247.84702070700001</v>
      </c>
      <c r="AS397" s="1">
        <f t="shared" si="300"/>
        <v>-247.84680810399999</v>
      </c>
      <c r="AT397" s="1">
        <f t="shared" si="301"/>
        <v>-247.84680158099999</v>
      </c>
      <c r="AU397" s="1">
        <f t="shared" si="302"/>
        <v>-495.81387199752498</v>
      </c>
      <c r="AV397" s="1">
        <f t="shared" si="303"/>
        <v>-247.90592106793198</v>
      </c>
      <c r="AW397" s="1">
        <f t="shared" si="304"/>
        <v>-247.90595000085301</v>
      </c>
      <c r="AX397" s="1">
        <f t="shared" si="305"/>
        <v>-247.90589467326498</v>
      </c>
      <c r="AY397" s="1">
        <f t="shared" si="306"/>
        <v>-247.905887304266</v>
      </c>
      <c r="AZ397" s="1">
        <f t="shared" si="307"/>
        <v>-495.68989482316096</v>
      </c>
      <c r="BA397" s="1">
        <f t="shared" si="308"/>
        <v>-247.84391496439602</v>
      </c>
      <c r="BB397">
        <f t="shared" si="309"/>
        <v>-247.84401205934799</v>
      </c>
      <c r="BC397">
        <f t="shared" si="310"/>
        <v>-247.84380010958898</v>
      </c>
      <c r="BD397">
        <f t="shared" si="311"/>
        <v>-247.84379423421601</v>
      </c>
      <c r="BF397" t="s">
        <v>1513</v>
      </c>
      <c r="BG397">
        <v>-495.81992355300002</v>
      </c>
      <c r="BH397">
        <v>-495.70293482099999</v>
      </c>
      <c r="BI397">
        <v>-0.110937176525</v>
      </c>
      <c r="BJ397">
        <v>-247.90894546999999</v>
      </c>
      <c r="BK397">
        <v>-247.85049425899999</v>
      </c>
      <c r="BL397">
        <v>-5.5426808931999999E-2</v>
      </c>
      <c r="BM397">
        <v>-247.908973675</v>
      </c>
      <c r="BN397">
        <v>-247.85052275800001</v>
      </c>
      <c r="BO397">
        <v>-5.5427242852999999E-2</v>
      </c>
      <c r="BP397">
        <v>-247.90891585400001</v>
      </c>
      <c r="BQ397">
        <v>-247.85047038299999</v>
      </c>
      <c r="BR397">
        <v>-5.5424290265000002E-2</v>
      </c>
      <c r="BS397">
        <v>-247.90890851</v>
      </c>
      <c r="BT397">
        <v>-247.85045966999999</v>
      </c>
      <c r="BU397">
        <v>-5.5427634266000003E-2</v>
      </c>
      <c r="BV397">
        <v>-495.69591675499998</v>
      </c>
      <c r="BW397">
        <v>-495.58532339599998</v>
      </c>
      <c r="BX397">
        <v>-0.104571427161</v>
      </c>
      <c r="BY397">
        <v>-247.84692228599999</v>
      </c>
      <c r="BZ397">
        <v>-247.79167136000001</v>
      </c>
      <c r="CA397">
        <v>-5.2243604396000003E-2</v>
      </c>
      <c r="CB397">
        <v>-247.84702070700001</v>
      </c>
      <c r="CC397">
        <v>-247.79176529099999</v>
      </c>
      <c r="CD397">
        <v>-5.2246768348000003E-2</v>
      </c>
      <c r="CE397">
        <v>-247.84680810399999</v>
      </c>
      <c r="CF397">
        <v>-247.79156583299999</v>
      </c>
      <c r="CG397">
        <v>-5.2234276588999998E-2</v>
      </c>
      <c r="CH397">
        <v>-247.84680158099999</v>
      </c>
      <c r="CI397">
        <v>-247.79155693199999</v>
      </c>
      <c r="CJ397">
        <v>-5.2237302216000002E-2</v>
      </c>
      <c r="CL397">
        <v>-495.82106188900002</v>
      </c>
      <c r="CM397">
        <v>-495.70674274100003</v>
      </c>
      <c r="CN397">
        <v>-0.108465640042</v>
      </c>
      <c r="DE397">
        <v>-495.69500931200002</v>
      </c>
      <c r="DF397">
        <v>-495.58643625899998</v>
      </c>
      <c r="DG397">
        <v>-0.102723587428</v>
      </c>
      <c r="DH397">
        <v>-247.84649954299999</v>
      </c>
      <c r="DI397">
        <v>-247.79224838799999</v>
      </c>
      <c r="DJ397">
        <v>-5.1329736089000003E-2</v>
      </c>
      <c r="DK397">
        <v>-247.84659931600001</v>
      </c>
      <c r="DL397">
        <v>-247.79234575000001</v>
      </c>
      <c r="DM397">
        <v>-5.1331034066000002E-2</v>
      </c>
      <c r="DN397">
        <v>-247.84638290500001</v>
      </c>
      <c r="DO397">
        <v>-247.792140644</v>
      </c>
      <c r="DP397">
        <v>-5.1320030308000003E-2</v>
      </c>
      <c r="DQ397">
        <v>-247.84637507599999</v>
      </c>
      <c r="DR397">
        <v>-247.79213150199999</v>
      </c>
      <c r="DS397">
        <v>-5.1322293315000003E-2</v>
      </c>
    </row>
    <row r="398" spans="1:123" x14ac:dyDescent="0.2">
      <c r="A398" s="4">
        <f>'[1]De Raw'!$A396</f>
        <v>0.37015741106286509</v>
      </c>
      <c r="B398" t="s">
        <v>384</v>
      </c>
      <c r="C398" s="1">
        <f t="shared" si="265"/>
        <v>5.4432459405225286E-2</v>
      </c>
      <c r="D398" s="1">
        <f t="shared" si="266"/>
        <v>3.0687499922396722E-2</v>
      </c>
      <c r="E398" s="1">
        <f t="shared" si="267"/>
        <v>4.2559979663811032E-2</v>
      </c>
      <c r="F398" s="1">
        <f t="shared" si="268"/>
        <v>0.10065857426261776</v>
      </c>
      <c r="G398" s="1">
        <f t="shared" si="269"/>
        <v>2.9408008028517452E-2</v>
      </c>
      <c r="H398" s="1">
        <f t="shared" si="270"/>
        <v>6.5033291145567607E-2</v>
      </c>
      <c r="I398" s="1">
        <f t="shared" si="271"/>
        <v>5.4375873107438299E-2</v>
      </c>
      <c r="J398" s="1">
        <f t="shared" si="272"/>
        <v>3.252127969911206E-2</v>
      </c>
      <c r="K398" s="1">
        <f t="shared" si="273"/>
        <v>4.3448576403275208E-2</v>
      </c>
      <c r="L398" s="1">
        <f t="shared" si="274"/>
        <v>0.10000518373103801</v>
      </c>
      <c r="M398" s="1">
        <f t="shared" si="275"/>
        <v>2.8983671701273472E-2</v>
      </c>
      <c r="N398" s="1">
        <f t="shared" si="276"/>
        <v>6.4494427716155711E-2</v>
      </c>
      <c r="P398" s="1">
        <f t="shared" si="262"/>
        <v>2.8897062391743278E-2</v>
      </c>
      <c r="Q398" s="1">
        <f t="shared" si="263"/>
        <v>3.6358188307754113E-2</v>
      </c>
      <c r="R398" s="1">
        <f t="shared" si="264"/>
        <v>2.5324924039005714E-2</v>
      </c>
      <c r="T398" s="1">
        <f t="shared" si="277"/>
        <v>0.42458987046809038</v>
      </c>
      <c r="U398" s="1">
        <f t="shared" si="278"/>
        <v>0.40084491098526182</v>
      </c>
      <c r="V398" s="1">
        <f t="shared" si="279"/>
        <v>0.41271739072667613</v>
      </c>
      <c r="W398" s="1">
        <f t="shared" si="280"/>
        <v>0.47081598532548286</v>
      </c>
      <c r="X398" s="1">
        <f t="shared" si="281"/>
        <v>0.39956541909138255</v>
      </c>
      <c r="Y398" s="1">
        <f t="shared" si="282"/>
        <v>0.4351907022084327</v>
      </c>
      <c r="Z398" s="1">
        <f t="shared" si="283"/>
        <v>0.42453328417030339</v>
      </c>
      <c r="AA398" s="1">
        <f t="shared" si="284"/>
        <v>0.40267869076197715</v>
      </c>
      <c r="AB398" s="1">
        <f t="shared" si="285"/>
        <v>0.4136059874661403</v>
      </c>
      <c r="AC398" s="1">
        <f t="shared" si="286"/>
        <v>0.4701625947939031</v>
      </c>
      <c r="AD398" s="1">
        <f t="shared" si="287"/>
        <v>0.39914108276413857</v>
      </c>
      <c r="AE398" s="1">
        <f t="shared" si="288"/>
        <v>0.4346518387790208</v>
      </c>
      <c r="AF398" s="1">
        <f t="shared" si="289"/>
        <v>0.39905447345460837</v>
      </c>
      <c r="AG398" s="1">
        <f t="shared" si="290"/>
        <v>0.40651559937061921</v>
      </c>
      <c r="AH398" s="1">
        <f t="shared" si="291"/>
        <v>0.39548233510187081</v>
      </c>
      <c r="AI398" s="1"/>
      <c r="AJ398" t="s">
        <v>1514</v>
      </c>
      <c r="AK398" s="1">
        <f t="shared" si="292"/>
        <v>-495.81850099100001</v>
      </c>
      <c r="AL398" s="1">
        <f t="shared" si="293"/>
        <v>-247.908927197</v>
      </c>
      <c r="AM398" s="1">
        <f t="shared" si="294"/>
        <v>-247.908935007</v>
      </c>
      <c r="AN398" s="1">
        <f t="shared" si="295"/>
        <v>-247.90891585400001</v>
      </c>
      <c r="AO398" s="1">
        <f t="shared" si="296"/>
        <v>-247.90890851</v>
      </c>
      <c r="AP398" s="1">
        <f t="shared" si="297"/>
        <v>-495.69435997800002</v>
      </c>
      <c r="AQ398" s="1">
        <f t="shared" si="298"/>
        <v>-247.84683921300001</v>
      </c>
      <c r="AR398" s="1">
        <f t="shared" si="299"/>
        <v>-247.84688401700001</v>
      </c>
      <c r="AS398" s="1">
        <f t="shared" si="300"/>
        <v>-247.84680810399999</v>
      </c>
      <c r="AT398" s="1">
        <f t="shared" si="301"/>
        <v>-247.84680158099999</v>
      </c>
      <c r="AU398" s="1">
        <f t="shared" si="302"/>
        <v>-495.812458514355</v>
      </c>
      <c r="AV398" s="1">
        <f t="shared" si="303"/>
        <v>-247.90590483454301</v>
      </c>
      <c r="AW398" s="1">
        <f t="shared" si="304"/>
        <v>-247.90591197049801</v>
      </c>
      <c r="AX398" s="1">
        <f t="shared" si="305"/>
        <v>-247.90589467326498</v>
      </c>
      <c r="AY398" s="1">
        <f t="shared" si="306"/>
        <v>-247.905887304266</v>
      </c>
      <c r="AZ398" s="1">
        <f t="shared" si="307"/>
        <v>-495.68834359556104</v>
      </c>
      <c r="BA398" s="1">
        <f t="shared" si="308"/>
        <v>-247.84383189288201</v>
      </c>
      <c r="BB398">
        <f t="shared" si="309"/>
        <v>-247.84387563090201</v>
      </c>
      <c r="BC398">
        <f t="shared" si="310"/>
        <v>-247.84380010958898</v>
      </c>
      <c r="BD398">
        <f t="shared" si="311"/>
        <v>-247.84379423421601</v>
      </c>
      <c r="BF398" t="s">
        <v>1514</v>
      </c>
      <c r="BG398">
        <v>-495.81850099100001</v>
      </c>
      <c r="BH398">
        <v>-495.70161819200001</v>
      </c>
      <c r="BI398">
        <v>-0.11084032235500001</v>
      </c>
      <c r="BJ398">
        <v>-247.908927197</v>
      </c>
      <c r="BK398">
        <v>-247.85047647600001</v>
      </c>
      <c r="BL398">
        <v>-5.5428358543000003E-2</v>
      </c>
      <c r="BM398">
        <v>-247.908935007</v>
      </c>
      <c r="BN398">
        <v>-247.85048703300001</v>
      </c>
      <c r="BO398">
        <v>-5.5424937498000003E-2</v>
      </c>
      <c r="BP398">
        <v>-247.90891585400001</v>
      </c>
      <c r="BQ398">
        <v>-247.85047038299999</v>
      </c>
      <c r="BR398">
        <v>-5.5424290265000002E-2</v>
      </c>
      <c r="BS398">
        <v>-247.90890851</v>
      </c>
      <c r="BT398">
        <v>-247.85045966999999</v>
      </c>
      <c r="BU398">
        <v>-5.5427634266000003E-2</v>
      </c>
      <c r="BV398">
        <v>-495.69435997800002</v>
      </c>
      <c r="BW398">
        <v>-495.58387832300002</v>
      </c>
      <c r="BX398">
        <v>-0.10446527256099999</v>
      </c>
      <c r="BY398">
        <v>-247.84683921300001</v>
      </c>
      <c r="BZ398">
        <v>-247.791592468</v>
      </c>
      <c r="CA398">
        <v>-5.2239424882E-2</v>
      </c>
      <c r="CB398">
        <v>-247.84688401700001</v>
      </c>
      <c r="CC398">
        <v>-247.79163657800001</v>
      </c>
      <c r="CD398">
        <v>-5.2239052901999997E-2</v>
      </c>
      <c r="CE398">
        <v>-247.84680810399999</v>
      </c>
      <c r="CF398">
        <v>-247.79156583299999</v>
      </c>
      <c r="CG398">
        <v>-5.2234276588999998E-2</v>
      </c>
      <c r="CH398">
        <v>-247.84680158099999</v>
      </c>
      <c r="CI398">
        <v>-247.79155693199999</v>
      </c>
      <c r="CJ398">
        <v>-5.2237302216000002E-2</v>
      </c>
      <c r="CL398">
        <v>-495.81968521200002</v>
      </c>
      <c r="CM398">
        <v>-495.705447241</v>
      </c>
      <c r="CN398">
        <v>-0.108391955262</v>
      </c>
      <c r="DE398">
        <v>-495.69348289300001</v>
      </c>
      <c r="DF398">
        <v>-495.58500434600001</v>
      </c>
      <c r="DG398">
        <v>-0.10263537574999999</v>
      </c>
      <c r="DH398">
        <v>-247.84641193100001</v>
      </c>
      <c r="DI398">
        <v>-247.79216542399999</v>
      </c>
      <c r="DJ398">
        <v>-5.1325054907999997E-2</v>
      </c>
      <c r="DK398">
        <v>-247.84646002299999</v>
      </c>
      <c r="DL398">
        <v>-247.79221257699999</v>
      </c>
      <c r="DM398">
        <v>-5.1324840767000002E-2</v>
      </c>
      <c r="DN398">
        <v>-247.84638290500001</v>
      </c>
      <c r="DO398">
        <v>-247.792140644</v>
      </c>
      <c r="DP398">
        <v>-5.1320030308000003E-2</v>
      </c>
      <c r="DQ398">
        <v>-247.84637507599999</v>
      </c>
      <c r="DR398">
        <v>-247.79213150199999</v>
      </c>
      <c r="DS398">
        <v>-5.1322293315000003E-2</v>
      </c>
    </row>
    <row r="399" spans="1:123" x14ac:dyDescent="0.2">
      <c r="A399" s="4">
        <f>'[1]De Raw'!$A397</f>
        <v>1.9450148344984064</v>
      </c>
      <c r="B399" t="s">
        <v>385</v>
      </c>
      <c r="C399" s="1">
        <f t="shared" si="265"/>
        <v>0.20821122365557354</v>
      </c>
      <c r="D399" s="1">
        <f t="shared" si="266"/>
        <v>0.17324866383015225</v>
      </c>
      <c r="E399" s="1">
        <f t="shared" si="267"/>
        <v>1.7481279912710646E-2</v>
      </c>
      <c r="F399" s="1">
        <f t="shared" si="268"/>
        <v>0.80536557911315265</v>
      </c>
      <c r="G399" s="1">
        <f t="shared" si="269"/>
        <v>0.40155168017871201</v>
      </c>
      <c r="H399" s="1">
        <f t="shared" si="270"/>
        <v>0.2019069494672201</v>
      </c>
      <c r="I399" s="1">
        <f t="shared" si="271"/>
        <v>0.13162504647729278</v>
      </c>
      <c r="J399" s="1">
        <f t="shared" si="272"/>
        <v>0.24862369688200303</v>
      </c>
      <c r="K399" s="1">
        <f t="shared" si="273"/>
        <v>5.8499325202355124E-2</v>
      </c>
      <c r="L399" s="1">
        <f t="shared" si="274"/>
        <v>0.72852977489647852</v>
      </c>
      <c r="M399" s="1">
        <f t="shared" si="275"/>
        <v>0.47759062199710622</v>
      </c>
      <c r="N399" s="1">
        <f t="shared" si="276"/>
        <v>0.12546957644968604</v>
      </c>
      <c r="P399" s="1">
        <f t="shared" ref="P399:P462" si="312">ABS(AF399-$A399)</f>
        <v>2.5523280990270125E-2</v>
      </c>
      <c r="Q399" s="1">
        <f t="shared" ref="Q399:Q462" si="313">ABS(AG399-$A399)</f>
        <v>6.4166853231336862E-2</v>
      </c>
      <c r="R399" s="1">
        <f t="shared" ref="R399:R462" si="314">ABS(AH399-$A399)</f>
        <v>2.6930563401755592E-2</v>
      </c>
      <c r="T399" s="1">
        <f t="shared" si="277"/>
        <v>2.1532260581539799</v>
      </c>
      <c r="U399" s="1">
        <f t="shared" si="278"/>
        <v>1.7717661706682541</v>
      </c>
      <c r="V399" s="1">
        <f t="shared" si="279"/>
        <v>1.962496114411117</v>
      </c>
      <c r="W399" s="1">
        <f t="shared" si="280"/>
        <v>2.750380413611559</v>
      </c>
      <c r="X399" s="1">
        <f t="shared" si="281"/>
        <v>1.5434631543196944</v>
      </c>
      <c r="Y399" s="1">
        <f t="shared" si="282"/>
        <v>2.1469217839656265</v>
      </c>
      <c r="Z399" s="1">
        <f t="shared" si="283"/>
        <v>2.0766398809756992</v>
      </c>
      <c r="AA399" s="1">
        <f t="shared" si="284"/>
        <v>1.6963911376164034</v>
      </c>
      <c r="AB399" s="1">
        <f t="shared" si="285"/>
        <v>1.8865155092960513</v>
      </c>
      <c r="AC399" s="1">
        <f t="shared" si="286"/>
        <v>2.6735446093948849</v>
      </c>
      <c r="AD399" s="1">
        <f t="shared" si="287"/>
        <v>1.4674242125013002</v>
      </c>
      <c r="AE399" s="1">
        <f t="shared" si="288"/>
        <v>2.0704844109480924</v>
      </c>
      <c r="AF399" s="1">
        <f t="shared" si="289"/>
        <v>1.9705381154886765</v>
      </c>
      <c r="AG399" s="1">
        <f t="shared" si="290"/>
        <v>2.0091816877297433</v>
      </c>
      <c r="AH399" s="1">
        <f t="shared" si="291"/>
        <v>1.971945397900162</v>
      </c>
      <c r="AI399" s="1"/>
      <c r="AJ399" t="s">
        <v>1515</v>
      </c>
      <c r="AK399" s="1">
        <f t="shared" si="292"/>
        <v>-479.78931388400002</v>
      </c>
      <c r="AL399" s="1">
        <f t="shared" si="293"/>
        <v>-247.90914093000001</v>
      </c>
      <c r="AM399" s="1">
        <f t="shared" si="294"/>
        <v>-231.87734946500001</v>
      </c>
      <c r="AN399" s="1">
        <f t="shared" si="295"/>
        <v>-231.876979672</v>
      </c>
      <c r="AO399" s="1">
        <f t="shared" si="296"/>
        <v>-247.90890282800001</v>
      </c>
      <c r="AP399" s="1">
        <f t="shared" si="297"/>
        <v>-479.66939905700002</v>
      </c>
      <c r="AQ399" s="1">
        <f t="shared" si="298"/>
        <v>-247.847437926</v>
      </c>
      <c r="AR399" s="1">
        <f t="shared" si="299"/>
        <v>-231.81950146599999</v>
      </c>
      <c r="AS399" s="1">
        <f t="shared" si="300"/>
        <v>-231.81822555400001</v>
      </c>
      <c r="AT399" s="1">
        <f t="shared" si="301"/>
        <v>-247.84679049299999</v>
      </c>
      <c r="AU399" s="1">
        <f t="shared" si="302"/>
        <v>-479.78343256385</v>
      </c>
      <c r="AV399" s="1">
        <f t="shared" si="303"/>
        <v>-247.906119276178</v>
      </c>
      <c r="AW399" s="1">
        <f t="shared" si="304"/>
        <v>-231.874609916428</v>
      </c>
      <c r="AX399" s="1">
        <f t="shared" si="305"/>
        <v>-231.87424081314398</v>
      </c>
      <c r="AY399" s="1">
        <f t="shared" si="306"/>
        <v>-247.90588241454302</v>
      </c>
      <c r="AZ399" s="1">
        <f t="shared" si="307"/>
        <v>-479.66354342132701</v>
      </c>
      <c r="BA399" s="1">
        <f t="shared" si="308"/>
        <v>-247.84443036014099</v>
      </c>
      <c r="BB399">
        <f t="shared" si="309"/>
        <v>-231.816774571948</v>
      </c>
      <c r="BC399">
        <f t="shared" si="310"/>
        <v>-231.81550048992401</v>
      </c>
      <c r="BD399">
        <f t="shared" si="311"/>
        <v>-247.843782367046</v>
      </c>
      <c r="BF399" t="s">
        <v>1515</v>
      </c>
      <c r="BG399">
        <v>-479.78931388400002</v>
      </c>
      <c r="BH399">
        <v>-479.67319687299999</v>
      </c>
      <c r="BI399">
        <v>-0.11023569085</v>
      </c>
      <c r="BJ399">
        <v>-247.90914093000001</v>
      </c>
      <c r="BK399">
        <v>-247.85069190999999</v>
      </c>
      <c r="BL399">
        <v>-5.5427366178000002E-2</v>
      </c>
      <c r="BM399">
        <v>-231.87734946500001</v>
      </c>
      <c r="BN399">
        <v>-231.821305032</v>
      </c>
      <c r="BO399">
        <v>-5.3304884428E-2</v>
      </c>
      <c r="BP399">
        <v>-231.876979672</v>
      </c>
      <c r="BQ399">
        <v>-231.82096258799999</v>
      </c>
      <c r="BR399">
        <v>-5.3278225143999998E-2</v>
      </c>
      <c r="BS399">
        <v>-247.90890282800001</v>
      </c>
      <c r="BT399">
        <v>-247.85046597100001</v>
      </c>
      <c r="BU399">
        <v>-5.5416443543000002E-2</v>
      </c>
      <c r="BV399">
        <v>-479.66939905700002</v>
      </c>
      <c r="BW399">
        <v>-479.55956084100001</v>
      </c>
      <c r="BX399">
        <v>-0.103982580327</v>
      </c>
      <c r="BY399">
        <v>-247.847437926</v>
      </c>
      <c r="BZ399">
        <v>-247.79216730499999</v>
      </c>
      <c r="CA399">
        <v>-5.2263055140999999E-2</v>
      </c>
      <c r="CB399">
        <v>-231.81950146599999</v>
      </c>
      <c r="CC399">
        <v>-231.76650334000001</v>
      </c>
      <c r="CD399">
        <v>-5.0271231947999998E-2</v>
      </c>
      <c r="CE399">
        <v>-231.81822555400001</v>
      </c>
      <c r="CF399">
        <v>-231.76531353600001</v>
      </c>
      <c r="CG399">
        <v>-5.0186953924000001E-2</v>
      </c>
      <c r="CH399">
        <v>-247.84679049299999</v>
      </c>
      <c r="CI399">
        <v>-247.791556757</v>
      </c>
      <c r="CJ399">
        <v>-5.2225610046000001E-2</v>
      </c>
      <c r="CL399">
        <v>-479.79056388800001</v>
      </c>
      <c r="CM399">
        <v>-479.677280537</v>
      </c>
      <c r="CN399">
        <v>-0.107612472015</v>
      </c>
      <c r="DE399">
        <v>-479.66861784000002</v>
      </c>
      <c r="DF399">
        <v>-479.56094732499997</v>
      </c>
      <c r="DG399">
        <v>-0.101999604646</v>
      </c>
      <c r="DH399">
        <v>-247.84700795699999</v>
      </c>
      <c r="DI399">
        <v>-247.79273834</v>
      </c>
      <c r="DJ399">
        <v>-5.1348047021000001E-2</v>
      </c>
      <c r="DK399">
        <v>-231.81945272999999</v>
      </c>
      <c r="DL399">
        <v>-231.76735729000001</v>
      </c>
      <c r="DM399">
        <v>-4.9445964108999998E-2</v>
      </c>
      <c r="DN399">
        <v>-231.81817765700001</v>
      </c>
      <c r="DO399">
        <v>-231.76616047300001</v>
      </c>
      <c r="DP399">
        <v>-4.9369243126000002E-2</v>
      </c>
      <c r="DQ399">
        <v>-247.84636807000001</v>
      </c>
      <c r="DR399">
        <v>-247.79213405199999</v>
      </c>
      <c r="DS399">
        <v>-5.1313023904999998E-2</v>
      </c>
    </row>
    <row r="400" spans="1:123" x14ac:dyDescent="0.2">
      <c r="A400" s="4">
        <f>'[1]De Raw'!$A398</f>
        <v>2.9216415805672784</v>
      </c>
      <c r="B400" t="s">
        <v>386</v>
      </c>
      <c r="C400" s="1">
        <f t="shared" ref="C400:C463" si="315">ABS(T400-$A400)</f>
        <v>0.21902903421339914</v>
      </c>
      <c r="D400" s="1">
        <f t="shared" ref="D400:D463" si="316">ABS(U400-$A400)</f>
        <v>0.10258401721792509</v>
      </c>
      <c r="E400" s="1">
        <f t="shared" ref="E400:E463" si="317">ABS(V400-$A400)</f>
        <v>5.8222508497737024E-2</v>
      </c>
      <c r="F400" s="1">
        <f t="shared" ref="F400:F463" si="318">ABS(W400-$A400)</f>
        <v>0.72890183830731914</v>
      </c>
      <c r="G400" s="1">
        <f t="shared" ref="G400:G463" si="319">ABS(X400-$A400)</f>
        <v>0.28566807147081441</v>
      </c>
      <c r="H400" s="1">
        <f t="shared" ref="H400:H463" si="320">ABS(Y400-$A400)</f>
        <v>0.22161688341825236</v>
      </c>
      <c r="I400" s="1">
        <f t="shared" ref="I400:I463" si="321">ABS(Z400-$A400)</f>
        <v>0.1578747614138436</v>
      </c>
      <c r="J400" s="1">
        <f t="shared" ref="J400:J463" si="322">ABS(AA400-$A400)</f>
        <v>0.16247064619950224</v>
      </c>
      <c r="K400" s="1">
        <f t="shared" ref="K400:K463" si="323">ABS(AB400-$A400)</f>
        <v>2.2979423928295439E-3</v>
      </c>
      <c r="L400" s="1">
        <f t="shared" ref="L400:L463" si="324">ABS(AC400-$A400)</f>
        <v>0.66857273673180773</v>
      </c>
      <c r="M400" s="1">
        <f t="shared" ref="M400:M463" si="325">ABS(AD400-$A400)</f>
        <v>0.34536980601303258</v>
      </c>
      <c r="N400" s="1">
        <f t="shared" ref="N400:N463" si="326">ABS(AE400-$A400)</f>
        <v>0.16160146535938757</v>
      </c>
      <c r="P400" s="1">
        <f t="shared" si="312"/>
        <v>4.9097449173674423E-2</v>
      </c>
      <c r="Q400" s="1">
        <f t="shared" si="313"/>
        <v>8.6009278338165629E-2</v>
      </c>
      <c r="R400" s="1">
        <f t="shared" si="314"/>
        <v>4.6331046010601895E-2</v>
      </c>
      <c r="T400" s="1">
        <f t="shared" ref="T400:T463" si="327">627.5095*(AN400+AO400-AK400)</f>
        <v>3.1406706147806775</v>
      </c>
      <c r="U400" s="1">
        <f t="shared" ref="U400:U463" si="328">627.5095*(AL400+AM400-AK400)</f>
        <v>2.8190575633493533</v>
      </c>
      <c r="V400" s="1">
        <f t="shared" ref="V400:V463" si="329">(T400+U400)/2</f>
        <v>2.9798640890650154</v>
      </c>
      <c r="W400" s="1">
        <f t="shared" ref="W400:W463" si="330">627.5095*(AS400+AT400-AP400)</f>
        <v>3.6505434188745975</v>
      </c>
      <c r="X400" s="1">
        <f t="shared" ref="X400:X463" si="331">627.5095*(AQ400+AR400-AP400)</f>
        <v>2.635973509096464</v>
      </c>
      <c r="Y400" s="1">
        <f t="shared" ref="Y400:Y463" si="332">(W400+X400)/2</f>
        <v>3.1432584639855308</v>
      </c>
      <c r="Z400" s="1">
        <f t="shared" ref="Z400:Z463" si="333">627.5095*(AX400+AY400-AU400)</f>
        <v>3.079516341981122</v>
      </c>
      <c r="AA400" s="1">
        <f t="shared" ref="AA400:AA463" si="334">627.5095*(AV400+AW400-AU400)</f>
        <v>2.7591709343677762</v>
      </c>
      <c r="AB400" s="1">
        <f t="shared" ref="AB400:AB463" si="335">(Z400+AA400)/2</f>
        <v>2.9193436381744489</v>
      </c>
      <c r="AC400" s="1">
        <f t="shared" ref="AC400:AC463" si="336">627.5095*(BC400+BD400-AZ400)</f>
        <v>3.5902143172990861</v>
      </c>
      <c r="AD400" s="1">
        <f t="shared" ref="AD400:AD463" si="337">627.5095*(BA400+BB400-AZ400)</f>
        <v>2.5762717745542458</v>
      </c>
      <c r="AE400" s="1">
        <f t="shared" ref="AE400:AE463" si="338">(AC400+AD400)/2</f>
        <v>3.083243045926666</v>
      </c>
      <c r="AF400" s="1">
        <f t="shared" ref="AF400:AF463" si="339">Z400+$AF$1*(Z400-AC400)+$AF$2*(W400-AC400)</f>
        <v>2.9707390297409528</v>
      </c>
      <c r="AG400" s="1">
        <f t="shared" ref="AG400:AG463" si="340">AA400+$AG$1*(AA400-AD400)+$AG$2*(X400-AD400)</f>
        <v>3.007650858905444</v>
      </c>
      <c r="AH400" s="1">
        <f t="shared" ref="AH400:AH463" si="341">AB400+$AH$1*(AB400-AE400)+$AH$2*(Y400-AE400)</f>
        <v>2.9679726265778803</v>
      </c>
      <c r="AI400" s="1"/>
      <c r="AJ400" t="s">
        <v>1516</v>
      </c>
      <c r="AK400" s="1">
        <f t="shared" ref="AK400:AK463" si="342">BG400</f>
        <v>-479.79088747700001</v>
      </c>
      <c r="AL400" s="1">
        <f t="shared" ref="AL400:AL463" si="343">BJ400</f>
        <v>-247.90910494799999</v>
      </c>
      <c r="AM400" s="1">
        <f t="shared" ref="AM400:AM463" si="344">BM400</f>
        <v>-231.87729007499999</v>
      </c>
      <c r="AN400" s="1">
        <f t="shared" ref="AN400:AN463" si="345">BP400</f>
        <v>-231.876979672</v>
      </c>
      <c r="AO400" s="1">
        <f t="shared" ref="AO400:AO463" si="346">BS400</f>
        <v>-247.90890282800001</v>
      </c>
      <c r="AP400" s="1">
        <f t="shared" ref="AP400:AP463" si="347">BV400</f>
        <v>-479.67083355800003</v>
      </c>
      <c r="AQ400" s="1">
        <f t="shared" ref="AQ400:AQ463" si="348">BY400</f>
        <v>-247.847319779</v>
      </c>
      <c r="AR400" s="1">
        <f t="shared" ref="AR400:AR463" si="349">CB400</f>
        <v>-231.819313088</v>
      </c>
      <c r="AS400" s="1">
        <f t="shared" ref="AS400:AS463" si="350">CE400</f>
        <v>-231.81822555400001</v>
      </c>
      <c r="AT400" s="1">
        <f t="shared" ref="AT400:AT463" si="351">CH400</f>
        <v>-247.84679049299999</v>
      </c>
      <c r="AU400" s="1">
        <f t="shared" ref="AU400:AU463" si="352">BH400+BI400</f>
        <v>-479.78503074915398</v>
      </c>
      <c r="AV400" s="1">
        <f t="shared" ref="AV400:AV463" si="353">BK400+BL400</f>
        <v>-247.906083145081</v>
      </c>
      <c r="AW400" s="1">
        <f t="shared" ref="AW400:AW463" si="354">BN400+BO400</f>
        <v>-231.87455058548701</v>
      </c>
      <c r="AX400" s="1">
        <f t="shared" ref="AX400:AX463" si="355">BQ400+BR400</f>
        <v>-231.87424081314398</v>
      </c>
      <c r="AY400" s="1">
        <f t="shared" ref="AY400:AY463" si="356">BT400+BU400</f>
        <v>-247.90588241454302</v>
      </c>
      <c r="AZ400" s="1">
        <f t="shared" ref="AZ400:AZ463" si="357">BW400+BX400</f>
        <v>-479.66500422743098</v>
      </c>
      <c r="BA400" s="1">
        <f t="shared" ref="BA400:BA463" si="358">BZ400+CA400</f>
        <v>-247.844312336646</v>
      </c>
      <c r="BB400">
        <f t="shared" ref="BB400:BB463" si="359">CC400+CD400</f>
        <v>-231.816586340551</v>
      </c>
      <c r="BC400">
        <f t="shared" ref="BC400:BC463" si="360">CF400+CG400</f>
        <v>-231.81550048992401</v>
      </c>
      <c r="BD400">
        <f t="shared" ref="BD400:BD463" si="361">CI400+CJ400</f>
        <v>-247.843782367046</v>
      </c>
      <c r="BF400" t="s">
        <v>1516</v>
      </c>
      <c r="BG400">
        <v>-479.79088747700001</v>
      </c>
      <c r="BH400">
        <v>-479.67512260799998</v>
      </c>
      <c r="BI400">
        <v>-0.10990814115399999</v>
      </c>
      <c r="BJ400">
        <v>-247.90910494799999</v>
      </c>
      <c r="BK400">
        <v>-247.850656391</v>
      </c>
      <c r="BL400">
        <v>-5.5426754081E-2</v>
      </c>
      <c r="BM400">
        <v>-231.87729007499999</v>
      </c>
      <c r="BN400">
        <v>-231.82124987</v>
      </c>
      <c r="BO400">
        <v>-5.3300715487000001E-2</v>
      </c>
      <c r="BP400">
        <v>-231.876979672</v>
      </c>
      <c r="BQ400">
        <v>-231.82096258799999</v>
      </c>
      <c r="BR400">
        <v>-5.3278225143999998E-2</v>
      </c>
      <c r="BS400">
        <v>-247.90890282800001</v>
      </c>
      <c r="BT400">
        <v>-247.85046597100001</v>
      </c>
      <c r="BU400">
        <v>-5.5416443543000002E-2</v>
      </c>
      <c r="BV400">
        <v>-479.67083355800003</v>
      </c>
      <c r="BW400">
        <v>-479.56135016799999</v>
      </c>
      <c r="BX400">
        <v>-0.10365405943100001</v>
      </c>
      <c r="BY400">
        <v>-247.847319779</v>
      </c>
      <c r="BZ400">
        <v>-247.79205583699999</v>
      </c>
      <c r="CA400">
        <v>-5.2256499646000001E-2</v>
      </c>
      <c r="CB400">
        <v>-231.819313088</v>
      </c>
      <c r="CC400">
        <v>-231.766327324</v>
      </c>
      <c r="CD400">
        <v>-5.0259016550999999E-2</v>
      </c>
      <c r="CE400">
        <v>-231.81822555400001</v>
      </c>
      <c r="CF400">
        <v>-231.76531353600001</v>
      </c>
      <c r="CG400">
        <v>-5.0186953924000001E-2</v>
      </c>
      <c r="CH400">
        <v>-247.84679049299999</v>
      </c>
      <c r="CI400">
        <v>-247.791556757</v>
      </c>
      <c r="CJ400">
        <v>-5.2225610046000001E-2</v>
      </c>
      <c r="CL400">
        <v>-479.79215622100003</v>
      </c>
      <c r="CM400">
        <v>-479.679168726</v>
      </c>
      <c r="CN400">
        <v>-0.107336936605</v>
      </c>
      <c r="DE400">
        <v>-479.670091947</v>
      </c>
      <c r="DF400">
        <v>-479.56272978099997</v>
      </c>
      <c r="DG400">
        <v>-0.101713057457</v>
      </c>
      <c r="DH400">
        <v>-247.84689580899999</v>
      </c>
      <c r="DI400">
        <v>-247.792632755</v>
      </c>
      <c r="DJ400">
        <v>-5.1341555596000003E-2</v>
      </c>
      <c r="DK400">
        <v>-231.81926558999999</v>
      </c>
      <c r="DL400">
        <v>-231.76718089299999</v>
      </c>
      <c r="DM400">
        <v>-4.9435429235000002E-2</v>
      </c>
      <c r="DN400">
        <v>-231.81817765700001</v>
      </c>
      <c r="DO400">
        <v>-231.76616047300001</v>
      </c>
      <c r="DP400">
        <v>-4.9369243126000002E-2</v>
      </c>
      <c r="DQ400">
        <v>-247.84636807000001</v>
      </c>
      <c r="DR400">
        <v>-247.79213405199999</v>
      </c>
      <c r="DS400">
        <v>-5.1313023904999998E-2</v>
      </c>
    </row>
    <row r="401" spans="1:123" x14ac:dyDescent="0.2">
      <c r="A401" s="4">
        <f>'[1]De Raw'!$A399</f>
        <v>3.2257960454197754</v>
      </c>
      <c r="B401" t="s">
        <v>387</v>
      </c>
      <c r="C401" s="1">
        <f t="shared" si="315"/>
        <v>0.20583629177397222</v>
      </c>
      <c r="D401" s="1">
        <f t="shared" si="316"/>
        <v>6.4466562878466416E-2</v>
      </c>
      <c r="E401" s="1">
        <f t="shared" si="317"/>
        <v>7.0684864447752904E-2</v>
      </c>
      <c r="F401" s="1">
        <f t="shared" si="318"/>
        <v>0.66223524631449937</v>
      </c>
      <c r="G401" s="1">
        <f t="shared" si="319"/>
        <v>0.19828986635731738</v>
      </c>
      <c r="H401" s="1">
        <f t="shared" si="320"/>
        <v>0.231972689978591</v>
      </c>
      <c r="I401" s="1">
        <f t="shared" si="321"/>
        <v>0.15733111077058304</v>
      </c>
      <c r="J401" s="1">
        <f t="shared" si="322"/>
        <v>0.11166807846743732</v>
      </c>
      <c r="K401" s="1">
        <f t="shared" si="323"/>
        <v>2.2831516151573084E-2</v>
      </c>
      <c r="L401" s="1">
        <f t="shared" si="324"/>
        <v>0.61390180273612494</v>
      </c>
      <c r="M401" s="1">
        <f t="shared" si="325"/>
        <v>0.24670053691146832</v>
      </c>
      <c r="N401" s="1">
        <f t="shared" si="326"/>
        <v>0.18360063291232809</v>
      </c>
      <c r="P401" s="1">
        <f t="shared" si="312"/>
        <v>4.1445825720151763E-2</v>
      </c>
      <c r="Q401" s="1">
        <f t="shared" si="313"/>
        <v>7.7531971545782064E-2</v>
      </c>
      <c r="R401" s="1">
        <f t="shared" si="314"/>
        <v>3.4843958548958387E-2</v>
      </c>
      <c r="T401" s="1">
        <f t="shared" si="327"/>
        <v>3.4316323371937476</v>
      </c>
      <c r="U401" s="1">
        <f t="shared" si="328"/>
        <v>3.161329482541309</v>
      </c>
      <c r="V401" s="1">
        <f t="shared" si="329"/>
        <v>3.2964809098675283</v>
      </c>
      <c r="W401" s="1">
        <f t="shared" si="330"/>
        <v>3.8880312917342748</v>
      </c>
      <c r="X401" s="1">
        <f t="shared" si="331"/>
        <v>3.027506179062458</v>
      </c>
      <c r="Y401" s="1">
        <f t="shared" si="332"/>
        <v>3.4577687353983664</v>
      </c>
      <c r="Z401" s="1">
        <f t="shared" si="333"/>
        <v>3.3831271561903584</v>
      </c>
      <c r="AA401" s="1">
        <f t="shared" si="334"/>
        <v>3.1141279669523381</v>
      </c>
      <c r="AB401" s="1">
        <f t="shared" si="335"/>
        <v>3.2486275615713485</v>
      </c>
      <c r="AC401" s="1">
        <f t="shared" si="336"/>
        <v>3.8396978481559003</v>
      </c>
      <c r="AD401" s="1">
        <f t="shared" si="337"/>
        <v>2.9790955085083071</v>
      </c>
      <c r="AE401" s="1">
        <f t="shared" si="338"/>
        <v>3.4093966783321035</v>
      </c>
      <c r="AF401" s="1">
        <f t="shared" si="339"/>
        <v>3.2672418711399271</v>
      </c>
      <c r="AG401" s="1">
        <f t="shared" si="340"/>
        <v>3.3033280169655574</v>
      </c>
      <c r="AH401" s="1">
        <f t="shared" si="341"/>
        <v>3.2606400039687338</v>
      </c>
      <c r="AI401" s="1"/>
      <c r="AJ401" t="s">
        <v>1517</v>
      </c>
      <c r="AK401" s="1">
        <f t="shared" si="342"/>
        <v>-479.79135115399998</v>
      </c>
      <c r="AL401" s="1">
        <f t="shared" si="343"/>
        <v>-247.909070421</v>
      </c>
      <c r="AM401" s="1">
        <f t="shared" si="344"/>
        <v>-231.87724283399999</v>
      </c>
      <c r="AN401" s="1">
        <f t="shared" si="345"/>
        <v>-231.876979672</v>
      </c>
      <c r="AO401" s="1">
        <f t="shared" si="346"/>
        <v>-247.90890282800001</v>
      </c>
      <c r="AP401" s="1">
        <f t="shared" si="347"/>
        <v>-479.671212019</v>
      </c>
      <c r="AQ401" s="1">
        <f t="shared" si="348"/>
        <v>-247.84722420099999</v>
      </c>
      <c r="AR401" s="1">
        <f t="shared" si="349"/>
        <v>-231.81916318</v>
      </c>
      <c r="AS401" s="1">
        <f t="shared" si="350"/>
        <v>-231.81822555400001</v>
      </c>
      <c r="AT401" s="1">
        <f t="shared" si="351"/>
        <v>-247.84679049299999</v>
      </c>
      <c r="AU401" s="1">
        <f t="shared" si="352"/>
        <v>-479.78551458376398</v>
      </c>
      <c r="AV401" s="1">
        <f t="shared" si="353"/>
        <v>-247.906048620918</v>
      </c>
      <c r="AW401" s="1">
        <f t="shared" si="354"/>
        <v>-231.874503284246</v>
      </c>
      <c r="AX401" s="1">
        <f t="shared" si="355"/>
        <v>-231.87424081314398</v>
      </c>
      <c r="AY401" s="1">
        <f t="shared" si="356"/>
        <v>-247.90588241454302</v>
      </c>
      <c r="AZ401" s="1">
        <f t="shared" si="357"/>
        <v>-479.66540180472799</v>
      </c>
      <c r="BA401" s="1">
        <f t="shared" si="358"/>
        <v>-247.84421750750298</v>
      </c>
      <c r="BB401">
        <f t="shared" si="359"/>
        <v>-231.81643680653602</v>
      </c>
      <c r="BC401">
        <f t="shared" si="360"/>
        <v>-231.81550048992401</v>
      </c>
      <c r="BD401">
        <f t="shared" si="361"/>
        <v>-247.843782367046</v>
      </c>
      <c r="BF401" t="s">
        <v>1517</v>
      </c>
      <c r="BG401">
        <v>-479.79135115399998</v>
      </c>
      <c r="BH401">
        <v>-479.67586329099998</v>
      </c>
      <c r="BI401">
        <v>-0.109651292764</v>
      </c>
      <c r="BJ401">
        <v>-247.909070421</v>
      </c>
      <c r="BK401">
        <v>-247.85062365499999</v>
      </c>
      <c r="BL401">
        <v>-5.5424965918000002E-2</v>
      </c>
      <c r="BM401">
        <v>-231.87724283399999</v>
      </c>
      <c r="BN401">
        <v>-231.821205717</v>
      </c>
      <c r="BO401">
        <v>-5.3297567246000002E-2</v>
      </c>
      <c r="BP401">
        <v>-231.876979672</v>
      </c>
      <c r="BQ401">
        <v>-231.82096258799999</v>
      </c>
      <c r="BR401">
        <v>-5.3278225143999998E-2</v>
      </c>
      <c r="BS401">
        <v>-247.90890282800001</v>
      </c>
      <c r="BT401">
        <v>-247.85046597100001</v>
      </c>
      <c r="BU401">
        <v>-5.5416443543000002E-2</v>
      </c>
      <c r="BV401">
        <v>-479.671212019</v>
      </c>
      <c r="BW401">
        <v>-479.562006231</v>
      </c>
      <c r="BX401">
        <v>-0.103395573728</v>
      </c>
      <c r="BY401">
        <v>-247.84722420099999</v>
      </c>
      <c r="BZ401">
        <v>-247.79196714099999</v>
      </c>
      <c r="CA401">
        <v>-5.2250366503000002E-2</v>
      </c>
      <c r="CB401">
        <v>-231.81916318</v>
      </c>
      <c r="CC401">
        <v>-231.76618748800001</v>
      </c>
      <c r="CD401">
        <v>-5.0249318536000002E-2</v>
      </c>
      <c r="CE401">
        <v>-231.81822555400001</v>
      </c>
      <c r="CF401">
        <v>-231.76531353600001</v>
      </c>
      <c r="CG401">
        <v>-5.0186953924000001E-2</v>
      </c>
      <c r="CH401">
        <v>-247.84679049299999</v>
      </c>
      <c r="CI401">
        <v>-247.791556757</v>
      </c>
      <c r="CJ401">
        <v>-5.2225610046000001E-2</v>
      </c>
      <c r="CL401">
        <v>-479.79266003700002</v>
      </c>
      <c r="CM401">
        <v>-479.67989989</v>
      </c>
      <c r="CN401">
        <v>-0.10712509567800001</v>
      </c>
      <c r="DE401">
        <v>-479.67051778000001</v>
      </c>
      <c r="DF401">
        <v>-479.56339384099999</v>
      </c>
      <c r="DG401">
        <v>-0.101490538773</v>
      </c>
      <c r="DH401">
        <v>-247.84680774500001</v>
      </c>
      <c r="DI401">
        <v>-247.79255033000001</v>
      </c>
      <c r="DJ401">
        <v>-5.1336230890000001E-2</v>
      </c>
      <c r="DK401">
        <v>-231.81910621</v>
      </c>
      <c r="DL401">
        <v>-231.76702982699999</v>
      </c>
      <c r="DM401">
        <v>-4.9427222455000003E-2</v>
      </c>
      <c r="DN401">
        <v>-231.81817765700001</v>
      </c>
      <c r="DO401">
        <v>-231.76616047300001</v>
      </c>
      <c r="DP401">
        <v>-4.9369243126000002E-2</v>
      </c>
      <c r="DQ401">
        <v>-247.84636807000001</v>
      </c>
      <c r="DR401">
        <v>-247.79213405199999</v>
      </c>
      <c r="DS401">
        <v>-5.1313023904999998E-2</v>
      </c>
    </row>
    <row r="402" spans="1:123" x14ac:dyDescent="0.2">
      <c r="A402" s="4">
        <f>'[1]De Raw'!$A400</f>
        <v>3.1757271948034993</v>
      </c>
      <c r="B402" t="s">
        <v>388</v>
      </c>
      <c r="C402" s="1">
        <f t="shared" si="315"/>
        <v>0.24299476196142589</v>
      </c>
      <c r="D402" s="1">
        <f t="shared" si="316"/>
        <v>1.614819520484545E-2</v>
      </c>
      <c r="E402" s="1">
        <f t="shared" si="317"/>
        <v>0.12957147858313567</v>
      </c>
      <c r="F402" s="1">
        <f t="shared" si="318"/>
        <v>0.60741588401733759</v>
      </c>
      <c r="G402" s="1">
        <f t="shared" si="319"/>
        <v>0.1247232949904582</v>
      </c>
      <c r="H402" s="1">
        <f t="shared" si="320"/>
        <v>0.24134629451343992</v>
      </c>
      <c r="I402" s="1">
        <f t="shared" si="321"/>
        <v>0.20545297070522039</v>
      </c>
      <c r="J402" s="1">
        <f t="shared" si="322"/>
        <v>2.0061100390254882E-2</v>
      </c>
      <c r="K402" s="1">
        <f t="shared" si="323"/>
        <v>9.2695935157482534E-2</v>
      </c>
      <c r="L402" s="1">
        <f t="shared" si="324"/>
        <v>0.57001907131956475</v>
      </c>
      <c r="M402" s="1">
        <f t="shared" si="325"/>
        <v>0.16196170362897888</v>
      </c>
      <c r="N402" s="1">
        <f t="shared" si="326"/>
        <v>0.20402868384529294</v>
      </c>
      <c r="P402" s="1">
        <f t="shared" si="312"/>
        <v>0.10893795884404911</v>
      </c>
      <c r="Q402" s="1">
        <f t="shared" si="313"/>
        <v>0.16067092668424632</v>
      </c>
      <c r="R402" s="1">
        <f t="shared" si="314"/>
        <v>0.11400139160963274</v>
      </c>
      <c r="T402" s="1">
        <f t="shared" si="327"/>
        <v>3.4187219567649252</v>
      </c>
      <c r="U402" s="1">
        <f t="shared" si="328"/>
        <v>3.1918753900083447</v>
      </c>
      <c r="V402" s="1">
        <f t="shared" si="329"/>
        <v>3.305298673386635</v>
      </c>
      <c r="W402" s="1">
        <f t="shared" si="330"/>
        <v>3.7831430788208369</v>
      </c>
      <c r="X402" s="1">
        <f t="shared" si="331"/>
        <v>3.0510038998130411</v>
      </c>
      <c r="Y402" s="1">
        <f t="shared" si="332"/>
        <v>3.4170734893169392</v>
      </c>
      <c r="Z402" s="1">
        <f t="shared" si="333"/>
        <v>3.3811801655087197</v>
      </c>
      <c r="AA402" s="1">
        <f t="shared" si="334"/>
        <v>3.1556660944132444</v>
      </c>
      <c r="AB402" s="1">
        <f t="shared" si="335"/>
        <v>3.2684231299609818</v>
      </c>
      <c r="AC402" s="1">
        <f t="shared" si="336"/>
        <v>3.745746266123064</v>
      </c>
      <c r="AD402" s="1">
        <f t="shared" si="337"/>
        <v>3.0137654911745204</v>
      </c>
      <c r="AE402" s="1">
        <f t="shared" si="338"/>
        <v>3.3797558786487922</v>
      </c>
      <c r="AF402" s="1">
        <f t="shared" si="339"/>
        <v>3.2846651536475484</v>
      </c>
      <c r="AG402" s="1">
        <f t="shared" si="340"/>
        <v>3.3363981214877456</v>
      </c>
      <c r="AH402" s="1">
        <f t="shared" si="341"/>
        <v>3.289728586413132</v>
      </c>
      <c r="AI402" s="1"/>
      <c r="AJ402" t="s">
        <v>1518</v>
      </c>
      <c r="AK402" s="1">
        <f t="shared" si="342"/>
        <v>-479.79133058000002</v>
      </c>
      <c r="AL402" s="1">
        <f t="shared" si="343"/>
        <v>-247.909042403</v>
      </c>
      <c r="AM402" s="1">
        <f t="shared" si="344"/>
        <v>-231.87720160000001</v>
      </c>
      <c r="AN402" s="1">
        <f t="shared" si="345"/>
        <v>-231.876979672</v>
      </c>
      <c r="AO402" s="1">
        <f t="shared" si="346"/>
        <v>-247.90890282800001</v>
      </c>
      <c r="AP402" s="1">
        <f t="shared" si="347"/>
        <v>-479.67104486900001</v>
      </c>
      <c r="AQ402" s="1">
        <f t="shared" si="348"/>
        <v>-247.847154077</v>
      </c>
      <c r="AR402" s="1">
        <f t="shared" si="349"/>
        <v>-231.81902870799999</v>
      </c>
      <c r="AS402" s="1">
        <f t="shared" si="350"/>
        <v>-231.81822555400001</v>
      </c>
      <c r="AT402" s="1">
        <f t="shared" si="351"/>
        <v>-247.84679049299999</v>
      </c>
      <c r="AU402" s="1">
        <f t="shared" si="352"/>
        <v>-479.78551148103696</v>
      </c>
      <c r="AV402" s="1">
        <f t="shared" si="353"/>
        <v>-247.90602064338901</v>
      </c>
      <c r="AW402" s="1">
        <f t="shared" si="354"/>
        <v>-231.87446196383101</v>
      </c>
      <c r="AX402" s="1">
        <f t="shared" si="355"/>
        <v>-231.87424081314398</v>
      </c>
      <c r="AY402" s="1">
        <f t="shared" si="356"/>
        <v>-247.90588241454302</v>
      </c>
      <c r="AZ402" s="1">
        <f t="shared" si="357"/>
        <v>-479.66525208335798</v>
      </c>
      <c r="BA402" s="1">
        <f t="shared" si="358"/>
        <v>-247.844147041968</v>
      </c>
      <c r="BB402">
        <f t="shared" si="359"/>
        <v>-231.81630230056902</v>
      </c>
      <c r="BC402">
        <f t="shared" si="360"/>
        <v>-231.81550048992401</v>
      </c>
      <c r="BD402">
        <f t="shared" si="361"/>
        <v>-247.843782367046</v>
      </c>
      <c r="BF402" t="s">
        <v>1518</v>
      </c>
      <c r="BG402">
        <v>-479.79133058000002</v>
      </c>
      <c r="BH402">
        <v>-479.67606275899999</v>
      </c>
      <c r="BI402">
        <v>-0.109448722037</v>
      </c>
      <c r="BJ402">
        <v>-247.909042403</v>
      </c>
      <c r="BK402">
        <v>-247.850596827</v>
      </c>
      <c r="BL402">
        <v>-5.5423816389E-2</v>
      </c>
      <c r="BM402">
        <v>-231.87720160000001</v>
      </c>
      <c r="BN402">
        <v>-231.82116817100001</v>
      </c>
      <c r="BO402">
        <v>-5.3293792830999998E-2</v>
      </c>
      <c r="BP402">
        <v>-231.876979672</v>
      </c>
      <c r="BQ402">
        <v>-231.82096258799999</v>
      </c>
      <c r="BR402">
        <v>-5.3278225143999998E-2</v>
      </c>
      <c r="BS402">
        <v>-247.90890282800001</v>
      </c>
      <c r="BT402">
        <v>-247.85046597100001</v>
      </c>
      <c r="BU402">
        <v>-5.5416443543000002E-2</v>
      </c>
      <c r="BV402">
        <v>-479.67104486900001</v>
      </c>
      <c r="BW402">
        <v>-479.56206575499999</v>
      </c>
      <c r="BX402">
        <v>-0.103186328358</v>
      </c>
      <c r="BY402">
        <v>-247.847154077</v>
      </c>
      <c r="BZ402">
        <v>-247.79190052999999</v>
      </c>
      <c r="CA402">
        <v>-5.2246511968000002E-2</v>
      </c>
      <c r="CB402">
        <v>-231.81902870799999</v>
      </c>
      <c r="CC402">
        <v>-231.76606208300001</v>
      </c>
      <c r="CD402">
        <v>-5.0240217568999997E-2</v>
      </c>
      <c r="CE402">
        <v>-231.81822555400001</v>
      </c>
      <c r="CF402">
        <v>-231.76531353600001</v>
      </c>
      <c r="CG402">
        <v>-5.0186953924000001E-2</v>
      </c>
      <c r="CH402">
        <v>-247.84679049299999</v>
      </c>
      <c r="CI402">
        <v>-247.791556757</v>
      </c>
      <c r="CJ402">
        <v>-5.2225610046000001E-2</v>
      </c>
      <c r="CL402">
        <v>-479.79266154700002</v>
      </c>
      <c r="CM402">
        <v>-479.68009152000002</v>
      </c>
      <c r="CN402">
        <v>-0.106949490053</v>
      </c>
      <c r="DE402">
        <v>-479.67037645800002</v>
      </c>
      <c r="DF402">
        <v>-479.56345587599998</v>
      </c>
      <c r="DG402">
        <v>-0.10130279996700001</v>
      </c>
      <c r="DH402">
        <v>-247.846737749</v>
      </c>
      <c r="DI402">
        <v>-247.792483237</v>
      </c>
      <c r="DJ402">
        <v>-5.1333213650000001E-2</v>
      </c>
      <c r="DK402">
        <v>-231.81897568700001</v>
      </c>
      <c r="DL402">
        <v>-231.76690740999999</v>
      </c>
      <c r="DM402">
        <v>-4.9419215143000003E-2</v>
      </c>
      <c r="DN402">
        <v>-231.81817765700001</v>
      </c>
      <c r="DO402">
        <v>-231.76616047300001</v>
      </c>
      <c r="DP402">
        <v>-4.9369243126000002E-2</v>
      </c>
      <c r="DQ402">
        <v>-247.84636807000001</v>
      </c>
      <c r="DR402">
        <v>-247.79213405199999</v>
      </c>
      <c r="DS402">
        <v>-5.1313023904999998E-2</v>
      </c>
    </row>
    <row r="403" spans="1:123" x14ac:dyDescent="0.2">
      <c r="A403" s="4">
        <f>'[1]De Raw'!$A401</f>
        <v>2.9549135280639423</v>
      </c>
      <c r="B403" t="s">
        <v>389</v>
      </c>
      <c r="C403" s="1">
        <f t="shared" si="315"/>
        <v>0.23365865191278257</v>
      </c>
      <c r="D403" s="1">
        <f t="shared" si="316"/>
        <v>4.5472945444194224E-2</v>
      </c>
      <c r="E403" s="1">
        <f t="shared" si="317"/>
        <v>0.1395657986784884</v>
      </c>
      <c r="F403" s="1">
        <f t="shared" si="318"/>
        <v>0.58874808018229841</v>
      </c>
      <c r="G403" s="1">
        <f t="shared" si="319"/>
        <v>3.3628392122944106E-2</v>
      </c>
      <c r="H403" s="1">
        <f t="shared" si="320"/>
        <v>0.27755984402967737</v>
      </c>
      <c r="I403" s="1">
        <f t="shared" si="321"/>
        <v>0.20464976184559758</v>
      </c>
      <c r="J403" s="1">
        <f t="shared" si="322"/>
        <v>1.7253289720353226E-2</v>
      </c>
      <c r="K403" s="1">
        <f t="shared" si="323"/>
        <v>0.1109515257829754</v>
      </c>
      <c r="L403" s="1">
        <f t="shared" si="324"/>
        <v>0.5600968033979612</v>
      </c>
      <c r="M403" s="1">
        <f t="shared" si="325"/>
        <v>6.2680472414670341E-2</v>
      </c>
      <c r="N403" s="1">
        <f t="shared" si="326"/>
        <v>0.24870816549164543</v>
      </c>
      <c r="P403" s="1">
        <f t="shared" si="312"/>
        <v>8.4563936367594739E-2</v>
      </c>
      <c r="Q403" s="1">
        <f t="shared" si="313"/>
        <v>0.12977608351246372</v>
      </c>
      <c r="R403" s="1">
        <f t="shared" si="314"/>
        <v>7.8419691953749204E-2</v>
      </c>
      <c r="T403" s="1">
        <f t="shared" si="327"/>
        <v>3.1885721799767248</v>
      </c>
      <c r="U403" s="1">
        <f t="shared" si="328"/>
        <v>3.0003864735081365</v>
      </c>
      <c r="V403" s="1">
        <f t="shared" si="329"/>
        <v>3.0944793267424306</v>
      </c>
      <c r="W403" s="1">
        <f t="shared" si="330"/>
        <v>3.5436616082462407</v>
      </c>
      <c r="X403" s="1">
        <f t="shared" si="331"/>
        <v>2.9212851359409981</v>
      </c>
      <c r="Y403" s="1">
        <f t="shared" si="332"/>
        <v>3.2324733720936196</v>
      </c>
      <c r="Z403" s="1">
        <f t="shared" si="333"/>
        <v>3.1595632899095398</v>
      </c>
      <c r="AA403" s="1">
        <f t="shared" si="334"/>
        <v>2.9721668177842955</v>
      </c>
      <c r="AB403" s="1">
        <f t="shared" si="335"/>
        <v>3.0658650538469177</v>
      </c>
      <c r="AC403" s="1">
        <f t="shared" si="336"/>
        <v>3.5150103314619034</v>
      </c>
      <c r="AD403" s="1">
        <f t="shared" si="337"/>
        <v>2.8922330556492719</v>
      </c>
      <c r="AE403" s="1">
        <f t="shared" si="338"/>
        <v>3.2036216935555877</v>
      </c>
      <c r="AF403" s="1">
        <f t="shared" si="339"/>
        <v>3.039477464431537</v>
      </c>
      <c r="AG403" s="1">
        <f t="shared" si="340"/>
        <v>3.084689611576406</v>
      </c>
      <c r="AH403" s="1">
        <f t="shared" si="341"/>
        <v>3.0333332200176915</v>
      </c>
      <c r="AI403" s="1"/>
      <c r="AJ403" t="s">
        <v>1519</v>
      </c>
      <c r="AK403" s="1">
        <f t="shared" si="342"/>
        <v>-479.79096381300002</v>
      </c>
      <c r="AL403" s="1">
        <f t="shared" si="343"/>
        <v>-247.909016998</v>
      </c>
      <c r="AM403" s="1">
        <f t="shared" si="344"/>
        <v>-231.87716539499999</v>
      </c>
      <c r="AN403" s="1">
        <f t="shared" si="345"/>
        <v>-231.876979672</v>
      </c>
      <c r="AO403" s="1">
        <f t="shared" si="346"/>
        <v>-247.90890282800001</v>
      </c>
      <c r="AP403" s="1">
        <f t="shared" si="347"/>
        <v>-479.67066323099999</v>
      </c>
      <c r="AQ403" s="1">
        <f t="shared" si="348"/>
        <v>-247.84709103200001</v>
      </c>
      <c r="AR403" s="1">
        <f t="shared" si="349"/>
        <v>-231.81891683500001</v>
      </c>
      <c r="AS403" s="1">
        <f t="shared" si="350"/>
        <v>-231.81822555400001</v>
      </c>
      <c r="AT403" s="1">
        <f t="shared" si="351"/>
        <v>-247.84679049299999</v>
      </c>
      <c r="AU403" s="1">
        <f t="shared" si="352"/>
        <v>-479.78515831208</v>
      </c>
      <c r="AV403" s="1">
        <f t="shared" si="353"/>
        <v>-247.90599612298001</v>
      </c>
      <c r="AW403" s="1">
        <f t="shared" si="354"/>
        <v>-231.874425739982</v>
      </c>
      <c r="AX403" s="1">
        <f t="shared" si="355"/>
        <v>-231.87424081314398</v>
      </c>
      <c r="AY403" s="1">
        <f t="shared" si="356"/>
        <v>-247.90588241454302</v>
      </c>
      <c r="AZ403" s="1">
        <f t="shared" si="357"/>
        <v>-479.66488438225599</v>
      </c>
      <c r="BA403" s="1">
        <f t="shared" si="358"/>
        <v>-247.844084103467</v>
      </c>
      <c r="BB403">
        <f t="shared" si="359"/>
        <v>-231.816191212224</v>
      </c>
      <c r="BC403">
        <f t="shared" si="360"/>
        <v>-231.81550048992401</v>
      </c>
      <c r="BD403">
        <f t="shared" si="361"/>
        <v>-247.843782367046</v>
      </c>
      <c r="BF403" t="s">
        <v>1519</v>
      </c>
      <c r="BG403">
        <v>-479.79096381300002</v>
      </c>
      <c r="BH403">
        <v>-479.67586925500001</v>
      </c>
      <c r="BI403">
        <v>-0.10928905708</v>
      </c>
      <c r="BJ403">
        <v>-247.909016998</v>
      </c>
      <c r="BK403">
        <v>-247.850573185</v>
      </c>
      <c r="BL403">
        <v>-5.5422937980000003E-2</v>
      </c>
      <c r="BM403">
        <v>-231.87716539499999</v>
      </c>
      <c r="BN403">
        <v>-231.821133807</v>
      </c>
      <c r="BO403">
        <v>-5.3291932982000002E-2</v>
      </c>
      <c r="BP403">
        <v>-231.876979672</v>
      </c>
      <c r="BQ403">
        <v>-231.82096258799999</v>
      </c>
      <c r="BR403">
        <v>-5.3278225143999998E-2</v>
      </c>
      <c r="BS403">
        <v>-247.90890282800001</v>
      </c>
      <c r="BT403">
        <v>-247.85046597100001</v>
      </c>
      <c r="BU403">
        <v>-5.5416443543000002E-2</v>
      </c>
      <c r="BV403">
        <v>-479.67066323099999</v>
      </c>
      <c r="BW403">
        <v>-479.56185701999999</v>
      </c>
      <c r="BX403">
        <v>-0.103027362256</v>
      </c>
      <c r="BY403">
        <v>-247.84709103200001</v>
      </c>
      <c r="BZ403">
        <v>-247.79184153</v>
      </c>
      <c r="CA403">
        <v>-5.2242573467000002E-2</v>
      </c>
      <c r="CB403">
        <v>-231.81891683500001</v>
      </c>
      <c r="CC403">
        <v>-231.76595783299999</v>
      </c>
      <c r="CD403">
        <v>-5.0233379224000001E-2</v>
      </c>
      <c r="CE403">
        <v>-231.81822555400001</v>
      </c>
      <c r="CF403">
        <v>-231.76531353600001</v>
      </c>
      <c r="CG403">
        <v>-5.0186953924000001E-2</v>
      </c>
      <c r="CH403">
        <v>-247.84679049299999</v>
      </c>
      <c r="CI403">
        <v>-247.791556757</v>
      </c>
      <c r="CJ403">
        <v>-5.2225610046000001E-2</v>
      </c>
      <c r="CL403">
        <v>-479.792322571</v>
      </c>
      <c r="CM403">
        <v>-479.679899084</v>
      </c>
      <c r="CN403">
        <v>-0.10681453755500001</v>
      </c>
      <c r="DE403">
        <v>-479.67003695800003</v>
      </c>
      <c r="DF403">
        <v>-479.563251976</v>
      </c>
      <c r="DG403">
        <v>-0.101178333306</v>
      </c>
      <c r="DH403">
        <v>-247.846678008</v>
      </c>
      <c r="DI403">
        <v>-247.79242707500001</v>
      </c>
      <c r="DJ403">
        <v>-5.1329830907000003E-2</v>
      </c>
      <c r="DK403">
        <v>-231.818874104</v>
      </c>
      <c r="DL403">
        <v>-231.766812246</v>
      </c>
      <c r="DM403">
        <v>-4.9412306204999999E-2</v>
      </c>
      <c r="DN403">
        <v>-231.81817765700001</v>
      </c>
      <c r="DO403">
        <v>-231.76616047300001</v>
      </c>
      <c r="DP403">
        <v>-4.9369243126000002E-2</v>
      </c>
      <c r="DQ403">
        <v>-247.84636807000001</v>
      </c>
      <c r="DR403">
        <v>-247.79213405199999</v>
      </c>
      <c r="DS403">
        <v>-5.1313023904999998E-2</v>
      </c>
    </row>
    <row r="404" spans="1:123" x14ac:dyDescent="0.2">
      <c r="A404" s="4">
        <f>'[1]De Raw'!$A402</f>
        <v>2.0678093727244526</v>
      </c>
      <c r="B404" t="s">
        <v>390</v>
      </c>
      <c r="C404" s="1">
        <f t="shared" si="315"/>
        <v>0.19591483326450909</v>
      </c>
      <c r="D404" s="1">
        <f t="shared" si="316"/>
        <v>7.8439407285753049E-2</v>
      </c>
      <c r="E404" s="1">
        <f t="shared" si="317"/>
        <v>0.13717712027513107</v>
      </c>
      <c r="F404" s="1">
        <f t="shared" si="318"/>
        <v>0.4462779460716062</v>
      </c>
      <c r="G404" s="1">
        <f t="shared" si="319"/>
        <v>4.3959642774361818E-2</v>
      </c>
      <c r="H404" s="1">
        <f t="shared" si="320"/>
        <v>0.24511879442298401</v>
      </c>
      <c r="I404" s="1">
        <f t="shared" si="321"/>
        <v>0.18069248880336142</v>
      </c>
      <c r="J404" s="1">
        <f t="shared" si="322"/>
        <v>6.3838689412333061E-2</v>
      </c>
      <c r="K404" s="1">
        <f t="shared" si="323"/>
        <v>0.12226558910784746</v>
      </c>
      <c r="L404" s="1">
        <f t="shared" si="324"/>
        <v>0.4331118705675161</v>
      </c>
      <c r="M404" s="1">
        <f t="shared" si="325"/>
        <v>3.0845424004210642E-2</v>
      </c>
      <c r="N404" s="1">
        <f t="shared" si="326"/>
        <v>0.23197864728586337</v>
      </c>
      <c r="P404" s="1">
        <f t="shared" si="312"/>
        <v>7.1523712765087843E-2</v>
      </c>
      <c r="Q404" s="1">
        <f t="shared" si="313"/>
        <v>0.11177307021174299</v>
      </c>
      <c r="R404" s="1">
        <f t="shared" si="314"/>
        <v>6.2909152067531782E-2</v>
      </c>
      <c r="T404" s="1">
        <f t="shared" si="327"/>
        <v>2.2637242059889617</v>
      </c>
      <c r="U404" s="1">
        <f t="shared" si="328"/>
        <v>2.1462487800102057</v>
      </c>
      <c r="V404" s="1">
        <f t="shared" si="329"/>
        <v>2.2049864929995837</v>
      </c>
      <c r="W404" s="1">
        <f t="shared" si="330"/>
        <v>2.5140873187960588</v>
      </c>
      <c r="X404" s="1">
        <f t="shared" si="331"/>
        <v>2.1117690154988145</v>
      </c>
      <c r="Y404" s="1">
        <f t="shared" si="332"/>
        <v>2.3129281671474367</v>
      </c>
      <c r="Z404" s="1">
        <f t="shared" si="333"/>
        <v>2.2485018615278141</v>
      </c>
      <c r="AA404" s="1">
        <f t="shared" si="334"/>
        <v>2.1316480621367857</v>
      </c>
      <c r="AB404" s="1">
        <f t="shared" si="335"/>
        <v>2.1900749618323001</v>
      </c>
      <c r="AC404" s="1">
        <f t="shared" si="336"/>
        <v>2.5009212432919687</v>
      </c>
      <c r="AD404" s="1">
        <f t="shared" si="337"/>
        <v>2.0986547967286633</v>
      </c>
      <c r="AE404" s="1">
        <f t="shared" si="338"/>
        <v>2.299788020010316</v>
      </c>
      <c r="AF404" s="1">
        <f t="shared" si="339"/>
        <v>2.1393330854895405</v>
      </c>
      <c r="AG404" s="1">
        <f t="shared" si="340"/>
        <v>2.1795824429361956</v>
      </c>
      <c r="AH404" s="1">
        <f t="shared" si="341"/>
        <v>2.1307185247919844</v>
      </c>
      <c r="AI404" s="1"/>
      <c r="AJ404" t="s">
        <v>1520</v>
      </c>
      <c r="AK404" s="1">
        <f t="shared" si="342"/>
        <v>-479.78948997399999</v>
      </c>
      <c r="AL404" s="1">
        <f t="shared" si="343"/>
        <v>-247.90897349799999</v>
      </c>
      <c r="AM404" s="1">
        <f t="shared" si="344"/>
        <v>-231.87709621100001</v>
      </c>
      <c r="AN404" s="1">
        <f t="shared" si="345"/>
        <v>-231.876979672</v>
      </c>
      <c r="AO404" s="1">
        <f t="shared" si="346"/>
        <v>-247.90890282800001</v>
      </c>
      <c r="AP404" s="1">
        <f t="shared" si="347"/>
        <v>-479.66902249999998</v>
      </c>
      <c r="AQ404" s="1">
        <f t="shared" si="348"/>
        <v>-247.846970782</v>
      </c>
      <c r="AR404" s="1">
        <f t="shared" si="349"/>
        <v>-231.81868639999999</v>
      </c>
      <c r="AS404" s="1">
        <f t="shared" si="350"/>
        <v>-231.81822555400001</v>
      </c>
      <c r="AT404" s="1">
        <f t="shared" si="351"/>
        <v>-247.84679049299999</v>
      </c>
      <c r="AU404" s="1">
        <f t="shared" si="352"/>
        <v>-479.78370644333796</v>
      </c>
      <c r="AV404" s="1">
        <f t="shared" si="353"/>
        <v>-247.90595291538</v>
      </c>
      <c r="AW404" s="1">
        <f t="shared" si="354"/>
        <v>-231.87435653068201</v>
      </c>
      <c r="AX404" s="1">
        <f t="shared" si="355"/>
        <v>-231.87424081314398</v>
      </c>
      <c r="AY404" s="1">
        <f t="shared" si="356"/>
        <v>-247.90588241454302</v>
      </c>
      <c r="AZ404" s="1">
        <f t="shared" si="357"/>
        <v>-479.66326832849398</v>
      </c>
      <c r="BA404" s="1">
        <f t="shared" si="358"/>
        <v>-247.84396416803202</v>
      </c>
      <c r="BB404">
        <f t="shared" si="359"/>
        <v>-231.815959741299</v>
      </c>
      <c r="BC404">
        <f t="shared" si="360"/>
        <v>-231.81550048992401</v>
      </c>
      <c r="BD404">
        <f t="shared" si="361"/>
        <v>-247.843782367046</v>
      </c>
      <c r="BF404" t="s">
        <v>1520</v>
      </c>
      <c r="BG404">
        <v>-479.78948997399999</v>
      </c>
      <c r="BH404">
        <v>-479.67472866499998</v>
      </c>
      <c r="BI404">
        <v>-0.108977778338</v>
      </c>
      <c r="BJ404">
        <v>-247.90897349799999</v>
      </c>
      <c r="BK404">
        <v>-247.850532711</v>
      </c>
      <c r="BL404">
        <v>-5.5420204379999997E-2</v>
      </c>
      <c r="BM404">
        <v>-231.87709621100001</v>
      </c>
      <c r="BN404">
        <v>-231.821070824</v>
      </c>
      <c r="BO404">
        <v>-5.3285706682E-2</v>
      </c>
      <c r="BP404">
        <v>-231.876979672</v>
      </c>
      <c r="BQ404">
        <v>-231.82096258799999</v>
      </c>
      <c r="BR404">
        <v>-5.3278225143999998E-2</v>
      </c>
      <c r="BS404">
        <v>-247.90890282800001</v>
      </c>
      <c r="BT404">
        <v>-247.85046597100001</v>
      </c>
      <c r="BU404">
        <v>-5.5416443543000002E-2</v>
      </c>
      <c r="BV404">
        <v>-479.66902249999998</v>
      </c>
      <c r="BW404">
        <v>-479.56055161199998</v>
      </c>
      <c r="BX404">
        <v>-0.10271671649399999</v>
      </c>
      <c r="BY404">
        <v>-247.846970782</v>
      </c>
      <c r="BZ404">
        <v>-247.79172888100001</v>
      </c>
      <c r="CA404">
        <v>-5.2235287031999998E-2</v>
      </c>
      <c r="CB404">
        <v>-231.81868639999999</v>
      </c>
      <c r="CC404">
        <v>-231.76574009199999</v>
      </c>
      <c r="CD404">
        <v>-5.0219649299000003E-2</v>
      </c>
      <c r="CE404">
        <v>-231.81822555400001</v>
      </c>
      <c r="CF404">
        <v>-231.76531353600001</v>
      </c>
      <c r="CG404">
        <v>-5.0186953924000001E-2</v>
      </c>
      <c r="CH404">
        <v>-247.84679049299999</v>
      </c>
      <c r="CI404">
        <v>-247.791556757</v>
      </c>
      <c r="CJ404">
        <v>-5.2225610046000001E-2</v>
      </c>
      <c r="CL404">
        <v>-479.790898438</v>
      </c>
      <c r="CM404">
        <v>-479.67873882999999</v>
      </c>
      <c r="CN404">
        <v>-0.106568920796</v>
      </c>
      <c r="DE404">
        <v>-479.66844494600002</v>
      </c>
      <c r="DF404">
        <v>-479.56193682000003</v>
      </c>
      <c r="DG404">
        <v>-0.10092099860500001</v>
      </c>
      <c r="DH404">
        <v>-247.84655884599999</v>
      </c>
      <c r="DI404">
        <v>-247.79231374400001</v>
      </c>
      <c r="DJ404">
        <v>-5.1324040447000001E-2</v>
      </c>
      <c r="DK404">
        <v>-231.81863839100001</v>
      </c>
      <c r="DL404">
        <v>-231.766593038</v>
      </c>
      <c r="DM404">
        <v>-4.9396215467000001E-2</v>
      </c>
      <c r="DN404">
        <v>-231.81817765700001</v>
      </c>
      <c r="DO404">
        <v>-231.76616047300001</v>
      </c>
      <c r="DP404">
        <v>-4.9369243126000002E-2</v>
      </c>
      <c r="DQ404">
        <v>-247.84636807000001</v>
      </c>
      <c r="DR404">
        <v>-247.79213405199999</v>
      </c>
      <c r="DS404">
        <v>-5.1313023904999998E-2</v>
      </c>
    </row>
    <row r="405" spans="1:123" x14ac:dyDescent="0.2">
      <c r="A405" s="4">
        <f>'[1]De Raw'!$A403</f>
        <v>1.0416505752174299</v>
      </c>
      <c r="B405" t="s">
        <v>391</v>
      </c>
      <c r="C405" s="1">
        <f t="shared" si="315"/>
        <v>0.14993035185610837</v>
      </c>
      <c r="D405" s="1">
        <f t="shared" si="316"/>
        <v>9.2480602102776199E-2</v>
      </c>
      <c r="E405" s="1">
        <f t="shared" si="317"/>
        <v>0.12120547697944239</v>
      </c>
      <c r="F405" s="1">
        <f t="shared" si="318"/>
        <v>0.27088782807317635</v>
      </c>
      <c r="G405" s="1">
        <f t="shared" si="319"/>
        <v>8.1112640014353588E-2</v>
      </c>
      <c r="H405" s="1">
        <f t="shared" si="320"/>
        <v>0.17600023404376497</v>
      </c>
      <c r="I405" s="1">
        <f t="shared" si="321"/>
        <v>0.14660939967325626</v>
      </c>
      <c r="J405" s="1">
        <f t="shared" si="322"/>
        <v>9.0476019271073405E-2</v>
      </c>
      <c r="K405" s="1">
        <f t="shared" si="323"/>
        <v>0.11854270947216472</v>
      </c>
      <c r="L405" s="1">
        <f t="shared" si="324"/>
        <v>0.2685037933822354</v>
      </c>
      <c r="M405" s="1">
        <f t="shared" si="325"/>
        <v>7.7614688114393982E-2</v>
      </c>
      <c r="N405" s="1">
        <f t="shared" si="326"/>
        <v>0.17305924074831469</v>
      </c>
      <c r="P405" s="1">
        <f t="shared" si="312"/>
        <v>8.0669725226018008E-2</v>
      </c>
      <c r="Q405" s="1">
        <f t="shared" si="313"/>
        <v>0.107019828042628</v>
      </c>
      <c r="R405" s="1">
        <f t="shared" si="314"/>
        <v>7.6848858255241126E-2</v>
      </c>
      <c r="T405" s="1">
        <f t="shared" si="327"/>
        <v>1.1915809270735382</v>
      </c>
      <c r="U405" s="1">
        <f t="shared" si="328"/>
        <v>1.1341311773202061</v>
      </c>
      <c r="V405" s="1">
        <f t="shared" si="329"/>
        <v>1.1628560521968723</v>
      </c>
      <c r="W405" s="1">
        <f t="shared" si="330"/>
        <v>1.3125384032906062</v>
      </c>
      <c r="X405" s="1">
        <f t="shared" si="331"/>
        <v>1.1227632152317835</v>
      </c>
      <c r="Y405" s="1">
        <f t="shared" si="332"/>
        <v>1.2176508092611948</v>
      </c>
      <c r="Z405" s="1">
        <f t="shared" si="333"/>
        <v>1.1882599748906861</v>
      </c>
      <c r="AA405" s="1">
        <f t="shared" si="334"/>
        <v>1.1321265944885033</v>
      </c>
      <c r="AB405" s="1">
        <f t="shared" si="335"/>
        <v>1.1601932846895946</v>
      </c>
      <c r="AC405" s="1">
        <f t="shared" si="336"/>
        <v>1.3101543685996653</v>
      </c>
      <c r="AD405" s="1">
        <f t="shared" si="337"/>
        <v>1.1192652633318239</v>
      </c>
      <c r="AE405" s="1">
        <f t="shared" si="338"/>
        <v>1.2147098159657446</v>
      </c>
      <c r="AF405" s="1">
        <f t="shared" si="339"/>
        <v>1.1223203004434479</v>
      </c>
      <c r="AG405" s="1">
        <f t="shared" si="340"/>
        <v>1.1486704032600579</v>
      </c>
      <c r="AH405" s="1">
        <f t="shared" si="341"/>
        <v>1.118499433472671</v>
      </c>
      <c r="AI405" s="1"/>
      <c r="AJ405" t="s">
        <v>1521</v>
      </c>
      <c r="AK405" s="1">
        <f t="shared" si="342"/>
        <v>-479.78778140499998</v>
      </c>
      <c r="AL405" s="1">
        <f t="shared" si="343"/>
        <v>-247.90893892299999</v>
      </c>
      <c r="AM405" s="1">
        <f t="shared" si="344"/>
        <v>-231.87703512900001</v>
      </c>
      <c r="AN405" s="1">
        <f t="shared" si="345"/>
        <v>-231.876979672</v>
      </c>
      <c r="AO405" s="1">
        <f t="shared" si="346"/>
        <v>-247.90890282800001</v>
      </c>
      <c r="AP405" s="1">
        <f t="shared" si="347"/>
        <v>-479.66710770999998</v>
      </c>
      <c r="AQ405" s="1">
        <f t="shared" si="348"/>
        <v>-247.84687999600001</v>
      </c>
      <c r="AR405" s="1">
        <f t="shared" si="349"/>
        <v>-231.818438477</v>
      </c>
      <c r="AS405" s="1">
        <f t="shared" si="350"/>
        <v>-231.81822555400001</v>
      </c>
      <c r="AT405" s="1">
        <f t="shared" si="351"/>
        <v>-247.84679049299999</v>
      </c>
      <c r="AU405" s="1">
        <f t="shared" si="352"/>
        <v>-479.78201684041301</v>
      </c>
      <c r="AV405" s="1">
        <f t="shared" si="353"/>
        <v>-247.905917137784</v>
      </c>
      <c r="AW405" s="1">
        <f t="shared" si="354"/>
        <v>-231.87429554413501</v>
      </c>
      <c r="AX405" s="1">
        <f t="shared" si="355"/>
        <v>-231.87424081314398</v>
      </c>
      <c r="AY405" s="1">
        <f t="shared" si="356"/>
        <v>-247.90588241454302</v>
      </c>
      <c r="AZ405" s="1">
        <f t="shared" si="357"/>
        <v>-479.66137072076901</v>
      </c>
      <c r="BA405" s="1">
        <f t="shared" si="358"/>
        <v>-247.84387353979901</v>
      </c>
      <c r="BB405">
        <f t="shared" si="359"/>
        <v>-231.81571351831099</v>
      </c>
      <c r="BC405">
        <f t="shared" si="360"/>
        <v>-231.81550048992401</v>
      </c>
      <c r="BD405">
        <f t="shared" si="361"/>
        <v>-247.843782367046</v>
      </c>
      <c r="BF405" t="s">
        <v>1521</v>
      </c>
      <c r="BG405">
        <v>-479.78778140499998</v>
      </c>
      <c r="BH405">
        <v>-479.67325090200001</v>
      </c>
      <c r="BI405">
        <v>-0.108765938413</v>
      </c>
      <c r="BJ405">
        <v>-247.90893892299999</v>
      </c>
      <c r="BK405">
        <v>-247.850498964</v>
      </c>
      <c r="BL405">
        <v>-5.5418173783999998E-2</v>
      </c>
      <c r="BM405">
        <v>-231.87703512900001</v>
      </c>
      <c r="BN405">
        <v>-231.82101365700001</v>
      </c>
      <c r="BO405">
        <v>-5.3281887134999997E-2</v>
      </c>
      <c r="BP405">
        <v>-231.876979672</v>
      </c>
      <c r="BQ405">
        <v>-231.82096258799999</v>
      </c>
      <c r="BR405">
        <v>-5.3278225143999998E-2</v>
      </c>
      <c r="BS405">
        <v>-247.90890282800001</v>
      </c>
      <c r="BT405">
        <v>-247.85046597100001</v>
      </c>
      <c r="BU405">
        <v>-5.5416443543000002E-2</v>
      </c>
      <c r="BV405">
        <v>-479.66710770999998</v>
      </c>
      <c r="BW405">
        <v>-479.55887771900001</v>
      </c>
      <c r="BX405">
        <v>-0.102493001769</v>
      </c>
      <c r="BY405">
        <v>-247.84687999600001</v>
      </c>
      <c r="BZ405">
        <v>-247.79164371600001</v>
      </c>
      <c r="CA405">
        <v>-5.2229823799E-2</v>
      </c>
      <c r="CB405">
        <v>-231.818438477</v>
      </c>
      <c r="CC405">
        <v>-231.76551372599999</v>
      </c>
      <c r="CD405">
        <v>-5.0199792310999997E-2</v>
      </c>
      <c r="CE405">
        <v>-231.81822555400001</v>
      </c>
      <c r="CF405">
        <v>-231.76531353600001</v>
      </c>
      <c r="CG405">
        <v>-5.0186953924000001E-2</v>
      </c>
      <c r="CH405">
        <v>-247.84679049299999</v>
      </c>
      <c r="CI405">
        <v>-247.791556757</v>
      </c>
      <c r="CJ405">
        <v>-5.2225610046000001E-2</v>
      </c>
      <c r="CL405">
        <v>-479.78922515800002</v>
      </c>
      <c r="CM405">
        <v>-479.67725088399999</v>
      </c>
      <c r="CN405">
        <v>-0.106399273797</v>
      </c>
      <c r="DE405">
        <v>-479.66657546200003</v>
      </c>
      <c r="DF405">
        <v>-479.56026795399998</v>
      </c>
      <c r="DG405">
        <v>-0.100735444716</v>
      </c>
      <c r="DH405">
        <v>-247.84646748899999</v>
      </c>
      <c r="DI405">
        <v>-247.79222941399999</v>
      </c>
      <c r="DJ405">
        <v>-5.1317255644999997E-2</v>
      </c>
      <c r="DK405">
        <v>-231.81839163399999</v>
      </c>
      <c r="DL405">
        <v>-231.76636345399999</v>
      </c>
      <c r="DM405">
        <v>-4.9379970423999997E-2</v>
      </c>
      <c r="DN405">
        <v>-231.81817765700001</v>
      </c>
      <c r="DO405">
        <v>-231.76616047300001</v>
      </c>
      <c r="DP405">
        <v>-4.9369243126000002E-2</v>
      </c>
      <c r="DQ405">
        <v>-247.84636807000001</v>
      </c>
      <c r="DR405">
        <v>-247.79213405199999</v>
      </c>
      <c r="DS405">
        <v>-5.1313023904999998E-2</v>
      </c>
    </row>
    <row r="406" spans="1:123" x14ac:dyDescent="0.2">
      <c r="A406" s="4">
        <f>'[1]De Raw'!$A404</f>
        <v>0.33178869295749391</v>
      </c>
      <c r="B406" t="s">
        <v>392</v>
      </c>
      <c r="C406" s="1">
        <f t="shared" si="315"/>
        <v>4.4385054508726984E-2</v>
      </c>
      <c r="D406" s="1">
        <f t="shared" si="316"/>
        <v>2.51669485901303E-2</v>
      </c>
      <c r="E406" s="1">
        <f t="shared" si="317"/>
        <v>3.4776001549428615E-2</v>
      </c>
      <c r="F406" s="1">
        <f t="shared" si="318"/>
        <v>7.5965097610318444E-2</v>
      </c>
      <c r="G406" s="1">
        <f t="shared" si="319"/>
        <v>2.7164938825095797E-2</v>
      </c>
      <c r="H406" s="1">
        <f t="shared" si="320"/>
        <v>5.1565018217707093E-2</v>
      </c>
      <c r="I406" s="1">
        <f t="shared" si="321"/>
        <v>4.4951694980908119E-2</v>
      </c>
      <c r="J406" s="1">
        <f t="shared" si="322"/>
        <v>2.7060594037688179E-2</v>
      </c>
      <c r="K406" s="1">
        <f t="shared" si="323"/>
        <v>3.6006144509298177E-2</v>
      </c>
      <c r="L406" s="1">
        <f t="shared" si="324"/>
        <v>7.8301565215706859E-2</v>
      </c>
      <c r="M406" s="1">
        <f t="shared" si="325"/>
        <v>2.7954487561927532E-2</v>
      </c>
      <c r="N406" s="1">
        <f t="shared" si="326"/>
        <v>5.3128026388817196E-2</v>
      </c>
      <c r="P406" s="1">
        <f t="shared" si="312"/>
        <v>1.6967043083447653E-2</v>
      </c>
      <c r="Q406" s="1">
        <f t="shared" si="313"/>
        <v>2.518571484575105E-2</v>
      </c>
      <c r="R406" s="1">
        <f t="shared" si="314"/>
        <v>1.44573286419869E-2</v>
      </c>
      <c r="T406" s="1">
        <f t="shared" si="327"/>
        <v>0.3761737474662209</v>
      </c>
      <c r="U406" s="1">
        <f t="shared" si="328"/>
        <v>0.35695564154762421</v>
      </c>
      <c r="V406" s="1">
        <f t="shared" si="329"/>
        <v>0.36656469450692253</v>
      </c>
      <c r="W406" s="1">
        <f t="shared" si="330"/>
        <v>0.40775379056781236</v>
      </c>
      <c r="X406" s="1">
        <f t="shared" si="331"/>
        <v>0.35895363178258971</v>
      </c>
      <c r="Y406" s="1">
        <f t="shared" si="332"/>
        <v>0.38335371117520101</v>
      </c>
      <c r="Z406" s="1">
        <f t="shared" si="333"/>
        <v>0.37674038793840203</v>
      </c>
      <c r="AA406" s="1">
        <f t="shared" si="334"/>
        <v>0.35884928699518209</v>
      </c>
      <c r="AB406" s="1">
        <f t="shared" si="335"/>
        <v>0.36779483746679209</v>
      </c>
      <c r="AC406" s="1">
        <f t="shared" si="336"/>
        <v>0.41009025817320077</v>
      </c>
      <c r="AD406" s="1">
        <f t="shared" si="337"/>
        <v>0.35974318051942145</v>
      </c>
      <c r="AE406" s="1">
        <f t="shared" si="338"/>
        <v>0.38491671934631111</v>
      </c>
      <c r="AF406" s="1">
        <f t="shared" si="339"/>
        <v>0.34875573604094157</v>
      </c>
      <c r="AG406" s="1">
        <f t="shared" si="340"/>
        <v>0.35697440780324496</v>
      </c>
      <c r="AH406" s="1">
        <f t="shared" si="341"/>
        <v>0.34624602159948081</v>
      </c>
      <c r="AI406" s="1"/>
      <c r="AJ406" t="s">
        <v>1522</v>
      </c>
      <c r="AK406" s="1">
        <f t="shared" si="342"/>
        <v>-479.786481971</v>
      </c>
      <c r="AL406" s="1">
        <f t="shared" si="343"/>
        <v>-247.908916664</v>
      </c>
      <c r="AM406" s="1">
        <f t="shared" si="344"/>
        <v>-231.87699646199999</v>
      </c>
      <c r="AN406" s="1">
        <f t="shared" si="345"/>
        <v>-231.876979672</v>
      </c>
      <c r="AO406" s="1">
        <f t="shared" si="346"/>
        <v>-247.90890282800001</v>
      </c>
      <c r="AP406" s="1">
        <f t="shared" si="347"/>
        <v>-479.66566584399999</v>
      </c>
      <c r="AQ406" s="1">
        <f t="shared" si="348"/>
        <v>-247.8468039</v>
      </c>
      <c r="AR406" s="1">
        <f t="shared" si="349"/>
        <v>-231.81828991500001</v>
      </c>
      <c r="AS406" s="1">
        <f t="shared" si="350"/>
        <v>-231.81822555400001</v>
      </c>
      <c r="AT406" s="1">
        <f t="shared" si="351"/>
        <v>-247.84679049299999</v>
      </c>
      <c r="AU406" s="1">
        <f t="shared" si="352"/>
        <v>-479.78072360168602</v>
      </c>
      <c r="AV406" s="1">
        <f t="shared" si="353"/>
        <v>-247.905894861429</v>
      </c>
      <c r="AW406" s="1">
        <f t="shared" si="354"/>
        <v>-231.874256877541</v>
      </c>
      <c r="AX406" s="1">
        <f t="shared" si="355"/>
        <v>-231.87424081314398</v>
      </c>
      <c r="AY406" s="1">
        <f t="shared" si="356"/>
        <v>-247.90588241454302</v>
      </c>
      <c r="AZ406" s="1">
        <f t="shared" si="357"/>
        <v>-479.65993637736796</v>
      </c>
      <c r="BA406" s="1">
        <f t="shared" si="358"/>
        <v>-247.84379751019</v>
      </c>
      <c r="BB406">
        <f t="shared" si="359"/>
        <v>-231.81556557995199</v>
      </c>
      <c r="BC406">
        <f t="shared" si="360"/>
        <v>-231.81550048992401</v>
      </c>
      <c r="BD406">
        <f t="shared" si="361"/>
        <v>-247.843782367046</v>
      </c>
      <c r="BF406" t="s">
        <v>1522</v>
      </c>
      <c r="BG406">
        <v>-479.786481971</v>
      </c>
      <c r="BH406">
        <v>-479.672039789</v>
      </c>
      <c r="BI406">
        <v>-0.108683812686</v>
      </c>
      <c r="BJ406">
        <v>-247.908916664</v>
      </c>
      <c r="BK406">
        <v>-247.85047766400001</v>
      </c>
      <c r="BL406">
        <v>-5.5417197428999997E-2</v>
      </c>
      <c r="BM406">
        <v>-231.87699646199999</v>
      </c>
      <c r="BN406">
        <v>-231.82097744000001</v>
      </c>
      <c r="BO406">
        <v>-5.3279437541000001E-2</v>
      </c>
      <c r="BP406">
        <v>-231.876979672</v>
      </c>
      <c r="BQ406">
        <v>-231.82096258799999</v>
      </c>
      <c r="BR406">
        <v>-5.3278225143999998E-2</v>
      </c>
      <c r="BS406">
        <v>-247.90890282800001</v>
      </c>
      <c r="BT406">
        <v>-247.85046597100001</v>
      </c>
      <c r="BU406">
        <v>-5.5416443543000002E-2</v>
      </c>
      <c r="BV406">
        <v>-479.66566584399999</v>
      </c>
      <c r="BW406">
        <v>-479.55753127499997</v>
      </c>
      <c r="BX406">
        <v>-0.102405102368</v>
      </c>
      <c r="BY406">
        <v>-247.8468039</v>
      </c>
      <c r="BZ406">
        <v>-247.79157168500001</v>
      </c>
      <c r="CA406">
        <v>-5.2225825189999998E-2</v>
      </c>
      <c r="CB406">
        <v>-231.81828991500001</v>
      </c>
      <c r="CC406">
        <v>-231.76537489099999</v>
      </c>
      <c r="CD406">
        <v>-5.0190688951999997E-2</v>
      </c>
      <c r="CE406">
        <v>-231.81822555400001</v>
      </c>
      <c r="CF406">
        <v>-231.76531353600001</v>
      </c>
      <c r="CG406">
        <v>-5.0186953924000001E-2</v>
      </c>
      <c r="CH406">
        <v>-247.84679049299999</v>
      </c>
      <c r="CI406">
        <v>-247.791556757</v>
      </c>
      <c r="CJ406">
        <v>-5.2225610046000001E-2</v>
      </c>
      <c r="CL406">
        <v>-479.78795613599999</v>
      </c>
      <c r="CM406">
        <v>-479.67604770899999</v>
      </c>
      <c r="CN406">
        <v>-0.106336861302</v>
      </c>
      <c r="DE406">
        <v>-479.66516902400002</v>
      </c>
      <c r="DF406">
        <v>-479.55893203300002</v>
      </c>
      <c r="DG406">
        <v>-0.100669568876</v>
      </c>
      <c r="DH406">
        <v>-247.84638631199999</v>
      </c>
      <c r="DI406">
        <v>-247.79215189300001</v>
      </c>
      <c r="DJ406">
        <v>-5.1313792465000001E-2</v>
      </c>
      <c r="DK406">
        <v>-231.81824164</v>
      </c>
      <c r="DL406">
        <v>-231.76622179200001</v>
      </c>
      <c r="DM406">
        <v>-4.9371891584000002E-2</v>
      </c>
      <c r="DN406">
        <v>-231.81817765700001</v>
      </c>
      <c r="DO406">
        <v>-231.76616047300001</v>
      </c>
      <c r="DP406">
        <v>-4.9369243126000002E-2</v>
      </c>
      <c r="DQ406">
        <v>-247.84636807000001</v>
      </c>
      <c r="DR406">
        <v>-247.79213405199999</v>
      </c>
      <c r="DS406">
        <v>-5.1313023904999998E-2</v>
      </c>
    </row>
    <row r="407" spans="1:123" x14ac:dyDescent="0.2">
      <c r="A407" s="4">
        <f>'[1]De Raw'!$A405</f>
        <v>1.7908396583260524</v>
      </c>
      <c r="B407" t="s">
        <v>393</v>
      </c>
      <c r="C407" s="1">
        <f t="shared" si="315"/>
        <v>6.4869085654303937E-2</v>
      </c>
      <c r="D407" s="1">
        <f t="shared" si="316"/>
        <v>0.17946868094800683</v>
      </c>
      <c r="E407" s="1">
        <f t="shared" si="317"/>
        <v>5.7299797646851447E-2</v>
      </c>
      <c r="F407" s="1">
        <f t="shared" si="318"/>
        <v>0.50155796675185904</v>
      </c>
      <c r="G407" s="1">
        <f t="shared" si="319"/>
        <v>0.38939821911446937</v>
      </c>
      <c r="H407" s="1">
        <f t="shared" si="320"/>
        <v>5.6079873818694725E-2</v>
      </c>
      <c r="I407" s="1">
        <f t="shared" si="321"/>
        <v>1.750355350803634E-2</v>
      </c>
      <c r="J407" s="1">
        <f t="shared" si="322"/>
        <v>0.22712284611303901</v>
      </c>
      <c r="K407" s="1">
        <f t="shared" si="323"/>
        <v>0.10480964630250122</v>
      </c>
      <c r="L407" s="1">
        <f t="shared" si="324"/>
        <v>0.45293443183121562</v>
      </c>
      <c r="M407" s="1">
        <f t="shared" si="325"/>
        <v>0.43637534293241687</v>
      </c>
      <c r="N407" s="1">
        <f t="shared" si="326"/>
        <v>8.2795444493992676E-3</v>
      </c>
      <c r="P407" s="1">
        <f t="shared" si="312"/>
        <v>8.4605221636128602E-2</v>
      </c>
      <c r="Q407" s="1">
        <f t="shared" si="313"/>
        <v>2.8861810759662987E-2</v>
      </c>
      <c r="R407" s="1">
        <f t="shared" si="314"/>
        <v>4.9530871767053508E-2</v>
      </c>
      <c r="T407" s="1">
        <f t="shared" si="327"/>
        <v>1.8557087439803563</v>
      </c>
      <c r="U407" s="1">
        <f t="shared" si="328"/>
        <v>1.6113709773780456</v>
      </c>
      <c r="V407" s="1">
        <f t="shared" si="329"/>
        <v>1.733539860679201</v>
      </c>
      <c r="W407" s="1">
        <f t="shared" si="330"/>
        <v>2.2923976250779114</v>
      </c>
      <c r="X407" s="1">
        <f t="shared" si="331"/>
        <v>1.401441439211583</v>
      </c>
      <c r="Y407" s="1">
        <f t="shared" si="332"/>
        <v>1.8469195321447471</v>
      </c>
      <c r="Z407" s="1">
        <f t="shared" si="333"/>
        <v>1.8083432118340887</v>
      </c>
      <c r="AA407" s="1">
        <f t="shared" si="334"/>
        <v>1.5637168122130134</v>
      </c>
      <c r="AB407" s="1">
        <f t="shared" si="335"/>
        <v>1.6860300120235512</v>
      </c>
      <c r="AC407" s="1">
        <f t="shared" si="336"/>
        <v>2.243774090157268</v>
      </c>
      <c r="AD407" s="1">
        <f t="shared" si="337"/>
        <v>1.3544643153936355</v>
      </c>
      <c r="AE407" s="1">
        <f t="shared" si="338"/>
        <v>1.7991192027754517</v>
      </c>
      <c r="AF407" s="1">
        <f t="shared" si="339"/>
        <v>1.7062344366899238</v>
      </c>
      <c r="AG407" s="1">
        <f t="shared" si="340"/>
        <v>1.8197014690857154</v>
      </c>
      <c r="AH407" s="1">
        <f t="shared" si="341"/>
        <v>1.7413087865589989</v>
      </c>
      <c r="AI407" s="1"/>
      <c r="AJ407" t="s">
        <v>1523</v>
      </c>
      <c r="AK407" s="1">
        <f t="shared" si="342"/>
        <v>-309.09085585000003</v>
      </c>
      <c r="AL407" s="1">
        <f t="shared" si="343"/>
        <v>-77.211040056000002</v>
      </c>
      <c r="AM407" s="1">
        <f t="shared" si="344"/>
        <v>-231.87724791100001</v>
      </c>
      <c r="AN407" s="1">
        <f t="shared" si="345"/>
        <v>-231.87697254</v>
      </c>
      <c r="AO407" s="1">
        <f t="shared" si="346"/>
        <v>-77.210926049999998</v>
      </c>
      <c r="AP407" s="1">
        <f t="shared" si="347"/>
        <v>-309.01348608799998</v>
      </c>
      <c r="AQ407" s="1">
        <f t="shared" si="348"/>
        <v>-77.191999593999995</v>
      </c>
      <c r="AR407" s="1">
        <f t="shared" si="349"/>
        <v>-231.81925315500001</v>
      </c>
      <c r="AS407" s="1">
        <f t="shared" si="350"/>
        <v>-231.81821974799999</v>
      </c>
      <c r="AT407" s="1">
        <f t="shared" si="351"/>
        <v>-77.191613172000004</v>
      </c>
      <c r="AU407" s="1">
        <f t="shared" si="352"/>
        <v>-309.08721236506801</v>
      </c>
      <c r="AV407" s="1">
        <f t="shared" si="353"/>
        <v>-77.210211875996009</v>
      </c>
      <c r="AW407" s="1">
        <f t="shared" si="354"/>
        <v>-231.874508547815</v>
      </c>
      <c r="AX407" s="1">
        <f t="shared" si="355"/>
        <v>-231.87423412384899</v>
      </c>
      <c r="AY407" s="1">
        <f t="shared" si="356"/>
        <v>-77.210096462996006</v>
      </c>
      <c r="AZ407" s="1">
        <f t="shared" si="357"/>
        <v>-309.00986056170001</v>
      </c>
      <c r="BA407" s="1">
        <f t="shared" si="358"/>
        <v>-77.191175168190995</v>
      </c>
      <c r="BB407">
        <f t="shared" si="359"/>
        <v>-231.81652691731799</v>
      </c>
      <c r="BC407">
        <f t="shared" si="360"/>
        <v>-231.815494630377</v>
      </c>
      <c r="BD407">
        <f t="shared" si="361"/>
        <v>-77.190790249854999</v>
      </c>
      <c r="BF407" t="s">
        <v>1523</v>
      </c>
      <c r="BG407">
        <v>-309.09085585000003</v>
      </c>
      <c r="BH407">
        <v>-309.01568940800001</v>
      </c>
      <c r="BI407">
        <v>-7.1522957068000007E-2</v>
      </c>
      <c r="BJ407">
        <v>-77.211040056000002</v>
      </c>
      <c r="BK407">
        <v>-77.192968809000007</v>
      </c>
      <c r="BL407">
        <v>-1.7243066995999999E-2</v>
      </c>
      <c r="BM407">
        <v>-231.87724791100001</v>
      </c>
      <c r="BN407">
        <v>-231.821210482</v>
      </c>
      <c r="BO407">
        <v>-5.3298065814999997E-2</v>
      </c>
      <c r="BP407">
        <v>-231.87697254</v>
      </c>
      <c r="BQ407">
        <v>-231.82095812399999</v>
      </c>
      <c r="BR407">
        <v>-5.3275999849E-2</v>
      </c>
      <c r="BS407">
        <v>-77.210926049999998</v>
      </c>
      <c r="BT407">
        <v>-77.19285927</v>
      </c>
      <c r="BU407">
        <v>-1.7237192996E-2</v>
      </c>
      <c r="BV407">
        <v>-309.01348608799998</v>
      </c>
      <c r="BW407">
        <v>-308.94242488600003</v>
      </c>
      <c r="BX407">
        <v>-6.7435675700000003E-2</v>
      </c>
      <c r="BY407">
        <v>-77.191999593999995</v>
      </c>
      <c r="BZ407">
        <v>-77.174939357</v>
      </c>
      <c r="CA407">
        <v>-1.6235811191E-2</v>
      </c>
      <c r="CB407">
        <v>-231.81925315500001</v>
      </c>
      <c r="CC407">
        <v>-231.766269537</v>
      </c>
      <c r="CD407">
        <v>-5.0257380317999999E-2</v>
      </c>
      <c r="CE407">
        <v>-231.81821974799999</v>
      </c>
      <c r="CF407">
        <v>-231.765308901</v>
      </c>
      <c r="CG407">
        <v>-5.0185729376999999E-2</v>
      </c>
      <c r="CH407">
        <v>-77.191613172000004</v>
      </c>
      <c r="CI407">
        <v>-77.174573043999999</v>
      </c>
      <c r="CJ407">
        <v>-1.6217205855E-2</v>
      </c>
      <c r="CL407">
        <v>-309.09194989700001</v>
      </c>
      <c r="CM407">
        <v>-309.01824319600001</v>
      </c>
      <c r="CN407">
        <v>-7.0167477315000004E-2</v>
      </c>
      <c r="DE407">
        <v>-309.013346023</v>
      </c>
      <c r="DF407">
        <v>-308.94337949599998</v>
      </c>
      <c r="DG407">
        <v>-6.6429951786999994E-2</v>
      </c>
      <c r="DH407">
        <v>-77.192076818999993</v>
      </c>
      <c r="DI407">
        <v>-77.175059544000007</v>
      </c>
      <c r="DJ407">
        <v>-1.6193474318000001E-2</v>
      </c>
      <c r="DK407">
        <v>-231.81919467099999</v>
      </c>
      <c r="DL407">
        <v>-231.76711247200001</v>
      </c>
      <c r="DM407">
        <v>-4.9432771399E-2</v>
      </c>
      <c r="DN407">
        <v>-231.818172301</v>
      </c>
      <c r="DO407">
        <v>-231.76615677199999</v>
      </c>
      <c r="DP407">
        <v>-4.9367515310999997E-2</v>
      </c>
      <c r="DQ407">
        <v>-77.191688220000003</v>
      </c>
      <c r="DR407">
        <v>-77.174688068999998</v>
      </c>
      <c r="DS407">
        <v>-1.6177980190999999E-2</v>
      </c>
    </row>
    <row r="408" spans="1:123" x14ac:dyDescent="0.2">
      <c r="A408" s="4">
        <f>'[1]De Raw'!$A406</f>
        <v>2.5804318722277095</v>
      </c>
      <c r="B408" t="s">
        <v>394</v>
      </c>
      <c r="C408" s="1">
        <f t="shared" si="315"/>
        <v>7.0545388966599454E-2</v>
      </c>
      <c r="D408" s="1">
        <f t="shared" si="316"/>
        <v>0.13337637321794338</v>
      </c>
      <c r="E408" s="1">
        <f t="shared" si="317"/>
        <v>3.141549212567174E-2</v>
      </c>
      <c r="F408" s="1">
        <f t="shared" si="318"/>
        <v>0.44899699594131848</v>
      </c>
      <c r="G408" s="1">
        <f t="shared" si="319"/>
        <v>0.3038205036299062</v>
      </c>
      <c r="H408" s="1">
        <f t="shared" si="320"/>
        <v>7.2588246155706138E-2</v>
      </c>
      <c r="I408" s="1">
        <f t="shared" si="321"/>
        <v>3.4099841789215102E-2</v>
      </c>
      <c r="J408" s="1">
        <f t="shared" si="322"/>
        <v>0.17002984884826322</v>
      </c>
      <c r="K408" s="1">
        <f t="shared" si="323"/>
        <v>6.7965003529524282E-2</v>
      </c>
      <c r="L408" s="1">
        <f t="shared" si="324"/>
        <v>0.41122722175144055</v>
      </c>
      <c r="M408" s="1">
        <f t="shared" si="325"/>
        <v>0.33986483691902114</v>
      </c>
      <c r="N408" s="1">
        <f t="shared" si="326"/>
        <v>3.5681192416209484E-2</v>
      </c>
      <c r="P408" s="1">
        <f t="shared" si="312"/>
        <v>6.8786796105406722E-2</v>
      </c>
      <c r="Q408" s="1">
        <f t="shared" si="313"/>
        <v>3.4969598164939164E-2</v>
      </c>
      <c r="R408" s="1">
        <f t="shared" si="314"/>
        <v>4.0766960156809695E-2</v>
      </c>
      <c r="T408" s="1">
        <f t="shared" si="327"/>
        <v>2.650977261194309</v>
      </c>
      <c r="U408" s="1">
        <f t="shared" si="328"/>
        <v>2.4470554990097662</v>
      </c>
      <c r="V408" s="1">
        <f t="shared" si="329"/>
        <v>2.5490163801020378</v>
      </c>
      <c r="W408" s="1">
        <f t="shared" si="330"/>
        <v>3.029428868169028</v>
      </c>
      <c r="X408" s="1">
        <f t="shared" si="331"/>
        <v>2.2766113685978033</v>
      </c>
      <c r="Y408" s="1">
        <f t="shared" si="332"/>
        <v>2.6530201183834157</v>
      </c>
      <c r="Z408" s="1">
        <f t="shared" si="333"/>
        <v>2.6145317140169246</v>
      </c>
      <c r="AA408" s="1">
        <f t="shared" si="334"/>
        <v>2.4104020233794463</v>
      </c>
      <c r="AB408" s="1">
        <f t="shared" si="335"/>
        <v>2.5124668686981853</v>
      </c>
      <c r="AC408" s="1">
        <f t="shared" si="336"/>
        <v>2.9916590939791501</v>
      </c>
      <c r="AD408" s="1">
        <f t="shared" si="337"/>
        <v>2.2405670353086884</v>
      </c>
      <c r="AE408" s="1">
        <f t="shared" si="338"/>
        <v>2.616113064643919</v>
      </c>
      <c r="AF408" s="1">
        <f t="shared" si="339"/>
        <v>2.5116450761223028</v>
      </c>
      <c r="AG408" s="1">
        <f t="shared" si="340"/>
        <v>2.6154014703926487</v>
      </c>
      <c r="AH408" s="1">
        <f t="shared" si="341"/>
        <v>2.5396649120708998</v>
      </c>
      <c r="AI408" s="1"/>
      <c r="AJ408" t="s">
        <v>1524</v>
      </c>
      <c r="AK408" s="1">
        <f t="shared" si="342"/>
        <v>-309.09212319099998</v>
      </c>
      <c r="AL408" s="1">
        <f t="shared" si="343"/>
        <v>-77.211021299999999</v>
      </c>
      <c r="AM408" s="1">
        <f t="shared" si="344"/>
        <v>-231.87720225999999</v>
      </c>
      <c r="AN408" s="1">
        <f t="shared" si="345"/>
        <v>-231.87697254</v>
      </c>
      <c r="AO408" s="1">
        <f t="shared" si="346"/>
        <v>-77.210926049999998</v>
      </c>
      <c r="AP408" s="1">
        <f t="shared" si="347"/>
        <v>-309.01466062200001</v>
      </c>
      <c r="AQ408" s="1">
        <f t="shared" si="348"/>
        <v>-77.191938184999998</v>
      </c>
      <c r="AR408" s="1">
        <f t="shared" si="349"/>
        <v>-231.81909442599999</v>
      </c>
      <c r="AS408" s="1">
        <f t="shared" si="350"/>
        <v>-231.81821974799999</v>
      </c>
      <c r="AT408" s="1">
        <f t="shared" si="351"/>
        <v>-77.191613172000004</v>
      </c>
      <c r="AU408" s="1">
        <f t="shared" si="352"/>
        <v>-309.088497108171</v>
      </c>
      <c r="AV408" s="1">
        <f t="shared" si="353"/>
        <v>-77.210193090925998</v>
      </c>
      <c r="AW408" s="1">
        <f t="shared" si="354"/>
        <v>-231.87446279727399</v>
      </c>
      <c r="AX408" s="1">
        <f t="shared" si="355"/>
        <v>-231.87423412384899</v>
      </c>
      <c r="AY408" s="1">
        <f t="shared" si="356"/>
        <v>-77.210096462996006</v>
      </c>
      <c r="AZ408" s="1">
        <f t="shared" si="357"/>
        <v>-309.01105239226803</v>
      </c>
      <c r="BA408" s="1">
        <f t="shared" si="358"/>
        <v>-77.191113888225999</v>
      </c>
      <c r="BB408">
        <f t="shared" si="359"/>
        <v>-231.81636793334101</v>
      </c>
      <c r="BC408">
        <f t="shared" si="360"/>
        <v>-231.815494630377</v>
      </c>
      <c r="BD408">
        <f t="shared" si="361"/>
        <v>-77.190790249854999</v>
      </c>
      <c r="BF408" t="s">
        <v>1524</v>
      </c>
      <c r="BG408">
        <v>-309.09212319099998</v>
      </c>
      <c r="BH408">
        <v>-309.01719890800001</v>
      </c>
      <c r="BI408">
        <v>-7.1298200170999998E-2</v>
      </c>
      <c r="BJ408">
        <v>-77.211021299999999</v>
      </c>
      <c r="BK408">
        <v>-77.192950655000004</v>
      </c>
      <c r="BL408">
        <v>-1.7242435925999999E-2</v>
      </c>
      <c r="BM408">
        <v>-231.87720225999999</v>
      </c>
      <c r="BN408">
        <v>-231.82116822899999</v>
      </c>
      <c r="BO408">
        <v>-5.3294568273999997E-2</v>
      </c>
      <c r="BP408">
        <v>-231.87697254</v>
      </c>
      <c r="BQ408">
        <v>-231.82095812399999</v>
      </c>
      <c r="BR408">
        <v>-5.3275999849E-2</v>
      </c>
      <c r="BS408">
        <v>-77.210926049999998</v>
      </c>
      <c r="BT408">
        <v>-77.19285927</v>
      </c>
      <c r="BU408">
        <v>-1.7237192996E-2</v>
      </c>
      <c r="BV408">
        <v>-309.01466062200001</v>
      </c>
      <c r="BW408">
        <v>-308.94384361800002</v>
      </c>
      <c r="BX408">
        <v>-6.7208774267999996E-2</v>
      </c>
      <c r="BY408">
        <v>-77.191938184999998</v>
      </c>
      <c r="BZ408">
        <v>-77.174881494999994</v>
      </c>
      <c r="CA408">
        <v>-1.6232393226000001E-2</v>
      </c>
      <c r="CB408">
        <v>-231.81909442599999</v>
      </c>
      <c r="CC408">
        <v>-231.766121005</v>
      </c>
      <c r="CD408">
        <v>-5.0246928341000002E-2</v>
      </c>
      <c r="CE408">
        <v>-231.81821974799999</v>
      </c>
      <c r="CF408">
        <v>-231.765308901</v>
      </c>
      <c r="CG408">
        <v>-5.0185729376999999E-2</v>
      </c>
      <c r="CH408">
        <v>-77.191613172000004</v>
      </c>
      <c r="CI408">
        <v>-77.174573043999999</v>
      </c>
      <c r="CJ408">
        <v>-1.6217205855E-2</v>
      </c>
      <c r="CL408">
        <v>-309.09321553699999</v>
      </c>
      <c r="CM408">
        <v>-309.019724505</v>
      </c>
      <c r="CN408">
        <v>-6.9966837601000004E-2</v>
      </c>
      <c r="DE408">
        <v>-309.01452694099999</v>
      </c>
      <c r="DF408">
        <v>-308.944780471</v>
      </c>
      <c r="DG408">
        <v>-6.6224776769999993E-2</v>
      </c>
      <c r="DH408">
        <v>-77.192014076000007</v>
      </c>
      <c r="DI408">
        <v>-77.175000206999997</v>
      </c>
      <c r="DJ408">
        <v>-1.6190229016E-2</v>
      </c>
      <c r="DK408">
        <v>-231.81904427399999</v>
      </c>
      <c r="DL408">
        <v>-231.76697546899999</v>
      </c>
      <c r="DM408">
        <v>-4.9419346883000002E-2</v>
      </c>
      <c r="DN408">
        <v>-231.818172301</v>
      </c>
      <c r="DO408">
        <v>-231.76615677199999</v>
      </c>
      <c r="DP408">
        <v>-4.9367515310999997E-2</v>
      </c>
      <c r="DQ408">
        <v>-77.191688220000003</v>
      </c>
      <c r="DR408">
        <v>-77.174688068999998</v>
      </c>
      <c r="DS408">
        <v>-1.6177980190999999E-2</v>
      </c>
    </row>
    <row r="409" spans="1:123" x14ac:dyDescent="0.2">
      <c r="A409" s="4">
        <f>'[1]De Raw'!$A407</f>
        <v>2.8096868990195727</v>
      </c>
      <c r="B409" t="s">
        <v>395</v>
      </c>
      <c r="C409" s="1">
        <f t="shared" si="315"/>
        <v>6.9046817750390233E-2</v>
      </c>
      <c r="D409" s="1">
        <f t="shared" si="316"/>
        <v>0.10326666341833013</v>
      </c>
      <c r="E409" s="1">
        <f t="shared" si="317"/>
        <v>1.7109922833969726E-2</v>
      </c>
      <c r="F409" s="1">
        <f t="shared" si="318"/>
        <v>0.39312723655259862</v>
      </c>
      <c r="G409" s="1">
        <f t="shared" si="319"/>
        <v>0.23940359446128534</v>
      </c>
      <c r="H409" s="1">
        <f t="shared" si="320"/>
        <v>7.686182104565642E-2</v>
      </c>
      <c r="I409" s="1">
        <f t="shared" si="321"/>
        <v>4.070877172611409E-2</v>
      </c>
      <c r="J409" s="1">
        <f t="shared" si="322"/>
        <v>0.13186582432773841</v>
      </c>
      <c r="K409" s="1">
        <f t="shared" si="323"/>
        <v>4.5578526300812161E-2</v>
      </c>
      <c r="L409" s="1">
        <f t="shared" si="324"/>
        <v>0.36344522585412564</v>
      </c>
      <c r="M409" s="1">
        <f t="shared" si="325"/>
        <v>0.2674846991793336</v>
      </c>
      <c r="N409" s="1">
        <f t="shared" si="326"/>
        <v>4.7980263337396245E-2</v>
      </c>
      <c r="P409" s="1">
        <f t="shared" si="312"/>
        <v>5.6124126450808554E-2</v>
      </c>
      <c r="Q409" s="1">
        <f t="shared" si="313"/>
        <v>3.0902250398373354E-2</v>
      </c>
      <c r="R409" s="1">
        <f t="shared" si="314"/>
        <v>3.6100408215554936E-2</v>
      </c>
      <c r="T409" s="1">
        <f t="shared" si="327"/>
        <v>2.8787337167699629</v>
      </c>
      <c r="U409" s="1">
        <f t="shared" si="328"/>
        <v>2.7064202356012426</v>
      </c>
      <c r="V409" s="1">
        <f t="shared" si="329"/>
        <v>2.792576976185603</v>
      </c>
      <c r="W409" s="1">
        <f t="shared" si="330"/>
        <v>3.2028141355721713</v>
      </c>
      <c r="X409" s="1">
        <f t="shared" si="331"/>
        <v>2.5702833045582874</v>
      </c>
      <c r="Y409" s="1">
        <f t="shared" si="332"/>
        <v>2.8865487200652291</v>
      </c>
      <c r="Z409" s="1">
        <f t="shared" si="333"/>
        <v>2.8503956707456868</v>
      </c>
      <c r="AA409" s="1">
        <f t="shared" si="334"/>
        <v>2.6778210746918343</v>
      </c>
      <c r="AB409" s="1">
        <f t="shared" si="335"/>
        <v>2.7641083727187605</v>
      </c>
      <c r="AC409" s="1">
        <f t="shared" si="336"/>
        <v>3.1731321248736983</v>
      </c>
      <c r="AD409" s="1">
        <f t="shared" si="337"/>
        <v>2.5422021998402391</v>
      </c>
      <c r="AE409" s="1">
        <f t="shared" si="338"/>
        <v>2.8576671623569689</v>
      </c>
      <c r="AF409" s="1">
        <f t="shared" si="339"/>
        <v>2.7535627725687641</v>
      </c>
      <c r="AG409" s="1">
        <f t="shared" si="340"/>
        <v>2.840589149417946</v>
      </c>
      <c r="AH409" s="1">
        <f t="shared" si="341"/>
        <v>2.7735864908040178</v>
      </c>
      <c r="AI409" s="1"/>
      <c r="AJ409" t="s">
        <v>1525</v>
      </c>
      <c r="AK409" s="1">
        <f t="shared" si="342"/>
        <v>-309.09248614400002</v>
      </c>
      <c r="AL409" s="1">
        <f t="shared" si="343"/>
        <v>-77.211007033000001</v>
      </c>
      <c r="AM409" s="1">
        <f t="shared" si="344"/>
        <v>-231.87716615599999</v>
      </c>
      <c r="AN409" s="1">
        <f t="shared" si="345"/>
        <v>-231.87697254</v>
      </c>
      <c r="AO409" s="1">
        <f t="shared" si="346"/>
        <v>-77.210926049999998</v>
      </c>
      <c r="AP409" s="1">
        <f t="shared" si="347"/>
        <v>-309.01493692899999</v>
      </c>
      <c r="AQ409" s="1">
        <f t="shared" si="348"/>
        <v>-77.191888086999995</v>
      </c>
      <c r="AR409" s="1">
        <f t="shared" si="349"/>
        <v>-231.818952835</v>
      </c>
      <c r="AS409" s="1">
        <f t="shared" si="350"/>
        <v>-231.81821974799999</v>
      </c>
      <c r="AT409" s="1">
        <f t="shared" si="351"/>
        <v>-77.191613172000004</v>
      </c>
      <c r="AU409" s="1">
        <f t="shared" si="352"/>
        <v>-309.08887298129599</v>
      </c>
      <c r="AV409" s="1">
        <f t="shared" si="353"/>
        <v>-77.210178794423001</v>
      </c>
      <c r="AW409" s="1">
        <f t="shared" si="354"/>
        <v>-231.874426807535</v>
      </c>
      <c r="AX409" s="1">
        <f t="shared" si="355"/>
        <v>-231.87423412384899</v>
      </c>
      <c r="AY409" s="1">
        <f t="shared" si="356"/>
        <v>-77.210096462996006</v>
      </c>
      <c r="AZ409" s="1">
        <f t="shared" si="357"/>
        <v>-309.011341587939</v>
      </c>
      <c r="BA409" s="1">
        <f t="shared" si="358"/>
        <v>-77.191063811675008</v>
      </c>
      <c r="BB409">
        <f t="shared" si="359"/>
        <v>-231.81622651935101</v>
      </c>
      <c r="BC409">
        <f t="shared" si="360"/>
        <v>-231.815494630377</v>
      </c>
      <c r="BD409">
        <f t="shared" si="361"/>
        <v>-77.190790249854999</v>
      </c>
      <c r="BF409" t="s">
        <v>1525</v>
      </c>
      <c r="BG409">
        <v>-309.09248614400002</v>
      </c>
      <c r="BH409">
        <v>-309.01774876100001</v>
      </c>
      <c r="BI409">
        <v>-7.1124220296000004E-2</v>
      </c>
      <c r="BJ409">
        <v>-77.211007033000001</v>
      </c>
      <c r="BK409">
        <v>-77.192937049999998</v>
      </c>
      <c r="BL409">
        <v>-1.7241744422999999E-2</v>
      </c>
      <c r="BM409">
        <v>-231.87716615599999</v>
      </c>
      <c r="BN409">
        <v>-231.82113542600001</v>
      </c>
      <c r="BO409">
        <v>-5.3291381535000001E-2</v>
      </c>
      <c r="BP409">
        <v>-231.87697254</v>
      </c>
      <c r="BQ409">
        <v>-231.82095812399999</v>
      </c>
      <c r="BR409">
        <v>-5.3275999849E-2</v>
      </c>
      <c r="BS409">
        <v>-77.210926049999998</v>
      </c>
      <c r="BT409">
        <v>-77.19285927</v>
      </c>
      <c r="BU409">
        <v>-1.7237192996E-2</v>
      </c>
      <c r="BV409">
        <v>-309.01493692899999</v>
      </c>
      <c r="BW409">
        <v>-308.94431117599999</v>
      </c>
      <c r="BX409">
        <v>-6.7030411939000001E-2</v>
      </c>
      <c r="BY409">
        <v>-77.191888086999995</v>
      </c>
      <c r="BZ409">
        <v>-77.174834238000003</v>
      </c>
      <c r="CA409">
        <v>-1.6229573675000001E-2</v>
      </c>
      <c r="CB409">
        <v>-231.818952835</v>
      </c>
      <c r="CC409">
        <v>-231.76599050300001</v>
      </c>
      <c r="CD409">
        <v>-5.0236016351000001E-2</v>
      </c>
      <c r="CE409">
        <v>-231.81821974799999</v>
      </c>
      <c r="CF409">
        <v>-231.765308901</v>
      </c>
      <c r="CG409">
        <v>-5.0185729376999999E-2</v>
      </c>
      <c r="CH409">
        <v>-77.191613172000004</v>
      </c>
      <c r="CI409">
        <v>-77.174573043999999</v>
      </c>
      <c r="CJ409">
        <v>-1.6217205855E-2</v>
      </c>
      <c r="CL409">
        <v>-309.09356640300001</v>
      </c>
      <c r="CM409">
        <v>-309.02024833199999</v>
      </c>
      <c r="CN409">
        <v>-6.9805052381999994E-2</v>
      </c>
      <c r="DE409">
        <v>-309.01481546100001</v>
      </c>
      <c r="DF409">
        <v>-308.94524097200002</v>
      </c>
      <c r="DG409">
        <v>-6.6064008453000006E-2</v>
      </c>
      <c r="DH409">
        <v>-77.191964251000002</v>
      </c>
      <c r="DI409">
        <v>-77.174952489999995</v>
      </c>
      <c r="DJ409">
        <v>-1.6188146340000001E-2</v>
      </c>
      <c r="DK409">
        <v>-231.818904651</v>
      </c>
      <c r="DL409">
        <v>-231.76684384800001</v>
      </c>
      <c r="DM409">
        <v>-4.9411403212999999E-2</v>
      </c>
      <c r="DN409">
        <v>-231.818172301</v>
      </c>
      <c r="DO409">
        <v>-231.76615677199999</v>
      </c>
      <c r="DP409">
        <v>-4.9367515310999997E-2</v>
      </c>
      <c r="DQ409">
        <v>-77.191688220000003</v>
      </c>
      <c r="DR409">
        <v>-77.174688068999998</v>
      </c>
      <c r="DS409">
        <v>-1.6177980190999999E-2</v>
      </c>
    </row>
    <row r="410" spans="1:123" x14ac:dyDescent="0.2">
      <c r="A410" s="4">
        <f>'[1]De Raw'!$A408</f>
        <v>2.7470692179620282</v>
      </c>
      <c r="B410" t="s">
        <v>396</v>
      </c>
      <c r="C410" s="1">
        <f t="shared" si="315"/>
        <v>6.2829844210507524E-2</v>
      </c>
      <c r="D410" s="1">
        <f t="shared" si="316"/>
        <v>8.3019678816537823E-2</v>
      </c>
      <c r="E410" s="1">
        <f t="shared" si="317"/>
        <v>1.0094917303014928E-2</v>
      </c>
      <c r="F410" s="1">
        <f t="shared" si="318"/>
        <v>0.34116795799978972</v>
      </c>
      <c r="G410" s="1">
        <f t="shared" si="319"/>
        <v>0.18875879467346257</v>
      </c>
      <c r="H410" s="1">
        <f t="shared" si="320"/>
        <v>7.6204581663163573E-2</v>
      </c>
      <c r="I410" s="1">
        <f t="shared" si="321"/>
        <v>4.0683480839814212E-2</v>
      </c>
      <c r="J410" s="1">
        <f t="shared" si="322"/>
        <v>0.10535889344993787</v>
      </c>
      <c r="K410" s="1">
        <f t="shared" si="323"/>
        <v>3.2337706305062053E-2</v>
      </c>
      <c r="L410" s="1">
        <f t="shared" si="324"/>
        <v>0.31815549728446646</v>
      </c>
      <c r="M410" s="1">
        <f t="shared" si="325"/>
        <v>0.21093335201321128</v>
      </c>
      <c r="N410" s="1">
        <f t="shared" si="326"/>
        <v>5.361107263562781E-2</v>
      </c>
      <c r="P410" s="1">
        <f t="shared" si="312"/>
        <v>5.0908066170833877E-2</v>
      </c>
      <c r="Q410" s="1">
        <f t="shared" si="313"/>
        <v>2.1767441469640492E-2</v>
      </c>
      <c r="R410" s="1">
        <f t="shared" si="314"/>
        <v>3.7021666379387863E-2</v>
      </c>
      <c r="T410" s="1">
        <f t="shared" si="327"/>
        <v>2.8098990621725357</v>
      </c>
      <c r="U410" s="1">
        <f t="shared" si="328"/>
        <v>2.6640495391454904</v>
      </c>
      <c r="V410" s="1">
        <f t="shared" si="329"/>
        <v>2.7369743006590133</v>
      </c>
      <c r="W410" s="1">
        <f t="shared" si="330"/>
        <v>3.0882371759618179</v>
      </c>
      <c r="X410" s="1">
        <f t="shared" si="331"/>
        <v>2.5583104232885656</v>
      </c>
      <c r="Y410" s="1">
        <f t="shared" si="332"/>
        <v>2.8232737996251918</v>
      </c>
      <c r="Z410" s="1">
        <f t="shared" si="333"/>
        <v>2.7877526988018424</v>
      </c>
      <c r="AA410" s="1">
        <f t="shared" si="334"/>
        <v>2.6417103245120903</v>
      </c>
      <c r="AB410" s="1">
        <f t="shared" si="335"/>
        <v>2.7147315116569661</v>
      </c>
      <c r="AC410" s="1">
        <f t="shared" si="336"/>
        <v>3.0652247152464946</v>
      </c>
      <c r="AD410" s="1">
        <f t="shared" si="337"/>
        <v>2.5361358659488169</v>
      </c>
      <c r="AE410" s="1">
        <f t="shared" si="338"/>
        <v>2.800680290597656</v>
      </c>
      <c r="AF410" s="1">
        <f t="shared" si="339"/>
        <v>2.6961611517911943</v>
      </c>
      <c r="AG410" s="1">
        <f t="shared" si="340"/>
        <v>2.7688366594316687</v>
      </c>
      <c r="AH410" s="1">
        <f t="shared" si="341"/>
        <v>2.7100475515826403</v>
      </c>
      <c r="AI410" s="1"/>
      <c r="AJ410" t="s">
        <v>1526</v>
      </c>
      <c r="AK410" s="1">
        <f t="shared" si="342"/>
        <v>-309.09237644900003</v>
      </c>
      <c r="AL410" s="1">
        <f t="shared" si="343"/>
        <v>-77.210994683999999</v>
      </c>
      <c r="AM410" s="1">
        <f t="shared" si="344"/>
        <v>-231.87713633199999</v>
      </c>
      <c r="AN410" s="1">
        <f t="shared" si="345"/>
        <v>-231.87697254</v>
      </c>
      <c r="AO410" s="1">
        <f t="shared" si="346"/>
        <v>-77.210926049999998</v>
      </c>
      <c r="AP410" s="1">
        <f t="shared" si="347"/>
        <v>-309.01475433899998</v>
      </c>
      <c r="AQ410" s="1">
        <f t="shared" si="348"/>
        <v>-77.191842793999996</v>
      </c>
      <c r="AR410" s="1">
        <f t="shared" si="349"/>
        <v>-231.81883461800001</v>
      </c>
      <c r="AS410" s="1">
        <f t="shared" si="350"/>
        <v>-231.81821974799999</v>
      </c>
      <c r="AT410" s="1">
        <f t="shared" si="351"/>
        <v>-77.191613172000004</v>
      </c>
      <c r="AU410" s="1">
        <f t="shared" si="352"/>
        <v>-309.08877315336997</v>
      </c>
      <c r="AV410" s="1">
        <f t="shared" si="353"/>
        <v>-77.210166457275008</v>
      </c>
      <c r="AW410" s="1">
        <f t="shared" si="354"/>
        <v>-231.87439686289801</v>
      </c>
      <c r="AX410" s="1">
        <f t="shared" si="355"/>
        <v>-231.87423412384899</v>
      </c>
      <c r="AY410" s="1">
        <f t="shared" si="356"/>
        <v>-77.210096462996006</v>
      </c>
      <c r="AZ410" s="1">
        <f t="shared" si="357"/>
        <v>-309.01116962654299</v>
      </c>
      <c r="BA410" s="1">
        <f t="shared" si="358"/>
        <v>-77.191018539344</v>
      </c>
      <c r="BB410">
        <f t="shared" si="359"/>
        <v>-231.816109497604</v>
      </c>
      <c r="BC410">
        <f t="shared" si="360"/>
        <v>-231.815494630377</v>
      </c>
      <c r="BD410">
        <f t="shared" si="361"/>
        <v>-77.190790249854999</v>
      </c>
      <c r="BF410" t="s">
        <v>1526</v>
      </c>
      <c r="BG410">
        <v>-309.09237644900003</v>
      </c>
      <c r="BH410">
        <v>-309.01778614099999</v>
      </c>
      <c r="BI410">
        <v>-7.0987012370000005E-2</v>
      </c>
      <c r="BJ410">
        <v>-77.210994683999999</v>
      </c>
      <c r="BK410">
        <v>-77.192925329000005</v>
      </c>
      <c r="BL410">
        <v>-1.7241128275E-2</v>
      </c>
      <c r="BM410">
        <v>-231.87713633199999</v>
      </c>
      <c r="BN410">
        <v>-231.821107797</v>
      </c>
      <c r="BO410">
        <v>-5.3289065897999997E-2</v>
      </c>
      <c r="BP410">
        <v>-231.87697254</v>
      </c>
      <c r="BQ410">
        <v>-231.82095812399999</v>
      </c>
      <c r="BR410">
        <v>-5.3275999849E-2</v>
      </c>
      <c r="BS410">
        <v>-77.210926049999998</v>
      </c>
      <c r="BT410">
        <v>-77.19285927</v>
      </c>
      <c r="BU410">
        <v>-1.7237192996E-2</v>
      </c>
      <c r="BV410">
        <v>-309.01475433899998</v>
      </c>
      <c r="BW410">
        <v>-308.94427937199998</v>
      </c>
      <c r="BX410">
        <v>-6.6890254543000002E-2</v>
      </c>
      <c r="BY410">
        <v>-77.191842793999996</v>
      </c>
      <c r="BZ410">
        <v>-77.174790772999998</v>
      </c>
      <c r="CA410">
        <v>-1.6227766344E-2</v>
      </c>
      <c r="CB410">
        <v>-231.81883461800001</v>
      </c>
      <c r="CC410">
        <v>-231.76588409499999</v>
      </c>
      <c r="CD410">
        <v>-5.0225402603999998E-2</v>
      </c>
      <c r="CE410">
        <v>-231.81821974799999</v>
      </c>
      <c r="CF410">
        <v>-231.765308901</v>
      </c>
      <c r="CG410">
        <v>-5.0185729376999999E-2</v>
      </c>
      <c r="CH410">
        <v>-77.191613172000004</v>
      </c>
      <c r="CI410">
        <v>-77.174573043999999</v>
      </c>
      <c r="CJ410">
        <v>-1.6217205855E-2</v>
      </c>
      <c r="CL410">
        <v>-309.09347034799998</v>
      </c>
      <c r="CM410">
        <v>-309.02027659599997</v>
      </c>
      <c r="CN410">
        <v>-6.9689238567000003E-2</v>
      </c>
      <c r="DE410">
        <v>-309.01464823800001</v>
      </c>
      <c r="DF410">
        <v>-308.94520022400002</v>
      </c>
      <c r="DG410">
        <v>-6.5946309940000003E-2</v>
      </c>
      <c r="DH410">
        <v>-77.191917398000001</v>
      </c>
      <c r="DI410">
        <v>-77.174907192000006</v>
      </c>
      <c r="DJ410">
        <v>-1.6186594136000002E-2</v>
      </c>
      <c r="DK410">
        <v>-231.81878706800001</v>
      </c>
      <c r="DL410">
        <v>-231.76673480700001</v>
      </c>
      <c r="DM410">
        <v>-4.9403468314999997E-2</v>
      </c>
      <c r="DN410">
        <v>-231.818172301</v>
      </c>
      <c r="DO410">
        <v>-231.76615677199999</v>
      </c>
      <c r="DP410">
        <v>-4.9367515310999997E-2</v>
      </c>
      <c r="DQ410">
        <v>-77.191688220000003</v>
      </c>
      <c r="DR410">
        <v>-77.174688068999998</v>
      </c>
      <c r="DS410">
        <v>-1.6177980190999999E-2</v>
      </c>
    </row>
    <row r="411" spans="1:123" x14ac:dyDescent="0.2">
      <c r="A411" s="4">
        <f>'[1]De Raw'!$A409</f>
        <v>2.5451333685007933</v>
      </c>
      <c r="B411" t="s">
        <v>397</v>
      </c>
      <c r="C411" s="1">
        <f t="shared" si="315"/>
        <v>5.833326591933341E-2</v>
      </c>
      <c r="D411" s="1">
        <f t="shared" si="316"/>
        <v>6.3614420268114369E-2</v>
      </c>
      <c r="E411" s="1">
        <f t="shared" si="317"/>
        <v>2.6405771743904793E-3</v>
      </c>
      <c r="F411" s="1">
        <f t="shared" si="318"/>
        <v>0.29911242614920885</v>
      </c>
      <c r="G411" s="1">
        <f t="shared" si="319"/>
        <v>0.14745345450192016</v>
      </c>
      <c r="H411" s="1">
        <f t="shared" si="320"/>
        <v>7.5829485823644127E-2</v>
      </c>
      <c r="I411" s="1">
        <f t="shared" si="321"/>
        <v>4.1179978755653934E-2</v>
      </c>
      <c r="J411" s="1">
        <f t="shared" si="322"/>
        <v>8.1071819246900656E-2</v>
      </c>
      <c r="K411" s="1">
        <f t="shared" si="323"/>
        <v>1.9945920245623583E-2</v>
      </c>
      <c r="L411" s="1">
        <f t="shared" si="324"/>
        <v>0.28079412741289467</v>
      </c>
      <c r="M411" s="1">
        <f t="shared" si="325"/>
        <v>0.16504620479974408</v>
      </c>
      <c r="N411" s="1">
        <f t="shared" si="326"/>
        <v>5.7873961306575517E-2</v>
      </c>
      <c r="P411" s="1">
        <f t="shared" si="312"/>
        <v>4.3086511983865705E-2</v>
      </c>
      <c r="Q411" s="1">
        <f t="shared" si="313"/>
        <v>1.9985327757752636E-2</v>
      </c>
      <c r="R411" s="1">
        <f t="shared" si="314"/>
        <v>3.2690120857059579E-2</v>
      </c>
      <c r="T411" s="1">
        <f t="shared" si="327"/>
        <v>2.6034666344201267</v>
      </c>
      <c r="U411" s="1">
        <f t="shared" si="328"/>
        <v>2.4815189482326789</v>
      </c>
      <c r="V411" s="1">
        <f t="shared" si="329"/>
        <v>2.5424927913264028</v>
      </c>
      <c r="W411" s="1">
        <f t="shared" si="330"/>
        <v>2.8442457946500022</v>
      </c>
      <c r="X411" s="1">
        <f t="shared" si="331"/>
        <v>2.3976799139988731</v>
      </c>
      <c r="Y411" s="1">
        <f t="shared" si="332"/>
        <v>2.6209628543244374</v>
      </c>
      <c r="Z411" s="1">
        <f t="shared" si="333"/>
        <v>2.5863133472564472</v>
      </c>
      <c r="AA411" s="1">
        <f t="shared" si="334"/>
        <v>2.4640615492538926</v>
      </c>
      <c r="AB411" s="1">
        <f t="shared" si="335"/>
        <v>2.5251874482551697</v>
      </c>
      <c r="AC411" s="1">
        <f t="shared" si="336"/>
        <v>2.825927495913688</v>
      </c>
      <c r="AD411" s="1">
        <f t="shared" si="337"/>
        <v>2.3800871637010492</v>
      </c>
      <c r="AE411" s="1">
        <f t="shared" si="338"/>
        <v>2.6030073298073688</v>
      </c>
      <c r="AF411" s="1">
        <f t="shared" si="339"/>
        <v>2.5020468565169276</v>
      </c>
      <c r="AG411" s="1">
        <f t="shared" si="340"/>
        <v>2.5651186962585459</v>
      </c>
      <c r="AH411" s="1">
        <f t="shared" si="341"/>
        <v>2.5124432476437337</v>
      </c>
      <c r="AI411" s="1"/>
      <c r="AJ411" t="s">
        <v>1527</v>
      </c>
      <c r="AK411" s="1">
        <f t="shared" si="342"/>
        <v>-309.09204747799998</v>
      </c>
      <c r="AL411" s="1">
        <f t="shared" si="343"/>
        <v>-77.210981457000003</v>
      </c>
      <c r="AM411" s="1">
        <f t="shared" si="344"/>
        <v>-231.877111469</v>
      </c>
      <c r="AN411" s="1">
        <f t="shared" si="345"/>
        <v>-231.87697254</v>
      </c>
      <c r="AO411" s="1">
        <f t="shared" si="346"/>
        <v>-77.210926049999998</v>
      </c>
      <c r="AP411" s="1">
        <f t="shared" si="347"/>
        <v>-309.01436551400002</v>
      </c>
      <c r="AQ411" s="1">
        <f t="shared" si="348"/>
        <v>-77.191803606999997</v>
      </c>
      <c r="AR411" s="1">
        <f t="shared" si="349"/>
        <v>-231.818740961</v>
      </c>
      <c r="AS411" s="1">
        <f t="shared" si="350"/>
        <v>-231.81821974799999</v>
      </c>
      <c r="AT411" s="1">
        <f t="shared" si="351"/>
        <v>-77.191613172000004</v>
      </c>
      <c r="AU411" s="1">
        <f t="shared" si="352"/>
        <v>-309.08845213934302</v>
      </c>
      <c r="AV411" s="1">
        <f t="shared" si="353"/>
        <v>-77.210153347063994</v>
      </c>
      <c r="AW411" s="1">
        <f t="shared" si="354"/>
        <v>-231.874372060414</v>
      </c>
      <c r="AX411" s="1">
        <f t="shared" si="355"/>
        <v>-231.87423412384899</v>
      </c>
      <c r="AY411" s="1">
        <f t="shared" si="356"/>
        <v>-77.210096462996006</v>
      </c>
      <c r="AZ411" s="1">
        <f t="shared" si="357"/>
        <v>-309.010788282166</v>
      </c>
      <c r="BA411" s="1">
        <f t="shared" si="358"/>
        <v>-77.190979355701003</v>
      </c>
      <c r="BB411">
        <f t="shared" si="359"/>
        <v>-231.816016016296</v>
      </c>
      <c r="BC411">
        <f t="shared" si="360"/>
        <v>-231.815494630377</v>
      </c>
      <c r="BD411">
        <f t="shared" si="361"/>
        <v>-77.190790249854999</v>
      </c>
      <c r="BF411" t="s">
        <v>1527</v>
      </c>
      <c r="BG411">
        <v>-309.09204747799998</v>
      </c>
      <c r="BH411">
        <v>-309.01757420500002</v>
      </c>
      <c r="BI411">
        <v>-7.0877934342999993E-2</v>
      </c>
      <c r="BJ411">
        <v>-77.210981457000003</v>
      </c>
      <c r="BK411">
        <v>-77.192912805999995</v>
      </c>
      <c r="BL411">
        <v>-1.7240541064000001E-2</v>
      </c>
      <c r="BM411">
        <v>-231.877111469</v>
      </c>
      <c r="BN411">
        <v>-231.82108564200001</v>
      </c>
      <c r="BO411">
        <v>-5.3286418414000003E-2</v>
      </c>
      <c r="BP411">
        <v>-231.87697254</v>
      </c>
      <c r="BQ411">
        <v>-231.82095812399999</v>
      </c>
      <c r="BR411">
        <v>-5.3275999849E-2</v>
      </c>
      <c r="BS411">
        <v>-77.210926049999998</v>
      </c>
      <c r="BT411">
        <v>-77.19285927</v>
      </c>
      <c r="BU411">
        <v>-1.7237192996E-2</v>
      </c>
      <c r="BV411">
        <v>-309.01436551400002</v>
      </c>
      <c r="BW411">
        <v>-308.94400762700002</v>
      </c>
      <c r="BX411">
        <v>-6.6780655166E-2</v>
      </c>
      <c r="BY411">
        <v>-77.191803606999997</v>
      </c>
      <c r="BZ411">
        <v>-77.174753574999997</v>
      </c>
      <c r="CA411">
        <v>-1.6225780701E-2</v>
      </c>
      <c r="CB411">
        <v>-231.818740961</v>
      </c>
      <c r="CC411">
        <v>-231.76579700900001</v>
      </c>
      <c r="CD411">
        <v>-5.0219007295999998E-2</v>
      </c>
      <c r="CE411">
        <v>-231.81821974799999</v>
      </c>
      <c r="CF411">
        <v>-231.765308901</v>
      </c>
      <c r="CG411">
        <v>-5.0185729376999999E-2</v>
      </c>
      <c r="CH411">
        <v>-77.191613172000004</v>
      </c>
      <c r="CI411">
        <v>-77.174573043999999</v>
      </c>
      <c r="CJ411">
        <v>-1.6217205855E-2</v>
      </c>
      <c r="CL411">
        <v>-309.09318953100001</v>
      </c>
      <c r="CM411">
        <v>-309.02009969400001</v>
      </c>
      <c r="CN411">
        <v>-6.9591973286000003E-2</v>
      </c>
      <c r="DE411">
        <v>-309.01431092399997</v>
      </c>
      <c r="DF411">
        <v>-308.94496709999999</v>
      </c>
      <c r="DG411">
        <v>-6.5848623418999996E-2</v>
      </c>
      <c r="DH411">
        <v>-77.191878674999998</v>
      </c>
      <c r="DI411">
        <v>-77.174870134000003</v>
      </c>
      <c r="DJ411">
        <v>-1.6184939087999999E-2</v>
      </c>
      <c r="DK411">
        <v>-231.81869252300001</v>
      </c>
      <c r="DL411">
        <v>-231.76664566900001</v>
      </c>
      <c r="DM411">
        <v>-4.9398250886999999E-2</v>
      </c>
      <c r="DN411">
        <v>-231.818172301</v>
      </c>
      <c r="DO411">
        <v>-231.76615677199999</v>
      </c>
      <c r="DP411">
        <v>-4.9367515310999997E-2</v>
      </c>
      <c r="DQ411">
        <v>-77.191688220000003</v>
      </c>
      <c r="DR411">
        <v>-77.174688068999998</v>
      </c>
      <c r="DS411">
        <v>-1.6177980190999999E-2</v>
      </c>
    </row>
    <row r="412" spans="1:123" x14ac:dyDescent="0.2">
      <c r="A412" s="4">
        <f>'[1]De Raw'!$A410</f>
        <v>1.7720980107829947</v>
      </c>
      <c r="B412" t="s">
        <v>398</v>
      </c>
      <c r="C412" s="1">
        <f t="shared" si="315"/>
        <v>0.11102474069809376</v>
      </c>
      <c r="D412" s="1">
        <f t="shared" si="316"/>
        <v>3.4747195945165732E-2</v>
      </c>
      <c r="E412" s="1">
        <f t="shared" si="317"/>
        <v>7.2885968321629857E-2</v>
      </c>
      <c r="F412" s="1">
        <f t="shared" si="318"/>
        <v>0.28343046578655207</v>
      </c>
      <c r="G412" s="1">
        <f t="shared" si="319"/>
        <v>6.4477724867382236E-3</v>
      </c>
      <c r="H412" s="1">
        <f t="shared" si="320"/>
        <v>0.14493911913664514</v>
      </c>
      <c r="I412" s="1">
        <f t="shared" si="321"/>
        <v>0.10318453097447855</v>
      </c>
      <c r="J412" s="1">
        <f t="shared" si="322"/>
        <v>2.67512132370058E-2</v>
      </c>
      <c r="K412" s="1">
        <f t="shared" si="323"/>
        <v>6.4967872105742064E-2</v>
      </c>
      <c r="L412" s="1">
        <f t="shared" si="324"/>
        <v>0.27468744812429247</v>
      </c>
      <c r="M412" s="1">
        <f t="shared" si="325"/>
        <v>1.4728789163878098E-3</v>
      </c>
      <c r="N412" s="1">
        <f t="shared" si="326"/>
        <v>0.13660728460395233</v>
      </c>
      <c r="P412" s="1">
        <f t="shared" si="312"/>
        <v>2.8337575674650672E-2</v>
      </c>
      <c r="Q412" s="1">
        <f t="shared" si="313"/>
        <v>6.3380791348569332E-2</v>
      </c>
      <c r="R412" s="1">
        <f t="shared" si="314"/>
        <v>2.5365707992489828E-2</v>
      </c>
      <c r="T412" s="1">
        <f t="shared" si="327"/>
        <v>1.8831227514810884</v>
      </c>
      <c r="U412" s="1">
        <f t="shared" si="328"/>
        <v>1.8068452067281604</v>
      </c>
      <c r="V412" s="1">
        <f t="shared" si="329"/>
        <v>1.8449839791046245</v>
      </c>
      <c r="W412" s="1">
        <f t="shared" si="330"/>
        <v>2.0555284765695467</v>
      </c>
      <c r="X412" s="1">
        <f t="shared" si="331"/>
        <v>1.7785457832697329</v>
      </c>
      <c r="Y412" s="1">
        <f t="shared" si="332"/>
        <v>1.9170371299196398</v>
      </c>
      <c r="Z412" s="1">
        <f t="shared" si="333"/>
        <v>1.8752825417574732</v>
      </c>
      <c r="AA412" s="1">
        <f t="shared" si="334"/>
        <v>1.7988492240200005</v>
      </c>
      <c r="AB412" s="1">
        <f t="shared" si="335"/>
        <v>1.8370658828887367</v>
      </c>
      <c r="AC412" s="1">
        <f t="shared" si="336"/>
        <v>2.0467854589072871</v>
      </c>
      <c r="AD412" s="1">
        <f t="shared" si="337"/>
        <v>1.7706251318666069</v>
      </c>
      <c r="AE412" s="1">
        <f t="shared" si="338"/>
        <v>1.908705295386947</v>
      </c>
      <c r="AF412" s="1">
        <f t="shared" si="339"/>
        <v>1.8004355864576453</v>
      </c>
      <c r="AG412" s="1">
        <f t="shared" si="340"/>
        <v>1.835478802131564</v>
      </c>
      <c r="AH412" s="1">
        <f t="shared" si="341"/>
        <v>1.7974637187754845</v>
      </c>
      <c r="AI412" s="1"/>
      <c r="AJ412" t="s">
        <v>1528</v>
      </c>
      <c r="AK412" s="1">
        <f t="shared" si="342"/>
        <v>-309.09089953699998</v>
      </c>
      <c r="AL412" s="1">
        <f t="shared" si="343"/>
        <v>-77.210959389999999</v>
      </c>
      <c r="AM412" s="1">
        <f t="shared" si="344"/>
        <v>-231.87706075599999</v>
      </c>
      <c r="AN412" s="1">
        <f t="shared" si="345"/>
        <v>-231.87697254</v>
      </c>
      <c r="AO412" s="1">
        <f t="shared" si="346"/>
        <v>-77.210926049999998</v>
      </c>
      <c r="AP412" s="1">
        <f t="shared" si="347"/>
        <v>-309.01310861299999</v>
      </c>
      <c r="AQ412" s="1">
        <f t="shared" si="348"/>
        <v>-77.191720302999997</v>
      </c>
      <c r="AR412" s="1">
        <f t="shared" si="349"/>
        <v>-231.818554017</v>
      </c>
      <c r="AS412" s="1">
        <f t="shared" si="350"/>
        <v>-231.81821974799999</v>
      </c>
      <c r="AT412" s="1">
        <f t="shared" si="351"/>
        <v>-77.191613172000004</v>
      </c>
      <c r="AU412" s="1">
        <f t="shared" si="352"/>
        <v>-309.087319039676</v>
      </c>
      <c r="AV412" s="1">
        <f t="shared" si="353"/>
        <v>-77.210131270947002</v>
      </c>
      <c r="AW412" s="1">
        <f t="shared" si="354"/>
        <v>-231.87432112013801</v>
      </c>
      <c r="AX412" s="1">
        <f t="shared" si="355"/>
        <v>-231.87423412384899</v>
      </c>
      <c r="AY412" s="1">
        <f t="shared" si="356"/>
        <v>-77.210096462996006</v>
      </c>
      <c r="AZ412" s="1">
        <f t="shared" si="357"/>
        <v>-309.00954664034703</v>
      </c>
      <c r="BA412" s="1">
        <f t="shared" si="358"/>
        <v>-77.19089586585001</v>
      </c>
      <c r="BB412">
        <f t="shared" si="359"/>
        <v>-231.81582910385799</v>
      </c>
      <c r="BC412">
        <f t="shared" si="360"/>
        <v>-231.815494630377</v>
      </c>
      <c r="BD412">
        <f t="shared" si="361"/>
        <v>-77.190790249854999</v>
      </c>
      <c r="BF412" t="s">
        <v>1528</v>
      </c>
      <c r="BG412">
        <v>-309.09089953699998</v>
      </c>
      <c r="BH412">
        <v>-309.016635565</v>
      </c>
      <c r="BI412">
        <v>-7.0683474676000002E-2</v>
      </c>
      <c r="BJ412">
        <v>-77.210959389999999</v>
      </c>
      <c r="BK412">
        <v>-77.192891759000005</v>
      </c>
      <c r="BL412">
        <v>-1.7239511946999998E-2</v>
      </c>
      <c r="BM412">
        <v>-231.87706075599999</v>
      </c>
      <c r="BN412">
        <v>-231.821039211</v>
      </c>
      <c r="BO412">
        <v>-5.3281909138000003E-2</v>
      </c>
      <c r="BP412">
        <v>-231.87697254</v>
      </c>
      <c r="BQ412">
        <v>-231.82095812399999</v>
      </c>
      <c r="BR412">
        <v>-5.3275999849E-2</v>
      </c>
      <c r="BS412">
        <v>-77.210926049999998</v>
      </c>
      <c r="BT412">
        <v>-77.19285927</v>
      </c>
      <c r="BU412">
        <v>-1.7237192996E-2</v>
      </c>
      <c r="BV412">
        <v>-309.01310861299999</v>
      </c>
      <c r="BW412">
        <v>-308.94296387200001</v>
      </c>
      <c r="BX412">
        <v>-6.6582768346999999E-2</v>
      </c>
      <c r="BY412">
        <v>-77.191720302999997</v>
      </c>
      <c r="BZ412">
        <v>-77.174673612000007</v>
      </c>
      <c r="CA412">
        <v>-1.622225385E-2</v>
      </c>
      <c r="CB412">
        <v>-231.818554017</v>
      </c>
      <c r="CC412">
        <v>-231.76562225199999</v>
      </c>
      <c r="CD412">
        <v>-5.0206851858000001E-2</v>
      </c>
      <c r="CE412">
        <v>-231.81821974799999</v>
      </c>
      <c r="CF412">
        <v>-231.765308901</v>
      </c>
      <c r="CG412">
        <v>-5.0185729376999999E-2</v>
      </c>
      <c r="CH412">
        <v>-77.191613172000004</v>
      </c>
      <c r="CI412">
        <v>-77.174573043999999</v>
      </c>
      <c r="CJ412">
        <v>-1.6217205855E-2</v>
      </c>
      <c r="CL412">
        <v>-309.092090128</v>
      </c>
      <c r="CM412">
        <v>-309.01915586699999</v>
      </c>
      <c r="CN412">
        <v>-6.9446869218999993E-2</v>
      </c>
      <c r="DE412">
        <v>-309.013107268</v>
      </c>
      <c r="DF412">
        <v>-308.94393232800002</v>
      </c>
      <c r="DG412">
        <v>-6.5691693097000001E-2</v>
      </c>
      <c r="DH412">
        <v>-77.191795084999995</v>
      </c>
      <c r="DI412">
        <v>-77.174789584999999</v>
      </c>
      <c r="DJ412">
        <v>-1.6181946275000001E-2</v>
      </c>
      <c r="DK412">
        <v>-231.81850801100001</v>
      </c>
      <c r="DL412">
        <v>-231.76647629999999</v>
      </c>
      <c r="DM412">
        <v>-4.9383562898E-2</v>
      </c>
      <c r="DN412">
        <v>-231.818172301</v>
      </c>
      <c r="DO412">
        <v>-231.76615677199999</v>
      </c>
      <c r="DP412">
        <v>-4.9367515310999997E-2</v>
      </c>
      <c r="DQ412">
        <v>-77.191688220000003</v>
      </c>
      <c r="DR412">
        <v>-77.174688068999998</v>
      </c>
      <c r="DS412">
        <v>-1.6177980190999999E-2</v>
      </c>
    </row>
    <row r="413" spans="1:123" x14ac:dyDescent="0.2">
      <c r="A413" s="4">
        <f>'[1]De Raw'!$A411</f>
        <v>0.88985032317561652</v>
      </c>
      <c r="B413" t="s">
        <v>399</v>
      </c>
      <c r="C413" s="1">
        <f t="shared" si="315"/>
        <v>9.654252752231951E-2</v>
      </c>
      <c r="D413" s="1">
        <f t="shared" si="316"/>
        <v>6.0716755135756584E-2</v>
      </c>
      <c r="E413" s="1">
        <f t="shared" si="317"/>
        <v>7.8629641329038047E-2</v>
      </c>
      <c r="F413" s="1">
        <f t="shared" si="318"/>
        <v>0.1724416840890084</v>
      </c>
      <c r="G413" s="1">
        <f t="shared" si="319"/>
        <v>5.0795829953676708E-2</v>
      </c>
      <c r="H413" s="1">
        <f t="shared" si="320"/>
        <v>0.1116187570213425</v>
      </c>
      <c r="I413" s="1">
        <f t="shared" si="321"/>
        <v>9.564461165906557E-2</v>
      </c>
      <c r="J413" s="1">
        <f t="shared" si="322"/>
        <v>5.960283357502405E-2</v>
      </c>
      <c r="K413" s="1">
        <f t="shared" si="323"/>
        <v>7.7623722617044866E-2</v>
      </c>
      <c r="L413" s="1">
        <f t="shared" si="324"/>
        <v>0.17080806727460951</v>
      </c>
      <c r="M413" s="1">
        <f t="shared" si="325"/>
        <v>4.9668657246036529E-2</v>
      </c>
      <c r="N413" s="1">
        <f t="shared" si="326"/>
        <v>0.11023836226032291</v>
      </c>
      <c r="P413" s="1">
        <f t="shared" si="312"/>
        <v>5.5528547327808098E-2</v>
      </c>
      <c r="Q413" s="1">
        <f t="shared" si="313"/>
        <v>7.0292001091275536E-2</v>
      </c>
      <c r="R413" s="1">
        <f t="shared" si="314"/>
        <v>5.1391561816136244E-2</v>
      </c>
      <c r="T413" s="1">
        <f t="shared" si="327"/>
        <v>0.98639285069793603</v>
      </c>
      <c r="U413" s="1">
        <f t="shared" si="328"/>
        <v>0.9505670783113731</v>
      </c>
      <c r="V413" s="1">
        <f t="shared" si="329"/>
        <v>0.96847996450465457</v>
      </c>
      <c r="W413" s="1">
        <f t="shared" si="330"/>
        <v>1.0622920072646249</v>
      </c>
      <c r="X413" s="1">
        <f t="shared" si="331"/>
        <v>0.94064615312929323</v>
      </c>
      <c r="Y413" s="1">
        <f t="shared" si="332"/>
        <v>1.001469080196959</v>
      </c>
      <c r="Z413" s="1">
        <f t="shared" si="333"/>
        <v>0.98549493483468209</v>
      </c>
      <c r="AA413" s="1">
        <f t="shared" si="334"/>
        <v>0.94945315675064057</v>
      </c>
      <c r="AB413" s="1">
        <f t="shared" si="335"/>
        <v>0.96747404579266139</v>
      </c>
      <c r="AC413" s="1">
        <f t="shared" si="336"/>
        <v>1.060658390450226</v>
      </c>
      <c r="AD413" s="1">
        <f t="shared" si="337"/>
        <v>0.93951898042165305</v>
      </c>
      <c r="AE413" s="1">
        <f t="shared" si="338"/>
        <v>1.0000886854359394</v>
      </c>
      <c r="AF413" s="1">
        <f t="shared" si="339"/>
        <v>0.94537887050342462</v>
      </c>
      <c r="AG413" s="1">
        <f t="shared" si="340"/>
        <v>0.96014232426689206</v>
      </c>
      <c r="AH413" s="1">
        <f t="shared" si="341"/>
        <v>0.94124188499175276</v>
      </c>
      <c r="AI413" s="1"/>
      <c r="AJ413" t="s">
        <v>1529</v>
      </c>
      <c r="AK413" s="1">
        <f t="shared" si="342"/>
        <v>-309.08947050699999</v>
      </c>
      <c r="AL413" s="1">
        <f t="shared" si="343"/>
        <v>-77.210936489999995</v>
      </c>
      <c r="AM413" s="1">
        <f t="shared" si="344"/>
        <v>-231.87701919200001</v>
      </c>
      <c r="AN413" s="1">
        <f t="shared" si="345"/>
        <v>-231.87697254</v>
      </c>
      <c r="AO413" s="1">
        <f t="shared" si="346"/>
        <v>-77.210926049999998</v>
      </c>
      <c r="AP413" s="1">
        <f t="shared" si="347"/>
        <v>-309.01152579000001</v>
      </c>
      <c r="AQ413" s="1">
        <f t="shared" si="348"/>
        <v>-77.191655087000001</v>
      </c>
      <c r="AR413" s="1">
        <f t="shared" si="349"/>
        <v>-231.81837168800001</v>
      </c>
      <c r="AS413" s="1">
        <f t="shared" si="350"/>
        <v>-231.81821974799999</v>
      </c>
      <c r="AT413" s="1">
        <f t="shared" si="351"/>
        <v>-77.191613172000004</v>
      </c>
      <c r="AU413" s="1">
        <f t="shared" si="352"/>
        <v>-309.08590107292503</v>
      </c>
      <c r="AV413" s="1">
        <f t="shared" si="353"/>
        <v>-77.210108375648005</v>
      </c>
      <c r="AW413" s="1">
        <f t="shared" si="354"/>
        <v>-231.874279647424</v>
      </c>
      <c r="AX413" s="1">
        <f t="shared" si="355"/>
        <v>-231.87423412384899</v>
      </c>
      <c r="AY413" s="1">
        <f t="shared" si="356"/>
        <v>-77.210096462996006</v>
      </c>
      <c r="AZ413" s="1">
        <f t="shared" si="357"/>
        <v>-309.00797514689799</v>
      </c>
      <c r="BA413" s="1">
        <f t="shared" si="358"/>
        <v>-77.190830780490998</v>
      </c>
      <c r="BB413">
        <f t="shared" si="359"/>
        <v>-231.815647147671</v>
      </c>
      <c r="BC413">
        <f t="shared" si="360"/>
        <v>-231.815494630377</v>
      </c>
      <c r="BD413">
        <f t="shared" si="361"/>
        <v>-77.190790249854999</v>
      </c>
      <c r="BF413" t="s">
        <v>1529</v>
      </c>
      <c r="BG413">
        <v>-309.08947050699999</v>
      </c>
      <c r="BH413">
        <v>-309.015348093</v>
      </c>
      <c r="BI413">
        <v>-7.0552979924999995E-2</v>
      </c>
      <c r="BJ413">
        <v>-77.210936489999995</v>
      </c>
      <c r="BK413">
        <v>-77.192870627000005</v>
      </c>
      <c r="BL413">
        <v>-1.7237748648000002E-2</v>
      </c>
      <c r="BM413">
        <v>-231.87701919200001</v>
      </c>
      <c r="BN413">
        <v>-231.82100075</v>
      </c>
      <c r="BO413">
        <v>-5.3278897424E-2</v>
      </c>
      <c r="BP413">
        <v>-231.87697254</v>
      </c>
      <c r="BQ413">
        <v>-231.82095812399999</v>
      </c>
      <c r="BR413">
        <v>-5.3275999849E-2</v>
      </c>
      <c r="BS413">
        <v>-77.210926049999998</v>
      </c>
      <c r="BT413">
        <v>-77.19285927</v>
      </c>
      <c r="BU413">
        <v>-1.7237192996E-2</v>
      </c>
      <c r="BV413">
        <v>-309.01152579000001</v>
      </c>
      <c r="BW413">
        <v>-308.94152687799999</v>
      </c>
      <c r="BX413">
        <v>-6.6448268897999999E-2</v>
      </c>
      <c r="BY413">
        <v>-77.191655087000001</v>
      </c>
      <c r="BZ413">
        <v>-77.174612311999994</v>
      </c>
      <c r="CA413">
        <v>-1.6218468491000001E-2</v>
      </c>
      <c r="CB413">
        <v>-231.81837168800001</v>
      </c>
      <c r="CC413">
        <v>-231.765451644</v>
      </c>
      <c r="CD413">
        <v>-5.0195503671000001E-2</v>
      </c>
      <c r="CE413">
        <v>-231.81821974799999</v>
      </c>
      <c r="CF413">
        <v>-231.765308901</v>
      </c>
      <c r="CG413">
        <v>-5.0185729376999999E-2</v>
      </c>
      <c r="CH413">
        <v>-77.191613172000004</v>
      </c>
      <c r="CI413">
        <v>-77.174573043999999</v>
      </c>
      <c r="CJ413">
        <v>-1.6217205855E-2</v>
      </c>
      <c r="CL413">
        <v>-309.090680803</v>
      </c>
      <c r="CM413">
        <v>-309.01785672800003</v>
      </c>
      <c r="CN413">
        <v>-6.9345704034000005E-2</v>
      </c>
      <c r="DE413">
        <v>-309.01152500199998</v>
      </c>
      <c r="DF413">
        <v>-308.94247649900001</v>
      </c>
      <c r="DG413">
        <v>-6.5575375970000002E-2</v>
      </c>
      <c r="DH413">
        <v>-77.191729635000002</v>
      </c>
      <c r="DI413">
        <v>-77.174727482999998</v>
      </c>
      <c r="DJ413">
        <v>-1.6178574687999998E-2</v>
      </c>
      <c r="DK413">
        <v>-231.818322319</v>
      </c>
      <c r="DL413">
        <v>-231.76629942100001</v>
      </c>
      <c r="DM413">
        <v>-4.9374902890000003E-2</v>
      </c>
      <c r="DN413">
        <v>-231.818172301</v>
      </c>
      <c r="DO413">
        <v>-231.76615677199999</v>
      </c>
      <c r="DP413">
        <v>-4.9367515310999997E-2</v>
      </c>
      <c r="DQ413">
        <v>-77.191688220000003</v>
      </c>
      <c r="DR413">
        <v>-77.174688068999998</v>
      </c>
      <c r="DS413">
        <v>-1.6177980190999999E-2</v>
      </c>
    </row>
    <row r="414" spans="1:123" x14ac:dyDescent="0.2">
      <c r="A414" s="4">
        <f>'[1]De Raw'!$A412</f>
        <v>0.27212001813226983</v>
      </c>
      <c r="B414" t="s">
        <v>400</v>
      </c>
      <c r="C414" s="1">
        <f t="shared" si="315"/>
        <v>2.7901686437902473E-2</v>
      </c>
      <c r="D414" s="1">
        <f t="shared" si="316"/>
        <v>1.7589822833957991E-2</v>
      </c>
      <c r="E414" s="1">
        <f t="shared" si="317"/>
        <v>2.2745754635930204E-2</v>
      </c>
      <c r="F414" s="1">
        <f t="shared" si="318"/>
        <v>4.4715803523927566E-2</v>
      </c>
      <c r="G414" s="1">
        <f t="shared" si="319"/>
        <v>1.2045776426513E-2</v>
      </c>
      <c r="H414" s="1">
        <f t="shared" si="320"/>
        <v>2.8380789975220311E-2</v>
      </c>
      <c r="I414" s="1">
        <f t="shared" si="321"/>
        <v>2.9021439509162306E-2</v>
      </c>
      <c r="J414" s="1">
        <f t="shared" si="322"/>
        <v>1.8426734767849173E-2</v>
      </c>
      <c r="K414" s="1">
        <f t="shared" si="323"/>
        <v>2.3724087138505712E-2</v>
      </c>
      <c r="L414" s="1">
        <f t="shared" si="324"/>
        <v>4.6290170256639507E-2</v>
      </c>
      <c r="M414" s="1">
        <f t="shared" si="325"/>
        <v>1.3955248272471299E-2</v>
      </c>
      <c r="N414" s="1">
        <f t="shared" si="326"/>
        <v>3.0122709264555403E-2</v>
      </c>
      <c r="P414" s="1">
        <f t="shared" si="312"/>
        <v>1.3318012995107653E-2</v>
      </c>
      <c r="Q414" s="1">
        <f t="shared" si="313"/>
        <v>2.0031240773993375E-2</v>
      </c>
      <c r="R414" s="1">
        <f t="shared" si="314"/>
        <v>1.1734802813511691E-2</v>
      </c>
      <c r="T414" s="1">
        <f t="shared" si="327"/>
        <v>0.3000217045701723</v>
      </c>
      <c r="U414" s="1">
        <f t="shared" si="328"/>
        <v>0.28970984096622782</v>
      </c>
      <c r="V414" s="1">
        <f t="shared" si="329"/>
        <v>0.29486577276820003</v>
      </c>
      <c r="W414" s="1">
        <f t="shared" si="330"/>
        <v>0.31683582165619739</v>
      </c>
      <c r="X414" s="1">
        <f t="shared" si="331"/>
        <v>0.28416579455878282</v>
      </c>
      <c r="Y414" s="1">
        <f t="shared" si="332"/>
        <v>0.30050080810749014</v>
      </c>
      <c r="Z414" s="1">
        <f t="shared" si="333"/>
        <v>0.30114145764143213</v>
      </c>
      <c r="AA414" s="1">
        <f t="shared" si="334"/>
        <v>0.290546752900119</v>
      </c>
      <c r="AB414" s="1">
        <f t="shared" si="335"/>
        <v>0.29584410527077554</v>
      </c>
      <c r="AC414" s="1">
        <f t="shared" si="336"/>
        <v>0.31841018838890933</v>
      </c>
      <c r="AD414" s="1">
        <f t="shared" si="337"/>
        <v>0.28607526640474112</v>
      </c>
      <c r="AE414" s="1">
        <f t="shared" si="338"/>
        <v>0.30224272739682523</v>
      </c>
      <c r="AF414" s="1">
        <f t="shared" si="339"/>
        <v>0.28543803112737748</v>
      </c>
      <c r="AG414" s="1">
        <f t="shared" si="340"/>
        <v>0.2921512589062632</v>
      </c>
      <c r="AH414" s="1">
        <f t="shared" si="341"/>
        <v>0.28385482094578152</v>
      </c>
      <c r="AI414" s="1"/>
      <c r="AJ414" t="s">
        <v>1530</v>
      </c>
      <c r="AK414" s="1">
        <f t="shared" si="342"/>
        <v>-309.08837670499997</v>
      </c>
      <c r="AL414" s="1">
        <f t="shared" si="343"/>
        <v>-77.210929590000006</v>
      </c>
      <c r="AM414" s="1">
        <f t="shared" si="344"/>
        <v>-231.87698543299999</v>
      </c>
      <c r="AN414" s="1">
        <f t="shared" si="345"/>
        <v>-231.87697254</v>
      </c>
      <c r="AO414" s="1">
        <f t="shared" si="346"/>
        <v>-77.210926049999998</v>
      </c>
      <c r="AP414" s="1">
        <f t="shared" si="347"/>
        <v>-309.01033783000003</v>
      </c>
      <c r="AQ414" s="1">
        <f t="shared" si="348"/>
        <v>-77.191613852000003</v>
      </c>
      <c r="AR414" s="1">
        <f t="shared" si="349"/>
        <v>-231.81827113099999</v>
      </c>
      <c r="AS414" s="1">
        <f t="shared" si="350"/>
        <v>-231.81821974799999</v>
      </c>
      <c r="AT414" s="1">
        <f t="shared" si="351"/>
        <v>-77.191613172000004</v>
      </c>
      <c r="AU414" s="1">
        <f t="shared" si="352"/>
        <v>-309.08481048628499</v>
      </c>
      <c r="AV414" s="1">
        <f t="shared" si="353"/>
        <v>-77.210101400442994</v>
      </c>
      <c r="AW414" s="1">
        <f t="shared" si="354"/>
        <v>-231.87424607013801</v>
      </c>
      <c r="AX414" s="1">
        <f t="shared" si="355"/>
        <v>-231.87423412384899</v>
      </c>
      <c r="AY414" s="1">
        <f t="shared" si="356"/>
        <v>-77.210096462996006</v>
      </c>
      <c r="AZ414" s="1">
        <f t="shared" si="357"/>
        <v>-309.00679229914499</v>
      </c>
      <c r="BA414" s="1">
        <f t="shared" si="358"/>
        <v>-77.190789533821999</v>
      </c>
      <c r="BB414">
        <f t="shared" si="359"/>
        <v>-231.81554687538602</v>
      </c>
      <c r="BC414">
        <f t="shared" si="360"/>
        <v>-231.815494630377</v>
      </c>
      <c r="BD414">
        <f t="shared" si="361"/>
        <v>-77.190790249854999</v>
      </c>
      <c r="BF414" t="s">
        <v>1530</v>
      </c>
      <c r="BG414">
        <v>-309.08837670499997</v>
      </c>
      <c r="BH414">
        <v>-309.01430747199998</v>
      </c>
      <c r="BI414">
        <v>-7.0503014284999999E-2</v>
      </c>
      <c r="BJ414">
        <v>-77.210929590000006</v>
      </c>
      <c r="BK414">
        <v>-77.192863862999999</v>
      </c>
      <c r="BL414">
        <v>-1.7237537442999998E-2</v>
      </c>
      <c r="BM414">
        <v>-231.87698543299999</v>
      </c>
      <c r="BN414">
        <v>-231.82096941</v>
      </c>
      <c r="BO414">
        <v>-5.3276660137999997E-2</v>
      </c>
      <c r="BP414">
        <v>-231.87697254</v>
      </c>
      <c r="BQ414">
        <v>-231.82095812399999</v>
      </c>
      <c r="BR414">
        <v>-5.3275999849E-2</v>
      </c>
      <c r="BS414">
        <v>-77.210926049999998</v>
      </c>
      <c r="BT414">
        <v>-77.19285927</v>
      </c>
      <c r="BU414">
        <v>-1.7237192996E-2</v>
      </c>
      <c r="BV414">
        <v>-309.01033783000003</v>
      </c>
      <c r="BW414">
        <v>-308.94039830700001</v>
      </c>
      <c r="BX414">
        <v>-6.6393992144999997E-2</v>
      </c>
      <c r="BY414">
        <v>-77.191613852000003</v>
      </c>
      <c r="BZ414">
        <v>-77.174572677</v>
      </c>
      <c r="CA414">
        <v>-1.6216856822000001E-2</v>
      </c>
      <c r="CB414">
        <v>-231.81827113099999</v>
      </c>
      <c r="CC414">
        <v>-231.76535776200001</v>
      </c>
      <c r="CD414">
        <v>-5.0189113386000003E-2</v>
      </c>
      <c r="CE414">
        <v>-231.81821974799999</v>
      </c>
      <c r="CF414">
        <v>-231.765308901</v>
      </c>
      <c r="CG414">
        <v>-5.0185729376999999E-2</v>
      </c>
      <c r="CH414">
        <v>-77.191613172000004</v>
      </c>
      <c r="CI414">
        <v>-77.174573043999999</v>
      </c>
      <c r="CJ414">
        <v>-1.6217205855E-2</v>
      </c>
      <c r="CL414">
        <v>-309.08957262400003</v>
      </c>
      <c r="CM414">
        <v>-309.01679567000002</v>
      </c>
      <c r="CN414">
        <v>-6.9301621209999997E-2</v>
      </c>
      <c r="DE414">
        <v>-309.01034796300002</v>
      </c>
      <c r="DF414">
        <v>-308.94134473899999</v>
      </c>
      <c r="DG414">
        <v>-6.5532282196000005E-2</v>
      </c>
      <c r="DH414">
        <v>-77.191688317000001</v>
      </c>
      <c r="DI414">
        <v>-77.174687504999994</v>
      </c>
      <c r="DJ414">
        <v>-1.6177236070999999E-2</v>
      </c>
      <c r="DK414">
        <v>-231.81822016999999</v>
      </c>
      <c r="DL414">
        <v>-231.76620251599999</v>
      </c>
      <c r="DM414">
        <v>-4.9369847341999999E-2</v>
      </c>
      <c r="DN414">
        <v>-231.818172301</v>
      </c>
      <c r="DO414">
        <v>-231.76615677199999</v>
      </c>
      <c r="DP414">
        <v>-4.9367515310999997E-2</v>
      </c>
      <c r="DQ414">
        <v>-77.191688220000003</v>
      </c>
      <c r="DR414">
        <v>-77.174688068999998</v>
      </c>
      <c r="DS414">
        <v>-1.6177980190999999E-2</v>
      </c>
    </row>
    <row r="415" spans="1:123" x14ac:dyDescent="0.2">
      <c r="A415" s="4">
        <f>'[1]De Raw'!$A413</f>
        <v>1.1697547750315498</v>
      </c>
      <c r="B415" t="s">
        <v>401</v>
      </c>
      <c r="C415" s="1">
        <f t="shared" si="315"/>
        <v>1.3803443122935466E-2</v>
      </c>
      <c r="D415" s="1">
        <f t="shared" si="316"/>
        <v>5.7013513995182175E-2</v>
      </c>
      <c r="E415" s="1">
        <f t="shared" si="317"/>
        <v>2.1605035436123465E-2</v>
      </c>
      <c r="F415" s="1">
        <f t="shared" si="318"/>
        <v>0.10106114912808017</v>
      </c>
      <c r="G415" s="1">
        <f t="shared" si="319"/>
        <v>0.17606524384351774</v>
      </c>
      <c r="H415" s="1">
        <f t="shared" si="320"/>
        <v>3.7502047357718782E-2</v>
      </c>
      <c r="I415" s="1">
        <f t="shared" si="321"/>
        <v>1.1129804768168494E-2</v>
      </c>
      <c r="J415" s="1">
        <f t="shared" si="322"/>
        <v>8.4535692884389446E-2</v>
      </c>
      <c r="K415" s="1">
        <f t="shared" si="323"/>
        <v>4.7832748826278859E-2</v>
      </c>
      <c r="L415" s="1">
        <f t="shared" si="324"/>
        <v>7.5482292497107695E-2</v>
      </c>
      <c r="M415" s="1">
        <f t="shared" si="325"/>
        <v>0.19968950752717018</v>
      </c>
      <c r="N415" s="1">
        <f t="shared" si="326"/>
        <v>6.2103607515031189E-2</v>
      </c>
      <c r="P415" s="1">
        <f t="shared" si="312"/>
        <v>2.1484012391798757E-2</v>
      </c>
      <c r="Q415" s="1">
        <f t="shared" si="313"/>
        <v>5.3379402018439048E-2</v>
      </c>
      <c r="R415" s="1">
        <f t="shared" si="314"/>
        <v>4.9338380697732331E-2</v>
      </c>
      <c r="T415" s="1">
        <f t="shared" si="327"/>
        <v>1.1835582181544853</v>
      </c>
      <c r="U415" s="1">
        <f t="shared" si="328"/>
        <v>1.1127412610363676</v>
      </c>
      <c r="V415" s="1">
        <f t="shared" si="329"/>
        <v>1.1481497395954263</v>
      </c>
      <c r="W415" s="1">
        <f t="shared" si="330"/>
        <v>1.27081592415963</v>
      </c>
      <c r="X415" s="1">
        <f t="shared" si="331"/>
        <v>0.99368953118803205</v>
      </c>
      <c r="Y415" s="1">
        <f t="shared" si="332"/>
        <v>1.132252727673831</v>
      </c>
      <c r="Z415" s="1">
        <f t="shared" si="333"/>
        <v>1.1586249702633813</v>
      </c>
      <c r="AA415" s="1">
        <f t="shared" si="334"/>
        <v>1.0852190821471603</v>
      </c>
      <c r="AB415" s="1">
        <f t="shared" si="335"/>
        <v>1.1219220262052709</v>
      </c>
      <c r="AC415" s="1">
        <f t="shared" si="336"/>
        <v>1.2452370675286575</v>
      </c>
      <c r="AD415" s="1">
        <f t="shared" si="337"/>
        <v>0.9700652675043796</v>
      </c>
      <c r="AE415" s="1">
        <f t="shared" si="338"/>
        <v>1.1076511675165186</v>
      </c>
      <c r="AF415" s="1">
        <f t="shared" si="339"/>
        <v>1.1912387874233485</v>
      </c>
      <c r="AG415" s="1">
        <f t="shared" si="340"/>
        <v>1.2231341770499888</v>
      </c>
      <c r="AH415" s="1">
        <f t="shared" si="341"/>
        <v>1.2190931557292821</v>
      </c>
      <c r="AI415" s="1"/>
      <c r="AJ415" t="s">
        <v>1531</v>
      </c>
      <c r="AK415" s="1">
        <f t="shared" si="342"/>
        <v>-154.423759762</v>
      </c>
      <c r="AL415" s="1">
        <f t="shared" si="343"/>
        <v>-77.210976172000002</v>
      </c>
      <c r="AM415" s="1">
        <f t="shared" si="344"/>
        <v>-77.211010324</v>
      </c>
      <c r="AN415" s="1">
        <f t="shared" si="345"/>
        <v>-77.210937762</v>
      </c>
      <c r="AO415" s="1">
        <f t="shared" si="346"/>
        <v>-77.210935879999994</v>
      </c>
      <c r="AP415" s="1">
        <f t="shared" si="347"/>
        <v>-154.385256588</v>
      </c>
      <c r="AQ415" s="1">
        <f t="shared" si="348"/>
        <v>-77.191748885999999</v>
      </c>
      <c r="AR415" s="1">
        <f t="shared" si="349"/>
        <v>-77.191924157000003</v>
      </c>
      <c r="AS415" s="1">
        <f t="shared" si="350"/>
        <v>-77.191614967999996</v>
      </c>
      <c r="AT415" s="1">
        <f t="shared" si="351"/>
        <v>-77.191616445999998</v>
      </c>
      <c r="AU415" s="1">
        <f t="shared" si="352"/>
        <v>-154.42206446083799</v>
      </c>
      <c r="AV415" s="1">
        <f t="shared" si="353"/>
        <v>-77.210148877912005</v>
      </c>
      <c r="AW415" s="1">
        <f t="shared" si="354"/>
        <v>-77.210186176308</v>
      </c>
      <c r="AX415" s="1">
        <f t="shared" si="355"/>
        <v>-77.210110948637009</v>
      </c>
      <c r="AY415" s="1">
        <f t="shared" si="356"/>
        <v>-77.210107125859011</v>
      </c>
      <c r="AZ415" s="1">
        <f t="shared" si="357"/>
        <v>-154.383572204404</v>
      </c>
      <c r="BA415" s="1">
        <f t="shared" si="358"/>
        <v>-77.190925256339</v>
      </c>
      <c r="BB415">
        <f t="shared" si="359"/>
        <v>-77.191101050724001</v>
      </c>
      <c r="BC415">
        <f t="shared" si="360"/>
        <v>-77.190793449899999</v>
      </c>
      <c r="BD415">
        <f t="shared" si="361"/>
        <v>-77.190794343004995</v>
      </c>
      <c r="BF415" t="s">
        <v>1531</v>
      </c>
      <c r="BG415">
        <v>-154.423759762</v>
      </c>
      <c r="BH415">
        <v>-154.387231488</v>
      </c>
      <c r="BI415">
        <v>-3.4832972837999999E-2</v>
      </c>
      <c r="BJ415">
        <v>-77.210976172000002</v>
      </c>
      <c r="BK415">
        <v>-77.192920966000003</v>
      </c>
      <c r="BL415">
        <v>-1.7227911911999998E-2</v>
      </c>
      <c r="BM415">
        <v>-77.211010324</v>
      </c>
      <c r="BN415">
        <v>-77.19296387</v>
      </c>
      <c r="BO415">
        <v>-1.7222306308E-2</v>
      </c>
      <c r="BP415">
        <v>-77.210937762</v>
      </c>
      <c r="BQ415">
        <v>-77.192893905000005</v>
      </c>
      <c r="BR415">
        <v>-1.7217043636999999E-2</v>
      </c>
      <c r="BS415">
        <v>-77.210935879999994</v>
      </c>
      <c r="BT415">
        <v>-77.192881619000005</v>
      </c>
      <c r="BU415">
        <v>-1.7225506859000001E-2</v>
      </c>
      <c r="BV415">
        <v>-154.385256588</v>
      </c>
      <c r="BW415">
        <v>-154.350783745</v>
      </c>
      <c r="BX415">
        <v>-3.2788459403999999E-2</v>
      </c>
      <c r="BY415">
        <v>-77.191748885999999</v>
      </c>
      <c r="BZ415">
        <v>-77.174714172999998</v>
      </c>
      <c r="CA415">
        <v>-1.6211083338999999E-2</v>
      </c>
      <c r="CB415">
        <v>-77.191924157000003</v>
      </c>
      <c r="CC415">
        <v>-77.174884669999997</v>
      </c>
      <c r="CD415">
        <v>-1.6216380724000001E-2</v>
      </c>
      <c r="CE415">
        <v>-77.191614967999996</v>
      </c>
      <c r="CF415">
        <v>-77.174596123000001</v>
      </c>
      <c r="CG415">
        <v>-1.61973269E-2</v>
      </c>
      <c r="CH415">
        <v>-77.191616445999998</v>
      </c>
      <c r="CI415">
        <v>-77.174588650999993</v>
      </c>
      <c r="CJ415">
        <v>-1.6205692005000001E-2</v>
      </c>
      <c r="CL415">
        <v>-154.42435093399999</v>
      </c>
      <c r="CM415">
        <v>-154.38803882299999</v>
      </c>
      <c r="CN415">
        <v>-3.4628280262000002E-2</v>
      </c>
      <c r="DE415">
        <v>-154.38532749800001</v>
      </c>
      <c r="DF415">
        <v>-154.35098846400001</v>
      </c>
      <c r="DG415">
        <v>-3.2660719033000003E-2</v>
      </c>
      <c r="DH415">
        <v>-77.191824116000006</v>
      </c>
      <c r="DI415">
        <v>-77.174830435999993</v>
      </c>
      <c r="DJ415">
        <v>-1.6170969734999999E-2</v>
      </c>
      <c r="DK415">
        <v>-77.191994029</v>
      </c>
      <c r="DL415">
        <v>-77.174997137000005</v>
      </c>
      <c r="DM415">
        <v>-1.6174044326E-2</v>
      </c>
      <c r="DN415">
        <v>-77.191689947</v>
      </c>
      <c r="DO415">
        <v>-77.174711040999995</v>
      </c>
      <c r="DP415">
        <v>-1.6158132969E-2</v>
      </c>
      <c r="DQ415">
        <v>-77.191691367000004</v>
      </c>
      <c r="DR415">
        <v>-77.174703592</v>
      </c>
      <c r="DS415">
        <v>-1.6166430416999999E-2</v>
      </c>
    </row>
    <row r="416" spans="1:123" x14ac:dyDescent="0.2">
      <c r="A416" s="4">
        <f>'[1]De Raw'!$A414</f>
        <v>1.4340354611500437</v>
      </c>
      <c r="B416" t="s">
        <v>402</v>
      </c>
      <c r="C416" s="1">
        <f t="shared" si="315"/>
        <v>2.2689565028908953E-2</v>
      </c>
      <c r="D416" s="1">
        <f t="shared" si="316"/>
        <v>3.4416309516723365E-2</v>
      </c>
      <c r="E416" s="1">
        <f t="shared" si="317"/>
        <v>5.8633722439072056E-3</v>
      </c>
      <c r="F416" s="1">
        <f t="shared" si="318"/>
        <v>9.7333702580931547E-2</v>
      </c>
      <c r="G416" s="1">
        <f t="shared" si="319"/>
        <v>0.13408301588335769</v>
      </c>
      <c r="H416" s="1">
        <f t="shared" si="320"/>
        <v>1.8374656651213073E-2</v>
      </c>
      <c r="I416" s="1">
        <f t="shared" si="321"/>
        <v>2.4928529848131653E-3</v>
      </c>
      <c r="J416" s="1">
        <f t="shared" si="322"/>
        <v>5.7007624781120869E-2</v>
      </c>
      <c r="K416" s="1">
        <f t="shared" si="323"/>
        <v>2.7257385898153963E-2</v>
      </c>
      <c r="L416" s="1">
        <f t="shared" si="324"/>
        <v>7.6399296019222795E-2</v>
      </c>
      <c r="M416" s="1">
        <f t="shared" si="325"/>
        <v>0.15331584447018676</v>
      </c>
      <c r="N416" s="1">
        <f t="shared" si="326"/>
        <v>3.8458274225481981E-2</v>
      </c>
      <c r="P416" s="1">
        <f t="shared" si="312"/>
        <v>2.7354142039469398E-2</v>
      </c>
      <c r="Q416" s="1">
        <f t="shared" si="313"/>
        <v>5.7640005199050215E-2</v>
      </c>
      <c r="R416" s="1">
        <f t="shared" si="314"/>
        <v>5.1642858998309116E-2</v>
      </c>
      <c r="T416" s="1">
        <f t="shared" si="327"/>
        <v>1.4567250261789526</v>
      </c>
      <c r="U416" s="1">
        <f t="shared" si="328"/>
        <v>1.3996191516333203</v>
      </c>
      <c r="V416" s="1">
        <f t="shared" si="329"/>
        <v>1.4281720889061364</v>
      </c>
      <c r="W416" s="1">
        <f t="shared" si="330"/>
        <v>1.5313691637309752</v>
      </c>
      <c r="X416" s="1">
        <f t="shared" si="331"/>
        <v>1.299952445266686</v>
      </c>
      <c r="Y416" s="1">
        <f t="shared" si="332"/>
        <v>1.4156608044988306</v>
      </c>
      <c r="Z416" s="1">
        <f t="shared" si="333"/>
        <v>1.4365283141348568</v>
      </c>
      <c r="AA416" s="1">
        <f t="shared" si="334"/>
        <v>1.3770278363689228</v>
      </c>
      <c r="AB416" s="1">
        <f t="shared" si="335"/>
        <v>1.4067780752518897</v>
      </c>
      <c r="AC416" s="1">
        <f t="shared" si="336"/>
        <v>1.5104347571692665</v>
      </c>
      <c r="AD416" s="1">
        <f t="shared" si="337"/>
        <v>1.2807196166798569</v>
      </c>
      <c r="AE416" s="1">
        <f t="shared" si="338"/>
        <v>1.3955771869245617</v>
      </c>
      <c r="AF416" s="1">
        <f t="shared" si="339"/>
        <v>1.4613896031895131</v>
      </c>
      <c r="AG416" s="1">
        <f t="shared" si="340"/>
        <v>1.4916754663490939</v>
      </c>
      <c r="AH416" s="1">
        <f t="shared" si="341"/>
        <v>1.4856783201483528</v>
      </c>
      <c r="AI416" s="1"/>
      <c r="AJ416" t="s">
        <v>1532</v>
      </c>
      <c r="AK416" s="1">
        <f t="shared" si="342"/>
        <v>-154.42419508099999</v>
      </c>
      <c r="AL416" s="1">
        <f t="shared" si="343"/>
        <v>-77.210968205</v>
      </c>
      <c r="AM416" s="1">
        <f t="shared" si="344"/>
        <v>-77.210996441000006</v>
      </c>
      <c r="AN416" s="1">
        <f t="shared" si="345"/>
        <v>-77.210937762</v>
      </c>
      <c r="AO416" s="1">
        <f t="shared" si="346"/>
        <v>-77.210935879999994</v>
      </c>
      <c r="AP416" s="1">
        <f t="shared" si="347"/>
        <v>-154.385671806</v>
      </c>
      <c r="AQ416" s="1">
        <f t="shared" si="348"/>
        <v>-77.191726575000004</v>
      </c>
      <c r="AR416" s="1">
        <f t="shared" si="349"/>
        <v>-77.191873624999999</v>
      </c>
      <c r="AS416" s="1">
        <f t="shared" si="350"/>
        <v>-77.191614967999996</v>
      </c>
      <c r="AT416" s="1">
        <f t="shared" si="351"/>
        <v>-77.191616445999998</v>
      </c>
      <c r="AU416" s="1">
        <f t="shared" si="352"/>
        <v>-154.422507327988</v>
      </c>
      <c r="AV416" s="1">
        <f t="shared" si="353"/>
        <v>-77.21014093583301</v>
      </c>
      <c r="AW416" s="1">
        <f t="shared" si="354"/>
        <v>-77.210171958705999</v>
      </c>
      <c r="AX416" s="1">
        <f t="shared" si="355"/>
        <v>-77.210110948637009</v>
      </c>
      <c r="AY416" s="1">
        <f t="shared" si="356"/>
        <v>-77.210107125859011</v>
      </c>
      <c r="AZ416" s="1">
        <f t="shared" si="357"/>
        <v>-154.38399482380601</v>
      </c>
      <c r="BA416" s="1">
        <f t="shared" si="358"/>
        <v>-77.190902997791994</v>
      </c>
      <c r="BB416">
        <f t="shared" si="359"/>
        <v>-77.191050869476001</v>
      </c>
      <c r="BC416">
        <f t="shared" si="360"/>
        <v>-77.190793449899999</v>
      </c>
      <c r="BD416">
        <f t="shared" si="361"/>
        <v>-77.190794343004995</v>
      </c>
      <c r="BF416" t="s">
        <v>1532</v>
      </c>
      <c r="BG416">
        <v>-154.42419508099999</v>
      </c>
      <c r="BH416">
        <v>-154.38776014699999</v>
      </c>
      <c r="BI416">
        <v>-3.4747180987999997E-2</v>
      </c>
      <c r="BJ416">
        <v>-77.210968205</v>
      </c>
      <c r="BK416">
        <v>-77.192913450000006</v>
      </c>
      <c r="BL416">
        <v>-1.7227485833E-2</v>
      </c>
      <c r="BM416">
        <v>-77.210996441000006</v>
      </c>
      <c r="BN416">
        <v>-77.192950542999995</v>
      </c>
      <c r="BO416">
        <v>-1.7221415705999998E-2</v>
      </c>
      <c r="BP416">
        <v>-77.210937762</v>
      </c>
      <c r="BQ416">
        <v>-77.192893905000005</v>
      </c>
      <c r="BR416">
        <v>-1.7217043636999999E-2</v>
      </c>
      <c r="BS416">
        <v>-77.210935879999994</v>
      </c>
      <c r="BT416">
        <v>-77.192881619000005</v>
      </c>
      <c r="BU416">
        <v>-1.7225506859000001E-2</v>
      </c>
      <c r="BV416">
        <v>-154.385671806</v>
      </c>
      <c r="BW416">
        <v>-154.351290108</v>
      </c>
      <c r="BX416">
        <v>-3.2704715805999998E-2</v>
      </c>
      <c r="BY416">
        <v>-77.191726575000004</v>
      </c>
      <c r="BZ416">
        <v>-77.174693157999997</v>
      </c>
      <c r="CA416">
        <v>-1.6209839792E-2</v>
      </c>
      <c r="CB416">
        <v>-77.191873624999999</v>
      </c>
      <c r="CC416">
        <v>-77.174837491000005</v>
      </c>
      <c r="CD416">
        <v>-1.6213378476E-2</v>
      </c>
      <c r="CE416">
        <v>-77.191614967999996</v>
      </c>
      <c r="CF416">
        <v>-77.174596123000001</v>
      </c>
      <c r="CG416">
        <v>-1.61973269E-2</v>
      </c>
      <c r="CH416">
        <v>-77.191616445999998</v>
      </c>
      <c r="CI416">
        <v>-77.174588650999993</v>
      </c>
      <c r="CJ416">
        <v>-1.6205692005000001E-2</v>
      </c>
      <c r="CL416">
        <v>-154.42479077300001</v>
      </c>
      <c r="CM416">
        <v>-154.388561146</v>
      </c>
      <c r="CN416">
        <v>-3.4552645324999999E-2</v>
      </c>
      <c r="DE416">
        <v>-154.385760573</v>
      </c>
      <c r="DF416">
        <v>-154.35150134899999</v>
      </c>
      <c r="DG416">
        <v>-3.2587517504999997E-2</v>
      </c>
      <c r="DH416">
        <v>-77.191802306</v>
      </c>
      <c r="DI416">
        <v>-77.174809902999996</v>
      </c>
      <c r="DJ416">
        <v>-1.6169689587000002E-2</v>
      </c>
      <c r="DK416">
        <v>-77.191947411000001</v>
      </c>
      <c r="DL416">
        <v>-77.174953278000004</v>
      </c>
      <c r="DM416">
        <v>-1.6171611645999999E-2</v>
      </c>
      <c r="DN416">
        <v>-77.191689947</v>
      </c>
      <c r="DO416">
        <v>-77.174711040999995</v>
      </c>
      <c r="DP416">
        <v>-1.6158132969E-2</v>
      </c>
      <c r="DQ416">
        <v>-77.191691367000004</v>
      </c>
      <c r="DR416">
        <v>-77.174703592</v>
      </c>
      <c r="DS416">
        <v>-1.6166430416999999E-2</v>
      </c>
    </row>
    <row r="417" spans="1:123" x14ac:dyDescent="0.2">
      <c r="A417" s="4">
        <f>'[1]De Raw'!$A415</f>
        <v>1.489407366988277</v>
      </c>
      <c r="B417" t="s">
        <v>403</v>
      </c>
      <c r="C417" s="1">
        <f t="shared" si="315"/>
        <v>2.5384878289592683E-2</v>
      </c>
      <c r="D417" s="1">
        <f t="shared" si="316"/>
        <v>2.1987068889220973E-2</v>
      </c>
      <c r="E417" s="1">
        <f t="shared" si="317"/>
        <v>1.6989047001858548E-3</v>
      </c>
      <c r="F417" s="1">
        <f t="shared" si="318"/>
        <v>9.1811151427392046E-2</v>
      </c>
      <c r="G417" s="1">
        <f t="shared" si="319"/>
        <v>0.10419144089855892</v>
      </c>
      <c r="H417" s="1">
        <f t="shared" si="320"/>
        <v>6.190144735583436E-3</v>
      </c>
      <c r="I417" s="1">
        <f t="shared" si="321"/>
        <v>8.7149741813978832E-3</v>
      </c>
      <c r="J417" s="1">
        <f t="shared" si="322"/>
        <v>4.1206840907821451E-2</v>
      </c>
      <c r="K417" s="1">
        <f t="shared" si="323"/>
        <v>1.6245933363211673E-2</v>
      </c>
      <c r="L417" s="1">
        <f t="shared" si="324"/>
        <v>7.4388316256589038E-2</v>
      </c>
      <c r="M417" s="1">
        <f t="shared" si="325"/>
        <v>0.11993823898057343</v>
      </c>
      <c r="N417" s="1">
        <f t="shared" si="326"/>
        <v>2.2774961361992307E-2</v>
      </c>
      <c r="P417" s="1">
        <f t="shared" si="312"/>
        <v>2.6882431724099654E-2</v>
      </c>
      <c r="Q417" s="1">
        <f t="shared" si="313"/>
        <v>5.2548860415291276E-2</v>
      </c>
      <c r="R417" s="1">
        <f t="shared" si="314"/>
        <v>4.6329357566159635E-2</v>
      </c>
      <c r="T417" s="1">
        <f t="shared" si="327"/>
        <v>1.5147922452778697</v>
      </c>
      <c r="U417" s="1">
        <f t="shared" si="328"/>
        <v>1.4674202980990561</v>
      </c>
      <c r="V417" s="1">
        <f t="shared" si="329"/>
        <v>1.4911062716884629</v>
      </c>
      <c r="W417" s="1">
        <f t="shared" si="330"/>
        <v>1.5812185184156691</v>
      </c>
      <c r="X417" s="1">
        <f t="shared" si="331"/>
        <v>1.3852159260897181</v>
      </c>
      <c r="Y417" s="1">
        <f t="shared" si="332"/>
        <v>1.4832172222526936</v>
      </c>
      <c r="Z417" s="1">
        <f t="shared" si="333"/>
        <v>1.4981223411696749</v>
      </c>
      <c r="AA417" s="1">
        <f t="shared" si="334"/>
        <v>1.4482005260804556</v>
      </c>
      <c r="AB417" s="1">
        <f t="shared" si="335"/>
        <v>1.4731614336250654</v>
      </c>
      <c r="AC417" s="1">
        <f t="shared" si="336"/>
        <v>1.5637956832448661</v>
      </c>
      <c r="AD417" s="1">
        <f t="shared" si="337"/>
        <v>1.3694691280077036</v>
      </c>
      <c r="AE417" s="1">
        <f t="shared" si="338"/>
        <v>1.4666324056262847</v>
      </c>
      <c r="AF417" s="1">
        <f t="shared" si="339"/>
        <v>1.5162897987123767</v>
      </c>
      <c r="AG417" s="1">
        <f t="shared" si="340"/>
        <v>1.5419562274035683</v>
      </c>
      <c r="AH417" s="1">
        <f t="shared" si="341"/>
        <v>1.5357367245544367</v>
      </c>
      <c r="AI417" s="1"/>
      <c r="AJ417" t="s">
        <v>1533</v>
      </c>
      <c r="AK417" s="1">
        <f t="shared" si="342"/>
        <v>-154.424287617</v>
      </c>
      <c r="AL417" s="1">
        <f t="shared" si="343"/>
        <v>-77.210962688999999</v>
      </c>
      <c r="AM417" s="1">
        <f t="shared" si="344"/>
        <v>-77.210986445000003</v>
      </c>
      <c r="AN417" s="1">
        <f t="shared" si="345"/>
        <v>-77.210937762</v>
      </c>
      <c r="AO417" s="1">
        <f t="shared" si="346"/>
        <v>-77.210935879999994</v>
      </c>
      <c r="AP417" s="1">
        <f t="shared" si="347"/>
        <v>-154.38575124600001</v>
      </c>
      <c r="AQ417" s="1">
        <f t="shared" si="348"/>
        <v>-77.191710861999994</v>
      </c>
      <c r="AR417" s="1">
        <f t="shared" si="349"/>
        <v>-77.191832902000002</v>
      </c>
      <c r="AS417" s="1">
        <f t="shared" si="350"/>
        <v>-77.191614967999996</v>
      </c>
      <c r="AT417" s="1">
        <f t="shared" si="351"/>
        <v>-77.191616445999998</v>
      </c>
      <c r="AU417" s="1">
        <f t="shared" si="352"/>
        <v>-154.42260548431398</v>
      </c>
      <c r="AV417" s="1">
        <f t="shared" si="353"/>
        <v>-77.210135414660002</v>
      </c>
      <c r="AW417" s="1">
        <f t="shared" si="354"/>
        <v>-77.210162215308998</v>
      </c>
      <c r="AX417" s="1">
        <f t="shared" si="355"/>
        <v>-77.210110948637009</v>
      </c>
      <c r="AY417" s="1">
        <f t="shared" si="356"/>
        <v>-77.210107125859011</v>
      </c>
      <c r="AZ417" s="1">
        <f t="shared" si="357"/>
        <v>-154.384079859851</v>
      </c>
      <c r="BA417" s="1">
        <f t="shared" si="358"/>
        <v>-77.190887308693007</v>
      </c>
      <c r="BB417">
        <f t="shared" si="359"/>
        <v>-77.191010163276999</v>
      </c>
      <c r="BC417">
        <f t="shared" si="360"/>
        <v>-77.190793449899999</v>
      </c>
      <c r="BD417">
        <f t="shared" si="361"/>
        <v>-77.190794343004995</v>
      </c>
      <c r="BF417" t="s">
        <v>1533</v>
      </c>
      <c r="BG417">
        <v>-154.424287617</v>
      </c>
      <c r="BH417">
        <v>-154.38792530699999</v>
      </c>
      <c r="BI417">
        <v>-3.4680177313999999E-2</v>
      </c>
      <c r="BJ417">
        <v>-77.210962688999999</v>
      </c>
      <c r="BK417">
        <v>-77.192908201999998</v>
      </c>
      <c r="BL417">
        <v>-1.7227212660000001E-2</v>
      </c>
      <c r="BM417">
        <v>-77.210986445000003</v>
      </c>
      <c r="BN417">
        <v>-77.192941523000002</v>
      </c>
      <c r="BO417">
        <v>-1.7220692308999998E-2</v>
      </c>
      <c r="BP417">
        <v>-77.210937762</v>
      </c>
      <c r="BQ417">
        <v>-77.192893905000005</v>
      </c>
      <c r="BR417">
        <v>-1.7217043636999999E-2</v>
      </c>
      <c r="BS417">
        <v>-77.210935879999994</v>
      </c>
      <c r="BT417">
        <v>-77.192881619000005</v>
      </c>
      <c r="BU417">
        <v>-1.7225506859000001E-2</v>
      </c>
      <c r="BV417">
        <v>-154.38575124600001</v>
      </c>
      <c r="BW417">
        <v>-154.35143938100001</v>
      </c>
      <c r="BX417">
        <v>-3.2640478851E-2</v>
      </c>
      <c r="BY417">
        <v>-77.191710861999994</v>
      </c>
      <c r="BZ417">
        <v>-77.174677629000001</v>
      </c>
      <c r="CA417">
        <v>-1.6209679692999999E-2</v>
      </c>
      <c r="CB417">
        <v>-77.191832902000002</v>
      </c>
      <c r="CC417">
        <v>-77.174798893000002</v>
      </c>
      <c r="CD417">
        <v>-1.6211270276999999E-2</v>
      </c>
      <c r="CE417">
        <v>-77.191614967999996</v>
      </c>
      <c r="CF417">
        <v>-77.174596123000001</v>
      </c>
      <c r="CG417">
        <v>-1.61973269E-2</v>
      </c>
      <c r="CH417">
        <v>-77.191616445999998</v>
      </c>
      <c r="CI417">
        <v>-77.174588650999993</v>
      </c>
      <c r="CJ417">
        <v>-1.6205692005000001E-2</v>
      </c>
      <c r="CL417">
        <v>-154.42490176499999</v>
      </c>
      <c r="CM417">
        <v>-154.388740783</v>
      </c>
      <c r="CN417">
        <v>-3.4489476768000002E-2</v>
      </c>
      <c r="DE417">
        <v>-154.38586129399999</v>
      </c>
      <c r="DF417">
        <v>-154.351668961</v>
      </c>
      <c r="DG417">
        <v>-3.2525737695000001E-2</v>
      </c>
      <c r="DH417">
        <v>-77.191786152000006</v>
      </c>
      <c r="DI417">
        <v>-77.174793897000001</v>
      </c>
      <c r="DJ417">
        <v>-1.6169539505999999E-2</v>
      </c>
      <c r="DK417">
        <v>-77.191904058999995</v>
      </c>
      <c r="DL417">
        <v>-77.174911738999995</v>
      </c>
      <c r="DM417">
        <v>-1.6169750730000002E-2</v>
      </c>
      <c r="DN417">
        <v>-77.191689947</v>
      </c>
      <c r="DO417">
        <v>-77.174711040999995</v>
      </c>
      <c r="DP417">
        <v>-1.6158132969E-2</v>
      </c>
      <c r="DQ417">
        <v>-77.191691367000004</v>
      </c>
      <c r="DR417">
        <v>-77.174703592</v>
      </c>
      <c r="DS417">
        <v>-1.6166430416999999E-2</v>
      </c>
    </row>
    <row r="418" spans="1:123" x14ac:dyDescent="0.2">
      <c r="A418" s="4">
        <f>'[1]De Raw'!$A416</f>
        <v>1.4313427279471826</v>
      </c>
      <c r="B418" t="s">
        <v>404</v>
      </c>
      <c r="C418" s="1">
        <f t="shared" si="315"/>
        <v>2.9830713081947513E-2</v>
      </c>
      <c r="D418" s="1">
        <f t="shared" si="316"/>
        <v>1.4322737879278069E-2</v>
      </c>
      <c r="E418" s="1">
        <f t="shared" si="317"/>
        <v>7.753987601334833E-3</v>
      </c>
      <c r="F418" s="1">
        <f t="shared" si="318"/>
        <v>8.6018541217771638E-2</v>
      </c>
      <c r="G418" s="1">
        <f t="shared" si="319"/>
        <v>7.9538545187285647E-2</v>
      </c>
      <c r="H418" s="1">
        <f t="shared" si="320"/>
        <v>3.2399980152428842E-3</v>
      </c>
      <c r="I418" s="1">
        <f t="shared" si="321"/>
        <v>1.5957500241753575E-2</v>
      </c>
      <c r="J418" s="1">
        <f t="shared" si="322"/>
        <v>3.004786867121112E-2</v>
      </c>
      <c r="K418" s="1">
        <f t="shared" si="323"/>
        <v>7.0451842147287724E-3</v>
      </c>
      <c r="L418" s="1">
        <f t="shared" si="324"/>
        <v>7.133708608716427E-2</v>
      </c>
      <c r="M418" s="1">
        <f t="shared" si="325"/>
        <v>9.2552152227084683E-2</v>
      </c>
      <c r="N418" s="1">
        <f t="shared" si="326"/>
        <v>1.0607533069960207E-2</v>
      </c>
      <c r="P418" s="1">
        <f t="shared" si="312"/>
        <v>3.1242443950618259E-2</v>
      </c>
      <c r="Q418" s="1">
        <f t="shared" si="313"/>
        <v>4.5063906237376328E-2</v>
      </c>
      <c r="R418" s="1">
        <f t="shared" si="314"/>
        <v>4.34109773920488E-2</v>
      </c>
      <c r="T418" s="1">
        <f t="shared" si="327"/>
        <v>1.4611734410291302</v>
      </c>
      <c r="U418" s="1">
        <f t="shared" si="328"/>
        <v>1.4170199900679046</v>
      </c>
      <c r="V418" s="1">
        <f t="shared" si="329"/>
        <v>1.4390967155485175</v>
      </c>
      <c r="W418" s="1">
        <f t="shared" si="330"/>
        <v>1.5173612691649543</v>
      </c>
      <c r="X418" s="1">
        <f t="shared" si="331"/>
        <v>1.351804182759897</v>
      </c>
      <c r="Y418" s="1">
        <f t="shared" si="332"/>
        <v>1.4345827259624255</v>
      </c>
      <c r="Z418" s="1">
        <f t="shared" si="333"/>
        <v>1.4473002281889362</v>
      </c>
      <c r="AA418" s="1">
        <f t="shared" si="334"/>
        <v>1.4012948592759715</v>
      </c>
      <c r="AB418" s="1">
        <f t="shared" si="335"/>
        <v>1.4242975437324539</v>
      </c>
      <c r="AC418" s="1">
        <f t="shared" si="336"/>
        <v>1.5026798140343469</v>
      </c>
      <c r="AD418" s="1">
        <f t="shared" si="337"/>
        <v>1.338790575720098</v>
      </c>
      <c r="AE418" s="1">
        <f t="shared" si="338"/>
        <v>1.4207351948772224</v>
      </c>
      <c r="AF418" s="1">
        <f t="shared" si="339"/>
        <v>1.4625851718978009</v>
      </c>
      <c r="AG418" s="1">
        <f t="shared" si="340"/>
        <v>1.476406634184559</v>
      </c>
      <c r="AH418" s="1">
        <f t="shared" si="341"/>
        <v>1.4747537053392314</v>
      </c>
      <c r="AI418" s="1"/>
      <c r="AJ418" t="s">
        <v>1534</v>
      </c>
      <c r="AK418" s="1">
        <f t="shared" si="342"/>
        <v>-154.42420217</v>
      </c>
      <c r="AL418" s="1">
        <f t="shared" si="343"/>
        <v>-77.210959548999995</v>
      </c>
      <c r="AM418" s="1">
        <f t="shared" si="344"/>
        <v>-77.210984456000006</v>
      </c>
      <c r="AN418" s="1">
        <f t="shared" si="345"/>
        <v>-77.210937762</v>
      </c>
      <c r="AO418" s="1">
        <f t="shared" si="346"/>
        <v>-77.210935879999994</v>
      </c>
      <c r="AP418" s="1">
        <f t="shared" si="347"/>
        <v>-154.38564948300001</v>
      </c>
      <c r="AQ418" s="1">
        <f t="shared" si="348"/>
        <v>-77.191697962999996</v>
      </c>
      <c r="AR418" s="1">
        <f t="shared" si="349"/>
        <v>-77.191797283</v>
      </c>
      <c r="AS418" s="1">
        <f t="shared" si="350"/>
        <v>-77.191614967999996</v>
      </c>
      <c r="AT418" s="1">
        <f t="shared" si="351"/>
        <v>-77.191616445999998</v>
      </c>
      <c r="AU418" s="1">
        <f t="shared" si="352"/>
        <v>-154.42252449412501</v>
      </c>
      <c r="AV418" s="1">
        <f t="shared" si="353"/>
        <v>-77.210131099331008</v>
      </c>
      <c r="AW418" s="1">
        <f t="shared" si="354"/>
        <v>-77.210160289384007</v>
      </c>
      <c r="AX418" s="1">
        <f t="shared" si="355"/>
        <v>-77.210110948637009</v>
      </c>
      <c r="AY418" s="1">
        <f t="shared" si="356"/>
        <v>-77.210107125859011</v>
      </c>
      <c r="AZ418" s="1">
        <f t="shared" si="357"/>
        <v>-154.38398246551799</v>
      </c>
      <c r="BA418" s="1">
        <f t="shared" si="358"/>
        <v>-77.190874408206994</v>
      </c>
      <c r="BB418">
        <f t="shared" si="359"/>
        <v>-77.190974558812997</v>
      </c>
      <c r="BC418">
        <f t="shared" si="360"/>
        <v>-77.190793449899999</v>
      </c>
      <c r="BD418">
        <f t="shared" si="361"/>
        <v>-77.190794343004995</v>
      </c>
      <c r="BF418" t="s">
        <v>1534</v>
      </c>
      <c r="BG418">
        <v>-154.42420217</v>
      </c>
      <c r="BH418">
        <v>-154.38789740600001</v>
      </c>
      <c r="BI418">
        <v>-3.4627088124999997E-2</v>
      </c>
      <c r="BJ418">
        <v>-77.210959548999995</v>
      </c>
      <c r="BK418">
        <v>-77.192904111000004</v>
      </c>
      <c r="BL418">
        <v>-1.7226988331E-2</v>
      </c>
      <c r="BM418">
        <v>-77.210984456000006</v>
      </c>
      <c r="BN418">
        <v>-77.192940308000004</v>
      </c>
      <c r="BO418">
        <v>-1.7219981384000001E-2</v>
      </c>
      <c r="BP418">
        <v>-77.210937762</v>
      </c>
      <c r="BQ418">
        <v>-77.192893905000005</v>
      </c>
      <c r="BR418">
        <v>-1.7217043636999999E-2</v>
      </c>
      <c r="BS418">
        <v>-77.210935879999994</v>
      </c>
      <c r="BT418">
        <v>-77.192881619000005</v>
      </c>
      <c r="BU418">
        <v>-1.7225506859000001E-2</v>
      </c>
      <c r="BV418">
        <v>-154.38564948300001</v>
      </c>
      <c r="BW418">
        <v>-154.35139405199999</v>
      </c>
      <c r="BX418">
        <v>-3.2588413518000001E-2</v>
      </c>
      <c r="BY418">
        <v>-77.191697962999996</v>
      </c>
      <c r="BZ418">
        <v>-77.174665055999995</v>
      </c>
      <c r="CA418">
        <v>-1.6209352207E-2</v>
      </c>
      <c r="CB418">
        <v>-77.191797283</v>
      </c>
      <c r="CC418">
        <v>-77.174765409000003</v>
      </c>
      <c r="CD418">
        <v>-1.6209149813E-2</v>
      </c>
      <c r="CE418">
        <v>-77.191614967999996</v>
      </c>
      <c r="CF418">
        <v>-77.174596123000001</v>
      </c>
      <c r="CG418">
        <v>-1.61973269E-2</v>
      </c>
      <c r="CH418">
        <v>-77.191616445999998</v>
      </c>
      <c r="CI418">
        <v>-77.174588650999993</v>
      </c>
      <c r="CJ418">
        <v>-1.6205692005000001E-2</v>
      </c>
      <c r="CL418">
        <v>-154.424821597</v>
      </c>
      <c r="CM418">
        <v>-154.388708944</v>
      </c>
      <c r="CN418">
        <v>-3.4444785534000003E-2</v>
      </c>
      <c r="DE418">
        <v>-154.38576768499999</v>
      </c>
      <c r="DF418">
        <v>-154.351623319</v>
      </c>
      <c r="DG418">
        <v>-3.2481465043E-2</v>
      </c>
      <c r="DH418">
        <v>-77.191772333000003</v>
      </c>
      <c r="DI418">
        <v>-77.174780717999994</v>
      </c>
      <c r="DJ418">
        <v>-1.6168885838999999E-2</v>
      </c>
      <c r="DK418">
        <v>-77.191869006999994</v>
      </c>
      <c r="DL418">
        <v>-77.174878320000005</v>
      </c>
      <c r="DM418">
        <v>-1.6168107112999999E-2</v>
      </c>
      <c r="DN418">
        <v>-77.191689947</v>
      </c>
      <c r="DO418">
        <v>-77.174711040999995</v>
      </c>
      <c r="DP418">
        <v>-1.6158132969E-2</v>
      </c>
      <c r="DQ418">
        <v>-77.191691367000004</v>
      </c>
      <c r="DR418">
        <v>-77.174703592</v>
      </c>
      <c r="DS418">
        <v>-1.6166430416999999E-2</v>
      </c>
    </row>
    <row r="419" spans="1:123" x14ac:dyDescent="0.2">
      <c r="A419" s="4">
        <f>'[1]De Raw'!$A417</f>
        <v>1.3176164452126597</v>
      </c>
      <c r="B419" t="s">
        <v>405</v>
      </c>
      <c r="C419" s="1">
        <f t="shared" si="315"/>
        <v>2.8069519919849295E-2</v>
      </c>
      <c r="D419" s="1">
        <f t="shared" si="316"/>
        <v>4.8722188068586192E-3</v>
      </c>
      <c r="E419" s="1">
        <f t="shared" si="317"/>
        <v>1.1598650556495338E-2</v>
      </c>
      <c r="F419" s="1">
        <f t="shared" si="318"/>
        <v>8.0572612269990351E-2</v>
      </c>
      <c r="G419" s="1">
        <f t="shared" si="319"/>
        <v>6.156268205141302E-2</v>
      </c>
      <c r="H419" s="1">
        <f t="shared" si="320"/>
        <v>9.5049651092886656E-3</v>
      </c>
      <c r="I419" s="1">
        <f t="shared" si="321"/>
        <v>1.6050673565974893E-2</v>
      </c>
      <c r="J419" s="1">
        <f t="shared" si="322"/>
        <v>1.837908408221578E-2</v>
      </c>
      <c r="K419" s="1">
        <f t="shared" si="323"/>
        <v>1.1642052581204432E-3</v>
      </c>
      <c r="L419" s="1">
        <f t="shared" si="324"/>
        <v>6.7980893682745958E-2</v>
      </c>
      <c r="M419" s="1">
        <f t="shared" si="325"/>
        <v>7.2502522035593708E-2</v>
      </c>
      <c r="N419" s="1">
        <f t="shared" si="326"/>
        <v>2.2608141764237644E-3</v>
      </c>
      <c r="P419" s="1">
        <f t="shared" si="312"/>
        <v>2.6473281655363223E-2</v>
      </c>
      <c r="Q419" s="1">
        <f t="shared" si="313"/>
        <v>4.6225042277470596E-2</v>
      </c>
      <c r="R419" s="1">
        <f t="shared" si="314"/>
        <v>3.9876477584432024E-2</v>
      </c>
      <c r="T419" s="1">
        <f t="shared" si="327"/>
        <v>1.345685965132509</v>
      </c>
      <c r="U419" s="1">
        <f t="shared" si="328"/>
        <v>1.3127442264058011</v>
      </c>
      <c r="V419" s="1">
        <f t="shared" si="329"/>
        <v>1.3292150957691551</v>
      </c>
      <c r="W419" s="1">
        <f t="shared" si="330"/>
        <v>1.3981890574826501</v>
      </c>
      <c r="X419" s="1">
        <f t="shared" si="331"/>
        <v>1.2560537631612467</v>
      </c>
      <c r="Y419" s="1">
        <f t="shared" si="332"/>
        <v>1.3271214103219484</v>
      </c>
      <c r="Z419" s="1">
        <f t="shared" si="333"/>
        <v>1.3336671187786346</v>
      </c>
      <c r="AA419" s="1">
        <f t="shared" si="334"/>
        <v>1.299237361130444</v>
      </c>
      <c r="AB419" s="1">
        <f t="shared" si="335"/>
        <v>1.3164522399545393</v>
      </c>
      <c r="AC419" s="1">
        <f t="shared" si="336"/>
        <v>1.3855973388954057</v>
      </c>
      <c r="AD419" s="1">
        <f t="shared" si="337"/>
        <v>1.245113923177066</v>
      </c>
      <c r="AE419" s="1">
        <f t="shared" si="338"/>
        <v>1.315355631036236</v>
      </c>
      <c r="AF419" s="1">
        <f t="shared" si="339"/>
        <v>1.344089726868023</v>
      </c>
      <c r="AG419" s="1">
        <f t="shared" si="340"/>
        <v>1.3638414874901303</v>
      </c>
      <c r="AH419" s="1">
        <f t="shared" si="341"/>
        <v>1.3574929227970918</v>
      </c>
      <c r="AI419" s="1"/>
      <c r="AJ419" t="s">
        <v>1535</v>
      </c>
      <c r="AK419" s="1">
        <f t="shared" si="342"/>
        <v>-154.42401812899999</v>
      </c>
      <c r="AL419" s="1">
        <f t="shared" si="343"/>
        <v>-77.210955214999998</v>
      </c>
      <c r="AM419" s="1">
        <f t="shared" si="344"/>
        <v>-77.210970923000005</v>
      </c>
      <c r="AN419" s="1">
        <f t="shared" si="345"/>
        <v>-77.210937762</v>
      </c>
      <c r="AO419" s="1">
        <f t="shared" si="346"/>
        <v>-77.210935879999994</v>
      </c>
      <c r="AP419" s="1">
        <f t="shared" si="347"/>
        <v>-154.38545956999999</v>
      </c>
      <c r="AQ419" s="1">
        <f t="shared" si="348"/>
        <v>-77.191688335999999</v>
      </c>
      <c r="AR419" s="1">
        <f t="shared" si="349"/>
        <v>-77.191769585000003</v>
      </c>
      <c r="AS419" s="1">
        <f t="shared" si="350"/>
        <v>-77.191614967999996</v>
      </c>
      <c r="AT419" s="1">
        <f t="shared" si="351"/>
        <v>-77.191616445999998</v>
      </c>
      <c r="AU419" s="1">
        <f t="shared" si="352"/>
        <v>-154.42234340824598</v>
      </c>
      <c r="AV419" s="1">
        <f t="shared" si="353"/>
        <v>-77.21012676537201</v>
      </c>
      <c r="AW419" s="1">
        <f t="shared" si="354"/>
        <v>-77.210146176433</v>
      </c>
      <c r="AX419" s="1">
        <f t="shared" si="355"/>
        <v>-77.210110948637009</v>
      </c>
      <c r="AY419" s="1">
        <f t="shared" si="356"/>
        <v>-77.210107125859011</v>
      </c>
      <c r="AZ419" s="1">
        <f t="shared" si="357"/>
        <v>-154.383795882725</v>
      </c>
      <c r="BA419" s="1">
        <f t="shared" si="358"/>
        <v>-77.190864782868999</v>
      </c>
      <c r="BB419">
        <f t="shared" si="359"/>
        <v>-77.19094688460001</v>
      </c>
      <c r="BC419">
        <f t="shared" si="360"/>
        <v>-77.190793449899999</v>
      </c>
      <c r="BD419">
        <f t="shared" si="361"/>
        <v>-77.190794343004995</v>
      </c>
      <c r="BF419" t="s">
        <v>1535</v>
      </c>
      <c r="BG419">
        <v>-154.42401812899999</v>
      </c>
      <c r="BH419">
        <v>-154.38775900799999</v>
      </c>
      <c r="BI419">
        <v>-3.4584400245999999E-2</v>
      </c>
      <c r="BJ419">
        <v>-77.210955214999998</v>
      </c>
      <c r="BK419">
        <v>-77.192899882000006</v>
      </c>
      <c r="BL419">
        <v>-1.7226883371999999E-2</v>
      </c>
      <c r="BM419">
        <v>-77.210970923000005</v>
      </c>
      <c r="BN419">
        <v>-77.192926951999993</v>
      </c>
      <c r="BO419">
        <v>-1.7219224432999999E-2</v>
      </c>
      <c r="BP419">
        <v>-77.210937762</v>
      </c>
      <c r="BQ419">
        <v>-77.192893905000005</v>
      </c>
      <c r="BR419">
        <v>-1.7217043636999999E-2</v>
      </c>
      <c r="BS419">
        <v>-77.210935879999994</v>
      </c>
      <c r="BT419">
        <v>-77.192881619000005</v>
      </c>
      <c r="BU419">
        <v>-1.7225506859000001E-2</v>
      </c>
      <c r="BV419">
        <v>-154.38545956999999</v>
      </c>
      <c r="BW419">
        <v>-154.35124994899999</v>
      </c>
      <c r="BX419">
        <v>-3.2545933724999997E-2</v>
      </c>
      <c r="BY419">
        <v>-77.191688335999999</v>
      </c>
      <c r="BZ419">
        <v>-77.174655862999998</v>
      </c>
      <c r="CA419">
        <v>-1.6208919868999999E-2</v>
      </c>
      <c r="CB419">
        <v>-77.191769585000003</v>
      </c>
      <c r="CC419">
        <v>-77.174739567000003</v>
      </c>
      <c r="CD419">
        <v>-1.62073176E-2</v>
      </c>
      <c r="CE419">
        <v>-77.191614967999996</v>
      </c>
      <c r="CF419">
        <v>-77.174596123000001</v>
      </c>
      <c r="CG419">
        <v>-1.61973269E-2</v>
      </c>
      <c r="CH419">
        <v>-77.191616445999998</v>
      </c>
      <c r="CI419">
        <v>-77.174588650999993</v>
      </c>
      <c r="CJ419">
        <v>-1.6205692005000001E-2</v>
      </c>
      <c r="CL419">
        <v>-154.42463988899999</v>
      </c>
      <c r="CM419">
        <v>-154.388567567</v>
      </c>
      <c r="CN419">
        <v>-3.4407471932E-2</v>
      </c>
      <c r="DE419">
        <v>-154.38558374499999</v>
      </c>
      <c r="DF419">
        <v>-154.35147873</v>
      </c>
      <c r="DG419">
        <v>-3.2444980334E-2</v>
      </c>
      <c r="DH419">
        <v>-77.191762793999999</v>
      </c>
      <c r="DI419">
        <v>-77.174771462999999</v>
      </c>
      <c r="DJ419">
        <v>-1.6168591828000001E-2</v>
      </c>
      <c r="DK419">
        <v>-77.191842082999997</v>
      </c>
      <c r="DL419">
        <v>-77.174852905999998</v>
      </c>
      <c r="DM419">
        <v>-1.6166590509E-2</v>
      </c>
      <c r="DN419">
        <v>-77.191689947</v>
      </c>
      <c r="DO419">
        <v>-77.174711040999995</v>
      </c>
      <c r="DP419">
        <v>-1.6158132969E-2</v>
      </c>
      <c r="DQ419">
        <v>-77.191691367000004</v>
      </c>
      <c r="DR419">
        <v>-77.174703592</v>
      </c>
      <c r="DS419">
        <v>-1.6166430416999999E-2</v>
      </c>
    </row>
    <row r="420" spans="1:123" x14ac:dyDescent="0.2">
      <c r="A420" s="4">
        <f>'[1]De Raw'!$A418</f>
        <v>0.91348831885880188</v>
      </c>
      <c r="B420" t="s">
        <v>406</v>
      </c>
      <c r="C420" s="1">
        <f t="shared" si="315"/>
        <v>3.5754086942293206E-2</v>
      </c>
      <c r="D420" s="1">
        <f t="shared" si="316"/>
        <v>1.9169638365647224E-2</v>
      </c>
      <c r="E420" s="1">
        <f t="shared" si="317"/>
        <v>2.7461862653970215E-2</v>
      </c>
      <c r="F420" s="1">
        <f t="shared" si="318"/>
        <v>8.2044207716018169E-2</v>
      </c>
      <c r="G420" s="1">
        <f t="shared" si="319"/>
        <v>8.5305135085954609E-3</v>
      </c>
      <c r="H420" s="1">
        <f t="shared" si="320"/>
        <v>3.675684710371141E-2</v>
      </c>
      <c r="I420" s="1">
        <f t="shared" si="321"/>
        <v>2.7462455628481819E-2</v>
      </c>
      <c r="J420" s="1">
        <f t="shared" si="322"/>
        <v>8.12905233653749E-3</v>
      </c>
      <c r="K420" s="1">
        <f t="shared" si="323"/>
        <v>1.7795753982509654E-2</v>
      </c>
      <c r="L420" s="1">
        <f t="shared" si="324"/>
        <v>7.315911057496427E-2</v>
      </c>
      <c r="M420" s="1">
        <f t="shared" si="325"/>
        <v>1.6528225612793435E-2</v>
      </c>
      <c r="N420" s="1">
        <f t="shared" si="326"/>
        <v>2.8315442481085418E-2</v>
      </c>
      <c r="P420" s="1">
        <f t="shared" si="312"/>
        <v>2.9330504629728305E-2</v>
      </c>
      <c r="Q420" s="1">
        <f t="shared" si="313"/>
        <v>4.1559981259230661E-2</v>
      </c>
      <c r="R420" s="1">
        <f t="shared" si="314"/>
        <v>3.651978088173502E-2</v>
      </c>
      <c r="T420" s="1">
        <f t="shared" si="327"/>
        <v>0.94924240580109509</v>
      </c>
      <c r="U420" s="1">
        <f t="shared" si="328"/>
        <v>0.93265795722444911</v>
      </c>
      <c r="V420" s="1">
        <f t="shared" si="329"/>
        <v>0.9409501815127721</v>
      </c>
      <c r="W420" s="1">
        <f t="shared" si="330"/>
        <v>0.99553252657482005</v>
      </c>
      <c r="X420" s="1">
        <f t="shared" si="331"/>
        <v>0.90495780535020642</v>
      </c>
      <c r="Y420" s="1">
        <f t="shared" si="332"/>
        <v>0.95024516596251329</v>
      </c>
      <c r="Z420" s="1">
        <f t="shared" si="333"/>
        <v>0.9409507744872837</v>
      </c>
      <c r="AA420" s="1">
        <f t="shared" si="334"/>
        <v>0.92161737119533937</v>
      </c>
      <c r="AB420" s="1">
        <f t="shared" si="335"/>
        <v>0.93128407284131154</v>
      </c>
      <c r="AC420" s="1">
        <f t="shared" si="336"/>
        <v>0.98664742943376615</v>
      </c>
      <c r="AD420" s="1">
        <f t="shared" si="337"/>
        <v>0.89696009324600845</v>
      </c>
      <c r="AE420" s="1">
        <f t="shared" si="338"/>
        <v>0.9418037613398873</v>
      </c>
      <c r="AF420" s="1">
        <f t="shared" si="339"/>
        <v>0.94281882348853019</v>
      </c>
      <c r="AG420" s="1">
        <f t="shared" si="340"/>
        <v>0.95504830011803254</v>
      </c>
      <c r="AH420" s="1">
        <f t="shared" si="341"/>
        <v>0.9500080997405369</v>
      </c>
      <c r="AI420" s="1"/>
      <c r="AJ420" t="s">
        <v>1536</v>
      </c>
      <c r="AK420" s="1">
        <f t="shared" si="342"/>
        <v>-154.42338635600001</v>
      </c>
      <c r="AL420" s="1">
        <f t="shared" si="343"/>
        <v>-77.210944901999994</v>
      </c>
      <c r="AM420" s="1">
        <f t="shared" si="344"/>
        <v>-77.210955169000002</v>
      </c>
      <c r="AN420" s="1">
        <f t="shared" si="345"/>
        <v>-77.210937762</v>
      </c>
      <c r="AO420" s="1">
        <f t="shared" si="346"/>
        <v>-77.210935879999994</v>
      </c>
      <c r="AP420" s="1">
        <f t="shared" si="347"/>
        <v>-154.38481789599999</v>
      </c>
      <c r="AQ420" s="1">
        <f t="shared" si="348"/>
        <v>-77.191662742000005</v>
      </c>
      <c r="AR420" s="1">
        <f t="shared" si="349"/>
        <v>-77.191713011999994</v>
      </c>
      <c r="AS420" s="1">
        <f t="shared" si="350"/>
        <v>-77.191614967999996</v>
      </c>
      <c r="AT420" s="1">
        <f t="shared" si="351"/>
        <v>-77.191616445999998</v>
      </c>
      <c r="AU420" s="1">
        <f t="shared" si="352"/>
        <v>-154.421717574941</v>
      </c>
      <c r="AV420" s="1">
        <f t="shared" si="353"/>
        <v>-77.210117601072994</v>
      </c>
      <c r="AW420" s="1">
        <f t="shared" si="354"/>
        <v>-77.210131283161004</v>
      </c>
      <c r="AX420" s="1">
        <f t="shared" si="355"/>
        <v>-77.210110948637009</v>
      </c>
      <c r="AY420" s="1">
        <f t="shared" si="356"/>
        <v>-77.210107125859011</v>
      </c>
      <c r="AZ420" s="1">
        <f t="shared" si="357"/>
        <v>-154.38316011560201</v>
      </c>
      <c r="BA420" s="1">
        <f t="shared" si="358"/>
        <v>-77.190839242729993</v>
      </c>
      <c r="BB420">
        <f t="shared" si="359"/>
        <v>-77.190891476036995</v>
      </c>
      <c r="BC420">
        <f t="shared" si="360"/>
        <v>-77.190793449899999</v>
      </c>
      <c r="BD420">
        <f t="shared" si="361"/>
        <v>-77.190794343004995</v>
      </c>
      <c r="BF420" t="s">
        <v>1536</v>
      </c>
      <c r="BG420">
        <v>-154.42338635600001</v>
      </c>
      <c r="BH420">
        <v>-154.38720803000001</v>
      </c>
      <c r="BI420">
        <v>-3.4509544941000003E-2</v>
      </c>
      <c r="BJ420">
        <v>-77.210944901999994</v>
      </c>
      <c r="BK420">
        <v>-77.192891294999995</v>
      </c>
      <c r="BL420">
        <v>-1.7226306072999999E-2</v>
      </c>
      <c r="BM420">
        <v>-77.210955169000002</v>
      </c>
      <c r="BN420">
        <v>-77.192913125000004</v>
      </c>
      <c r="BO420">
        <v>-1.7218158160999999E-2</v>
      </c>
      <c r="BP420">
        <v>-77.210937762</v>
      </c>
      <c r="BQ420">
        <v>-77.192893905000005</v>
      </c>
      <c r="BR420">
        <v>-1.7217043636999999E-2</v>
      </c>
      <c r="BS420">
        <v>-77.210935879999994</v>
      </c>
      <c r="BT420">
        <v>-77.192881619000005</v>
      </c>
      <c r="BU420">
        <v>-1.7225506859000001E-2</v>
      </c>
      <c r="BV420">
        <v>-154.38481789599999</v>
      </c>
      <c r="BW420">
        <v>-154.350687644</v>
      </c>
      <c r="BX420">
        <v>-3.2472471602000001E-2</v>
      </c>
      <c r="BY420">
        <v>-77.191662742000005</v>
      </c>
      <c r="BZ420">
        <v>-77.174631677999997</v>
      </c>
      <c r="CA420">
        <v>-1.6207564729999999E-2</v>
      </c>
      <c r="CB420">
        <v>-77.191713011999994</v>
      </c>
      <c r="CC420">
        <v>-77.174688243999995</v>
      </c>
      <c r="CD420">
        <v>-1.6203232037000002E-2</v>
      </c>
      <c r="CE420">
        <v>-77.191614967999996</v>
      </c>
      <c r="CF420">
        <v>-77.174596123000001</v>
      </c>
      <c r="CG420">
        <v>-1.61973269E-2</v>
      </c>
      <c r="CH420">
        <v>-77.191616445999998</v>
      </c>
      <c r="CI420">
        <v>-77.174588650999993</v>
      </c>
      <c r="CJ420">
        <v>-1.6205692005000001E-2</v>
      </c>
      <c r="CL420">
        <v>-154.42401777699999</v>
      </c>
      <c r="CM420">
        <v>-154.38801706300001</v>
      </c>
      <c r="CN420">
        <v>-3.4341254720999997E-2</v>
      </c>
      <c r="DE420">
        <v>-154.38495328499999</v>
      </c>
      <c r="DF420">
        <v>-154.35091632199999</v>
      </c>
      <c r="DG420">
        <v>-3.2381590831E-2</v>
      </c>
      <c r="DH420">
        <v>-77.191737467999999</v>
      </c>
      <c r="DI420">
        <v>-77.174747030000006</v>
      </c>
      <c r="DJ420">
        <v>-1.6167681727000002E-2</v>
      </c>
      <c r="DK420">
        <v>-77.191784373999994</v>
      </c>
      <c r="DL420">
        <v>-77.174800481000005</v>
      </c>
      <c r="DM420">
        <v>-1.6162994271E-2</v>
      </c>
      <c r="DN420">
        <v>-77.191689947</v>
      </c>
      <c r="DO420">
        <v>-77.174711040999995</v>
      </c>
      <c r="DP420">
        <v>-1.6158132969E-2</v>
      </c>
      <c r="DQ420">
        <v>-77.191691367000004</v>
      </c>
      <c r="DR420">
        <v>-77.174703592</v>
      </c>
      <c r="DS420">
        <v>-1.6166430416999999E-2</v>
      </c>
    </row>
    <row r="421" spans="1:123" x14ac:dyDescent="0.2">
      <c r="A421" s="4">
        <f>'[1]De Raw'!$A419</f>
        <v>0.45179989294017797</v>
      </c>
      <c r="B421" t="s">
        <v>407</v>
      </c>
      <c r="C421" s="1">
        <f t="shared" si="315"/>
        <v>3.4794191221173665E-2</v>
      </c>
      <c r="D421" s="1">
        <f t="shared" si="316"/>
        <v>3.4501771783354951E-2</v>
      </c>
      <c r="E421" s="1">
        <f t="shared" si="317"/>
        <v>3.4647981502264336E-2</v>
      </c>
      <c r="F421" s="1">
        <f t="shared" si="318"/>
        <v>5.7605416562084288E-2</v>
      </c>
      <c r="G421" s="1">
        <f t="shared" si="319"/>
        <v>1.4969911097715505E-2</v>
      </c>
      <c r="H421" s="1">
        <f t="shared" si="320"/>
        <v>3.6287663829899897E-2</v>
      </c>
      <c r="I421" s="1">
        <f t="shared" si="321"/>
        <v>3.0008046995971926E-2</v>
      </c>
      <c r="J421" s="1">
        <f t="shared" si="322"/>
        <v>2.7182978523228374E-2</v>
      </c>
      <c r="K421" s="1">
        <f t="shared" si="323"/>
        <v>2.859551275960015E-2</v>
      </c>
      <c r="L421" s="1">
        <f t="shared" si="324"/>
        <v>5.1825823764012013E-2</v>
      </c>
      <c r="M421" s="1">
        <f t="shared" si="325"/>
        <v>1.0995872093670866E-2</v>
      </c>
      <c r="N421" s="1">
        <f t="shared" si="326"/>
        <v>3.1410847928841412E-2</v>
      </c>
      <c r="P421" s="1">
        <f t="shared" si="312"/>
        <v>3.6015089074622364E-2</v>
      </c>
      <c r="Q421" s="1">
        <f t="shared" si="313"/>
        <v>4.7436322382296725E-2</v>
      </c>
      <c r="R421" s="1">
        <f t="shared" si="314"/>
        <v>4.250603967586547E-2</v>
      </c>
      <c r="T421" s="1">
        <f t="shared" si="327"/>
        <v>0.48659408416135164</v>
      </c>
      <c r="U421" s="1">
        <f t="shared" si="328"/>
        <v>0.48630166472353292</v>
      </c>
      <c r="V421" s="1">
        <f t="shared" si="329"/>
        <v>0.48644787444244231</v>
      </c>
      <c r="W421" s="1">
        <f t="shared" si="330"/>
        <v>0.50940530950226226</v>
      </c>
      <c r="X421" s="1">
        <f t="shared" si="331"/>
        <v>0.46676980403789348</v>
      </c>
      <c r="Y421" s="1">
        <f t="shared" si="332"/>
        <v>0.48808755677007787</v>
      </c>
      <c r="Z421" s="1">
        <f t="shared" si="333"/>
        <v>0.4818079399361499</v>
      </c>
      <c r="AA421" s="1">
        <f t="shared" si="334"/>
        <v>0.47898287146340635</v>
      </c>
      <c r="AB421" s="1">
        <f t="shared" si="335"/>
        <v>0.48039540569977812</v>
      </c>
      <c r="AC421" s="1">
        <f t="shared" si="336"/>
        <v>0.50362571670418999</v>
      </c>
      <c r="AD421" s="1">
        <f t="shared" si="337"/>
        <v>0.46279576503384884</v>
      </c>
      <c r="AE421" s="1">
        <f t="shared" si="338"/>
        <v>0.48321074086901938</v>
      </c>
      <c r="AF421" s="1">
        <f t="shared" si="339"/>
        <v>0.48781498201480034</v>
      </c>
      <c r="AG421" s="1">
        <f t="shared" si="340"/>
        <v>0.4992362153224747</v>
      </c>
      <c r="AH421" s="1">
        <f t="shared" si="341"/>
        <v>0.49430593261604344</v>
      </c>
      <c r="AI421" s="1"/>
      <c r="AJ421" t="s">
        <v>1537</v>
      </c>
      <c r="AK421" s="1">
        <f t="shared" si="342"/>
        <v>-154.422649079</v>
      </c>
      <c r="AL421" s="1">
        <f t="shared" si="343"/>
        <v>-77.210936192000005</v>
      </c>
      <c r="AM421" s="1">
        <f t="shared" si="344"/>
        <v>-77.210937916000006</v>
      </c>
      <c r="AN421" s="1">
        <f t="shared" si="345"/>
        <v>-77.210937762</v>
      </c>
      <c r="AO421" s="1">
        <f t="shared" si="346"/>
        <v>-77.210935879999994</v>
      </c>
      <c r="AP421" s="1">
        <f t="shared" si="347"/>
        <v>-154.384043203</v>
      </c>
      <c r="AQ421" s="1">
        <f t="shared" si="348"/>
        <v>-77.191630743999994</v>
      </c>
      <c r="AR421" s="1">
        <f t="shared" si="349"/>
        <v>-77.191668613999994</v>
      </c>
      <c r="AS421" s="1">
        <f t="shared" si="350"/>
        <v>-77.191614967999996</v>
      </c>
      <c r="AT421" s="1">
        <f t="shared" si="351"/>
        <v>-77.191616445999998</v>
      </c>
      <c r="AU421" s="1">
        <f t="shared" si="352"/>
        <v>-154.42098588429002</v>
      </c>
      <c r="AV421" s="1">
        <f t="shared" si="353"/>
        <v>-77.210108937261992</v>
      </c>
      <c r="AW421" s="1">
        <f t="shared" si="354"/>
        <v>-77.210113639267007</v>
      </c>
      <c r="AX421" s="1">
        <f t="shared" si="355"/>
        <v>-77.210110948637009</v>
      </c>
      <c r="AY421" s="1">
        <f t="shared" si="356"/>
        <v>-77.210107125859011</v>
      </c>
      <c r="AZ421" s="1">
        <f t="shared" si="357"/>
        <v>-154.38239037153801</v>
      </c>
      <c r="BA421" s="1">
        <f t="shared" si="358"/>
        <v>-77.190807251910002</v>
      </c>
      <c r="BB421">
        <f t="shared" si="359"/>
        <v>-77.190845607661998</v>
      </c>
      <c r="BC421">
        <f t="shared" si="360"/>
        <v>-77.190793449899999</v>
      </c>
      <c r="BD421">
        <f t="shared" si="361"/>
        <v>-77.190794343004995</v>
      </c>
      <c r="BF421" t="s">
        <v>1537</v>
      </c>
      <c r="BG421">
        <v>-154.422649079</v>
      </c>
      <c r="BH421">
        <v>-154.38652898500001</v>
      </c>
      <c r="BI421">
        <v>-3.4456899290000002E-2</v>
      </c>
      <c r="BJ421">
        <v>-77.210936192000005</v>
      </c>
      <c r="BK421">
        <v>-77.192883125999998</v>
      </c>
      <c r="BL421">
        <v>-1.7225811261999999E-2</v>
      </c>
      <c r="BM421">
        <v>-77.210937916000006</v>
      </c>
      <c r="BN421">
        <v>-77.192896399000006</v>
      </c>
      <c r="BO421">
        <v>-1.7217240267E-2</v>
      </c>
      <c r="BP421">
        <v>-77.210937762</v>
      </c>
      <c r="BQ421">
        <v>-77.192893905000005</v>
      </c>
      <c r="BR421">
        <v>-1.7217043636999999E-2</v>
      </c>
      <c r="BS421">
        <v>-77.210935879999994</v>
      </c>
      <c r="BT421">
        <v>-77.192881619000005</v>
      </c>
      <c r="BU421">
        <v>-1.7225506859000001E-2</v>
      </c>
      <c r="BV421">
        <v>-154.384043203</v>
      </c>
      <c r="BW421">
        <v>-154.34997154000001</v>
      </c>
      <c r="BX421">
        <v>-3.2418831538000001E-2</v>
      </c>
      <c r="BY421">
        <v>-77.191630743999994</v>
      </c>
      <c r="BZ421">
        <v>-77.174601425999995</v>
      </c>
      <c r="CA421">
        <v>-1.6205825909999999E-2</v>
      </c>
      <c r="CB421">
        <v>-77.191668613999994</v>
      </c>
      <c r="CC421">
        <v>-77.174645025999993</v>
      </c>
      <c r="CD421">
        <v>-1.6200581661999999E-2</v>
      </c>
      <c r="CE421">
        <v>-77.191614967999996</v>
      </c>
      <c r="CF421">
        <v>-77.174596123000001</v>
      </c>
      <c r="CG421">
        <v>-1.61973269E-2</v>
      </c>
      <c r="CH421">
        <v>-77.191616445999998</v>
      </c>
      <c r="CI421">
        <v>-77.174588650999993</v>
      </c>
      <c r="CJ421">
        <v>-1.6205692005000001E-2</v>
      </c>
      <c r="CL421">
        <v>-154.42327956299999</v>
      </c>
      <c r="CM421">
        <v>-154.38732770799999</v>
      </c>
      <c r="CN421">
        <v>-3.4296871719999997E-2</v>
      </c>
      <c r="DE421">
        <v>-154.38418403599999</v>
      </c>
      <c r="DF421">
        <v>-154.350196778</v>
      </c>
      <c r="DG421">
        <v>-3.2336064616999997E-2</v>
      </c>
      <c r="DH421">
        <v>-77.191705296999999</v>
      </c>
      <c r="DI421">
        <v>-77.174716305000004</v>
      </c>
      <c r="DJ421">
        <v>-1.6166237566999999E-2</v>
      </c>
      <c r="DK421">
        <v>-77.191741583999999</v>
      </c>
      <c r="DL421">
        <v>-77.174758467999993</v>
      </c>
      <c r="DM421">
        <v>-1.6160799129000002E-2</v>
      </c>
      <c r="DN421">
        <v>-77.191689947</v>
      </c>
      <c r="DO421">
        <v>-77.174711040999995</v>
      </c>
      <c r="DP421">
        <v>-1.6158132969E-2</v>
      </c>
      <c r="DQ421">
        <v>-77.191691367000004</v>
      </c>
      <c r="DR421">
        <v>-77.174703592</v>
      </c>
      <c r="DS421">
        <v>-1.6166430416999999E-2</v>
      </c>
    </row>
    <row r="422" spans="1:123" x14ac:dyDescent="0.2">
      <c r="A422" s="4">
        <f>'[1]De Raw'!$A420</f>
        <v>0.1339528095330754</v>
      </c>
      <c r="B422" t="s">
        <v>408</v>
      </c>
      <c r="C422" s="1">
        <f t="shared" si="315"/>
        <v>1.3389558626584475E-2</v>
      </c>
      <c r="D422" s="1">
        <f t="shared" si="316"/>
        <v>1.1756778910708088E-2</v>
      </c>
      <c r="E422" s="1">
        <f t="shared" si="317"/>
        <v>1.2573168768646281E-2</v>
      </c>
      <c r="F422" s="1">
        <f t="shared" si="318"/>
        <v>1.6846508447149966E-2</v>
      </c>
      <c r="G422" s="1">
        <f t="shared" si="319"/>
        <v>8.1624044826665021E-3</v>
      </c>
      <c r="H422" s="1">
        <f t="shared" si="320"/>
        <v>1.2504456464908248E-2</v>
      </c>
      <c r="I422" s="1">
        <f t="shared" si="321"/>
        <v>9.580351287936717E-3</v>
      </c>
      <c r="J422" s="1">
        <f t="shared" si="322"/>
        <v>5.5317478614082261E-3</v>
      </c>
      <c r="K422" s="1">
        <f t="shared" si="323"/>
        <v>7.5560495746724576E-3</v>
      </c>
      <c r="L422" s="1">
        <f t="shared" si="324"/>
        <v>1.221353928685176E-2</v>
      </c>
      <c r="M422" s="1">
        <f t="shared" si="325"/>
        <v>4.3980910645177174E-3</v>
      </c>
      <c r="N422" s="1">
        <f t="shared" si="326"/>
        <v>8.3058151756847387E-3</v>
      </c>
      <c r="P422" s="1">
        <f t="shared" si="312"/>
        <v>2.3398891880871714E-2</v>
      </c>
      <c r="Q422" s="1">
        <f t="shared" si="313"/>
        <v>1.1575638675548811E-2</v>
      </c>
      <c r="R422" s="1">
        <f t="shared" si="314"/>
        <v>2.1119514087015623E-2</v>
      </c>
      <c r="T422" s="1">
        <f t="shared" si="327"/>
        <v>0.14734236815965987</v>
      </c>
      <c r="U422" s="1">
        <f t="shared" si="328"/>
        <v>0.14570958844378348</v>
      </c>
      <c r="V422" s="1">
        <f t="shared" si="329"/>
        <v>0.14652597830172168</v>
      </c>
      <c r="W422" s="1">
        <f t="shared" si="330"/>
        <v>0.15079931798022536</v>
      </c>
      <c r="X422" s="1">
        <f t="shared" si="331"/>
        <v>0.1421152140157419</v>
      </c>
      <c r="Y422" s="1">
        <f t="shared" si="332"/>
        <v>0.14645726599798364</v>
      </c>
      <c r="Z422" s="1">
        <f t="shared" si="333"/>
        <v>0.14353316082101211</v>
      </c>
      <c r="AA422" s="1">
        <f t="shared" si="334"/>
        <v>0.13948455739448362</v>
      </c>
      <c r="AB422" s="1">
        <f t="shared" si="335"/>
        <v>0.14150885910774785</v>
      </c>
      <c r="AC422" s="1">
        <f t="shared" si="336"/>
        <v>0.14616634881992716</v>
      </c>
      <c r="AD422" s="1">
        <f t="shared" si="337"/>
        <v>0.13835090059759311</v>
      </c>
      <c r="AE422" s="1">
        <f t="shared" si="338"/>
        <v>0.14225862470876013</v>
      </c>
      <c r="AF422" s="1">
        <f t="shared" si="339"/>
        <v>0.15735170141394711</v>
      </c>
      <c r="AG422" s="1">
        <f t="shared" si="340"/>
        <v>0.14552844820862421</v>
      </c>
      <c r="AH422" s="1">
        <f t="shared" si="341"/>
        <v>0.15507232362009102</v>
      </c>
      <c r="AI422" s="1"/>
      <c r="AJ422" t="s">
        <v>1538</v>
      </c>
      <c r="AK422" s="1">
        <f t="shared" si="342"/>
        <v>-154.422108447</v>
      </c>
      <c r="AL422" s="1">
        <f t="shared" si="343"/>
        <v>-77.210936845999996</v>
      </c>
      <c r="AM422" s="1">
        <f t="shared" si="344"/>
        <v>-77.210939397999994</v>
      </c>
      <c r="AN422" s="1">
        <f t="shared" si="345"/>
        <v>-77.210937762</v>
      </c>
      <c r="AO422" s="1">
        <f t="shared" si="346"/>
        <v>-77.210935879999994</v>
      </c>
      <c r="AP422" s="1">
        <f t="shared" si="347"/>
        <v>-154.38347172799999</v>
      </c>
      <c r="AQ422" s="1">
        <f t="shared" si="348"/>
        <v>-77.191612801999995</v>
      </c>
      <c r="AR422" s="1">
        <f t="shared" si="349"/>
        <v>-77.191632451000004</v>
      </c>
      <c r="AS422" s="1">
        <f t="shared" si="350"/>
        <v>-77.191614967999996</v>
      </c>
      <c r="AT422" s="1">
        <f t="shared" si="351"/>
        <v>-77.191616445999998</v>
      </c>
      <c r="AU422" s="1">
        <f t="shared" si="352"/>
        <v>-154.42044680913799</v>
      </c>
      <c r="AV422" s="1">
        <f t="shared" si="353"/>
        <v>-77.210109482704993</v>
      </c>
      <c r="AW422" s="1">
        <f t="shared" si="354"/>
        <v>-77.210115043651001</v>
      </c>
      <c r="AX422" s="1">
        <f t="shared" si="355"/>
        <v>-77.210110948637009</v>
      </c>
      <c r="AY422" s="1">
        <f t="shared" si="356"/>
        <v>-77.210107125859011</v>
      </c>
      <c r="AZ422" s="1">
        <f t="shared" si="357"/>
        <v>-154.381820723799</v>
      </c>
      <c r="BA422" s="1">
        <f t="shared" si="358"/>
        <v>-77.190789301399008</v>
      </c>
      <c r="BB422">
        <f t="shared" si="359"/>
        <v>-77.190810946214995</v>
      </c>
      <c r="BC422">
        <f t="shared" si="360"/>
        <v>-77.190793449899999</v>
      </c>
      <c r="BD422">
        <f t="shared" si="361"/>
        <v>-77.190794343004995</v>
      </c>
      <c r="BF422" t="s">
        <v>1538</v>
      </c>
      <c r="BG422">
        <v>-154.422108447</v>
      </c>
      <c r="BH422">
        <v>-154.38600830799999</v>
      </c>
      <c r="BI422">
        <v>-3.4438501137999997E-2</v>
      </c>
      <c r="BJ422">
        <v>-77.210936845999996</v>
      </c>
      <c r="BK422">
        <v>-77.192883713000001</v>
      </c>
      <c r="BL422">
        <v>-1.7225769705000001E-2</v>
      </c>
      <c r="BM422">
        <v>-77.210939397999994</v>
      </c>
      <c r="BN422">
        <v>-77.192897707</v>
      </c>
      <c r="BO422">
        <v>-1.7217336651E-2</v>
      </c>
      <c r="BP422">
        <v>-77.210937762</v>
      </c>
      <c r="BQ422">
        <v>-77.192893905000005</v>
      </c>
      <c r="BR422">
        <v>-1.7217043636999999E-2</v>
      </c>
      <c r="BS422">
        <v>-77.210935879999994</v>
      </c>
      <c r="BT422">
        <v>-77.192881619000005</v>
      </c>
      <c r="BU422">
        <v>-1.7225506859000001E-2</v>
      </c>
      <c r="BV422">
        <v>-154.38347172799999</v>
      </c>
      <c r="BW422">
        <v>-154.34942178</v>
      </c>
      <c r="BX422">
        <v>-3.2398943798999998E-2</v>
      </c>
      <c r="BY422">
        <v>-77.191612801999995</v>
      </c>
      <c r="BZ422">
        <v>-77.174584135000003</v>
      </c>
      <c r="CA422">
        <v>-1.6205166399E-2</v>
      </c>
      <c r="CB422">
        <v>-77.191632451000004</v>
      </c>
      <c r="CC422">
        <v>-77.174612590999999</v>
      </c>
      <c r="CD422">
        <v>-1.6198355215000002E-2</v>
      </c>
      <c r="CE422">
        <v>-77.191614967999996</v>
      </c>
      <c r="CF422">
        <v>-77.174596123000001</v>
      </c>
      <c r="CG422">
        <v>-1.61973269E-2</v>
      </c>
      <c r="CH422">
        <v>-77.191616445999998</v>
      </c>
      <c r="CI422">
        <v>-77.174588650999993</v>
      </c>
      <c r="CJ422">
        <v>-1.6205692005000001E-2</v>
      </c>
      <c r="CL422">
        <v>-154.42272926300001</v>
      </c>
      <c r="CM422">
        <v>-154.38679459599999</v>
      </c>
      <c r="CN422">
        <v>-3.4281125846000002E-2</v>
      </c>
      <c r="DE422">
        <v>-154.383616687</v>
      </c>
      <c r="DF422">
        <v>-154.34964680900001</v>
      </c>
      <c r="DG422">
        <v>-3.2320232805000002E-2</v>
      </c>
      <c r="DH422">
        <v>-77.191687153000004</v>
      </c>
      <c r="DI422">
        <v>-77.174698808000002</v>
      </c>
      <c r="DJ422">
        <v>-1.6165589057E-2</v>
      </c>
      <c r="DK422">
        <v>-77.191707507999993</v>
      </c>
      <c r="DL422">
        <v>-77.174727582000003</v>
      </c>
      <c r="DM422">
        <v>-1.6159111707000001E-2</v>
      </c>
      <c r="DN422">
        <v>-77.191689947</v>
      </c>
      <c r="DO422">
        <v>-77.174711040999995</v>
      </c>
      <c r="DP422">
        <v>-1.6158132969E-2</v>
      </c>
      <c r="DQ422">
        <v>-77.191691367000004</v>
      </c>
      <c r="DR422">
        <v>-77.174703592</v>
      </c>
      <c r="DS422">
        <v>-1.6166430416999999E-2</v>
      </c>
    </row>
    <row r="423" spans="1:123" x14ac:dyDescent="0.2">
      <c r="A423" s="4">
        <f>'[1]De Raw'!$A421</f>
        <v>3.9082150617444027</v>
      </c>
      <c r="B423" t="s">
        <v>409</v>
      </c>
      <c r="C423" s="1">
        <f t="shared" si="315"/>
        <v>7.122365630739802E-2</v>
      </c>
      <c r="D423" s="1">
        <f t="shared" si="316"/>
        <v>0.29453531597944638</v>
      </c>
      <c r="E423" s="1">
        <f t="shared" si="317"/>
        <v>0.11165582983602418</v>
      </c>
      <c r="F423" s="1">
        <f t="shared" si="318"/>
        <v>0.50346224008185381</v>
      </c>
      <c r="G423" s="1">
        <f t="shared" si="319"/>
        <v>0.61258850606827719</v>
      </c>
      <c r="H423" s="1">
        <f t="shared" si="320"/>
        <v>5.4563132993211916E-2</v>
      </c>
      <c r="I423" s="1">
        <f t="shared" si="321"/>
        <v>5.8189673914252893E-3</v>
      </c>
      <c r="J423" s="1">
        <f t="shared" si="322"/>
        <v>0.35941660990027646</v>
      </c>
      <c r="K423" s="1">
        <f t="shared" si="323"/>
        <v>0.17679882125442559</v>
      </c>
      <c r="L423" s="1">
        <f t="shared" si="324"/>
        <v>0.43757211042748878</v>
      </c>
      <c r="M423" s="1">
        <f t="shared" si="325"/>
        <v>0.67664866740516993</v>
      </c>
      <c r="N423" s="1">
        <f t="shared" si="326"/>
        <v>0.11953827848884035</v>
      </c>
      <c r="P423" s="1">
        <f t="shared" si="312"/>
        <v>3.6613385927238618E-2</v>
      </c>
      <c r="Q423" s="1">
        <f t="shared" si="313"/>
        <v>1.9164396873029954E-2</v>
      </c>
      <c r="R423" s="1">
        <f t="shared" si="314"/>
        <v>1.0193032066965202E-2</v>
      </c>
      <c r="T423" s="1">
        <f t="shared" si="327"/>
        <v>3.9794387180518007</v>
      </c>
      <c r="U423" s="1">
        <f t="shared" si="328"/>
        <v>3.6136797457649563</v>
      </c>
      <c r="V423" s="1">
        <f t="shared" si="329"/>
        <v>3.7965592319083785</v>
      </c>
      <c r="W423" s="1">
        <f t="shared" si="330"/>
        <v>4.4116773018262565</v>
      </c>
      <c r="X423" s="1">
        <f t="shared" si="331"/>
        <v>3.2956265556761255</v>
      </c>
      <c r="Y423" s="1">
        <f t="shared" si="332"/>
        <v>3.8536519287511908</v>
      </c>
      <c r="Z423" s="1">
        <f t="shared" si="333"/>
        <v>3.914034029135828</v>
      </c>
      <c r="AA423" s="1">
        <f t="shared" si="334"/>
        <v>3.5487984518441262</v>
      </c>
      <c r="AB423" s="1">
        <f t="shared" si="335"/>
        <v>3.7314162404899771</v>
      </c>
      <c r="AC423" s="1">
        <f t="shared" si="336"/>
        <v>4.3457871721718915</v>
      </c>
      <c r="AD423" s="1">
        <f t="shared" si="337"/>
        <v>3.2315663943392328</v>
      </c>
      <c r="AE423" s="1">
        <f t="shared" si="338"/>
        <v>3.7886767832555623</v>
      </c>
      <c r="AF423" s="1">
        <f t="shared" si="339"/>
        <v>3.8716016758171641</v>
      </c>
      <c r="AG423" s="1">
        <f t="shared" si="340"/>
        <v>3.9273794586174327</v>
      </c>
      <c r="AH423" s="1">
        <f t="shared" si="341"/>
        <v>3.8980220296774375</v>
      </c>
      <c r="AI423" s="1"/>
      <c r="AJ423" t="s">
        <v>1539</v>
      </c>
      <c r="AK423" s="1">
        <f t="shared" si="342"/>
        <v>-460.71409177999999</v>
      </c>
      <c r="AL423" s="1">
        <f t="shared" si="343"/>
        <v>-228.831060017</v>
      </c>
      <c r="AM423" s="1">
        <f t="shared" si="344"/>
        <v>-231.877272998</v>
      </c>
      <c r="AN423" s="1">
        <f t="shared" si="345"/>
        <v>-231.876952321</v>
      </c>
      <c r="AO423" s="1">
        <f t="shared" si="346"/>
        <v>-228.83079781999999</v>
      </c>
      <c r="AP423" s="1">
        <f t="shared" si="347"/>
        <v>-460.59529034799999</v>
      </c>
      <c r="AQ423" s="1">
        <f t="shared" si="348"/>
        <v>-228.770793763</v>
      </c>
      <c r="AR423" s="1">
        <f t="shared" si="349"/>
        <v>-231.81924466999999</v>
      </c>
      <c r="AS423" s="1">
        <f t="shared" si="350"/>
        <v>-231.81820544499999</v>
      </c>
      <c r="AT423" s="1">
        <f t="shared" si="351"/>
        <v>-228.770054448</v>
      </c>
      <c r="AU423" s="1">
        <f t="shared" si="352"/>
        <v>-460.70950347210299</v>
      </c>
      <c r="AV423" s="1">
        <f t="shared" si="353"/>
        <v>-228.82931567047601</v>
      </c>
      <c r="AW423" s="1">
        <f t="shared" si="354"/>
        <v>-231.87453243154599</v>
      </c>
      <c r="AX423" s="1">
        <f t="shared" si="355"/>
        <v>-231.87421233743501</v>
      </c>
      <c r="AY423" s="1">
        <f t="shared" si="356"/>
        <v>-228.82905372466999</v>
      </c>
      <c r="AZ423" s="1">
        <f t="shared" si="357"/>
        <v>-460.590731484907</v>
      </c>
      <c r="BA423" s="1">
        <f t="shared" si="358"/>
        <v>-228.76906417577399</v>
      </c>
      <c r="BB423">
        <f t="shared" si="359"/>
        <v>-231.81651748049399</v>
      </c>
      <c r="BC423">
        <f t="shared" si="360"/>
        <v>-231.81547922560799</v>
      </c>
      <c r="BD423">
        <f t="shared" si="361"/>
        <v>-228.76832680690001</v>
      </c>
      <c r="BF423" t="s">
        <v>1539</v>
      </c>
      <c r="BG423">
        <v>-460.71409177999999</v>
      </c>
      <c r="BH423">
        <v>-460.61896015999997</v>
      </c>
      <c r="BI423">
        <v>-9.0543312102999998E-2</v>
      </c>
      <c r="BJ423">
        <v>-228.831060017</v>
      </c>
      <c r="BK423">
        <v>-228.79334522799999</v>
      </c>
      <c r="BL423">
        <v>-3.5970442476000002E-2</v>
      </c>
      <c r="BM423">
        <v>-231.877272998</v>
      </c>
      <c r="BN423">
        <v>-231.821212127</v>
      </c>
      <c r="BO423">
        <v>-5.3320304546000001E-2</v>
      </c>
      <c r="BP423">
        <v>-231.876952321</v>
      </c>
      <c r="BQ423">
        <v>-231.820916345</v>
      </c>
      <c r="BR423">
        <v>-5.3295992435000002E-2</v>
      </c>
      <c r="BS423">
        <v>-228.83079781999999</v>
      </c>
      <c r="BT423">
        <v>-228.79309472</v>
      </c>
      <c r="BU423">
        <v>-3.5959004670000003E-2</v>
      </c>
      <c r="BV423">
        <v>-460.59529034799999</v>
      </c>
      <c r="BW423">
        <v>-460.50575437700002</v>
      </c>
      <c r="BX423">
        <v>-8.4977107906999999E-2</v>
      </c>
      <c r="BY423">
        <v>-228.770793763</v>
      </c>
      <c r="BZ423">
        <v>-228.735556395</v>
      </c>
      <c r="CA423">
        <v>-3.3507780773999997E-2</v>
      </c>
      <c r="CB423">
        <v>-231.81924466999999</v>
      </c>
      <c r="CC423">
        <v>-231.76623906699999</v>
      </c>
      <c r="CD423">
        <v>-5.0278413494000002E-2</v>
      </c>
      <c r="CE423">
        <v>-231.81820544499999</v>
      </c>
      <c r="CF423">
        <v>-231.76527442</v>
      </c>
      <c r="CG423">
        <v>-5.0204805608000003E-2</v>
      </c>
      <c r="CH423">
        <v>-228.770054448</v>
      </c>
      <c r="CI423">
        <v>-228.734860621</v>
      </c>
      <c r="CJ423">
        <v>-3.3466185900000001E-2</v>
      </c>
      <c r="CL423">
        <v>-460.71464547099998</v>
      </c>
      <c r="CM423">
        <v>-460.62176517900002</v>
      </c>
      <c r="CN423">
        <v>-8.8455754122999997E-2</v>
      </c>
      <c r="DE423">
        <v>-460.59413630799997</v>
      </c>
      <c r="DF423">
        <v>-460.50635673400001</v>
      </c>
      <c r="DG423">
        <v>-8.3365682184999998E-2</v>
      </c>
      <c r="DH423">
        <v>-228.77006723400001</v>
      </c>
      <c r="DI423">
        <v>-228.735423239</v>
      </c>
      <c r="DJ423">
        <v>-3.2961251167000001E-2</v>
      </c>
      <c r="DK423">
        <v>-231.81919165400001</v>
      </c>
      <c r="DL423">
        <v>-231.76709058500001</v>
      </c>
      <c r="DM423">
        <v>-4.9450538290999997E-2</v>
      </c>
      <c r="DN423">
        <v>-231.81815494200001</v>
      </c>
      <c r="DO423">
        <v>-231.766121575</v>
      </c>
      <c r="DP423">
        <v>-4.9384285181999998E-2</v>
      </c>
      <c r="DQ423">
        <v>-228.76932512600001</v>
      </c>
      <c r="DR423">
        <v>-228.73471650299999</v>
      </c>
      <c r="DS423">
        <v>-3.2927045565E-2</v>
      </c>
    </row>
    <row r="424" spans="1:123" x14ac:dyDescent="0.2">
      <c r="A424" s="4">
        <f>'[1]De Raw'!$A422</f>
        <v>4.5252595862603862</v>
      </c>
      <c r="B424" t="s">
        <v>410</v>
      </c>
      <c r="C424" s="1">
        <f t="shared" si="315"/>
        <v>7.0951944239421749E-2</v>
      </c>
      <c r="D424" s="1">
        <f t="shared" si="316"/>
        <v>0.23995140256325165</v>
      </c>
      <c r="E424" s="1">
        <f t="shared" si="317"/>
        <v>8.4499729161914949E-2</v>
      </c>
      <c r="F424" s="1">
        <f t="shared" si="318"/>
        <v>0.45685710906100585</v>
      </c>
      <c r="G424" s="1">
        <f t="shared" si="319"/>
        <v>0.49491729756583958</v>
      </c>
      <c r="H424" s="1">
        <f t="shared" si="320"/>
        <v>1.9030094252416418E-2</v>
      </c>
      <c r="I424" s="1">
        <f t="shared" si="321"/>
        <v>1.7348565460695298E-2</v>
      </c>
      <c r="J424" s="1">
        <f t="shared" si="322"/>
        <v>0.29291603379233067</v>
      </c>
      <c r="K424" s="1">
        <f t="shared" si="323"/>
        <v>0.13778373416581768</v>
      </c>
      <c r="L424" s="1">
        <f t="shared" si="324"/>
        <v>0.40289064450529377</v>
      </c>
      <c r="M424" s="1">
        <f t="shared" si="325"/>
        <v>0.54761155563865049</v>
      </c>
      <c r="N424" s="1">
        <f t="shared" si="326"/>
        <v>7.2360455566678361E-2</v>
      </c>
      <c r="P424" s="1">
        <f t="shared" si="312"/>
        <v>3.6749695024233198E-2</v>
      </c>
      <c r="Q424" s="1">
        <f t="shared" si="313"/>
        <v>1.2709637680861086E-2</v>
      </c>
      <c r="R424" s="1">
        <f t="shared" si="314"/>
        <v>1.8507369435716292E-2</v>
      </c>
      <c r="T424" s="1">
        <f t="shared" si="327"/>
        <v>4.5962115304998079</v>
      </c>
      <c r="U424" s="1">
        <f t="shared" si="328"/>
        <v>4.2853081836971345</v>
      </c>
      <c r="V424" s="1">
        <f t="shared" si="329"/>
        <v>4.4407598570984712</v>
      </c>
      <c r="W424" s="1">
        <f t="shared" si="330"/>
        <v>4.982116695321392</v>
      </c>
      <c r="X424" s="1">
        <f t="shared" si="331"/>
        <v>4.0303422886945466</v>
      </c>
      <c r="Y424" s="1">
        <f t="shared" si="332"/>
        <v>4.5062294920079697</v>
      </c>
      <c r="Z424" s="1">
        <f t="shared" si="333"/>
        <v>4.5426081517210815</v>
      </c>
      <c r="AA424" s="1">
        <f t="shared" si="334"/>
        <v>4.2323435524680555</v>
      </c>
      <c r="AB424" s="1">
        <f t="shared" si="335"/>
        <v>4.3874758520945685</v>
      </c>
      <c r="AC424" s="1">
        <f t="shared" si="336"/>
        <v>4.9281502307656799</v>
      </c>
      <c r="AD424" s="1">
        <f t="shared" si="337"/>
        <v>3.9776480306217357</v>
      </c>
      <c r="AE424" s="1">
        <f t="shared" si="338"/>
        <v>4.4528991306937078</v>
      </c>
      <c r="AF424" s="1">
        <f t="shared" si="339"/>
        <v>4.488509891236153</v>
      </c>
      <c r="AG424" s="1">
        <f t="shared" si="340"/>
        <v>4.5379692239412472</v>
      </c>
      <c r="AH424" s="1">
        <f t="shared" si="341"/>
        <v>4.5067522168246699</v>
      </c>
      <c r="AI424" s="1"/>
      <c r="AJ424" t="s">
        <v>1540</v>
      </c>
      <c r="AK424" s="1">
        <f t="shared" si="342"/>
        <v>-460.71507466999998</v>
      </c>
      <c r="AL424" s="1">
        <f t="shared" si="343"/>
        <v>-228.83101869999999</v>
      </c>
      <c r="AM424" s="1">
        <f t="shared" si="344"/>
        <v>-231.87722689700001</v>
      </c>
      <c r="AN424" s="1">
        <f t="shared" si="345"/>
        <v>-231.876952321</v>
      </c>
      <c r="AO424" s="1">
        <f t="shared" si="346"/>
        <v>-228.83079781999999</v>
      </c>
      <c r="AP424" s="1">
        <f t="shared" si="347"/>
        <v>-460.59619940099998</v>
      </c>
      <c r="AQ424" s="1">
        <f t="shared" si="348"/>
        <v>-228.770680919</v>
      </c>
      <c r="AR424" s="1">
        <f t="shared" si="349"/>
        <v>-231.819095723</v>
      </c>
      <c r="AS424" s="1">
        <f t="shared" si="350"/>
        <v>-231.81820544499999</v>
      </c>
      <c r="AT424" s="1">
        <f t="shared" si="351"/>
        <v>-228.770054448</v>
      </c>
      <c r="AU424" s="1">
        <f t="shared" si="352"/>
        <v>-460.71050516868701</v>
      </c>
      <c r="AV424" s="1">
        <f t="shared" si="353"/>
        <v>-228.82927425822598</v>
      </c>
      <c r="AW424" s="1">
        <f t="shared" si="354"/>
        <v>-231.87448624197</v>
      </c>
      <c r="AX424" s="1">
        <f t="shared" si="355"/>
        <v>-231.87421233743501</v>
      </c>
      <c r="AY424" s="1">
        <f t="shared" si="356"/>
        <v>-228.82905372466999</v>
      </c>
      <c r="AZ424" s="1">
        <f t="shared" si="357"/>
        <v>-460.59165953947604</v>
      </c>
      <c r="BA424" s="1">
        <f t="shared" si="358"/>
        <v>-228.76895168271599</v>
      </c>
      <c r="BB424">
        <f t="shared" si="359"/>
        <v>-231.81636907140199</v>
      </c>
      <c r="BC424">
        <f t="shared" si="360"/>
        <v>-231.81547922560799</v>
      </c>
      <c r="BD424">
        <f t="shared" si="361"/>
        <v>-228.76832680690001</v>
      </c>
      <c r="BF424" t="s">
        <v>1540</v>
      </c>
      <c r="BG424">
        <v>-460.71507466999998</v>
      </c>
      <c r="BH424">
        <v>-460.62020418999998</v>
      </c>
      <c r="BI424">
        <v>-9.0300978687000003E-2</v>
      </c>
      <c r="BJ424">
        <v>-228.83101869999999</v>
      </c>
      <c r="BK424">
        <v>-228.79330503099999</v>
      </c>
      <c r="BL424">
        <v>-3.5969227226000003E-2</v>
      </c>
      <c r="BM424">
        <v>-231.87722689700001</v>
      </c>
      <c r="BN424">
        <v>-231.82116939400001</v>
      </c>
      <c r="BO424">
        <v>-5.3316847969999998E-2</v>
      </c>
      <c r="BP424">
        <v>-231.876952321</v>
      </c>
      <c r="BQ424">
        <v>-231.820916345</v>
      </c>
      <c r="BR424">
        <v>-5.3295992435000002E-2</v>
      </c>
      <c r="BS424">
        <v>-228.83079781999999</v>
      </c>
      <c r="BT424">
        <v>-228.79309472</v>
      </c>
      <c r="BU424">
        <v>-3.5959004670000003E-2</v>
      </c>
      <c r="BV424">
        <v>-460.59619940099998</v>
      </c>
      <c r="BW424">
        <v>-460.50692234000002</v>
      </c>
      <c r="BX424">
        <v>-8.4737199476000002E-2</v>
      </c>
      <c r="BY424">
        <v>-228.770680919</v>
      </c>
      <c r="BZ424">
        <v>-228.735449695</v>
      </c>
      <c r="CA424">
        <v>-3.3501987715999999E-2</v>
      </c>
      <c r="CB424">
        <v>-231.819095723</v>
      </c>
      <c r="CC424">
        <v>-231.76610172299999</v>
      </c>
      <c r="CD424">
        <v>-5.0267348401999999E-2</v>
      </c>
      <c r="CE424">
        <v>-231.81820544499999</v>
      </c>
      <c r="CF424">
        <v>-231.76527442</v>
      </c>
      <c r="CG424">
        <v>-5.0204805608000003E-2</v>
      </c>
      <c r="CH424">
        <v>-228.770054448</v>
      </c>
      <c r="CI424">
        <v>-228.734860621</v>
      </c>
      <c r="CJ424">
        <v>-3.3466185900000001E-2</v>
      </c>
      <c r="CL424">
        <v>-460.71569425500002</v>
      </c>
      <c r="CM424">
        <v>-460.62302702099998</v>
      </c>
      <c r="CN424">
        <v>-8.8258079370999998E-2</v>
      </c>
      <c r="DE424">
        <v>-460.595111809</v>
      </c>
      <c r="DF424">
        <v>-460.50754209799999</v>
      </c>
      <c r="DG424">
        <v>-8.3170820017000005E-2</v>
      </c>
      <c r="DH424">
        <v>-228.769952848</v>
      </c>
      <c r="DI424">
        <v>-228.73531441899999</v>
      </c>
      <c r="DJ424">
        <v>-3.2955772240999999E-2</v>
      </c>
      <c r="DK424">
        <v>-231.81903940699999</v>
      </c>
      <c r="DL424">
        <v>-231.766946515</v>
      </c>
      <c r="DM424">
        <v>-4.9442389089999997E-2</v>
      </c>
      <c r="DN424">
        <v>-231.81815494200001</v>
      </c>
      <c r="DO424">
        <v>-231.766121575</v>
      </c>
      <c r="DP424">
        <v>-4.9384285181999998E-2</v>
      </c>
      <c r="DQ424">
        <v>-228.76932512600001</v>
      </c>
      <c r="DR424">
        <v>-228.73471650299999</v>
      </c>
      <c r="DS424">
        <v>-3.2927045565E-2</v>
      </c>
    </row>
    <row r="425" spans="1:123" x14ac:dyDescent="0.2">
      <c r="A425" s="4">
        <f>'[1]De Raw'!$A423</f>
        <v>4.6552525705887637</v>
      </c>
      <c r="B425" t="s">
        <v>411</v>
      </c>
      <c r="C425" s="1">
        <f t="shared" si="315"/>
        <v>8.554028627410748E-2</v>
      </c>
      <c r="D425" s="1">
        <f t="shared" si="316"/>
        <v>0.17716844842750579</v>
      </c>
      <c r="E425" s="1">
        <f t="shared" si="317"/>
        <v>4.5814081076699154E-2</v>
      </c>
      <c r="F425" s="1">
        <f t="shared" si="318"/>
        <v>0.42113675944574513</v>
      </c>
      <c r="G425" s="1">
        <f t="shared" si="319"/>
        <v>0.39501464644110396</v>
      </c>
      <c r="H425" s="1">
        <f t="shared" si="320"/>
        <v>1.3061056502320589E-2</v>
      </c>
      <c r="I425" s="1">
        <f t="shared" si="321"/>
        <v>4.1167752953738201E-2</v>
      </c>
      <c r="J425" s="1">
        <f t="shared" si="322"/>
        <v>0.22096454335637539</v>
      </c>
      <c r="K425" s="1">
        <f t="shared" si="323"/>
        <v>8.9898395201318593E-2</v>
      </c>
      <c r="L425" s="1">
        <f t="shared" si="324"/>
        <v>0.37711007797423068</v>
      </c>
      <c r="M425" s="1">
        <f t="shared" si="325"/>
        <v>0.43781966858315702</v>
      </c>
      <c r="N425" s="1">
        <f t="shared" si="326"/>
        <v>3.0354795304463167E-2</v>
      </c>
      <c r="P425" s="1">
        <f t="shared" si="312"/>
        <v>1.594220442192551E-2</v>
      </c>
      <c r="Q425" s="1">
        <f t="shared" si="313"/>
        <v>3.6520112806451621E-2</v>
      </c>
      <c r="R425" s="1">
        <f t="shared" si="314"/>
        <v>1.2460789324828525E-3</v>
      </c>
      <c r="T425" s="1">
        <f t="shared" si="327"/>
        <v>4.7407928568628712</v>
      </c>
      <c r="U425" s="1">
        <f t="shared" si="328"/>
        <v>4.478084122161258</v>
      </c>
      <c r="V425" s="1">
        <f t="shared" si="329"/>
        <v>4.6094384895120646</v>
      </c>
      <c r="W425" s="1">
        <f t="shared" si="330"/>
        <v>5.0763893300345089</v>
      </c>
      <c r="X425" s="1">
        <f t="shared" si="331"/>
        <v>4.2602379241476598</v>
      </c>
      <c r="Y425" s="1">
        <f t="shared" si="332"/>
        <v>4.6683136270910843</v>
      </c>
      <c r="Z425" s="1">
        <f t="shared" si="333"/>
        <v>4.6964203235425019</v>
      </c>
      <c r="AA425" s="1">
        <f t="shared" si="334"/>
        <v>4.4342880272323884</v>
      </c>
      <c r="AB425" s="1">
        <f t="shared" si="335"/>
        <v>4.5653541753874451</v>
      </c>
      <c r="AC425" s="1">
        <f t="shared" si="336"/>
        <v>5.0323626485629944</v>
      </c>
      <c r="AD425" s="1">
        <f t="shared" si="337"/>
        <v>4.2174329020056067</v>
      </c>
      <c r="AE425" s="1">
        <f t="shared" si="338"/>
        <v>4.6248977752843006</v>
      </c>
      <c r="AF425" s="1">
        <f t="shared" si="339"/>
        <v>4.6393103661668382</v>
      </c>
      <c r="AG425" s="1">
        <f t="shared" si="340"/>
        <v>4.6917726833952154</v>
      </c>
      <c r="AH425" s="1">
        <f t="shared" si="341"/>
        <v>4.6564986495212466</v>
      </c>
      <c r="AI425" s="1"/>
      <c r="AJ425" t="s">
        <v>1541</v>
      </c>
      <c r="AK425" s="1">
        <f t="shared" si="342"/>
        <v>-460.715305075</v>
      </c>
      <c r="AL425" s="1">
        <f t="shared" si="343"/>
        <v>-228.83098103099999</v>
      </c>
      <c r="AM425" s="1">
        <f t="shared" si="344"/>
        <v>-231.87718776299999</v>
      </c>
      <c r="AN425" s="1">
        <f t="shared" si="345"/>
        <v>-231.876952321</v>
      </c>
      <c r="AO425" s="1">
        <f t="shared" si="346"/>
        <v>-228.83079781999999</v>
      </c>
      <c r="AP425" s="1">
        <f t="shared" si="347"/>
        <v>-460.59634963399998</v>
      </c>
      <c r="AQ425" s="1">
        <f t="shared" si="348"/>
        <v>-228.77058502099999</v>
      </c>
      <c r="AR425" s="1">
        <f t="shared" si="349"/>
        <v>-231.81897549199999</v>
      </c>
      <c r="AS425" s="1">
        <f t="shared" si="350"/>
        <v>-231.81820544499999</v>
      </c>
      <c r="AT425" s="1">
        <f t="shared" si="351"/>
        <v>-228.770054448</v>
      </c>
      <c r="AU425" s="1">
        <f t="shared" si="352"/>
        <v>-460.71075028397502</v>
      </c>
      <c r="AV425" s="1">
        <f t="shared" si="353"/>
        <v>-228.829236676693</v>
      </c>
      <c r="AW425" s="1">
        <f t="shared" si="354"/>
        <v>-231.87444711979899</v>
      </c>
      <c r="AX425" s="1">
        <f t="shared" si="355"/>
        <v>-231.87421233743501</v>
      </c>
      <c r="AY425" s="1">
        <f t="shared" si="356"/>
        <v>-228.82905372466999</v>
      </c>
      <c r="AZ425" s="1">
        <f t="shared" si="357"/>
        <v>-460.591825612528</v>
      </c>
      <c r="BA425" s="1">
        <f t="shared" si="358"/>
        <v>-228.76885591057601</v>
      </c>
      <c r="BB425">
        <f t="shared" si="359"/>
        <v>-231.816248795094</v>
      </c>
      <c r="BC425">
        <f t="shared" si="360"/>
        <v>-231.81547922560799</v>
      </c>
      <c r="BD425">
        <f t="shared" si="361"/>
        <v>-228.76832680690001</v>
      </c>
      <c r="BF425" t="s">
        <v>1541</v>
      </c>
      <c r="BG425">
        <v>-460.715305075</v>
      </c>
      <c r="BH425">
        <v>-460.62064700100001</v>
      </c>
      <c r="BI425">
        <v>-9.0103282975000004E-2</v>
      </c>
      <c r="BJ425">
        <v>-228.83098103099999</v>
      </c>
      <c r="BK425">
        <v>-228.793269544</v>
      </c>
      <c r="BL425">
        <v>-3.5967132692999997E-2</v>
      </c>
      <c r="BM425">
        <v>-231.87718776299999</v>
      </c>
      <c r="BN425">
        <v>-231.82113311099999</v>
      </c>
      <c r="BO425">
        <v>-5.3314008799000001E-2</v>
      </c>
      <c r="BP425">
        <v>-231.876952321</v>
      </c>
      <c r="BQ425">
        <v>-231.820916345</v>
      </c>
      <c r="BR425">
        <v>-5.3295992435000002E-2</v>
      </c>
      <c r="BS425">
        <v>-228.83079781999999</v>
      </c>
      <c r="BT425">
        <v>-228.79309472</v>
      </c>
      <c r="BU425">
        <v>-3.5959004670000003E-2</v>
      </c>
      <c r="BV425">
        <v>-460.59634963399998</v>
      </c>
      <c r="BW425">
        <v>-460.50728958000002</v>
      </c>
      <c r="BX425">
        <v>-8.4536032528000002E-2</v>
      </c>
      <c r="BY425">
        <v>-228.77058502099999</v>
      </c>
      <c r="BZ425">
        <v>-228.73535884899999</v>
      </c>
      <c r="CA425">
        <v>-3.3497061575999999E-2</v>
      </c>
      <c r="CB425">
        <v>-231.81897549199999</v>
      </c>
      <c r="CC425">
        <v>-231.76598968799999</v>
      </c>
      <c r="CD425">
        <v>-5.0259107094E-2</v>
      </c>
      <c r="CE425">
        <v>-231.81820544499999</v>
      </c>
      <c r="CF425">
        <v>-231.76527442</v>
      </c>
      <c r="CG425">
        <v>-5.0204805608000003E-2</v>
      </c>
      <c r="CH425">
        <v>-228.770054448</v>
      </c>
      <c r="CI425">
        <v>-228.734860621</v>
      </c>
      <c r="CJ425">
        <v>-3.3466185900000001E-2</v>
      </c>
      <c r="CL425">
        <v>-460.71597211800002</v>
      </c>
      <c r="CM425">
        <v>-460.623476181</v>
      </c>
      <c r="CN425">
        <v>-8.8098474385E-2</v>
      </c>
      <c r="DE425">
        <v>-460.59532292699998</v>
      </c>
      <c r="DF425">
        <v>-460.50792858599999</v>
      </c>
      <c r="DG425">
        <v>-8.3007169931000005E-2</v>
      </c>
      <c r="DH425">
        <v>-228.76985373100001</v>
      </c>
      <c r="DI425">
        <v>-228.73521994500001</v>
      </c>
      <c r="DJ425">
        <v>-3.2951217544000003E-2</v>
      </c>
      <c r="DK425">
        <v>-231.81891997599999</v>
      </c>
      <c r="DL425">
        <v>-231.76683461100001</v>
      </c>
      <c r="DM425">
        <v>-4.9435096594999998E-2</v>
      </c>
      <c r="DN425">
        <v>-231.81815494200001</v>
      </c>
      <c r="DO425">
        <v>-231.766121575</v>
      </c>
      <c r="DP425">
        <v>-4.9384285181999998E-2</v>
      </c>
      <c r="DQ425">
        <v>-228.76932512600001</v>
      </c>
      <c r="DR425">
        <v>-228.73471650299999</v>
      </c>
      <c r="DS425">
        <v>-3.2927045565E-2</v>
      </c>
    </row>
    <row r="426" spans="1:123" x14ac:dyDescent="0.2">
      <c r="A426" s="4">
        <f>'[1]De Raw'!$A424</f>
        <v>4.5075617488174453</v>
      </c>
      <c r="B426" t="s">
        <v>412</v>
      </c>
      <c r="C426" s="1">
        <f t="shared" si="315"/>
        <v>6.4790615501213011E-2</v>
      </c>
      <c r="D426" s="1">
        <f t="shared" si="316"/>
        <v>0.15859586390264813</v>
      </c>
      <c r="E426" s="1">
        <f t="shared" si="317"/>
        <v>4.6902624200718002E-2</v>
      </c>
      <c r="F426" s="1">
        <f t="shared" si="318"/>
        <v>0.37599830443879689</v>
      </c>
      <c r="G426" s="1">
        <f t="shared" si="319"/>
        <v>0.32440332660777482</v>
      </c>
      <c r="H426" s="1">
        <f t="shared" si="320"/>
        <v>2.5797488915510591E-2</v>
      </c>
      <c r="I426" s="1">
        <f t="shared" si="321"/>
        <v>2.8212751647449075E-2</v>
      </c>
      <c r="J426" s="1">
        <f t="shared" si="322"/>
        <v>0.19416807412442783</v>
      </c>
      <c r="K426" s="1">
        <f t="shared" si="323"/>
        <v>8.2977661238489375E-2</v>
      </c>
      <c r="L426" s="1">
        <f t="shared" si="324"/>
        <v>0.33889765240427927</v>
      </c>
      <c r="M426" s="1">
        <f t="shared" si="325"/>
        <v>0.36040608109057093</v>
      </c>
      <c r="N426" s="1">
        <f t="shared" si="326"/>
        <v>1.0754214343145385E-2</v>
      </c>
      <c r="P426" s="1">
        <f t="shared" si="312"/>
        <v>3.6634024284396993E-2</v>
      </c>
      <c r="Q426" s="1">
        <f t="shared" si="313"/>
        <v>7.4473867258584292E-3</v>
      </c>
      <c r="R426" s="1">
        <f t="shared" si="314"/>
        <v>2.7192697688429135E-2</v>
      </c>
      <c r="T426" s="1">
        <f t="shared" si="327"/>
        <v>4.5723523643186583</v>
      </c>
      <c r="U426" s="1">
        <f t="shared" si="328"/>
        <v>4.3489658849147972</v>
      </c>
      <c r="V426" s="1">
        <f t="shared" si="329"/>
        <v>4.4606591246167273</v>
      </c>
      <c r="W426" s="1">
        <f t="shared" si="330"/>
        <v>4.8835600532562422</v>
      </c>
      <c r="X426" s="1">
        <f t="shared" si="331"/>
        <v>4.1831584222096705</v>
      </c>
      <c r="Y426" s="1">
        <f t="shared" si="332"/>
        <v>4.5333592377329559</v>
      </c>
      <c r="Z426" s="1">
        <f t="shared" si="333"/>
        <v>4.5357745004648944</v>
      </c>
      <c r="AA426" s="1">
        <f t="shared" si="334"/>
        <v>4.3133936746930175</v>
      </c>
      <c r="AB426" s="1">
        <f t="shared" si="335"/>
        <v>4.4245840875789559</v>
      </c>
      <c r="AC426" s="1">
        <f t="shared" si="336"/>
        <v>4.8464594012217246</v>
      </c>
      <c r="AD426" s="1">
        <f t="shared" si="337"/>
        <v>4.1471556677268744</v>
      </c>
      <c r="AE426" s="1">
        <f t="shared" si="338"/>
        <v>4.4968075344742999</v>
      </c>
      <c r="AF426" s="1">
        <f t="shared" si="339"/>
        <v>4.4709277245330483</v>
      </c>
      <c r="AG426" s="1">
        <f t="shared" si="340"/>
        <v>4.5150091355433037</v>
      </c>
      <c r="AH426" s="1">
        <f t="shared" si="341"/>
        <v>4.4803690511290162</v>
      </c>
      <c r="AI426" s="1"/>
      <c r="AJ426" t="s">
        <v>1542</v>
      </c>
      <c r="AK426" s="1">
        <f t="shared" si="342"/>
        <v>-460.71503664800002</v>
      </c>
      <c r="AL426" s="1">
        <f t="shared" si="343"/>
        <v>-228.830951951</v>
      </c>
      <c r="AM426" s="1">
        <f t="shared" si="344"/>
        <v>-231.877154179</v>
      </c>
      <c r="AN426" s="1">
        <f t="shared" si="345"/>
        <v>-231.876952321</v>
      </c>
      <c r="AO426" s="1">
        <f t="shared" si="346"/>
        <v>-228.83079781999999</v>
      </c>
      <c r="AP426" s="1">
        <f t="shared" si="347"/>
        <v>-460.59604234099999</v>
      </c>
      <c r="AQ426" s="1">
        <f t="shared" si="348"/>
        <v>-228.77050220999999</v>
      </c>
      <c r="AR426" s="1">
        <f t="shared" si="349"/>
        <v>-231.818873844</v>
      </c>
      <c r="AS426" s="1">
        <f t="shared" si="350"/>
        <v>-231.81820544499999</v>
      </c>
      <c r="AT426" s="1">
        <f t="shared" si="351"/>
        <v>-228.770054448</v>
      </c>
      <c r="AU426" s="1">
        <f t="shared" si="352"/>
        <v>-460.71049427857099</v>
      </c>
      <c r="AV426" s="1">
        <f t="shared" si="353"/>
        <v>-228.82920762609101</v>
      </c>
      <c r="AW426" s="1">
        <f t="shared" si="354"/>
        <v>-231.874412822403</v>
      </c>
      <c r="AX426" s="1">
        <f t="shared" si="355"/>
        <v>-231.87421233743501</v>
      </c>
      <c r="AY426" s="1">
        <f t="shared" si="356"/>
        <v>-228.82905372466999</v>
      </c>
      <c r="AZ426" s="1">
        <f t="shared" si="357"/>
        <v>-460.59152935685802</v>
      </c>
      <c r="BA426" s="1">
        <f t="shared" si="358"/>
        <v>-228.76877319122201</v>
      </c>
      <c r="BB426">
        <f t="shared" si="359"/>
        <v>-231.81614725267499</v>
      </c>
      <c r="BC426">
        <f t="shared" si="360"/>
        <v>-231.81547922560799</v>
      </c>
      <c r="BD426">
        <f t="shared" si="361"/>
        <v>-228.76832680690001</v>
      </c>
      <c r="BF426" t="s">
        <v>1542</v>
      </c>
      <c r="BG426">
        <v>-460.71503664800002</v>
      </c>
      <c r="BH426">
        <v>-460.620555997</v>
      </c>
      <c r="BI426">
        <v>-8.9938281571000006E-2</v>
      </c>
      <c r="BJ426">
        <v>-228.830951951</v>
      </c>
      <c r="BK426">
        <v>-228.793242013</v>
      </c>
      <c r="BL426">
        <v>-3.5965613091E-2</v>
      </c>
      <c r="BM426">
        <v>-231.877154179</v>
      </c>
      <c r="BN426">
        <v>-231.821102169</v>
      </c>
      <c r="BO426">
        <v>-5.3310653403000001E-2</v>
      </c>
      <c r="BP426">
        <v>-231.876952321</v>
      </c>
      <c r="BQ426">
        <v>-231.820916345</v>
      </c>
      <c r="BR426">
        <v>-5.3295992435000002E-2</v>
      </c>
      <c r="BS426">
        <v>-228.83079781999999</v>
      </c>
      <c r="BT426">
        <v>-228.79309472</v>
      </c>
      <c r="BU426">
        <v>-3.5959004670000003E-2</v>
      </c>
      <c r="BV426">
        <v>-460.59604234099999</v>
      </c>
      <c r="BW426">
        <v>-460.50715317200002</v>
      </c>
      <c r="BX426">
        <v>-8.4376184857999997E-2</v>
      </c>
      <c r="BY426">
        <v>-228.77050220999999</v>
      </c>
      <c r="BZ426">
        <v>-228.735281547</v>
      </c>
      <c r="CA426">
        <v>-3.3491644222000003E-2</v>
      </c>
      <c r="CB426">
        <v>-231.818873844</v>
      </c>
      <c r="CC426">
        <v>-231.76589511500001</v>
      </c>
      <c r="CD426">
        <v>-5.0252137675000003E-2</v>
      </c>
      <c r="CE426">
        <v>-231.81820544499999</v>
      </c>
      <c r="CF426">
        <v>-231.76527442</v>
      </c>
      <c r="CG426">
        <v>-5.0204805608000003E-2</v>
      </c>
      <c r="CH426">
        <v>-228.770054448</v>
      </c>
      <c r="CI426">
        <v>-228.734860621</v>
      </c>
      <c r="CJ426">
        <v>-3.3466185900000001E-2</v>
      </c>
      <c r="CL426">
        <v>-460.71573360299999</v>
      </c>
      <c r="CM426">
        <v>-460.62338243900001</v>
      </c>
      <c r="CN426">
        <v>-8.7962724660999997E-2</v>
      </c>
      <c r="DE426">
        <v>-460.59503920200001</v>
      </c>
      <c r="DF426">
        <v>-460.507791457</v>
      </c>
      <c r="DG426">
        <v>-8.2870526569E-2</v>
      </c>
      <c r="DH426">
        <v>-228.769772652</v>
      </c>
      <c r="DI426">
        <v>-228.73514223800001</v>
      </c>
      <c r="DJ426">
        <v>-3.2947917677999997E-2</v>
      </c>
      <c r="DK426">
        <v>-231.81881808200001</v>
      </c>
      <c r="DL426">
        <v>-231.76673905999999</v>
      </c>
      <c r="DM426">
        <v>-4.9428877998999997E-2</v>
      </c>
      <c r="DN426">
        <v>-231.81815494200001</v>
      </c>
      <c r="DO426">
        <v>-231.766121575</v>
      </c>
      <c r="DP426">
        <v>-4.9384285181999998E-2</v>
      </c>
      <c r="DQ426">
        <v>-228.76932512600001</v>
      </c>
      <c r="DR426">
        <v>-228.73471650299999</v>
      </c>
      <c r="DS426">
        <v>-3.2927045565E-2</v>
      </c>
    </row>
    <row r="427" spans="1:123" x14ac:dyDescent="0.2">
      <c r="A427" s="4">
        <f>'[1]De Raw'!$A425</f>
        <v>4.2134596306737606</v>
      </c>
      <c r="B427" t="s">
        <v>413</v>
      </c>
      <c r="C427" s="1">
        <f t="shared" si="315"/>
        <v>7.0510075253907623E-2</v>
      </c>
      <c r="D427" s="1">
        <f t="shared" si="316"/>
        <v>0.11906242720403881</v>
      </c>
      <c r="E427" s="1">
        <f t="shared" si="317"/>
        <v>2.4276175975066039E-2</v>
      </c>
      <c r="F427" s="1">
        <f t="shared" si="318"/>
        <v>0.35529020160828662</v>
      </c>
      <c r="G427" s="1">
        <f t="shared" si="319"/>
        <v>0.24666836660426172</v>
      </c>
      <c r="H427" s="1">
        <f t="shared" si="320"/>
        <v>5.4310917502012224E-2</v>
      </c>
      <c r="I427" s="1">
        <f t="shared" si="321"/>
        <v>4.0601322145557006E-2</v>
      </c>
      <c r="J427" s="1">
        <f t="shared" si="322"/>
        <v>0.14824251126705867</v>
      </c>
      <c r="K427" s="1">
        <f t="shared" si="323"/>
        <v>5.3820594560750834E-2</v>
      </c>
      <c r="L427" s="1">
        <f t="shared" si="324"/>
        <v>0.32514723120118028</v>
      </c>
      <c r="M427" s="1">
        <f t="shared" si="325"/>
        <v>0.27601529034540961</v>
      </c>
      <c r="N427" s="1">
        <f t="shared" si="326"/>
        <v>2.4565970427885553E-2</v>
      </c>
      <c r="P427" s="1">
        <f t="shared" si="312"/>
        <v>3.1553326419998307E-2</v>
      </c>
      <c r="Q427" s="1">
        <f t="shared" si="313"/>
        <v>8.9439912913453767E-3</v>
      </c>
      <c r="R427" s="1">
        <f t="shared" si="314"/>
        <v>2.7020863393508954E-2</v>
      </c>
      <c r="T427" s="1">
        <f t="shared" si="327"/>
        <v>4.2839697059276682</v>
      </c>
      <c r="U427" s="1">
        <f t="shared" si="328"/>
        <v>4.0943972034697218</v>
      </c>
      <c r="V427" s="1">
        <f t="shared" si="329"/>
        <v>4.1891834546986946</v>
      </c>
      <c r="W427" s="1">
        <f t="shared" si="330"/>
        <v>4.5687498322820472</v>
      </c>
      <c r="X427" s="1">
        <f t="shared" si="331"/>
        <v>3.9667912640694989</v>
      </c>
      <c r="Y427" s="1">
        <f t="shared" si="332"/>
        <v>4.2677705481757728</v>
      </c>
      <c r="Z427" s="1">
        <f t="shared" si="333"/>
        <v>4.2540609528193176</v>
      </c>
      <c r="AA427" s="1">
        <f t="shared" si="334"/>
        <v>4.0652171194067019</v>
      </c>
      <c r="AB427" s="1">
        <f t="shared" si="335"/>
        <v>4.1596390361130098</v>
      </c>
      <c r="AC427" s="1">
        <f t="shared" si="336"/>
        <v>4.5386068618749409</v>
      </c>
      <c r="AD427" s="1">
        <f t="shared" si="337"/>
        <v>3.937444340328351</v>
      </c>
      <c r="AE427" s="1">
        <f t="shared" si="338"/>
        <v>4.2380256011016462</v>
      </c>
      <c r="AF427" s="1">
        <f t="shared" si="339"/>
        <v>4.1819063042537623</v>
      </c>
      <c r="AG427" s="1">
        <f t="shared" si="340"/>
        <v>4.222403621965106</v>
      </c>
      <c r="AH427" s="1">
        <f t="shared" si="341"/>
        <v>4.1864387672802517</v>
      </c>
      <c r="AI427" s="1"/>
      <c r="AJ427" t="s">
        <v>1543</v>
      </c>
      <c r="AK427" s="1">
        <f t="shared" si="342"/>
        <v>-460.71457708100002</v>
      </c>
      <c r="AL427" s="1">
        <f t="shared" si="343"/>
        <v>-228.830926148</v>
      </c>
      <c r="AM427" s="1">
        <f t="shared" si="344"/>
        <v>-231.87712609600001</v>
      </c>
      <c r="AN427" s="1">
        <f t="shared" si="345"/>
        <v>-231.876952321</v>
      </c>
      <c r="AO427" s="1">
        <f t="shared" si="346"/>
        <v>-228.83079781999999</v>
      </c>
      <c r="AP427" s="1">
        <f t="shared" si="347"/>
        <v>-460.59554065899999</v>
      </c>
      <c r="AQ427" s="1">
        <f t="shared" si="348"/>
        <v>-228.77043374300001</v>
      </c>
      <c r="AR427" s="1">
        <f t="shared" si="349"/>
        <v>-231.818785432</v>
      </c>
      <c r="AS427" s="1">
        <f t="shared" si="350"/>
        <v>-231.81820544499999</v>
      </c>
      <c r="AT427" s="1">
        <f t="shared" si="351"/>
        <v>-228.770054448</v>
      </c>
      <c r="AU427" s="1">
        <f t="shared" si="352"/>
        <v>-460.71004533947502</v>
      </c>
      <c r="AV427" s="1">
        <f t="shared" si="353"/>
        <v>-228.82918186741398</v>
      </c>
      <c r="AW427" s="1">
        <f t="shared" si="354"/>
        <v>-231.874385136483</v>
      </c>
      <c r="AX427" s="1">
        <f t="shared" si="355"/>
        <v>-231.87421233743501</v>
      </c>
      <c r="AY427" s="1">
        <f t="shared" si="356"/>
        <v>-228.82905372466999</v>
      </c>
      <c r="AZ427" s="1">
        <f t="shared" si="357"/>
        <v>-460.59103876262901</v>
      </c>
      <c r="BA427" s="1">
        <f t="shared" si="358"/>
        <v>-228.76870488575</v>
      </c>
      <c r="BB427">
        <f t="shared" si="359"/>
        <v>-231.81605916017699</v>
      </c>
      <c r="BC427">
        <f t="shared" si="360"/>
        <v>-231.81547922560799</v>
      </c>
      <c r="BD427">
        <f t="shared" si="361"/>
        <v>-228.76832680690001</v>
      </c>
      <c r="BF427" t="s">
        <v>1543</v>
      </c>
      <c r="BG427">
        <v>-460.71457708100002</v>
      </c>
      <c r="BH427">
        <v>-460.62023483199999</v>
      </c>
      <c r="BI427">
        <v>-8.9810507474999995E-2</v>
      </c>
      <c r="BJ427">
        <v>-228.830926148</v>
      </c>
      <c r="BK427">
        <v>-228.79321762199999</v>
      </c>
      <c r="BL427">
        <v>-3.5964245414E-2</v>
      </c>
      <c r="BM427">
        <v>-231.87712609600001</v>
      </c>
      <c r="BN427">
        <v>-231.82107571899999</v>
      </c>
      <c r="BO427">
        <v>-5.3309417482999999E-2</v>
      </c>
      <c r="BP427">
        <v>-231.876952321</v>
      </c>
      <c r="BQ427">
        <v>-231.820916345</v>
      </c>
      <c r="BR427">
        <v>-5.3295992435000002E-2</v>
      </c>
      <c r="BS427">
        <v>-228.83079781999999</v>
      </c>
      <c r="BT427">
        <v>-228.79309472</v>
      </c>
      <c r="BU427">
        <v>-3.5959004670000003E-2</v>
      </c>
      <c r="BV427">
        <v>-460.59554065899999</v>
      </c>
      <c r="BW427">
        <v>-460.50679287399998</v>
      </c>
      <c r="BX427">
        <v>-8.4245888628999996E-2</v>
      </c>
      <c r="BY427">
        <v>-228.77043374300001</v>
      </c>
      <c r="BZ427">
        <v>-228.73521696200001</v>
      </c>
      <c r="CA427">
        <v>-3.3487923750000002E-2</v>
      </c>
      <c r="CB427">
        <v>-231.818785432</v>
      </c>
      <c r="CC427">
        <v>-231.765814369</v>
      </c>
      <c r="CD427">
        <v>-5.0244791177000002E-2</v>
      </c>
      <c r="CE427">
        <v>-231.81820544499999</v>
      </c>
      <c r="CF427">
        <v>-231.76527442</v>
      </c>
      <c r="CG427">
        <v>-5.0204805608000003E-2</v>
      </c>
      <c r="CH427">
        <v>-228.770054448</v>
      </c>
      <c r="CI427">
        <v>-228.734860621</v>
      </c>
      <c r="CJ427">
        <v>-3.3466185900000001E-2</v>
      </c>
      <c r="CL427">
        <v>-460.715310327</v>
      </c>
      <c r="CM427">
        <v>-460.62307036300001</v>
      </c>
      <c r="CN427">
        <v>-8.7860335546000007E-2</v>
      </c>
      <c r="DE427">
        <v>-460.59457233299997</v>
      </c>
      <c r="DF427">
        <v>-460.50743623900001</v>
      </c>
      <c r="DG427">
        <v>-8.2766974608999996E-2</v>
      </c>
      <c r="DH427">
        <v>-228.76970372</v>
      </c>
      <c r="DI427">
        <v>-228.73507616099999</v>
      </c>
      <c r="DJ427">
        <v>-3.2945133977000003E-2</v>
      </c>
      <c r="DK427">
        <v>-231.81873138099999</v>
      </c>
      <c r="DL427">
        <v>-231.76665951699999</v>
      </c>
      <c r="DM427">
        <v>-4.9421785494000003E-2</v>
      </c>
      <c r="DN427">
        <v>-231.81815494200001</v>
      </c>
      <c r="DO427">
        <v>-231.766121575</v>
      </c>
      <c r="DP427">
        <v>-4.9384285181999998E-2</v>
      </c>
      <c r="DQ427">
        <v>-228.76932512600001</v>
      </c>
      <c r="DR427">
        <v>-228.73471650299999</v>
      </c>
      <c r="DS427">
        <v>-3.2927045565E-2</v>
      </c>
    </row>
    <row r="428" spans="1:123" x14ac:dyDescent="0.2">
      <c r="A428" s="4">
        <f>'[1]De Raw'!$A426</f>
        <v>3.1066682374217969</v>
      </c>
      <c r="B428" t="s">
        <v>414</v>
      </c>
      <c r="C428" s="1">
        <f t="shared" si="315"/>
        <v>0.12010672090122876</v>
      </c>
      <c r="D428" s="1">
        <f t="shared" si="316"/>
        <v>7.0379989716444769E-3</v>
      </c>
      <c r="E428" s="1">
        <f t="shared" si="317"/>
        <v>5.6534360964792363E-2</v>
      </c>
      <c r="F428" s="1">
        <f t="shared" si="318"/>
        <v>0.3148781395888629</v>
      </c>
      <c r="G428" s="1">
        <f t="shared" si="319"/>
        <v>7.1568565911376947E-2</v>
      </c>
      <c r="H428" s="1">
        <f t="shared" si="320"/>
        <v>0.12165478683874298</v>
      </c>
      <c r="I428" s="1">
        <f t="shared" si="321"/>
        <v>0.10438306036434319</v>
      </c>
      <c r="J428" s="1">
        <f t="shared" si="322"/>
        <v>2.2114011955070456E-2</v>
      </c>
      <c r="K428" s="1">
        <f t="shared" si="323"/>
        <v>4.1134524204636591E-2</v>
      </c>
      <c r="L428" s="1">
        <f t="shared" si="324"/>
        <v>0.29963325877898361</v>
      </c>
      <c r="M428" s="1">
        <f t="shared" si="325"/>
        <v>8.6309528998384621E-2</v>
      </c>
      <c r="N428" s="1">
        <f t="shared" si="326"/>
        <v>0.10666186489029972</v>
      </c>
      <c r="P428" s="1">
        <f t="shared" si="312"/>
        <v>3.6776872994017218E-2</v>
      </c>
      <c r="Q428" s="1">
        <f t="shared" si="313"/>
        <v>5.6854885823387047E-2</v>
      </c>
      <c r="R428" s="1">
        <f t="shared" si="314"/>
        <v>2.9973950914538694E-2</v>
      </c>
      <c r="T428" s="1">
        <f t="shared" si="327"/>
        <v>3.2267749583230256</v>
      </c>
      <c r="U428" s="1">
        <f t="shared" si="328"/>
        <v>3.0996302384501524</v>
      </c>
      <c r="V428" s="1">
        <f t="shared" si="329"/>
        <v>3.1632025983865892</v>
      </c>
      <c r="W428" s="1">
        <f t="shared" si="330"/>
        <v>3.4215463770106598</v>
      </c>
      <c r="X428" s="1">
        <f t="shared" si="331"/>
        <v>3.0350996715104199</v>
      </c>
      <c r="Y428" s="1">
        <f t="shared" si="332"/>
        <v>3.2283230242605399</v>
      </c>
      <c r="Z428" s="1">
        <f t="shared" si="333"/>
        <v>3.2110512977861401</v>
      </c>
      <c r="AA428" s="1">
        <f t="shared" si="334"/>
        <v>3.0845542254667264</v>
      </c>
      <c r="AB428" s="1">
        <f t="shared" si="335"/>
        <v>3.1478027616264335</v>
      </c>
      <c r="AC428" s="1">
        <f t="shared" si="336"/>
        <v>3.4063014962007805</v>
      </c>
      <c r="AD428" s="1">
        <f t="shared" si="337"/>
        <v>3.0203587084234123</v>
      </c>
      <c r="AE428" s="1">
        <f t="shared" si="338"/>
        <v>3.2133301023120966</v>
      </c>
      <c r="AF428" s="1">
        <f t="shared" si="339"/>
        <v>3.1434451104158141</v>
      </c>
      <c r="AG428" s="1">
        <f t="shared" si="340"/>
        <v>3.1635231232451839</v>
      </c>
      <c r="AH428" s="1">
        <f t="shared" si="341"/>
        <v>3.1366421883363356</v>
      </c>
      <c r="AI428" s="1"/>
      <c r="AJ428" t="s">
        <v>1544</v>
      </c>
      <c r="AK428" s="1">
        <f t="shared" si="342"/>
        <v>-460.712892334</v>
      </c>
      <c r="AL428" s="1">
        <f t="shared" si="343"/>
        <v>-228.830888681</v>
      </c>
      <c r="AM428" s="1">
        <f t="shared" si="344"/>
        <v>-231.87706407799999</v>
      </c>
      <c r="AN428" s="1">
        <f t="shared" si="345"/>
        <v>-231.876952321</v>
      </c>
      <c r="AO428" s="1">
        <f t="shared" si="346"/>
        <v>-228.83079781999999</v>
      </c>
      <c r="AP428" s="1">
        <f t="shared" si="347"/>
        <v>-460.59371247399997</v>
      </c>
      <c r="AQ428" s="1">
        <f t="shared" si="348"/>
        <v>-228.77027928300001</v>
      </c>
      <c r="AR428" s="1">
        <f t="shared" si="349"/>
        <v>-231.81859645200001</v>
      </c>
      <c r="AS428" s="1">
        <f t="shared" si="350"/>
        <v>-231.81820544499999</v>
      </c>
      <c r="AT428" s="1">
        <f t="shared" si="351"/>
        <v>-228.770054448</v>
      </c>
      <c r="AU428" s="1">
        <f t="shared" si="352"/>
        <v>-460.70838319785798</v>
      </c>
      <c r="AV428" s="1">
        <f t="shared" si="353"/>
        <v>-228.82914440345999</v>
      </c>
      <c r="AW428" s="1">
        <f t="shared" si="354"/>
        <v>-231.87432324455298</v>
      </c>
      <c r="AX428" s="1">
        <f t="shared" si="355"/>
        <v>-231.87421233743501</v>
      </c>
      <c r="AY428" s="1">
        <f t="shared" si="356"/>
        <v>-228.82905372466999</v>
      </c>
      <c r="AZ428" s="1">
        <f t="shared" si="357"/>
        <v>-460.58923431924501</v>
      </c>
      <c r="BA428" s="1">
        <f t="shared" si="358"/>
        <v>-228.76855089859401</v>
      </c>
      <c r="BB428">
        <f t="shared" si="359"/>
        <v>-231.81587017287001</v>
      </c>
      <c r="BC428">
        <f t="shared" si="360"/>
        <v>-231.81547922560799</v>
      </c>
      <c r="BD428">
        <f t="shared" si="361"/>
        <v>-228.76832680690001</v>
      </c>
      <c r="BF428" t="s">
        <v>1544</v>
      </c>
      <c r="BG428">
        <v>-460.712892334</v>
      </c>
      <c r="BH428">
        <v>-460.61884571600001</v>
      </c>
      <c r="BI428">
        <v>-8.9537481858000006E-2</v>
      </c>
      <c r="BJ428">
        <v>-228.830888681</v>
      </c>
      <c r="BK428">
        <v>-228.793181344</v>
      </c>
      <c r="BL428">
        <v>-3.5963059460000002E-2</v>
      </c>
      <c r="BM428">
        <v>-231.87706407799999</v>
      </c>
      <c r="BN428">
        <v>-231.82101888599999</v>
      </c>
      <c r="BO428">
        <v>-5.3304358553000003E-2</v>
      </c>
      <c r="BP428">
        <v>-231.876952321</v>
      </c>
      <c r="BQ428">
        <v>-231.820916345</v>
      </c>
      <c r="BR428">
        <v>-5.3295992435000002E-2</v>
      </c>
      <c r="BS428">
        <v>-228.83079781999999</v>
      </c>
      <c r="BT428">
        <v>-228.79309472</v>
      </c>
      <c r="BU428">
        <v>-3.5959004670000003E-2</v>
      </c>
      <c r="BV428">
        <v>-460.59371247399997</v>
      </c>
      <c r="BW428">
        <v>-460.50526932100001</v>
      </c>
      <c r="BX428">
        <v>-8.3964998245000005E-2</v>
      </c>
      <c r="BY428">
        <v>-228.77027928300001</v>
      </c>
      <c r="BZ428">
        <v>-228.73507098900001</v>
      </c>
      <c r="CA428">
        <v>-3.3479909593999997E-2</v>
      </c>
      <c r="CB428">
        <v>-231.81859645200001</v>
      </c>
      <c r="CC428">
        <v>-231.765638782</v>
      </c>
      <c r="CD428">
        <v>-5.0231390870000003E-2</v>
      </c>
      <c r="CE428">
        <v>-231.81820544499999</v>
      </c>
      <c r="CF428">
        <v>-231.76527442</v>
      </c>
      <c r="CG428">
        <v>-5.0204805608000003E-2</v>
      </c>
      <c r="CH428">
        <v>-228.770054448</v>
      </c>
      <c r="CI428">
        <v>-228.734860621</v>
      </c>
      <c r="CJ428">
        <v>-3.3466185900000001E-2</v>
      </c>
      <c r="CL428">
        <v>-460.71368288000002</v>
      </c>
      <c r="CM428">
        <v>-460.621673956</v>
      </c>
      <c r="CN428">
        <v>-8.7646463004999994E-2</v>
      </c>
      <c r="DE428">
        <v>-460.59281774099998</v>
      </c>
      <c r="DF428">
        <v>-460.50592365400001</v>
      </c>
      <c r="DG428">
        <v>-8.2544104283999997E-2</v>
      </c>
      <c r="DH428">
        <v>-228.76953900500001</v>
      </c>
      <c r="DI428">
        <v>-228.73491911299999</v>
      </c>
      <c r="DJ428">
        <v>-3.2937903680999997E-2</v>
      </c>
      <c r="DK428">
        <v>-231.81854155100001</v>
      </c>
      <c r="DL428">
        <v>-231.76648287699999</v>
      </c>
      <c r="DM428">
        <v>-4.9409016563000001E-2</v>
      </c>
      <c r="DN428">
        <v>-231.81815494200001</v>
      </c>
      <c r="DO428">
        <v>-231.766121575</v>
      </c>
      <c r="DP428">
        <v>-4.9384285181999998E-2</v>
      </c>
      <c r="DQ428">
        <v>-228.76932512600001</v>
      </c>
      <c r="DR428">
        <v>-228.73471650299999</v>
      </c>
      <c r="DS428">
        <v>-3.2927045565E-2</v>
      </c>
    </row>
    <row r="429" spans="1:123" x14ac:dyDescent="0.2">
      <c r="A429" s="4">
        <f>'[1]De Raw'!$A427</f>
        <v>1.6972487666374279</v>
      </c>
      <c r="B429" t="s">
        <v>415</v>
      </c>
      <c r="C429" s="1">
        <f t="shared" si="315"/>
        <v>8.7920379415548533E-2</v>
      </c>
      <c r="D429" s="1">
        <f t="shared" si="316"/>
        <v>2.8307604426242472E-2</v>
      </c>
      <c r="E429" s="1">
        <f t="shared" si="317"/>
        <v>5.8113991920895502E-2</v>
      </c>
      <c r="F429" s="1">
        <f t="shared" si="318"/>
        <v>0.20981911988023993</v>
      </c>
      <c r="G429" s="1">
        <f t="shared" si="319"/>
        <v>2.4108310852571924E-2</v>
      </c>
      <c r="H429" s="1">
        <f t="shared" si="320"/>
        <v>0.11696371536640582</v>
      </c>
      <c r="I429" s="1">
        <f t="shared" si="321"/>
        <v>8.4626347968763671E-2</v>
      </c>
      <c r="J429" s="1">
        <f t="shared" si="322"/>
        <v>2.5614454733422942E-2</v>
      </c>
      <c r="K429" s="1">
        <f t="shared" si="323"/>
        <v>5.5120401351093307E-2</v>
      </c>
      <c r="L429" s="1">
        <f t="shared" si="324"/>
        <v>0.20649552146302197</v>
      </c>
      <c r="M429" s="1">
        <f t="shared" si="325"/>
        <v>2.0464617952517195E-2</v>
      </c>
      <c r="N429" s="1">
        <f t="shared" si="326"/>
        <v>0.11348006970776958</v>
      </c>
      <c r="P429" s="1">
        <f t="shared" si="312"/>
        <v>2.1827975768843988E-2</v>
      </c>
      <c r="Q429" s="1">
        <f t="shared" si="313"/>
        <v>3.5215060918626362E-2</v>
      </c>
      <c r="R429" s="1">
        <f t="shared" si="314"/>
        <v>1.1627380562842626E-2</v>
      </c>
      <c r="T429" s="1">
        <f t="shared" si="327"/>
        <v>1.7851691460529764</v>
      </c>
      <c r="U429" s="1">
        <f t="shared" si="328"/>
        <v>1.7255563710636703</v>
      </c>
      <c r="V429" s="1">
        <f t="shared" si="329"/>
        <v>1.7553627585583234</v>
      </c>
      <c r="W429" s="1">
        <f t="shared" si="330"/>
        <v>1.9070678865176678</v>
      </c>
      <c r="X429" s="1">
        <f t="shared" si="331"/>
        <v>1.7213570774899998</v>
      </c>
      <c r="Y429" s="1">
        <f t="shared" si="332"/>
        <v>1.8142124820038337</v>
      </c>
      <c r="Z429" s="1">
        <f t="shared" si="333"/>
        <v>1.7818751146061915</v>
      </c>
      <c r="AA429" s="1">
        <f t="shared" si="334"/>
        <v>1.7228632213708508</v>
      </c>
      <c r="AB429" s="1">
        <f t="shared" si="335"/>
        <v>1.7523691679885212</v>
      </c>
      <c r="AC429" s="1">
        <f t="shared" si="336"/>
        <v>1.9037442881004498</v>
      </c>
      <c r="AD429" s="1">
        <f t="shared" si="337"/>
        <v>1.717713384589945</v>
      </c>
      <c r="AE429" s="1">
        <f t="shared" si="338"/>
        <v>1.8107288363451974</v>
      </c>
      <c r="AF429" s="1">
        <f t="shared" si="339"/>
        <v>1.7190767424062718</v>
      </c>
      <c r="AG429" s="1">
        <f t="shared" si="340"/>
        <v>1.7324638275560542</v>
      </c>
      <c r="AH429" s="1">
        <f t="shared" si="341"/>
        <v>1.7088761472002705</v>
      </c>
      <c r="AI429" s="1"/>
      <c r="AJ429" t="s">
        <v>1545</v>
      </c>
      <c r="AK429" s="1">
        <f t="shared" si="342"/>
        <v>-460.71059498900001</v>
      </c>
      <c r="AL429" s="1">
        <f t="shared" si="343"/>
        <v>-228.830833977</v>
      </c>
      <c r="AM429" s="1">
        <f t="shared" si="344"/>
        <v>-231.87701116299999</v>
      </c>
      <c r="AN429" s="1">
        <f t="shared" si="345"/>
        <v>-231.876952321</v>
      </c>
      <c r="AO429" s="1">
        <f t="shared" si="346"/>
        <v>-228.83079781999999</v>
      </c>
      <c r="AP429" s="1">
        <f t="shared" si="347"/>
        <v>-460.591298999</v>
      </c>
      <c r="AQ429" s="1">
        <f t="shared" si="348"/>
        <v>-228.77014846200001</v>
      </c>
      <c r="AR429" s="1">
        <f t="shared" si="349"/>
        <v>-231.81840738</v>
      </c>
      <c r="AS429" s="1">
        <f t="shared" si="350"/>
        <v>-231.81820544499999</v>
      </c>
      <c r="AT429" s="1">
        <f t="shared" si="351"/>
        <v>-228.770054448</v>
      </c>
      <c r="AU429" s="1">
        <f t="shared" si="352"/>
        <v>-460.70610566073196</v>
      </c>
      <c r="AV429" s="1">
        <f t="shared" si="353"/>
        <v>-228.82908967614401</v>
      </c>
      <c r="AW429" s="1">
        <f t="shared" si="354"/>
        <v>-231.874270427395</v>
      </c>
      <c r="AX429" s="1">
        <f t="shared" si="355"/>
        <v>-231.87421233743501</v>
      </c>
      <c r="AY429" s="1">
        <f t="shared" si="356"/>
        <v>-228.82905372466999</v>
      </c>
      <c r="AZ429" s="1">
        <f t="shared" si="357"/>
        <v>-460.58683984201701</v>
      </c>
      <c r="BA429" s="1">
        <f t="shared" si="358"/>
        <v>-228.76842073338</v>
      </c>
      <c r="BB429">
        <f t="shared" si="359"/>
        <v>-231.81568175823099</v>
      </c>
      <c r="BC429">
        <f t="shared" si="360"/>
        <v>-231.81547922560799</v>
      </c>
      <c r="BD429">
        <f t="shared" si="361"/>
        <v>-228.76832680690001</v>
      </c>
      <c r="BF429" t="s">
        <v>1545</v>
      </c>
      <c r="BG429">
        <v>-460.71059498900001</v>
      </c>
      <c r="BH429">
        <v>-460.61678516199999</v>
      </c>
      <c r="BI429">
        <v>-8.9320498732E-2</v>
      </c>
      <c r="BJ429">
        <v>-228.830833977</v>
      </c>
      <c r="BK429">
        <v>-228.793130112</v>
      </c>
      <c r="BL429">
        <v>-3.5959564143999999E-2</v>
      </c>
      <c r="BM429">
        <v>-231.87701116299999</v>
      </c>
      <c r="BN429">
        <v>-231.82097097900001</v>
      </c>
      <c r="BO429">
        <v>-5.3299448394999997E-2</v>
      </c>
      <c r="BP429">
        <v>-231.876952321</v>
      </c>
      <c r="BQ429">
        <v>-231.820916345</v>
      </c>
      <c r="BR429">
        <v>-5.3295992435000002E-2</v>
      </c>
      <c r="BS429">
        <v>-228.83079781999999</v>
      </c>
      <c r="BT429">
        <v>-228.79309472</v>
      </c>
      <c r="BU429">
        <v>-3.5959004670000003E-2</v>
      </c>
      <c r="BV429">
        <v>-460.591298999</v>
      </c>
      <c r="BW429">
        <v>-460.50309225400002</v>
      </c>
      <c r="BX429">
        <v>-8.3747588016999996E-2</v>
      </c>
      <c r="BY429">
        <v>-228.77014846200001</v>
      </c>
      <c r="BZ429">
        <v>-228.734950239</v>
      </c>
      <c r="CA429">
        <v>-3.347049438E-2</v>
      </c>
      <c r="CB429">
        <v>-231.81840738</v>
      </c>
      <c r="CC429">
        <v>-231.765463883</v>
      </c>
      <c r="CD429">
        <v>-5.0217875230999999E-2</v>
      </c>
      <c r="CE429">
        <v>-231.81820544499999</v>
      </c>
      <c r="CF429">
        <v>-231.76527442</v>
      </c>
      <c r="CG429">
        <v>-5.0204805608000003E-2</v>
      </c>
      <c r="CH429">
        <v>-228.770054448</v>
      </c>
      <c r="CI429">
        <v>-228.734860621</v>
      </c>
      <c r="CJ429">
        <v>-3.3466185900000001E-2</v>
      </c>
      <c r="CL429">
        <v>-460.71142749799998</v>
      </c>
      <c r="CM429">
        <v>-460.61961296499999</v>
      </c>
      <c r="CN429">
        <v>-8.7468669577999994E-2</v>
      </c>
      <c r="DE429">
        <v>-460.59044993600003</v>
      </c>
      <c r="DF429">
        <v>-460.50375270299998</v>
      </c>
      <c r="DG429">
        <v>-8.2363305743000007E-2</v>
      </c>
      <c r="DH429">
        <v>-228.76941461600001</v>
      </c>
      <c r="DI429">
        <v>-228.73480142599999</v>
      </c>
      <c r="DJ429">
        <v>-3.2931549237999999E-2</v>
      </c>
      <c r="DK429">
        <v>-231.81835543400001</v>
      </c>
      <c r="DL429">
        <v>-231.766311788</v>
      </c>
      <c r="DM429">
        <v>-4.9394235217000003E-2</v>
      </c>
      <c r="DN429">
        <v>-231.81815494200001</v>
      </c>
      <c r="DO429">
        <v>-231.766121575</v>
      </c>
      <c r="DP429">
        <v>-4.9384285181999998E-2</v>
      </c>
      <c r="DQ429">
        <v>-228.76932512600001</v>
      </c>
      <c r="DR429">
        <v>-228.73471650299999</v>
      </c>
      <c r="DS429">
        <v>-3.2927045565E-2</v>
      </c>
    </row>
    <row r="430" spans="1:123" x14ac:dyDescent="0.2">
      <c r="A430" s="4">
        <f>'[1]De Raw'!$A428</f>
        <v>0.55378639099401628</v>
      </c>
      <c r="B430" t="s">
        <v>416</v>
      </c>
      <c r="C430" s="1">
        <f t="shared" si="315"/>
        <v>2.5157638738212196E-2</v>
      </c>
      <c r="D430" s="1">
        <f t="shared" si="316"/>
        <v>1.1893970451722802E-2</v>
      </c>
      <c r="E430" s="1">
        <f t="shared" si="317"/>
        <v>1.8525804594967554E-2</v>
      </c>
      <c r="F430" s="1">
        <f t="shared" si="318"/>
        <v>6.5089833311513967E-2</v>
      </c>
      <c r="G430" s="1">
        <f t="shared" si="319"/>
        <v>1.7335732857938768E-2</v>
      </c>
      <c r="H430" s="1">
        <f t="shared" si="320"/>
        <v>4.1212783084726312E-2</v>
      </c>
      <c r="I430" s="1">
        <f t="shared" si="321"/>
        <v>2.5668639838397955E-2</v>
      </c>
      <c r="J430" s="1">
        <f t="shared" si="322"/>
        <v>1.3252342794278116E-2</v>
      </c>
      <c r="K430" s="1">
        <f t="shared" si="323"/>
        <v>1.946049131633798E-2</v>
      </c>
      <c r="L430" s="1">
        <f t="shared" si="324"/>
        <v>6.6902013606409905E-2</v>
      </c>
      <c r="M430" s="1">
        <f t="shared" si="325"/>
        <v>1.8481216935245515E-2</v>
      </c>
      <c r="N430" s="1">
        <f t="shared" si="326"/>
        <v>4.2691615270827765E-2</v>
      </c>
      <c r="P430" s="1">
        <f t="shared" si="312"/>
        <v>5.3492930503781233E-3</v>
      </c>
      <c r="Q430" s="1">
        <f t="shared" si="313"/>
        <v>6.8933877950920763E-3</v>
      </c>
      <c r="R430" s="1">
        <f t="shared" si="314"/>
        <v>7.5949249816331665E-3</v>
      </c>
      <c r="T430" s="1">
        <f t="shared" si="327"/>
        <v>0.57894402973222847</v>
      </c>
      <c r="U430" s="1">
        <f t="shared" si="328"/>
        <v>0.56568036144573908</v>
      </c>
      <c r="V430" s="1">
        <f t="shared" si="329"/>
        <v>0.57231219558898383</v>
      </c>
      <c r="W430" s="1">
        <f t="shared" si="330"/>
        <v>0.61887622430553024</v>
      </c>
      <c r="X430" s="1">
        <f t="shared" si="331"/>
        <v>0.57112212385195504</v>
      </c>
      <c r="Y430" s="1">
        <f t="shared" si="332"/>
        <v>0.59499917407874259</v>
      </c>
      <c r="Z430" s="1">
        <f t="shared" si="333"/>
        <v>0.57945503083241423</v>
      </c>
      <c r="AA430" s="1">
        <f t="shared" si="334"/>
        <v>0.56703873378829439</v>
      </c>
      <c r="AB430" s="1">
        <f t="shared" si="335"/>
        <v>0.57324688231035426</v>
      </c>
      <c r="AC430" s="1">
        <f t="shared" si="336"/>
        <v>0.62068840460042618</v>
      </c>
      <c r="AD430" s="1">
        <f t="shared" si="337"/>
        <v>0.57226760792926179</v>
      </c>
      <c r="AE430" s="1">
        <f t="shared" si="338"/>
        <v>0.59647800626484404</v>
      </c>
      <c r="AF430" s="1">
        <f t="shared" si="339"/>
        <v>0.54843709794363815</v>
      </c>
      <c r="AG430" s="1">
        <f t="shared" si="340"/>
        <v>0.56067977878910835</v>
      </c>
      <c r="AH430" s="1">
        <f t="shared" si="341"/>
        <v>0.54619146601238311</v>
      </c>
      <c r="AI430" s="1"/>
      <c r="AJ430" t="s">
        <v>1546</v>
      </c>
      <c r="AK430" s="1">
        <f t="shared" si="342"/>
        <v>-460.70867274699998</v>
      </c>
      <c r="AL430" s="1">
        <f t="shared" si="343"/>
        <v>-228.83080229500001</v>
      </c>
      <c r="AM430" s="1">
        <f t="shared" si="344"/>
        <v>-231.87696898300001</v>
      </c>
      <c r="AN430" s="1">
        <f t="shared" si="345"/>
        <v>-231.876952321</v>
      </c>
      <c r="AO430" s="1">
        <f t="shared" si="346"/>
        <v>-228.83079781999999</v>
      </c>
      <c r="AP430" s="1">
        <f t="shared" si="347"/>
        <v>-460.589246135</v>
      </c>
      <c r="AQ430" s="1">
        <f t="shared" si="348"/>
        <v>-228.77007178599999</v>
      </c>
      <c r="AR430" s="1">
        <f t="shared" si="349"/>
        <v>-231.81826420799999</v>
      </c>
      <c r="AS430" s="1">
        <f t="shared" si="350"/>
        <v>-231.81820544499999</v>
      </c>
      <c r="AT430" s="1">
        <f t="shared" si="351"/>
        <v>-228.770054448</v>
      </c>
      <c r="AU430" s="1">
        <f t="shared" si="352"/>
        <v>-460.70418948243702</v>
      </c>
      <c r="AV430" s="1">
        <f t="shared" si="353"/>
        <v>-228.82905807879001</v>
      </c>
      <c r="AW430" s="1">
        <f t="shared" si="354"/>
        <v>-231.87422776994302</v>
      </c>
      <c r="AX430" s="1">
        <f t="shared" si="355"/>
        <v>-231.87421233743501</v>
      </c>
      <c r="AY430" s="1">
        <f t="shared" si="356"/>
        <v>-228.82905372466999</v>
      </c>
      <c r="AZ430" s="1">
        <f t="shared" si="357"/>
        <v>-460.58479516240101</v>
      </c>
      <c r="BA430" s="1">
        <f t="shared" si="358"/>
        <v>-228.76834432310702</v>
      </c>
      <c r="BB430">
        <f t="shared" si="359"/>
        <v>-231.815538872849</v>
      </c>
      <c r="BC430">
        <f t="shared" si="360"/>
        <v>-231.81547922560799</v>
      </c>
      <c r="BD430">
        <f t="shared" si="361"/>
        <v>-228.76832680690001</v>
      </c>
      <c r="BF430" t="s">
        <v>1546</v>
      </c>
      <c r="BG430">
        <v>-460.70867274699998</v>
      </c>
      <c r="BH430">
        <v>-460.61495172299999</v>
      </c>
      <c r="BI430">
        <v>-8.9237759437000005E-2</v>
      </c>
      <c r="BJ430">
        <v>-228.83080229500001</v>
      </c>
      <c r="BK430">
        <v>-228.79310058600001</v>
      </c>
      <c r="BL430">
        <v>-3.5957492789999997E-2</v>
      </c>
      <c r="BM430">
        <v>-231.87696898300001</v>
      </c>
      <c r="BN430">
        <v>-231.82093131900001</v>
      </c>
      <c r="BO430">
        <v>-5.3296450943E-2</v>
      </c>
      <c r="BP430">
        <v>-231.876952321</v>
      </c>
      <c r="BQ430">
        <v>-231.820916345</v>
      </c>
      <c r="BR430">
        <v>-5.3295992435000002E-2</v>
      </c>
      <c r="BS430">
        <v>-228.83079781999999</v>
      </c>
      <c r="BT430">
        <v>-228.79309472</v>
      </c>
      <c r="BU430">
        <v>-3.5959004670000003E-2</v>
      </c>
      <c r="BV430">
        <v>-460.589246135</v>
      </c>
      <c r="BW430">
        <v>-460.50113592299999</v>
      </c>
      <c r="BX430">
        <v>-8.3659239400999993E-2</v>
      </c>
      <c r="BY430">
        <v>-228.77007178599999</v>
      </c>
      <c r="BZ430">
        <v>-228.734878041</v>
      </c>
      <c r="CA430">
        <v>-3.3466282106999999E-2</v>
      </c>
      <c r="CB430">
        <v>-231.81826420799999</v>
      </c>
      <c r="CC430">
        <v>-231.76533087199999</v>
      </c>
      <c r="CD430">
        <v>-5.0208000848999998E-2</v>
      </c>
      <c r="CE430">
        <v>-231.81820544499999</v>
      </c>
      <c r="CF430">
        <v>-231.76527442</v>
      </c>
      <c r="CG430">
        <v>-5.0204805608000003E-2</v>
      </c>
      <c r="CH430">
        <v>-228.770054448</v>
      </c>
      <c r="CI430">
        <v>-228.734860621</v>
      </c>
      <c r="CJ430">
        <v>-3.3466185900000001E-2</v>
      </c>
      <c r="CL430">
        <v>-460.70955045800002</v>
      </c>
      <c r="CM430">
        <v>-460.61779371599999</v>
      </c>
      <c r="CN430">
        <v>-8.7414642005000001E-2</v>
      </c>
      <c r="DE430">
        <v>-460.588438392</v>
      </c>
      <c r="DF430">
        <v>-460.50181032099999</v>
      </c>
      <c r="DG430">
        <v>-8.2299132464999994E-2</v>
      </c>
      <c r="DH430">
        <v>-228.76933760899999</v>
      </c>
      <c r="DI430">
        <v>-228.734729278</v>
      </c>
      <c r="DJ430">
        <v>-3.2926859888000003E-2</v>
      </c>
      <c r="DK430">
        <v>-231.81821414500001</v>
      </c>
      <c r="DL430">
        <v>-231.76617817799999</v>
      </c>
      <c r="DM430">
        <v>-4.9386845707999998E-2</v>
      </c>
      <c r="DN430">
        <v>-231.81815494200001</v>
      </c>
      <c r="DO430">
        <v>-231.766121575</v>
      </c>
      <c r="DP430">
        <v>-4.9384285181999998E-2</v>
      </c>
      <c r="DQ430">
        <v>-228.76932512600001</v>
      </c>
      <c r="DR430">
        <v>-228.73471650299999</v>
      </c>
      <c r="DS430">
        <v>-3.2927045565E-2</v>
      </c>
    </row>
    <row r="431" spans="1:123" x14ac:dyDescent="0.2">
      <c r="A431" s="4">
        <f>'[1]De Raw'!$A429</f>
        <v>3.767504216739332</v>
      </c>
      <c r="B431" t="s">
        <v>417</v>
      </c>
      <c r="C431" s="1">
        <f t="shared" si="315"/>
        <v>6.0751147513220083E-2</v>
      </c>
      <c r="D431" s="1">
        <f t="shared" si="316"/>
        <v>0.23067744195297424</v>
      </c>
      <c r="E431" s="1">
        <f t="shared" si="317"/>
        <v>8.49631472198773E-2</v>
      </c>
      <c r="F431" s="1">
        <f t="shared" si="318"/>
        <v>0.36614307841406557</v>
      </c>
      <c r="G431" s="1">
        <f t="shared" si="319"/>
        <v>0.4902341964539616</v>
      </c>
      <c r="H431" s="1">
        <f t="shared" si="320"/>
        <v>6.2045559019948016E-2</v>
      </c>
      <c r="I431" s="1">
        <f t="shared" si="321"/>
        <v>3.7047063563018234E-3</v>
      </c>
      <c r="J431" s="1">
        <f t="shared" si="322"/>
        <v>0.28786510481952332</v>
      </c>
      <c r="K431" s="1">
        <f t="shared" si="323"/>
        <v>0.14208019923161075</v>
      </c>
      <c r="L431" s="1">
        <f t="shared" si="324"/>
        <v>0.30814847786166766</v>
      </c>
      <c r="M431" s="1">
        <f t="shared" si="325"/>
        <v>0.54785352810717969</v>
      </c>
      <c r="N431" s="1">
        <f t="shared" si="326"/>
        <v>0.11985252512275579</v>
      </c>
      <c r="P431" s="1">
        <f t="shared" si="312"/>
        <v>1.2156396050256202E-2</v>
      </c>
      <c r="Q431" s="1">
        <f t="shared" si="313"/>
        <v>2.9193796079359124E-2</v>
      </c>
      <c r="R431" s="1">
        <f t="shared" si="314"/>
        <v>3.3373608891799744E-2</v>
      </c>
      <c r="T431" s="1">
        <f t="shared" si="327"/>
        <v>3.8282553642525521</v>
      </c>
      <c r="U431" s="1">
        <f t="shared" si="328"/>
        <v>3.5368267747863578</v>
      </c>
      <c r="V431" s="1">
        <f t="shared" si="329"/>
        <v>3.6825410695194547</v>
      </c>
      <c r="W431" s="1">
        <f t="shared" si="330"/>
        <v>4.1336472951533976</v>
      </c>
      <c r="X431" s="1">
        <f t="shared" si="331"/>
        <v>3.2772700202853704</v>
      </c>
      <c r="Y431" s="1">
        <f t="shared" si="332"/>
        <v>3.705458657719384</v>
      </c>
      <c r="Z431" s="1">
        <f t="shared" si="333"/>
        <v>3.7712089230956338</v>
      </c>
      <c r="AA431" s="1">
        <f t="shared" si="334"/>
        <v>3.4796391119198087</v>
      </c>
      <c r="AB431" s="1">
        <f t="shared" si="335"/>
        <v>3.6254240175077213</v>
      </c>
      <c r="AC431" s="1">
        <f t="shared" si="336"/>
        <v>4.0756526946009997</v>
      </c>
      <c r="AD431" s="1">
        <f t="shared" si="337"/>
        <v>3.2196506886321523</v>
      </c>
      <c r="AE431" s="1">
        <f t="shared" si="338"/>
        <v>3.6476516916165762</v>
      </c>
      <c r="AF431" s="1">
        <f t="shared" si="339"/>
        <v>3.7796606127895882</v>
      </c>
      <c r="AG431" s="1">
        <f t="shared" si="340"/>
        <v>3.7966980128186911</v>
      </c>
      <c r="AH431" s="1">
        <f t="shared" si="341"/>
        <v>3.8008778256311317</v>
      </c>
      <c r="AI431" s="1"/>
      <c r="AJ431" t="s">
        <v>1547</v>
      </c>
      <c r="AK431" s="1">
        <f t="shared" si="342"/>
        <v>-440.845182857</v>
      </c>
      <c r="AL431" s="1">
        <f t="shared" si="343"/>
        <v>-208.96236434400001</v>
      </c>
      <c r="AM431" s="1">
        <f t="shared" si="344"/>
        <v>-231.877182221</v>
      </c>
      <c r="AN431" s="1">
        <f t="shared" si="345"/>
        <v>-231.876931238</v>
      </c>
      <c r="AO431" s="1">
        <f t="shared" si="346"/>
        <v>-208.96215090600001</v>
      </c>
      <c r="AP431" s="1">
        <f t="shared" si="347"/>
        <v>-440.73132848799997</v>
      </c>
      <c r="AQ431" s="1">
        <f t="shared" si="348"/>
        <v>-208.90714607699999</v>
      </c>
      <c r="AR431" s="1">
        <f t="shared" si="349"/>
        <v>-231.81895974899999</v>
      </c>
      <c r="AS431" s="1">
        <f t="shared" si="350"/>
        <v>-231.818184527</v>
      </c>
      <c r="AT431" s="1">
        <f t="shared" si="351"/>
        <v>-208.906556575</v>
      </c>
      <c r="AU431" s="1">
        <f t="shared" si="352"/>
        <v>-440.84074577472603</v>
      </c>
      <c r="AV431" s="1">
        <f t="shared" si="353"/>
        <v>-208.96075838593501</v>
      </c>
      <c r="AW431" s="1">
        <f t="shared" si="354"/>
        <v>-231.874442231129</v>
      </c>
      <c r="AX431" s="1">
        <f t="shared" si="355"/>
        <v>-231.87419027643398</v>
      </c>
      <c r="AY431" s="1">
        <f t="shared" si="356"/>
        <v>-208.960545694579</v>
      </c>
      <c r="AZ431" s="1">
        <f t="shared" si="357"/>
        <v>-440.72691789580301</v>
      </c>
      <c r="BA431" s="1">
        <f t="shared" si="358"/>
        <v>-208.90555330349099</v>
      </c>
      <c r="BB431">
        <f t="shared" si="359"/>
        <v>-231.81623375255799</v>
      </c>
      <c r="BC431">
        <f t="shared" si="360"/>
        <v>-231.81545758854102</v>
      </c>
      <c r="BD431">
        <f t="shared" si="361"/>
        <v>-208.90496534153698</v>
      </c>
      <c r="BF431" t="s">
        <v>1547</v>
      </c>
      <c r="BG431">
        <v>-440.845182857</v>
      </c>
      <c r="BH431">
        <v>-440.75071505900002</v>
      </c>
      <c r="BI431">
        <v>-9.0030715725999994E-2</v>
      </c>
      <c r="BJ431">
        <v>-208.96236434400001</v>
      </c>
      <c r="BK431">
        <v>-208.925094427</v>
      </c>
      <c r="BL431">
        <v>-3.5663958934999997E-2</v>
      </c>
      <c r="BM431">
        <v>-231.877182221</v>
      </c>
      <c r="BN431">
        <v>-231.82112899099999</v>
      </c>
      <c r="BO431">
        <v>-5.3313240129000003E-2</v>
      </c>
      <c r="BP431">
        <v>-231.876931238</v>
      </c>
      <c r="BQ431">
        <v>-231.82089686399999</v>
      </c>
      <c r="BR431">
        <v>-5.3293412434000001E-2</v>
      </c>
      <c r="BS431">
        <v>-208.96215090600001</v>
      </c>
      <c r="BT431">
        <v>-208.924894131</v>
      </c>
      <c r="BU431">
        <v>-3.5651563578999998E-2</v>
      </c>
      <c r="BV431">
        <v>-440.73132848799997</v>
      </c>
      <c r="BW431">
        <v>-440.64236427200001</v>
      </c>
      <c r="BX431">
        <v>-8.4553623802999994E-2</v>
      </c>
      <c r="BY431">
        <v>-208.90714607699999</v>
      </c>
      <c r="BZ431">
        <v>-208.872266091</v>
      </c>
      <c r="CA431">
        <v>-3.3287212491000001E-2</v>
      </c>
      <c r="CB431">
        <v>-231.81895974899999</v>
      </c>
      <c r="CC431">
        <v>-231.765976352</v>
      </c>
      <c r="CD431">
        <v>-5.0257400558000001E-2</v>
      </c>
      <c r="CE431">
        <v>-231.818184527</v>
      </c>
      <c r="CF431">
        <v>-231.76525476200001</v>
      </c>
      <c r="CG431">
        <v>-5.0202826541000001E-2</v>
      </c>
      <c r="CH431">
        <v>-208.906556575</v>
      </c>
      <c r="CI431">
        <v>-208.87171595199999</v>
      </c>
      <c r="CJ431">
        <v>-3.3249389536999997E-2</v>
      </c>
      <c r="CL431">
        <v>-440.84588552500003</v>
      </c>
      <c r="CM431">
        <v>-440.75360884000003</v>
      </c>
      <c r="CN431">
        <v>-8.8001769918000003E-2</v>
      </c>
      <c r="DE431">
        <v>-440.73037020499999</v>
      </c>
      <c r="DF431">
        <v>-440.64310057799997</v>
      </c>
      <c r="DG431">
        <v>-8.3002149652000007E-2</v>
      </c>
      <c r="DH431">
        <v>-208.906576981</v>
      </c>
      <c r="DI431">
        <v>-208.87226742799999</v>
      </c>
      <c r="DJ431">
        <v>-3.2765470306000001E-2</v>
      </c>
      <c r="DK431">
        <v>-231.81891930899999</v>
      </c>
      <c r="DL431">
        <v>-231.76683676100001</v>
      </c>
      <c r="DM431">
        <v>-4.9433187924999997E-2</v>
      </c>
      <c r="DN431">
        <v>-231.818136974</v>
      </c>
      <c r="DO431">
        <v>-231.766102168</v>
      </c>
      <c r="DP431">
        <v>-4.9384538658999999E-2</v>
      </c>
      <c r="DQ431">
        <v>-208.90597518800001</v>
      </c>
      <c r="DR431">
        <v>-208.871701632</v>
      </c>
      <c r="DS431">
        <v>-3.2731478586E-2</v>
      </c>
    </row>
    <row r="432" spans="1:123" x14ac:dyDescent="0.2">
      <c r="A432" s="4">
        <f>'[1]De Raw'!$A430</f>
        <v>4.2420762273756019</v>
      </c>
      <c r="B432" t="s">
        <v>418</v>
      </c>
      <c r="C432" s="1">
        <f t="shared" si="315"/>
        <v>7.4239710747442622E-2</v>
      </c>
      <c r="D432" s="1">
        <f t="shared" si="316"/>
        <v>0.18221149919288049</v>
      </c>
      <c r="E432" s="1">
        <f t="shared" si="317"/>
        <v>5.3985894222718933E-2</v>
      </c>
      <c r="F432" s="1">
        <f t="shared" si="318"/>
        <v>0.34594442163632078</v>
      </c>
      <c r="G432" s="1">
        <f t="shared" si="319"/>
        <v>0.39406058895159379</v>
      </c>
      <c r="H432" s="1">
        <f t="shared" si="320"/>
        <v>2.4058083657636509E-2</v>
      </c>
      <c r="I432" s="1">
        <f t="shared" si="321"/>
        <v>2.7605955768922108E-2</v>
      </c>
      <c r="J432" s="1">
        <f t="shared" si="322"/>
        <v>0.22906567382646692</v>
      </c>
      <c r="K432" s="1">
        <f t="shared" si="323"/>
        <v>0.10072985902877285</v>
      </c>
      <c r="L432" s="1">
        <f t="shared" si="324"/>
        <v>0.29900832185252035</v>
      </c>
      <c r="M432" s="1">
        <f t="shared" si="325"/>
        <v>0.44083105819164992</v>
      </c>
      <c r="N432" s="1">
        <f t="shared" si="326"/>
        <v>7.0911368169564781E-2</v>
      </c>
      <c r="P432" s="1">
        <f t="shared" si="312"/>
        <v>1.928902232236851E-2</v>
      </c>
      <c r="Q432" s="1">
        <f t="shared" si="313"/>
        <v>2.8970324520888546E-2</v>
      </c>
      <c r="R432" s="1">
        <f t="shared" si="314"/>
        <v>3.0286403974098874E-2</v>
      </c>
      <c r="T432" s="1">
        <f t="shared" si="327"/>
        <v>4.3163159381230445</v>
      </c>
      <c r="U432" s="1">
        <f t="shared" si="328"/>
        <v>4.0598647281827214</v>
      </c>
      <c r="V432" s="1">
        <f t="shared" si="329"/>
        <v>4.1880903331528829</v>
      </c>
      <c r="W432" s="1">
        <f t="shared" si="330"/>
        <v>4.5880206490119226</v>
      </c>
      <c r="X432" s="1">
        <f t="shared" si="331"/>
        <v>3.8480156384240081</v>
      </c>
      <c r="Y432" s="1">
        <f t="shared" si="332"/>
        <v>4.2180181437179654</v>
      </c>
      <c r="Z432" s="1">
        <f t="shared" si="333"/>
        <v>4.269682183144524</v>
      </c>
      <c r="AA432" s="1">
        <f t="shared" si="334"/>
        <v>4.0130105535491349</v>
      </c>
      <c r="AB432" s="1">
        <f t="shared" si="335"/>
        <v>4.141346368346829</v>
      </c>
      <c r="AC432" s="1">
        <f t="shared" si="336"/>
        <v>4.5410845492281222</v>
      </c>
      <c r="AD432" s="1">
        <f t="shared" si="337"/>
        <v>3.8012451691839519</v>
      </c>
      <c r="AE432" s="1">
        <f t="shared" si="338"/>
        <v>4.1711648592060371</v>
      </c>
      <c r="AF432" s="1">
        <f t="shared" si="339"/>
        <v>4.2613652496979704</v>
      </c>
      <c r="AG432" s="1">
        <f t="shared" si="340"/>
        <v>4.2710465518964904</v>
      </c>
      <c r="AH432" s="1">
        <f t="shared" si="341"/>
        <v>4.2723626313497007</v>
      </c>
      <c r="AI432" s="1"/>
      <c r="AJ432" t="s">
        <v>1548</v>
      </c>
      <c r="AK432" s="1">
        <f t="shared" si="342"/>
        <v>-440.84596063100003</v>
      </c>
      <c r="AL432" s="1">
        <f t="shared" si="343"/>
        <v>-208.96234165800001</v>
      </c>
      <c r="AM432" s="1">
        <f t="shared" si="344"/>
        <v>-231.877149167</v>
      </c>
      <c r="AN432" s="1">
        <f t="shared" si="345"/>
        <v>-231.876931238</v>
      </c>
      <c r="AO432" s="1">
        <f t="shared" si="346"/>
        <v>-208.96215090600001</v>
      </c>
      <c r="AP432" s="1">
        <f t="shared" si="347"/>
        <v>-440.73205257799998</v>
      </c>
      <c r="AQ432" s="1">
        <f t="shared" si="348"/>
        <v>-208.907066351</v>
      </c>
      <c r="AR432" s="1">
        <f t="shared" si="349"/>
        <v>-231.81885402399999</v>
      </c>
      <c r="AS432" s="1">
        <f t="shared" si="350"/>
        <v>-231.818184527</v>
      </c>
      <c r="AT432" s="1">
        <f t="shared" si="351"/>
        <v>-208.906556575</v>
      </c>
      <c r="AU432" s="1">
        <f t="shared" si="352"/>
        <v>-440.84154014239704</v>
      </c>
      <c r="AV432" s="1">
        <f t="shared" si="353"/>
        <v>-208.96073576820399</v>
      </c>
      <c r="AW432" s="1">
        <f t="shared" si="354"/>
        <v>-231.87440923507</v>
      </c>
      <c r="AX432" s="1">
        <f t="shared" si="355"/>
        <v>-231.87419027643398</v>
      </c>
      <c r="AY432" s="1">
        <f t="shared" si="356"/>
        <v>-208.960545694579</v>
      </c>
      <c r="AZ432" s="1">
        <f t="shared" si="357"/>
        <v>-440.72765960864501</v>
      </c>
      <c r="BA432" s="1">
        <f t="shared" si="358"/>
        <v>-208.90547393065299</v>
      </c>
      <c r="BB432">
        <f t="shared" si="359"/>
        <v>-231.816128008476</v>
      </c>
      <c r="BC432">
        <f t="shared" si="360"/>
        <v>-231.81545758854102</v>
      </c>
      <c r="BD432">
        <f t="shared" si="361"/>
        <v>-208.90496534153698</v>
      </c>
      <c r="BF432" t="s">
        <v>1548</v>
      </c>
      <c r="BG432">
        <v>-440.84596063100003</v>
      </c>
      <c r="BH432">
        <v>-440.75171391600003</v>
      </c>
      <c r="BI432">
        <v>-8.9826226396999997E-2</v>
      </c>
      <c r="BJ432">
        <v>-208.96234165800001</v>
      </c>
      <c r="BK432">
        <v>-208.925073032</v>
      </c>
      <c r="BL432">
        <v>-3.5662736203999998E-2</v>
      </c>
      <c r="BM432">
        <v>-231.877149167</v>
      </c>
      <c r="BN432">
        <v>-231.82109830499999</v>
      </c>
      <c r="BO432">
        <v>-5.3310930069999998E-2</v>
      </c>
      <c r="BP432">
        <v>-231.876931238</v>
      </c>
      <c r="BQ432">
        <v>-231.82089686399999</v>
      </c>
      <c r="BR432">
        <v>-5.3293412434000001E-2</v>
      </c>
      <c r="BS432">
        <v>-208.96215090600001</v>
      </c>
      <c r="BT432">
        <v>-208.924894131</v>
      </c>
      <c r="BU432">
        <v>-3.5651563578999998E-2</v>
      </c>
      <c r="BV432">
        <v>-440.73205257799998</v>
      </c>
      <c r="BW432">
        <v>-440.64331186999999</v>
      </c>
      <c r="BX432">
        <v>-8.4347738645000003E-2</v>
      </c>
      <c r="BY432">
        <v>-208.907066351</v>
      </c>
      <c r="BZ432">
        <v>-208.87219164999999</v>
      </c>
      <c r="CA432">
        <v>-3.3282280652999999E-2</v>
      </c>
      <c r="CB432">
        <v>-231.81885402399999</v>
      </c>
      <c r="CC432">
        <v>-231.76587728499999</v>
      </c>
      <c r="CD432">
        <v>-5.0250723476E-2</v>
      </c>
      <c r="CE432">
        <v>-231.818184527</v>
      </c>
      <c r="CF432">
        <v>-231.76525476200001</v>
      </c>
      <c r="CG432">
        <v>-5.0202826541000001E-2</v>
      </c>
      <c r="CH432">
        <v>-208.906556575</v>
      </c>
      <c r="CI432">
        <v>-208.87171595199999</v>
      </c>
      <c r="CJ432">
        <v>-3.3249389536999997E-2</v>
      </c>
      <c r="CL432">
        <v>-440.84669390900001</v>
      </c>
      <c r="CM432">
        <v>-440.75459999899999</v>
      </c>
      <c r="CN432">
        <v>-8.7832347231000002E-2</v>
      </c>
      <c r="DE432">
        <v>-440.731139488</v>
      </c>
      <c r="DF432">
        <v>-440.644055396</v>
      </c>
      <c r="DG432">
        <v>-8.2830953208000005E-2</v>
      </c>
      <c r="DH432">
        <v>-208.90649801500001</v>
      </c>
      <c r="DI432">
        <v>-208.87219256</v>
      </c>
      <c r="DJ432">
        <v>-3.2761516935999997E-2</v>
      </c>
      <c r="DK432">
        <v>-231.81881188899999</v>
      </c>
      <c r="DL432">
        <v>-231.76673499899999</v>
      </c>
      <c r="DM432">
        <v>-4.9427636113000002E-2</v>
      </c>
      <c r="DN432">
        <v>-231.818136974</v>
      </c>
      <c r="DO432">
        <v>-231.766102168</v>
      </c>
      <c r="DP432">
        <v>-4.9384538658999999E-2</v>
      </c>
      <c r="DQ432">
        <v>-208.90597518800001</v>
      </c>
      <c r="DR432">
        <v>-208.871701632</v>
      </c>
      <c r="DS432">
        <v>-3.2731478586E-2</v>
      </c>
    </row>
    <row r="433" spans="1:123" x14ac:dyDescent="0.2">
      <c r="A433" s="4">
        <f>'[1]De Raw'!$A431</f>
        <v>4.3341940771291725</v>
      </c>
      <c r="B433" t="s">
        <v>419</v>
      </c>
      <c r="C433" s="1">
        <f t="shared" si="315"/>
        <v>7.6664952294884792E-2</v>
      </c>
      <c r="D433" s="1">
        <f t="shared" si="316"/>
        <v>0.14775315269640643</v>
      </c>
      <c r="E433" s="1">
        <f t="shared" si="317"/>
        <v>3.5544100200761264E-2</v>
      </c>
      <c r="F433" s="1">
        <f t="shared" si="318"/>
        <v>0.32538210768328568</v>
      </c>
      <c r="G433" s="1">
        <f t="shared" si="319"/>
        <v>0.31259801584252056</v>
      </c>
      <c r="H433" s="1">
        <f t="shared" si="320"/>
        <v>6.3920459203821167E-3</v>
      </c>
      <c r="I433" s="1">
        <f t="shared" si="321"/>
        <v>3.8460315303078474E-2</v>
      </c>
      <c r="J433" s="1">
        <f t="shared" si="322"/>
        <v>0.1862530028549596</v>
      </c>
      <c r="K433" s="1">
        <f t="shared" si="323"/>
        <v>7.3896343775940565E-2</v>
      </c>
      <c r="L433" s="1">
        <f t="shared" si="324"/>
        <v>0.28631635063735672</v>
      </c>
      <c r="M433" s="1">
        <f t="shared" si="325"/>
        <v>0.35163955852600548</v>
      </c>
      <c r="N433" s="1">
        <f t="shared" si="326"/>
        <v>3.2661603944324824E-2</v>
      </c>
      <c r="P433" s="1">
        <f t="shared" si="312"/>
        <v>1.8227769998405918E-2</v>
      </c>
      <c r="Q433" s="1">
        <f t="shared" si="313"/>
        <v>1.8606558848110133E-2</v>
      </c>
      <c r="R433" s="1">
        <f t="shared" si="314"/>
        <v>1.9778118930717348E-2</v>
      </c>
      <c r="T433" s="1">
        <f t="shared" si="327"/>
        <v>4.4108590294240573</v>
      </c>
      <c r="U433" s="1">
        <f t="shared" si="328"/>
        <v>4.1864409244327661</v>
      </c>
      <c r="V433" s="1">
        <f t="shared" si="329"/>
        <v>4.2986499769284112</v>
      </c>
      <c r="W433" s="1">
        <f t="shared" si="330"/>
        <v>4.6595761848124582</v>
      </c>
      <c r="X433" s="1">
        <f t="shared" si="331"/>
        <v>4.0215960612866519</v>
      </c>
      <c r="Y433" s="1">
        <f t="shared" si="332"/>
        <v>4.3405861230495546</v>
      </c>
      <c r="Z433" s="1">
        <f t="shared" si="333"/>
        <v>4.372654392432251</v>
      </c>
      <c r="AA433" s="1">
        <f t="shared" si="334"/>
        <v>4.1479410742742129</v>
      </c>
      <c r="AB433" s="1">
        <f t="shared" si="335"/>
        <v>4.2602977333532319</v>
      </c>
      <c r="AC433" s="1">
        <f t="shared" si="336"/>
        <v>4.6205104277665292</v>
      </c>
      <c r="AD433" s="1">
        <f t="shared" si="337"/>
        <v>3.982554518603167</v>
      </c>
      <c r="AE433" s="1">
        <f t="shared" si="338"/>
        <v>4.3015324731848477</v>
      </c>
      <c r="AF433" s="1">
        <f t="shared" si="339"/>
        <v>4.3524218471275784</v>
      </c>
      <c r="AG433" s="1">
        <f t="shared" si="340"/>
        <v>4.3528006359772826</v>
      </c>
      <c r="AH433" s="1">
        <f t="shared" si="341"/>
        <v>4.3539721960598898</v>
      </c>
      <c r="AI433" s="1"/>
      <c r="AJ433" t="s">
        <v>1549</v>
      </c>
      <c r="AK433" s="1">
        <f t="shared" si="342"/>
        <v>-440.84611129500001</v>
      </c>
      <c r="AL433" s="1">
        <f t="shared" si="343"/>
        <v>-208.96231789000001</v>
      </c>
      <c r="AM433" s="1">
        <f t="shared" si="344"/>
        <v>-231.87712188699999</v>
      </c>
      <c r="AN433" s="1">
        <f t="shared" si="345"/>
        <v>-231.876931238</v>
      </c>
      <c r="AO433" s="1">
        <f t="shared" si="346"/>
        <v>-208.96215090600001</v>
      </c>
      <c r="AP433" s="1">
        <f t="shared" si="347"/>
        <v>-440.73216660899999</v>
      </c>
      <c r="AQ433" s="1">
        <f t="shared" si="348"/>
        <v>-208.90699595199999</v>
      </c>
      <c r="AR433" s="1">
        <f t="shared" si="349"/>
        <v>-231.81876183599999</v>
      </c>
      <c r="AS433" s="1">
        <f t="shared" si="350"/>
        <v>-231.818184527</v>
      </c>
      <c r="AT433" s="1">
        <f t="shared" si="351"/>
        <v>-208.906556575</v>
      </c>
      <c r="AU433" s="1">
        <f t="shared" si="352"/>
        <v>-440.84170423905101</v>
      </c>
      <c r="AV433" s="1">
        <f t="shared" si="353"/>
        <v>-208.96071212633299</v>
      </c>
      <c r="AW433" s="1">
        <f t="shared" si="354"/>
        <v>-231.874381948132</v>
      </c>
      <c r="AX433" s="1">
        <f t="shared" si="355"/>
        <v>-231.87419027643398</v>
      </c>
      <c r="AY433" s="1">
        <f t="shared" si="356"/>
        <v>-208.960545694579</v>
      </c>
      <c r="AZ433" s="1">
        <f t="shared" si="357"/>
        <v>-440.72778618183401</v>
      </c>
      <c r="BA433" s="1">
        <f t="shared" si="358"/>
        <v>-208.90540356009001</v>
      </c>
      <c r="BB433">
        <f t="shared" si="359"/>
        <v>-231.81603601739999</v>
      </c>
      <c r="BC433">
        <f t="shared" si="360"/>
        <v>-231.81545758854102</v>
      </c>
      <c r="BD433">
        <f t="shared" si="361"/>
        <v>-208.90496534153698</v>
      </c>
      <c r="BF433" t="s">
        <v>1549</v>
      </c>
      <c r="BG433">
        <v>-440.84611129500001</v>
      </c>
      <c r="BH433">
        <v>-440.75204271199999</v>
      </c>
      <c r="BI433">
        <v>-8.9661527051000001E-2</v>
      </c>
      <c r="BJ433">
        <v>-208.96231789000001</v>
      </c>
      <c r="BK433">
        <v>-208.925050836</v>
      </c>
      <c r="BL433">
        <v>-3.5661290333000001E-2</v>
      </c>
      <c r="BM433">
        <v>-231.87712188699999</v>
      </c>
      <c r="BN433">
        <v>-231.82107301400001</v>
      </c>
      <c r="BO433">
        <v>-5.3308934131999997E-2</v>
      </c>
      <c r="BP433">
        <v>-231.876931238</v>
      </c>
      <c r="BQ433">
        <v>-231.82089686399999</v>
      </c>
      <c r="BR433">
        <v>-5.3293412434000001E-2</v>
      </c>
      <c r="BS433">
        <v>-208.96215090600001</v>
      </c>
      <c r="BT433">
        <v>-208.924894131</v>
      </c>
      <c r="BU433">
        <v>-3.5651563578999998E-2</v>
      </c>
      <c r="BV433">
        <v>-440.73216660899999</v>
      </c>
      <c r="BW433">
        <v>-440.64360130300003</v>
      </c>
      <c r="BX433">
        <v>-8.4184878833999999E-2</v>
      </c>
      <c r="BY433">
        <v>-208.90699595199999</v>
      </c>
      <c r="BZ433">
        <v>-208.872125262</v>
      </c>
      <c r="CA433">
        <v>-3.3278298089999998E-2</v>
      </c>
      <c r="CB433">
        <v>-231.81876183599999</v>
      </c>
      <c r="CC433">
        <v>-231.765791592</v>
      </c>
      <c r="CD433">
        <v>-5.0244425400000001E-2</v>
      </c>
      <c r="CE433">
        <v>-231.818184527</v>
      </c>
      <c r="CF433">
        <v>-231.76525476200001</v>
      </c>
      <c r="CG433">
        <v>-5.0202826541000001E-2</v>
      </c>
      <c r="CH433">
        <v>-208.906556575</v>
      </c>
      <c r="CI433">
        <v>-208.87171595199999</v>
      </c>
      <c r="CJ433">
        <v>-3.3249389536999997E-2</v>
      </c>
      <c r="CL433">
        <v>-440.846877205</v>
      </c>
      <c r="CM433">
        <v>-440.75493248499998</v>
      </c>
      <c r="CN433">
        <v>-8.7695249624999999E-2</v>
      </c>
      <c r="DE433">
        <v>-440.73128736799998</v>
      </c>
      <c r="DF433">
        <v>-440.64434989599999</v>
      </c>
      <c r="DG433">
        <v>-8.2695692180000002E-2</v>
      </c>
      <c r="DH433">
        <v>-208.90642306800001</v>
      </c>
      <c r="DI433">
        <v>-208.872122249</v>
      </c>
      <c r="DJ433">
        <v>-3.2757093440000003E-2</v>
      </c>
      <c r="DK433">
        <v>-231.818714911</v>
      </c>
      <c r="DL433">
        <v>-231.76664364199999</v>
      </c>
      <c r="DM433">
        <v>-4.9422378268E-2</v>
      </c>
      <c r="DN433">
        <v>-231.818136974</v>
      </c>
      <c r="DO433">
        <v>-231.766102168</v>
      </c>
      <c r="DP433">
        <v>-4.9384538658999999E-2</v>
      </c>
      <c r="DQ433">
        <v>-208.90597518800001</v>
      </c>
      <c r="DR433">
        <v>-208.871701632</v>
      </c>
      <c r="DS433">
        <v>-3.2731478586E-2</v>
      </c>
    </row>
    <row r="434" spans="1:123" x14ac:dyDescent="0.2">
      <c r="A434" s="4">
        <f>'[1]De Raw'!$A432</f>
        <v>4.2013841802176977</v>
      </c>
      <c r="B434" t="s">
        <v>420</v>
      </c>
      <c r="C434" s="1">
        <f t="shared" si="315"/>
        <v>8.4543355333613235E-2</v>
      </c>
      <c r="D434" s="1">
        <f t="shared" si="316"/>
        <v>0.10959427875562699</v>
      </c>
      <c r="E434" s="1">
        <f t="shared" si="317"/>
        <v>1.2525461711007324E-2</v>
      </c>
      <c r="F434" s="1">
        <f t="shared" si="318"/>
        <v>0.31309863050866937</v>
      </c>
      <c r="G434" s="1">
        <f t="shared" si="319"/>
        <v>0.24057684670026491</v>
      </c>
      <c r="H434" s="1">
        <f t="shared" si="320"/>
        <v>3.6260891904202452E-2</v>
      </c>
      <c r="I434" s="1">
        <f t="shared" si="321"/>
        <v>5.2979331354272574E-2</v>
      </c>
      <c r="J434" s="1">
        <f t="shared" si="322"/>
        <v>0.14144073916295152</v>
      </c>
      <c r="K434" s="1">
        <f t="shared" si="323"/>
        <v>4.4230703904339919E-2</v>
      </c>
      <c r="L434" s="1">
        <f t="shared" si="324"/>
        <v>0.2812675735274297</v>
      </c>
      <c r="M434" s="1">
        <f t="shared" si="325"/>
        <v>0.27254207779061579</v>
      </c>
      <c r="N434" s="1">
        <f t="shared" si="326"/>
        <v>4.3627478684067356E-3</v>
      </c>
      <c r="P434" s="1">
        <f t="shared" si="312"/>
        <v>2.0534907233229482E-2</v>
      </c>
      <c r="Q434" s="1">
        <f t="shared" si="313"/>
        <v>2.2300321038735582E-2</v>
      </c>
      <c r="R434" s="1">
        <f t="shared" si="314"/>
        <v>1.8139198519671496E-2</v>
      </c>
      <c r="T434" s="1">
        <f t="shared" si="327"/>
        <v>4.2859275355513109</v>
      </c>
      <c r="U434" s="1">
        <f t="shared" si="328"/>
        <v>4.0917899014620707</v>
      </c>
      <c r="V434" s="1">
        <f t="shared" si="329"/>
        <v>4.1888587185066903</v>
      </c>
      <c r="W434" s="1">
        <f t="shared" si="330"/>
        <v>4.514482810726367</v>
      </c>
      <c r="X434" s="1">
        <f t="shared" si="331"/>
        <v>3.9608073335174327</v>
      </c>
      <c r="Y434" s="1">
        <f t="shared" si="332"/>
        <v>4.2376450721219001</v>
      </c>
      <c r="Z434" s="1">
        <f t="shared" si="333"/>
        <v>4.2543635115719702</v>
      </c>
      <c r="AA434" s="1">
        <f t="shared" si="334"/>
        <v>4.0599434410547461</v>
      </c>
      <c r="AB434" s="1">
        <f t="shared" si="335"/>
        <v>4.1571534763133577</v>
      </c>
      <c r="AC434" s="1">
        <f t="shared" si="336"/>
        <v>4.4826517537451274</v>
      </c>
      <c r="AD434" s="1">
        <f t="shared" si="337"/>
        <v>3.9288421024270819</v>
      </c>
      <c r="AE434" s="1">
        <f t="shared" si="338"/>
        <v>4.2057469280861044</v>
      </c>
      <c r="AF434" s="1">
        <f t="shared" si="339"/>
        <v>4.2219190874509271</v>
      </c>
      <c r="AG434" s="1">
        <f t="shared" si="340"/>
        <v>4.2236845012564332</v>
      </c>
      <c r="AH434" s="1">
        <f t="shared" si="341"/>
        <v>4.2195233787373692</v>
      </c>
      <c r="AI434" s="1"/>
      <c r="AJ434" t="s">
        <v>1550</v>
      </c>
      <c r="AK434" s="1">
        <f t="shared" si="342"/>
        <v>-440.845912204</v>
      </c>
      <c r="AL434" s="1">
        <f t="shared" si="343"/>
        <v>-208.96229432199999</v>
      </c>
      <c r="AM434" s="1">
        <f t="shared" si="344"/>
        <v>-231.87709720000001</v>
      </c>
      <c r="AN434" s="1">
        <f t="shared" si="345"/>
        <v>-231.876931238</v>
      </c>
      <c r="AO434" s="1">
        <f t="shared" si="346"/>
        <v>-208.96215090600001</v>
      </c>
      <c r="AP434" s="1">
        <f t="shared" si="347"/>
        <v>-440.73193538800001</v>
      </c>
      <c r="AQ434" s="1">
        <f t="shared" si="348"/>
        <v>-208.90693489500001</v>
      </c>
      <c r="AR434" s="1">
        <f t="shared" si="349"/>
        <v>-231.81868854499999</v>
      </c>
      <c r="AS434" s="1">
        <f t="shared" si="350"/>
        <v>-231.818184527</v>
      </c>
      <c r="AT434" s="1">
        <f t="shared" si="351"/>
        <v>-208.906556575</v>
      </c>
      <c r="AU434" s="1">
        <f t="shared" si="352"/>
        <v>-440.841515730541</v>
      </c>
      <c r="AV434" s="1">
        <f t="shared" si="353"/>
        <v>-208.96068857821001</v>
      </c>
      <c r="AW434" s="1">
        <f t="shared" si="354"/>
        <v>-231.87435722089398</v>
      </c>
      <c r="AX434" s="1">
        <f t="shared" si="355"/>
        <v>-231.87419027643398</v>
      </c>
      <c r="AY434" s="1">
        <f t="shared" si="356"/>
        <v>-208.960545694579</v>
      </c>
      <c r="AZ434" s="1">
        <f t="shared" si="357"/>
        <v>-440.72756649006197</v>
      </c>
      <c r="BA434" s="1">
        <f t="shared" si="358"/>
        <v>-208.90534264894802</v>
      </c>
      <c r="BB434">
        <f t="shared" si="359"/>
        <v>-231.81596283295002</v>
      </c>
      <c r="BC434">
        <f t="shared" si="360"/>
        <v>-231.81545758854102</v>
      </c>
      <c r="BD434">
        <f t="shared" si="361"/>
        <v>-208.90496534153698</v>
      </c>
      <c r="BF434" t="s">
        <v>1550</v>
      </c>
      <c r="BG434">
        <v>-440.845912204</v>
      </c>
      <c r="BH434">
        <v>-440.751992879</v>
      </c>
      <c r="BI434">
        <v>-8.9522851540999995E-2</v>
      </c>
      <c r="BJ434">
        <v>-208.96229432199999</v>
      </c>
      <c r="BK434">
        <v>-208.92502858700001</v>
      </c>
      <c r="BL434">
        <v>-3.5659991209999999E-2</v>
      </c>
      <c r="BM434">
        <v>-231.87709720000001</v>
      </c>
      <c r="BN434">
        <v>-231.82105002899999</v>
      </c>
      <c r="BO434">
        <v>-5.3307191894000003E-2</v>
      </c>
      <c r="BP434">
        <v>-231.876931238</v>
      </c>
      <c r="BQ434">
        <v>-231.82089686399999</v>
      </c>
      <c r="BR434">
        <v>-5.3293412434000001E-2</v>
      </c>
      <c r="BS434">
        <v>-208.96215090600001</v>
      </c>
      <c r="BT434">
        <v>-208.924894131</v>
      </c>
      <c r="BU434">
        <v>-3.5651563578999998E-2</v>
      </c>
      <c r="BV434">
        <v>-440.73193538800001</v>
      </c>
      <c r="BW434">
        <v>-440.643520029</v>
      </c>
      <c r="BX434">
        <v>-8.4046461062000005E-2</v>
      </c>
      <c r="BY434">
        <v>-208.90693489500001</v>
      </c>
      <c r="BZ434">
        <v>-208.87206785000001</v>
      </c>
      <c r="CA434">
        <v>-3.3274798947999999E-2</v>
      </c>
      <c r="CB434">
        <v>-231.81868854499999</v>
      </c>
      <c r="CC434">
        <v>-231.76572322800001</v>
      </c>
      <c r="CD434">
        <v>-5.0239604950000002E-2</v>
      </c>
      <c r="CE434">
        <v>-231.818184527</v>
      </c>
      <c r="CF434">
        <v>-231.76525476200001</v>
      </c>
      <c r="CG434">
        <v>-5.0202826541000001E-2</v>
      </c>
      <c r="CH434">
        <v>-208.906556575</v>
      </c>
      <c r="CI434">
        <v>-208.87171595199999</v>
      </c>
      <c r="CJ434">
        <v>-3.3249389536999997E-2</v>
      </c>
      <c r="CL434">
        <v>-440.84670052400003</v>
      </c>
      <c r="CM434">
        <v>-440.754873218</v>
      </c>
      <c r="CN434">
        <v>-8.7585146461999996E-2</v>
      </c>
      <c r="DE434">
        <v>-440.73109258699998</v>
      </c>
      <c r="DF434">
        <v>-440.64427320599998</v>
      </c>
      <c r="DG434">
        <v>-8.2587173335E-2</v>
      </c>
      <c r="DH434">
        <v>-208.90636188400001</v>
      </c>
      <c r="DI434">
        <v>-208.872064026</v>
      </c>
      <c r="DJ434">
        <v>-3.2754268622000003E-2</v>
      </c>
      <c r="DK434">
        <v>-231.818637685</v>
      </c>
      <c r="DL434">
        <v>-231.76657078</v>
      </c>
      <c r="DM434">
        <v>-4.9418093254999997E-2</v>
      </c>
      <c r="DN434">
        <v>-231.818136974</v>
      </c>
      <c r="DO434">
        <v>-231.766102168</v>
      </c>
      <c r="DP434">
        <v>-4.9384538658999999E-2</v>
      </c>
      <c r="DQ434">
        <v>-208.90597518800001</v>
      </c>
      <c r="DR434">
        <v>-208.871701632</v>
      </c>
      <c r="DS434">
        <v>-3.2731478586E-2</v>
      </c>
    </row>
    <row r="435" spans="1:123" x14ac:dyDescent="0.2">
      <c r="A435" s="4">
        <f>'[1]De Raw'!$A433</f>
        <v>3.944651407354145</v>
      </c>
      <c r="B435" t="s">
        <v>421</v>
      </c>
      <c r="C435" s="1">
        <f t="shared" si="315"/>
        <v>8.4125872647214717E-2</v>
      </c>
      <c r="D435" s="1">
        <f t="shared" si="316"/>
        <v>8.6177695625117678E-2</v>
      </c>
      <c r="E435" s="1">
        <f t="shared" si="317"/>
        <v>1.0259114889517029E-3</v>
      </c>
      <c r="F435" s="1">
        <f t="shared" si="318"/>
        <v>0.29007574559655458</v>
      </c>
      <c r="G435" s="1">
        <f t="shared" si="319"/>
        <v>0.19063982956394909</v>
      </c>
      <c r="H435" s="1">
        <f t="shared" si="320"/>
        <v>4.9717958016302521E-2</v>
      </c>
      <c r="I435" s="1">
        <f t="shared" si="321"/>
        <v>5.8571904341445435E-2</v>
      </c>
      <c r="J435" s="1">
        <f t="shared" si="322"/>
        <v>0.11201764201185904</v>
      </c>
      <c r="K435" s="1">
        <f t="shared" si="323"/>
        <v>2.6722868835206803E-2</v>
      </c>
      <c r="L435" s="1">
        <f t="shared" si="324"/>
        <v>0.26412239693649164</v>
      </c>
      <c r="M435" s="1">
        <f t="shared" si="325"/>
        <v>0.21669270373806082</v>
      </c>
      <c r="N435" s="1">
        <f t="shared" si="326"/>
        <v>2.3714846599215189E-2</v>
      </c>
      <c r="P435" s="1">
        <f t="shared" si="312"/>
        <v>2.0351529007017977E-2</v>
      </c>
      <c r="Q435" s="1">
        <f t="shared" si="313"/>
        <v>1.9422367292017739E-2</v>
      </c>
      <c r="R435" s="1">
        <f t="shared" si="314"/>
        <v>1.3856581321622041E-2</v>
      </c>
      <c r="T435" s="1">
        <f t="shared" si="327"/>
        <v>4.0287772800013597</v>
      </c>
      <c r="U435" s="1">
        <f t="shared" si="328"/>
        <v>3.8584737117290273</v>
      </c>
      <c r="V435" s="1">
        <f t="shared" si="329"/>
        <v>3.9436254958651933</v>
      </c>
      <c r="W435" s="1">
        <f t="shared" si="330"/>
        <v>4.2347271529506996</v>
      </c>
      <c r="X435" s="1">
        <f t="shared" si="331"/>
        <v>3.7540115777901959</v>
      </c>
      <c r="Y435" s="1">
        <f t="shared" si="332"/>
        <v>3.9943693653704475</v>
      </c>
      <c r="Z435" s="1">
        <f t="shared" si="333"/>
        <v>4.0032233116955904</v>
      </c>
      <c r="AA435" s="1">
        <f t="shared" si="334"/>
        <v>3.8326337653422859</v>
      </c>
      <c r="AB435" s="1">
        <f t="shared" si="335"/>
        <v>3.9179285385189382</v>
      </c>
      <c r="AC435" s="1">
        <f t="shared" si="336"/>
        <v>4.2087738042906366</v>
      </c>
      <c r="AD435" s="1">
        <f t="shared" si="337"/>
        <v>3.7279587036160842</v>
      </c>
      <c r="AE435" s="1">
        <f t="shared" si="338"/>
        <v>3.9683662539533602</v>
      </c>
      <c r="AF435" s="1">
        <f t="shared" si="339"/>
        <v>3.965002936361163</v>
      </c>
      <c r="AG435" s="1">
        <f t="shared" si="340"/>
        <v>3.9640737746461627</v>
      </c>
      <c r="AH435" s="1">
        <f t="shared" si="341"/>
        <v>3.958507988675767</v>
      </c>
      <c r="AI435" s="1"/>
      <c r="AJ435" t="s">
        <v>1551</v>
      </c>
      <c r="AK435" s="1">
        <f t="shared" si="342"/>
        <v>-440.84550240900001</v>
      </c>
      <c r="AL435" s="1">
        <f t="shared" si="343"/>
        <v>-208.96227577400001</v>
      </c>
      <c r="AM435" s="1">
        <f t="shared" si="344"/>
        <v>-231.87707776600001</v>
      </c>
      <c r="AN435" s="1">
        <f t="shared" si="345"/>
        <v>-231.876931238</v>
      </c>
      <c r="AO435" s="1">
        <f t="shared" si="346"/>
        <v>-208.96215090600001</v>
      </c>
      <c r="AP435" s="1">
        <f t="shared" si="347"/>
        <v>-440.73148956900002</v>
      </c>
      <c r="AQ435" s="1">
        <f t="shared" si="348"/>
        <v>-208.90687938400001</v>
      </c>
      <c r="AR435" s="1">
        <f t="shared" si="349"/>
        <v>-231.818627787</v>
      </c>
      <c r="AS435" s="1">
        <f t="shared" si="350"/>
        <v>-231.818184527</v>
      </c>
      <c r="AT435" s="1">
        <f t="shared" si="351"/>
        <v>-208.906556575</v>
      </c>
      <c r="AU435" s="1">
        <f t="shared" si="352"/>
        <v>-440.84111551317397</v>
      </c>
      <c r="AV435" s="1">
        <f t="shared" si="353"/>
        <v>-208.96067007695899</v>
      </c>
      <c r="AW435" s="1">
        <f t="shared" si="354"/>
        <v>-231.87433774578901</v>
      </c>
      <c r="AX435" s="1">
        <f t="shared" si="355"/>
        <v>-231.87419027643398</v>
      </c>
      <c r="AY435" s="1">
        <f t="shared" si="356"/>
        <v>-208.960545694579</v>
      </c>
      <c r="AZ435" s="1">
        <f t="shared" si="357"/>
        <v>-440.72713003778603</v>
      </c>
      <c r="BA435" s="1">
        <f t="shared" si="358"/>
        <v>-208.905286886108</v>
      </c>
      <c r="BB435">
        <f t="shared" si="359"/>
        <v>-231.815902271574</v>
      </c>
      <c r="BC435">
        <f t="shared" si="360"/>
        <v>-231.81545758854102</v>
      </c>
      <c r="BD435">
        <f t="shared" si="361"/>
        <v>-208.90496534153698</v>
      </c>
      <c r="BF435" t="s">
        <v>1551</v>
      </c>
      <c r="BG435">
        <v>-440.84550240900001</v>
      </c>
      <c r="BH435">
        <v>-440.751701556</v>
      </c>
      <c r="BI435">
        <v>-8.9413957173999997E-2</v>
      </c>
      <c r="BJ435">
        <v>-208.96227577400001</v>
      </c>
      <c r="BK435">
        <v>-208.925010969</v>
      </c>
      <c r="BL435">
        <v>-3.5659107959E-2</v>
      </c>
      <c r="BM435">
        <v>-231.87707776600001</v>
      </c>
      <c r="BN435">
        <v>-231.821031568</v>
      </c>
      <c r="BO435">
        <v>-5.3306177789E-2</v>
      </c>
      <c r="BP435">
        <v>-231.876931238</v>
      </c>
      <c r="BQ435">
        <v>-231.82089686399999</v>
      </c>
      <c r="BR435">
        <v>-5.3293412434000001E-2</v>
      </c>
      <c r="BS435">
        <v>-208.96215090600001</v>
      </c>
      <c r="BT435">
        <v>-208.924894131</v>
      </c>
      <c r="BU435">
        <v>-3.5651563578999998E-2</v>
      </c>
      <c r="BV435">
        <v>-440.73148956900002</v>
      </c>
      <c r="BW435">
        <v>-440.643194048</v>
      </c>
      <c r="BX435">
        <v>-8.3935989786000004E-2</v>
      </c>
      <c r="BY435">
        <v>-208.90687938400001</v>
      </c>
      <c r="BZ435">
        <v>-208.87201526300001</v>
      </c>
      <c r="CA435">
        <v>-3.3271623107999998E-2</v>
      </c>
      <c r="CB435">
        <v>-231.818627787</v>
      </c>
      <c r="CC435">
        <v>-231.765666616</v>
      </c>
      <c r="CD435">
        <v>-5.0235655573999997E-2</v>
      </c>
      <c r="CE435">
        <v>-231.818184527</v>
      </c>
      <c r="CF435">
        <v>-231.76525476200001</v>
      </c>
      <c r="CG435">
        <v>-5.0202826541000001E-2</v>
      </c>
      <c r="CH435">
        <v>-208.906556575</v>
      </c>
      <c r="CI435">
        <v>-208.87171595199999</v>
      </c>
      <c r="CJ435">
        <v>-3.3249389536999997E-2</v>
      </c>
      <c r="CL435">
        <v>-440.84633162699998</v>
      </c>
      <c r="CM435">
        <v>-440.75459611399998</v>
      </c>
      <c r="CN435">
        <v>-8.7501589571999994E-2</v>
      </c>
      <c r="DE435">
        <v>-440.73068794400001</v>
      </c>
      <c r="DF435">
        <v>-440.64396088799998</v>
      </c>
      <c r="DG435">
        <v>-8.2502176285000006E-2</v>
      </c>
      <c r="DH435">
        <v>-208.906305672</v>
      </c>
      <c r="DI435">
        <v>-208.87201104600001</v>
      </c>
      <c r="DJ435">
        <v>-3.2751165046000001E-2</v>
      </c>
      <c r="DK435">
        <v>-231.81858207400001</v>
      </c>
      <c r="DL435">
        <v>-231.766521579</v>
      </c>
      <c r="DM435">
        <v>-4.9411829756000003E-2</v>
      </c>
      <c r="DN435">
        <v>-231.818136974</v>
      </c>
      <c r="DO435">
        <v>-231.766102168</v>
      </c>
      <c r="DP435">
        <v>-4.9384538658999999E-2</v>
      </c>
      <c r="DQ435">
        <v>-208.90597518800001</v>
      </c>
      <c r="DR435">
        <v>-208.871701632</v>
      </c>
      <c r="DS435">
        <v>-3.2731478586E-2</v>
      </c>
    </row>
    <row r="436" spans="1:123" x14ac:dyDescent="0.2">
      <c r="A436" s="4">
        <f>'[1]De Raw'!$A434</f>
        <v>2.959962296171307</v>
      </c>
      <c r="B436" t="s">
        <v>422</v>
      </c>
      <c r="C436" s="1">
        <f t="shared" si="315"/>
        <v>7.1106881819303247E-2</v>
      </c>
      <c r="D436" s="1">
        <f t="shared" si="316"/>
        <v>4.1295757360848562E-2</v>
      </c>
      <c r="E436" s="1">
        <f t="shared" si="317"/>
        <v>1.4905562229227343E-2</v>
      </c>
      <c r="F436" s="1">
        <f t="shared" si="318"/>
        <v>0.25414387285802764</v>
      </c>
      <c r="G436" s="1">
        <f t="shared" si="319"/>
        <v>7.3705995526061496E-2</v>
      </c>
      <c r="H436" s="1">
        <f t="shared" si="320"/>
        <v>9.0218938665983295E-2</v>
      </c>
      <c r="I436" s="1">
        <f t="shared" si="321"/>
        <v>5.6678321881997284E-2</v>
      </c>
      <c r="J436" s="1">
        <f t="shared" si="322"/>
        <v>5.6161689540821236E-2</v>
      </c>
      <c r="K436" s="1">
        <f t="shared" si="323"/>
        <v>2.5831617058802436E-4</v>
      </c>
      <c r="L436" s="1">
        <f t="shared" si="324"/>
        <v>0.24236666033601795</v>
      </c>
      <c r="M436" s="1">
        <f t="shared" si="325"/>
        <v>8.5623563695314431E-2</v>
      </c>
      <c r="N436" s="1">
        <f t="shared" si="326"/>
        <v>7.8371548320351536E-2</v>
      </c>
      <c r="P436" s="1">
        <f t="shared" si="312"/>
        <v>1.6670360185587096E-2</v>
      </c>
      <c r="Q436" s="1">
        <f t="shared" si="313"/>
        <v>1.3083224028124452E-2</v>
      </c>
      <c r="R436" s="1">
        <f t="shared" si="314"/>
        <v>3.3530257151469733E-2</v>
      </c>
      <c r="T436" s="1">
        <f t="shared" si="327"/>
        <v>3.0310691779906103</v>
      </c>
      <c r="U436" s="1">
        <f t="shared" si="328"/>
        <v>2.9186665388104585</v>
      </c>
      <c r="V436" s="1">
        <f t="shared" si="329"/>
        <v>2.9748678584005344</v>
      </c>
      <c r="W436" s="1">
        <f t="shared" si="330"/>
        <v>3.2141061690293347</v>
      </c>
      <c r="X436" s="1">
        <f t="shared" si="331"/>
        <v>2.8862563006452455</v>
      </c>
      <c r="Y436" s="1">
        <f t="shared" si="332"/>
        <v>3.0501812348372903</v>
      </c>
      <c r="Z436" s="1">
        <f t="shared" si="333"/>
        <v>3.0166406180533043</v>
      </c>
      <c r="AA436" s="1">
        <f t="shared" si="334"/>
        <v>2.9038006066304858</v>
      </c>
      <c r="AB436" s="1">
        <f t="shared" si="335"/>
        <v>2.960220612341895</v>
      </c>
      <c r="AC436" s="1">
        <f t="shared" si="336"/>
        <v>3.202328956507325</v>
      </c>
      <c r="AD436" s="1">
        <f t="shared" si="337"/>
        <v>2.8743387324759926</v>
      </c>
      <c r="AE436" s="1">
        <f t="shared" si="338"/>
        <v>3.0383338444916586</v>
      </c>
      <c r="AF436" s="1">
        <f t="shared" si="339"/>
        <v>2.9432919359857199</v>
      </c>
      <c r="AG436" s="1">
        <f t="shared" si="340"/>
        <v>2.9468790721431826</v>
      </c>
      <c r="AH436" s="1">
        <f t="shared" si="341"/>
        <v>2.9264320390198373</v>
      </c>
      <c r="AI436" s="1"/>
      <c r="AJ436" t="s">
        <v>1552</v>
      </c>
      <c r="AK436" s="1">
        <f t="shared" si="342"/>
        <v>-440.84391246000001</v>
      </c>
      <c r="AL436" s="1">
        <f t="shared" si="343"/>
        <v>-208.96223160900001</v>
      </c>
      <c r="AM436" s="1">
        <f t="shared" si="344"/>
        <v>-231.87702966000001</v>
      </c>
      <c r="AN436" s="1">
        <f t="shared" si="345"/>
        <v>-231.876931238</v>
      </c>
      <c r="AO436" s="1">
        <f t="shared" si="346"/>
        <v>-208.96215090600001</v>
      </c>
      <c r="AP436" s="1">
        <f t="shared" si="347"/>
        <v>-440.72986310599998</v>
      </c>
      <c r="AQ436" s="1">
        <f t="shared" si="348"/>
        <v>-208.906766702</v>
      </c>
      <c r="AR436" s="1">
        <f t="shared" si="349"/>
        <v>-231.81849686199999</v>
      </c>
      <c r="AS436" s="1">
        <f t="shared" si="350"/>
        <v>-231.818184527</v>
      </c>
      <c r="AT436" s="1">
        <f t="shared" si="351"/>
        <v>-208.906556575</v>
      </c>
      <c r="AU436" s="1">
        <f t="shared" si="352"/>
        <v>-440.83954329364002</v>
      </c>
      <c r="AV436" s="1">
        <f t="shared" si="353"/>
        <v>-208.96062611332599</v>
      </c>
      <c r="AW436" s="1">
        <f t="shared" si="354"/>
        <v>-231.87428967968398</v>
      </c>
      <c r="AX436" s="1">
        <f t="shared" si="355"/>
        <v>-231.87419027643398</v>
      </c>
      <c r="AY436" s="1">
        <f t="shared" si="356"/>
        <v>-208.960545694579</v>
      </c>
      <c r="AZ436" s="1">
        <f t="shared" si="357"/>
        <v>-440.72552616589599</v>
      </c>
      <c r="BA436" s="1">
        <f t="shared" si="358"/>
        <v>-208.90517442322599</v>
      </c>
      <c r="BB436">
        <f t="shared" si="359"/>
        <v>-231.81577119252302</v>
      </c>
      <c r="BC436">
        <f t="shared" si="360"/>
        <v>-231.81545758854102</v>
      </c>
      <c r="BD436">
        <f t="shared" si="361"/>
        <v>-208.90496534153698</v>
      </c>
      <c r="BF436" t="s">
        <v>1552</v>
      </c>
      <c r="BG436">
        <v>-440.84391246000001</v>
      </c>
      <c r="BH436">
        <v>-440.75034574300003</v>
      </c>
      <c r="BI436">
        <v>-8.9197550639999998E-2</v>
      </c>
      <c r="BJ436">
        <v>-208.96223160900001</v>
      </c>
      <c r="BK436">
        <v>-208.92496943699999</v>
      </c>
      <c r="BL436">
        <v>-3.5656676326000003E-2</v>
      </c>
      <c r="BM436">
        <v>-231.87702966000001</v>
      </c>
      <c r="BN436">
        <v>-231.82098711399999</v>
      </c>
      <c r="BO436">
        <v>-5.3302565683999999E-2</v>
      </c>
      <c r="BP436">
        <v>-231.876931238</v>
      </c>
      <c r="BQ436">
        <v>-231.82089686399999</v>
      </c>
      <c r="BR436">
        <v>-5.3293412434000001E-2</v>
      </c>
      <c r="BS436">
        <v>-208.96215090600001</v>
      </c>
      <c r="BT436">
        <v>-208.924894131</v>
      </c>
      <c r="BU436">
        <v>-3.5651563578999998E-2</v>
      </c>
      <c r="BV436">
        <v>-440.72986310599998</v>
      </c>
      <c r="BW436">
        <v>-440.64182184200001</v>
      </c>
      <c r="BX436">
        <v>-8.3704323895999994E-2</v>
      </c>
      <c r="BY436">
        <v>-208.906766702</v>
      </c>
      <c r="BZ436">
        <v>-208.871910601</v>
      </c>
      <c r="CA436">
        <v>-3.3263822226000002E-2</v>
      </c>
      <c r="CB436">
        <v>-231.81849686199999</v>
      </c>
      <c r="CC436">
        <v>-231.765544035</v>
      </c>
      <c r="CD436">
        <v>-5.0227157522999999E-2</v>
      </c>
      <c r="CE436">
        <v>-231.818184527</v>
      </c>
      <c r="CF436">
        <v>-231.76525476200001</v>
      </c>
      <c r="CG436">
        <v>-5.0202826541000001E-2</v>
      </c>
      <c r="CH436">
        <v>-208.906556575</v>
      </c>
      <c r="CI436">
        <v>-208.87171595199999</v>
      </c>
      <c r="CJ436">
        <v>-3.3249389536999997E-2</v>
      </c>
      <c r="CL436">
        <v>-440.84481348399999</v>
      </c>
      <c r="CM436">
        <v>-440.753261931</v>
      </c>
      <c r="CN436">
        <v>-8.7331059889000001E-2</v>
      </c>
      <c r="DE436">
        <v>-440.72912930199999</v>
      </c>
      <c r="DF436">
        <v>-440.64260269099998</v>
      </c>
      <c r="DG436">
        <v>-8.2320278506000003E-2</v>
      </c>
      <c r="DH436">
        <v>-208.90619559300001</v>
      </c>
      <c r="DI436">
        <v>-208.871908074</v>
      </c>
      <c r="DJ436">
        <v>-3.2744719695000001E-2</v>
      </c>
      <c r="DK436">
        <v>-231.81845095400001</v>
      </c>
      <c r="DL436">
        <v>-231.76639597900001</v>
      </c>
      <c r="DM436">
        <v>-4.9406242192000002E-2</v>
      </c>
      <c r="DN436">
        <v>-231.818136974</v>
      </c>
      <c r="DO436">
        <v>-231.766102168</v>
      </c>
      <c r="DP436">
        <v>-4.9384538658999999E-2</v>
      </c>
      <c r="DQ436">
        <v>-208.90597518800001</v>
      </c>
      <c r="DR436">
        <v>-208.871701632</v>
      </c>
      <c r="DS436">
        <v>-3.2731478586E-2</v>
      </c>
    </row>
    <row r="437" spans="1:123" x14ac:dyDescent="0.2">
      <c r="A437" s="4">
        <f>'[1]De Raw'!$A435</f>
        <v>1.6414071490445075</v>
      </c>
      <c r="B437" t="s">
        <v>423</v>
      </c>
      <c r="C437" s="1">
        <f t="shared" si="315"/>
        <v>7.3374883882141306E-2</v>
      </c>
      <c r="D437" s="1">
        <f t="shared" si="316"/>
        <v>2.3372416911366045E-2</v>
      </c>
      <c r="E437" s="1">
        <f t="shared" si="317"/>
        <v>4.8373650396753565E-2</v>
      </c>
      <c r="F437" s="1">
        <f t="shared" si="318"/>
        <v>0.17994042971416513</v>
      </c>
      <c r="G437" s="1">
        <f t="shared" si="319"/>
        <v>5.7757954787476251E-3</v>
      </c>
      <c r="H437" s="1">
        <f t="shared" si="320"/>
        <v>9.2858112596456266E-2</v>
      </c>
      <c r="I437" s="1">
        <f t="shared" si="321"/>
        <v>7.0639339115635025E-2</v>
      </c>
      <c r="J437" s="1">
        <f t="shared" si="322"/>
        <v>2.0012269840959274E-2</v>
      </c>
      <c r="K437" s="1">
        <f t="shared" si="323"/>
        <v>4.5325804478297149E-2</v>
      </c>
      <c r="L437" s="1">
        <f t="shared" si="324"/>
        <v>0.17778649139167846</v>
      </c>
      <c r="M437" s="1">
        <f t="shared" si="325"/>
        <v>3.7206334621384674E-3</v>
      </c>
      <c r="N437" s="1">
        <f t="shared" si="326"/>
        <v>9.0753562426908463E-2</v>
      </c>
      <c r="P437" s="1">
        <f t="shared" si="312"/>
        <v>1.2871373851874646E-2</v>
      </c>
      <c r="Q437" s="1">
        <f t="shared" si="313"/>
        <v>3.7816252074944101E-2</v>
      </c>
      <c r="R437" s="1">
        <f t="shared" si="314"/>
        <v>9.4062119503630637E-3</v>
      </c>
      <c r="T437" s="1">
        <f t="shared" si="327"/>
        <v>1.7147820329266488</v>
      </c>
      <c r="U437" s="1">
        <f t="shared" si="328"/>
        <v>1.6647795659558735</v>
      </c>
      <c r="V437" s="1">
        <f t="shared" si="329"/>
        <v>1.689780799441261</v>
      </c>
      <c r="W437" s="1">
        <f t="shared" si="330"/>
        <v>1.8213475787586726</v>
      </c>
      <c r="X437" s="1">
        <f t="shared" si="331"/>
        <v>1.6471829445232551</v>
      </c>
      <c r="Y437" s="1">
        <f t="shared" si="332"/>
        <v>1.7342652616409637</v>
      </c>
      <c r="Z437" s="1">
        <f t="shared" si="333"/>
        <v>1.7120464881601425</v>
      </c>
      <c r="AA437" s="1">
        <f t="shared" si="334"/>
        <v>1.6614194188854667</v>
      </c>
      <c r="AB437" s="1">
        <f t="shared" si="335"/>
        <v>1.6867329535228046</v>
      </c>
      <c r="AC437" s="1">
        <f t="shared" si="336"/>
        <v>1.8191936404361859</v>
      </c>
      <c r="AD437" s="1">
        <f t="shared" si="337"/>
        <v>1.6451277825066459</v>
      </c>
      <c r="AE437" s="1">
        <f t="shared" si="338"/>
        <v>1.7321607114714159</v>
      </c>
      <c r="AF437" s="1">
        <f t="shared" si="339"/>
        <v>1.6542785228963821</v>
      </c>
      <c r="AG437" s="1">
        <f t="shared" si="340"/>
        <v>1.6792234011194516</v>
      </c>
      <c r="AH437" s="1">
        <f t="shared" si="341"/>
        <v>1.6508133609948705</v>
      </c>
      <c r="AI437" s="1"/>
      <c r="AJ437" t="s">
        <v>1553</v>
      </c>
      <c r="AK437" s="1">
        <f t="shared" si="342"/>
        <v>-440.84181482299999</v>
      </c>
      <c r="AL437" s="1">
        <f t="shared" si="343"/>
        <v>-208.962181235</v>
      </c>
      <c r="AM437" s="1">
        <f t="shared" si="344"/>
        <v>-231.87698059300001</v>
      </c>
      <c r="AN437" s="1">
        <f t="shared" si="345"/>
        <v>-231.876931238</v>
      </c>
      <c r="AO437" s="1">
        <f t="shared" si="346"/>
        <v>-208.96215090600001</v>
      </c>
      <c r="AP437" s="1">
        <f t="shared" si="347"/>
        <v>-440.72764360399998</v>
      </c>
      <c r="AQ437" s="1">
        <f t="shared" si="348"/>
        <v>-208.90666574900001</v>
      </c>
      <c r="AR437" s="1">
        <f t="shared" si="349"/>
        <v>-231.81835290199999</v>
      </c>
      <c r="AS437" s="1">
        <f t="shared" si="350"/>
        <v>-231.818184527</v>
      </c>
      <c r="AT437" s="1">
        <f t="shared" si="351"/>
        <v>-208.906556575</v>
      </c>
      <c r="AU437" s="1">
        <f t="shared" si="352"/>
        <v>-440.83746429064502</v>
      </c>
      <c r="AV437" s="1">
        <f t="shared" si="353"/>
        <v>-208.96057603773198</v>
      </c>
      <c r="AW437" s="1">
        <f t="shared" si="354"/>
        <v>-231.87424061264801</v>
      </c>
      <c r="AX437" s="1">
        <f t="shared" si="355"/>
        <v>-231.87419027643398</v>
      </c>
      <c r="AY437" s="1">
        <f t="shared" si="356"/>
        <v>-208.960545694579</v>
      </c>
      <c r="AZ437" s="1">
        <f t="shared" si="357"/>
        <v>-440.72332199955895</v>
      </c>
      <c r="BA437" s="1">
        <f t="shared" si="358"/>
        <v>-208.90507415043299</v>
      </c>
      <c r="BB437">
        <f t="shared" si="359"/>
        <v>-231.81562617123498</v>
      </c>
      <c r="BC437">
        <f t="shared" si="360"/>
        <v>-231.81545758854102</v>
      </c>
      <c r="BD437">
        <f t="shared" si="361"/>
        <v>-208.90496534153698</v>
      </c>
      <c r="BF437" t="s">
        <v>1553</v>
      </c>
      <c r="BG437">
        <v>-440.84181482299999</v>
      </c>
      <c r="BH437">
        <v>-440.748451375</v>
      </c>
      <c r="BI437">
        <v>-8.9012915644999996E-2</v>
      </c>
      <c r="BJ437">
        <v>-208.962181235</v>
      </c>
      <c r="BK437">
        <v>-208.924924498</v>
      </c>
      <c r="BL437">
        <v>-3.5651539731999998E-2</v>
      </c>
      <c r="BM437">
        <v>-231.87698059300001</v>
      </c>
      <c r="BN437">
        <v>-231.820941379</v>
      </c>
      <c r="BO437">
        <v>-5.3299233648000002E-2</v>
      </c>
      <c r="BP437">
        <v>-231.876931238</v>
      </c>
      <c r="BQ437">
        <v>-231.82089686399999</v>
      </c>
      <c r="BR437">
        <v>-5.3293412434000001E-2</v>
      </c>
      <c r="BS437">
        <v>-208.96215090600001</v>
      </c>
      <c r="BT437">
        <v>-208.924894131</v>
      </c>
      <c r="BU437">
        <v>-3.5651563578999998E-2</v>
      </c>
      <c r="BV437">
        <v>-440.72764360399998</v>
      </c>
      <c r="BW437">
        <v>-440.63979883399998</v>
      </c>
      <c r="BX437">
        <v>-8.3523165558999996E-2</v>
      </c>
      <c r="BY437">
        <v>-208.90666574900001</v>
      </c>
      <c r="BZ437">
        <v>-208.871817327</v>
      </c>
      <c r="CA437">
        <v>-3.3256823433000002E-2</v>
      </c>
      <c r="CB437">
        <v>-231.81835290199999</v>
      </c>
      <c r="CC437">
        <v>-231.76541227999999</v>
      </c>
      <c r="CD437">
        <v>-5.0213891235000002E-2</v>
      </c>
      <c r="CE437">
        <v>-231.818184527</v>
      </c>
      <c r="CF437">
        <v>-231.76525476200001</v>
      </c>
      <c r="CG437">
        <v>-5.0202826541000001E-2</v>
      </c>
      <c r="CH437">
        <v>-208.906556575</v>
      </c>
      <c r="CI437">
        <v>-208.87171595199999</v>
      </c>
      <c r="CJ437">
        <v>-3.3249389536999997E-2</v>
      </c>
      <c r="CL437">
        <v>-440.84276032399998</v>
      </c>
      <c r="CM437">
        <v>-440.75136678699999</v>
      </c>
      <c r="CN437">
        <v>-8.7188956807999998E-2</v>
      </c>
      <c r="DE437">
        <v>-440.72696125200002</v>
      </c>
      <c r="DF437">
        <v>-440.64060209000002</v>
      </c>
      <c r="DG437">
        <v>-8.2164498289999999E-2</v>
      </c>
      <c r="DH437">
        <v>-208.90608744100001</v>
      </c>
      <c r="DI437">
        <v>-208.871806488</v>
      </c>
      <c r="DJ437">
        <v>-3.2738503669000003E-2</v>
      </c>
      <c r="DK437">
        <v>-231.81830829500001</v>
      </c>
      <c r="DL437">
        <v>-231.76626381400001</v>
      </c>
      <c r="DM437">
        <v>-4.9393893384999998E-2</v>
      </c>
      <c r="DN437">
        <v>-231.818136974</v>
      </c>
      <c r="DO437">
        <v>-231.766102168</v>
      </c>
      <c r="DP437">
        <v>-4.9384538658999999E-2</v>
      </c>
      <c r="DQ437">
        <v>-208.90597518800001</v>
      </c>
      <c r="DR437">
        <v>-208.871701632</v>
      </c>
      <c r="DS437">
        <v>-3.2731478586E-2</v>
      </c>
    </row>
    <row r="438" spans="1:123" x14ac:dyDescent="0.2">
      <c r="A438" s="4">
        <f>'[1]De Raw'!$A436</f>
        <v>0.48090261372157006</v>
      </c>
      <c r="B438" t="s">
        <v>424</v>
      </c>
      <c r="C438" s="1">
        <f t="shared" si="315"/>
        <v>2.6874936123396309E-2</v>
      </c>
      <c r="D438" s="1">
        <f t="shared" si="316"/>
        <v>7.4196315897149812E-3</v>
      </c>
      <c r="E438" s="1">
        <f t="shared" si="317"/>
        <v>1.7147283856555617E-2</v>
      </c>
      <c r="F438" s="1">
        <f t="shared" si="318"/>
        <v>6.0380805881546706E-2</v>
      </c>
      <c r="G438" s="1">
        <f t="shared" si="319"/>
        <v>3.8917731786356491E-3</v>
      </c>
      <c r="H438" s="1">
        <f t="shared" si="320"/>
        <v>3.2136289530091178E-2</v>
      </c>
      <c r="I438" s="1">
        <f t="shared" si="321"/>
        <v>2.7442544851900674E-2</v>
      </c>
      <c r="J438" s="1">
        <f t="shared" si="322"/>
        <v>8.7230196715525898E-3</v>
      </c>
      <c r="K438" s="1">
        <f t="shared" si="323"/>
        <v>1.808278226172666E-2</v>
      </c>
      <c r="L438" s="1">
        <f t="shared" si="324"/>
        <v>6.1279053723492849E-2</v>
      </c>
      <c r="M438" s="1">
        <f t="shared" si="325"/>
        <v>4.5360673085653724E-3</v>
      </c>
      <c r="N438" s="1">
        <f t="shared" si="326"/>
        <v>3.2907560516029055E-2</v>
      </c>
      <c r="P438" s="1">
        <f t="shared" si="312"/>
        <v>3.9480698508640444E-3</v>
      </c>
      <c r="Q438" s="1">
        <f t="shared" si="313"/>
        <v>1.1742929547868985E-2</v>
      </c>
      <c r="R438" s="1">
        <f t="shared" si="314"/>
        <v>1.4037984032061468E-3</v>
      </c>
      <c r="T438" s="1">
        <f t="shared" si="327"/>
        <v>0.50777754984496637</v>
      </c>
      <c r="U438" s="1">
        <f t="shared" si="328"/>
        <v>0.48832224531128504</v>
      </c>
      <c r="V438" s="1">
        <f t="shared" si="329"/>
        <v>0.49804989757812568</v>
      </c>
      <c r="W438" s="1">
        <f t="shared" si="330"/>
        <v>0.54128341960311677</v>
      </c>
      <c r="X438" s="1">
        <f t="shared" si="331"/>
        <v>0.48479438690020571</v>
      </c>
      <c r="Y438" s="1">
        <f t="shared" si="332"/>
        <v>0.51303890325166124</v>
      </c>
      <c r="Z438" s="1">
        <f t="shared" si="333"/>
        <v>0.50834515857347073</v>
      </c>
      <c r="AA438" s="1">
        <f t="shared" si="334"/>
        <v>0.48962563339312265</v>
      </c>
      <c r="AB438" s="1">
        <f t="shared" si="335"/>
        <v>0.49898539598329672</v>
      </c>
      <c r="AC438" s="1">
        <f t="shared" si="336"/>
        <v>0.54218166744506291</v>
      </c>
      <c r="AD438" s="1">
        <f t="shared" si="337"/>
        <v>0.48543868103013543</v>
      </c>
      <c r="AE438" s="1">
        <f t="shared" si="338"/>
        <v>0.51381017423759912</v>
      </c>
      <c r="AF438" s="1">
        <f t="shared" si="339"/>
        <v>0.4848506835724341</v>
      </c>
      <c r="AG438" s="1">
        <f t="shared" si="340"/>
        <v>0.49264554326943905</v>
      </c>
      <c r="AH438" s="1">
        <f t="shared" si="341"/>
        <v>0.48230641212477621</v>
      </c>
      <c r="AI438" s="1"/>
      <c r="AJ438" t="s">
        <v>1554</v>
      </c>
      <c r="AK438" s="1">
        <f t="shared" si="342"/>
        <v>-440.83989133900002</v>
      </c>
      <c r="AL438" s="1">
        <f t="shared" si="343"/>
        <v>-208.96216336800001</v>
      </c>
      <c r="AM438" s="1">
        <f t="shared" si="344"/>
        <v>-231.87694977999999</v>
      </c>
      <c r="AN438" s="1">
        <f t="shared" si="345"/>
        <v>-231.876931238</v>
      </c>
      <c r="AO438" s="1">
        <f t="shared" si="346"/>
        <v>-208.96215090600001</v>
      </c>
      <c r="AP438" s="1">
        <f t="shared" si="347"/>
        <v>-440.72560369199999</v>
      </c>
      <c r="AQ438" s="1">
        <f t="shared" si="348"/>
        <v>-208.90658617899999</v>
      </c>
      <c r="AR438" s="1">
        <f t="shared" si="349"/>
        <v>-231.81824494400001</v>
      </c>
      <c r="AS438" s="1">
        <f t="shared" si="350"/>
        <v>-231.818184527</v>
      </c>
      <c r="AT438" s="1">
        <f t="shared" si="351"/>
        <v>-208.906556575</v>
      </c>
      <c r="AU438" s="1">
        <f t="shared" si="352"/>
        <v>-440.83554607055498</v>
      </c>
      <c r="AV438" s="1">
        <f t="shared" si="353"/>
        <v>-208.96055794704898</v>
      </c>
      <c r="AW438" s="1">
        <f t="shared" si="354"/>
        <v>-231.874207855425</v>
      </c>
      <c r="AX438" s="1">
        <f t="shared" si="355"/>
        <v>-231.87419027643398</v>
      </c>
      <c r="AY438" s="1">
        <f t="shared" si="356"/>
        <v>-208.960545694579</v>
      </c>
      <c r="AZ438" s="1">
        <f t="shared" si="357"/>
        <v>-440.72128695152702</v>
      </c>
      <c r="BA438" s="1">
        <f t="shared" si="358"/>
        <v>-208.90499497953201</v>
      </c>
      <c r="BB438">
        <f t="shared" si="359"/>
        <v>-231.81551837624701</v>
      </c>
      <c r="BC438">
        <f t="shared" si="360"/>
        <v>-231.81545758854102</v>
      </c>
      <c r="BD438">
        <f t="shared" si="361"/>
        <v>-208.90496534153698</v>
      </c>
      <c r="BF438" t="s">
        <v>1554</v>
      </c>
      <c r="BG438">
        <v>-440.83989133900002</v>
      </c>
      <c r="BH438">
        <v>-440.746614013</v>
      </c>
      <c r="BI438">
        <v>-8.8932057554999999E-2</v>
      </c>
      <c r="BJ438">
        <v>-208.96216336800001</v>
      </c>
      <c r="BK438">
        <v>-208.92490553299999</v>
      </c>
      <c r="BL438">
        <v>-3.5652414048999999E-2</v>
      </c>
      <c r="BM438">
        <v>-231.87694977999999</v>
      </c>
      <c r="BN438">
        <v>-231.82091322799999</v>
      </c>
      <c r="BO438">
        <v>-5.3294627424999998E-2</v>
      </c>
      <c r="BP438">
        <v>-231.876931238</v>
      </c>
      <c r="BQ438">
        <v>-231.82089686399999</v>
      </c>
      <c r="BR438">
        <v>-5.3293412434000001E-2</v>
      </c>
      <c r="BS438">
        <v>-208.96215090600001</v>
      </c>
      <c r="BT438">
        <v>-208.924894131</v>
      </c>
      <c r="BU438">
        <v>-3.5651563578999998E-2</v>
      </c>
      <c r="BV438">
        <v>-440.72560369199999</v>
      </c>
      <c r="BW438">
        <v>-440.63784348600001</v>
      </c>
      <c r="BX438">
        <v>-8.3443465526999994E-2</v>
      </c>
      <c r="BY438">
        <v>-208.90658617899999</v>
      </c>
      <c r="BZ438">
        <v>-208.871743133</v>
      </c>
      <c r="CA438">
        <v>-3.3251846532000001E-2</v>
      </c>
      <c r="CB438">
        <v>-231.81824494400001</v>
      </c>
      <c r="CC438">
        <v>-231.765311529</v>
      </c>
      <c r="CD438">
        <v>-5.0206847247000003E-2</v>
      </c>
      <c r="CE438">
        <v>-231.818184527</v>
      </c>
      <c r="CF438">
        <v>-231.76525476200001</v>
      </c>
      <c r="CG438">
        <v>-5.0202826541000001E-2</v>
      </c>
      <c r="CH438">
        <v>-208.906556575</v>
      </c>
      <c r="CI438">
        <v>-208.87171595199999</v>
      </c>
      <c r="CJ438">
        <v>-3.3249389536999997E-2</v>
      </c>
      <c r="CL438">
        <v>-440.84087294199998</v>
      </c>
      <c r="CM438">
        <v>-440.74954480100001</v>
      </c>
      <c r="CN438">
        <v>-8.7126428891000002E-2</v>
      </c>
      <c r="DE438">
        <v>-440.724948396</v>
      </c>
      <c r="DF438">
        <v>-440.63864904399998</v>
      </c>
      <c r="DG438">
        <v>-8.2106859857000003E-2</v>
      </c>
      <c r="DH438">
        <v>-208.90600396299999</v>
      </c>
      <c r="DI438">
        <v>-208.87172871199999</v>
      </c>
      <c r="DJ438">
        <v>-3.2733149112000003E-2</v>
      </c>
      <c r="DK438">
        <v>-231.81819435</v>
      </c>
      <c r="DL438">
        <v>-231.76615708899999</v>
      </c>
      <c r="DM438">
        <v>-4.9386913381E-2</v>
      </c>
      <c r="DN438">
        <v>-231.818136974</v>
      </c>
      <c r="DO438">
        <v>-231.766102168</v>
      </c>
      <c r="DP438">
        <v>-4.9384538658999999E-2</v>
      </c>
      <c r="DQ438">
        <v>-208.90597518800001</v>
      </c>
      <c r="DR438">
        <v>-208.871701632</v>
      </c>
      <c r="DS438">
        <v>-3.2731478586E-2</v>
      </c>
    </row>
    <row r="439" spans="1:123" x14ac:dyDescent="0.2">
      <c r="A439" s="4">
        <f>'[1]De Raw'!$A437</f>
        <v>2.7451229022668149</v>
      </c>
      <c r="B439" t="s">
        <v>425</v>
      </c>
      <c r="C439" s="1">
        <f t="shared" si="315"/>
        <v>3.2731132259596674E-2</v>
      </c>
      <c r="D439" s="1">
        <f t="shared" si="316"/>
        <v>0.20794009630059618</v>
      </c>
      <c r="E439" s="1">
        <f t="shared" si="317"/>
        <v>8.7604482020499752E-2</v>
      </c>
      <c r="F439" s="1">
        <f t="shared" si="318"/>
        <v>0.25434677981940634</v>
      </c>
      <c r="G439" s="1">
        <f t="shared" si="319"/>
        <v>0.45240210978972861</v>
      </c>
      <c r="H439" s="1">
        <f t="shared" si="320"/>
        <v>9.9027664985161135E-2</v>
      </c>
      <c r="I439" s="1">
        <f t="shared" si="321"/>
        <v>7.3409485822426568E-3</v>
      </c>
      <c r="J439" s="1">
        <f t="shared" si="322"/>
        <v>0.24724733344161454</v>
      </c>
      <c r="K439" s="1">
        <f t="shared" si="323"/>
        <v>0.12729414101192882</v>
      </c>
      <c r="L439" s="1">
        <f t="shared" si="324"/>
        <v>0.21377942771767255</v>
      </c>
      <c r="M439" s="1">
        <f t="shared" si="325"/>
        <v>0.49077851185063315</v>
      </c>
      <c r="N439" s="1">
        <f t="shared" si="326"/>
        <v>0.13849954206648052</v>
      </c>
      <c r="P439" s="1">
        <f t="shared" si="312"/>
        <v>6.3749489025144435E-3</v>
      </c>
      <c r="Q439" s="1">
        <f t="shared" si="313"/>
        <v>2.9048405538681266E-2</v>
      </c>
      <c r="R439" s="1">
        <f t="shared" si="314"/>
        <v>1.7525899767860675E-2</v>
      </c>
      <c r="T439" s="1">
        <f t="shared" si="327"/>
        <v>2.7778540345264116</v>
      </c>
      <c r="U439" s="1">
        <f t="shared" si="328"/>
        <v>2.5371828059662187</v>
      </c>
      <c r="V439" s="1">
        <f t="shared" si="329"/>
        <v>2.6575184202463151</v>
      </c>
      <c r="W439" s="1">
        <f t="shared" si="330"/>
        <v>2.9994696820862212</v>
      </c>
      <c r="X439" s="1">
        <f t="shared" si="331"/>
        <v>2.2927207924770863</v>
      </c>
      <c r="Y439" s="1">
        <f t="shared" si="332"/>
        <v>2.6460952372816537</v>
      </c>
      <c r="Z439" s="1">
        <f t="shared" si="333"/>
        <v>2.7377819536845722</v>
      </c>
      <c r="AA439" s="1">
        <f t="shared" si="334"/>
        <v>2.4978755688252003</v>
      </c>
      <c r="AB439" s="1">
        <f t="shared" si="335"/>
        <v>2.6178287612548861</v>
      </c>
      <c r="AC439" s="1">
        <f t="shared" si="336"/>
        <v>2.9589023299844874</v>
      </c>
      <c r="AD439" s="1">
        <f t="shared" si="337"/>
        <v>2.2543443904161817</v>
      </c>
      <c r="AE439" s="1">
        <f t="shared" si="338"/>
        <v>2.6066233602003344</v>
      </c>
      <c r="AF439" s="1">
        <f t="shared" si="339"/>
        <v>2.7387479533643004</v>
      </c>
      <c r="AG439" s="1">
        <f t="shared" si="340"/>
        <v>2.7741713078054961</v>
      </c>
      <c r="AH439" s="1">
        <f t="shared" si="341"/>
        <v>2.7626488020346756</v>
      </c>
      <c r="AI439" s="1"/>
      <c r="AJ439" t="s">
        <v>1555</v>
      </c>
      <c r="AK439" s="1">
        <f t="shared" si="342"/>
        <v>-308.24477248800002</v>
      </c>
      <c r="AL439" s="1">
        <f t="shared" si="343"/>
        <v>-76.363568467999997</v>
      </c>
      <c r="AM439" s="1">
        <f t="shared" si="344"/>
        <v>-231.87716076199999</v>
      </c>
      <c r="AN439" s="1">
        <f t="shared" si="345"/>
        <v>-231.87697857800001</v>
      </c>
      <c r="AO439" s="1">
        <f t="shared" si="346"/>
        <v>-76.363367117999999</v>
      </c>
      <c r="AP439" s="1">
        <f t="shared" si="347"/>
        <v>-308.16451313699997</v>
      </c>
      <c r="AQ439" s="1">
        <f t="shared" si="348"/>
        <v>-76.342058989999998</v>
      </c>
      <c r="AR439" s="1">
        <f t="shared" si="349"/>
        <v>-231.81880046399999</v>
      </c>
      <c r="AS439" s="1">
        <f t="shared" si="350"/>
        <v>-231.81822604199999</v>
      </c>
      <c r="AT439" s="1">
        <f t="shared" si="351"/>
        <v>-76.341507136000004</v>
      </c>
      <c r="AU439" s="1">
        <f t="shared" si="352"/>
        <v>-308.24162744855602</v>
      </c>
      <c r="AV439" s="1">
        <f t="shared" si="353"/>
        <v>-76.363226034651007</v>
      </c>
      <c r="AW439" s="1">
        <f t="shared" si="354"/>
        <v>-231.87442079597201</v>
      </c>
      <c r="AX439" s="1">
        <f t="shared" si="355"/>
        <v>-231.87423922239699</v>
      </c>
      <c r="AY439" s="1">
        <f t="shared" si="356"/>
        <v>-76.363025293082003</v>
      </c>
      <c r="AZ439" s="1">
        <f t="shared" si="357"/>
        <v>-308.16139154156599</v>
      </c>
      <c r="BA439" s="1">
        <f t="shared" si="358"/>
        <v>-76.341724123299002</v>
      </c>
      <c r="BB439">
        <f t="shared" si="359"/>
        <v>-231.816074891954</v>
      </c>
      <c r="BC439">
        <f t="shared" si="360"/>
        <v>-231.81550072316801</v>
      </c>
      <c r="BD439">
        <f t="shared" si="361"/>
        <v>-76.341175507586001</v>
      </c>
      <c r="BF439" t="s">
        <v>1555</v>
      </c>
      <c r="BG439">
        <v>-308.24477248800002</v>
      </c>
      <c r="BH439">
        <v>-308.17847331600001</v>
      </c>
      <c r="BI439">
        <v>-6.3154132555999998E-2</v>
      </c>
      <c r="BJ439">
        <v>-76.363568467999997</v>
      </c>
      <c r="BK439">
        <v>-76.354175701000003</v>
      </c>
      <c r="BL439">
        <v>-9.0503336509999994E-3</v>
      </c>
      <c r="BM439">
        <v>-231.87716076199999</v>
      </c>
      <c r="BN439">
        <v>-231.821122395</v>
      </c>
      <c r="BO439">
        <v>-5.3298400971999997E-2</v>
      </c>
      <c r="BP439">
        <v>-231.87697857800001</v>
      </c>
      <c r="BQ439">
        <v>-231.820955529</v>
      </c>
      <c r="BR439">
        <v>-5.3283693397000002E-2</v>
      </c>
      <c r="BS439">
        <v>-76.363367117999999</v>
      </c>
      <c r="BT439">
        <v>-76.353986961000004</v>
      </c>
      <c r="BU439">
        <v>-9.0383320820000002E-3</v>
      </c>
      <c r="BV439">
        <v>-308.16451313699997</v>
      </c>
      <c r="BW439">
        <v>-308.10210937599999</v>
      </c>
      <c r="BX439">
        <v>-5.9282165566000002E-2</v>
      </c>
      <c r="BY439">
        <v>-76.342058989999998</v>
      </c>
      <c r="BZ439">
        <v>-76.333431192000006</v>
      </c>
      <c r="CA439">
        <v>-8.292931299E-3</v>
      </c>
      <c r="CB439">
        <v>-231.81880046399999</v>
      </c>
      <c r="CC439">
        <v>-231.765841411</v>
      </c>
      <c r="CD439">
        <v>-5.0233480954000001E-2</v>
      </c>
      <c r="CE439">
        <v>-231.81822604199999</v>
      </c>
      <c r="CF439">
        <v>-231.76530798600001</v>
      </c>
      <c r="CG439">
        <v>-5.0192737167999997E-2</v>
      </c>
      <c r="CH439">
        <v>-76.341507136000004</v>
      </c>
      <c r="CI439">
        <v>-76.332931345000006</v>
      </c>
      <c r="CJ439">
        <v>-8.2441625859999996E-3</v>
      </c>
      <c r="CL439">
        <v>-308.24582447199998</v>
      </c>
      <c r="CM439">
        <v>-308.18092941999998</v>
      </c>
      <c r="CN439">
        <v>-6.1851696078E-2</v>
      </c>
      <c r="DE439">
        <v>-308.16433653799999</v>
      </c>
      <c r="DF439">
        <v>-308.10298242099998</v>
      </c>
      <c r="DG439">
        <v>-5.8320271347999997E-2</v>
      </c>
      <c r="DH439">
        <v>-76.342128633000002</v>
      </c>
      <c r="DI439">
        <v>-76.333514288000003</v>
      </c>
      <c r="DJ439">
        <v>-8.2800629270000006E-3</v>
      </c>
      <c r="DK439">
        <v>-231.818744307</v>
      </c>
      <c r="DL439">
        <v>-231.76668394399999</v>
      </c>
      <c r="DM439">
        <v>-4.9411526854E-2</v>
      </c>
      <c r="DN439">
        <v>-231.81817844099999</v>
      </c>
      <c r="DO439">
        <v>-231.766154097</v>
      </c>
      <c r="DP439">
        <v>-4.9376086650999997E-2</v>
      </c>
      <c r="DQ439">
        <v>-76.341560224000006</v>
      </c>
      <c r="DR439">
        <v>-76.332995844999999</v>
      </c>
      <c r="DS439">
        <v>-8.2330751590000001E-3</v>
      </c>
    </row>
    <row r="440" spans="1:123" x14ac:dyDescent="0.2">
      <c r="A440" s="4">
        <f>'[1]De Raw'!$A438</f>
        <v>3.1611842625710227</v>
      </c>
      <c r="B440" t="s">
        <v>426</v>
      </c>
      <c r="C440" s="1">
        <f t="shared" si="315"/>
        <v>3.2163892210770761E-2</v>
      </c>
      <c r="D440" s="1">
        <f t="shared" si="316"/>
        <v>0.16972850427458663</v>
      </c>
      <c r="E440" s="1">
        <f t="shared" si="317"/>
        <v>6.8782306031907936E-2</v>
      </c>
      <c r="F440" s="1">
        <f t="shared" si="318"/>
        <v>0.23396655482351569</v>
      </c>
      <c r="G440" s="1">
        <f t="shared" si="319"/>
        <v>0.36658199950835435</v>
      </c>
      <c r="H440" s="1">
        <f t="shared" si="320"/>
        <v>6.6307722342419328E-2</v>
      </c>
      <c r="I440" s="1">
        <f t="shared" si="321"/>
        <v>3.6466932456402645E-5</v>
      </c>
      <c r="J440" s="1">
        <f t="shared" si="322"/>
        <v>0.20116180426913344</v>
      </c>
      <c r="K440" s="1">
        <f t="shared" si="323"/>
        <v>0.10056266866833852</v>
      </c>
      <c r="L440" s="1">
        <f t="shared" si="324"/>
        <v>0.20149343585617441</v>
      </c>
      <c r="M440" s="1">
        <f t="shared" si="325"/>
        <v>0.39670005774500616</v>
      </c>
      <c r="N440" s="1">
        <f t="shared" si="326"/>
        <v>9.7603310944415878E-2</v>
      </c>
      <c r="P440" s="1">
        <f t="shared" si="312"/>
        <v>1.4011215614537331E-2</v>
      </c>
      <c r="Q440" s="1">
        <f t="shared" si="313"/>
        <v>1.9761269610549803E-2</v>
      </c>
      <c r="R440" s="1">
        <f t="shared" si="314"/>
        <v>3.0289024488245886E-3</v>
      </c>
      <c r="T440" s="1">
        <f t="shared" si="327"/>
        <v>3.1933481547817935</v>
      </c>
      <c r="U440" s="1">
        <f t="shared" si="328"/>
        <v>2.9914557582964361</v>
      </c>
      <c r="V440" s="1">
        <f t="shared" si="329"/>
        <v>3.0924019565391148</v>
      </c>
      <c r="W440" s="1">
        <f t="shared" si="330"/>
        <v>3.3951508173945384</v>
      </c>
      <c r="X440" s="1">
        <f t="shared" si="331"/>
        <v>2.7946022630626683</v>
      </c>
      <c r="Y440" s="1">
        <f t="shared" si="332"/>
        <v>3.0948765402286034</v>
      </c>
      <c r="Z440" s="1">
        <f t="shared" si="333"/>
        <v>3.1612207295034791</v>
      </c>
      <c r="AA440" s="1">
        <f t="shared" si="334"/>
        <v>2.9600224583018893</v>
      </c>
      <c r="AB440" s="1">
        <f t="shared" si="335"/>
        <v>3.0606215939026842</v>
      </c>
      <c r="AC440" s="1">
        <f t="shared" si="336"/>
        <v>3.3626776984271971</v>
      </c>
      <c r="AD440" s="1">
        <f t="shared" si="337"/>
        <v>2.7644842048260165</v>
      </c>
      <c r="AE440" s="1">
        <f t="shared" si="338"/>
        <v>3.0635809516266068</v>
      </c>
      <c r="AF440" s="1">
        <f t="shared" si="339"/>
        <v>3.1471730469564854</v>
      </c>
      <c r="AG440" s="1">
        <f t="shared" si="340"/>
        <v>3.1809455321815725</v>
      </c>
      <c r="AH440" s="1">
        <f t="shared" si="341"/>
        <v>3.1642131650198473</v>
      </c>
      <c r="AI440" s="1"/>
      <c r="AJ440" t="s">
        <v>1556</v>
      </c>
      <c r="AK440" s="1">
        <f t="shared" si="342"/>
        <v>-308.24543462000003</v>
      </c>
      <c r="AL440" s="1">
        <f t="shared" si="343"/>
        <v>-76.363538097000003</v>
      </c>
      <c r="AM440" s="1">
        <f t="shared" si="344"/>
        <v>-231.87712933500001</v>
      </c>
      <c r="AN440" s="1">
        <f t="shared" si="345"/>
        <v>-231.87697857800001</v>
      </c>
      <c r="AO440" s="1">
        <f t="shared" si="346"/>
        <v>-76.363367117999999</v>
      </c>
      <c r="AP440" s="1">
        <f t="shared" si="347"/>
        <v>-308.16514369499998</v>
      </c>
      <c r="AQ440" s="1">
        <f t="shared" si="348"/>
        <v>-76.341984857</v>
      </c>
      <c r="AR440" s="1">
        <f t="shared" si="349"/>
        <v>-231.81870535600001</v>
      </c>
      <c r="AS440" s="1">
        <f t="shared" si="350"/>
        <v>-231.81822604199999</v>
      </c>
      <c r="AT440" s="1">
        <f t="shared" si="351"/>
        <v>-76.341507136000004</v>
      </c>
      <c r="AU440" s="1">
        <f t="shared" si="352"/>
        <v>-308.24230224117002</v>
      </c>
      <c r="AV440" s="1">
        <f t="shared" si="353"/>
        <v>-76.363195853809998</v>
      </c>
      <c r="AW440" s="1">
        <f t="shared" si="354"/>
        <v>-231.87438929151</v>
      </c>
      <c r="AX440" s="1">
        <f t="shared" si="355"/>
        <v>-231.87423922239699</v>
      </c>
      <c r="AY440" s="1">
        <f t="shared" si="356"/>
        <v>-76.363025293082003</v>
      </c>
      <c r="AZ440" s="1">
        <f t="shared" si="357"/>
        <v>-308.16203499854703</v>
      </c>
      <c r="BA440" s="1">
        <f t="shared" si="358"/>
        <v>-76.341650306288003</v>
      </c>
      <c r="BB440">
        <f t="shared" si="359"/>
        <v>-231.81597920643799</v>
      </c>
      <c r="BC440">
        <f t="shared" si="360"/>
        <v>-231.81550072316801</v>
      </c>
      <c r="BD440">
        <f t="shared" si="361"/>
        <v>-76.341175507586001</v>
      </c>
      <c r="BF440" t="s">
        <v>1556</v>
      </c>
      <c r="BG440">
        <v>-308.24543462000003</v>
      </c>
      <c r="BH440">
        <v>-308.17932244100001</v>
      </c>
      <c r="BI440">
        <v>-6.2979800170000003E-2</v>
      </c>
      <c r="BJ440">
        <v>-76.363538097000003</v>
      </c>
      <c r="BK440">
        <v>-76.354147280999996</v>
      </c>
      <c r="BL440">
        <v>-9.0485728100000006E-3</v>
      </c>
      <c r="BM440">
        <v>-231.87712933500001</v>
      </c>
      <c r="BN440">
        <v>-231.82109316500001</v>
      </c>
      <c r="BO440">
        <v>-5.329612651E-2</v>
      </c>
      <c r="BP440">
        <v>-231.87697857800001</v>
      </c>
      <c r="BQ440">
        <v>-231.820955529</v>
      </c>
      <c r="BR440">
        <v>-5.3283693397000002E-2</v>
      </c>
      <c r="BS440">
        <v>-76.363367117999999</v>
      </c>
      <c r="BT440">
        <v>-76.353986961000004</v>
      </c>
      <c r="BU440">
        <v>-9.0383320820000002E-3</v>
      </c>
      <c r="BV440">
        <v>-308.16514369499998</v>
      </c>
      <c r="BW440">
        <v>-308.102924728</v>
      </c>
      <c r="BX440">
        <v>-5.9110270547E-2</v>
      </c>
      <c r="BY440">
        <v>-76.341984857</v>
      </c>
      <c r="BZ440">
        <v>-76.333363055999996</v>
      </c>
      <c r="CA440">
        <v>-8.2872502880000001E-3</v>
      </c>
      <c r="CB440">
        <v>-231.81870535600001</v>
      </c>
      <c r="CC440">
        <v>-231.76575285499999</v>
      </c>
      <c r="CD440">
        <v>-5.0226351438E-2</v>
      </c>
      <c r="CE440">
        <v>-231.81822604199999</v>
      </c>
      <c r="CF440">
        <v>-231.76530798600001</v>
      </c>
      <c r="CG440">
        <v>-5.0192737167999997E-2</v>
      </c>
      <c r="CH440">
        <v>-76.341507136000004</v>
      </c>
      <c r="CI440">
        <v>-76.332931345000006</v>
      </c>
      <c r="CJ440">
        <v>-8.2441625859999996E-3</v>
      </c>
      <c r="CL440">
        <v>-308.24651479599999</v>
      </c>
      <c r="CM440">
        <v>-308.18178175200001</v>
      </c>
      <c r="CN440">
        <v>-6.1700414492999997E-2</v>
      </c>
      <c r="DE440">
        <v>-308.165000287</v>
      </c>
      <c r="DF440">
        <v>-308.103805319</v>
      </c>
      <c r="DG440">
        <v>-5.8171433799999998E-2</v>
      </c>
      <c r="DH440">
        <v>-76.342049648</v>
      </c>
      <c r="DI440">
        <v>-76.333440721000002</v>
      </c>
      <c r="DJ440">
        <v>-8.2748912890000005E-3</v>
      </c>
      <c r="DK440">
        <v>-231.81865443999999</v>
      </c>
      <c r="DL440">
        <v>-231.76660334799999</v>
      </c>
      <c r="DM440">
        <v>-4.9402057784000003E-2</v>
      </c>
      <c r="DN440">
        <v>-231.81817844099999</v>
      </c>
      <c r="DO440">
        <v>-231.766154097</v>
      </c>
      <c r="DP440">
        <v>-4.9376086650999997E-2</v>
      </c>
      <c r="DQ440">
        <v>-76.341560224000006</v>
      </c>
      <c r="DR440">
        <v>-76.332995844999999</v>
      </c>
      <c r="DS440">
        <v>-8.2330751590000001E-3</v>
      </c>
    </row>
    <row r="441" spans="1:123" x14ac:dyDescent="0.2">
      <c r="A441" s="4">
        <f>'[1]De Raw'!$A439</f>
        <v>3.2236573417083512</v>
      </c>
      <c r="B441" t="s">
        <v>427</v>
      </c>
      <c r="C441" s="1">
        <f t="shared" si="315"/>
        <v>3.2438625507701602E-2</v>
      </c>
      <c r="D441" s="1">
        <f t="shared" si="316"/>
        <v>0.13913000191429292</v>
      </c>
      <c r="E441" s="1">
        <f t="shared" si="317"/>
        <v>5.3345688203295882E-2</v>
      </c>
      <c r="F441" s="1">
        <f t="shared" si="318"/>
        <v>0.213216582337862</v>
      </c>
      <c r="G441" s="1">
        <f t="shared" si="319"/>
        <v>0.29601553451915308</v>
      </c>
      <c r="H441" s="1">
        <f t="shared" si="320"/>
        <v>4.1399476090645759E-2</v>
      </c>
      <c r="I441" s="1">
        <f t="shared" si="321"/>
        <v>6.7757127600338585E-3</v>
      </c>
      <c r="J441" s="1">
        <f t="shared" si="322"/>
        <v>0.16423513338735729</v>
      </c>
      <c r="K441" s="1">
        <f t="shared" si="323"/>
        <v>7.8729710313661716E-2</v>
      </c>
      <c r="L441" s="1">
        <f t="shared" si="324"/>
        <v>0.18729577258340768</v>
      </c>
      <c r="M441" s="1">
        <f t="shared" si="325"/>
        <v>0.32040394914288983</v>
      </c>
      <c r="N441" s="1">
        <f t="shared" si="326"/>
        <v>6.6554088279741297E-2</v>
      </c>
      <c r="P441" s="1">
        <f t="shared" si="312"/>
        <v>1.6383744711399473E-2</v>
      </c>
      <c r="Q441" s="1">
        <f t="shared" si="313"/>
        <v>1.2651112717164459E-2</v>
      </c>
      <c r="R441" s="1">
        <f t="shared" si="314"/>
        <v>4.7548681839910678E-3</v>
      </c>
      <c r="T441" s="1">
        <f t="shared" si="327"/>
        <v>3.2560959672160528</v>
      </c>
      <c r="U441" s="1">
        <f t="shared" si="328"/>
        <v>3.0845273397940582</v>
      </c>
      <c r="V441" s="1">
        <f t="shared" si="329"/>
        <v>3.1703116535050553</v>
      </c>
      <c r="W441" s="1">
        <f t="shared" si="330"/>
        <v>3.4368739240462132</v>
      </c>
      <c r="X441" s="1">
        <f t="shared" si="331"/>
        <v>2.9276418071891981</v>
      </c>
      <c r="Y441" s="1">
        <f t="shared" si="332"/>
        <v>3.1822578656177054</v>
      </c>
      <c r="Z441" s="1">
        <f t="shared" si="333"/>
        <v>3.230433054468385</v>
      </c>
      <c r="AA441" s="1">
        <f t="shared" si="334"/>
        <v>3.0594222083209939</v>
      </c>
      <c r="AB441" s="1">
        <f t="shared" si="335"/>
        <v>3.1449276313946894</v>
      </c>
      <c r="AC441" s="1">
        <f t="shared" si="336"/>
        <v>3.4109531142917588</v>
      </c>
      <c r="AD441" s="1">
        <f t="shared" si="337"/>
        <v>2.9032533925654613</v>
      </c>
      <c r="AE441" s="1">
        <f t="shared" si="338"/>
        <v>3.1571032534286099</v>
      </c>
      <c r="AF441" s="1">
        <f t="shared" si="339"/>
        <v>3.2072735969969517</v>
      </c>
      <c r="AG441" s="1">
        <f t="shared" si="340"/>
        <v>3.2363084544255156</v>
      </c>
      <c r="AH441" s="1">
        <f t="shared" si="341"/>
        <v>3.2189024735243601</v>
      </c>
      <c r="AI441" s="1"/>
      <c r="AJ441" t="s">
        <v>1557</v>
      </c>
      <c r="AK441" s="1">
        <f t="shared" si="342"/>
        <v>-308.245534615</v>
      </c>
      <c r="AL441" s="1">
        <f t="shared" si="343"/>
        <v>-76.363515512000006</v>
      </c>
      <c r="AM441" s="1">
        <f t="shared" si="344"/>
        <v>-231.87710359600001</v>
      </c>
      <c r="AN441" s="1">
        <f t="shared" si="345"/>
        <v>-231.87697857800001</v>
      </c>
      <c r="AO441" s="1">
        <f t="shared" si="346"/>
        <v>-76.363367117999999</v>
      </c>
      <c r="AP441" s="1">
        <f t="shared" si="347"/>
        <v>-308.16521018499998</v>
      </c>
      <c r="AQ441" s="1">
        <f t="shared" si="348"/>
        <v>-76.341917525</v>
      </c>
      <c r="AR441" s="1">
        <f t="shared" si="349"/>
        <v>-231.818627166</v>
      </c>
      <c r="AS441" s="1">
        <f t="shared" si="350"/>
        <v>-231.81822604199999</v>
      </c>
      <c r="AT441" s="1">
        <f t="shared" si="351"/>
        <v>-76.341507136000004</v>
      </c>
      <c r="AU441" s="1">
        <f t="shared" si="352"/>
        <v>-308.24241253802603</v>
      </c>
      <c r="AV441" s="1">
        <f t="shared" si="353"/>
        <v>-76.363173313135007</v>
      </c>
      <c r="AW441" s="1">
        <f t="shared" si="354"/>
        <v>-231.87436372546298</v>
      </c>
      <c r="AX441" s="1">
        <f t="shared" si="355"/>
        <v>-231.87423922239699</v>
      </c>
      <c r="AY441" s="1">
        <f t="shared" si="356"/>
        <v>-76.363025293082003</v>
      </c>
      <c r="AZ441" s="1">
        <f t="shared" si="357"/>
        <v>-308.16211193031597</v>
      </c>
      <c r="BA441" s="1">
        <f t="shared" si="358"/>
        <v>-76.341583324000993</v>
      </c>
      <c r="BB441">
        <f t="shared" si="359"/>
        <v>-231.81590197772601</v>
      </c>
      <c r="BC441">
        <f t="shared" si="360"/>
        <v>-231.81550072316801</v>
      </c>
      <c r="BD441">
        <f t="shared" si="361"/>
        <v>-76.341175507586001</v>
      </c>
      <c r="BF441" t="s">
        <v>1557</v>
      </c>
      <c r="BG441">
        <v>-308.245534615</v>
      </c>
      <c r="BH441">
        <v>-308.17957142900002</v>
      </c>
      <c r="BI441">
        <v>-6.2841109026E-2</v>
      </c>
      <c r="BJ441">
        <v>-76.363515512000006</v>
      </c>
      <c r="BK441">
        <v>-76.354125855000007</v>
      </c>
      <c r="BL441">
        <v>-9.0474581350000003E-3</v>
      </c>
      <c r="BM441">
        <v>-231.87710359600001</v>
      </c>
      <c r="BN441">
        <v>-231.821069454</v>
      </c>
      <c r="BO441">
        <v>-5.3294271462999997E-2</v>
      </c>
      <c r="BP441">
        <v>-231.87697857800001</v>
      </c>
      <c r="BQ441">
        <v>-231.820955529</v>
      </c>
      <c r="BR441">
        <v>-5.3283693397000002E-2</v>
      </c>
      <c r="BS441">
        <v>-76.363367117999999</v>
      </c>
      <c r="BT441">
        <v>-76.353986961000004</v>
      </c>
      <c r="BU441">
        <v>-9.0383320820000002E-3</v>
      </c>
      <c r="BV441">
        <v>-308.16521018499998</v>
      </c>
      <c r="BW441">
        <v>-308.10314118399998</v>
      </c>
      <c r="BX441">
        <v>-5.8970746316000001E-2</v>
      </c>
      <c r="BY441">
        <v>-76.341917525</v>
      </c>
      <c r="BZ441">
        <v>-76.333301513999999</v>
      </c>
      <c r="CA441">
        <v>-8.2818100009999993E-3</v>
      </c>
      <c r="CB441">
        <v>-231.818627166</v>
      </c>
      <c r="CC441">
        <v>-231.765681594</v>
      </c>
      <c r="CD441">
        <v>-5.0220383725999997E-2</v>
      </c>
      <c r="CE441">
        <v>-231.81822604199999</v>
      </c>
      <c r="CF441">
        <v>-231.76530798600001</v>
      </c>
      <c r="CG441">
        <v>-5.0192737167999997E-2</v>
      </c>
      <c r="CH441">
        <v>-76.341507136000004</v>
      </c>
      <c r="CI441">
        <v>-76.332931345000006</v>
      </c>
      <c r="CJ441">
        <v>-8.2441625859999996E-3</v>
      </c>
      <c r="CL441">
        <v>-308.24663907799999</v>
      </c>
      <c r="CM441">
        <v>-308.18203536499999</v>
      </c>
      <c r="CN441">
        <v>-6.1579808654E-2</v>
      </c>
      <c r="DE441">
        <v>-308.16509633800001</v>
      </c>
      <c r="DF441">
        <v>-308.104031217</v>
      </c>
      <c r="DG441">
        <v>-5.8050559582999997E-2</v>
      </c>
      <c r="DH441">
        <v>-76.341982943999994</v>
      </c>
      <c r="DI441">
        <v>-76.333379665999999</v>
      </c>
      <c r="DJ441">
        <v>-8.269538521E-3</v>
      </c>
      <c r="DK441">
        <v>-231.818575974</v>
      </c>
      <c r="DL441">
        <v>-231.76653019099999</v>
      </c>
      <c r="DM441">
        <v>-4.9397098243000002E-2</v>
      </c>
      <c r="DN441">
        <v>-231.81817844099999</v>
      </c>
      <c r="DO441">
        <v>-231.766154097</v>
      </c>
      <c r="DP441">
        <v>-4.9376086650999997E-2</v>
      </c>
      <c r="DQ441">
        <v>-76.341560224000006</v>
      </c>
      <c r="DR441">
        <v>-76.332995844999999</v>
      </c>
      <c r="DS441">
        <v>-8.2330751590000001E-3</v>
      </c>
    </row>
    <row r="442" spans="1:123" x14ac:dyDescent="0.2">
      <c r="A442" s="4">
        <f>'[1]De Raw'!$A440</f>
        <v>3.094245548800858</v>
      </c>
      <c r="B442" t="s">
        <v>428</v>
      </c>
      <c r="C442" s="1">
        <f t="shared" si="315"/>
        <v>2.9061250606569278E-2</v>
      </c>
      <c r="D442" s="1">
        <f t="shared" si="316"/>
        <v>0.11628626481460946</v>
      </c>
      <c r="E442" s="1">
        <f t="shared" si="317"/>
        <v>4.3612507104020093E-2</v>
      </c>
      <c r="F442" s="1">
        <f t="shared" si="318"/>
        <v>0.19257077349753615</v>
      </c>
      <c r="G442" s="1">
        <f t="shared" si="319"/>
        <v>0.23831615480463375</v>
      </c>
      <c r="H442" s="1">
        <f t="shared" si="320"/>
        <v>2.2872690653549022E-2</v>
      </c>
      <c r="I442" s="1">
        <f t="shared" si="321"/>
        <v>8.5534701761398324E-3</v>
      </c>
      <c r="J442" s="1">
        <f t="shared" si="322"/>
        <v>0.13615252158733693</v>
      </c>
      <c r="K442" s="1">
        <f t="shared" si="323"/>
        <v>6.3799525705598548E-2</v>
      </c>
      <c r="L442" s="1">
        <f t="shared" si="324"/>
        <v>0.17180883418248527</v>
      </c>
      <c r="M442" s="1">
        <f t="shared" si="325"/>
        <v>0.25774470104245051</v>
      </c>
      <c r="N442" s="1">
        <f t="shared" si="326"/>
        <v>4.2967933429982619E-2</v>
      </c>
      <c r="P442" s="1">
        <f t="shared" si="312"/>
        <v>2.1307127804125248E-2</v>
      </c>
      <c r="Q442" s="1">
        <f t="shared" si="313"/>
        <v>2.1537729443288356E-3</v>
      </c>
      <c r="R442" s="1">
        <f t="shared" si="314"/>
        <v>1.5232933017359507E-2</v>
      </c>
      <c r="T442" s="1">
        <f t="shared" si="327"/>
        <v>3.1233067994074273</v>
      </c>
      <c r="U442" s="1">
        <f t="shared" si="328"/>
        <v>2.9779592839862485</v>
      </c>
      <c r="V442" s="1">
        <f t="shared" si="329"/>
        <v>3.0506330416968379</v>
      </c>
      <c r="W442" s="1">
        <f t="shared" si="330"/>
        <v>3.2868163222983942</v>
      </c>
      <c r="X442" s="1">
        <f t="shared" si="331"/>
        <v>2.8559293939962243</v>
      </c>
      <c r="Y442" s="1">
        <f t="shared" si="332"/>
        <v>3.071372858147309</v>
      </c>
      <c r="Z442" s="1">
        <f t="shared" si="333"/>
        <v>3.1027990189769978</v>
      </c>
      <c r="AA442" s="1">
        <f t="shared" si="334"/>
        <v>2.9580930272135211</v>
      </c>
      <c r="AB442" s="1">
        <f t="shared" si="335"/>
        <v>3.0304460230952595</v>
      </c>
      <c r="AC442" s="1">
        <f t="shared" si="336"/>
        <v>3.2660543829833433</v>
      </c>
      <c r="AD442" s="1">
        <f t="shared" si="337"/>
        <v>2.8365008477584075</v>
      </c>
      <c r="AE442" s="1">
        <f t="shared" si="338"/>
        <v>3.0512776153708754</v>
      </c>
      <c r="AF442" s="1">
        <f t="shared" si="339"/>
        <v>3.0729384209967328</v>
      </c>
      <c r="AG442" s="1">
        <f t="shared" si="340"/>
        <v>3.0963993217451868</v>
      </c>
      <c r="AH442" s="1">
        <f t="shared" si="341"/>
        <v>3.0790126157834985</v>
      </c>
      <c r="AI442" s="1"/>
      <c r="AJ442" t="s">
        <v>1558</v>
      </c>
      <c r="AK442" s="1">
        <f t="shared" si="342"/>
        <v>-308.24532300200002</v>
      </c>
      <c r="AL442" s="1">
        <f t="shared" si="343"/>
        <v>-76.363495506999996</v>
      </c>
      <c r="AM442" s="1">
        <f t="shared" si="344"/>
        <v>-231.877081815</v>
      </c>
      <c r="AN442" s="1">
        <f t="shared" si="345"/>
        <v>-231.87697857800001</v>
      </c>
      <c r="AO442" s="1">
        <f t="shared" si="346"/>
        <v>-76.363367117999999</v>
      </c>
      <c r="AP442" s="1">
        <f t="shared" si="347"/>
        <v>-308.16497105299999</v>
      </c>
      <c r="AQ442" s="1">
        <f t="shared" si="348"/>
        <v>-76.341858903000002</v>
      </c>
      <c r="AR442" s="1">
        <f t="shared" si="349"/>
        <v>-231.818560937</v>
      </c>
      <c r="AS442" s="1">
        <f t="shared" si="350"/>
        <v>-231.81822604199999</v>
      </c>
      <c r="AT442" s="1">
        <f t="shared" si="351"/>
        <v>-76.341507136000004</v>
      </c>
      <c r="AU442" s="1">
        <f t="shared" si="352"/>
        <v>-308.24220914025199</v>
      </c>
      <c r="AV442" s="1">
        <f t="shared" si="353"/>
        <v>-76.363153383897</v>
      </c>
      <c r="AW442" s="1">
        <f t="shared" si="354"/>
        <v>-231.874341735249</v>
      </c>
      <c r="AX442" s="1">
        <f t="shared" si="355"/>
        <v>-231.87423922239699</v>
      </c>
      <c r="AY442" s="1">
        <f t="shared" si="356"/>
        <v>-76.363025293082003</v>
      </c>
      <c r="AZ442" s="1">
        <f t="shared" si="357"/>
        <v>-308.16188101949899</v>
      </c>
      <c r="BA442" s="1">
        <f t="shared" si="358"/>
        <v>-76.34152496803901</v>
      </c>
      <c r="BB442">
        <f t="shared" si="359"/>
        <v>-231.81583579981799</v>
      </c>
      <c r="BC442">
        <f t="shared" si="360"/>
        <v>-231.81550072316801</v>
      </c>
      <c r="BD442">
        <f t="shared" si="361"/>
        <v>-76.341175507586001</v>
      </c>
      <c r="BF442" t="s">
        <v>1558</v>
      </c>
      <c r="BG442">
        <v>-308.24532300200002</v>
      </c>
      <c r="BH442">
        <v>-308.17947805199998</v>
      </c>
      <c r="BI442">
        <v>-6.2731088251999995E-2</v>
      </c>
      <c r="BJ442">
        <v>-76.363495506999996</v>
      </c>
      <c r="BK442">
        <v>-76.354106783000006</v>
      </c>
      <c r="BL442">
        <v>-9.0466008970000004E-3</v>
      </c>
      <c r="BM442">
        <v>-231.877081815</v>
      </c>
      <c r="BN442">
        <v>-231.821049383</v>
      </c>
      <c r="BO442">
        <v>-5.3292352249000002E-2</v>
      </c>
      <c r="BP442">
        <v>-231.87697857800001</v>
      </c>
      <c r="BQ442">
        <v>-231.820955529</v>
      </c>
      <c r="BR442">
        <v>-5.3283693397000002E-2</v>
      </c>
      <c r="BS442">
        <v>-76.363367117999999</v>
      </c>
      <c r="BT442">
        <v>-76.353986961000004</v>
      </c>
      <c r="BU442">
        <v>-9.0383320820000002E-3</v>
      </c>
      <c r="BV442">
        <v>-308.16497105299999</v>
      </c>
      <c r="BW442">
        <v>-308.10302187799999</v>
      </c>
      <c r="BX442">
        <v>-5.8859141498999998E-2</v>
      </c>
      <c r="BY442">
        <v>-76.341858903000002</v>
      </c>
      <c r="BZ442">
        <v>-76.333247994000004</v>
      </c>
      <c r="CA442">
        <v>-8.2769740390000006E-3</v>
      </c>
      <c r="CB442">
        <v>-231.818560937</v>
      </c>
      <c r="CC442">
        <v>-231.765621329</v>
      </c>
      <c r="CD442">
        <v>-5.0214470817999998E-2</v>
      </c>
      <c r="CE442">
        <v>-231.81822604199999</v>
      </c>
      <c r="CF442">
        <v>-231.76530798600001</v>
      </c>
      <c r="CG442">
        <v>-5.0192737167999997E-2</v>
      </c>
      <c r="CH442">
        <v>-76.341507136000004</v>
      </c>
      <c r="CI442">
        <v>-76.332931345000006</v>
      </c>
      <c r="CJ442">
        <v>-8.2441625859999996E-3</v>
      </c>
      <c r="CL442">
        <v>-308.246443328</v>
      </c>
      <c r="CM442">
        <v>-308.18193847200001</v>
      </c>
      <c r="CN442">
        <v>-6.1487731911000001E-2</v>
      </c>
      <c r="DE442">
        <v>-308.16487715099998</v>
      </c>
      <c r="DF442">
        <v>-308.10391322200002</v>
      </c>
      <c r="DG442">
        <v>-5.7956154815000001E-2</v>
      </c>
      <c r="DH442">
        <v>-76.341923550000004</v>
      </c>
      <c r="DI442">
        <v>-76.333325400000007</v>
      </c>
      <c r="DJ442">
        <v>-8.2647531199999992E-3</v>
      </c>
      <c r="DK442">
        <v>-231.81851274600001</v>
      </c>
      <c r="DL442">
        <v>-231.76647251099999</v>
      </c>
      <c r="DM442">
        <v>-4.9391583344999997E-2</v>
      </c>
      <c r="DN442">
        <v>-231.81817844099999</v>
      </c>
      <c r="DO442">
        <v>-231.766154097</v>
      </c>
      <c r="DP442">
        <v>-4.9376086650999997E-2</v>
      </c>
      <c r="DQ442">
        <v>-76.341560224000006</v>
      </c>
      <c r="DR442">
        <v>-76.332995844999999</v>
      </c>
      <c r="DS442">
        <v>-8.2330751590000001E-3</v>
      </c>
    </row>
    <row r="443" spans="1:123" x14ac:dyDescent="0.2">
      <c r="A443" s="4">
        <f>'[1]De Raw'!$A441</f>
        <v>2.8703734088920347</v>
      </c>
      <c r="B443" t="s">
        <v>429</v>
      </c>
      <c r="C443" s="1">
        <f t="shared" si="315"/>
        <v>2.4412000851681714E-2</v>
      </c>
      <c r="D443" s="1">
        <f t="shared" si="316"/>
        <v>9.874050356844366E-2</v>
      </c>
      <c r="E443" s="1">
        <f t="shared" si="317"/>
        <v>3.7164251358380973E-2</v>
      </c>
      <c r="F443" s="1">
        <f t="shared" si="318"/>
        <v>0.17381197267826254</v>
      </c>
      <c r="G443" s="1">
        <f t="shared" si="319"/>
        <v>0.19169913337347211</v>
      </c>
      <c r="H443" s="1">
        <f t="shared" si="320"/>
        <v>8.9435803476050069E-3</v>
      </c>
      <c r="I443" s="1">
        <f t="shared" si="321"/>
        <v>8.2209191672264481E-3</v>
      </c>
      <c r="J443" s="1">
        <f t="shared" si="322"/>
        <v>0.11426671821757184</v>
      </c>
      <c r="K443" s="1">
        <f t="shared" si="323"/>
        <v>5.3022899525172917E-2</v>
      </c>
      <c r="L443" s="1">
        <f t="shared" si="324"/>
        <v>0.15759737697192922</v>
      </c>
      <c r="M443" s="1">
        <f t="shared" si="325"/>
        <v>0.2068463115736825</v>
      </c>
      <c r="N443" s="1">
        <f t="shared" si="326"/>
        <v>2.4624467300876418E-2</v>
      </c>
      <c r="P443" s="1">
        <f t="shared" si="312"/>
        <v>2.8358099293940064E-2</v>
      </c>
      <c r="Q443" s="1">
        <f t="shared" si="313"/>
        <v>8.4908587536371982E-3</v>
      </c>
      <c r="R443" s="1">
        <f t="shared" si="314"/>
        <v>2.6638949393609224E-2</v>
      </c>
      <c r="T443" s="1">
        <f t="shared" si="327"/>
        <v>2.8947854097437165</v>
      </c>
      <c r="U443" s="1">
        <f t="shared" si="328"/>
        <v>2.7716329053235911</v>
      </c>
      <c r="V443" s="1">
        <f t="shared" si="329"/>
        <v>2.8332091575336538</v>
      </c>
      <c r="W443" s="1">
        <f t="shared" si="330"/>
        <v>3.0441853815702973</v>
      </c>
      <c r="X443" s="1">
        <f t="shared" si="331"/>
        <v>2.6786742755185626</v>
      </c>
      <c r="Y443" s="1">
        <f t="shared" si="332"/>
        <v>2.8614298285444297</v>
      </c>
      <c r="Z443" s="1">
        <f t="shared" si="333"/>
        <v>2.8785943280592612</v>
      </c>
      <c r="AA443" s="1">
        <f t="shared" si="334"/>
        <v>2.7561066906744629</v>
      </c>
      <c r="AB443" s="1">
        <f t="shared" si="335"/>
        <v>2.8173505093668618</v>
      </c>
      <c r="AC443" s="1">
        <f t="shared" si="336"/>
        <v>3.027970785863964</v>
      </c>
      <c r="AD443" s="1">
        <f t="shared" si="337"/>
        <v>2.6635270973183522</v>
      </c>
      <c r="AE443" s="1">
        <f t="shared" si="338"/>
        <v>2.8457489415911583</v>
      </c>
      <c r="AF443" s="1">
        <f t="shared" si="339"/>
        <v>2.8420153095980947</v>
      </c>
      <c r="AG443" s="1">
        <f t="shared" si="340"/>
        <v>2.8618825501383975</v>
      </c>
      <c r="AH443" s="1">
        <f t="shared" si="341"/>
        <v>2.8437344594984255</v>
      </c>
      <c r="AI443" s="1"/>
      <c r="AJ443" t="s">
        <v>1559</v>
      </c>
      <c r="AK443" s="1">
        <f t="shared" si="342"/>
        <v>-308.24495882999997</v>
      </c>
      <c r="AL443" s="1">
        <f t="shared" si="343"/>
        <v>-76.363478235000002</v>
      </c>
      <c r="AM443" s="1">
        <f t="shared" si="344"/>
        <v>-231.877063717</v>
      </c>
      <c r="AN443" s="1">
        <f t="shared" si="345"/>
        <v>-231.87697857800001</v>
      </c>
      <c r="AO443" s="1">
        <f t="shared" si="346"/>
        <v>-76.363367117999999</v>
      </c>
      <c r="AP443" s="1">
        <f t="shared" si="347"/>
        <v>-308.16458439600001</v>
      </c>
      <c r="AQ443" s="1">
        <f t="shared" si="348"/>
        <v>-76.341807978999995</v>
      </c>
      <c r="AR443" s="1">
        <f t="shared" si="349"/>
        <v>-231.818507678</v>
      </c>
      <c r="AS443" s="1">
        <f t="shared" si="350"/>
        <v>-231.81822604199999</v>
      </c>
      <c r="AT443" s="1">
        <f t="shared" si="351"/>
        <v>-76.341507136000004</v>
      </c>
      <c r="AU443" s="1">
        <f t="shared" si="352"/>
        <v>-308.24185184734898</v>
      </c>
      <c r="AV443" s="1">
        <f t="shared" si="353"/>
        <v>-76.363136125395997</v>
      </c>
      <c r="AW443" s="1">
        <f t="shared" si="354"/>
        <v>-231.87432358654999</v>
      </c>
      <c r="AX443" s="1">
        <f t="shared" si="355"/>
        <v>-231.87423922239699</v>
      </c>
      <c r="AY443" s="1">
        <f t="shared" si="356"/>
        <v>-76.363025293082003</v>
      </c>
      <c r="AZ443" s="1">
        <f t="shared" si="357"/>
        <v>-308.16150160915203</v>
      </c>
      <c r="BA443" s="1">
        <f t="shared" si="358"/>
        <v>-76.341474324201002</v>
      </c>
      <c r="BB443">
        <f t="shared" si="359"/>
        <v>-231.815782684515</v>
      </c>
      <c r="BC443">
        <f t="shared" si="360"/>
        <v>-231.81550072316801</v>
      </c>
      <c r="BD443">
        <f t="shared" si="361"/>
        <v>-76.341175507586001</v>
      </c>
      <c r="BF443" t="s">
        <v>1559</v>
      </c>
      <c r="BG443">
        <v>-308.24495882999997</v>
      </c>
      <c r="BH443">
        <v>-308.17920853099997</v>
      </c>
      <c r="BI443">
        <v>-6.2643316349E-2</v>
      </c>
      <c r="BJ443">
        <v>-76.363478235000002</v>
      </c>
      <c r="BK443">
        <v>-76.354090174999996</v>
      </c>
      <c r="BL443">
        <v>-9.0459503960000007E-3</v>
      </c>
      <c r="BM443">
        <v>-231.877063717</v>
      </c>
      <c r="BN443">
        <v>-231.821033051</v>
      </c>
      <c r="BO443">
        <v>-5.3290535549999997E-2</v>
      </c>
      <c r="BP443">
        <v>-231.87697857800001</v>
      </c>
      <c r="BQ443">
        <v>-231.820955529</v>
      </c>
      <c r="BR443">
        <v>-5.3283693397000002E-2</v>
      </c>
      <c r="BS443">
        <v>-76.363367117999999</v>
      </c>
      <c r="BT443">
        <v>-76.353986961000004</v>
      </c>
      <c r="BU443">
        <v>-9.0383320820000002E-3</v>
      </c>
      <c r="BV443">
        <v>-308.16458439600001</v>
      </c>
      <c r="BW443">
        <v>-308.10273180600001</v>
      </c>
      <c r="BX443">
        <v>-5.8769803151999998E-2</v>
      </c>
      <c r="BY443">
        <v>-76.341807978999995</v>
      </c>
      <c r="BZ443">
        <v>-76.333201637000002</v>
      </c>
      <c r="CA443">
        <v>-8.2726872010000004E-3</v>
      </c>
      <c r="CB443">
        <v>-231.818507678</v>
      </c>
      <c r="CC443">
        <v>-231.76557217800001</v>
      </c>
      <c r="CD443">
        <v>-5.0210506515000003E-2</v>
      </c>
      <c r="CE443">
        <v>-231.81822604199999</v>
      </c>
      <c r="CF443">
        <v>-231.76530798600001</v>
      </c>
      <c r="CG443">
        <v>-5.0192737167999997E-2</v>
      </c>
      <c r="CH443">
        <v>-76.341507136000004</v>
      </c>
      <c r="CI443">
        <v>-76.332931345000006</v>
      </c>
      <c r="CJ443">
        <v>-8.2441625859999996E-3</v>
      </c>
      <c r="CL443">
        <v>-308.24610715099999</v>
      </c>
      <c r="CM443">
        <v>-308.18168037999999</v>
      </c>
      <c r="CN443">
        <v>-6.1415188931000002E-2</v>
      </c>
      <c r="DE443">
        <v>-308.16451595900003</v>
      </c>
      <c r="DF443">
        <v>-308.10363327300001</v>
      </c>
      <c r="DG443">
        <v>-5.7881104590000003E-2</v>
      </c>
      <c r="DH443">
        <v>-76.341871306000002</v>
      </c>
      <c r="DI443">
        <v>-76.333277546999994</v>
      </c>
      <c r="DJ443">
        <v>-8.2605530789999996E-3</v>
      </c>
      <c r="DK443">
        <v>-231.81846155299999</v>
      </c>
      <c r="DL443">
        <v>-231.76642406900001</v>
      </c>
      <c r="DM443">
        <v>-4.9388853578999997E-2</v>
      </c>
      <c r="DN443">
        <v>-231.81817844099999</v>
      </c>
      <c r="DO443">
        <v>-231.766154097</v>
      </c>
      <c r="DP443">
        <v>-4.9376086650999997E-2</v>
      </c>
      <c r="DQ443">
        <v>-76.341560224000006</v>
      </c>
      <c r="DR443">
        <v>-76.332995844999999</v>
      </c>
      <c r="DS443">
        <v>-8.2330751590000001E-3</v>
      </c>
    </row>
    <row r="444" spans="1:123" x14ac:dyDescent="0.2">
      <c r="A444" s="4">
        <f>'[1]De Raw'!$A442</f>
        <v>2.0888575116298633</v>
      </c>
      <c r="B444" t="s">
        <v>430</v>
      </c>
      <c r="C444" s="1">
        <f t="shared" si="315"/>
        <v>6.7741410051348705E-2</v>
      </c>
      <c r="D444" s="1">
        <f t="shared" si="316"/>
        <v>1.3514795107524069E-2</v>
      </c>
      <c r="E444" s="1">
        <f t="shared" si="317"/>
        <v>2.7113307471912318E-2</v>
      </c>
      <c r="F444" s="1">
        <f t="shared" si="318"/>
        <v>0.17250663111936282</v>
      </c>
      <c r="G444" s="1">
        <f t="shared" si="319"/>
        <v>5.3790864817186534E-2</v>
      </c>
      <c r="H444" s="1">
        <f t="shared" si="320"/>
        <v>5.9357883151088142E-2</v>
      </c>
      <c r="I444" s="1">
        <f t="shared" si="321"/>
        <v>6.0295135724963256E-2</v>
      </c>
      <c r="J444" s="1">
        <f t="shared" si="322"/>
        <v>2.0296254476469322E-2</v>
      </c>
      <c r="K444" s="1">
        <f t="shared" si="323"/>
        <v>1.9999440624247189E-2</v>
      </c>
      <c r="L444" s="1">
        <f t="shared" si="324"/>
        <v>0.16519127788900478</v>
      </c>
      <c r="M444" s="1">
        <f t="shared" si="325"/>
        <v>6.0392044489582464E-2</v>
      </c>
      <c r="N444" s="1">
        <f t="shared" si="326"/>
        <v>5.239961669971116E-2</v>
      </c>
      <c r="P444" s="1">
        <f t="shared" si="312"/>
        <v>2.10638680177615E-2</v>
      </c>
      <c r="Q444" s="1">
        <f t="shared" si="313"/>
        <v>2.5569188351936667E-2</v>
      </c>
      <c r="R444" s="1">
        <f t="shared" si="314"/>
        <v>1.2934084335525231E-2</v>
      </c>
      <c r="T444" s="1">
        <f t="shared" si="327"/>
        <v>2.156598921681212</v>
      </c>
      <c r="U444" s="1">
        <f t="shared" si="328"/>
        <v>2.0753427165223393</v>
      </c>
      <c r="V444" s="1">
        <f t="shared" si="329"/>
        <v>2.1159708191017756</v>
      </c>
      <c r="W444" s="1">
        <f t="shared" si="330"/>
        <v>2.2613641427492261</v>
      </c>
      <c r="X444" s="1">
        <f t="shared" si="331"/>
        <v>2.0350666468126768</v>
      </c>
      <c r="Y444" s="1">
        <f t="shared" si="332"/>
        <v>2.1482153947809515</v>
      </c>
      <c r="Z444" s="1">
        <f t="shared" si="333"/>
        <v>2.1491526473548266</v>
      </c>
      <c r="AA444" s="1">
        <f t="shared" si="334"/>
        <v>2.068561257153394</v>
      </c>
      <c r="AB444" s="1">
        <f t="shared" si="335"/>
        <v>2.1088569522541105</v>
      </c>
      <c r="AC444" s="1">
        <f t="shared" si="336"/>
        <v>2.2540487895188681</v>
      </c>
      <c r="AD444" s="1">
        <f t="shared" si="337"/>
        <v>2.0284654671402809</v>
      </c>
      <c r="AE444" s="1">
        <f t="shared" si="338"/>
        <v>2.1412571283295745</v>
      </c>
      <c r="AF444" s="1">
        <f t="shared" si="339"/>
        <v>2.1099213796476248</v>
      </c>
      <c r="AG444" s="1">
        <f t="shared" si="340"/>
        <v>2.1144266999818</v>
      </c>
      <c r="AH444" s="1">
        <f t="shared" si="341"/>
        <v>2.1017915959653886</v>
      </c>
      <c r="AI444" s="1"/>
      <c r="AJ444" t="s">
        <v>1560</v>
      </c>
      <c r="AK444" s="1">
        <f t="shared" si="342"/>
        <v>-308.24378245499997</v>
      </c>
      <c r="AL444" s="1">
        <f t="shared" si="343"/>
        <v>-76.363444102000003</v>
      </c>
      <c r="AM444" s="1">
        <f t="shared" si="344"/>
        <v>-231.87703108400001</v>
      </c>
      <c r="AN444" s="1">
        <f t="shared" si="345"/>
        <v>-231.87697857800001</v>
      </c>
      <c r="AO444" s="1">
        <f t="shared" si="346"/>
        <v>-76.363367117999999</v>
      </c>
      <c r="AP444" s="1">
        <f t="shared" si="347"/>
        <v>-308.16333689099997</v>
      </c>
      <c r="AQ444" s="1">
        <f t="shared" si="348"/>
        <v>-76.341698893</v>
      </c>
      <c r="AR444" s="1">
        <f t="shared" si="349"/>
        <v>-231.81839491299999</v>
      </c>
      <c r="AS444" s="1">
        <f t="shared" si="350"/>
        <v>-231.81822604199999</v>
      </c>
      <c r="AT444" s="1">
        <f t="shared" si="351"/>
        <v>-76.341507136000004</v>
      </c>
      <c r="AU444" s="1">
        <f t="shared" si="352"/>
        <v>-308.24068940808598</v>
      </c>
      <c r="AV444" s="1">
        <f t="shared" si="353"/>
        <v>-76.363102032644989</v>
      </c>
      <c r="AW444" s="1">
        <f t="shared" si="354"/>
        <v>-231.87429091338402</v>
      </c>
      <c r="AX444" s="1">
        <f t="shared" si="355"/>
        <v>-231.87423922239699</v>
      </c>
      <c r="AY444" s="1">
        <f t="shared" si="356"/>
        <v>-76.363025293082003</v>
      </c>
      <c r="AZ444" s="1">
        <f t="shared" si="357"/>
        <v>-308.16026828599701</v>
      </c>
      <c r="BA444" s="1">
        <f t="shared" si="358"/>
        <v>-76.341365942888999</v>
      </c>
      <c r="BB444">
        <f t="shared" si="359"/>
        <v>-231.81566977775699</v>
      </c>
      <c r="BC444">
        <f t="shared" si="360"/>
        <v>-231.81550072316801</v>
      </c>
      <c r="BD444">
        <f t="shared" si="361"/>
        <v>-76.341175507586001</v>
      </c>
      <c r="BF444" t="s">
        <v>1560</v>
      </c>
      <c r="BG444">
        <v>-308.24378245499997</v>
      </c>
      <c r="BH444">
        <v>-308.17821987100001</v>
      </c>
      <c r="BI444">
        <v>-6.2469537085999997E-2</v>
      </c>
      <c r="BJ444">
        <v>-76.363444102000003</v>
      </c>
      <c r="BK444">
        <v>-76.354057944999994</v>
      </c>
      <c r="BL444">
        <v>-9.0440876450000006E-3</v>
      </c>
      <c r="BM444">
        <v>-231.87703108400001</v>
      </c>
      <c r="BN444">
        <v>-231.82100316</v>
      </c>
      <c r="BO444">
        <v>-5.3287753383999999E-2</v>
      </c>
      <c r="BP444">
        <v>-231.87697857800001</v>
      </c>
      <c r="BQ444">
        <v>-231.820955529</v>
      </c>
      <c r="BR444">
        <v>-5.3283693397000002E-2</v>
      </c>
      <c r="BS444">
        <v>-76.363367117999999</v>
      </c>
      <c r="BT444">
        <v>-76.353986961000004</v>
      </c>
      <c r="BU444">
        <v>-9.0383320820000002E-3</v>
      </c>
      <c r="BV444">
        <v>-308.16333689099997</v>
      </c>
      <c r="BW444">
        <v>-308.101677376</v>
      </c>
      <c r="BX444">
        <v>-5.8590909997E-2</v>
      </c>
      <c r="BY444">
        <v>-76.341698893</v>
      </c>
      <c r="BZ444">
        <v>-76.333103585000003</v>
      </c>
      <c r="CA444">
        <v>-8.262357889E-3</v>
      </c>
      <c r="CB444">
        <v>-231.81839491299999</v>
      </c>
      <c r="CC444">
        <v>-231.765466643</v>
      </c>
      <c r="CD444">
        <v>-5.0203134757000001E-2</v>
      </c>
      <c r="CE444">
        <v>-231.81822604199999</v>
      </c>
      <c r="CF444">
        <v>-231.76530798600001</v>
      </c>
      <c r="CG444">
        <v>-5.0192737167999997E-2</v>
      </c>
      <c r="CH444">
        <v>-76.341507136000004</v>
      </c>
      <c r="CI444">
        <v>-76.332931345000006</v>
      </c>
      <c r="CJ444">
        <v>-8.2441625859999996E-3</v>
      </c>
      <c r="CL444">
        <v>-308.24496558300001</v>
      </c>
      <c r="CM444">
        <v>-308.18069029700001</v>
      </c>
      <c r="CN444">
        <v>-6.1275093859999998E-2</v>
      </c>
      <c r="DE444">
        <v>-308.16330660599999</v>
      </c>
      <c r="DF444">
        <v>-308.10258570600001</v>
      </c>
      <c r="DG444">
        <v>-5.7730497360999999E-2</v>
      </c>
      <c r="DH444">
        <v>-76.341753853</v>
      </c>
      <c r="DI444">
        <v>-76.333170777000007</v>
      </c>
      <c r="DJ444">
        <v>-8.2504090099999993E-3</v>
      </c>
      <c r="DK444">
        <v>-231.81834661799999</v>
      </c>
      <c r="DL444">
        <v>-231.76631502800001</v>
      </c>
      <c r="DM444">
        <v>-4.9382954753000002E-2</v>
      </c>
      <c r="DN444">
        <v>-231.81817844099999</v>
      </c>
      <c r="DO444">
        <v>-231.766154097</v>
      </c>
      <c r="DP444">
        <v>-4.9376086650999997E-2</v>
      </c>
      <c r="DQ444">
        <v>-76.341560224000006</v>
      </c>
      <c r="DR444">
        <v>-76.332995844999999</v>
      </c>
      <c r="DS444">
        <v>-8.2330751590000001E-3</v>
      </c>
    </row>
    <row r="445" spans="1:123" x14ac:dyDescent="0.2">
      <c r="A445" s="4">
        <f>'[1]De Raw'!$A443</f>
        <v>1.154008351406232</v>
      </c>
      <c r="B445" t="s">
        <v>431</v>
      </c>
      <c r="C445" s="1">
        <f t="shared" si="315"/>
        <v>5.8559630921362738E-2</v>
      </c>
      <c r="D445" s="1">
        <f t="shared" si="316"/>
        <v>1.8058912796571569E-2</v>
      </c>
      <c r="E445" s="1">
        <f t="shared" si="317"/>
        <v>3.8309271858967042E-2</v>
      </c>
      <c r="F445" s="1">
        <f t="shared" si="318"/>
        <v>0.11037748290322869</v>
      </c>
      <c r="G445" s="1">
        <f t="shared" si="319"/>
        <v>3.8087995568856226E-3</v>
      </c>
      <c r="H445" s="1">
        <f t="shared" si="320"/>
        <v>5.7093141230057265E-2</v>
      </c>
      <c r="I445" s="1">
        <f t="shared" si="321"/>
        <v>5.7955055026077895E-2</v>
      </c>
      <c r="J445" s="1">
        <f t="shared" si="322"/>
        <v>1.7951691526334024E-2</v>
      </c>
      <c r="K445" s="1">
        <f t="shared" si="323"/>
        <v>3.795337327620607E-2</v>
      </c>
      <c r="L445" s="1">
        <f t="shared" si="324"/>
        <v>0.11015342186245514</v>
      </c>
      <c r="M445" s="1">
        <f t="shared" si="325"/>
        <v>4.2388543927769362E-3</v>
      </c>
      <c r="N445" s="1">
        <f t="shared" si="326"/>
        <v>5.7196138127616036E-2</v>
      </c>
      <c r="P445" s="1">
        <f t="shared" si="312"/>
        <v>2.7066783050989196E-2</v>
      </c>
      <c r="Q445" s="1">
        <f t="shared" si="313"/>
        <v>3.0071573450285216E-2</v>
      </c>
      <c r="R445" s="1">
        <f t="shared" si="314"/>
        <v>1.9357232231757671E-2</v>
      </c>
      <c r="T445" s="1">
        <f t="shared" si="327"/>
        <v>1.2125679823275948</v>
      </c>
      <c r="U445" s="1">
        <f t="shared" si="328"/>
        <v>1.1720672642028036</v>
      </c>
      <c r="V445" s="1">
        <f t="shared" si="329"/>
        <v>1.1923176232651991</v>
      </c>
      <c r="W445" s="1">
        <f t="shared" si="330"/>
        <v>1.2643858343094607</v>
      </c>
      <c r="X445" s="1">
        <f t="shared" si="331"/>
        <v>1.1578171509631177</v>
      </c>
      <c r="Y445" s="1">
        <f t="shared" si="332"/>
        <v>1.2111014926362893</v>
      </c>
      <c r="Z445" s="1">
        <f t="shared" si="333"/>
        <v>1.2119634064323099</v>
      </c>
      <c r="AA445" s="1">
        <f t="shared" si="334"/>
        <v>1.1719600429325661</v>
      </c>
      <c r="AB445" s="1">
        <f t="shared" si="335"/>
        <v>1.1919617246824381</v>
      </c>
      <c r="AC445" s="1">
        <f t="shared" si="336"/>
        <v>1.2641617732686872</v>
      </c>
      <c r="AD445" s="1">
        <f t="shared" si="337"/>
        <v>1.158247205799009</v>
      </c>
      <c r="AE445" s="1">
        <f t="shared" si="338"/>
        <v>1.2112044895338481</v>
      </c>
      <c r="AF445" s="1">
        <f t="shared" si="339"/>
        <v>1.1810751344572212</v>
      </c>
      <c r="AG445" s="1">
        <f t="shared" si="340"/>
        <v>1.1840799248565173</v>
      </c>
      <c r="AH445" s="1">
        <f t="shared" si="341"/>
        <v>1.1733655836379897</v>
      </c>
      <c r="AI445" s="1"/>
      <c r="AJ445" t="s">
        <v>1561</v>
      </c>
      <c r="AK445" s="1">
        <f t="shared" si="342"/>
        <v>-308.24227804600002</v>
      </c>
      <c r="AL445" s="1">
        <f t="shared" si="343"/>
        <v>-76.363408742000004</v>
      </c>
      <c r="AM445" s="1">
        <f t="shared" si="344"/>
        <v>-231.87700149599999</v>
      </c>
      <c r="AN445" s="1">
        <f t="shared" si="345"/>
        <v>-231.87697857800001</v>
      </c>
      <c r="AO445" s="1">
        <f t="shared" si="346"/>
        <v>-76.363367117999999</v>
      </c>
      <c r="AP445" s="1">
        <f t="shared" si="347"/>
        <v>-308.16174810500002</v>
      </c>
      <c r="AQ445" s="1">
        <f t="shared" si="348"/>
        <v>-76.341596061999994</v>
      </c>
      <c r="AR445" s="1">
        <f t="shared" si="349"/>
        <v>-231.818306944</v>
      </c>
      <c r="AS445" s="1">
        <f t="shared" si="350"/>
        <v>-231.81822604199999</v>
      </c>
      <c r="AT445" s="1">
        <f t="shared" si="351"/>
        <v>-76.341507136000004</v>
      </c>
      <c r="AU445" s="1">
        <f t="shared" si="352"/>
        <v>-308.23919590202604</v>
      </c>
      <c r="AV445" s="1">
        <f t="shared" si="353"/>
        <v>-76.363066864467996</v>
      </c>
      <c r="AW445" s="1">
        <f t="shared" si="354"/>
        <v>-231.87426140042598</v>
      </c>
      <c r="AX445" s="1">
        <f t="shared" si="355"/>
        <v>-231.87423922239699</v>
      </c>
      <c r="AY445" s="1">
        <f t="shared" si="356"/>
        <v>-76.363025293082003</v>
      </c>
      <c r="AZ445" s="1">
        <f t="shared" si="357"/>
        <v>-308.15869080069001</v>
      </c>
      <c r="BA445" s="1">
        <f t="shared" si="358"/>
        <v>-76.341263705477999</v>
      </c>
      <c r="BB445">
        <f t="shared" si="359"/>
        <v>-231.81558131087598</v>
      </c>
      <c r="BC445">
        <f t="shared" si="360"/>
        <v>-231.81550072316801</v>
      </c>
      <c r="BD445">
        <f t="shared" si="361"/>
        <v>-76.341175507586001</v>
      </c>
      <c r="BF445" t="s">
        <v>1561</v>
      </c>
      <c r="BG445">
        <v>-308.24227804600002</v>
      </c>
      <c r="BH445">
        <v>-308.17684516000003</v>
      </c>
      <c r="BI445">
        <v>-6.2350742026000001E-2</v>
      </c>
      <c r="BJ445">
        <v>-76.363408742000004</v>
      </c>
      <c r="BK445">
        <v>-76.354025475</v>
      </c>
      <c r="BL445">
        <v>-9.0413894680000002E-3</v>
      </c>
      <c r="BM445">
        <v>-231.87700149599999</v>
      </c>
      <c r="BN445">
        <v>-231.82097639899999</v>
      </c>
      <c r="BO445">
        <v>-5.3285001425999998E-2</v>
      </c>
      <c r="BP445">
        <v>-231.87697857800001</v>
      </c>
      <c r="BQ445">
        <v>-231.820955529</v>
      </c>
      <c r="BR445">
        <v>-5.3283693397000002E-2</v>
      </c>
      <c r="BS445">
        <v>-76.363367117999999</v>
      </c>
      <c r="BT445">
        <v>-76.353986961000004</v>
      </c>
      <c r="BU445">
        <v>-9.0383320820000002E-3</v>
      </c>
      <c r="BV445">
        <v>-308.16174810500002</v>
      </c>
      <c r="BW445">
        <v>-308.10022237499999</v>
      </c>
      <c r="BX445">
        <v>-5.8468425689999999E-2</v>
      </c>
      <c r="BY445">
        <v>-76.341596061999994</v>
      </c>
      <c r="BZ445">
        <v>-76.333011022999997</v>
      </c>
      <c r="CA445">
        <v>-8.2526824779999997E-3</v>
      </c>
      <c r="CB445">
        <v>-231.818306944</v>
      </c>
      <c r="CC445">
        <v>-231.76538407499999</v>
      </c>
      <c r="CD445">
        <v>-5.0197235876000001E-2</v>
      </c>
      <c r="CE445">
        <v>-231.81822604199999</v>
      </c>
      <c r="CF445">
        <v>-231.76530798600001</v>
      </c>
      <c r="CG445">
        <v>-5.0192737167999997E-2</v>
      </c>
      <c r="CH445">
        <v>-76.341507136000004</v>
      </c>
      <c r="CI445">
        <v>-76.332931345000006</v>
      </c>
      <c r="CJ445">
        <v>-8.2441625859999996E-3</v>
      </c>
      <c r="CL445">
        <v>-308.24347767299997</v>
      </c>
      <c r="CM445">
        <v>-308.17930916500001</v>
      </c>
      <c r="CN445">
        <v>-6.1178027264999997E-2</v>
      </c>
      <c r="DE445">
        <v>-308.16171895600002</v>
      </c>
      <c r="DF445">
        <v>-308.10111515099999</v>
      </c>
      <c r="DG445">
        <v>-5.7624079406999998E-2</v>
      </c>
      <c r="DH445">
        <v>-76.341648563000007</v>
      </c>
      <c r="DI445">
        <v>-76.333075272000002</v>
      </c>
      <c r="DJ445">
        <v>-8.2412784609999998E-3</v>
      </c>
      <c r="DK445">
        <v>-231.81825743799999</v>
      </c>
      <c r="DL445">
        <v>-231.76623020400001</v>
      </c>
      <c r="DM445">
        <v>-4.9378693739000001E-2</v>
      </c>
      <c r="DN445">
        <v>-231.81817844099999</v>
      </c>
      <c r="DO445">
        <v>-231.766154097</v>
      </c>
      <c r="DP445">
        <v>-4.9376086650999997E-2</v>
      </c>
      <c r="DQ445">
        <v>-76.341560224000006</v>
      </c>
      <c r="DR445">
        <v>-76.332995844999999</v>
      </c>
      <c r="DS445">
        <v>-8.2330751590000001E-3</v>
      </c>
    </row>
    <row r="446" spans="1:123" x14ac:dyDescent="0.2">
      <c r="A446" s="4">
        <f>'[1]De Raw'!$A444</f>
        <v>0.41707762999586812</v>
      </c>
      <c r="B446" t="s">
        <v>432</v>
      </c>
      <c r="C446" s="1">
        <f t="shared" si="315"/>
        <v>9.8108077535759564E-3</v>
      </c>
      <c r="D446" s="1">
        <f t="shared" si="316"/>
        <v>2.2287066887061169E-5</v>
      </c>
      <c r="E446" s="1">
        <f t="shared" si="317"/>
        <v>4.9165474102315088E-3</v>
      </c>
      <c r="F446" s="1">
        <f t="shared" si="318"/>
        <v>2.5721311120505463E-2</v>
      </c>
      <c r="G446" s="1">
        <f t="shared" si="319"/>
        <v>3.7996748027063765E-4</v>
      </c>
      <c r="H446" s="1">
        <f t="shared" si="320"/>
        <v>1.3050639300388023E-2</v>
      </c>
      <c r="I446" s="1">
        <f t="shared" si="321"/>
        <v>1.1783368178162057E-2</v>
      </c>
      <c r="J446" s="1">
        <f t="shared" si="322"/>
        <v>2.2477181261273405E-3</v>
      </c>
      <c r="K446" s="1">
        <f t="shared" si="323"/>
        <v>7.0155431521446987E-3</v>
      </c>
      <c r="L446" s="1">
        <f t="shared" si="324"/>
        <v>2.7502265300572815E-2</v>
      </c>
      <c r="M446" s="1">
        <f t="shared" si="325"/>
        <v>2.0060685995572092E-3</v>
      </c>
      <c r="N446" s="1">
        <f t="shared" si="326"/>
        <v>1.4754166950064984E-2</v>
      </c>
      <c r="P446" s="1">
        <f t="shared" si="312"/>
        <v>3.6681497343126201E-3</v>
      </c>
      <c r="Q446" s="1">
        <f t="shared" si="313"/>
        <v>3.1372870010237808E-4</v>
      </c>
      <c r="R446" s="1">
        <f t="shared" si="314"/>
        <v>6.1138072634225882E-3</v>
      </c>
      <c r="T446" s="1">
        <f t="shared" si="327"/>
        <v>0.42688843774944407</v>
      </c>
      <c r="U446" s="1">
        <f t="shared" si="328"/>
        <v>0.41709991706275518</v>
      </c>
      <c r="V446" s="1">
        <f t="shared" si="329"/>
        <v>0.42199417740609962</v>
      </c>
      <c r="W446" s="1">
        <f t="shared" si="330"/>
        <v>0.44279894111637358</v>
      </c>
      <c r="X446" s="1">
        <f t="shared" si="331"/>
        <v>0.41745759747613875</v>
      </c>
      <c r="Y446" s="1">
        <f t="shared" si="332"/>
        <v>0.43012826929625614</v>
      </c>
      <c r="Z446" s="1">
        <f t="shared" si="333"/>
        <v>0.42886099817403017</v>
      </c>
      <c r="AA446" s="1">
        <f t="shared" si="334"/>
        <v>0.41932534812199546</v>
      </c>
      <c r="AB446" s="1">
        <f t="shared" si="335"/>
        <v>0.42409317314801281</v>
      </c>
      <c r="AC446" s="1">
        <f t="shared" si="336"/>
        <v>0.44457989529644093</v>
      </c>
      <c r="AD446" s="1">
        <f t="shared" si="337"/>
        <v>0.41908369859542532</v>
      </c>
      <c r="AE446" s="1">
        <f t="shared" si="338"/>
        <v>0.4318317969459331</v>
      </c>
      <c r="AF446" s="1">
        <f t="shared" si="339"/>
        <v>0.4134094802615555</v>
      </c>
      <c r="AG446" s="1">
        <f t="shared" si="340"/>
        <v>0.41739135869597049</v>
      </c>
      <c r="AH446" s="1">
        <f t="shared" si="341"/>
        <v>0.41096382273244553</v>
      </c>
      <c r="AI446" s="1"/>
      <c r="AJ446" t="s">
        <v>1562</v>
      </c>
      <c r="AK446" s="1">
        <f t="shared" si="342"/>
        <v>-308.24102598600001</v>
      </c>
      <c r="AL446" s="1">
        <f t="shared" si="343"/>
        <v>-76.363376072999998</v>
      </c>
      <c r="AM446" s="1">
        <f t="shared" si="344"/>
        <v>-231.876985222</v>
      </c>
      <c r="AN446" s="1">
        <f t="shared" si="345"/>
        <v>-231.87697857800001</v>
      </c>
      <c r="AO446" s="1">
        <f t="shared" si="346"/>
        <v>-76.363367117999999</v>
      </c>
      <c r="AP446" s="1">
        <f t="shared" si="347"/>
        <v>-308.16043882299999</v>
      </c>
      <c r="AQ446" s="1">
        <f t="shared" si="348"/>
        <v>-76.341523621999997</v>
      </c>
      <c r="AR446" s="1">
        <f t="shared" si="349"/>
        <v>-231.81824993999999</v>
      </c>
      <c r="AS446" s="1">
        <f t="shared" si="350"/>
        <v>-231.81822604199999</v>
      </c>
      <c r="AT446" s="1">
        <f t="shared" si="351"/>
        <v>-76.341507136000004</v>
      </c>
      <c r="AU446" s="1">
        <f t="shared" si="352"/>
        <v>-308.237947948954</v>
      </c>
      <c r="AV446" s="1">
        <f t="shared" si="353"/>
        <v>-76.363034506925999</v>
      </c>
      <c r="AW446" s="1">
        <f t="shared" si="354"/>
        <v>-231.87424520457799</v>
      </c>
      <c r="AX446" s="1">
        <f t="shared" si="355"/>
        <v>-231.87423922239699</v>
      </c>
      <c r="AY446" s="1">
        <f t="shared" si="356"/>
        <v>-76.363025293082003</v>
      </c>
      <c r="AZ446" s="1">
        <f t="shared" si="357"/>
        <v>-308.15738471388499</v>
      </c>
      <c r="BA446" s="1">
        <f t="shared" si="358"/>
        <v>-76.341191729645999</v>
      </c>
      <c r="BB446">
        <f t="shared" si="359"/>
        <v>-231.815525131882</v>
      </c>
      <c r="BC446">
        <f t="shared" si="360"/>
        <v>-231.81550072316801</v>
      </c>
      <c r="BD446">
        <f t="shared" si="361"/>
        <v>-76.341175507586001</v>
      </c>
      <c r="BF446" t="s">
        <v>1562</v>
      </c>
      <c r="BG446">
        <v>-308.24102598600001</v>
      </c>
      <c r="BH446">
        <v>-308.175643337</v>
      </c>
      <c r="BI446">
        <v>-6.2304611954E-2</v>
      </c>
      <c r="BJ446">
        <v>-76.363376072999998</v>
      </c>
      <c r="BK446">
        <v>-76.353995685000001</v>
      </c>
      <c r="BL446">
        <v>-9.0388219259999996E-3</v>
      </c>
      <c r="BM446">
        <v>-231.876985222</v>
      </c>
      <c r="BN446">
        <v>-231.82096117099999</v>
      </c>
      <c r="BO446">
        <v>-5.3284033577999997E-2</v>
      </c>
      <c r="BP446">
        <v>-231.87697857800001</v>
      </c>
      <c r="BQ446">
        <v>-231.820955529</v>
      </c>
      <c r="BR446">
        <v>-5.3283693397000002E-2</v>
      </c>
      <c r="BS446">
        <v>-76.363367117999999</v>
      </c>
      <c r="BT446">
        <v>-76.353986961000004</v>
      </c>
      <c r="BU446">
        <v>-9.0383320820000002E-3</v>
      </c>
      <c r="BV446">
        <v>-308.16043882299999</v>
      </c>
      <c r="BW446">
        <v>-308.098962675</v>
      </c>
      <c r="BX446">
        <v>-5.8422038884999999E-2</v>
      </c>
      <c r="BY446">
        <v>-76.341523621999997</v>
      </c>
      <c r="BZ446">
        <v>-76.332946303</v>
      </c>
      <c r="CA446">
        <v>-8.2454266460000002E-3</v>
      </c>
      <c r="CB446">
        <v>-231.81824993999999</v>
      </c>
      <c r="CC446">
        <v>-231.765331084</v>
      </c>
      <c r="CD446">
        <v>-5.0194047881999999E-2</v>
      </c>
      <c r="CE446">
        <v>-231.81822604199999</v>
      </c>
      <c r="CF446">
        <v>-231.76530798600001</v>
      </c>
      <c r="CG446">
        <v>-5.0192737167999997E-2</v>
      </c>
      <c r="CH446">
        <v>-76.341507136000004</v>
      </c>
      <c r="CI446">
        <v>-76.332931345000006</v>
      </c>
      <c r="CJ446">
        <v>-8.2441625859999996E-3</v>
      </c>
      <c r="CL446">
        <v>-308.24224585799999</v>
      </c>
      <c r="CM446">
        <v>-308.17811261399999</v>
      </c>
      <c r="CN446">
        <v>-6.1145937919999997E-2</v>
      </c>
      <c r="DE446">
        <v>-308.16042886399998</v>
      </c>
      <c r="DF446">
        <v>-308.09986104900003</v>
      </c>
      <c r="DG446">
        <v>-5.7589888424000001E-2</v>
      </c>
      <c r="DH446">
        <v>-76.341577074</v>
      </c>
      <c r="DI446">
        <v>-76.333011261999999</v>
      </c>
      <c r="DJ446">
        <v>-8.2342706020000003E-3</v>
      </c>
      <c r="DK446">
        <v>-231.81820263399999</v>
      </c>
      <c r="DL446">
        <v>-231.76617762699999</v>
      </c>
      <c r="DM446">
        <v>-4.9376501961999997E-2</v>
      </c>
      <c r="DN446">
        <v>-231.81817844099999</v>
      </c>
      <c r="DO446">
        <v>-231.766154097</v>
      </c>
      <c r="DP446">
        <v>-4.9376086650999997E-2</v>
      </c>
      <c r="DQ446">
        <v>-76.341560224000006</v>
      </c>
      <c r="DR446">
        <v>-76.332995844999999</v>
      </c>
      <c r="DS446">
        <v>-8.2330751590000001E-3</v>
      </c>
    </row>
    <row r="447" spans="1:123" x14ac:dyDescent="0.2">
      <c r="A447" s="4">
        <f>'[1]De Raw'!$A445</f>
        <v>3.3380048020375179</v>
      </c>
      <c r="B447" t="s">
        <v>433</v>
      </c>
      <c r="C447" s="1">
        <f t="shared" si="315"/>
        <v>2.9444608477049883E-2</v>
      </c>
      <c r="D447" s="1">
        <f t="shared" si="316"/>
        <v>0.29065677257523026</v>
      </c>
      <c r="E447" s="1">
        <f t="shared" si="317"/>
        <v>0.13060608204909041</v>
      </c>
      <c r="F447" s="1">
        <f t="shared" si="318"/>
        <v>0.37765778763396307</v>
      </c>
      <c r="G447" s="1">
        <f t="shared" si="319"/>
        <v>0.58431615837142781</v>
      </c>
      <c r="H447" s="1">
        <f t="shared" si="320"/>
        <v>0.10332918536873237</v>
      </c>
      <c r="I447" s="1">
        <f t="shared" si="321"/>
        <v>3.8630257612875418E-2</v>
      </c>
      <c r="J447" s="1">
        <f t="shared" si="322"/>
        <v>0.35825247427518425</v>
      </c>
      <c r="K447" s="1">
        <f t="shared" si="323"/>
        <v>0.19844136594402961</v>
      </c>
      <c r="L447" s="1">
        <f t="shared" si="324"/>
        <v>0.30960305706652669</v>
      </c>
      <c r="M447" s="1">
        <f t="shared" si="325"/>
        <v>0.65109756866691582</v>
      </c>
      <c r="N447" s="1">
        <f t="shared" si="326"/>
        <v>0.17074725580019479</v>
      </c>
      <c r="P447" s="1">
        <f t="shared" si="312"/>
        <v>2.32453067834828E-2</v>
      </c>
      <c r="Q447" s="1">
        <f t="shared" si="313"/>
        <v>1.3704239647180927E-3</v>
      </c>
      <c r="R447" s="1">
        <f t="shared" si="314"/>
        <v>4.5046630123817266E-3</v>
      </c>
      <c r="T447" s="1">
        <f t="shared" si="327"/>
        <v>3.3674494105145678</v>
      </c>
      <c r="U447" s="1">
        <f t="shared" si="328"/>
        <v>3.0473480294622877</v>
      </c>
      <c r="V447" s="1">
        <f t="shared" si="329"/>
        <v>3.2073987199884275</v>
      </c>
      <c r="W447" s="1">
        <f t="shared" si="330"/>
        <v>3.715662589671481</v>
      </c>
      <c r="X447" s="1">
        <f t="shared" si="331"/>
        <v>2.7536886436660901</v>
      </c>
      <c r="Y447" s="1">
        <f t="shared" si="332"/>
        <v>3.2346756166687856</v>
      </c>
      <c r="Z447" s="1">
        <f t="shared" si="333"/>
        <v>3.2993745444246425</v>
      </c>
      <c r="AA447" s="1">
        <f t="shared" si="334"/>
        <v>2.9797523277623337</v>
      </c>
      <c r="AB447" s="1">
        <f t="shared" si="335"/>
        <v>3.1395634360934883</v>
      </c>
      <c r="AC447" s="1">
        <f t="shared" si="336"/>
        <v>3.6476078591040446</v>
      </c>
      <c r="AD447" s="1">
        <f t="shared" si="337"/>
        <v>2.6869072333706021</v>
      </c>
      <c r="AE447" s="1">
        <f t="shared" si="338"/>
        <v>3.1672575462373231</v>
      </c>
      <c r="AF447" s="1">
        <f t="shared" si="339"/>
        <v>3.3147594952540351</v>
      </c>
      <c r="AG447" s="1">
        <f t="shared" si="340"/>
        <v>3.339375226002236</v>
      </c>
      <c r="AH447" s="1">
        <f t="shared" si="341"/>
        <v>3.3425094650498997</v>
      </c>
      <c r="AI447" s="1"/>
      <c r="AJ447" t="s">
        <v>1563</v>
      </c>
      <c r="AK447" s="1">
        <f t="shared" si="342"/>
        <v>-347.47520855499999</v>
      </c>
      <c r="AL447" s="1">
        <f t="shared" si="343"/>
        <v>-115.59308996199999</v>
      </c>
      <c r="AM447" s="1">
        <f t="shared" si="344"/>
        <v>-231.87726233500001</v>
      </c>
      <c r="AN447" s="1">
        <f t="shared" si="345"/>
        <v>-231.87697484500001</v>
      </c>
      <c r="AO447" s="1">
        <f t="shared" si="346"/>
        <v>-115.592867338</v>
      </c>
      <c r="AP447" s="1">
        <f t="shared" si="347"/>
        <v>-347.38521169699999</v>
      </c>
      <c r="AQ447" s="1">
        <f t="shared" si="348"/>
        <v>-115.561673304</v>
      </c>
      <c r="AR447" s="1">
        <f t="shared" si="349"/>
        <v>-231.819150111</v>
      </c>
      <c r="AS447" s="1">
        <f t="shared" si="350"/>
        <v>-231.81822849100001</v>
      </c>
      <c r="AT447" s="1">
        <f t="shared" si="351"/>
        <v>-115.561061921</v>
      </c>
      <c r="AU447" s="1">
        <f t="shared" si="352"/>
        <v>-347.47179657046604</v>
      </c>
      <c r="AV447" s="1">
        <f t="shared" si="353"/>
        <v>-115.592526061521</v>
      </c>
      <c r="AW447" s="1">
        <f t="shared" si="354"/>
        <v>-231.87452197154801</v>
      </c>
      <c r="AX447" s="1">
        <f t="shared" si="355"/>
        <v>-231.87423509630702</v>
      </c>
      <c r="AY447" s="1">
        <f t="shared" si="356"/>
        <v>-115.59230358635901</v>
      </c>
      <c r="AZ447" s="1">
        <f t="shared" si="357"/>
        <v>-347.38182456336295</v>
      </c>
      <c r="BA447" s="1">
        <f t="shared" si="358"/>
        <v>-115.561119179466</v>
      </c>
      <c r="BB447">
        <f t="shared" si="359"/>
        <v>-231.816423524844</v>
      </c>
      <c r="BC447">
        <f t="shared" si="360"/>
        <v>-231.815502423314</v>
      </c>
      <c r="BD447">
        <f t="shared" si="361"/>
        <v>-115.560509307161</v>
      </c>
      <c r="BF447" t="s">
        <v>1563</v>
      </c>
      <c r="BG447">
        <v>-347.47520855499999</v>
      </c>
      <c r="BH447">
        <v>-347.40066426200002</v>
      </c>
      <c r="BI447">
        <v>-7.1132308465999994E-2</v>
      </c>
      <c r="BJ447">
        <v>-115.59308996199999</v>
      </c>
      <c r="BK447">
        <v>-115.576102979</v>
      </c>
      <c r="BL447">
        <v>-1.6423082520999999E-2</v>
      </c>
      <c r="BM447">
        <v>-231.87726233500001</v>
      </c>
      <c r="BN447">
        <v>-231.821210681</v>
      </c>
      <c r="BO447">
        <v>-5.3311290547999997E-2</v>
      </c>
      <c r="BP447">
        <v>-231.87697484500001</v>
      </c>
      <c r="BQ447">
        <v>-231.820946195</v>
      </c>
      <c r="BR447">
        <v>-5.3288901307000001E-2</v>
      </c>
      <c r="BS447">
        <v>-115.592867338</v>
      </c>
      <c r="BT447">
        <v>-115.57589290200001</v>
      </c>
      <c r="BU447">
        <v>-1.6410684359000002E-2</v>
      </c>
      <c r="BV447">
        <v>-347.38521169699999</v>
      </c>
      <c r="BW447">
        <v>-347.31504201299998</v>
      </c>
      <c r="BX447">
        <v>-6.6782550363000001E-2</v>
      </c>
      <c r="BY447">
        <v>-115.561673304</v>
      </c>
      <c r="BZ447">
        <v>-115.545931849</v>
      </c>
      <c r="CA447">
        <v>-1.5187330466E-2</v>
      </c>
      <c r="CB447">
        <v>-231.819150111</v>
      </c>
      <c r="CC447">
        <v>-231.76615885300001</v>
      </c>
      <c r="CD447">
        <v>-5.0264671843999999E-2</v>
      </c>
      <c r="CE447">
        <v>-231.81822849100001</v>
      </c>
      <c r="CF447">
        <v>-231.76530369700001</v>
      </c>
      <c r="CG447">
        <v>-5.0198726313999999E-2</v>
      </c>
      <c r="CH447">
        <v>-115.561061921</v>
      </c>
      <c r="CI447">
        <v>-115.545360234</v>
      </c>
      <c r="CJ447">
        <v>-1.5149073161000001E-2</v>
      </c>
      <c r="CL447">
        <v>-347.476193986</v>
      </c>
      <c r="CM447">
        <v>-347.40331179499998</v>
      </c>
      <c r="CN447">
        <v>-6.9588691950000003E-2</v>
      </c>
      <c r="DE447">
        <v>-347.38481850900001</v>
      </c>
      <c r="DF447">
        <v>-347.31592222799998</v>
      </c>
      <c r="DG447">
        <v>-6.5613447229999997E-2</v>
      </c>
      <c r="DH447">
        <v>-115.56165618999999</v>
      </c>
      <c r="DI447">
        <v>-115.546054627</v>
      </c>
      <c r="DJ447">
        <v>-1.5057482852000001E-2</v>
      </c>
      <c r="DK447">
        <v>-231.81909517400001</v>
      </c>
      <c r="DL447">
        <v>-231.767006552</v>
      </c>
      <c r="DM447">
        <v>-4.9439005938999997E-2</v>
      </c>
      <c r="DN447">
        <v>-231.81817815599999</v>
      </c>
      <c r="DO447">
        <v>-231.76614981200001</v>
      </c>
      <c r="DP447">
        <v>-4.9379566037E-2</v>
      </c>
      <c r="DQ447">
        <v>-115.561032209</v>
      </c>
      <c r="DR447">
        <v>-115.54546621199999</v>
      </c>
      <c r="DS447">
        <v>-1.5022586215E-2</v>
      </c>
    </row>
    <row r="448" spans="1:123" x14ac:dyDescent="0.2">
      <c r="A448" s="4">
        <f>'[1]De Raw'!$A446</f>
        <v>3.9498967926349868</v>
      </c>
      <c r="B448" t="s">
        <v>434</v>
      </c>
      <c r="C448" s="1">
        <f t="shared" si="315"/>
        <v>2.9642954447985037E-2</v>
      </c>
      <c r="D448" s="1">
        <f t="shared" si="316"/>
        <v>0.24420783892119458</v>
      </c>
      <c r="E448" s="1">
        <f t="shared" si="317"/>
        <v>0.10728244223660477</v>
      </c>
      <c r="F448" s="1">
        <f t="shared" si="318"/>
        <v>0.33878927468362985</v>
      </c>
      <c r="G448" s="1">
        <f t="shared" si="319"/>
        <v>0.48260622806713993</v>
      </c>
      <c r="H448" s="1">
        <f t="shared" si="320"/>
        <v>7.1908476691755041E-2</v>
      </c>
      <c r="I448" s="1">
        <f t="shared" si="321"/>
        <v>2.6190689787329635E-2</v>
      </c>
      <c r="J448" s="1">
        <f t="shared" si="322"/>
        <v>0.29942382051635752</v>
      </c>
      <c r="K448" s="1">
        <f t="shared" si="323"/>
        <v>0.16280725515184358</v>
      </c>
      <c r="L448" s="1">
        <f t="shared" si="324"/>
        <v>0.28343238334677867</v>
      </c>
      <c r="M448" s="1">
        <f t="shared" si="325"/>
        <v>0.53657768075697421</v>
      </c>
      <c r="N448" s="1">
        <f t="shared" si="326"/>
        <v>0.12657264870509799</v>
      </c>
      <c r="P448" s="1">
        <f t="shared" si="312"/>
        <v>2.9653719028662984E-2</v>
      </c>
      <c r="Q448" s="1">
        <f t="shared" si="313"/>
        <v>8.337362718813246E-3</v>
      </c>
      <c r="R448" s="1">
        <f t="shared" si="314"/>
        <v>1.1319570098052623E-2</v>
      </c>
      <c r="T448" s="1">
        <f t="shared" si="327"/>
        <v>3.9795397470829719</v>
      </c>
      <c r="U448" s="1">
        <f t="shared" si="328"/>
        <v>3.7056889537137923</v>
      </c>
      <c r="V448" s="1">
        <f t="shared" si="329"/>
        <v>3.8426143503983821</v>
      </c>
      <c r="W448" s="1">
        <f t="shared" si="330"/>
        <v>4.2886860673186167</v>
      </c>
      <c r="X448" s="1">
        <f t="shared" si="331"/>
        <v>3.4672905645678469</v>
      </c>
      <c r="Y448" s="1">
        <f t="shared" si="332"/>
        <v>3.8779883159432318</v>
      </c>
      <c r="Z448" s="1">
        <f t="shared" si="333"/>
        <v>3.9237061028476572</v>
      </c>
      <c r="AA448" s="1">
        <f t="shared" si="334"/>
        <v>3.6504729721186293</v>
      </c>
      <c r="AB448" s="1">
        <f t="shared" si="335"/>
        <v>3.7870895374831433</v>
      </c>
      <c r="AC448" s="1">
        <f t="shared" si="336"/>
        <v>4.2333291759817655</v>
      </c>
      <c r="AD448" s="1">
        <f t="shared" si="337"/>
        <v>3.4133191118780126</v>
      </c>
      <c r="AE448" s="1">
        <f t="shared" si="338"/>
        <v>3.8233241439298888</v>
      </c>
      <c r="AF448" s="1">
        <f t="shared" si="339"/>
        <v>3.9202430736063238</v>
      </c>
      <c r="AG448" s="1">
        <f t="shared" si="340"/>
        <v>3.9415594299161736</v>
      </c>
      <c r="AH448" s="1">
        <f t="shared" si="341"/>
        <v>3.9385772225369342</v>
      </c>
      <c r="AI448" s="1"/>
      <c r="AJ448" t="s">
        <v>1564</v>
      </c>
      <c r="AK448" s="1">
        <f t="shared" si="342"/>
        <v>-347.476183983</v>
      </c>
      <c r="AL448" s="1">
        <f t="shared" si="343"/>
        <v>-115.593059537</v>
      </c>
      <c r="AM448" s="1">
        <f t="shared" si="344"/>
        <v>-231.87721905500001</v>
      </c>
      <c r="AN448" s="1">
        <f t="shared" si="345"/>
        <v>-231.87697484500001</v>
      </c>
      <c r="AO448" s="1">
        <f t="shared" si="346"/>
        <v>-115.592867338</v>
      </c>
      <c r="AP448" s="1">
        <f t="shared" si="347"/>
        <v>-347.38612486800002</v>
      </c>
      <c r="AQ448" s="1">
        <f t="shared" si="348"/>
        <v>-115.561584302</v>
      </c>
      <c r="AR448" s="1">
        <f t="shared" si="349"/>
        <v>-231.819015087</v>
      </c>
      <c r="AS448" s="1">
        <f t="shared" si="350"/>
        <v>-231.81822849100001</v>
      </c>
      <c r="AT448" s="1">
        <f t="shared" si="351"/>
        <v>-115.561061921</v>
      </c>
      <c r="AU448" s="1">
        <f t="shared" si="352"/>
        <v>-347.47279150609398</v>
      </c>
      <c r="AV448" s="1">
        <f t="shared" si="353"/>
        <v>-115.59249553350401</v>
      </c>
      <c r="AW448" s="1">
        <f t="shared" si="354"/>
        <v>-231.87447857385399</v>
      </c>
      <c r="AX448" s="1">
        <f t="shared" si="355"/>
        <v>-231.87423509630702</v>
      </c>
      <c r="AY448" s="1">
        <f t="shared" si="356"/>
        <v>-115.59230358635901</v>
      </c>
      <c r="AZ448" s="1">
        <f t="shared" si="357"/>
        <v>-347.38275796965701</v>
      </c>
      <c r="BA448" s="1">
        <f t="shared" si="358"/>
        <v>-115.561030299788</v>
      </c>
      <c r="BB448">
        <f t="shared" si="359"/>
        <v>-231.81628819984999</v>
      </c>
      <c r="BC448">
        <f t="shared" si="360"/>
        <v>-231.815502423314</v>
      </c>
      <c r="BD448">
        <f t="shared" si="361"/>
        <v>-115.560509307161</v>
      </c>
      <c r="BF448" t="s">
        <v>1564</v>
      </c>
      <c r="BG448">
        <v>-347.476183983</v>
      </c>
      <c r="BH448">
        <v>-347.40193507599997</v>
      </c>
      <c r="BI448">
        <v>-7.0856430094E-2</v>
      </c>
      <c r="BJ448">
        <v>-115.593059537</v>
      </c>
      <c r="BK448">
        <v>-115.576074144</v>
      </c>
      <c r="BL448">
        <v>-1.6421389503999999E-2</v>
      </c>
      <c r="BM448">
        <v>-231.87721905500001</v>
      </c>
      <c r="BN448">
        <v>-231.821170384</v>
      </c>
      <c r="BO448">
        <v>-5.3308189854000002E-2</v>
      </c>
      <c r="BP448">
        <v>-231.87697484500001</v>
      </c>
      <c r="BQ448">
        <v>-231.820946195</v>
      </c>
      <c r="BR448">
        <v>-5.3288901307000001E-2</v>
      </c>
      <c r="BS448">
        <v>-115.592867338</v>
      </c>
      <c r="BT448">
        <v>-115.57589290200001</v>
      </c>
      <c r="BU448">
        <v>-1.6410684359000002E-2</v>
      </c>
      <c r="BV448">
        <v>-347.38612486800002</v>
      </c>
      <c r="BW448">
        <v>-347.31624969500001</v>
      </c>
      <c r="BX448">
        <v>-6.6508274657000002E-2</v>
      </c>
      <c r="BY448">
        <v>-115.561584302</v>
      </c>
      <c r="BZ448">
        <v>-115.54584799</v>
      </c>
      <c r="CA448">
        <v>-1.5182309788E-2</v>
      </c>
      <c r="CB448">
        <v>-231.819015087</v>
      </c>
      <c r="CC448">
        <v>-231.76603326399999</v>
      </c>
      <c r="CD448">
        <v>-5.0254935850000002E-2</v>
      </c>
      <c r="CE448">
        <v>-231.81822849100001</v>
      </c>
      <c r="CF448">
        <v>-231.76530369700001</v>
      </c>
      <c r="CG448">
        <v>-5.0198726313999999E-2</v>
      </c>
      <c r="CH448">
        <v>-115.561061921</v>
      </c>
      <c r="CI448">
        <v>-115.545360234</v>
      </c>
      <c r="CJ448">
        <v>-1.5149073161000001E-2</v>
      </c>
      <c r="CL448">
        <v>-347.47722837499998</v>
      </c>
      <c r="CM448">
        <v>-347.404595148</v>
      </c>
      <c r="CN448">
        <v>-6.9356503835E-2</v>
      </c>
      <c r="DE448">
        <v>-347.38580694699999</v>
      </c>
      <c r="DF448">
        <v>-347.31715937199999</v>
      </c>
      <c r="DG448">
        <v>-6.5380990664999999E-2</v>
      </c>
      <c r="DH448">
        <v>-115.561564171</v>
      </c>
      <c r="DI448">
        <v>-115.545967292</v>
      </c>
      <c r="DJ448">
        <v>-1.5052667019E-2</v>
      </c>
      <c r="DK448">
        <v>-231.818960718</v>
      </c>
      <c r="DL448">
        <v>-231.76688101900001</v>
      </c>
      <c r="DM448">
        <v>-4.9429810168E-2</v>
      </c>
      <c r="DN448">
        <v>-231.81817815599999</v>
      </c>
      <c r="DO448">
        <v>-231.76614981200001</v>
      </c>
      <c r="DP448">
        <v>-4.9379566037E-2</v>
      </c>
      <c r="DQ448">
        <v>-115.561032209</v>
      </c>
      <c r="DR448">
        <v>-115.54546621199999</v>
      </c>
      <c r="DS448">
        <v>-1.5022586215E-2</v>
      </c>
    </row>
    <row r="449" spans="1:123" x14ac:dyDescent="0.2">
      <c r="A449" s="4">
        <f>'[1]De Raw'!$A447</f>
        <v>4.1058139441342689</v>
      </c>
      <c r="B449" t="s">
        <v>435</v>
      </c>
      <c r="C449" s="1">
        <f t="shared" si="315"/>
        <v>4.4545184032585006E-2</v>
      </c>
      <c r="D449" s="1">
        <f t="shared" si="316"/>
        <v>0.19511198916304373</v>
      </c>
      <c r="E449" s="1">
        <f t="shared" si="317"/>
        <v>7.5283402565229807E-2</v>
      </c>
      <c r="F449" s="1">
        <f t="shared" si="318"/>
        <v>0.31427512250647904</v>
      </c>
      <c r="G449" s="1">
        <f t="shared" si="319"/>
        <v>0.38995870901474294</v>
      </c>
      <c r="H449" s="1">
        <f t="shared" si="320"/>
        <v>3.784179325413195E-2</v>
      </c>
      <c r="I449" s="1">
        <f t="shared" si="321"/>
        <v>1.3211381894144836E-3</v>
      </c>
      <c r="J449" s="1">
        <f t="shared" si="322"/>
        <v>0.24041274835439852</v>
      </c>
      <c r="K449" s="1">
        <f t="shared" si="323"/>
        <v>0.12086694327190628</v>
      </c>
      <c r="L449" s="1">
        <f t="shared" si="324"/>
        <v>0.26885959125070524</v>
      </c>
      <c r="M449" s="1">
        <f t="shared" si="325"/>
        <v>0.43429723255023545</v>
      </c>
      <c r="N449" s="1">
        <f t="shared" si="326"/>
        <v>8.2718820649764879E-2</v>
      </c>
      <c r="P449" s="1">
        <f t="shared" si="312"/>
        <v>1.395680032623936E-2</v>
      </c>
      <c r="Q449" s="1">
        <f t="shared" si="313"/>
        <v>2.1514547934282646E-3</v>
      </c>
      <c r="R449" s="1">
        <f t="shared" si="314"/>
        <v>4.4676399797660693E-3</v>
      </c>
      <c r="T449" s="1">
        <f t="shared" si="327"/>
        <v>4.1503591281668539</v>
      </c>
      <c r="U449" s="1">
        <f t="shared" si="328"/>
        <v>3.9107019549712252</v>
      </c>
      <c r="V449" s="1">
        <f t="shared" si="329"/>
        <v>4.0305305415690391</v>
      </c>
      <c r="W449" s="1">
        <f t="shared" si="330"/>
        <v>4.420089066640748</v>
      </c>
      <c r="X449" s="1">
        <f t="shared" si="331"/>
        <v>3.715855235119526</v>
      </c>
      <c r="Y449" s="1">
        <f t="shared" si="332"/>
        <v>4.067972150880137</v>
      </c>
      <c r="Z449" s="1">
        <f t="shared" si="333"/>
        <v>4.1044928059448544</v>
      </c>
      <c r="AA449" s="1">
        <f t="shared" si="334"/>
        <v>3.8654011957798704</v>
      </c>
      <c r="AB449" s="1">
        <f t="shared" si="335"/>
        <v>3.9849470008623626</v>
      </c>
      <c r="AC449" s="1">
        <f t="shared" si="336"/>
        <v>4.3746735353849742</v>
      </c>
      <c r="AD449" s="1">
        <f t="shared" si="337"/>
        <v>3.6715167115840335</v>
      </c>
      <c r="AE449" s="1">
        <f t="shared" si="338"/>
        <v>4.023095123484504</v>
      </c>
      <c r="AF449" s="1">
        <f t="shared" si="339"/>
        <v>4.0918571438080296</v>
      </c>
      <c r="AG449" s="1">
        <f t="shared" si="340"/>
        <v>4.1036624893408407</v>
      </c>
      <c r="AH449" s="1">
        <f t="shared" si="341"/>
        <v>4.1013463041545029</v>
      </c>
      <c r="AI449" s="1"/>
      <c r="AJ449" t="s">
        <v>1565</v>
      </c>
      <c r="AK449" s="1">
        <f t="shared" si="342"/>
        <v>-347.47645620100002</v>
      </c>
      <c r="AL449" s="1">
        <f t="shared" si="343"/>
        <v>-115.593038808</v>
      </c>
      <c r="AM449" s="1">
        <f t="shared" si="344"/>
        <v>-231.877185293</v>
      </c>
      <c r="AN449" s="1">
        <f t="shared" si="345"/>
        <v>-231.87697484500001</v>
      </c>
      <c r="AO449" s="1">
        <f t="shared" si="346"/>
        <v>-115.592867338</v>
      </c>
      <c r="AP449" s="1">
        <f t="shared" si="347"/>
        <v>-347.386334272</v>
      </c>
      <c r="AQ449" s="1">
        <f t="shared" si="348"/>
        <v>-115.56150550700001</v>
      </c>
      <c r="AR449" s="1">
        <f t="shared" si="349"/>
        <v>-231.81890717300001</v>
      </c>
      <c r="AS449" s="1">
        <f t="shared" si="350"/>
        <v>-231.81822849100001</v>
      </c>
      <c r="AT449" s="1">
        <f t="shared" si="351"/>
        <v>-115.561061921</v>
      </c>
      <c r="AU449" s="1">
        <f t="shared" si="352"/>
        <v>-347.47307960803204</v>
      </c>
      <c r="AV449" s="1">
        <f t="shared" si="353"/>
        <v>-115.592474794314</v>
      </c>
      <c r="AW449" s="1">
        <f t="shared" si="354"/>
        <v>-231.87444490507002</v>
      </c>
      <c r="AX449" s="1">
        <f t="shared" si="355"/>
        <v>-231.87423509630702</v>
      </c>
      <c r="AY449" s="1">
        <f t="shared" si="356"/>
        <v>-115.59230358635901</v>
      </c>
      <c r="AZ449" s="1">
        <f t="shared" si="357"/>
        <v>-347.38298321622204</v>
      </c>
      <c r="BA449" s="1">
        <f t="shared" si="358"/>
        <v>-115.56095169318699</v>
      </c>
      <c r="BB449">
        <f t="shared" si="359"/>
        <v>-231.816180588967</v>
      </c>
      <c r="BC449">
        <f t="shared" si="360"/>
        <v>-231.815502423314</v>
      </c>
      <c r="BD449">
        <f t="shared" si="361"/>
        <v>-115.560509307161</v>
      </c>
      <c r="BF449" t="s">
        <v>1565</v>
      </c>
      <c r="BG449">
        <v>-347.47645620100002</v>
      </c>
      <c r="BH449">
        <v>-347.40244555800001</v>
      </c>
      <c r="BI449">
        <v>-7.0634050032000004E-2</v>
      </c>
      <c r="BJ449">
        <v>-115.593038808</v>
      </c>
      <c r="BK449">
        <v>-115.57605482300001</v>
      </c>
      <c r="BL449">
        <v>-1.6419971314000002E-2</v>
      </c>
      <c r="BM449">
        <v>-231.877185293</v>
      </c>
      <c r="BN449">
        <v>-231.82113918600001</v>
      </c>
      <c r="BO449">
        <v>-5.330571907E-2</v>
      </c>
      <c r="BP449">
        <v>-231.87697484500001</v>
      </c>
      <c r="BQ449">
        <v>-231.820946195</v>
      </c>
      <c r="BR449">
        <v>-5.3288901307000001E-2</v>
      </c>
      <c r="BS449">
        <v>-115.592867338</v>
      </c>
      <c r="BT449">
        <v>-115.57589290200001</v>
      </c>
      <c r="BU449">
        <v>-1.6410684359000002E-2</v>
      </c>
      <c r="BV449">
        <v>-347.386334272</v>
      </c>
      <c r="BW449">
        <v>-347.31669531900002</v>
      </c>
      <c r="BX449">
        <v>-6.6287897222E-2</v>
      </c>
      <c r="BY449">
        <v>-115.56150550700001</v>
      </c>
      <c r="BZ449">
        <v>-115.545774091</v>
      </c>
      <c r="CA449">
        <v>-1.5177602187000001E-2</v>
      </c>
      <c r="CB449">
        <v>-231.81890717300001</v>
      </c>
      <c r="CC449">
        <v>-231.76593385199999</v>
      </c>
      <c r="CD449">
        <v>-5.0246736967000001E-2</v>
      </c>
      <c r="CE449">
        <v>-231.81822849100001</v>
      </c>
      <c r="CF449">
        <v>-231.76530369700001</v>
      </c>
      <c r="CG449">
        <v>-5.0198726313999999E-2</v>
      </c>
      <c r="CH449">
        <v>-115.561061921</v>
      </c>
      <c r="CI449">
        <v>-115.545360234</v>
      </c>
      <c r="CJ449">
        <v>-1.5149073161000001E-2</v>
      </c>
      <c r="CL449">
        <v>-347.47753807700002</v>
      </c>
      <c r="CM449">
        <v>-347.40510762700001</v>
      </c>
      <c r="CN449">
        <v>-6.9167179093000006E-2</v>
      </c>
      <c r="DE449">
        <v>-347.38606618400001</v>
      </c>
      <c r="DF449">
        <v>-347.317616972</v>
      </c>
      <c r="DG449">
        <v>-6.5196089314999997E-2</v>
      </c>
      <c r="DH449">
        <v>-115.56148724800001</v>
      </c>
      <c r="DI449">
        <v>-115.545894758</v>
      </c>
      <c r="DJ449">
        <v>-1.5048295848E-2</v>
      </c>
      <c r="DK449">
        <v>-231.818855007</v>
      </c>
      <c r="DL449">
        <v>-231.766782401</v>
      </c>
      <c r="DM449">
        <v>-4.9422754813999999E-2</v>
      </c>
      <c r="DN449">
        <v>-231.81817815599999</v>
      </c>
      <c r="DO449">
        <v>-231.76614981200001</v>
      </c>
      <c r="DP449">
        <v>-4.9379566037E-2</v>
      </c>
      <c r="DQ449">
        <v>-115.561032209</v>
      </c>
      <c r="DR449">
        <v>-115.54546621199999</v>
      </c>
      <c r="DS449">
        <v>-1.5022586215E-2</v>
      </c>
    </row>
    <row r="450" spans="1:123" x14ac:dyDescent="0.2">
      <c r="A450" s="4">
        <f>'[1]De Raw'!$A448</f>
        <v>3.9982021919745656</v>
      </c>
      <c r="B450" t="s">
        <v>436</v>
      </c>
      <c r="C450" s="1">
        <f t="shared" si="315"/>
        <v>5.7237966680822705E-2</v>
      </c>
      <c r="D450" s="1">
        <f t="shared" si="316"/>
        <v>0.15141270709462429</v>
      </c>
      <c r="E450" s="1">
        <f t="shared" si="317"/>
        <v>4.708737020690057E-2</v>
      </c>
      <c r="F450" s="1">
        <f t="shared" si="318"/>
        <v>0.2953646442331439</v>
      </c>
      <c r="G450" s="1">
        <f t="shared" si="319"/>
        <v>0.30598272966245776</v>
      </c>
      <c r="H450" s="1">
        <f t="shared" si="320"/>
        <v>5.3090427146567087E-3</v>
      </c>
      <c r="I450" s="1">
        <f t="shared" si="321"/>
        <v>1.9589906073940622E-2</v>
      </c>
      <c r="J450" s="1">
        <f t="shared" si="322"/>
        <v>0.18852176589116221</v>
      </c>
      <c r="K450" s="1">
        <f t="shared" si="323"/>
        <v>8.4465929908610793E-2</v>
      </c>
      <c r="L450" s="1">
        <f t="shared" si="324"/>
        <v>0.25817166484726028</v>
      </c>
      <c r="M450" s="1">
        <f t="shared" si="325"/>
        <v>0.34212744443346077</v>
      </c>
      <c r="N450" s="1">
        <f t="shared" si="326"/>
        <v>4.1977889793100243E-2</v>
      </c>
      <c r="P450" s="1">
        <f t="shared" si="312"/>
        <v>1.2530648114035259E-3</v>
      </c>
      <c r="Q450" s="1">
        <f t="shared" si="313"/>
        <v>1.5915031726505546E-3</v>
      </c>
      <c r="R450" s="1">
        <f t="shared" si="314"/>
        <v>8.7613550619369818E-5</v>
      </c>
      <c r="T450" s="1">
        <f t="shared" si="327"/>
        <v>4.0554401586553883</v>
      </c>
      <c r="U450" s="1">
        <f t="shared" si="328"/>
        <v>3.8467894848799413</v>
      </c>
      <c r="V450" s="1">
        <f t="shared" si="329"/>
        <v>3.951114821767665</v>
      </c>
      <c r="W450" s="1">
        <f t="shared" si="330"/>
        <v>4.2935668362077095</v>
      </c>
      <c r="X450" s="1">
        <f t="shared" si="331"/>
        <v>3.6922194623121078</v>
      </c>
      <c r="Y450" s="1">
        <f t="shared" si="332"/>
        <v>3.9928931492599089</v>
      </c>
      <c r="Z450" s="1">
        <f t="shared" si="333"/>
        <v>4.0177920980485062</v>
      </c>
      <c r="AA450" s="1">
        <f t="shared" si="334"/>
        <v>3.8096804260834034</v>
      </c>
      <c r="AB450" s="1">
        <f t="shared" si="335"/>
        <v>3.9137362620659548</v>
      </c>
      <c r="AC450" s="1">
        <f t="shared" si="336"/>
        <v>4.2563738568218259</v>
      </c>
      <c r="AD450" s="1">
        <f t="shared" si="337"/>
        <v>3.6560747475411048</v>
      </c>
      <c r="AE450" s="1">
        <f t="shared" si="338"/>
        <v>3.9562243021814654</v>
      </c>
      <c r="AF450" s="1">
        <f t="shared" si="339"/>
        <v>3.9969491271631621</v>
      </c>
      <c r="AG450" s="1">
        <f t="shared" si="340"/>
        <v>3.9997936951472162</v>
      </c>
      <c r="AH450" s="1">
        <f t="shared" si="341"/>
        <v>3.9981145784239462</v>
      </c>
      <c r="AI450" s="1"/>
      <c r="AJ450" t="s">
        <v>1566</v>
      </c>
      <c r="AK450" s="1">
        <f t="shared" si="342"/>
        <v>-347.476304938</v>
      </c>
      <c r="AL450" s="1">
        <f t="shared" si="343"/>
        <v>-115.593018835</v>
      </c>
      <c r="AM450" s="1">
        <f t="shared" si="344"/>
        <v>-231.87715585399999</v>
      </c>
      <c r="AN450" s="1">
        <f t="shared" si="345"/>
        <v>-231.87697484500001</v>
      </c>
      <c r="AO450" s="1">
        <f t="shared" si="346"/>
        <v>-115.592867338</v>
      </c>
      <c r="AP450" s="1">
        <f t="shared" si="347"/>
        <v>-347.38613264600002</v>
      </c>
      <c r="AQ450" s="1">
        <f t="shared" si="348"/>
        <v>-115.56143642799999</v>
      </c>
      <c r="AR450" s="1">
        <f t="shared" si="349"/>
        <v>-231.81881229199999</v>
      </c>
      <c r="AS450" s="1">
        <f t="shared" si="350"/>
        <v>-231.81822849100001</v>
      </c>
      <c r="AT450" s="1">
        <f t="shared" si="351"/>
        <v>-115.561061921</v>
      </c>
      <c r="AU450" s="1">
        <f t="shared" si="352"/>
        <v>-347.472941441665</v>
      </c>
      <c r="AV450" s="1">
        <f t="shared" si="353"/>
        <v>-115.592454823285</v>
      </c>
      <c r="AW450" s="1">
        <f t="shared" si="354"/>
        <v>-231.874415506427</v>
      </c>
      <c r="AX450" s="1">
        <f t="shared" si="355"/>
        <v>-231.87423509630702</v>
      </c>
      <c r="AY450" s="1">
        <f t="shared" si="356"/>
        <v>-115.59230358635901</v>
      </c>
      <c r="AZ450" s="1">
        <f t="shared" si="357"/>
        <v>-347.38279469369201</v>
      </c>
      <c r="BA450" s="1">
        <f t="shared" si="358"/>
        <v>-115.560882622918</v>
      </c>
      <c r="BB450">
        <f t="shared" si="359"/>
        <v>-231.81608574504102</v>
      </c>
      <c r="BC450">
        <f t="shared" si="360"/>
        <v>-231.815502423314</v>
      </c>
      <c r="BD450">
        <f t="shared" si="361"/>
        <v>-115.560509307161</v>
      </c>
      <c r="BF450" t="s">
        <v>1566</v>
      </c>
      <c r="BG450">
        <v>-347.476304938</v>
      </c>
      <c r="BH450">
        <v>-347.40248833800001</v>
      </c>
      <c r="BI450">
        <v>-7.0453103665000003E-2</v>
      </c>
      <c r="BJ450">
        <v>-115.593018835</v>
      </c>
      <c r="BK450">
        <v>-115.576035742</v>
      </c>
      <c r="BL450">
        <v>-1.6419081285000001E-2</v>
      </c>
      <c r="BM450">
        <v>-231.87715585399999</v>
      </c>
      <c r="BN450">
        <v>-231.82111205000001</v>
      </c>
      <c r="BO450">
        <v>-5.3303456426999997E-2</v>
      </c>
      <c r="BP450">
        <v>-231.87697484500001</v>
      </c>
      <c r="BQ450">
        <v>-231.820946195</v>
      </c>
      <c r="BR450">
        <v>-5.3288901307000001E-2</v>
      </c>
      <c r="BS450">
        <v>-115.592867338</v>
      </c>
      <c r="BT450">
        <v>-115.57589290200001</v>
      </c>
      <c r="BU450">
        <v>-1.6410684359000002E-2</v>
      </c>
      <c r="BV450">
        <v>-347.38613264600002</v>
      </c>
      <c r="BW450">
        <v>-347.31668688100001</v>
      </c>
      <c r="BX450">
        <v>-6.6107812692000001E-2</v>
      </c>
      <c r="BY450">
        <v>-115.56143642799999</v>
      </c>
      <c r="BZ450">
        <v>-115.54570882</v>
      </c>
      <c r="CA450">
        <v>-1.5173802918000001E-2</v>
      </c>
      <c r="CB450">
        <v>-231.81881229199999</v>
      </c>
      <c r="CC450">
        <v>-231.76584625000001</v>
      </c>
      <c r="CD450">
        <v>-5.0239495040999997E-2</v>
      </c>
      <c r="CE450">
        <v>-231.81822849100001</v>
      </c>
      <c r="CF450">
        <v>-231.76530369700001</v>
      </c>
      <c r="CG450">
        <v>-5.0198726313999999E-2</v>
      </c>
      <c r="CH450">
        <v>-115.561061921</v>
      </c>
      <c r="CI450">
        <v>-115.545360234</v>
      </c>
      <c r="CJ450">
        <v>-1.5149073161000001E-2</v>
      </c>
      <c r="CL450">
        <v>-347.47740990599999</v>
      </c>
      <c r="CM450">
        <v>-347.40514585199998</v>
      </c>
      <c r="CN450">
        <v>-6.9011680987999993E-2</v>
      </c>
      <c r="DE450">
        <v>-347.38589158000002</v>
      </c>
      <c r="DF450">
        <v>-347.31760659299999</v>
      </c>
      <c r="DG450">
        <v>-6.5042669132000006E-2</v>
      </c>
      <c r="DH450">
        <v>-115.561415883</v>
      </c>
      <c r="DI450">
        <v>-115.545826918</v>
      </c>
      <c r="DJ450">
        <v>-1.5044882681E-2</v>
      </c>
      <c r="DK450">
        <v>-231.818764878</v>
      </c>
      <c r="DL450">
        <v>-231.766698663</v>
      </c>
      <c r="DM450">
        <v>-4.9416206523000002E-2</v>
      </c>
      <c r="DN450">
        <v>-231.81817815599999</v>
      </c>
      <c r="DO450">
        <v>-231.76614981200001</v>
      </c>
      <c r="DP450">
        <v>-4.9379566037E-2</v>
      </c>
      <c r="DQ450">
        <v>-115.561032209</v>
      </c>
      <c r="DR450">
        <v>-115.54546621199999</v>
      </c>
      <c r="DS450">
        <v>-1.5022586215E-2</v>
      </c>
    </row>
    <row r="451" spans="1:123" x14ac:dyDescent="0.2">
      <c r="A451" s="4">
        <f>'[1]De Raw'!$A449</f>
        <v>3.7493210620286765</v>
      </c>
      <c r="B451" t="s">
        <v>437</v>
      </c>
      <c r="C451" s="1">
        <f t="shared" si="315"/>
        <v>5.9770789625149146E-2</v>
      </c>
      <c r="D451" s="1">
        <f t="shared" si="316"/>
        <v>0.11969629984691199</v>
      </c>
      <c r="E451" s="1">
        <f t="shared" si="317"/>
        <v>2.9962755110881645E-2</v>
      </c>
      <c r="F451" s="1">
        <f t="shared" si="318"/>
        <v>0.26986097020123356</v>
      </c>
      <c r="G451" s="1">
        <f t="shared" si="319"/>
        <v>0.24820083283631034</v>
      </c>
      <c r="H451" s="1">
        <f t="shared" si="320"/>
        <v>1.0830068682461835E-2</v>
      </c>
      <c r="I451" s="1">
        <f t="shared" si="321"/>
        <v>2.8811992800034325E-2</v>
      </c>
      <c r="J451" s="1">
        <f t="shared" si="322"/>
        <v>0.15015378434161653</v>
      </c>
      <c r="K451" s="1">
        <f t="shared" si="323"/>
        <v>6.0670895770790878E-2</v>
      </c>
      <c r="L451" s="1">
        <f t="shared" si="324"/>
        <v>0.23972023122455921</v>
      </c>
      <c r="M451" s="1">
        <f t="shared" si="325"/>
        <v>0.27740565082786661</v>
      </c>
      <c r="N451" s="1">
        <f t="shared" si="326"/>
        <v>1.8842709801653701E-2</v>
      </c>
      <c r="P451" s="1">
        <f t="shared" si="312"/>
        <v>1.2765126628266898E-3</v>
      </c>
      <c r="Q451" s="1">
        <f t="shared" si="313"/>
        <v>6.3620853251249443E-3</v>
      </c>
      <c r="R451" s="1">
        <f t="shared" si="314"/>
        <v>5.4810797832605118E-4</v>
      </c>
      <c r="T451" s="1">
        <f t="shared" si="327"/>
        <v>3.8090918516538257</v>
      </c>
      <c r="U451" s="1">
        <f t="shared" si="328"/>
        <v>3.6296247621817646</v>
      </c>
      <c r="V451" s="1">
        <f t="shared" si="329"/>
        <v>3.7193583069177949</v>
      </c>
      <c r="W451" s="1">
        <f t="shared" si="330"/>
        <v>4.0191820322299101</v>
      </c>
      <c r="X451" s="1">
        <f t="shared" si="331"/>
        <v>3.5011202291923662</v>
      </c>
      <c r="Y451" s="1">
        <f t="shared" si="332"/>
        <v>3.7601511307111384</v>
      </c>
      <c r="Z451" s="1">
        <f t="shared" si="333"/>
        <v>3.7781330548287109</v>
      </c>
      <c r="AA451" s="1">
        <f t="shared" si="334"/>
        <v>3.59916727768706</v>
      </c>
      <c r="AB451" s="1">
        <f t="shared" si="335"/>
        <v>3.6886501662578857</v>
      </c>
      <c r="AC451" s="1">
        <f t="shared" si="336"/>
        <v>3.9890412932532358</v>
      </c>
      <c r="AD451" s="1">
        <f t="shared" si="337"/>
        <v>3.4719154112008099</v>
      </c>
      <c r="AE451" s="1">
        <f t="shared" si="338"/>
        <v>3.7304783522270228</v>
      </c>
      <c r="AF451" s="1">
        <f t="shared" si="339"/>
        <v>3.7505975746915032</v>
      </c>
      <c r="AG451" s="1">
        <f t="shared" si="340"/>
        <v>3.7556831473538015</v>
      </c>
      <c r="AH451" s="1">
        <f t="shared" si="341"/>
        <v>3.7498691700070026</v>
      </c>
      <c r="AI451" s="1"/>
      <c r="AJ451" t="s">
        <v>1567</v>
      </c>
      <c r="AK451" s="1">
        <f t="shared" si="342"/>
        <v>-347.47591235700003</v>
      </c>
      <c r="AL451" s="1">
        <f t="shared" si="343"/>
        <v>-115.59299884000001</v>
      </c>
      <c r="AM451" s="1">
        <f t="shared" si="344"/>
        <v>-231.87712934199999</v>
      </c>
      <c r="AN451" s="1">
        <f t="shared" si="345"/>
        <v>-231.87697484500001</v>
      </c>
      <c r="AO451" s="1">
        <f t="shared" si="346"/>
        <v>-115.592867338</v>
      </c>
      <c r="AP451" s="1">
        <f t="shared" si="347"/>
        <v>-347.38569538600001</v>
      </c>
      <c r="AQ451" s="1">
        <f t="shared" si="348"/>
        <v>-115.561378465</v>
      </c>
      <c r="AR451" s="1">
        <f t="shared" si="349"/>
        <v>-231.81873753100001</v>
      </c>
      <c r="AS451" s="1">
        <f t="shared" si="350"/>
        <v>-231.81822849100001</v>
      </c>
      <c r="AT451" s="1">
        <f t="shared" si="351"/>
        <v>-115.561061921</v>
      </c>
      <c r="AU451" s="1">
        <f t="shared" si="352"/>
        <v>-347.47255952068497</v>
      </c>
      <c r="AV451" s="1">
        <f t="shared" si="353"/>
        <v>-115.59243488084701</v>
      </c>
      <c r="AW451" s="1">
        <f t="shared" si="354"/>
        <v>-231.874389001927</v>
      </c>
      <c r="AX451" s="1">
        <f t="shared" si="355"/>
        <v>-231.87423509630702</v>
      </c>
      <c r="AY451" s="1">
        <f t="shared" si="356"/>
        <v>-115.59230358635901</v>
      </c>
      <c r="AZ451" s="1">
        <f t="shared" si="357"/>
        <v>-347.38236867215198</v>
      </c>
      <c r="BA451" s="1">
        <f t="shared" si="358"/>
        <v>-115.560824596584</v>
      </c>
      <c r="BB451">
        <f t="shared" si="359"/>
        <v>-231.816011226406</v>
      </c>
      <c r="BC451">
        <f t="shared" si="360"/>
        <v>-231.815502423314</v>
      </c>
      <c r="BD451">
        <f t="shared" si="361"/>
        <v>-115.560509307161</v>
      </c>
      <c r="BF451" t="s">
        <v>1567</v>
      </c>
      <c r="BG451">
        <v>-347.47591235700003</v>
      </c>
      <c r="BH451">
        <v>-347.40225179999999</v>
      </c>
      <c r="BI451">
        <v>-7.0307720685000005E-2</v>
      </c>
      <c r="BJ451">
        <v>-115.59299884000001</v>
      </c>
      <c r="BK451">
        <v>-115.576016737</v>
      </c>
      <c r="BL451">
        <v>-1.6418143847000001E-2</v>
      </c>
      <c r="BM451">
        <v>-231.87712934199999</v>
      </c>
      <c r="BN451">
        <v>-231.82108797699999</v>
      </c>
      <c r="BO451">
        <v>-5.3301024927E-2</v>
      </c>
      <c r="BP451">
        <v>-231.87697484500001</v>
      </c>
      <c r="BQ451">
        <v>-231.820946195</v>
      </c>
      <c r="BR451">
        <v>-5.3288901307000001E-2</v>
      </c>
      <c r="BS451">
        <v>-115.592867338</v>
      </c>
      <c r="BT451">
        <v>-115.57589290200001</v>
      </c>
      <c r="BU451">
        <v>-1.6410684359000002E-2</v>
      </c>
      <c r="BV451">
        <v>-347.38569538600001</v>
      </c>
      <c r="BW451">
        <v>-347.316406513</v>
      </c>
      <c r="BX451">
        <v>-6.5962159152000002E-2</v>
      </c>
      <c r="BY451">
        <v>-115.561378465</v>
      </c>
      <c r="BZ451">
        <v>-115.54565436599999</v>
      </c>
      <c r="CA451">
        <v>-1.5170230583999999E-2</v>
      </c>
      <c r="CB451">
        <v>-231.81873753100001</v>
      </c>
      <c r="CC451">
        <v>-231.765777103</v>
      </c>
      <c r="CD451">
        <v>-5.0234123406000003E-2</v>
      </c>
      <c r="CE451">
        <v>-231.81822849100001</v>
      </c>
      <c r="CF451">
        <v>-231.76530369700001</v>
      </c>
      <c r="CG451">
        <v>-5.0198726313999999E-2</v>
      </c>
      <c r="CH451">
        <v>-115.561061921</v>
      </c>
      <c r="CI451">
        <v>-115.545360234</v>
      </c>
      <c r="CJ451">
        <v>-1.5149073161000001E-2</v>
      </c>
      <c r="CL451">
        <v>-347.47706016400002</v>
      </c>
      <c r="CM451">
        <v>-347.40492298300001</v>
      </c>
      <c r="CN451">
        <v>-6.8893405009E-2</v>
      </c>
      <c r="DE451">
        <v>-347.38549828599997</v>
      </c>
      <c r="DF451">
        <v>-347.31734412399999</v>
      </c>
      <c r="DG451">
        <v>-6.4920666042000003E-2</v>
      </c>
      <c r="DH451">
        <v>-115.561358482</v>
      </c>
      <c r="DI451">
        <v>-115.54577233000001</v>
      </c>
      <c r="DJ451">
        <v>-1.5042169161000001E-2</v>
      </c>
      <c r="DK451">
        <v>-231.81868885899999</v>
      </c>
      <c r="DL451">
        <v>-231.766627414</v>
      </c>
      <c r="DM451">
        <v>-4.9411518932E-2</v>
      </c>
      <c r="DN451">
        <v>-231.81817815599999</v>
      </c>
      <c r="DO451">
        <v>-231.76614981200001</v>
      </c>
      <c r="DP451">
        <v>-4.9379566037E-2</v>
      </c>
      <c r="DQ451">
        <v>-115.561032209</v>
      </c>
      <c r="DR451">
        <v>-115.54546621199999</v>
      </c>
      <c r="DS451">
        <v>-1.5022586215E-2</v>
      </c>
    </row>
    <row r="452" spans="1:123" x14ac:dyDescent="0.2">
      <c r="A452" s="4">
        <f>'[1]De Raw'!$A450</f>
        <v>2.7744074927553517</v>
      </c>
      <c r="B452" t="s">
        <v>438</v>
      </c>
      <c r="C452" s="1">
        <f t="shared" si="315"/>
        <v>0.1043877199373231</v>
      </c>
      <c r="D452" s="1">
        <f t="shared" si="316"/>
        <v>8.3882873704870242E-3</v>
      </c>
      <c r="E452" s="1">
        <f t="shared" si="317"/>
        <v>4.7999716283417815E-2</v>
      </c>
      <c r="F452" s="1">
        <f t="shared" si="318"/>
        <v>0.25827061959262032</v>
      </c>
      <c r="G452" s="1">
        <f t="shared" si="319"/>
        <v>7.2975330174350983E-2</v>
      </c>
      <c r="H452" s="1">
        <f t="shared" si="320"/>
        <v>9.2647644709134891E-2</v>
      </c>
      <c r="I452" s="1">
        <f t="shared" si="321"/>
        <v>8.7212523856436519E-2</v>
      </c>
      <c r="J452" s="1">
        <f t="shared" si="322"/>
        <v>2.4846227560250789E-2</v>
      </c>
      <c r="K452" s="1">
        <f t="shared" si="323"/>
        <v>3.1183148148092865E-2</v>
      </c>
      <c r="L452" s="1">
        <f t="shared" si="324"/>
        <v>0.24221592332994968</v>
      </c>
      <c r="M452" s="1">
        <f t="shared" si="325"/>
        <v>8.8270039641183295E-2</v>
      </c>
      <c r="N452" s="1">
        <f t="shared" si="326"/>
        <v>7.6972941844382969E-2</v>
      </c>
      <c r="P452" s="1">
        <f t="shared" si="312"/>
        <v>4.6691412681243882E-2</v>
      </c>
      <c r="Q452" s="1">
        <f t="shared" si="313"/>
        <v>5.414324688979244E-2</v>
      </c>
      <c r="R452" s="1">
        <f t="shared" si="314"/>
        <v>4.1055597347102069E-2</v>
      </c>
      <c r="T452" s="1">
        <f t="shared" si="327"/>
        <v>2.8787952126926748</v>
      </c>
      <c r="U452" s="1">
        <f t="shared" si="328"/>
        <v>2.7660192053848647</v>
      </c>
      <c r="V452" s="1">
        <f t="shared" si="329"/>
        <v>2.8224072090387695</v>
      </c>
      <c r="W452" s="1">
        <f t="shared" si="330"/>
        <v>3.032678112347972</v>
      </c>
      <c r="X452" s="1">
        <f t="shared" si="331"/>
        <v>2.7014321625810007</v>
      </c>
      <c r="Y452" s="1">
        <f t="shared" si="332"/>
        <v>2.8670551374644866</v>
      </c>
      <c r="Z452" s="1">
        <f t="shared" si="333"/>
        <v>2.8616200166117882</v>
      </c>
      <c r="AA452" s="1">
        <f t="shared" si="334"/>
        <v>2.7495612651951009</v>
      </c>
      <c r="AB452" s="1">
        <f t="shared" si="335"/>
        <v>2.8055906409034446</v>
      </c>
      <c r="AC452" s="1">
        <f t="shared" si="336"/>
        <v>3.0166234160853014</v>
      </c>
      <c r="AD452" s="1">
        <f t="shared" si="337"/>
        <v>2.6861374531141684</v>
      </c>
      <c r="AE452" s="1">
        <f t="shared" si="338"/>
        <v>2.8513804345997347</v>
      </c>
      <c r="AF452" s="1">
        <f t="shared" si="339"/>
        <v>2.8210989054365956</v>
      </c>
      <c r="AG452" s="1">
        <f t="shared" si="340"/>
        <v>2.8285507396451441</v>
      </c>
      <c r="AH452" s="1">
        <f t="shared" si="341"/>
        <v>2.8154630901024538</v>
      </c>
      <c r="AI452" s="1"/>
      <c r="AJ452" t="s">
        <v>1568</v>
      </c>
      <c r="AK452" s="1">
        <f t="shared" si="342"/>
        <v>-347.47442983500002</v>
      </c>
      <c r="AL452" s="1">
        <f t="shared" si="343"/>
        <v>-115.592948342</v>
      </c>
      <c r="AM452" s="1">
        <f t="shared" si="344"/>
        <v>-231.877073561</v>
      </c>
      <c r="AN452" s="1">
        <f t="shared" si="345"/>
        <v>-231.87697484500001</v>
      </c>
      <c r="AO452" s="1">
        <f t="shared" si="346"/>
        <v>-115.592867338</v>
      </c>
      <c r="AP452" s="1">
        <f t="shared" si="347"/>
        <v>-347.38412329200003</v>
      </c>
      <c r="AQ452" s="1">
        <f t="shared" si="348"/>
        <v>-115.56125779200001</v>
      </c>
      <c r="AR452" s="1">
        <f t="shared" si="349"/>
        <v>-231.818560494</v>
      </c>
      <c r="AS452" s="1">
        <f t="shared" si="350"/>
        <v>-231.81822849100001</v>
      </c>
      <c r="AT452" s="1">
        <f t="shared" si="351"/>
        <v>-115.561061921</v>
      </c>
      <c r="AU452" s="1">
        <f t="shared" si="352"/>
        <v>-347.47109896425002</v>
      </c>
      <c r="AV452" s="1">
        <f t="shared" si="353"/>
        <v>-115.592384359045</v>
      </c>
      <c r="AW452" s="1">
        <f t="shared" si="354"/>
        <v>-231.87433290060102</v>
      </c>
      <c r="AX452" s="1">
        <f t="shared" si="355"/>
        <v>-231.87423509630702</v>
      </c>
      <c r="AY452" s="1">
        <f t="shared" si="356"/>
        <v>-115.59230358635901</v>
      </c>
      <c r="AZ452" s="1">
        <f t="shared" si="357"/>
        <v>-347.38081902568899</v>
      </c>
      <c r="BA452" s="1">
        <f t="shared" si="358"/>
        <v>-115.56070404820699</v>
      </c>
      <c r="BB452">
        <f t="shared" si="359"/>
        <v>-231.81583434515198</v>
      </c>
      <c r="BC452">
        <f t="shared" si="360"/>
        <v>-231.815502423314</v>
      </c>
      <c r="BD452">
        <f t="shared" si="361"/>
        <v>-115.560509307161</v>
      </c>
      <c r="BF452" t="s">
        <v>1568</v>
      </c>
      <c r="BG452">
        <v>-347.47442983500002</v>
      </c>
      <c r="BH452">
        <v>-347.40108544100002</v>
      </c>
      <c r="BI452">
        <v>-7.0013523250000001E-2</v>
      </c>
      <c r="BJ452">
        <v>-115.592948342</v>
      </c>
      <c r="BK452">
        <v>-115.575969646</v>
      </c>
      <c r="BL452">
        <v>-1.6414713045000001E-2</v>
      </c>
      <c r="BM452">
        <v>-231.877073561</v>
      </c>
      <c r="BN452">
        <v>-231.82103675600001</v>
      </c>
      <c r="BO452">
        <v>-5.3296144601000003E-2</v>
      </c>
      <c r="BP452">
        <v>-231.87697484500001</v>
      </c>
      <c r="BQ452">
        <v>-231.820946195</v>
      </c>
      <c r="BR452">
        <v>-5.3288901307000001E-2</v>
      </c>
      <c r="BS452">
        <v>-115.592867338</v>
      </c>
      <c r="BT452">
        <v>-115.57589290200001</v>
      </c>
      <c r="BU452">
        <v>-1.6410684359000002E-2</v>
      </c>
      <c r="BV452">
        <v>-347.38412329200003</v>
      </c>
      <c r="BW452">
        <v>-347.31515181499998</v>
      </c>
      <c r="BX452">
        <v>-6.5667210689E-2</v>
      </c>
      <c r="BY452">
        <v>-115.56125779200001</v>
      </c>
      <c r="BZ452">
        <v>-115.54554259299999</v>
      </c>
      <c r="CA452">
        <v>-1.5161455207E-2</v>
      </c>
      <c r="CB452">
        <v>-231.818560494</v>
      </c>
      <c r="CC452">
        <v>-231.76561315699999</v>
      </c>
      <c r="CD452">
        <v>-5.0221188152000003E-2</v>
      </c>
      <c r="CE452">
        <v>-231.81822849100001</v>
      </c>
      <c r="CF452">
        <v>-231.76530369700001</v>
      </c>
      <c r="CG452">
        <v>-5.0198726313999999E-2</v>
      </c>
      <c r="CH452">
        <v>-115.561061921</v>
      </c>
      <c r="CI452">
        <v>-115.545360234</v>
      </c>
      <c r="CJ452">
        <v>-1.5149073161000001E-2</v>
      </c>
      <c r="CL452">
        <v>-347.47563149500002</v>
      </c>
      <c r="CM452">
        <v>-347.40375738</v>
      </c>
      <c r="CN452">
        <v>-6.8648816931000001E-2</v>
      </c>
      <c r="DE452">
        <v>-347.38399348899998</v>
      </c>
      <c r="DF452">
        <v>-347.31610730199998</v>
      </c>
      <c r="DG452">
        <v>-6.4671265707000006E-2</v>
      </c>
      <c r="DH452">
        <v>-115.56123410399999</v>
      </c>
      <c r="DI452">
        <v>-115.545656319</v>
      </c>
      <c r="DJ452">
        <v>-1.5034166292E-2</v>
      </c>
      <c r="DK452">
        <v>-231.81851597400001</v>
      </c>
      <c r="DL452">
        <v>-231.766469196</v>
      </c>
      <c r="DM452">
        <v>-4.9397380893999997E-2</v>
      </c>
      <c r="DN452">
        <v>-231.81817815599999</v>
      </c>
      <c r="DO452">
        <v>-231.76614981200001</v>
      </c>
      <c r="DP452">
        <v>-4.9379566037E-2</v>
      </c>
      <c r="DQ452">
        <v>-115.561032209</v>
      </c>
      <c r="DR452">
        <v>-115.54546621199999</v>
      </c>
      <c r="DS452">
        <v>-1.5022586215E-2</v>
      </c>
    </row>
    <row r="453" spans="1:123" x14ac:dyDescent="0.2">
      <c r="A453" s="4">
        <f>'[1]De Raw'!$A451</f>
        <v>1.5239088441134128</v>
      </c>
      <c r="B453" t="s">
        <v>439</v>
      </c>
      <c r="C453" s="1">
        <f t="shared" si="315"/>
        <v>9.6204595619674205E-2</v>
      </c>
      <c r="D453" s="1">
        <f t="shared" si="316"/>
        <v>3.4741922640738387E-2</v>
      </c>
      <c r="E453" s="1">
        <f t="shared" si="317"/>
        <v>6.5473259130206296E-2</v>
      </c>
      <c r="F453" s="1">
        <f t="shared" si="318"/>
        <v>0.16889843363592494</v>
      </c>
      <c r="G453" s="1">
        <f t="shared" si="319"/>
        <v>1.400712621317779E-2</v>
      </c>
      <c r="H453" s="1">
        <f t="shared" si="320"/>
        <v>9.1452779924551253E-2</v>
      </c>
      <c r="I453" s="1">
        <f t="shared" si="321"/>
        <v>9.0395732623782976E-2</v>
      </c>
      <c r="J453" s="1">
        <f t="shared" si="322"/>
        <v>2.9514219431814537E-2</v>
      </c>
      <c r="K453" s="1">
        <f t="shared" si="323"/>
        <v>5.9954976027798645E-2</v>
      </c>
      <c r="L453" s="1">
        <f t="shared" si="324"/>
        <v>0.16397803315409565</v>
      </c>
      <c r="M453" s="1">
        <f t="shared" si="325"/>
        <v>8.9428892481027145E-3</v>
      </c>
      <c r="N453" s="1">
        <f t="shared" si="326"/>
        <v>8.646046120109907E-2</v>
      </c>
      <c r="P453" s="1">
        <f t="shared" si="312"/>
        <v>6.2173337230080783E-2</v>
      </c>
      <c r="Q453" s="1">
        <f t="shared" si="313"/>
        <v>5.5271481412317636E-2</v>
      </c>
      <c r="R453" s="1">
        <f t="shared" si="314"/>
        <v>5.1795202081309721E-2</v>
      </c>
      <c r="T453" s="1">
        <f t="shared" si="327"/>
        <v>1.620113439733087</v>
      </c>
      <c r="U453" s="1">
        <f t="shared" si="328"/>
        <v>1.5586507667541512</v>
      </c>
      <c r="V453" s="1">
        <f t="shared" si="329"/>
        <v>1.5893821032436191</v>
      </c>
      <c r="W453" s="1">
        <f t="shared" si="330"/>
        <v>1.6928072777493377</v>
      </c>
      <c r="X453" s="1">
        <f t="shared" si="331"/>
        <v>1.5379159703265906</v>
      </c>
      <c r="Y453" s="1">
        <f t="shared" si="332"/>
        <v>1.615361624037964</v>
      </c>
      <c r="Z453" s="1">
        <f t="shared" si="333"/>
        <v>1.6143045767371957</v>
      </c>
      <c r="AA453" s="1">
        <f t="shared" si="334"/>
        <v>1.5534230635452273</v>
      </c>
      <c r="AB453" s="1">
        <f t="shared" si="335"/>
        <v>1.5838638201412114</v>
      </c>
      <c r="AC453" s="1">
        <f t="shared" si="336"/>
        <v>1.6878868772675084</v>
      </c>
      <c r="AD453" s="1">
        <f t="shared" si="337"/>
        <v>1.5328517333615155</v>
      </c>
      <c r="AE453" s="1">
        <f t="shared" si="338"/>
        <v>1.6103693053145118</v>
      </c>
      <c r="AF453" s="1">
        <f t="shared" si="339"/>
        <v>1.5860821813434935</v>
      </c>
      <c r="AG453" s="1">
        <f t="shared" si="340"/>
        <v>1.5791803255257304</v>
      </c>
      <c r="AH453" s="1">
        <f t="shared" si="341"/>
        <v>1.5757040461947225</v>
      </c>
      <c r="AI453" s="1"/>
      <c r="AJ453" t="s">
        <v>1569</v>
      </c>
      <c r="AK453" s="1">
        <f t="shared" si="342"/>
        <v>-347.47242399800001</v>
      </c>
      <c r="AL453" s="1">
        <f t="shared" si="343"/>
        <v>-115.592916098</v>
      </c>
      <c r="AM453" s="1">
        <f t="shared" si="344"/>
        <v>-231.87702403200001</v>
      </c>
      <c r="AN453" s="1">
        <f t="shared" si="345"/>
        <v>-231.87697484500001</v>
      </c>
      <c r="AO453" s="1">
        <f t="shared" si="346"/>
        <v>-115.592867338</v>
      </c>
      <c r="AP453" s="1">
        <f t="shared" si="347"/>
        <v>-347.38198807200001</v>
      </c>
      <c r="AQ453" s="1">
        <f t="shared" si="348"/>
        <v>-115.561150653</v>
      </c>
      <c r="AR453" s="1">
        <f t="shared" si="349"/>
        <v>-231.818386594</v>
      </c>
      <c r="AS453" s="1">
        <f t="shared" si="350"/>
        <v>-231.81822849100001</v>
      </c>
      <c r="AT453" s="1">
        <f t="shared" si="351"/>
        <v>-115.561061921</v>
      </c>
      <c r="AU453" s="1">
        <f t="shared" si="352"/>
        <v>-347.469111240654</v>
      </c>
      <c r="AV453" s="1">
        <f t="shared" si="353"/>
        <v>-115.59235221491301</v>
      </c>
      <c r="AW453" s="1">
        <f t="shared" si="354"/>
        <v>-231.87428348861599</v>
      </c>
      <c r="AX453" s="1">
        <f t="shared" si="355"/>
        <v>-231.87423509630702</v>
      </c>
      <c r="AY453" s="1">
        <f t="shared" si="356"/>
        <v>-115.59230358635901</v>
      </c>
      <c r="AZ453" s="1">
        <f t="shared" si="357"/>
        <v>-347.37870154931801</v>
      </c>
      <c r="BA453" s="1">
        <f t="shared" si="358"/>
        <v>-115.56059760673399</v>
      </c>
      <c r="BB453">
        <f t="shared" si="359"/>
        <v>-231.81566118795899</v>
      </c>
      <c r="BC453">
        <f t="shared" si="360"/>
        <v>-231.815502423314</v>
      </c>
      <c r="BD453">
        <f t="shared" si="361"/>
        <v>-115.560509307161</v>
      </c>
      <c r="BF453" t="s">
        <v>1569</v>
      </c>
      <c r="BG453">
        <v>-347.47242399800001</v>
      </c>
      <c r="BH453">
        <v>-347.39931426599998</v>
      </c>
      <c r="BI453">
        <v>-6.9796974654000005E-2</v>
      </c>
      <c r="BJ453">
        <v>-115.592916098</v>
      </c>
      <c r="BK453">
        <v>-115.57593975</v>
      </c>
      <c r="BL453">
        <v>-1.6412464913E-2</v>
      </c>
      <c r="BM453">
        <v>-231.87702403200001</v>
      </c>
      <c r="BN453">
        <v>-231.820991663</v>
      </c>
      <c r="BO453">
        <v>-5.3291825616000002E-2</v>
      </c>
      <c r="BP453">
        <v>-231.87697484500001</v>
      </c>
      <c r="BQ453">
        <v>-231.820946195</v>
      </c>
      <c r="BR453">
        <v>-5.3288901307000001E-2</v>
      </c>
      <c r="BS453">
        <v>-115.592867338</v>
      </c>
      <c r="BT453">
        <v>-115.57589290200001</v>
      </c>
      <c r="BU453">
        <v>-1.6410684359000002E-2</v>
      </c>
      <c r="BV453">
        <v>-347.38198807200001</v>
      </c>
      <c r="BW453">
        <v>-347.313252277</v>
      </c>
      <c r="BX453">
        <v>-6.5449272318000004E-2</v>
      </c>
      <c r="BY453">
        <v>-115.561150653</v>
      </c>
      <c r="BZ453">
        <v>-115.54544299299999</v>
      </c>
      <c r="CA453">
        <v>-1.5154613734E-2</v>
      </c>
      <c r="CB453">
        <v>-231.818386594</v>
      </c>
      <c r="CC453">
        <v>-231.76545317200001</v>
      </c>
      <c r="CD453">
        <v>-5.0208015958999999E-2</v>
      </c>
      <c r="CE453">
        <v>-231.81822849100001</v>
      </c>
      <c r="CF453">
        <v>-231.76530369700001</v>
      </c>
      <c r="CG453">
        <v>-5.0198726313999999E-2</v>
      </c>
      <c r="CH453">
        <v>-115.561061921</v>
      </c>
      <c r="CI453">
        <v>-115.545360234</v>
      </c>
      <c r="CJ453">
        <v>-1.5149073161000001E-2</v>
      </c>
      <c r="CL453">
        <v>-347.47364051300002</v>
      </c>
      <c r="CM453">
        <v>-347.40197159000002</v>
      </c>
      <c r="CN453">
        <v>-6.8459777380000003E-2</v>
      </c>
      <c r="DE453">
        <v>-347.381867419</v>
      </c>
      <c r="DF453">
        <v>-347.31419445099999</v>
      </c>
      <c r="DG453">
        <v>-6.4475124241000006E-2</v>
      </c>
      <c r="DH453">
        <v>-115.56112366799999</v>
      </c>
      <c r="DI453">
        <v>-115.545552304</v>
      </c>
      <c r="DJ453">
        <v>-1.5028129943999999E-2</v>
      </c>
      <c r="DK453">
        <v>-231.81833803000001</v>
      </c>
      <c r="DL453">
        <v>-231.766301567</v>
      </c>
      <c r="DM453">
        <v>-4.9387499320999999E-2</v>
      </c>
      <c r="DN453">
        <v>-231.81817815599999</v>
      </c>
      <c r="DO453">
        <v>-231.76614981200001</v>
      </c>
      <c r="DP453">
        <v>-4.9379566037E-2</v>
      </c>
      <c r="DQ453">
        <v>-115.561032209</v>
      </c>
      <c r="DR453">
        <v>-115.54546621199999</v>
      </c>
      <c r="DS453">
        <v>-1.5022586215E-2</v>
      </c>
    </row>
    <row r="454" spans="1:123" x14ac:dyDescent="0.2">
      <c r="A454" s="4">
        <f>'[1]De Raw'!$A452</f>
        <v>0.51812334213849054</v>
      </c>
      <c r="B454" t="s">
        <v>440</v>
      </c>
      <c r="C454" s="1">
        <f t="shared" si="315"/>
        <v>3.5013104403242901E-2</v>
      </c>
      <c r="D454" s="1">
        <f t="shared" si="316"/>
        <v>1.542665037989821E-2</v>
      </c>
      <c r="E454" s="1">
        <f t="shared" si="317"/>
        <v>2.5219877391570611E-2</v>
      </c>
      <c r="F454" s="1">
        <f t="shared" si="318"/>
        <v>5.71874075957709E-2</v>
      </c>
      <c r="G454" s="1">
        <f t="shared" si="319"/>
        <v>1.0754214653125538E-2</v>
      </c>
      <c r="H454" s="1">
        <f t="shared" si="320"/>
        <v>3.3970811124448219E-2</v>
      </c>
      <c r="I454" s="1">
        <f t="shared" si="321"/>
        <v>3.5000629502203839E-2</v>
      </c>
      <c r="J454" s="1">
        <f t="shared" si="322"/>
        <v>1.589789058437574E-2</v>
      </c>
      <c r="K454" s="1">
        <f t="shared" si="323"/>
        <v>2.5449260043289845E-2</v>
      </c>
      <c r="L454" s="1">
        <f t="shared" si="324"/>
        <v>5.7862083215681981E-2</v>
      </c>
      <c r="M454" s="1">
        <f t="shared" si="325"/>
        <v>1.0759745503032159E-2</v>
      </c>
      <c r="N454" s="1">
        <f t="shared" si="326"/>
        <v>3.431091435935707E-2</v>
      </c>
      <c r="P454" s="1">
        <f t="shared" si="312"/>
        <v>1.8901206572050189E-2</v>
      </c>
      <c r="Q454" s="1">
        <f t="shared" si="313"/>
        <v>2.0645634474572461E-2</v>
      </c>
      <c r="R454" s="1">
        <f t="shared" si="314"/>
        <v>1.5890374856021294E-2</v>
      </c>
      <c r="T454" s="1">
        <f t="shared" si="327"/>
        <v>0.55313644654173344</v>
      </c>
      <c r="U454" s="1">
        <f t="shared" si="328"/>
        <v>0.53354999251838875</v>
      </c>
      <c r="V454" s="1">
        <f t="shared" si="329"/>
        <v>0.54334321953006115</v>
      </c>
      <c r="W454" s="1">
        <f t="shared" si="330"/>
        <v>0.57531074973426144</v>
      </c>
      <c r="X454" s="1">
        <f t="shared" si="331"/>
        <v>0.52887755679161608</v>
      </c>
      <c r="Y454" s="1">
        <f t="shared" si="332"/>
        <v>0.55209415326293876</v>
      </c>
      <c r="Z454" s="1">
        <f t="shared" si="333"/>
        <v>0.55312397164069438</v>
      </c>
      <c r="AA454" s="1">
        <f t="shared" si="334"/>
        <v>0.53402123272286628</v>
      </c>
      <c r="AB454" s="1">
        <f t="shared" si="335"/>
        <v>0.54357260218178038</v>
      </c>
      <c r="AC454" s="1">
        <f t="shared" si="336"/>
        <v>0.57598542535417252</v>
      </c>
      <c r="AD454" s="1">
        <f t="shared" si="337"/>
        <v>0.5288830876415227</v>
      </c>
      <c r="AE454" s="1">
        <f t="shared" si="338"/>
        <v>0.55243425649784761</v>
      </c>
      <c r="AF454" s="1">
        <f t="shared" si="339"/>
        <v>0.53702454871054073</v>
      </c>
      <c r="AG454" s="1">
        <f t="shared" si="340"/>
        <v>0.538768976613063</v>
      </c>
      <c r="AH454" s="1">
        <f t="shared" si="341"/>
        <v>0.53401371699451183</v>
      </c>
      <c r="AI454" s="1"/>
      <c r="AJ454" t="s">
        <v>1570</v>
      </c>
      <c r="AK454" s="1">
        <f t="shared" si="342"/>
        <v>-347.47072366200001</v>
      </c>
      <c r="AL454" s="1">
        <f t="shared" si="343"/>
        <v>-115.592884302</v>
      </c>
      <c r="AM454" s="1">
        <f t="shared" si="344"/>
        <v>-231.87698909400001</v>
      </c>
      <c r="AN454" s="1">
        <f t="shared" si="345"/>
        <v>-231.87697484500001</v>
      </c>
      <c r="AO454" s="1">
        <f t="shared" si="346"/>
        <v>-115.592867338</v>
      </c>
      <c r="AP454" s="1">
        <f t="shared" si="347"/>
        <v>-347.38020722800002</v>
      </c>
      <c r="AQ454" s="1">
        <f t="shared" si="348"/>
        <v>-115.56108443700001</v>
      </c>
      <c r="AR454" s="1">
        <f t="shared" si="349"/>
        <v>-231.81827997100001</v>
      </c>
      <c r="AS454" s="1">
        <f t="shared" si="350"/>
        <v>-231.81822849100001</v>
      </c>
      <c r="AT454" s="1">
        <f t="shared" si="351"/>
        <v>-115.561061921</v>
      </c>
      <c r="AU454" s="1">
        <f t="shared" si="352"/>
        <v>-347.46742014178602</v>
      </c>
      <c r="AV454" s="1">
        <f t="shared" si="353"/>
        <v>-115.59232050053801</v>
      </c>
      <c r="AW454" s="1">
        <f t="shared" si="354"/>
        <v>-231.87424862427901</v>
      </c>
      <c r="AX454" s="1">
        <f t="shared" si="355"/>
        <v>-231.87423509630702</v>
      </c>
      <c r="AY454" s="1">
        <f t="shared" si="356"/>
        <v>-115.59230358635901</v>
      </c>
      <c r="AZ454" s="1">
        <f t="shared" si="357"/>
        <v>-347.37692962163896</v>
      </c>
      <c r="BA454" s="1">
        <f t="shared" si="358"/>
        <v>-115.56053200073799</v>
      </c>
      <c r="BB454">
        <f t="shared" si="359"/>
        <v>-231.815554792087</v>
      </c>
      <c r="BC454">
        <f t="shared" si="360"/>
        <v>-231.815502423314</v>
      </c>
      <c r="BD454">
        <f t="shared" si="361"/>
        <v>-115.560509307161</v>
      </c>
      <c r="BF454" t="s">
        <v>1570</v>
      </c>
      <c r="BG454">
        <v>-347.47072366200001</v>
      </c>
      <c r="BH454">
        <v>-347.39773664400002</v>
      </c>
      <c r="BI454">
        <v>-6.9683497785999998E-2</v>
      </c>
      <c r="BJ454">
        <v>-115.592884302</v>
      </c>
      <c r="BK454">
        <v>-115.575910054</v>
      </c>
      <c r="BL454">
        <v>-1.6410446538000001E-2</v>
      </c>
      <c r="BM454">
        <v>-231.87698909400001</v>
      </c>
      <c r="BN454">
        <v>-231.82095903999999</v>
      </c>
      <c r="BO454">
        <v>-5.3289584278999998E-2</v>
      </c>
      <c r="BP454">
        <v>-231.87697484500001</v>
      </c>
      <c r="BQ454">
        <v>-231.820946195</v>
      </c>
      <c r="BR454">
        <v>-5.3288901307000001E-2</v>
      </c>
      <c r="BS454">
        <v>-115.592867338</v>
      </c>
      <c r="BT454">
        <v>-115.57589290200001</v>
      </c>
      <c r="BU454">
        <v>-1.6410684359000002E-2</v>
      </c>
      <c r="BV454">
        <v>-347.38020722800002</v>
      </c>
      <c r="BW454">
        <v>-347.31159499099999</v>
      </c>
      <c r="BX454">
        <v>-6.5334630638999996E-2</v>
      </c>
      <c r="BY454">
        <v>-115.56108443700001</v>
      </c>
      <c r="BZ454">
        <v>-115.545381432</v>
      </c>
      <c r="CA454">
        <v>-1.5150568737999999E-2</v>
      </c>
      <c r="CB454">
        <v>-231.81827997100001</v>
      </c>
      <c r="CC454">
        <v>-231.76535353</v>
      </c>
      <c r="CD454">
        <v>-5.0201262087000001E-2</v>
      </c>
      <c r="CE454">
        <v>-231.81822849100001</v>
      </c>
      <c r="CF454">
        <v>-231.76530369700001</v>
      </c>
      <c r="CG454">
        <v>-5.0198726313999999E-2</v>
      </c>
      <c r="CH454">
        <v>-115.561061921</v>
      </c>
      <c r="CI454">
        <v>-115.545360234</v>
      </c>
      <c r="CJ454">
        <v>-1.5149073161000001E-2</v>
      </c>
      <c r="CL454">
        <v>-347.47196912099997</v>
      </c>
      <c r="CM454">
        <v>-347.40038727199999</v>
      </c>
      <c r="CN454">
        <v>-6.8378700299999998E-2</v>
      </c>
      <c r="DE454">
        <v>-347.38010417800001</v>
      </c>
      <c r="DF454">
        <v>-347.31252627700002</v>
      </c>
      <c r="DG454">
        <v>-6.4386464514E-2</v>
      </c>
      <c r="DH454">
        <v>-115.56105628</v>
      </c>
      <c r="DI454">
        <v>-115.545488854</v>
      </c>
      <c r="DJ454">
        <v>-1.5023961507E-2</v>
      </c>
      <c r="DK454">
        <v>-231.81822811500001</v>
      </c>
      <c r="DL454">
        <v>-231.766198196</v>
      </c>
      <c r="DM454">
        <v>-4.9381212409000001E-2</v>
      </c>
      <c r="DN454">
        <v>-231.81817815599999</v>
      </c>
      <c r="DO454">
        <v>-231.76614981200001</v>
      </c>
      <c r="DP454">
        <v>-4.9379566037E-2</v>
      </c>
      <c r="DQ454">
        <v>-115.561032209</v>
      </c>
      <c r="DR454">
        <v>-115.54546621199999</v>
      </c>
      <c r="DS454">
        <v>-1.5022586215E-2</v>
      </c>
    </row>
    <row r="455" spans="1:123" x14ac:dyDescent="0.2">
      <c r="A455" s="4">
        <f>'[1]De Raw'!$A453</f>
        <v>2.3809107867075205</v>
      </c>
      <c r="B455" t="s">
        <v>441</v>
      </c>
      <c r="C455" s="1">
        <f t="shared" si="315"/>
        <v>3.7916197416496988E-2</v>
      </c>
      <c r="D455" s="1">
        <f t="shared" si="316"/>
        <v>0.24234021292363872</v>
      </c>
      <c r="E455" s="1">
        <f t="shared" si="317"/>
        <v>0.10221200775357087</v>
      </c>
      <c r="F455" s="1">
        <f t="shared" si="318"/>
        <v>0.36760655117591901</v>
      </c>
      <c r="G455" s="1">
        <f t="shared" si="319"/>
        <v>0.50381149888695709</v>
      </c>
      <c r="H455" s="1">
        <f t="shared" si="320"/>
        <v>6.810247385551893E-2</v>
      </c>
      <c r="I455" s="1">
        <f t="shared" si="321"/>
        <v>2.4504921053919215E-2</v>
      </c>
      <c r="J455" s="1">
        <f t="shared" si="322"/>
        <v>0.30402288700837943</v>
      </c>
      <c r="K455" s="1">
        <f t="shared" si="323"/>
        <v>0.16426390403114954</v>
      </c>
      <c r="L455" s="1">
        <f t="shared" si="324"/>
        <v>0.3057624013283613</v>
      </c>
      <c r="M455" s="1">
        <f t="shared" si="325"/>
        <v>0.56434033299748498</v>
      </c>
      <c r="N455" s="1">
        <f t="shared" si="326"/>
        <v>0.12928896583456195</v>
      </c>
      <c r="P455" s="1">
        <f t="shared" si="312"/>
        <v>1.8895244784501219E-2</v>
      </c>
      <c r="Q455" s="1">
        <f t="shared" si="313"/>
        <v>1.7201035983410051E-2</v>
      </c>
      <c r="R455" s="1">
        <f t="shared" si="314"/>
        <v>1.0592549610195512E-2</v>
      </c>
      <c r="T455" s="1">
        <f t="shared" si="327"/>
        <v>2.4188269841240175</v>
      </c>
      <c r="U455" s="1">
        <f t="shared" si="328"/>
        <v>2.1385705737838818</v>
      </c>
      <c r="V455" s="1">
        <f t="shared" si="329"/>
        <v>2.2786987789539497</v>
      </c>
      <c r="W455" s="1">
        <f t="shared" si="330"/>
        <v>2.7485173378834395</v>
      </c>
      <c r="X455" s="1">
        <f t="shared" si="331"/>
        <v>1.8770992878205635</v>
      </c>
      <c r="Y455" s="1">
        <f t="shared" si="332"/>
        <v>2.3128083128520016</v>
      </c>
      <c r="Z455" s="1">
        <f t="shared" si="333"/>
        <v>2.3564058656536013</v>
      </c>
      <c r="AA455" s="1">
        <f t="shared" si="334"/>
        <v>2.0768878996991411</v>
      </c>
      <c r="AB455" s="1">
        <f t="shared" si="335"/>
        <v>2.216646882676371</v>
      </c>
      <c r="AC455" s="1">
        <f t="shared" si="336"/>
        <v>2.6866731880358818</v>
      </c>
      <c r="AD455" s="1">
        <f t="shared" si="337"/>
        <v>1.8165704537100356</v>
      </c>
      <c r="AE455" s="1">
        <f t="shared" si="338"/>
        <v>2.2516218208729586</v>
      </c>
      <c r="AF455" s="1">
        <f t="shared" si="339"/>
        <v>2.3620155419230193</v>
      </c>
      <c r="AG455" s="1">
        <f t="shared" si="340"/>
        <v>2.3981118226909306</v>
      </c>
      <c r="AH455" s="1">
        <f t="shared" si="341"/>
        <v>2.3915033363177161</v>
      </c>
      <c r="AI455" s="1"/>
      <c r="AJ455" t="s">
        <v>1571</v>
      </c>
      <c r="AK455" s="1">
        <f t="shared" si="342"/>
        <v>-327.61169865400001</v>
      </c>
      <c r="AL455" s="1">
        <f t="shared" si="343"/>
        <v>-95.731036235999994</v>
      </c>
      <c r="AM455" s="1">
        <f t="shared" si="344"/>
        <v>-231.877254389</v>
      </c>
      <c r="AN455" s="1">
        <f t="shared" si="345"/>
        <v>-231.876977985</v>
      </c>
      <c r="AO455" s="1">
        <f t="shared" si="346"/>
        <v>-95.730866023000004</v>
      </c>
      <c r="AP455" s="1">
        <f t="shared" si="347"/>
        <v>-327.52715121300002</v>
      </c>
      <c r="AQ455" s="1">
        <f t="shared" si="348"/>
        <v>-95.705047680999996</v>
      </c>
      <c r="AR455" s="1">
        <f t="shared" si="349"/>
        <v>-231.81911218400001</v>
      </c>
      <c r="AS455" s="1">
        <f t="shared" si="350"/>
        <v>-231.81822290400001</v>
      </c>
      <c r="AT455" s="1">
        <f t="shared" si="351"/>
        <v>-95.704548267999996</v>
      </c>
      <c r="AU455" s="1">
        <f t="shared" si="352"/>
        <v>-327.60839716842401</v>
      </c>
      <c r="AV455" s="1">
        <f t="shared" si="353"/>
        <v>-95.730572067049991</v>
      </c>
      <c r="AW455" s="1">
        <f t="shared" si="354"/>
        <v>-231.87451536996801</v>
      </c>
      <c r="AX455" s="1">
        <f t="shared" si="355"/>
        <v>-231.87423965985002</v>
      </c>
      <c r="AY455" s="1">
        <f t="shared" si="356"/>
        <v>-95.730402336954</v>
      </c>
      <c r="AZ455" s="1">
        <f t="shared" si="357"/>
        <v>-327.52387349046796</v>
      </c>
      <c r="BA455" s="1">
        <f t="shared" si="358"/>
        <v>-95.704591794452</v>
      </c>
      <c r="BB455">
        <f t="shared" si="359"/>
        <v>-231.81638680684901</v>
      </c>
      <c r="BC455">
        <f t="shared" si="360"/>
        <v>-231.815498550407</v>
      </c>
      <c r="BD455">
        <f t="shared" si="361"/>
        <v>-95.704093453983006</v>
      </c>
      <c r="BF455" t="s">
        <v>1571</v>
      </c>
      <c r="BG455">
        <v>-327.61169865400001</v>
      </c>
      <c r="BH455">
        <v>-327.53749956500002</v>
      </c>
      <c r="BI455">
        <v>-7.0897603424000005E-2</v>
      </c>
      <c r="BJ455">
        <v>-95.731036235999994</v>
      </c>
      <c r="BK455">
        <v>-95.714367347999996</v>
      </c>
      <c r="BL455">
        <v>-1.620471905E-2</v>
      </c>
      <c r="BM455">
        <v>-231.877254389</v>
      </c>
      <c r="BN455">
        <v>-231.821219687</v>
      </c>
      <c r="BO455">
        <v>-5.3295682967999997E-2</v>
      </c>
      <c r="BP455">
        <v>-231.876977985</v>
      </c>
      <c r="BQ455">
        <v>-231.82096567100001</v>
      </c>
      <c r="BR455">
        <v>-5.3273988850000002E-2</v>
      </c>
      <c r="BS455">
        <v>-95.730866023000004</v>
      </c>
      <c r="BT455">
        <v>-95.714208736000003</v>
      </c>
      <c r="BU455">
        <v>-1.6193600953999999E-2</v>
      </c>
      <c r="BV455">
        <v>-327.52715121300002</v>
      </c>
      <c r="BW455">
        <v>-327.45723612299997</v>
      </c>
      <c r="BX455">
        <v>-6.6637367468000003E-2</v>
      </c>
      <c r="BY455">
        <v>-95.705047680999996</v>
      </c>
      <c r="BZ455">
        <v>-95.689534429999995</v>
      </c>
      <c r="CA455">
        <v>-1.5057364452E-2</v>
      </c>
      <c r="CB455">
        <v>-231.81911218400001</v>
      </c>
      <c r="CC455">
        <v>-231.766139173</v>
      </c>
      <c r="CD455">
        <v>-5.0247633849000002E-2</v>
      </c>
      <c r="CE455">
        <v>-231.81822290400001</v>
      </c>
      <c r="CF455">
        <v>-231.765315044</v>
      </c>
      <c r="CG455">
        <v>-5.0183506406999999E-2</v>
      </c>
      <c r="CH455">
        <v>-95.704548267999996</v>
      </c>
      <c r="CI455">
        <v>-95.689069023000002</v>
      </c>
      <c r="CJ455">
        <v>-1.5024430982999999E-2</v>
      </c>
      <c r="CL455">
        <v>-327.61280921700001</v>
      </c>
      <c r="CM455">
        <v>-327.540238671</v>
      </c>
      <c r="CN455">
        <v>-6.9384864507000002E-2</v>
      </c>
      <c r="DE455">
        <v>-327.52688456300001</v>
      </c>
      <c r="DF455">
        <v>-327.45821421199997</v>
      </c>
      <c r="DG455">
        <v>-6.5494186824000003E-2</v>
      </c>
      <c r="DH455">
        <v>-95.705130358000005</v>
      </c>
      <c r="DI455">
        <v>-95.689743644000004</v>
      </c>
      <c r="DJ455">
        <v>-1.4940333752999999E-2</v>
      </c>
      <c r="DK455">
        <v>-231.81905145100001</v>
      </c>
      <c r="DL455">
        <v>-231.766978416</v>
      </c>
      <c r="DM455">
        <v>-4.9424551528000002E-2</v>
      </c>
      <c r="DN455">
        <v>-231.81817415699999</v>
      </c>
      <c r="DO455">
        <v>-231.76616112599999</v>
      </c>
      <c r="DP455">
        <v>-4.9365668180000002E-2</v>
      </c>
      <c r="DQ455">
        <v>-95.704621809000002</v>
      </c>
      <c r="DR455">
        <v>-95.689264863000005</v>
      </c>
      <c r="DS455">
        <v>-1.4911373537E-2</v>
      </c>
    </row>
    <row r="456" spans="1:123" x14ac:dyDescent="0.2">
      <c r="A456" s="4">
        <f>'[1]De Raw'!$A454</f>
        <v>2.9766058923059298</v>
      </c>
      <c r="B456" t="s">
        <v>442</v>
      </c>
      <c r="C456" s="1">
        <f t="shared" si="315"/>
        <v>4.7072478801924778E-2</v>
      </c>
      <c r="D456" s="1">
        <f t="shared" si="316"/>
        <v>0.19009850175855592</v>
      </c>
      <c r="E456" s="1">
        <f t="shared" si="317"/>
        <v>7.1513011478315569E-2</v>
      </c>
      <c r="F456" s="1">
        <f t="shared" si="318"/>
        <v>0.34931431197506635</v>
      </c>
      <c r="G456" s="1">
        <f t="shared" si="319"/>
        <v>0.38276399857721133</v>
      </c>
      <c r="H456" s="1">
        <f t="shared" si="320"/>
        <v>1.672484330107249E-2</v>
      </c>
      <c r="I456" s="1">
        <f t="shared" si="321"/>
        <v>3.7059294176189361E-3</v>
      </c>
      <c r="J456" s="1">
        <f t="shared" si="322"/>
        <v>0.24016364061352657</v>
      </c>
      <c r="K456" s="1">
        <f t="shared" si="323"/>
        <v>0.12193478501557298</v>
      </c>
      <c r="L456" s="1">
        <f t="shared" si="324"/>
        <v>0.29891206183111185</v>
      </c>
      <c r="M456" s="1">
        <f t="shared" si="325"/>
        <v>0.43200508195902376</v>
      </c>
      <c r="N456" s="1">
        <f t="shared" si="326"/>
        <v>6.6546510063956177E-2</v>
      </c>
      <c r="P456" s="1">
        <f t="shared" si="312"/>
        <v>1.9408236574133486E-2</v>
      </c>
      <c r="Q456" s="1">
        <f t="shared" si="313"/>
        <v>2.711979598092995E-3</v>
      </c>
      <c r="R456" s="1">
        <f t="shared" si="314"/>
        <v>5.0719722894179142E-3</v>
      </c>
      <c r="T456" s="1">
        <f t="shared" si="327"/>
        <v>3.0236783711078545</v>
      </c>
      <c r="U456" s="1">
        <f t="shared" si="328"/>
        <v>2.7865073905473738</v>
      </c>
      <c r="V456" s="1">
        <f t="shared" si="329"/>
        <v>2.9050928808276142</v>
      </c>
      <c r="W456" s="1">
        <f t="shared" si="330"/>
        <v>3.3259202042809961</v>
      </c>
      <c r="X456" s="1">
        <f t="shared" si="331"/>
        <v>2.5938418937287184</v>
      </c>
      <c r="Y456" s="1">
        <f t="shared" si="332"/>
        <v>2.9598810490048573</v>
      </c>
      <c r="Z456" s="1">
        <f t="shared" si="333"/>
        <v>2.9728999628883108</v>
      </c>
      <c r="AA456" s="1">
        <f t="shared" si="334"/>
        <v>2.7364422516924032</v>
      </c>
      <c r="AB456" s="1">
        <f t="shared" si="335"/>
        <v>2.8546711072903568</v>
      </c>
      <c r="AC456" s="1">
        <f t="shared" si="336"/>
        <v>3.2755179541370416</v>
      </c>
      <c r="AD456" s="1">
        <f t="shared" si="337"/>
        <v>2.544600810346906</v>
      </c>
      <c r="AE456" s="1">
        <f t="shared" si="338"/>
        <v>2.9100593822419736</v>
      </c>
      <c r="AF456" s="1">
        <f t="shared" si="339"/>
        <v>2.9571976557317963</v>
      </c>
      <c r="AG456" s="1">
        <f t="shared" si="340"/>
        <v>2.9793178719040228</v>
      </c>
      <c r="AH456" s="1">
        <f t="shared" si="341"/>
        <v>2.9715339200165118</v>
      </c>
      <c r="AI456" s="1"/>
      <c r="AJ456" t="s">
        <v>1572</v>
      </c>
      <c r="AK456" s="1">
        <f t="shared" si="342"/>
        <v>-327.61266254600002</v>
      </c>
      <c r="AL456" s="1">
        <f t="shared" si="343"/>
        <v>-95.731009228000005</v>
      </c>
      <c r="AM456" s="1">
        <f t="shared" si="344"/>
        <v>-231.87721273599999</v>
      </c>
      <c r="AN456" s="1">
        <f t="shared" si="345"/>
        <v>-231.876977985</v>
      </c>
      <c r="AO456" s="1">
        <f t="shared" si="346"/>
        <v>-95.730866023000004</v>
      </c>
      <c r="AP456" s="1">
        <f t="shared" si="347"/>
        <v>-327.52807136299998</v>
      </c>
      <c r="AQ456" s="1">
        <f t="shared" si="348"/>
        <v>-95.704964814999997</v>
      </c>
      <c r="AR456" s="1">
        <f t="shared" si="349"/>
        <v>-231.81897299799999</v>
      </c>
      <c r="AS456" s="1">
        <f t="shared" si="350"/>
        <v>-231.81822290400001</v>
      </c>
      <c r="AT456" s="1">
        <f t="shared" si="351"/>
        <v>-95.704548267999996</v>
      </c>
      <c r="AU456" s="1">
        <f t="shared" si="352"/>
        <v>-327.60937961426305</v>
      </c>
      <c r="AV456" s="1">
        <f t="shared" si="353"/>
        <v>-95.730545095556991</v>
      </c>
      <c r="AW456" s="1">
        <f t="shared" si="354"/>
        <v>-231.87447372058</v>
      </c>
      <c r="AX456" s="1">
        <f t="shared" si="355"/>
        <v>-231.87423965985002</v>
      </c>
      <c r="AY456" s="1">
        <f t="shared" si="356"/>
        <v>-95.730402336954</v>
      </c>
      <c r="AZ456" s="1">
        <f t="shared" si="357"/>
        <v>-327.52481187429498</v>
      </c>
      <c r="BA456" s="1">
        <f t="shared" si="358"/>
        <v>-95.704508970204998</v>
      </c>
      <c r="BB456">
        <f t="shared" si="359"/>
        <v>-231.81624782474799</v>
      </c>
      <c r="BC456">
        <f t="shared" si="360"/>
        <v>-231.815498550407</v>
      </c>
      <c r="BD456">
        <f t="shared" si="361"/>
        <v>-95.704093453983006</v>
      </c>
      <c r="BF456" t="s">
        <v>1572</v>
      </c>
      <c r="BG456">
        <v>-327.61266254600002</v>
      </c>
      <c r="BH456">
        <v>-327.53875994600003</v>
      </c>
      <c r="BI456">
        <v>-7.0619668262999993E-2</v>
      </c>
      <c r="BJ456">
        <v>-95.731009228000005</v>
      </c>
      <c r="BK456">
        <v>-95.714342497999993</v>
      </c>
      <c r="BL456">
        <v>-1.6202597557000001E-2</v>
      </c>
      <c r="BM456">
        <v>-231.87721273599999</v>
      </c>
      <c r="BN456">
        <v>-231.82118088999999</v>
      </c>
      <c r="BO456">
        <v>-5.3292830579999999E-2</v>
      </c>
      <c r="BP456">
        <v>-231.876977985</v>
      </c>
      <c r="BQ456">
        <v>-231.82096567100001</v>
      </c>
      <c r="BR456">
        <v>-5.3273988850000002E-2</v>
      </c>
      <c r="BS456">
        <v>-95.730866023000004</v>
      </c>
      <c r="BT456">
        <v>-95.714208736000003</v>
      </c>
      <c r="BU456">
        <v>-1.6193600953999999E-2</v>
      </c>
      <c r="BV456">
        <v>-327.52807136299998</v>
      </c>
      <c r="BW456">
        <v>-327.45844868</v>
      </c>
      <c r="BX456">
        <v>-6.6363194294999997E-2</v>
      </c>
      <c r="BY456">
        <v>-95.704964814999997</v>
      </c>
      <c r="BZ456">
        <v>-95.689457013999998</v>
      </c>
      <c r="CA456">
        <v>-1.5051956205E-2</v>
      </c>
      <c r="CB456">
        <v>-231.81897299799999</v>
      </c>
      <c r="CC456">
        <v>-231.76601200299999</v>
      </c>
      <c r="CD456">
        <v>-5.0235821748000002E-2</v>
      </c>
      <c r="CE456">
        <v>-231.81822290400001</v>
      </c>
      <c r="CF456">
        <v>-231.765315044</v>
      </c>
      <c r="CG456">
        <v>-5.0183506406999999E-2</v>
      </c>
      <c r="CH456">
        <v>-95.704548267999996</v>
      </c>
      <c r="CI456">
        <v>-95.689069023000002</v>
      </c>
      <c r="CJ456">
        <v>-1.5024430982999999E-2</v>
      </c>
      <c r="CL456">
        <v>-327.61381374500002</v>
      </c>
      <c r="CM456">
        <v>-327.541495231</v>
      </c>
      <c r="CN456">
        <v>-6.9147890742999998E-2</v>
      </c>
      <c r="DE456">
        <v>-327.527867593</v>
      </c>
      <c r="DF456">
        <v>-327.459446335</v>
      </c>
      <c r="DG456">
        <v>-6.5259909532999996E-2</v>
      </c>
      <c r="DH456">
        <v>-95.705045799999994</v>
      </c>
      <c r="DI456">
        <v>-95.689663245000006</v>
      </c>
      <c r="DJ456">
        <v>-1.4936247426000001E-2</v>
      </c>
      <c r="DK456">
        <v>-231.81891717100001</v>
      </c>
      <c r="DL456">
        <v>-231.766855182</v>
      </c>
      <c r="DM456">
        <v>-4.9413778775999999E-2</v>
      </c>
      <c r="DN456">
        <v>-231.81817415699999</v>
      </c>
      <c r="DO456">
        <v>-231.76616112599999</v>
      </c>
      <c r="DP456">
        <v>-4.9365668180000002E-2</v>
      </c>
      <c r="DQ456">
        <v>-95.704621809000002</v>
      </c>
      <c r="DR456">
        <v>-95.689264863000005</v>
      </c>
      <c r="DS456">
        <v>-1.4911373537E-2</v>
      </c>
    </row>
    <row r="457" spans="1:123" x14ac:dyDescent="0.2">
      <c r="A457" s="4">
        <f>'[1]De Raw'!$A455</f>
        <v>3.1387591583576886</v>
      </c>
      <c r="B457" t="s">
        <v>443</v>
      </c>
      <c r="C457" s="1">
        <f t="shared" si="315"/>
        <v>4.5483833561429599E-2</v>
      </c>
      <c r="D457" s="1">
        <f t="shared" si="316"/>
        <v>0.15500043158751042</v>
      </c>
      <c r="E457" s="1">
        <f t="shared" si="317"/>
        <v>5.475829901304019E-2</v>
      </c>
      <c r="F457" s="1">
        <f t="shared" si="318"/>
        <v>0.32002363238740683</v>
      </c>
      <c r="G457" s="1">
        <f t="shared" si="319"/>
        <v>0.31045398753310804</v>
      </c>
      <c r="H457" s="1">
        <f t="shared" si="320"/>
        <v>4.7848224271493933E-3</v>
      </c>
      <c r="I457" s="1">
        <f t="shared" si="321"/>
        <v>3.7083875636207964E-3</v>
      </c>
      <c r="J457" s="1">
        <f t="shared" si="322"/>
        <v>0.19634429911454676</v>
      </c>
      <c r="K457" s="1">
        <f t="shared" si="323"/>
        <v>9.631795577546276E-2</v>
      </c>
      <c r="L457" s="1">
        <f t="shared" si="324"/>
        <v>0.27881826689154776</v>
      </c>
      <c r="M457" s="1">
        <f t="shared" si="325"/>
        <v>0.35037085451428762</v>
      </c>
      <c r="N457" s="1">
        <f t="shared" si="326"/>
        <v>3.5776293811369708E-2</v>
      </c>
      <c r="P457" s="1">
        <f t="shared" si="312"/>
        <v>2.5922106976796311E-2</v>
      </c>
      <c r="Q457" s="1">
        <f t="shared" si="313"/>
        <v>8.3637847157458367E-4</v>
      </c>
      <c r="R457" s="1">
        <f t="shared" si="314"/>
        <v>1.5825272098632048E-2</v>
      </c>
      <c r="T457" s="1">
        <f t="shared" si="327"/>
        <v>3.1842429919191182</v>
      </c>
      <c r="U457" s="1">
        <f t="shared" si="328"/>
        <v>2.9837587267701782</v>
      </c>
      <c r="V457" s="1">
        <f t="shared" si="329"/>
        <v>3.0840008593446484</v>
      </c>
      <c r="W457" s="1">
        <f t="shared" si="330"/>
        <v>3.4587827907450954</v>
      </c>
      <c r="X457" s="1">
        <f t="shared" si="331"/>
        <v>2.8283051708245806</v>
      </c>
      <c r="Y457" s="1">
        <f t="shared" si="332"/>
        <v>3.143543980784838</v>
      </c>
      <c r="Z457" s="1">
        <f t="shared" si="333"/>
        <v>3.1424675459213094</v>
      </c>
      <c r="AA457" s="1">
        <f t="shared" si="334"/>
        <v>2.9424148592431418</v>
      </c>
      <c r="AB457" s="1">
        <f t="shared" si="335"/>
        <v>3.0424412025822258</v>
      </c>
      <c r="AC457" s="1">
        <f t="shared" si="336"/>
        <v>3.4175774252492364</v>
      </c>
      <c r="AD457" s="1">
        <f t="shared" si="337"/>
        <v>2.788388303843401</v>
      </c>
      <c r="AE457" s="1">
        <f t="shared" si="338"/>
        <v>3.1029828645463189</v>
      </c>
      <c r="AF457" s="1">
        <f t="shared" si="339"/>
        <v>3.1128370513808923</v>
      </c>
      <c r="AG457" s="1">
        <f t="shared" si="340"/>
        <v>3.137922779886114</v>
      </c>
      <c r="AH457" s="1">
        <f t="shared" si="341"/>
        <v>3.1229338862590565</v>
      </c>
      <c r="AI457" s="1"/>
      <c r="AJ457" t="s">
        <v>1573</v>
      </c>
      <c r="AK457" s="1">
        <f t="shared" si="342"/>
        <v>-327.61291842200001</v>
      </c>
      <c r="AL457" s="1">
        <f t="shared" si="343"/>
        <v>-95.730984414999995</v>
      </c>
      <c r="AM457" s="1">
        <f t="shared" si="344"/>
        <v>-231.87717908499999</v>
      </c>
      <c r="AN457" s="1">
        <f t="shared" si="345"/>
        <v>-231.876977985</v>
      </c>
      <c r="AO457" s="1">
        <f t="shared" si="346"/>
        <v>-95.730866023000004</v>
      </c>
      <c r="AP457" s="1">
        <f t="shared" si="347"/>
        <v>-327.52828309300003</v>
      </c>
      <c r="AQ457" s="1">
        <f t="shared" si="348"/>
        <v>-95.704901233000001</v>
      </c>
      <c r="AR457" s="1">
        <f t="shared" si="349"/>
        <v>-231.818874669</v>
      </c>
      <c r="AS457" s="1">
        <f t="shared" si="350"/>
        <v>-231.81822290400001</v>
      </c>
      <c r="AT457" s="1">
        <f t="shared" si="351"/>
        <v>-95.704548267999996</v>
      </c>
      <c r="AU457" s="1">
        <f t="shared" si="352"/>
        <v>-327.60964983739598</v>
      </c>
      <c r="AV457" s="1">
        <f t="shared" si="353"/>
        <v>-95.730520629653</v>
      </c>
      <c r="AW457" s="1">
        <f t="shared" si="354"/>
        <v>-231.87444017138699</v>
      </c>
      <c r="AX457" s="1">
        <f t="shared" si="355"/>
        <v>-231.87423965985002</v>
      </c>
      <c r="AY457" s="1">
        <f t="shared" si="356"/>
        <v>-95.730402336954</v>
      </c>
      <c r="AZ457" s="1">
        <f t="shared" si="357"/>
        <v>-327.52503826046302</v>
      </c>
      <c r="BA457" s="1">
        <f t="shared" si="358"/>
        <v>-95.704445547012995</v>
      </c>
      <c r="BB457">
        <f t="shared" si="359"/>
        <v>-231.81614913402402</v>
      </c>
      <c r="BC457">
        <f t="shared" si="360"/>
        <v>-231.815498550407</v>
      </c>
      <c r="BD457">
        <f t="shared" si="361"/>
        <v>-95.704093453983006</v>
      </c>
      <c r="BF457" t="s">
        <v>1573</v>
      </c>
      <c r="BG457">
        <v>-327.61291842200001</v>
      </c>
      <c r="BH457">
        <v>-327.53925202599999</v>
      </c>
      <c r="BI457">
        <v>-7.0397811396000001E-2</v>
      </c>
      <c r="BJ457">
        <v>-95.730984414999995</v>
      </c>
      <c r="BK457">
        <v>-95.714319560000007</v>
      </c>
      <c r="BL457">
        <v>-1.6201069653E-2</v>
      </c>
      <c r="BM457">
        <v>-231.87717908499999</v>
      </c>
      <c r="BN457">
        <v>-231.82114976099999</v>
      </c>
      <c r="BO457">
        <v>-5.3290410386999998E-2</v>
      </c>
      <c r="BP457">
        <v>-231.876977985</v>
      </c>
      <c r="BQ457">
        <v>-231.82096567100001</v>
      </c>
      <c r="BR457">
        <v>-5.3273988850000002E-2</v>
      </c>
      <c r="BS457">
        <v>-95.730866023000004</v>
      </c>
      <c r="BT457">
        <v>-95.714208736000003</v>
      </c>
      <c r="BU457">
        <v>-1.6193600953999999E-2</v>
      </c>
      <c r="BV457">
        <v>-327.52828309300003</v>
      </c>
      <c r="BW457">
        <v>-327.45889583500002</v>
      </c>
      <c r="BX457">
        <v>-6.6142425463000004E-2</v>
      </c>
      <c r="BY457">
        <v>-95.704901233000001</v>
      </c>
      <c r="BZ457">
        <v>-95.689397815999996</v>
      </c>
      <c r="CA457">
        <v>-1.5047731013E-2</v>
      </c>
      <c r="CB457">
        <v>-231.818874669</v>
      </c>
      <c r="CC457">
        <v>-231.765920319</v>
      </c>
      <c r="CD457">
        <v>-5.0228815023999999E-2</v>
      </c>
      <c r="CE457">
        <v>-231.81822290400001</v>
      </c>
      <c r="CF457">
        <v>-231.765315044</v>
      </c>
      <c r="CG457">
        <v>-5.0183506406999999E-2</v>
      </c>
      <c r="CH457">
        <v>-95.704548267999996</v>
      </c>
      <c r="CI457">
        <v>-95.689069023000002</v>
      </c>
      <c r="CJ457">
        <v>-1.5024430982999999E-2</v>
      </c>
      <c r="CL457">
        <v>-327.61411626099999</v>
      </c>
      <c r="CM457">
        <v>-327.54200124900001</v>
      </c>
      <c r="CN457">
        <v>-6.8956521856E-2</v>
      </c>
      <c r="DE457">
        <v>-327.528127133</v>
      </c>
      <c r="DF457">
        <v>-327.459906961</v>
      </c>
      <c r="DG457">
        <v>-6.5070523630999993E-2</v>
      </c>
      <c r="DH457">
        <v>-95.704979457999997</v>
      </c>
      <c r="DI457">
        <v>-95.689600627000004</v>
      </c>
      <c r="DJ457">
        <v>-1.4932714194E-2</v>
      </c>
      <c r="DK457">
        <v>-231.818823509</v>
      </c>
      <c r="DL457">
        <v>-231.76676874099999</v>
      </c>
      <c r="DM457">
        <v>-4.9405664310999999E-2</v>
      </c>
      <c r="DN457">
        <v>-231.81817415699999</v>
      </c>
      <c r="DO457">
        <v>-231.76616112599999</v>
      </c>
      <c r="DP457">
        <v>-4.9365668180000002E-2</v>
      </c>
      <c r="DQ457">
        <v>-95.704621809000002</v>
      </c>
      <c r="DR457">
        <v>-95.689264863000005</v>
      </c>
      <c r="DS457">
        <v>-1.4911373537E-2</v>
      </c>
    </row>
    <row r="458" spans="1:123" x14ac:dyDescent="0.2">
      <c r="A458" s="4">
        <f>'[1]De Raw'!$A456</f>
        <v>3.0438663628966052</v>
      </c>
      <c r="B458" t="s">
        <v>444</v>
      </c>
      <c r="C458" s="1">
        <f t="shared" si="315"/>
        <v>5.3015383939072347E-2</v>
      </c>
      <c r="D458" s="1">
        <f t="shared" si="316"/>
        <v>0.11069745201996462</v>
      </c>
      <c r="E458" s="1">
        <f t="shared" si="317"/>
        <v>2.8841034040446356E-2</v>
      </c>
      <c r="F458" s="1">
        <f t="shared" si="318"/>
        <v>0.30914468152161811</v>
      </c>
      <c r="G458" s="1">
        <f t="shared" si="319"/>
        <v>0.22400495992493941</v>
      </c>
      <c r="H458" s="1">
        <f t="shared" si="320"/>
        <v>4.2569860798339132E-2</v>
      </c>
      <c r="I458" s="1">
        <f t="shared" si="321"/>
        <v>1.9185778241038509E-2</v>
      </c>
      <c r="J458" s="1">
        <f t="shared" si="322"/>
        <v>0.14402453932080572</v>
      </c>
      <c r="K458" s="1">
        <f t="shared" si="323"/>
        <v>6.2419380539883829E-2</v>
      </c>
      <c r="L458" s="1">
        <f t="shared" si="324"/>
        <v>0.27566433827463488</v>
      </c>
      <c r="M458" s="1">
        <f t="shared" si="325"/>
        <v>0.25631229279260204</v>
      </c>
      <c r="N458" s="1">
        <f t="shared" si="326"/>
        <v>9.6760227410164212E-3</v>
      </c>
      <c r="P458" s="1">
        <f t="shared" si="312"/>
        <v>2.4855474435514502E-2</v>
      </c>
      <c r="Q458" s="1">
        <f t="shared" si="313"/>
        <v>2.7594631650775803E-3</v>
      </c>
      <c r="R458" s="1">
        <f t="shared" si="314"/>
        <v>1.8948886483566962E-2</v>
      </c>
      <c r="T458" s="1">
        <f t="shared" si="327"/>
        <v>3.0968817468356775</v>
      </c>
      <c r="U458" s="1">
        <f t="shared" si="328"/>
        <v>2.9331689108766406</v>
      </c>
      <c r="V458" s="1">
        <f t="shared" si="329"/>
        <v>3.0150253288561588</v>
      </c>
      <c r="W458" s="1">
        <f t="shared" si="330"/>
        <v>3.3530110444182233</v>
      </c>
      <c r="X458" s="1">
        <f t="shared" si="331"/>
        <v>2.8198614029716658</v>
      </c>
      <c r="Y458" s="1">
        <f t="shared" si="332"/>
        <v>3.0864362236949443</v>
      </c>
      <c r="Z458" s="1">
        <f t="shared" si="333"/>
        <v>3.0630521411376437</v>
      </c>
      <c r="AA458" s="1">
        <f t="shared" si="334"/>
        <v>2.8998418235757994</v>
      </c>
      <c r="AB458" s="1">
        <f t="shared" si="335"/>
        <v>2.9814469823567213</v>
      </c>
      <c r="AC458" s="1">
        <f t="shared" si="336"/>
        <v>3.3195307011712401</v>
      </c>
      <c r="AD458" s="1">
        <f t="shared" si="337"/>
        <v>2.7875540701040031</v>
      </c>
      <c r="AE458" s="1">
        <f t="shared" si="338"/>
        <v>3.0535423856376216</v>
      </c>
      <c r="AF458" s="1">
        <f t="shared" si="339"/>
        <v>3.0190108884610907</v>
      </c>
      <c r="AG458" s="1">
        <f t="shared" si="340"/>
        <v>3.0466258260616828</v>
      </c>
      <c r="AH458" s="1">
        <f t="shared" si="341"/>
        <v>3.0249174764130382</v>
      </c>
      <c r="AI458" s="1"/>
      <c r="AJ458" t="s">
        <v>1574</v>
      </c>
      <c r="AK458" s="1">
        <f t="shared" si="342"/>
        <v>-327.612779203</v>
      </c>
      <c r="AL458" s="1">
        <f t="shared" si="343"/>
        <v>-95.730959123000005</v>
      </c>
      <c r="AM458" s="1">
        <f t="shared" si="344"/>
        <v>-231.877145778</v>
      </c>
      <c r="AN458" s="1">
        <f t="shared" si="345"/>
        <v>-231.876977985</v>
      </c>
      <c r="AO458" s="1">
        <f t="shared" si="346"/>
        <v>-95.730866023000004</v>
      </c>
      <c r="AP458" s="1">
        <f t="shared" si="347"/>
        <v>-327.52811453499999</v>
      </c>
      <c r="AQ458" s="1">
        <f t="shared" si="348"/>
        <v>-95.704840398000002</v>
      </c>
      <c r="AR458" s="1">
        <f t="shared" si="349"/>
        <v>-231.81878040199999</v>
      </c>
      <c r="AS458" s="1">
        <f t="shared" si="350"/>
        <v>-231.81822290400001</v>
      </c>
      <c r="AT458" s="1">
        <f t="shared" si="351"/>
        <v>-95.704548267999996</v>
      </c>
      <c r="AU458" s="1">
        <f t="shared" si="352"/>
        <v>-327.60952328089797</v>
      </c>
      <c r="AV458" s="1">
        <f t="shared" si="353"/>
        <v>-95.730495346894003</v>
      </c>
      <c r="AW458" s="1">
        <f t="shared" si="354"/>
        <v>-231.874406742096</v>
      </c>
      <c r="AX458" s="1">
        <f t="shared" si="355"/>
        <v>-231.87423965985002</v>
      </c>
      <c r="AY458" s="1">
        <f t="shared" si="356"/>
        <v>-95.730402336954</v>
      </c>
      <c r="AZ458" s="1">
        <f t="shared" si="357"/>
        <v>-327.52488201306903</v>
      </c>
      <c r="BA458" s="1">
        <f t="shared" si="358"/>
        <v>-95.704384803685997</v>
      </c>
      <c r="BB458">
        <f t="shared" si="359"/>
        <v>-231.816054959393</v>
      </c>
      <c r="BC458">
        <f t="shared" si="360"/>
        <v>-231.815498550407</v>
      </c>
      <c r="BD458">
        <f t="shared" si="361"/>
        <v>-95.704093453983006</v>
      </c>
      <c r="BF458" t="s">
        <v>1574</v>
      </c>
      <c r="BG458">
        <v>-327.612779203</v>
      </c>
      <c r="BH458">
        <v>-327.53931695</v>
      </c>
      <c r="BI458">
        <v>-7.0206330898000005E-2</v>
      </c>
      <c r="BJ458">
        <v>-95.730959123000005</v>
      </c>
      <c r="BK458">
        <v>-95.714295628000002</v>
      </c>
      <c r="BL458">
        <v>-1.6199718894000001E-2</v>
      </c>
      <c r="BM458">
        <v>-231.877145778</v>
      </c>
      <c r="BN458">
        <v>-231.82111864399999</v>
      </c>
      <c r="BO458">
        <v>-5.3288098095999999E-2</v>
      </c>
      <c r="BP458">
        <v>-231.876977985</v>
      </c>
      <c r="BQ458">
        <v>-231.82096567100001</v>
      </c>
      <c r="BR458">
        <v>-5.3273988850000002E-2</v>
      </c>
      <c r="BS458">
        <v>-95.730866023000004</v>
      </c>
      <c r="BT458">
        <v>-95.714208736000003</v>
      </c>
      <c r="BU458">
        <v>-1.6193600953999999E-2</v>
      </c>
      <c r="BV458">
        <v>-327.52811453499999</v>
      </c>
      <c r="BW458">
        <v>-327.45892994100001</v>
      </c>
      <c r="BX458">
        <v>-6.5952072069000001E-2</v>
      </c>
      <c r="BY458">
        <v>-95.704840398000002</v>
      </c>
      <c r="BZ458">
        <v>-95.689341411000001</v>
      </c>
      <c r="CA458">
        <v>-1.5043392686000001E-2</v>
      </c>
      <c r="CB458">
        <v>-231.81878040199999</v>
      </c>
      <c r="CC458">
        <v>-231.765832945</v>
      </c>
      <c r="CD458">
        <v>-5.0222014393000003E-2</v>
      </c>
      <c r="CE458">
        <v>-231.81822290400001</v>
      </c>
      <c r="CF458">
        <v>-231.765315044</v>
      </c>
      <c r="CG458">
        <v>-5.0183506406999999E-2</v>
      </c>
      <c r="CH458">
        <v>-95.704548267999996</v>
      </c>
      <c r="CI458">
        <v>-95.689069023000002</v>
      </c>
      <c r="CJ458">
        <v>-1.5024430982999999E-2</v>
      </c>
      <c r="CL458">
        <v>-327.614016483</v>
      </c>
      <c r="CM458">
        <v>-327.54206693899999</v>
      </c>
      <c r="CN458">
        <v>-6.8801801686999994E-2</v>
      </c>
      <c r="DE458">
        <v>-327.52798641300001</v>
      </c>
      <c r="DF458">
        <v>-327.45994063500001</v>
      </c>
      <c r="DG458">
        <v>-6.4907035124000007E-2</v>
      </c>
      <c r="DH458">
        <v>-95.704917146</v>
      </c>
      <c r="DI458">
        <v>-95.689541978999998</v>
      </c>
      <c r="DJ458">
        <v>-1.4929170363E-2</v>
      </c>
      <c r="DK458">
        <v>-231.818730633</v>
      </c>
      <c r="DL458">
        <v>-231.76668215800001</v>
      </c>
      <c r="DM458">
        <v>-4.9399339692999998E-2</v>
      </c>
      <c r="DN458">
        <v>-231.81817415699999</v>
      </c>
      <c r="DO458">
        <v>-231.76616112599999</v>
      </c>
      <c r="DP458">
        <v>-4.9365668180000002E-2</v>
      </c>
      <c r="DQ458">
        <v>-95.704621809000002</v>
      </c>
      <c r="DR458">
        <v>-95.689264863000005</v>
      </c>
      <c r="DS458">
        <v>-1.4911373537E-2</v>
      </c>
    </row>
    <row r="459" spans="1:123" x14ac:dyDescent="0.2">
      <c r="A459" s="4">
        <f>'[1]De Raw'!$A457</f>
        <v>2.8028496833849919</v>
      </c>
      <c r="B459" t="s">
        <v>445</v>
      </c>
      <c r="C459" s="1">
        <f t="shared" si="315"/>
        <v>4.6865484046923811E-2</v>
      </c>
      <c r="D459" s="1">
        <f t="shared" si="316"/>
        <v>8.8977144978281686E-2</v>
      </c>
      <c r="E459" s="1">
        <f t="shared" si="317"/>
        <v>2.1055830465678937E-2</v>
      </c>
      <c r="F459" s="1">
        <f t="shared" si="318"/>
        <v>0.27576526189687334</v>
      </c>
      <c r="G459" s="1">
        <f t="shared" si="319"/>
        <v>0.17358864344152014</v>
      </c>
      <c r="H459" s="1">
        <f t="shared" si="320"/>
        <v>5.108830922767682E-2</v>
      </c>
      <c r="I459" s="1">
        <f t="shared" si="321"/>
        <v>2.0119349295980804E-2</v>
      </c>
      <c r="J459" s="1">
        <f t="shared" si="322"/>
        <v>0.11520076071267127</v>
      </c>
      <c r="K459" s="1">
        <f t="shared" si="323"/>
        <v>4.7540705708345232E-2</v>
      </c>
      <c r="L459" s="1">
        <f t="shared" si="324"/>
        <v>0.24873899502174934</v>
      </c>
      <c r="M459" s="1">
        <f t="shared" si="325"/>
        <v>0.19955258759730166</v>
      </c>
      <c r="N459" s="1">
        <f t="shared" si="326"/>
        <v>2.4593203712223843E-2</v>
      </c>
      <c r="P459" s="1">
        <f t="shared" si="312"/>
        <v>2.8511909688373027E-2</v>
      </c>
      <c r="Q459" s="1">
        <f t="shared" si="313"/>
        <v>2.686833154895929E-3</v>
      </c>
      <c r="R459" s="1">
        <f t="shared" si="314"/>
        <v>2.5860907061752147E-2</v>
      </c>
      <c r="T459" s="1">
        <f t="shared" si="327"/>
        <v>2.8497151674319157</v>
      </c>
      <c r="U459" s="1">
        <f t="shared" si="328"/>
        <v>2.7138725384067102</v>
      </c>
      <c r="V459" s="1">
        <f t="shared" si="329"/>
        <v>2.7817938529193129</v>
      </c>
      <c r="W459" s="1">
        <f t="shared" si="330"/>
        <v>3.0786149452818652</v>
      </c>
      <c r="X459" s="1">
        <f t="shared" si="331"/>
        <v>2.6292610399434717</v>
      </c>
      <c r="Y459" s="1">
        <f t="shared" si="332"/>
        <v>2.8539379926126687</v>
      </c>
      <c r="Z459" s="1">
        <f t="shared" si="333"/>
        <v>2.8229690326809727</v>
      </c>
      <c r="AA459" s="1">
        <f t="shared" si="334"/>
        <v>2.6876489226723206</v>
      </c>
      <c r="AB459" s="1">
        <f t="shared" si="335"/>
        <v>2.7553089776766466</v>
      </c>
      <c r="AC459" s="1">
        <f t="shared" si="336"/>
        <v>3.0515886784067412</v>
      </c>
      <c r="AD459" s="1">
        <f t="shared" si="337"/>
        <v>2.6032970957876902</v>
      </c>
      <c r="AE459" s="1">
        <f t="shared" si="338"/>
        <v>2.8274428870972157</v>
      </c>
      <c r="AF459" s="1">
        <f t="shared" si="339"/>
        <v>2.7743377736966188</v>
      </c>
      <c r="AG459" s="1">
        <f t="shared" si="340"/>
        <v>2.8001628502300959</v>
      </c>
      <c r="AH459" s="1">
        <f t="shared" si="341"/>
        <v>2.7769887763232397</v>
      </c>
      <c r="AI459" s="1"/>
      <c r="AJ459" t="s">
        <v>1575</v>
      </c>
      <c r="AK459" s="1">
        <f t="shared" si="342"/>
        <v>-327.61238531800001</v>
      </c>
      <c r="AL459" s="1">
        <f t="shared" si="343"/>
        <v>-95.730942889999994</v>
      </c>
      <c r="AM459" s="1">
        <f t="shared" si="344"/>
        <v>-231.87711759699999</v>
      </c>
      <c r="AN459" s="1">
        <f t="shared" si="345"/>
        <v>-231.876977985</v>
      </c>
      <c r="AO459" s="1">
        <f t="shared" si="346"/>
        <v>-95.730866023000004</v>
      </c>
      <c r="AP459" s="1">
        <f t="shared" si="347"/>
        <v>-327.52767725699999</v>
      </c>
      <c r="AQ459" s="1">
        <f t="shared" si="348"/>
        <v>-95.704790328000001</v>
      </c>
      <c r="AR459" s="1">
        <f t="shared" si="349"/>
        <v>-231.81869693499999</v>
      </c>
      <c r="AS459" s="1">
        <f t="shared" si="350"/>
        <v>-231.81822290400001</v>
      </c>
      <c r="AT459" s="1">
        <f t="shared" si="351"/>
        <v>-95.704548267999996</v>
      </c>
      <c r="AU459" s="1">
        <f t="shared" si="352"/>
        <v>-327.609140684127</v>
      </c>
      <c r="AV459" s="1">
        <f t="shared" si="353"/>
        <v>-95.730479072942998</v>
      </c>
      <c r="AW459" s="1">
        <f t="shared" si="354"/>
        <v>-231.874378570174</v>
      </c>
      <c r="AX459" s="1">
        <f t="shared" si="355"/>
        <v>-231.87423965985002</v>
      </c>
      <c r="AY459" s="1">
        <f t="shared" si="356"/>
        <v>-95.730402336954</v>
      </c>
      <c r="AZ459" s="1">
        <f t="shared" si="357"/>
        <v>-327.524455020294</v>
      </c>
      <c r="BA459" s="1">
        <f t="shared" si="358"/>
        <v>-95.704334732448999</v>
      </c>
      <c r="BB459">
        <f t="shared" si="359"/>
        <v>-231.81597167002201</v>
      </c>
      <c r="BC459">
        <f t="shared" si="360"/>
        <v>-231.815498550407</v>
      </c>
      <c r="BD459">
        <f t="shared" si="361"/>
        <v>-95.704093453983006</v>
      </c>
      <c r="BF459" t="s">
        <v>1575</v>
      </c>
      <c r="BG459">
        <v>-327.61238531800001</v>
      </c>
      <c r="BH459">
        <v>-327.53908917199999</v>
      </c>
      <c r="BI459">
        <v>-7.0051512127000004E-2</v>
      </c>
      <c r="BJ459">
        <v>-95.730942889999994</v>
      </c>
      <c r="BK459">
        <v>-95.714280621</v>
      </c>
      <c r="BL459">
        <v>-1.6198451943E-2</v>
      </c>
      <c r="BM459">
        <v>-231.87711759699999</v>
      </c>
      <c r="BN459">
        <v>-231.82109285300001</v>
      </c>
      <c r="BO459">
        <v>-5.3285717173999998E-2</v>
      </c>
      <c r="BP459">
        <v>-231.876977985</v>
      </c>
      <c r="BQ459">
        <v>-231.82096567100001</v>
      </c>
      <c r="BR459">
        <v>-5.3273988850000002E-2</v>
      </c>
      <c r="BS459">
        <v>-95.730866023000004</v>
      </c>
      <c r="BT459">
        <v>-95.714208736000003</v>
      </c>
      <c r="BU459">
        <v>-1.6193600953999999E-2</v>
      </c>
      <c r="BV459">
        <v>-327.52767725699999</v>
      </c>
      <c r="BW459">
        <v>-327.45865926300002</v>
      </c>
      <c r="BX459">
        <v>-6.5795757294000001E-2</v>
      </c>
      <c r="BY459">
        <v>-95.704790328000001</v>
      </c>
      <c r="BZ459">
        <v>-95.689294684000004</v>
      </c>
      <c r="CA459">
        <v>-1.5040048449000001E-2</v>
      </c>
      <c r="CB459">
        <v>-231.81869693499999</v>
      </c>
      <c r="CC459">
        <v>-231.76575578200001</v>
      </c>
      <c r="CD459">
        <v>-5.0215888021999999E-2</v>
      </c>
      <c r="CE459">
        <v>-231.81822290400001</v>
      </c>
      <c r="CF459">
        <v>-231.765315044</v>
      </c>
      <c r="CG459">
        <v>-5.0183506406999999E-2</v>
      </c>
      <c r="CH459">
        <v>-95.704548267999996</v>
      </c>
      <c r="CI459">
        <v>-95.689069023000002</v>
      </c>
      <c r="CJ459">
        <v>-1.5024430982999999E-2</v>
      </c>
      <c r="CL459">
        <v>-327.61366670799998</v>
      </c>
      <c r="CM459">
        <v>-327.54185836800002</v>
      </c>
      <c r="CN459">
        <v>-6.8669312696999996E-2</v>
      </c>
      <c r="DE459">
        <v>-327.527588847</v>
      </c>
      <c r="DF459">
        <v>-327.459683052</v>
      </c>
      <c r="DG459">
        <v>-6.4775572007000001E-2</v>
      </c>
      <c r="DH459">
        <v>-95.704867535999995</v>
      </c>
      <c r="DI459">
        <v>-95.689495022000003</v>
      </c>
      <c r="DJ459">
        <v>-1.4926320133E-2</v>
      </c>
      <c r="DK459">
        <v>-231.81864969899999</v>
      </c>
      <c r="DL459">
        <v>-231.76660844099999</v>
      </c>
      <c r="DM459">
        <v>-4.9392376326999998E-2</v>
      </c>
      <c r="DN459">
        <v>-231.81817415699999</v>
      </c>
      <c r="DO459">
        <v>-231.76616112599999</v>
      </c>
      <c r="DP459">
        <v>-4.9365668180000002E-2</v>
      </c>
      <c r="DQ459">
        <v>-95.704621809000002</v>
      </c>
      <c r="DR459">
        <v>-95.689264863000005</v>
      </c>
      <c r="DS459">
        <v>-1.4911373537E-2</v>
      </c>
    </row>
    <row r="460" spans="1:123" x14ac:dyDescent="0.2">
      <c r="A460" s="4">
        <f>'[1]De Raw'!$A458</f>
        <v>1.9224297524066436</v>
      </c>
      <c r="B460" t="s">
        <v>446</v>
      </c>
      <c r="C460" s="1">
        <f t="shared" si="315"/>
        <v>9.2003754512507863E-2</v>
      </c>
      <c r="D460" s="1">
        <f t="shared" si="316"/>
        <v>1.0128825002322372E-2</v>
      </c>
      <c r="E460" s="1">
        <f t="shared" si="317"/>
        <v>5.1066289757415229E-2</v>
      </c>
      <c r="F460" s="1">
        <f t="shared" si="318"/>
        <v>0.23692581853328254</v>
      </c>
      <c r="G460" s="1">
        <f t="shared" si="319"/>
        <v>2.8109721399585119E-2</v>
      </c>
      <c r="H460" s="1">
        <f t="shared" si="320"/>
        <v>0.10440804856684882</v>
      </c>
      <c r="I460" s="1">
        <f t="shared" si="321"/>
        <v>7.8094997016573187E-2</v>
      </c>
      <c r="J460" s="1">
        <f t="shared" si="322"/>
        <v>3.0426226211293095E-3</v>
      </c>
      <c r="K460" s="1">
        <f t="shared" si="323"/>
        <v>3.7526187197721939E-2</v>
      </c>
      <c r="L460" s="1">
        <f t="shared" si="324"/>
        <v>0.22343982236522009</v>
      </c>
      <c r="M460" s="1">
        <f t="shared" si="325"/>
        <v>4.1213233598305976E-2</v>
      </c>
      <c r="N460" s="1">
        <f t="shared" si="326"/>
        <v>9.1113294383456944E-2</v>
      </c>
      <c r="P460" s="1">
        <f t="shared" si="312"/>
        <v>3.4880955619037035E-2</v>
      </c>
      <c r="Q460" s="1">
        <f t="shared" si="313"/>
        <v>4.9668912549863942E-2</v>
      </c>
      <c r="R460" s="1">
        <f t="shared" si="314"/>
        <v>3.1913964228656999E-2</v>
      </c>
      <c r="T460" s="1">
        <f t="shared" si="327"/>
        <v>2.0144335069191515</v>
      </c>
      <c r="U460" s="1">
        <f t="shared" si="328"/>
        <v>1.932558577408966</v>
      </c>
      <c r="V460" s="1">
        <f t="shared" si="329"/>
        <v>1.9734960421640588</v>
      </c>
      <c r="W460" s="1">
        <f t="shared" si="330"/>
        <v>2.1593555709399261</v>
      </c>
      <c r="X460" s="1">
        <f t="shared" si="331"/>
        <v>1.8943200310070585</v>
      </c>
      <c r="Y460" s="1">
        <f t="shared" si="332"/>
        <v>2.0268378009734924</v>
      </c>
      <c r="Z460" s="1">
        <f t="shared" si="333"/>
        <v>2.0005247494232168</v>
      </c>
      <c r="AA460" s="1">
        <f t="shared" si="334"/>
        <v>1.9193871297855143</v>
      </c>
      <c r="AB460" s="1">
        <f t="shared" si="335"/>
        <v>1.9599559396043655</v>
      </c>
      <c r="AC460" s="1">
        <f t="shared" si="336"/>
        <v>2.1458695747718637</v>
      </c>
      <c r="AD460" s="1">
        <f t="shared" si="337"/>
        <v>1.8812165188083376</v>
      </c>
      <c r="AE460" s="1">
        <f t="shared" si="338"/>
        <v>2.0135430467901005</v>
      </c>
      <c r="AF460" s="1">
        <f t="shared" si="339"/>
        <v>1.9573107080256806</v>
      </c>
      <c r="AG460" s="1">
        <f t="shared" si="340"/>
        <v>1.9720986649565075</v>
      </c>
      <c r="AH460" s="1">
        <f t="shared" si="341"/>
        <v>1.9543437166353006</v>
      </c>
      <c r="AI460" s="1"/>
      <c r="AJ460" t="s">
        <v>1576</v>
      </c>
      <c r="AK460" s="1">
        <f t="shared" si="342"/>
        <v>-327.611054212</v>
      </c>
      <c r="AL460" s="1">
        <f t="shared" si="343"/>
        <v>-95.730913811999997</v>
      </c>
      <c r="AM460" s="1">
        <f t="shared" si="344"/>
        <v>-231.877060672</v>
      </c>
      <c r="AN460" s="1">
        <f t="shared" si="345"/>
        <v>-231.876977985</v>
      </c>
      <c r="AO460" s="1">
        <f t="shared" si="346"/>
        <v>-95.730866023000004</v>
      </c>
      <c r="AP460" s="1">
        <f t="shared" si="347"/>
        <v>-327.52621232400003</v>
      </c>
      <c r="AQ460" s="1">
        <f t="shared" si="348"/>
        <v>-95.704689185000007</v>
      </c>
      <c r="AR460" s="1">
        <f t="shared" si="349"/>
        <v>-231.818504348</v>
      </c>
      <c r="AS460" s="1">
        <f t="shared" si="350"/>
        <v>-231.81822290400001</v>
      </c>
      <c r="AT460" s="1">
        <f t="shared" si="351"/>
        <v>-95.704548267999996</v>
      </c>
      <c r="AU460" s="1">
        <f t="shared" si="352"/>
        <v>-327.60783003578899</v>
      </c>
      <c r="AV460" s="1">
        <f t="shared" si="353"/>
        <v>-95.73044999487</v>
      </c>
      <c r="AW460" s="1">
        <f t="shared" si="354"/>
        <v>-231.87432130295599</v>
      </c>
      <c r="AX460" s="1">
        <f t="shared" si="355"/>
        <v>-231.87423965985002</v>
      </c>
      <c r="AY460" s="1">
        <f t="shared" si="356"/>
        <v>-95.730402336954</v>
      </c>
      <c r="AZ460" s="1">
        <f t="shared" si="357"/>
        <v>-327.52301166508801</v>
      </c>
      <c r="BA460" s="1">
        <f t="shared" si="358"/>
        <v>-95.704233894566997</v>
      </c>
      <c r="BB460">
        <f t="shared" si="359"/>
        <v>-231.81577986129602</v>
      </c>
      <c r="BC460">
        <f t="shared" si="360"/>
        <v>-231.815498550407</v>
      </c>
      <c r="BD460">
        <f t="shared" si="361"/>
        <v>-95.704093453983006</v>
      </c>
      <c r="BF460" t="s">
        <v>1576</v>
      </c>
      <c r="BG460">
        <v>-327.611054212</v>
      </c>
      <c r="BH460">
        <v>-327.53807081600002</v>
      </c>
      <c r="BI460">
        <v>-6.9759219789000002E-2</v>
      </c>
      <c r="BJ460">
        <v>-95.730913811999997</v>
      </c>
      <c r="BK460">
        <v>-95.714253869999993</v>
      </c>
      <c r="BL460">
        <v>-1.6196124869999998E-2</v>
      </c>
      <c r="BM460">
        <v>-231.877060672</v>
      </c>
      <c r="BN460">
        <v>-231.82104143699999</v>
      </c>
      <c r="BO460">
        <v>-5.3279865955999997E-2</v>
      </c>
      <c r="BP460">
        <v>-231.876977985</v>
      </c>
      <c r="BQ460">
        <v>-231.82096567100001</v>
      </c>
      <c r="BR460">
        <v>-5.3273988850000002E-2</v>
      </c>
      <c r="BS460">
        <v>-95.730866023000004</v>
      </c>
      <c r="BT460">
        <v>-95.714208736000003</v>
      </c>
      <c r="BU460">
        <v>-1.6193600953999999E-2</v>
      </c>
      <c r="BV460">
        <v>-327.52621232400003</v>
      </c>
      <c r="BW460">
        <v>-327.45750928500001</v>
      </c>
      <c r="BX460">
        <v>-6.5502380087999995E-2</v>
      </c>
      <c r="BY460">
        <v>-95.704689185000007</v>
      </c>
      <c r="BZ460">
        <v>-95.689201070999999</v>
      </c>
      <c r="CA460">
        <v>-1.5032823567E-2</v>
      </c>
      <c r="CB460">
        <v>-231.818504348</v>
      </c>
      <c r="CC460">
        <v>-231.76557833800001</v>
      </c>
      <c r="CD460">
        <v>-5.0201523296E-2</v>
      </c>
      <c r="CE460">
        <v>-231.81822290400001</v>
      </c>
      <c r="CF460">
        <v>-231.765315044</v>
      </c>
      <c r="CG460">
        <v>-5.0183506406999999E-2</v>
      </c>
      <c r="CH460">
        <v>-95.704548267999996</v>
      </c>
      <c r="CI460">
        <v>-95.689069023000002</v>
      </c>
      <c r="CJ460">
        <v>-1.5024430982999999E-2</v>
      </c>
      <c r="CL460">
        <v>-327.61238291500001</v>
      </c>
      <c r="CM460">
        <v>-327.54083630600002</v>
      </c>
      <c r="CN460">
        <v>-6.8423864629999998E-2</v>
      </c>
      <c r="DE460">
        <v>-327.52617943799999</v>
      </c>
      <c r="DF460">
        <v>-327.45854237999998</v>
      </c>
      <c r="DG460">
        <v>-6.4525024887999993E-2</v>
      </c>
      <c r="DH460">
        <v>-95.704767215000004</v>
      </c>
      <c r="DI460">
        <v>-95.689402540000003</v>
      </c>
      <c r="DJ460">
        <v>-1.4918743843E-2</v>
      </c>
      <c r="DK460">
        <v>-231.81845795000001</v>
      </c>
      <c r="DL460">
        <v>-231.76643134299999</v>
      </c>
      <c r="DM460">
        <v>-4.9378822613000001E-2</v>
      </c>
      <c r="DN460">
        <v>-231.81817415699999</v>
      </c>
      <c r="DO460">
        <v>-231.76616112599999</v>
      </c>
      <c r="DP460">
        <v>-4.9365668180000002E-2</v>
      </c>
      <c r="DQ460">
        <v>-95.704621809000002</v>
      </c>
      <c r="DR460">
        <v>-95.689264863000005</v>
      </c>
      <c r="DS460">
        <v>-1.4911373537E-2</v>
      </c>
    </row>
    <row r="461" spans="1:123" x14ac:dyDescent="0.2">
      <c r="A461" s="4">
        <f>'[1]De Raw'!$A459</f>
        <v>0.93270990388774444</v>
      </c>
      <c r="B461" t="s">
        <v>447</v>
      </c>
      <c r="C461" s="1">
        <f t="shared" si="315"/>
        <v>0.10109254455320293</v>
      </c>
      <c r="D461" s="1">
        <f t="shared" si="316"/>
        <v>6.3405579018451785E-2</v>
      </c>
      <c r="E461" s="1">
        <f t="shared" si="317"/>
        <v>8.224906178582736E-2</v>
      </c>
      <c r="F461" s="1">
        <f t="shared" si="318"/>
        <v>0.16115022378138</v>
      </c>
      <c r="G461" s="1">
        <f t="shared" si="319"/>
        <v>4.9996956036615581E-2</v>
      </c>
      <c r="H461" s="1">
        <f t="shared" si="320"/>
        <v>0.10557358990899779</v>
      </c>
      <c r="I461" s="1">
        <f t="shared" si="321"/>
        <v>9.7632715663747982E-2</v>
      </c>
      <c r="J461" s="1">
        <f t="shared" si="322"/>
        <v>6.06032175743626E-2</v>
      </c>
      <c r="K461" s="1">
        <f t="shared" si="323"/>
        <v>7.9117966619055347E-2</v>
      </c>
      <c r="L461" s="1">
        <f t="shared" si="324"/>
        <v>0.15796557102045994</v>
      </c>
      <c r="M461" s="1">
        <f t="shared" si="325"/>
        <v>4.695578520127508E-2</v>
      </c>
      <c r="N461" s="1">
        <f t="shared" si="326"/>
        <v>0.10246067811086745</v>
      </c>
      <c r="P461" s="1">
        <f t="shared" si="312"/>
        <v>7.1664875364851444E-2</v>
      </c>
      <c r="Q461" s="1">
        <f t="shared" si="313"/>
        <v>7.726843292985075E-2</v>
      </c>
      <c r="R461" s="1">
        <f t="shared" si="314"/>
        <v>6.7567591414282369E-2</v>
      </c>
      <c r="T461" s="1">
        <f t="shared" si="327"/>
        <v>1.0338024484409474</v>
      </c>
      <c r="U461" s="1">
        <f t="shared" si="328"/>
        <v>0.99611548290619623</v>
      </c>
      <c r="V461" s="1">
        <f t="shared" si="329"/>
        <v>1.0149589656735718</v>
      </c>
      <c r="W461" s="1">
        <f t="shared" si="330"/>
        <v>1.0938601276691244</v>
      </c>
      <c r="X461" s="1">
        <f t="shared" si="331"/>
        <v>0.98270685992436002</v>
      </c>
      <c r="Y461" s="1">
        <f t="shared" si="332"/>
        <v>1.0382834937967422</v>
      </c>
      <c r="Z461" s="1">
        <f t="shared" si="333"/>
        <v>1.0303426195514924</v>
      </c>
      <c r="AA461" s="1">
        <f t="shared" si="334"/>
        <v>0.99331312146210704</v>
      </c>
      <c r="AB461" s="1">
        <f t="shared" si="335"/>
        <v>1.0118278705067998</v>
      </c>
      <c r="AC461" s="1">
        <f t="shared" si="336"/>
        <v>1.0906754749082044</v>
      </c>
      <c r="AD461" s="1">
        <f t="shared" si="337"/>
        <v>0.97966568908901952</v>
      </c>
      <c r="AE461" s="1">
        <f t="shared" si="338"/>
        <v>1.0351705819986119</v>
      </c>
      <c r="AF461" s="1">
        <f t="shared" si="339"/>
        <v>1.0043747792525959</v>
      </c>
      <c r="AG461" s="1">
        <f t="shared" si="340"/>
        <v>1.0099783368175952</v>
      </c>
      <c r="AH461" s="1">
        <f t="shared" si="341"/>
        <v>1.0002774953020268</v>
      </c>
      <c r="AI461" s="1"/>
      <c r="AJ461" t="s">
        <v>1577</v>
      </c>
      <c r="AK461" s="1">
        <f t="shared" si="342"/>
        <v>-327.60949147700001</v>
      </c>
      <c r="AL461" s="1">
        <f t="shared" si="343"/>
        <v>-95.730888917000001</v>
      </c>
      <c r="AM461" s="1">
        <f t="shared" si="344"/>
        <v>-231.87701514899999</v>
      </c>
      <c r="AN461" s="1">
        <f t="shared" si="345"/>
        <v>-231.876977985</v>
      </c>
      <c r="AO461" s="1">
        <f t="shared" si="346"/>
        <v>-95.730866023000004</v>
      </c>
      <c r="AP461" s="1">
        <f t="shared" si="347"/>
        <v>-327.52451434900001</v>
      </c>
      <c r="AQ461" s="1">
        <f t="shared" si="348"/>
        <v>-95.704603743000007</v>
      </c>
      <c r="AR461" s="1">
        <f t="shared" si="349"/>
        <v>-231.81834456300001</v>
      </c>
      <c r="AS461" s="1">
        <f t="shared" si="350"/>
        <v>-231.81822290400001</v>
      </c>
      <c r="AT461" s="1">
        <f t="shared" si="351"/>
        <v>-95.704548267999996</v>
      </c>
      <c r="AU461" s="1">
        <f t="shared" si="352"/>
        <v>-327.60628395221596</v>
      </c>
      <c r="AV461" s="1">
        <f t="shared" si="353"/>
        <v>-95.730425173092002</v>
      </c>
      <c r="AW461" s="1">
        <f t="shared" si="354"/>
        <v>-231.87427583397101</v>
      </c>
      <c r="AX461" s="1">
        <f t="shared" si="355"/>
        <v>-231.87423965985002</v>
      </c>
      <c r="AY461" s="1">
        <f t="shared" si="356"/>
        <v>-95.730402336954</v>
      </c>
      <c r="AZ461" s="1">
        <f t="shared" si="357"/>
        <v>-327.52133010632298</v>
      </c>
      <c r="BA461" s="1">
        <f t="shared" si="358"/>
        <v>-95.704148800024996</v>
      </c>
      <c r="BB461">
        <f t="shared" si="359"/>
        <v>-231.815620109712</v>
      </c>
      <c r="BC461">
        <f t="shared" si="360"/>
        <v>-231.815498550407</v>
      </c>
      <c r="BD461">
        <f t="shared" si="361"/>
        <v>-95.704093453983006</v>
      </c>
      <c r="BF461" t="s">
        <v>1577</v>
      </c>
      <c r="BG461">
        <v>-327.60949147700001</v>
      </c>
      <c r="BH461">
        <v>-327.53673966999997</v>
      </c>
      <c r="BI461">
        <v>-6.9544282215999995E-2</v>
      </c>
      <c r="BJ461">
        <v>-95.730888917000001</v>
      </c>
      <c r="BK461">
        <v>-95.714230932000007</v>
      </c>
      <c r="BL461">
        <v>-1.6194241091999999E-2</v>
      </c>
      <c r="BM461">
        <v>-231.87701514899999</v>
      </c>
      <c r="BN461">
        <v>-231.82100010600001</v>
      </c>
      <c r="BO461">
        <v>-5.3275727970999998E-2</v>
      </c>
      <c r="BP461">
        <v>-231.876977985</v>
      </c>
      <c r="BQ461">
        <v>-231.82096567100001</v>
      </c>
      <c r="BR461">
        <v>-5.3273988850000002E-2</v>
      </c>
      <c r="BS461">
        <v>-95.730866023000004</v>
      </c>
      <c r="BT461">
        <v>-95.714208736000003</v>
      </c>
      <c r="BU461">
        <v>-1.6193600953999999E-2</v>
      </c>
      <c r="BV461">
        <v>-327.52451434900001</v>
      </c>
      <c r="BW461">
        <v>-327.45604450399998</v>
      </c>
      <c r="BX461">
        <v>-6.5285602323E-2</v>
      </c>
      <c r="BY461">
        <v>-95.704603743000007</v>
      </c>
      <c r="BZ461">
        <v>-95.689122118</v>
      </c>
      <c r="CA461">
        <v>-1.5026682025E-2</v>
      </c>
      <c r="CB461">
        <v>-231.81834456300001</v>
      </c>
      <c r="CC461">
        <v>-231.765429936</v>
      </c>
      <c r="CD461">
        <v>-5.0190173711999998E-2</v>
      </c>
      <c r="CE461">
        <v>-231.81822290400001</v>
      </c>
      <c r="CF461">
        <v>-231.765315044</v>
      </c>
      <c r="CG461">
        <v>-5.0183506406999999E-2</v>
      </c>
      <c r="CH461">
        <v>-95.704548267999996</v>
      </c>
      <c r="CI461">
        <v>-95.689069023000002</v>
      </c>
      <c r="CJ461">
        <v>-1.5024430982999999E-2</v>
      </c>
      <c r="CL461">
        <v>-327.61082843200001</v>
      </c>
      <c r="CM461">
        <v>-327.53948679199999</v>
      </c>
      <c r="CN461">
        <v>-6.8235068452000003E-2</v>
      </c>
      <c r="DE461">
        <v>-327.524499257</v>
      </c>
      <c r="DF461">
        <v>-327.45706762100002</v>
      </c>
      <c r="DG461">
        <v>-6.4334076032000004E-2</v>
      </c>
      <c r="DH461">
        <v>-95.704678595999994</v>
      </c>
      <c r="DI461">
        <v>-95.689319967000003</v>
      </c>
      <c r="DJ461">
        <v>-1.4912988122000001E-2</v>
      </c>
      <c r="DK461">
        <v>-231.81829322300001</v>
      </c>
      <c r="DL461">
        <v>-231.76627522999999</v>
      </c>
      <c r="DM461">
        <v>-4.9370156552E-2</v>
      </c>
      <c r="DN461">
        <v>-231.81817415699999</v>
      </c>
      <c r="DO461">
        <v>-231.76616112599999</v>
      </c>
      <c r="DP461">
        <v>-4.9365668180000002E-2</v>
      </c>
      <c r="DQ461">
        <v>-95.704621809000002</v>
      </c>
      <c r="DR461">
        <v>-95.689264863000005</v>
      </c>
      <c r="DS461">
        <v>-1.4911373537E-2</v>
      </c>
    </row>
    <row r="462" spans="1:123" x14ac:dyDescent="0.2">
      <c r="A462" s="4">
        <f>'[1]De Raw'!$A460</f>
        <v>0.26026180890635608</v>
      </c>
      <c r="B462" t="s">
        <v>448</v>
      </c>
      <c r="C462" s="1">
        <f t="shared" si="315"/>
        <v>2.2023339665771136E-2</v>
      </c>
      <c r="D462" s="1">
        <f t="shared" si="316"/>
        <v>1.4578566966009121E-2</v>
      </c>
      <c r="E462" s="1">
        <f t="shared" si="317"/>
        <v>1.8300953315890101E-2</v>
      </c>
      <c r="F462" s="1">
        <f t="shared" si="318"/>
        <v>4.272738809630594E-2</v>
      </c>
      <c r="G462" s="1">
        <f t="shared" si="319"/>
        <v>1.2276234596132862E-2</v>
      </c>
      <c r="H462" s="1">
        <f t="shared" si="320"/>
        <v>2.7501811346219429E-2</v>
      </c>
      <c r="I462" s="1">
        <f t="shared" si="321"/>
        <v>2.2236062851253124E-2</v>
      </c>
      <c r="J462" s="1">
        <f t="shared" si="322"/>
        <v>1.5201171226883414E-2</v>
      </c>
      <c r="K462" s="1">
        <f t="shared" si="323"/>
        <v>1.8718617039068297E-2</v>
      </c>
      <c r="L462" s="1">
        <f t="shared" si="324"/>
        <v>4.2771190164675399E-2</v>
      </c>
      <c r="M462" s="1">
        <f t="shared" si="325"/>
        <v>1.2321880293027831E-2</v>
      </c>
      <c r="N462" s="1">
        <f t="shared" si="326"/>
        <v>2.7546535228851643E-2</v>
      </c>
      <c r="P462" s="1">
        <f t="shared" si="312"/>
        <v>9.6454385171945711E-3</v>
      </c>
      <c r="Q462" s="1">
        <f t="shared" si="313"/>
        <v>1.7805237445138344E-2</v>
      </c>
      <c r="R462" s="1">
        <f t="shared" si="314"/>
        <v>1.0195940666545888E-2</v>
      </c>
      <c r="T462" s="1">
        <f t="shared" si="327"/>
        <v>0.28228514857212722</v>
      </c>
      <c r="U462" s="1">
        <f t="shared" si="328"/>
        <v>0.27484037587236521</v>
      </c>
      <c r="V462" s="1">
        <f t="shared" si="329"/>
        <v>0.27856276222224619</v>
      </c>
      <c r="W462" s="1">
        <f t="shared" si="330"/>
        <v>0.30298919700266203</v>
      </c>
      <c r="X462" s="1">
        <f t="shared" si="331"/>
        <v>0.27253804350248895</v>
      </c>
      <c r="Y462" s="1">
        <f t="shared" si="332"/>
        <v>0.28776362025257551</v>
      </c>
      <c r="Z462" s="1">
        <f t="shared" si="333"/>
        <v>0.28249787175760921</v>
      </c>
      <c r="AA462" s="1">
        <f t="shared" si="334"/>
        <v>0.2754629801332395</v>
      </c>
      <c r="AB462" s="1">
        <f t="shared" si="335"/>
        <v>0.27898042594542438</v>
      </c>
      <c r="AC462" s="1">
        <f t="shared" si="336"/>
        <v>0.30303299907103148</v>
      </c>
      <c r="AD462" s="1">
        <f t="shared" si="337"/>
        <v>0.27258368919938392</v>
      </c>
      <c r="AE462" s="1">
        <f t="shared" si="338"/>
        <v>0.28780834413520773</v>
      </c>
      <c r="AF462" s="1">
        <f t="shared" si="339"/>
        <v>0.26990724742355066</v>
      </c>
      <c r="AG462" s="1">
        <f t="shared" si="340"/>
        <v>0.27806704635149443</v>
      </c>
      <c r="AH462" s="1">
        <f t="shared" si="341"/>
        <v>0.27045774957290197</v>
      </c>
      <c r="AI462" s="1"/>
      <c r="AJ462" t="s">
        <v>1578</v>
      </c>
      <c r="AK462" s="1">
        <f t="shared" si="342"/>
        <v>-327.60829385800002</v>
      </c>
      <c r="AL462" s="1">
        <f t="shared" si="343"/>
        <v>-95.730867423000007</v>
      </c>
      <c r="AM462" s="1">
        <f t="shared" si="344"/>
        <v>-231.87698844900001</v>
      </c>
      <c r="AN462" s="1">
        <f t="shared" si="345"/>
        <v>-231.876977985</v>
      </c>
      <c r="AO462" s="1">
        <f t="shared" si="346"/>
        <v>-95.730866023000004</v>
      </c>
      <c r="AP462" s="1">
        <f t="shared" si="347"/>
        <v>-327.52325401600001</v>
      </c>
      <c r="AQ462" s="1">
        <f t="shared" si="348"/>
        <v>-95.704558915999996</v>
      </c>
      <c r="AR462" s="1">
        <f t="shared" si="349"/>
        <v>-231.818260783</v>
      </c>
      <c r="AS462" s="1">
        <f t="shared" si="350"/>
        <v>-231.81822290400001</v>
      </c>
      <c r="AT462" s="1">
        <f t="shared" si="351"/>
        <v>-95.704548267999996</v>
      </c>
      <c r="AU462" s="1">
        <f t="shared" si="352"/>
        <v>-327.6050921858</v>
      </c>
      <c r="AV462" s="1">
        <f t="shared" si="353"/>
        <v>-95.730403715720996</v>
      </c>
      <c r="AW462" s="1">
        <f t="shared" si="354"/>
        <v>-231.87424949189599</v>
      </c>
      <c r="AX462" s="1">
        <f t="shared" si="355"/>
        <v>-231.87423965985002</v>
      </c>
      <c r="AY462" s="1">
        <f t="shared" si="356"/>
        <v>-95.730402336954</v>
      </c>
      <c r="AZ462" s="1">
        <f t="shared" si="357"/>
        <v>-327.52007491819302</v>
      </c>
      <c r="BA462" s="1">
        <f t="shared" si="358"/>
        <v>-95.704104081807003</v>
      </c>
      <c r="BB462">
        <f t="shared" si="359"/>
        <v>-231.81553644664501</v>
      </c>
      <c r="BC462">
        <f t="shared" si="360"/>
        <v>-231.815498550407</v>
      </c>
      <c r="BD462">
        <f t="shared" si="361"/>
        <v>-95.704093453983006</v>
      </c>
      <c r="BF462" t="s">
        <v>1578</v>
      </c>
      <c r="BG462">
        <v>-327.60829385800002</v>
      </c>
      <c r="BH462">
        <v>-327.53563090300003</v>
      </c>
      <c r="BI462">
        <v>-6.9461282799999996E-2</v>
      </c>
      <c r="BJ462">
        <v>-95.730867423000007</v>
      </c>
      <c r="BK462">
        <v>-95.714210260000002</v>
      </c>
      <c r="BL462">
        <v>-1.6193455721000002E-2</v>
      </c>
      <c r="BM462">
        <v>-231.87698844900001</v>
      </c>
      <c r="BN462">
        <v>-231.82097461699999</v>
      </c>
      <c r="BO462">
        <v>-5.3274874896000003E-2</v>
      </c>
      <c r="BP462">
        <v>-231.876977985</v>
      </c>
      <c r="BQ462">
        <v>-231.82096567100001</v>
      </c>
      <c r="BR462">
        <v>-5.3273988850000002E-2</v>
      </c>
      <c r="BS462">
        <v>-95.730866023000004</v>
      </c>
      <c r="BT462">
        <v>-95.714208736000003</v>
      </c>
      <c r="BU462">
        <v>-1.6193600953999999E-2</v>
      </c>
      <c r="BV462">
        <v>-327.52325401600001</v>
      </c>
      <c r="BW462">
        <v>-327.45487233400002</v>
      </c>
      <c r="BX462">
        <v>-6.5202584192999999E-2</v>
      </c>
      <c r="BY462">
        <v>-95.704558915999996</v>
      </c>
      <c r="BZ462">
        <v>-95.689079649000007</v>
      </c>
      <c r="CA462">
        <v>-1.5024432807000001E-2</v>
      </c>
      <c r="CB462">
        <v>-231.818260783</v>
      </c>
      <c r="CC462">
        <v>-231.76535128500001</v>
      </c>
      <c r="CD462">
        <v>-5.0185161644999997E-2</v>
      </c>
      <c r="CE462">
        <v>-231.81822290400001</v>
      </c>
      <c r="CF462">
        <v>-231.765315044</v>
      </c>
      <c r="CG462">
        <v>-5.0183506406999999E-2</v>
      </c>
      <c r="CH462">
        <v>-95.704548267999996</v>
      </c>
      <c r="CI462">
        <v>-95.689069023000002</v>
      </c>
      <c r="CJ462">
        <v>-1.5024430982999999E-2</v>
      </c>
      <c r="CL462">
        <v>-327.609647516</v>
      </c>
      <c r="CM462">
        <v>-327.53837785100001</v>
      </c>
      <c r="CN462">
        <v>-6.8167533862999993E-2</v>
      </c>
      <c r="DE462">
        <v>-327.52325841099997</v>
      </c>
      <c r="DF462">
        <v>-327.45589576399999</v>
      </c>
      <c r="DG462">
        <v>-6.4269358708999996E-2</v>
      </c>
      <c r="DH462">
        <v>-95.704632532000005</v>
      </c>
      <c r="DI462">
        <v>-95.689275691000006</v>
      </c>
      <c r="DJ462">
        <v>-1.4911266303E-2</v>
      </c>
      <c r="DK462">
        <v>-231.818210642</v>
      </c>
      <c r="DL462">
        <v>-231.76619653099999</v>
      </c>
      <c r="DM462">
        <v>-4.9366352197000002E-2</v>
      </c>
      <c r="DN462">
        <v>-231.81817415699999</v>
      </c>
      <c r="DO462">
        <v>-231.76616112599999</v>
      </c>
      <c r="DP462">
        <v>-4.9365668180000002E-2</v>
      </c>
      <c r="DQ462">
        <v>-95.704621809000002</v>
      </c>
      <c r="DR462">
        <v>-95.689264863000005</v>
      </c>
      <c r="DS462">
        <v>-1.4911373537E-2</v>
      </c>
    </row>
    <row r="463" spans="1:123" x14ac:dyDescent="0.2">
      <c r="A463" s="4">
        <f>'[1]De Raw'!$A461</f>
        <v>3.5946810158687672</v>
      </c>
      <c r="B463" t="s">
        <v>449</v>
      </c>
      <c r="C463" s="1">
        <f t="shared" si="315"/>
        <v>0.13277937998993572</v>
      </c>
      <c r="D463" s="1">
        <f t="shared" si="316"/>
        <v>0.32234573025382618</v>
      </c>
      <c r="E463" s="1">
        <f t="shared" si="317"/>
        <v>9.4783175131945008E-2</v>
      </c>
      <c r="F463" s="1">
        <f t="shared" si="318"/>
        <v>0.79565970793428864</v>
      </c>
      <c r="G463" s="1">
        <f t="shared" si="319"/>
        <v>0.64654851346993469</v>
      </c>
      <c r="H463" s="1">
        <f t="shared" si="320"/>
        <v>7.4555597232176751E-2</v>
      </c>
      <c r="I463" s="1">
        <f t="shared" si="321"/>
        <v>3.821477131894957E-2</v>
      </c>
      <c r="J463" s="1">
        <f t="shared" si="322"/>
        <v>0.41680104745157287</v>
      </c>
      <c r="K463" s="1">
        <f t="shared" si="323"/>
        <v>0.18929313806631143</v>
      </c>
      <c r="L463" s="1">
        <f t="shared" si="324"/>
        <v>0.69993983239066626</v>
      </c>
      <c r="M463" s="1">
        <f t="shared" si="325"/>
        <v>0.7405615205139493</v>
      </c>
      <c r="N463" s="1">
        <f t="shared" si="326"/>
        <v>2.0310844061641298E-2</v>
      </c>
      <c r="P463" s="1">
        <f t="shared" ref="P463:P526" si="362">ABS(AF463-$A463)</f>
        <v>4.4340915900785038E-2</v>
      </c>
      <c r="Q463" s="1">
        <f t="shared" ref="Q463:Q526" si="363">ABS(AG463-$A463)</f>
        <v>7.5651695235356975E-3</v>
      </c>
      <c r="R463" s="1">
        <f t="shared" ref="R463:R526" si="364">ABS(AH463-$A463)</f>
        <v>2.6998466230732987E-2</v>
      </c>
      <c r="T463" s="1">
        <f t="shared" si="327"/>
        <v>3.7274603958587029</v>
      </c>
      <c r="U463" s="1">
        <f t="shared" si="328"/>
        <v>3.272335285614941</v>
      </c>
      <c r="V463" s="1">
        <f t="shared" si="329"/>
        <v>3.4998978407368222</v>
      </c>
      <c r="W463" s="1">
        <f t="shared" si="330"/>
        <v>4.3903407238030558</v>
      </c>
      <c r="X463" s="1">
        <f t="shared" si="331"/>
        <v>2.9481325023988325</v>
      </c>
      <c r="Y463" s="1">
        <f t="shared" si="332"/>
        <v>3.669236613100944</v>
      </c>
      <c r="Z463" s="1">
        <f t="shared" si="333"/>
        <v>3.6328957871877168</v>
      </c>
      <c r="AA463" s="1">
        <f t="shared" si="334"/>
        <v>3.1778799684171943</v>
      </c>
      <c r="AB463" s="1">
        <f t="shared" si="335"/>
        <v>3.4053878778024558</v>
      </c>
      <c r="AC463" s="1">
        <f t="shared" si="336"/>
        <v>4.2946208482594335</v>
      </c>
      <c r="AD463" s="1">
        <f t="shared" si="337"/>
        <v>2.8541194953548179</v>
      </c>
      <c r="AE463" s="1">
        <f t="shared" si="338"/>
        <v>3.5743701718071259</v>
      </c>
      <c r="AF463" s="1">
        <f t="shared" si="339"/>
        <v>3.5503400999679822</v>
      </c>
      <c r="AG463" s="1">
        <f t="shared" si="340"/>
        <v>3.6022461853923029</v>
      </c>
      <c r="AH463" s="1">
        <f t="shared" si="341"/>
        <v>3.5676825496380342</v>
      </c>
      <c r="AI463" s="1"/>
      <c r="AJ463" t="s">
        <v>1579</v>
      </c>
      <c r="AK463" s="1">
        <f t="shared" si="342"/>
        <v>-480.08884874300003</v>
      </c>
      <c r="AL463" s="1">
        <f t="shared" si="343"/>
        <v>-248.206214695</v>
      </c>
      <c r="AM463" s="1">
        <f t="shared" si="344"/>
        <v>-231.87741925</v>
      </c>
      <c r="AN463" s="1">
        <f t="shared" si="345"/>
        <v>-231.87698250599999</v>
      </c>
      <c r="AO463" s="1">
        <f t="shared" si="346"/>
        <v>-248.205926151</v>
      </c>
      <c r="AP463" s="1">
        <f t="shared" si="347"/>
        <v>-479.96547627199999</v>
      </c>
      <c r="AQ463" s="1">
        <f t="shared" si="348"/>
        <v>-248.1411081</v>
      </c>
      <c r="AR463" s="1">
        <f t="shared" si="349"/>
        <v>-231.819670024</v>
      </c>
      <c r="AS463" s="1">
        <f t="shared" si="350"/>
        <v>-231.818241591</v>
      </c>
      <c r="AT463" s="1">
        <f t="shared" si="351"/>
        <v>-248.14023822799999</v>
      </c>
      <c r="AU463" s="1">
        <f t="shared" si="352"/>
        <v>-480.08403411790999</v>
      </c>
      <c r="AV463" s="1">
        <f t="shared" si="353"/>
        <v>-248.20429122605898</v>
      </c>
      <c r="AW463" s="1">
        <f t="shared" si="354"/>
        <v>-231.87467861797401</v>
      </c>
      <c r="AX463" s="1">
        <f t="shared" si="355"/>
        <v>-231.87424182619401</v>
      </c>
      <c r="AY463" s="1">
        <f t="shared" si="356"/>
        <v>-248.20400290400602</v>
      </c>
      <c r="AZ463" s="1">
        <f t="shared" si="357"/>
        <v>-479.96068983325898</v>
      </c>
      <c r="BA463" s="1">
        <f t="shared" si="358"/>
        <v>-248.13919957581899</v>
      </c>
      <c r="BB463">
        <f t="shared" si="359"/>
        <v>-231.81694192869699</v>
      </c>
      <c r="BC463">
        <f t="shared" si="360"/>
        <v>-231.815514745489</v>
      </c>
      <c r="BD463">
        <f t="shared" si="361"/>
        <v>-248.13833117409499</v>
      </c>
      <c r="BF463" t="s">
        <v>1579</v>
      </c>
      <c r="BG463">
        <v>-480.08884874300003</v>
      </c>
      <c r="BH463">
        <v>-479.98491870499998</v>
      </c>
      <c r="BI463">
        <v>-9.9115412910000006E-2</v>
      </c>
      <c r="BJ463">
        <v>-248.206214695</v>
      </c>
      <c r="BK463">
        <v>-248.16047532799999</v>
      </c>
      <c r="BL463">
        <v>-4.3815898058999998E-2</v>
      </c>
      <c r="BM463">
        <v>-231.87741925</v>
      </c>
      <c r="BN463">
        <v>-231.821347871</v>
      </c>
      <c r="BO463">
        <v>-5.3330746973999997E-2</v>
      </c>
      <c r="BP463">
        <v>-231.87698250599999</v>
      </c>
      <c r="BQ463">
        <v>-231.82094344800001</v>
      </c>
      <c r="BR463">
        <v>-5.3298378193999997E-2</v>
      </c>
      <c r="BS463">
        <v>-248.205926151</v>
      </c>
      <c r="BT463">
        <v>-248.160207138</v>
      </c>
      <c r="BU463">
        <v>-4.3795766005999999E-2</v>
      </c>
      <c r="BV463">
        <v>-479.96547627199999</v>
      </c>
      <c r="BW463">
        <v>-479.86754149799998</v>
      </c>
      <c r="BX463">
        <v>-9.3148335259000001E-2</v>
      </c>
      <c r="BY463">
        <v>-248.1411081</v>
      </c>
      <c r="BZ463">
        <v>-248.09824912400001</v>
      </c>
      <c r="CA463">
        <v>-4.0950451818999999E-2</v>
      </c>
      <c r="CB463">
        <v>-231.819670024</v>
      </c>
      <c r="CC463">
        <v>-231.766638234</v>
      </c>
      <c r="CD463">
        <v>-5.0303694697000002E-2</v>
      </c>
      <c r="CE463">
        <v>-231.818241591</v>
      </c>
      <c r="CF463">
        <v>-231.765307374</v>
      </c>
      <c r="CG463">
        <v>-5.0207371489000001E-2</v>
      </c>
      <c r="CH463">
        <v>-248.14023822799999</v>
      </c>
      <c r="CI463">
        <v>-248.09742994999999</v>
      </c>
      <c r="CJ463">
        <v>-4.0901224095000001E-2</v>
      </c>
      <c r="CL463">
        <v>-480.08937816999997</v>
      </c>
      <c r="CM463">
        <v>-479.98805390400003</v>
      </c>
      <c r="CN463">
        <v>-9.6704634913000007E-2</v>
      </c>
      <c r="DE463">
        <v>-479.964208138</v>
      </c>
      <c r="DF463">
        <v>-479.86833210499998</v>
      </c>
      <c r="DG463">
        <v>-9.1265440569000003E-2</v>
      </c>
      <c r="DH463">
        <v>-248.14029846099999</v>
      </c>
      <c r="DI463">
        <v>-248.09826109599999</v>
      </c>
      <c r="DJ463">
        <v>-4.0201142431000002E-2</v>
      </c>
      <c r="DK463">
        <v>-231.819616204</v>
      </c>
      <c r="DL463">
        <v>-231.767491377</v>
      </c>
      <c r="DM463">
        <v>-4.9474378425999999E-2</v>
      </c>
      <c r="DN463">
        <v>-231.81819304300001</v>
      </c>
      <c r="DO463">
        <v>-231.766152772</v>
      </c>
      <c r="DP463">
        <v>-4.9390554114999999E-2</v>
      </c>
      <c r="DQ463">
        <v>-248.139429804</v>
      </c>
      <c r="DR463">
        <v>-248.09743988100001</v>
      </c>
      <c r="DS463">
        <v>-4.0155202362E-2</v>
      </c>
    </row>
    <row r="464" spans="1:123" x14ac:dyDescent="0.2">
      <c r="A464" s="4">
        <f>'[1]De Raw'!$A462</f>
        <v>4.8280703830446523</v>
      </c>
      <c r="B464" t="s">
        <v>450</v>
      </c>
      <c r="C464" s="1">
        <f t="shared" ref="C464:C527" si="365">ABS(T464-$A464)</f>
        <v>0.14547013996410385</v>
      </c>
      <c r="D464" s="1">
        <f t="shared" ref="D464:D527" si="366">ABS(U464-$A464)</f>
        <v>0.23592825163457931</v>
      </c>
      <c r="E464" s="1">
        <f t="shared" ref="E464:E527" si="367">ABS(V464-$A464)</f>
        <v>4.522905583523773E-2</v>
      </c>
      <c r="F464" s="1">
        <f t="shared" ref="F464:F527" si="368">ABS(W464-$A464)</f>
        <v>0.68960810027144692</v>
      </c>
      <c r="G464" s="1">
        <f t="shared" ref="G464:G527" si="369">ABS(X464-$A464)</f>
        <v>0.49796555113793151</v>
      </c>
      <c r="H464" s="1">
        <f t="shared" ref="H464:H527" si="370">ABS(Y464-$A464)</f>
        <v>9.5821274566757708E-2</v>
      </c>
      <c r="I464" s="1">
        <f t="shared" ref="I464:I527" si="371">ABS(Z464-$A464)</f>
        <v>7.0914126061408567E-2</v>
      </c>
      <c r="J464" s="1">
        <f t="shared" ref="J464:J527" si="372">ABS(AA464-$A464)</f>
        <v>0.3100035342093026</v>
      </c>
      <c r="K464" s="1">
        <f t="shared" ref="K464:K527" si="373">ABS(AB464-$A464)</f>
        <v>0.11954470407394702</v>
      </c>
      <c r="L464" s="1">
        <f t="shared" ref="L464:L527" si="374">ABS(AC464-$A464)</f>
        <v>0.61455400386606573</v>
      </c>
      <c r="M464" s="1">
        <f t="shared" ref="M464:M527" si="375">ABS(AD464-$A464)</f>
        <v>0.57117358430529741</v>
      </c>
      <c r="N464" s="1">
        <f t="shared" ref="N464:N527" si="376">ABS(AE464-$A464)</f>
        <v>2.1690209780384606E-2</v>
      </c>
      <c r="P464" s="1">
        <f t="shared" si="362"/>
        <v>8.8354861833801479E-3</v>
      </c>
      <c r="Q464" s="1">
        <f t="shared" si="363"/>
        <v>2.8833066446217082E-2</v>
      </c>
      <c r="R464" s="1">
        <f t="shared" si="364"/>
        <v>1.43538377002006E-3</v>
      </c>
      <c r="T464" s="1">
        <f t="shared" ref="T464:T527" si="377">627.5095*(AN464+AO464-AK464)</f>
        <v>4.9735405230087562</v>
      </c>
      <c r="U464" s="1">
        <f t="shared" ref="U464:U527" si="378">627.5095*(AL464+AM464-AK464)</f>
        <v>4.592142131410073</v>
      </c>
      <c r="V464" s="1">
        <f t="shared" ref="V464:V527" si="379">(T464+U464)/2</f>
        <v>4.7828413272094146</v>
      </c>
      <c r="W464" s="1">
        <f t="shared" ref="W464:W527" si="380">627.5095*(AS464+AT464-AP464)</f>
        <v>5.5176784833160992</v>
      </c>
      <c r="X464" s="1">
        <f t="shared" ref="X464:X527" si="381">627.5095*(AQ464+AR464-AP464)</f>
        <v>4.3301048319067208</v>
      </c>
      <c r="Y464" s="1">
        <f t="shared" ref="Y464:Y527" si="382">(W464+X464)/2</f>
        <v>4.92389165761141</v>
      </c>
      <c r="Z464" s="1">
        <f t="shared" ref="Z464:Z527" si="383">627.5095*(AX464+AY464-AU464)</f>
        <v>4.8989845091060609</v>
      </c>
      <c r="AA464" s="1">
        <f t="shared" ref="AA464:AA527" si="384">627.5095*(AV464+AW464-AU464)</f>
        <v>4.5180668488353497</v>
      </c>
      <c r="AB464" s="1">
        <f t="shared" ref="AB464:AB527" si="385">(Z464+AA464)/2</f>
        <v>4.7085256789707053</v>
      </c>
      <c r="AC464" s="1">
        <f t="shared" ref="AC464:AC527" si="386">627.5095*(BC464+BD464-AZ464)</f>
        <v>5.442624386910718</v>
      </c>
      <c r="AD464" s="1">
        <f t="shared" ref="AD464:AD527" si="387">627.5095*(BA464+BB464-AZ464)</f>
        <v>4.2568967987393549</v>
      </c>
      <c r="AE464" s="1">
        <f t="shared" ref="AE464:AE527" si="388">(AC464+AD464)/2</f>
        <v>4.8497605928250369</v>
      </c>
      <c r="AF464" s="1">
        <f t="shared" ref="AF464:AF527" si="389">Z464+$AF$1*(Z464-AC464)+$AF$2*(W464-AC464)</f>
        <v>4.8192348968612722</v>
      </c>
      <c r="AG464" s="1">
        <f t="shared" ref="AG464:AG527" si="390">AA464+$AG$1*(AA464-AD464)+$AG$2*(X464-AD464)</f>
        <v>4.8569034494908694</v>
      </c>
      <c r="AH464" s="1">
        <f t="shared" ref="AH464:AH527" si="391">AB464+$AH$1*(AB464-AE464)+$AH$2*(Y464-AE464)</f>
        <v>4.8266349992746322</v>
      </c>
      <c r="AI464" s="1"/>
      <c r="AJ464" t="s">
        <v>1580</v>
      </c>
      <c r="AK464" s="1">
        <f t="shared" ref="AK464:AK527" si="392">BG464</f>
        <v>-480.09083449799999</v>
      </c>
      <c r="AL464" s="1">
        <f t="shared" ref="AL464:AL527" si="393">BJ464</f>
        <v>-248.206171103</v>
      </c>
      <c r="AM464" s="1">
        <f t="shared" ref="AM464:AM527" si="394">BM464</f>
        <v>-231.877345351</v>
      </c>
      <c r="AN464" s="1">
        <f t="shared" ref="AN464:AN527" si="395">BP464</f>
        <v>-231.87698250599999</v>
      </c>
      <c r="AO464" s="1">
        <f t="shared" ref="AO464:AO527" si="396">BS464</f>
        <v>-248.205926151</v>
      </c>
      <c r="AP464" s="1">
        <f t="shared" ref="AP464:AP527" si="397">BV464</f>
        <v>-479.967272799</v>
      </c>
      <c r="AQ464" s="1">
        <f t="shared" ref="AQ464:AQ527" si="398">BY464</f>
        <v>-248.14095309699999</v>
      </c>
      <c r="AR464" s="1">
        <f t="shared" ref="AR464:AR527" si="399">CB464</f>
        <v>-231.81941924099999</v>
      </c>
      <c r="AS464" s="1">
        <f t="shared" ref="AS464:AS527" si="400">CE464</f>
        <v>-231.818241591</v>
      </c>
      <c r="AT464" s="1">
        <f t="shared" ref="AT464:AT527" si="401">CH464</f>
        <v>-248.14023822799999</v>
      </c>
      <c r="AU464" s="1">
        <f t="shared" ref="AU464:AU527" si="402">BH464+BI464</f>
        <v>-480.08605175863403</v>
      </c>
      <c r="AV464" s="1">
        <f t="shared" ref="AV464:AV527" si="403">BK464+BL464</f>
        <v>-248.20424762235899</v>
      </c>
      <c r="AW464" s="1">
        <f t="shared" ref="AW464:AW527" si="404">BN464+BO464</f>
        <v>-231.874604138747</v>
      </c>
      <c r="AX464" s="1">
        <f t="shared" ref="AX464:AX527" si="405">BQ464+BR464</f>
        <v>-231.87424182619401</v>
      </c>
      <c r="AY464" s="1">
        <f t="shared" ref="AY464:AY527" si="406">BT464+BU464</f>
        <v>-248.20400290400602</v>
      </c>
      <c r="AZ464" s="1">
        <f t="shared" ref="AZ464:AZ527" si="407">BW464+BX464</f>
        <v>-479.96251929327298</v>
      </c>
      <c r="BA464" s="1">
        <f t="shared" ref="BA464:BA527" si="408">BZ464+CA464</f>
        <v>-248.139044869716</v>
      </c>
      <c r="BB464">
        <f t="shared" ref="BB464:BB527" si="409">CC464+CD464</f>
        <v>-231.81669062697901</v>
      </c>
      <c r="BC464">
        <f t="shared" ref="BC464:BC527" si="410">CF464+CG464</f>
        <v>-231.815514745489</v>
      </c>
      <c r="BD464">
        <f t="shared" ref="BD464:BD527" si="411">CI464+CJ464</f>
        <v>-248.13833117409499</v>
      </c>
      <c r="BF464" t="s">
        <v>1580</v>
      </c>
      <c r="BG464">
        <v>-480.09083449799999</v>
      </c>
      <c r="BH464">
        <v>-479.98736403100003</v>
      </c>
      <c r="BI464">
        <v>-9.8687727633999994E-2</v>
      </c>
      <c r="BJ464">
        <v>-248.206171103</v>
      </c>
      <c r="BK464">
        <v>-248.16043481599999</v>
      </c>
      <c r="BL464">
        <v>-4.3812806358999999E-2</v>
      </c>
      <c r="BM464">
        <v>-231.877345351</v>
      </c>
      <c r="BN464">
        <v>-231.821279635</v>
      </c>
      <c r="BO464">
        <v>-5.3324503746999999E-2</v>
      </c>
      <c r="BP464">
        <v>-231.87698250599999</v>
      </c>
      <c r="BQ464">
        <v>-231.82094344800001</v>
      </c>
      <c r="BR464">
        <v>-5.3298378193999997E-2</v>
      </c>
      <c r="BS464">
        <v>-248.205926151</v>
      </c>
      <c r="BT464">
        <v>-248.160207138</v>
      </c>
      <c r="BU464">
        <v>-4.3795766005999999E-2</v>
      </c>
      <c r="BV464">
        <v>-479.967272799</v>
      </c>
      <c r="BW464">
        <v>-479.86980369299999</v>
      </c>
      <c r="BX464">
        <v>-9.2715600273000007E-2</v>
      </c>
      <c r="BY464">
        <v>-248.14095309699999</v>
      </c>
      <c r="BZ464">
        <v>-248.09810394199999</v>
      </c>
      <c r="CA464">
        <v>-4.0940927715999997E-2</v>
      </c>
      <c r="CB464">
        <v>-231.81941924099999</v>
      </c>
      <c r="CC464">
        <v>-231.76640477500001</v>
      </c>
      <c r="CD464">
        <v>-5.0285851978999999E-2</v>
      </c>
      <c r="CE464">
        <v>-231.818241591</v>
      </c>
      <c r="CF464">
        <v>-231.765307374</v>
      </c>
      <c r="CG464">
        <v>-5.0207371489000001E-2</v>
      </c>
      <c r="CH464">
        <v>-248.14023822799999</v>
      </c>
      <c r="CI464">
        <v>-248.09742994999999</v>
      </c>
      <c r="CJ464">
        <v>-4.0901224095000001E-2</v>
      </c>
      <c r="CL464">
        <v>-480.09143221300002</v>
      </c>
      <c r="CM464">
        <v>-479.99049595100001</v>
      </c>
      <c r="CN464">
        <v>-9.6342598331000007E-2</v>
      </c>
      <c r="DE464">
        <v>-479.96604678</v>
      </c>
      <c r="DF464">
        <v>-479.87057323499999</v>
      </c>
      <c r="DG464">
        <v>-9.0890271856000002E-2</v>
      </c>
      <c r="DH464">
        <v>-248.14014657199999</v>
      </c>
      <c r="DI464">
        <v>-248.09811821400001</v>
      </c>
      <c r="DJ464">
        <v>-4.0192352331999998E-2</v>
      </c>
      <c r="DK464">
        <v>-231.81936655800001</v>
      </c>
      <c r="DL464">
        <v>-231.76725581299999</v>
      </c>
      <c r="DM464">
        <v>-4.9460117688000002E-2</v>
      </c>
      <c r="DN464">
        <v>-231.81819304300001</v>
      </c>
      <c r="DO464">
        <v>-231.766152772</v>
      </c>
      <c r="DP464">
        <v>-4.9390554114999999E-2</v>
      </c>
      <c r="DQ464">
        <v>-248.139429804</v>
      </c>
      <c r="DR464">
        <v>-248.09743988100001</v>
      </c>
      <c r="DS464">
        <v>-4.0155202362E-2</v>
      </c>
    </row>
    <row r="465" spans="1:123" x14ac:dyDescent="0.2">
      <c r="A465" s="4">
        <f>'[1]De Raw'!$A463</f>
        <v>5.1760862018364611</v>
      </c>
      <c r="B465" t="s">
        <v>451</v>
      </c>
      <c r="C465" s="1">
        <f t="shared" si="365"/>
        <v>0.15802755496794152</v>
      </c>
      <c r="D465" s="1">
        <f t="shared" si="366"/>
        <v>0.16010783888779656</v>
      </c>
      <c r="E465" s="1">
        <f t="shared" si="367"/>
        <v>1.0401419599270767E-3</v>
      </c>
      <c r="F465" s="1">
        <f t="shared" si="368"/>
        <v>0.62072356730687872</v>
      </c>
      <c r="G465" s="1">
        <f t="shared" si="369"/>
        <v>0.37895616956886702</v>
      </c>
      <c r="H465" s="1">
        <f t="shared" si="370"/>
        <v>0.12088369886900541</v>
      </c>
      <c r="I465" s="1">
        <f t="shared" si="371"/>
        <v>9.9067925744148688E-2</v>
      </c>
      <c r="J465" s="1">
        <f t="shared" si="372"/>
        <v>0.21857633333402315</v>
      </c>
      <c r="K465" s="1">
        <f t="shared" si="373"/>
        <v>5.9754203794937233E-2</v>
      </c>
      <c r="L465" s="1">
        <f t="shared" si="374"/>
        <v>0.56061196934581226</v>
      </c>
      <c r="M465" s="1">
        <f t="shared" si="375"/>
        <v>0.43781825494920579</v>
      </c>
      <c r="N465" s="1">
        <f t="shared" si="376"/>
        <v>6.139685719830279E-2</v>
      </c>
      <c r="P465" s="1">
        <f t="shared" si="362"/>
        <v>1.9355685502804754E-2</v>
      </c>
      <c r="Q465" s="1">
        <f t="shared" si="363"/>
        <v>6.2422798246192457E-2</v>
      </c>
      <c r="R465" s="1">
        <f t="shared" si="364"/>
        <v>2.7611701124016896E-2</v>
      </c>
      <c r="T465" s="1">
        <f t="shared" si="377"/>
        <v>5.3341137568044026</v>
      </c>
      <c r="U465" s="1">
        <f t="shared" si="378"/>
        <v>5.0159783629486645</v>
      </c>
      <c r="V465" s="1">
        <f t="shared" si="379"/>
        <v>5.175046059876534</v>
      </c>
      <c r="W465" s="1">
        <f t="shared" si="380"/>
        <v>5.7968097691433398</v>
      </c>
      <c r="X465" s="1">
        <f t="shared" si="381"/>
        <v>4.797130032267594</v>
      </c>
      <c r="Y465" s="1">
        <f t="shared" si="382"/>
        <v>5.2969699007054665</v>
      </c>
      <c r="Z465" s="1">
        <f t="shared" si="383"/>
        <v>5.2751541275806098</v>
      </c>
      <c r="AA465" s="1">
        <f t="shared" si="384"/>
        <v>4.9575098685024379</v>
      </c>
      <c r="AB465" s="1">
        <f t="shared" si="385"/>
        <v>5.1163319980415238</v>
      </c>
      <c r="AC465" s="1">
        <f t="shared" si="386"/>
        <v>5.7366981711822733</v>
      </c>
      <c r="AD465" s="1">
        <f t="shared" si="387"/>
        <v>4.7382679468872553</v>
      </c>
      <c r="AE465" s="1">
        <f t="shared" si="388"/>
        <v>5.2374830590347639</v>
      </c>
      <c r="AF465" s="1">
        <f t="shared" si="389"/>
        <v>5.1954418873392658</v>
      </c>
      <c r="AG465" s="1">
        <f t="shared" si="390"/>
        <v>5.2385090000826535</v>
      </c>
      <c r="AH465" s="1">
        <f t="shared" si="391"/>
        <v>5.203697902960478</v>
      </c>
      <c r="AI465" s="1"/>
      <c r="AJ465" t="s">
        <v>1581</v>
      </c>
      <c r="AK465" s="1">
        <f t="shared" si="392"/>
        <v>-480.09140910799999</v>
      </c>
      <c r="AL465" s="1">
        <f t="shared" si="393"/>
        <v>-248.206128404</v>
      </c>
      <c r="AM465" s="1">
        <f t="shared" si="394"/>
        <v>-231.87728723399999</v>
      </c>
      <c r="AN465" s="1">
        <f t="shared" si="395"/>
        <v>-231.87698250599999</v>
      </c>
      <c r="AO465" s="1">
        <f t="shared" si="396"/>
        <v>-248.205926151</v>
      </c>
      <c r="AP465" s="1">
        <f t="shared" si="397"/>
        <v>-479.967717623</v>
      </c>
      <c r="AQ465" s="1">
        <f t="shared" si="398"/>
        <v>-248.14082360899999</v>
      </c>
      <c r="AR465" s="1">
        <f t="shared" si="399"/>
        <v>-231.81924930100001</v>
      </c>
      <c r="AS465" s="1">
        <f t="shared" si="400"/>
        <v>-231.818241591</v>
      </c>
      <c r="AT465" s="1">
        <f t="shared" si="401"/>
        <v>-248.14023822799999</v>
      </c>
      <c r="AU465" s="1">
        <f t="shared" si="402"/>
        <v>-480.08665122305405</v>
      </c>
      <c r="AV465" s="1">
        <f t="shared" si="403"/>
        <v>-248.204205035699</v>
      </c>
      <c r="AW465" s="1">
        <f t="shared" si="404"/>
        <v>-231.874545892828</v>
      </c>
      <c r="AX465" s="1">
        <f t="shared" si="405"/>
        <v>-231.87424182619401</v>
      </c>
      <c r="AY465" s="1">
        <f t="shared" si="406"/>
        <v>-248.20400290400602</v>
      </c>
      <c r="AZ465" s="1">
        <f t="shared" si="407"/>
        <v>-479.96298792965899</v>
      </c>
      <c r="BA465" s="1">
        <f t="shared" si="408"/>
        <v>-248.13891564966099</v>
      </c>
      <c r="BB465">
        <f t="shared" si="409"/>
        <v>-231.81652136969799</v>
      </c>
      <c r="BC465">
        <f t="shared" si="410"/>
        <v>-231.815514745489</v>
      </c>
      <c r="BD465">
        <f t="shared" si="411"/>
        <v>-248.13833117409499</v>
      </c>
      <c r="BF465" t="s">
        <v>1581</v>
      </c>
      <c r="BG465">
        <v>-480.09140910799999</v>
      </c>
      <c r="BH465">
        <v>-479.98829797500002</v>
      </c>
      <c r="BI465">
        <v>-9.8353248054000003E-2</v>
      </c>
      <c r="BJ465">
        <v>-248.206128404</v>
      </c>
      <c r="BK465">
        <v>-248.16039543100001</v>
      </c>
      <c r="BL465">
        <v>-4.3809604698999999E-2</v>
      </c>
      <c r="BM465">
        <v>-231.87728723399999</v>
      </c>
      <c r="BN465">
        <v>-231.82122524499999</v>
      </c>
      <c r="BO465">
        <v>-5.3320647828000001E-2</v>
      </c>
      <c r="BP465">
        <v>-231.87698250599999</v>
      </c>
      <c r="BQ465">
        <v>-231.82094344800001</v>
      </c>
      <c r="BR465">
        <v>-5.3298378193999997E-2</v>
      </c>
      <c r="BS465">
        <v>-248.205926151</v>
      </c>
      <c r="BT465">
        <v>-248.160207138</v>
      </c>
      <c r="BU465">
        <v>-4.3795766005999999E-2</v>
      </c>
      <c r="BV465">
        <v>-479.967717623</v>
      </c>
      <c r="BW465">
        <v>-479.87060528400002</v>
      </c>
      <c r="BX465">
        <v>-9.2382645659000007E-2</v>
      </c>
      <c r="BY465">
        <v>-248.14082360899999</v>
      </c>
      <c r="BZ465">
        <v>-248.097982621</v>
      </c>
      <c r="CA465">
        <v>-4.0933028661000001E-2</v>
      </c>
      <c r="CB465">
        <v>-231.81924930100001</v>
      </c>
      <c r="CC465">
        <v>-231.766246438</v>
      </c>
      <c r="CD465">
        <v>-5.0274931698E-2</v>
      </c>
      <c r="CE465">
        <v>-231.818241591</v>
      </c>
      <c r="CF465">
        <v>-231.765307374</v>
      </c>
      <c r="CG465">
        <v>-5.0207371489000001E-2</v>
      </c>
      <c r="CH465">
        <v>-248.14023822799999</v>
      </c>
      <c r="CI465">
        <v>-248.09742994999999</v>
      </c>
      <c r="CJ465">
        <v>-4.0901224095000001E-2</v>
      </c>
      <c r="CL465">
        <v>-480.092070638</v>
      </c>
      <c r="CM465">
        <v>-479.99143496699998</v>
      </c>
      <c r="CN465">
        <v>-9.6062935283000001E-2</v>
      </c>
      <c r="DE465">
        <v>-479.96654064500001</v>
      </c>
      <c r="DF465">
        <v>-479.87137657099998</v>
      </c>
      <c r="DG465">
        <v>-9.0600900705000001E-2</v>
      </c>
      <c r="DH465">
        <v>-248.14001624599999</v>
      </c>
      <c r="DI465">
        <v>-248.09799508500001</v>
      </c>
      <c r="DJ465">
        <v>-4.0185407797E-2</v>
      </c>
      <c r="DK465">
        <v>-231.819194168</v>
      </c>
      <c r="DL465">
        <v>-231.76709136700001</v>
      </c>
      <c r="DM465">
        <v>-4.9451795308E-2</v>
      </c>
      <c r="DN465">
        <v>-231.81819304300001</v>
      </c>
      <c r="DO465">
        <v>-231.766152772</v>
      </c>
      <c r="DP465">
        <v>-4.9390554114999999E-2</v>
      </c>
      <c r="DQ465">
        <v>-248.139429804</v>
      </c>
      <c r="DR465">
        <v>-248.09743988100001</v>
      </c>
      <c r="DS465">
        <v>-4.0155202362E-2</v>
      </c>
    </row>
    <row r="466" spans="1:123" x14ac:dyDescent="0.2">
      <c r="A466" s="4">
        <f>'[1]De Raw'!$A464</f>
        <v>5.0589008838585592</v>
      </c>
      <c r="B466" t="s">
        <v>452</v>
      </c>
      <c r="C466" s="1">
        <f t="shared" si="365"/>
        <v>0.140634048028903</v>
      </c>
      <c r="D466" s="1">
        <f t="shared" si="366"/>
        <v>0.12119742843059367</v>
      </c>
      <c r="E466" s="1">
        <f t="shared" si="367"/>
        <v>9.7183097991546674E-3</v>
      </c>
      <c r="F466" s="1">
        <f t="shared" si="368"/>
        <v>0.55111813241412033</v>
      </c>
      <c r="G466" s="1">
        <f t="shared" si="369"/>
        <v>0.29537210278317261</v>
      </c>
      <c r="H466" s="1">
        <f t="shared" si="370"/>
        <v>0.12787301481547431</v>
      </c>
      <c r="I466" s="1">
        <f t="shared" si="371"/>
        <v>9.4120403276527043E-2</v>
      </c>
      <c r="J466" s="1">
        <f t="shared" si="372"/>
        <v>0.16729089527497099</v>
      </c>
      <c r="K466" s="1">
        <f t="shared" si="373"/>
        <v>3.6585245999221527E-2</v>
      </c>
      <c r="L466" s="1">
        <f t="shared" si="374"/>
        <v>0.50435468059794442</v>
      </c>
      <c r="M466" s="1">
        <f t="shared" si="375"/>
        <v>0.34089532226234365</v>
      </c>
      <c r="N466" s="1">
        <f t="shared" si="376"/>
        <v>8.1729679167800384E-2</v>
      </c>
      <c r="P466" s="1">
        <f t="shared" si="362"/>
        <v>1.0928351153429716E-3</v>
      </c>
      <c r="Q466" s="1">
        <f t="shared" si="363"/>
        <v>5.377421010230421E-2</v>
      </c>
      <c r="R466" s="1">
        <f t="shared" si="364"/>
        <v>8.105102430999267E-3</v>
      </c>
      <c r="T466" s="1">
        <f t="shared" si="377"/>
        <v>5.1995349318874622</v>
      </c>
      <c r="U466" s="1">
        <f t="shared" si="378"/>
        <v>4.9377034554279655</v>
      </c>
      <c r="V466" s="1">
        <f t="shared" si="379"/>
        <v>5.0686191936577139</v>
      </c>
      <c r="W466" s="1">
        <f t="shared" si="380"/>
        <v>5.6100190162726795</v>
      </c>
      <c r="X466" s="1">
        <f t="shared" si="381"/>
        <v>4.7635287810753866</v>
      </c>
      <c r="Y466" s="1">
        <f t="shared" si="382"/>
        <v>5.1867738986740335</v>
      </c>
      <c r="Z466" s="1">
        <f t="shared" si="383"/>
        <v>5.1530212871350862</v>
      </c>
      <c r="AA466" s="1">
        <f t="shared" si="384"/>
        <v>4.8916099885835882</v>
      </c>
      <c r="AB466" s="1">
        <f t="shared" si="385"/>
        <v>5.0223156378593377</v>
      </c>
      <c r="AC466" s="1">
        <f t="shared" si="386"/>
        <v>5.5632555644565036</v>
      </c>
      <c r="AD466" s="1">
        <f t="shared" si="387"/>
        <v>4.7180055615962155</v>
      </c>
      <c r="AE466" s="1">
        <f t="shared" si="388"/>
        <v>5.1406305630263596</v>
      </c>
      <c r="AF466" s="1">
        <f t="shared" si="389"/>
        <v>5.0599937189739022</v>
      </c>
      <c r="AG466" s="1">
        <f t="shared" si="390"/>
        <v>5.1126750939608634</v>
      </c>
      <c r="AH466" s="1">
        <f t="shared" si="391"/>
        <v>5.0670059862895585</v>
      </c>
      <c r="AI466" s="1"/>
      <c r="AJ466" t="s">
        <v>1582</v>
      </c>
      <c r="AK466" s="1">
        <f t="shared" si="392"/>
        <v>-480.09119464299999</v>
      </c>
      <c r="AL466" s="1">
        <f t="shared" si="393"/>
        <v>-248.20608825900001</v>
      </c>
      <c r="AM466" s="1">
        <f t="shared" si="394"/>
        <v>-231.87723765300001</v>
      </c>
      <c r="AN466" s="1">
        <f t="shared" si="395"/>
        <v>-231.87698250599999</v>
      </c>
      <c r="AO466" s="1">
        <f t="shared" si="396"/>
        <v>-248.205926151</v>
      </c>
      <c r="AP466" s="1">
        <f t="shared" si="397"/>
        <v>-479.96741995299999</v>
      </c>
      <c r="AQ466" s="1">
        <f t="shared" si="398"/>
        <v>-248.14072129499999</v>
      </c>
      <c r="AR466" s="1">
        <f t="shared" si="399"/>
        <v>-231.819107492</v>
      </c>
      <c r="AS466" s="1">
        <f t="shared" si="400"/>
        <v>-231.818241591</v>
      </c>
      <c r="AT466" s="1">
        <f t="shared" si="401"/>
        <v>-248.14023822799999</v>
      </c>
      <c r="AU466" s="1">
        <f t="shared" si="402"/>
        <v>-480.08645659199198</v>
      </c>
      <c r="AV466" s="1">
        <f t="shared" si="403"/>
        <v>-248.20416490912598</v>
      </c>
      <c r="AW466" s="1">
        <f t="shared" si="404"/>
        <v>-231.87449640647799</v>
      </c>
      <c r="AX466" s="1">
        <f t="shared" si="405"/>
        <v>-231.87424182619401</v>
      </c>
      <c r="AY466" s="1">
        <f t="shared" si="406"/>
        <v>-248.20400290400602</v>
      </c>
      <c r="AZ466" s="1">
        <f t="shared" si="407"/>
        <v>-479.96271153128299</v>
      </c>
      <c r="BA466" s="1">
        <f t="shared" si="408"/>
        <v>-248.138813466138</v>
      </c>
      <c r="BB466">
        <f t="shared" si="409"/>
        <v>-231.81637944501</v>
      </c>
      <c r="BC466">
        <f t="shared" si="410"/>
        <v>-231.815514745489</v>
      </c>
      <c r="BD466">
        <f t="shared" si="411"/>
        <v>-248.13833117409499</v>
      </c>
      <c r="BF466" t="s">
        <v>1582</v>
      </c>
      <c r="BG466">
        <v>-480.09119464299999</v>
      </c>
      <c r="BH466">
        <v>-479.988365327</v>
      </c>
      <c r="BI466">
        <v>-9.8091264991999993E-2</v>
      </c>
      <c r="BJ466">
        <v>-248.20608825900001</v>
      </c>
      <c r="BK466">
        <v>-248.16035888799999</v>
      </c>
      <c r="BL466">
        <v>-4.3806021126000003E-2</v>
      </c>
      <c r="BM466">
        <v>-231.87723765300001</v>
      </c>
      <c r="BN466">
        <v>-231.821179011</v>
      </c>
      <c r="BO466">
        <v>-5.3317395477999997E-2</v>
      </c>
      <c r="BP466">
        <v>-231.87698250599999</v>
      </c>
      <c r="BQ466">
        <v>-231.82094344800001</v>
      </c>
      <c r="BR466">
        <v>-5.3298378193999997E-2</v>
      </c>
      <c r="BS466">
        <v>-248.205926151</v>
      </c>
      <c r="BT466">
        <v>-248.160207138</v>
      </c>
      <c r="BU466">
        <v>-4.3795766005999999E-2</v>
      </c>
      <c r="BV466">
        <v>-479.96741995299999</v>
      </c>
      <c r="BW466">
        <v>-479.870588795</v>
      </c>
      <c r="BX466">
        <v>-9.2122736282999995E-2</v>
      </c>
      <c r="BY466">
        <v>-248.14072129499999</v>
      </c>
      <c r="BZ466">
        <v>-248.09788628000001</v>
      </c>
      <c r="CA466">
        <v>-4.0927186137999998E-2</v>
      </c>
      <c r="CB466">
        <v>-231.819107492</v>
      </c>
      <c r="CC466">
        <v>-231.76611394700001</v>
      </c>
      <c r="CD466">
        <v>-5.026549801E-2</v>
      </c>
      <c r="CE466">
        <v>-231.818241591</v>
      </c>
      <c r="CF466">
        <v>-231.765307374</v>
      </c>
      <c r="CG466">
        <v>-5.0207371489000001E-2</v>
      </c>
      <c r="CH466">
        <v>-248.14023822799999</v>
      </c>
      <c r="CI466">
        <v>-248.09742994999999</v>
      </c>
      <c r="CJ466">
        <v>-4.0901224095000001E-2</v>
      </c>
      <c r="CL466">
        <v>-480.09188105099997</v>
      </c>
      <c r="CM466">
        <v>-479.99149365199997</v>
      </c>
      <c r="CN466">
        <v>-9.5832227256999997E-2</v>
      </c>
      <c r="DE466">
        <v>-479.96630187800002</v>
      </c>
      <c r="DF466">
        <v>-479.87138124799998</v>
      </c>
      <c r="DG466">
        <v>-9.0375749374999995E-2</v>
      </c>
      <c r="DH466">
        <v>-248.139915094</v>
      </c>
      <c r="DI466">
        <v>-248.09789803499999</v>
      </c>
      <c r="DJ466">
        <v>-4.0181383757999997E-2</v>
      </c>
      <c r="DK466">
        <v>-231.81905145600001</v>
      </c>
      <c r="DL466">
        <v>-231.76695606800001</v>
      </c>
      <c r="DM466">
        <v>-4.9444287888000003E-2</v>
      </c>
      <c r="DN466">
        <v>-231.81819304300001</v>
      </c>
      <c r="DO466">
        <v>-231.766152772</v>
      </c>
      <c r="DP466">
        <v>-4.9390554114999999E-2</v>
      </c>
      <c r="DQ466">
        <v>-248.139429804</v>
      </c>
      <c r="DR466">
        <v>-248.09743988100001</v>
      </c>
      <c r="DS466">
        <v>-4.0155202362E-2</v>
      </c>
    </row>
    <row r="467" spans="1:123" x14ac:dyDescent="0.2">
      <c r="A467" s="4">
        <f>'[1]De Raw'!$A465</f>
        <v>4.7147165389222607</v>
      </c>
      <c r="B467" t="s">
        <v>453</v>
      </c>
      <c r="C467" s="1">
        <f t="shared" si="365"/>
        <v>0.14734503889543138</v>
      </c>
      <c r="D467" s="1">
        <f t="shared" si="366"/>
        <v>6.9783288279944955E-2</v>
      </c>
      <c r="E467" s="1">
        <f t="shared" si="367"/>
        <v>3.8780875307743656E-2</v>
      </c>
      <c r="F467" s="1">
        <f t="shared" si="368"/>
        <v>0.49277897847651353</v>
      </c>
      <c r="G467" s="1">
        <f t="shared" si="369"/>
        <v>0.22437903875055465</v>
      </c>
      <c r="H467" s="1">
        <f t="shared" si="370"/>
        <v>0.13419996986297988</v>
      </c>
      <c r="I467" s="1">
        <f t="shared" si="371"/>
        <v>0.11025280607168852</v>
      </c>
      <c r="J467" s="1">
        <f t="shared" si="372"/>
        <v>0.10643485315120316</v>
      </c>
      <c r="K467" s="1">
        <f t="shared" si="373"/>
        <v>1.908976460242684E-3</v>
      </c>
      <c r="L467" s="1">
        <f t="shared" si="374"/>
        <v>0.45645795048909132</v>
      </c>
      <c r="M467" s="1">
        <f t="shared" si="375"/>
        <v>0.2595634889066929</v>
      </c>
      <c r="N467" s="1">
        <f t="shared" si="376"/>
        <v>9.8447230791199658E-2</v>
      </c>
      <c r="P467" s="1">
        <f t="shared" si="362"/>
        <v>2.128583504189141E-2</v>
      </c>
      <c r="Q467" s="1">
        <f t="shared" si="363"/>
        <v>8.1962792495261283E-2</v>
      </c>
      <c r="R467" s="1">
        <f t="shared" si="364"/>
        <v>3.1922366918960776E-2</v>
      </c>
      <c r="T467" s="1">
        <f t="shared" si="377"/>
        <v>4.8620615778176921</v>
      </c>
      <c r="U467" s="1">
        <f t="shared" si="378"/>
        <v>4.6449332506423158</v>
      </c>
      <c r="V467" s="1">
        <f t="shared" si="379"/>
        <v>4.7534974142300044</v>
      </c>
      <c r="W467" s="1">
        <f t="shared" si="380"/>
        <v>5.2074955173987743</v>
      </c>
      <c r="X467" s="1">
        <f t="shared" si="381"/>
        <v>4.4903375001717061</v>
      </c>
      <c r="Y467" s="1">
        <f t="shared" si="382"/>
        <v>4.8489165087852406</v>
      </c>
      <c r="Z467" s="1">
        <f t="shared" si="383"/>
        <v>4.8249693449939492</v>
      </c>
      <c r="AA467" s="1">
        <f t="shared" si="384"/>
        <v>4.6082816857710576</v>
      </c>
      <c r="AB467" s="1">
        <f t="shared" si="385"/>
        <v>4.7166255153825034</v>
      </c>
      <c r="AC467" s="1">
        <f t="shared" si="386"/>
        <v>5.171174489411352</v>
      </c>
      <c r="AD467" s="1">
        <f t="shared" si="387"/>
        <v>4.4551530500155678</v>
      </c>
      <c r="AE467" s="1">
        <f t="shared" si="388"/>
        <v>4.8131637697134604</v>
      </c>
      <c r="AF467" s="1">
        <f t="shared" si="389"/>
        <v>4.7360023739641521</v>
      </c>
      <c r="AG467" s="1">
        <f t="shared" si="390"/>
        <v>4.796679331417522</v>
      </c>
      <c r="AH467" s="1">
        <f t="shared" si="391"/>
        <v>4.7466389058412215</v>
      </c>
      <c r="AI467" s="1"/>
      <c r="AJ467" t="s">
        <v>1583</v>
      </c>
      <c r="AK467" s="1">
        <f t="shared" si="392"/>
        <v>-480.09065684500001</v>
      </c>
      <c r="AL467" s="1">
        <f t="shared" si="393"/>
        <v>-248.20605807600001</v>
      </c>
      <c r="AM467" s="1">
        <f t="shared" si="394"/>
        <v>-231.87719659699999</v>
      </c>
      <c r="AN467" s="1">
        <f t="shared" si="395"/>
        <v>-231.87698250599999</v>
      </c>
      <c r="AO467" s="1">
        <f t="shared" si="396"/>
        <v>-248.205926151</v>
      </c>
      <c r="AP467" s="1">
        <f t="shared" si="397"/>
        <v>-479.96677849100001</v>
      </c>
      <c r="AQ467" s="1">
        <f t="shared" si="398"/>
        <v>-248.14064266099999</v>
      </c>
      <c r="AR467" s="1">
        <f t="shared" si="399"/>
        <v>-231.81898002200001</v>
      </c>
      <c r="AS467" s="1">
        <f t="shared" si="400"/>
        <v>-231.818241591</v>
      </c>
      <c r="AT467" s="1">
        <f t="shared" si="401"/>
        <v>-248.14023822799999</v>
      </c>
      <c r="AU467" s="1">
        <f t="shared" si="402"/>
        <v>-480.08593380796697</v>
      </c>
      <c r="AV467" s="1">
        <f t="shared" si="403"/>
        <v>-248.204134871289</v>
      </c>
      <c r="AW467" s="1">
        <f t="shared" si="404"/>
        <v>-231.87445517266201</v>
      </c>
      <c r="AX467" s="1">
        <f t="shared" si="405"/>
        <v>-231.87424182619401</v>
      </c>
      <c r="AY467" s="1">
        <f t="shared" si="406"/>
        <v>-248.20400290400602</v>
      </c>
      <c r="AZ467" s="1">
        <f t="shared" si="407"/>
        <v>-479.96208671034395</v>
      </c>
      <c r="BA467" s="1">
        <f t="shared" si="408"/>
        <v>-248.138734841602</v>
      </c>
      <c r="BB467">
        <f t="shared" si="409"/>
        <v>-231.81625213073002</v>
      </c>
      <c r="BC467">
        <f t="shared" si="410"/>
        <v>-231.815514745489</v>
      </c>
      <c r="BD467">
        <f t="shared" si="411"/>
        <v>-248.13833117409499</v>
      </c>
      <c r="BF467" t="s">
        <v>1583</v>
      </c>
      <c r="BG467">
        <v>-480.09065684500001</v>
      </c>
      <c r="BH467">
        <v>-479.98805763199999</v>
      </c>
      <c r="BI467">
        <v>-9.7876175967000004E-2</v>
      </c>
      <c r="BJ467">
        <v>-248.20605807600001</v>
      </c>
      <c r="BK467">
        <v>-248.16033071800001</v>
      </c>
      <c r="BL467">
        <v>-4.3804153289000003E-2</v>
      </c>
      <c r="BM467">
        <v>-231.87719659699999</v>
      </c>
      <c r="BN467">
        <v>-231.82114082800001</v>
      </c>
      <c r="BO467">
        <v>-5.3314344662000003E-2</v>
      </c>
      <c r="BP467">
        <v>-231.87698250599999</v>
      </c>
      <c r="BQ467">
        <v>-231.82094344800001</v>
      </c>
      <c r="BR467">
        <v>-5.3298378193999997E-2</v>
      </c>
      <c r="BS467">
        <v>-248.205926151</v>
      </c>
      <c r="BT467">
        <v>-248.160207138</v>
      </c>
      <c r="BU467">
        <v>-4.3795766005999999E-2</v>
      </c>
      <c r="BV467">
        <v>-479.96677849100001</v>
      </c>
      <c r="BW467">
        <v>-479.87017920199997</v>
      </c>
      <c r="BX467">
        <v>-9.1907508343999994E-2</v>
      </c>
      <c r="BY467">
        <v>-248.14064266099999</v>
      </c>
      <c r="BZ467">
        <v>-248.09781158600001</v>
      </c>
      <c r="CA467">
        <v>-4.0923255601999997E-2</v>
      </c>
      <c r="CB467">
        <v>-231.81898002200001</v>
      </c>
      <c r="CC467">
        <v>-231.76599515500001</v>
      </c>
      <c r="CD467">
        <v>-5.025697573E-2</v>
      </c>
      <c r="CE467">
        <v>-231.818241591</v>
      </c>
      <c r="CF467">
        <v>-231.765307374</v>
      </c>
      <c r="CG467">
        <v>-5.0207371489000001E-2</v>
      </c>
      <c r="CH467">
        <v>-248.14023822799999</v>
      </c>
      <c r="CI467">
        <v>-248.09742994999999</v>
      </c>
      <c r="CJ467">
        <v>-4.0901224095000001E-2</v>
      </c>
      <c r="CL467">
        <v>-480.09138040599998</v>
      </c>
      <c r="CM467">
        <v>-479.99118344999999</v>
      </c>
      <c r="CN467">
        <v>-9.5654449724000001E-2</v>
      </c>
      <c r="DE467">
        <v>-479.96571639799998</v>
      </c>
      <c r="DF467">
        <v>-479.87098865199999</v>
      </c>
      <c r="DG467">
        <v>-9.0196563458000006E-2</v>
      </c>
      <c r="DH467">
        <v>-248.13983535899999</v>
      </c>
      <c r="DI467">
        <v>-248.09782180799999</v>
      </c>
      <c r="DJ467">
        <v>-4.0178176434999997E-2</v>
      </c>
      <c r="DK467">
        <v>-231.818928185</v>
      </c>
      <c r="DL467">
        <v>-231.76684056799999</v>
      </c>
      <c r="DM467">
        <v>-4.9436668683999999E-2</v>
      </c>
      <c r="DN467">
        <v>-231.81819304300001</v>
      </c>
      <c r="DO467">
        <v>-231.766152772</v>
      </c>
      <c r="DP467">
        <v>-4.9390554114999999E-2</v>
      </c>
      <c r="DQ467">
        <v>-248.139429804</v>
      </c>
      <c r="DR467">
        <v>-248.09743988100001</v>
      </c>
      <c r="DS467">
        <v>-4.0155202362E-2</v>
      </c>
    </row>
    <row r="468" spans="1:123" x14ac:dyDescent="0.2">
      <c r="A468" s="4">
        <f>'[1]De Raw'!$A466</f>
        <v>3.3838945216388283</v>
      </c>
      <c r="B468" t="s">
        <v>454</v>
      </c>
      <c r="C468" s="1">
        <f t="shared" si="365"/>
        <v>0.16757895240619458</v>
      </c>
      <c r="D468" s="1">
        <f t="shared" si="366"/>
        <v>2.8953946219499205E-2</v>
      </c>
      <c r="E468" s="1">
        <f t="shared" si="367"/>
        <v>9.8266449312846671E-2</v>
      </c>
      <c r="F468" s="1">
        <f t="shared" si="368"/>
        <v>0.42224301528532759</v>
      </c>
      <c r="G468" s="1">
        <f t="shared" si="369"/>
        <v>2.7754714839959949E-2</v>
      </c>
      <c r="H468" s="1">
        <f t="shared" si="370"/>
        <v>0.19724415022268404</v>
      </c>
      <c r="I468" s="1">
        <f t="shared" si="371"/>
        <v>0.1501483536709407</v>
      </c>
      <c r="J468" s="1">
        <f t="shared" si="372"/>
        <v>1.1633029291946428E-2</v>
      </c>
      <c r="K468" s="1">
        <f t="shared" si="373"/>
        <v>8.0890691481443344E-2</v>
      </c>
      <c r="L468" s="1">
        <f t="shared" si="374"/>
        <v>0.40497946593086986</v>
      </c>
      <c r="M468" s="1">
        <f t="shared" si="375"/>
        <v>4.4299314666216283E-2</v>
      </c>
      <c r="N468" s="1">
        <f t="shared" si="376"/>
        <v>0.18034007563232679</v>
      </c>
      <c r="P468" s="1">
        <f t="shared" si="362"/>
        <v>5.3150684053297148E-2</v>
      </c>
      <c r="Q468" s="1">
        <f t="shared" si="363"/>
        <v>8.5347985531934789E-2</v>
      </c>
      <c r="R468" s="1">
        <f t="shared" si="364"/>
        <v>4.4062729839217329E-2</v>
      </c>
      <c r="T468" s="1">
        <f t="shared" si="377"/>
        <v>3.5514734740450229</v>
      </c>
      <c r="U468" s="1">
        <f t="shared" si="378"/>
        <v>3.4128484678583275</v>
      </c>
      <c r="V468" s="1">
        <f t="shared" si="379"/>
        <v>3.482160970951675</v>
      </c>
      <c r="W468" s="1">
        <f t="shared" si="380"/>
        <v>3.8061375369241559</v>
      </c>
      <c r="X468" s="1">
        <f t="shared" si="381"/>
        <v>3.3561398067988684</v>
      </c>
      <c r="Y468" s="1">
        <f t="shared" si="382"/>
        <v>3.5811386718615124</v>
      </c>
      <c r="Z468" s="1">
        <f t="shared" si="383"/>
        <v>3.534042875309769</v>
      </c>
      <c r="AA468" s="1">
        <f t="shared" si="384"/>
        <v>3.3955275509307747</v>
      </c>
      <c r="AB468" s="1">
        <f t="shared" si="385"/>
        <v>3.4647852131202717</v>
      </c>
      <c r="AC468" s="1">
        <f t="shared" si="386"/>
        <v>3.7888739875696982</v>
      </c>
      <c r="AD468" s="1">
        <f t="shared" si="387"/>
        <v>3.339595206972612</v>
      </c>
      <c r="AE468" s="1">
        <f t="shared" si="388"/>
        <v>3.5642345972711551</v>
      </c>
      <c r="AF468" s="1">
        <f t="shared" si="389"/>
        <v>3.4370452056921255</v>
      </c>
      <c r="AG468" s="1">
        <f t="shared" si="390"/>
        <v>3.4692425071707631</v>
      </c>
      <c r="AH468" s="1">
        <f t="shared" si="391"/>
        <v>3.4279572514780456</v>
      </c>
      <c r="AI468" s="1"/>
      <c r="AJ468" t="s">
        <v>1584</v>
      </c>
      <c r="AK468" s="1">
        <f t="shared" si="392"/>
        <v>-480.08856829000001</v>
      </c>
      <c r="AL468" s="1">
        <f t="shared" si="393"/>
        <v>-248.20601208400001</v>
      </c>
      <c r="AM468" s="1">
        <f t="shared" si="394"/>
        <v>-231.877117486</v>
      </c>
      <c r="AN468" s="1">
        <f t="shared" si="395"/>
        <v>-231.87698250599999</v>
      </c>
      <c r="AO468" s="1">
        <f t="shared" si="396"/>
        <v>-248.205926151</v>
      </c>
      <c r="AP468" s="1">
        <f t="shared" si="397"/>
        <v>-479.96454528499999</v>
      </c>
      <c r="AQ468" s="1">
        <f t="shared" si="398"/>
        <v>-248.14048295200001</v>
      </c>
      <c r="AR468" s="1">
        <f t="shared" si="399"/>
        <v>-231.818713984</v>
      </c>
      <c r="AS468" s="1">
        <f t="shared" si="400"/>
        <v>-231.818241591</v>
      </c>
      <c r="AT468" s="1">
        <f t="shared" si="401"/>
        <v>-248.14023822799999</v>
      </c>
      <c r="AU468" s="1">
        <f t="shared" si="402"/>
        <v>-480.08387658577402</v>
      </c>
      <c r="AV468" s="1">
        <f t="shared" si="403"/>
        <v>-248.20408881045199</v>
      </c>
      <c r="AW468" s="1">
        <f t="shared" si="404"/>
        <v>-231.874376657959</v>
      </c>
      <c r="AX468" s="1">
        <f t="shared" si="405"/>
        <v>-231.87424182619401</v>
      </c>
      <c r="AY468" s="1">
        <f t="shared" si="406"/>
        <v>-248.20400290400602</v>
      </c>
      <c r="AZ468" s="1">
        <f t="shared" si="407"/>
        <v>-479.95988387436802</v>
      </c>
      <c r="BA468" s="1">
        <f t="shared" si="408"/>
        <v>-248.13857554845001</v>
      </c>
      <c r="BB468">
        <f t="shared" si="409"/>
        <v>-231.81598634241502</v>
      </c>
      <c r="BC468">
        <f t="shared" si="410"/>
        <v>-231.815514745489</v>
      </c>
      <c r="BD468">
        <f t="shared" si="411"/>
        <v>-248.13833117409499</v>
      </c>
      <c r="BF468" t="s">
        <v>1584</v>
      </c>
      <c r="BG468">
        <v>-480.08856829000001</v>
      </c>
      <c r="BH468">
        <v>-479.98640713700001</v>
      </c>
      <c r="BI468">
        <v>-9.7469448774000003E-2</v>
      </c>
      <c r="BJ468">
        <v>-248.20601208400001</v>
      </c>
      <c r="BK468">
        <v>-248.160287307</v>
      </c>
      <c r="BL468">
        <v>-4.3801503451999999E-2</v>
      </c>
      <c r="BM468">
        <v>-231.877117486</v>
      </c>
      <c r="BN468">
        <v>-231.82106810400001</v>
      </c>
      <c r="BO468">
        <v>-5.3308553958999999E-2</v>
      </c>
      <c r="BP468">
        <v>-231.87698250599999</v>
      </c>
      <c r="BQ468">
        <v>-231.82094344800001</v>
      </c>
      <c r="BR468">
        <v>-5.3298378193999997E-2</v>
      </c>
      <c r="BS468">
        <v>-248.205926151</v>
      </c>
      <c r="BT468">
        <v>-248.160207138</v>
      </c>
      <c r="BU468">
        <v>-4.3795766005999999E-2</v>
      </c>
      <c r="BV468">
        <v>-479.96454528499999</v>
      </c>
      <c r="BW468">
        <v>-479.868385166</v>
      </c>
      <c r="BX468">
        <v>-9.1498708368000004E-2</v>
      </c>
      <c r="BY468">
        <v>-248.14048295200001</v>
      </c>
      <c r="BZ468">
        <v>-248.097661034</v>
      </c>
      <c r="CA468">
        <v>-4.0914514450000002E-2</v>
      </c>
      <c r="CB468">
        <v>-231.818713984</v>
      </c>
      <c r="CC468">
        <v>-231.76574643000001</v>
      </c>
      <c r="CD468">
        <v>-5.0239912414999997E-2</v>
      </c>
      <c r="CE468">
        <v>-231.818241591</v>
      </c>
      <c r="CF468">
        <v>-231.765307374</v>
      </c>
      <c r="CG468">
        <v>-5.0207371489000001E-2</v>
      </c>
      <c r="CH468">
        <v>-248.14023822799999</v>
      </c>
      <c r="CI468">
        <v>-248.09742994999999</v>
      </c>
      <c r="CJ468">
        <v>-4.0901224095000001E-2</v>
      </c>
      <c r="CL468">
        <v>-480.08937634699998</v>
      </c>
      <c r="CM468">
        <v>-479.98953319399999</v>
      </c>
      <c r="CN468">
        <v>-9.5325242756000003E-2</v>
      </c>
      <c r="DE468">
        <v>-479.96357114800003</v>
      </c>
      <c r="DF468">
        <v>-479.86920431099998</v>
      </c>
      <c r="DG468">
        <v>-8.9859826273999993E-2</v>
      </c>
      <c r="DH468">
        <v>-248.13967387599999</v>
      </c>
      <c r="DI468">
        <v>-248.09767205200001</v>
      </c>
      <c r="DJ468">
        <v>-4.0166686984999998E-2</v>
      </c>
      <c r="DK468">
        <v>-231.81866419799999</v>
      </c>
      <c r="DL468">
        <v>-231.766593277</v>
      </c>
      <c r="DM468">
        <v>-4.9419868642000001E-2</v>
      </c>
      <c r="DN468">
        <v>-231.81819304300001</v>
      </c>
      <c r="DO468">
        <v>-231.766152772</v>
      </c>
      <c r="DP468">
        <v>-4.9390554114999999E-2</v>
      </c>
      <c r="DQ468">
        <v>-248.139429804</v>
      </c>
      <c r="DR468">
        <v>-248.09743988100001</v>
      </c>
      <c r="DS468">
        <v>-4.0155202362E-2</v>
      </c>
    </row>
    <row r="469" spans="1:123" x14ac:dyDescent="0.2">
      <c r="A469" s="4">
        <f>'[1]De Raw'!$A467</f>
        <v>1.7994252788482106</v>
      </c>
      <c r="B469" t="s">
        <v>455</v>
      </c>
      <c r="C469" s="1">
        <f t="shared" si="365"/>
        <v>0.13629594648841525</v>
      </c>
      <c r="D469" s="1">
        <f t="shared" si="366"/>
        <v>7.3630337749723607E-2</v>
      </c>
      <c r="E469" s="1">
        <f t="shared" si="367"/>
        <v>0.10496314211906954</v>
      </c>
      <c r="F469" s="1">
        <f t="shared" si="368"/>
        <v>0.26201057217494839</v>
      </c>
      <c r="G469" s="1">
        <f t="shared" si="369"/>
        <v>5.7146290701384883E-2</v>
      </c>
      <c r="H469" s="1">
        <f t="shared" si="370"/>
        <v>0.15957843143816675</v>
      </c>
      <c r="I469" s="1">
        <f t="shared" si="371"/>
        <v>0.13333826635016743</v>
      </c>
      <c r="J469" s="1">
        <f t="shared" si="372"/>
        <v>7.0802687676265519E-2</v>
      </c>
      <c r="K469" s="1">
        <f t="shared" si="373"/>
        <v>0.10207047701321637</v>
      </c>
      <c r="L469" s="1">
        <f t="shared" si="374"/>
        <v>0.2597819571593285</v>
      </c>
      <c r="M469" s="1">
        <f t="shared" si="375"/>
        <v>5.4876443268731867E-2</v>
      </c>
      <c r="N469" s="1">
        <f t="shared" si="376"/>
        <v>0.15732920021403007</v>
      </c>
      <c r="P469" s="1">
        <f t="shared" si="362"/>
        <v>6.4124488085600007E-2</v>
      </c>
      <c r="Q469" s="1">
        <f t="shared" si="363"/>
        <v>8.8553378334417454E-2</v>
      </c>
      <c r="R469" s="1">
        <f t="shared" si="364"/>
        <v>5.7321051793667532E-2</v>
      </c>
      <c r="T469" s="1">
        <f t="shared" si="377"/>
        <v>1.9357212253366258</v>
      </c>
      <c r="U469" s="1">
        <f t="shared" si="378"/>
        <v>1.8730556165979342</v>
      </c>
      <c r="V469" s="1">
        <f t="shared" si="379"/>
        <v>1.9043884209672801</v>
      </c>
      <c r="W469" s="1">
        <f t="shared" si="380"/>
        <v>2.061435851023159</v>
      </c>
      <c r="X469" s="1">
        <f t="shared" si="381"/>
        <v>1.8565715695495955</v>
      </c>
      <c r="Y469" s="1">
        <f t="shared" si="382"/>
        <v>1.9590037102863773</v>
      </c>
      <c r="Z469" s="1">
        <f t="shared" si="383"/>
        <v>1.932763545198378</v>
      </c>
      <c r="AA469" s="1">
        <f t="shared" si="384"/>
        <v>1.8702279665244761</v>
      </c>
      <c r="AB469" s="1">
        <f t="shared" si="385"/>
        <v>1.9014957558614269</v>
      </c>
      <c r="AC469" s="1">
        <f t="shared" si="386"/>
        <v>2.0592072360075391</v>
      </c>
      <c r="AD469" s="1">
        <f t="shared" si="387"/>
        <v>1.8543017221169424</v>
      </c>
      <c r="AE469" s="1">
        <f t="shared" si="388"/>
        <v>1.9567544790622406</v>
      </c>
      <c r="AF469" s="1">
        <f t="shared" si="389"/>
        <v>1.8635497669338106</v>
      </c>
      <c r="AG469" s="1">
        <f t="shared" si="390"/>
        <v>1.887978657182628</v>
      </c>
      <c r="AH469" s="1">
        <f t="shared" si="391"/>
        <v>1.8567463306418781</v>
      </c>
      <c r="AI469" s="1"/>
      <c r="AJ469" t="s">
        <v>1585</v>
      </c>
      <c r="AK469" s="1">
        <f t="shared" si="392"/>
        <v>-480.08599342500003</v>
      </c>
      <c r="AL469" s="1">
        <f t="shared" si="393"/>
        <v>-248.20595945900001</v>
      </c>
      <c r="AM469" s="1">
        <f t="shared" si="394"/>
        <v>-231.877049062</v>
      </c>
      <c r="AN469" s="1">
        <f t="shared" si="395"/>
        <v>-231.87698250599999</v>
      </c>
      <c r="AO469" s="1">
        <f t="shared" si="396"/>
        <v>-248.205926151</v>
      </c>
      <c r="AP469" s="1">
        <f t="shared" si="397"/>
        <v>-479.961764926</v>
      </c>
      <c r="AQ469" s="1">
        <f t="shared" si="398"/>
        <v>-248.14034071200001</v>
      </c>
      <c r="AR469" s="1">
        <f t="shared" si="399"/>
        <v>-231.81846557899999</v>
      </c>
      <c r="AS469" s="1">
        <f t="shared" si="400"/>
        <v>-231.818241591</v>
      </c>
      <c r="AT469" s="1">
        <f t="shared" si="401"/>
        <v>-248.14023822799999</v>
      </c>
      <c r="AU469" s="1">
        <f t="shared" si="402"/>
        <v>-480.08132478483697</v>
      </c>
      <c r="AV469" s="1">
        <f t="shared" si="403"/>
        <v>-248.20403613709402</v>
      </c>
      <c r="AW469" s="1">
        <f t="shared" si="404"/>
        <v>-231.87430824988999</v>
      </c>
      <c r="AX469" s="1">
        <f t="shared" si="405"/>
        <v>-231.87424182619401</v>
      </c>
      <c r="AY469" s="1">
        <f t="shared" si="406"/>
        <v>-248.20400290400602</v>
      </c>
      <c r="AZ469" s="1">
        <f t="shared" si="407"/>
        <v>-479.95712747506002</v>
      </c>
      <c r="BA469" s="1">
        <f t="shared" si="408"/>
        <v>-248.13843359544998</v>
      </c>
      <c r="BB469">
        <f t="shared" si="409"/>
        <v>-231.81573886184199</v>
      </c>
      <c r="BC469">
        <f t="shared" si="410"/>
        <v>-231.815514745489</v>
      </c>
      <c r="BD469">
        <f t="shared" si="411"/>
        <v>-248.13833117409499</v>
      </c>
      <c r="BF469" t="s">
        <v>1585</v>
      </c>
      <c r="BG469">
        <v>-480.08599342500003</v>
      </c>
      <c r="BH469">
        <v>-479.98414128799999</v>
      </c>
      <c r="BI469">
        <v>-9.7183496837000005E-2</v>
      </c>
      <c r="BJ469">
        <v>-248.20595945900001</v>
      </c>
      <c r="BK469">
        <v>-248.16023739100001</v>
      </c>
      <c r="BL469">
        <v>-4.3798746094000002E-2</v>
      </c>
      <c r="BM469">
        <v>-231.877049062</v>
      </c>
      <c r="BN469">
        <v>-231.82100468199999</v>
      </c>
      <c r="BO469">
        <v>-5.330356789E-2</v>
      </c>
      <c r="BP469">
        <v>-231.87698250599999</v>
      </c>
      <c r="BQ469">
        <v>-231.82094344800001</v>
      </c>
      <c r="BR469">
        <v>-5.3298378193999997E-2</v>
      </c>
      <c r="BS469">
        <v>-248.205926151</v>
      </c>
      <c r="BT469">
        <v>-248.160207138</v>
      </c>
      <c r="BU469">
        <v>-4.3795766005999999E-2</v>
      </c>
      <c r="BV469">
        <v>-479.961764926</v>
      </c>
      <c r="BW469">
        <v>-479.86592221000001</v>
      </c>
      <c r="BX469">
        <v>-9.1205265059999999E-2</v>
      </c>
      <c r="BY469">
        <v>-248.14034071200001</v>
      </c>
      <c r="BZ469">
        <v>-248.097527163</v>
      </c>
      <c r="CA469">
        <v>-4.0906432450000002E-2</v>
      </c>
      <c r="CB469">
        <v>-231.81846557899999</v>
      </c>
      <c r="CC469">
        <v>-231.76551852099999</v>
      </c>
      <c r="CD469">
        <v>-5.0220340842E-2</v>
      </c>
      <c r="CE469">
        <v>-231.818241591</v>
      </c>
      <c r="CF469">
        <v>-231.765307374</v>
      </c>
      <c r="CG469">
        <v>-5.0207371489000001E-2</v>
      </c>
      <c r="CH469">
        <v>-248.14023822799999</v>
      </c>
      <c r="CI469">
        <v>-248.09742994999999</v>
      </c>
      <c r="CJ469">
        <v>-4.0901224095000001E-2</v>
      </c>
      <c r="CL469">
        <v>-480.08684741799999</v>
      </c>
      <c r="CM469">
        <v>-479.987256892</v>
      </c>
      <c r="CN469">
        <v>-9.5092025097999994E-2</v>
      </c>
      <c r="DE469">
        <v>-479.96083564000003</v>
      </c>
      <c r="DF469">
        <v>-479.86673833100002</v>
      </c>
      <c r="DG469">
        <v>-8.9611110241000005E-2</v>
      </c>
      <c r="DH469">
        <v>-248.139535153</v>
      </c>
      <c r="DI469">
        <v>-248.09753965799999</v>
      </c>
      <c r="DJ469">
        <v>-4.0160556606999999E-2</v>
      </c>
      <c r="DK469">
        <v>-231.81841772999999</v>
      </c>
      <c r="DL469">
        <v>-231.76636808500001</v>
      </c>
      <c r="DM469">
        <v>-4.9399643250999999E-2</v>
      </c>
      <c r="DN469">
        <v>-231.81819304300001</v>
      </c>
      <c r="DO469">
        <v>-231.766152772</v>
      </c>
      <c r="DP469">
        <v>-4.9390554114999999E-2</v>
      </c>
      <c r="DQ469">
        <v>-248.139429804</v>
      </c>
      <c r="DR469">
        <v>-248.09743988100001</v>
      </c>
      <c r="DS469">
        <v>-4.0155202362E-2</v>
      </c>
    </row>
    <row r="470" spans="1:123" x14ac:dyDescent="0.2">
      <c r="A470" s="4">
        <f>'[1]De Raw'!$A468</f>
        <v>0.61943052097971263</v>
      </c>
      <c r="B470" t="s">
        <v>456</v>
      </c>
      <c r="C470" s="1">
        <f t="shared" si="365"/>
        <v>3.059966748847176E-2</v>
      </c>
      <c r="D470" s="1">
        <f t="shared" si="366"/>
        <v>1.8467398779186239E-2</v>
      </c>
      <c r="E470" s="1">
        <f t="shared" si="367"/>
        <v>2.4533533133829E-2</v>
      </c>
      <c r="F470" s="1">
        <f t="shared" si="368"/>
        <v>7.1705304794561608E-2</v>
      </c>
      <c r="G470" s="1">
        <f t="shared" si="369"/>
        <v>1.5364364336986402E-2</v>
      </c>
      <c r="H470" s="1">
        <f t="shared" si="370"/>
        <v>4.3534834565774005E-2</v>
      </c>
      <c r="I470" s="1">
        <f t="shared" si="371"/>
        <v>3.1999614178622404E-2</v>
      </c>
      <c r="J470" s="1">
        <f t="shared" si="372"/>
        <v>2.0219215203347796E-2</v>
      </c>
      <c r="K470" s="1">
        <f t="shared" si="373"/>
        <v>2.6109414690985044E-2</v>
      </c>
      <c r="L470" s="1">
        <f t="shared" si="374"/>
        <v>7.421999198804663E-2</v>
      </c>
      <c r="M470" s="1">
        <f t="shared" si="375"/>
        <v>1.793242558573882E-2</v>
      </c>
      <c r="N470" s="1">
        <f t="shared" si="376"/>
        <v>4.607620878689267E-2</v>
      </c>
      <c r="P470" s="1">
        <f t="shared" si="362"/>
        <v>1.9537795664408275E-3</v>
      </c>
      <c r="Q470" s="1">
        <f t="shared" si="363"/>
        <v>1.8928037405241294E-2</v>
      </c>
      <c r="R470" s="1">
        <f t="shared" si="364"/>
        <v>1.4631590932360217E-3</v>
      </c>
      <c r="T470" s="1">
        <f t="shared" si="377"/>
        <v>0.65003018846818439</v>
      </c>
      <c r="U470" s="1">
        <f t="shared" si="378"/>
        <v>0.63789791975889887</v>
      </c>
      <c r="V470" s="1">
        <f t="shared" si="379"/>
        <v>0.64396405411354163</v>
      </c>
      <c r="W470" s="1">
        <f t="shared" si="380"/>
        <v>0.69113582577427424</v>
      </c>
      <c r="X470" s="1">
        <f t="shared" si="381"/>
        <v>0.63479488531669903</v>
      </c>
      <c r="Y470" s="1">
        <f t="shared" si="382"/>
        <v>0.66296535554548663</v>
      </c>
      <c r="Z470" s="1">
        <f t="shared" si="383"/>
        <v>0.65143013515833503</v>
      </c>
      <c r="AA470" s="1">
        <f t="shared" si="384"/>
        <v>0.63964973618306042</v>
      </c>
      <c r="AB470" s="1">
        <f t="shared" si="385"/>
        <v>0.64553993567069767</v>
      </c>
      <c r="AC470" s="1">
        <f t="shared" si="386"/>
        <v>0.69365051296775926</v>
      </c>
      <c r="AD470" s="1">
        <f t="shared" si="387"/>
        <v>0.63736294656545145</v>
      </c>
      <c r="AE470" s="1">
        <f t="shared" si="388"/>
        <v>0.6655067297666053</v>
      </c>
      <c r="AF470" s="1">
        <f t="shared" si="389"/>
        <v>0.6174767414132718</v>
      </c>
      <c r="AG470" s="1">
        <f t="shared" si="390"/>
        <v>0.63835855838495392</v>
      </c>
      <c r="AH470" s="1">
        <f t="shared" si="391"/>
        <v>0.61796736188647661</v>
      </c>
      <c r="AI470" s="1"/>
      <c r="AJ470" t="s">
        <v>1586</v>
      </c>
      <c r="AK470" s="1">
        <f t="shared" si="392"/>
        <v>-480.083944546</v>
      </c>
      <c r="AL470" s="1">
        <f t="shared" si="393"/>
        <v>-248.205928427</v>
      </c>
      <c r="AM470" s="1">
        <f t="shared" si="394"/>
        <v>-231.87699956399999</v>
      </c>
      <c r="AN470" s="1">
        <f t="shared" si="395"/>
        <v>-231.87698250599999</v>
      </c>
      <c r="AO470" s="1">
        <f t="shared" si="396"/>
        <v>-248.205926151</v>
      </c>
      <c r="AP470" s="1">
        <f t="shared" si="397"/>
        <v>-479.95958121400002</v>
      </c>
      <c r="AQ470" s="1">
        <f t="shared" si="398"/>
        <v>-248.140262595</v>
      </c>
      <c r="AR470" s="1">
        <f t="shared" si="399"/>
        <v>-231.81830700899999</v>
      </c>
      <c r="AS470" s="1">
        <f t="shared" si="400"/>
        <v>-231.818241591</v>
      </c>
      <c r="AT470" s="1">
        <f t="shared" si="401"/>
        <v>-248.14023822799999</v>
      </c>
      <c r="AU470" s="1">
        <f t="shared" si="402"/>
        <v>-480.07928285015703</v>
      </c>
      <c r="AV470" s="1">
        <f t="shared" si="403"/>
        <v>-248.20400528994199</v>
      </c>
      <c r="AW470" s="1">
        <f t="shared" si="404"/>
        <v>-231.874258213518</v>
      </c>
      <c r="AX470" s="1">
        <f t="shared" si="405"/>
        <v>-231.87424182619401</v>
      </c>
      <c r="AY470" s="1">
        <f t="shared" si="406"/>
        <v>-248.20400290400602</v>
      </c>
      <c r="AZ470" s="1">
        <f t="shared" si="407"/>
        <v>-479.95495132199295</v>
      </c>
      <c r="BA470" s="1">
        <f t="shared" si="408"/>
        <v>-248.13835551422198</v>
      </c>
      <c r="BB470">
        <f t="shared" si="409"/>
        <v>-231.815580105305</v>
      </c>
      <c r="BC470">
        <f t="shared" si="410"/>
        <v>-231.815514745489</v>
      </c>
      <c r="BD470">
        <f t="shared" si="411"/>
        <v>-248.13833117409499</v>
      </c>
      <c r="BF470" t="s">
        <v>1586</v>
      </c>
      <c r="BG470">
        <v>-480.083944546</v>
      </c>
      <c r="BH470">
        <v>-479.98220733400001</v>
      </c>
      <c r="BI470">
        <v>-9.7075516156999997E-2</v>
      </c>
      <c r="BJ470">
        <v>-248.205928427</v>
      </c>
      <c r="BK470">
        <v>-248.16020936199999</v>
      </c>
      <c r="BL470">
        <v>-4.3795927941999997E-2</v>
      </c>
      <c r="BM470">
        <v>-231.87699956399999</v>
      </c>
      <c r="BN470">
        <v>-231.820958725</v>
      </c>
      <c r="BO470">
        <v>-5.3299488518000003E-2</v>
      </c>
      <c r="BP470">
        <v>-231.87698250599999</v>
      </c>
      <c r="BQ470">
        <v>-231.82094344800001</v>
      </c>
      <c r="BR470">
        <v>-5.3298378193999997E-2</v>
      </c>
      <c r="BS470">
        <v>-248.205926151</v>
      </c>
      <c r="BT470">
        <v>-248.160207138</v>
      </c>
      <c r="BU470">
        <v>-4.3795766005999999E-2</v>
      </c>
      <c r="BV470">
        <v>-479.95958121400002</v>
      </c>
      <c r="BW470">
        <v>-479.86385711499997</v>
      </c>
      <c r="BX470">
        <v>-9.1094206992999999E-2</v>
      </c>
      <c r="BY470">
        <v>-248.140262595</v>
      </c>
      <c r="BZ470">
        <v>-248.09745352799999</v>
      </c>
      <c r="CA470">
        <v>-4.0901986222000003E-2</v>
      </c>
      <c r="CB470">
        <v>-231.81830700899999</v>
      </c>
      <c r="CC470">
        <v>-231.76536910300001</v>
      </c>
      <c r="CD470">
        <v>-5.0211002305000002E-2</v>
      </c>
      <c r="CE470">
        <v>-231.818241591</v>
      </c>
      <c r="CF470">
        <v>-231.765307374</v>
      </c>
      <c r="CG470">
        <v>-5.0207371489000001E-2</v>
      </c>
      <c r="CH470">
        <v>-248.14023822799999</v>
      </c>
      <c r="CI470">
        <v>-248.09742994999999</v>
      </c>
      <c r="CJ470">
        <v>-4.0901224095000001E-2</v>
      </c>
      <c r="CL470">
        <v>-480.08483638199999</v>
      </c>
      <c r="CM470">
        <v>-479.985331014</v>
      </c>
      <c r="CN470">
        <v>-9.5011253300000001E-2</v>
      </c>
      <c r="DE470">
        <v>-479.95869331699998</v>
      </c>
      <c r="DF470">
        <v>-479.86468619200002</v>
      </c>
      <c r="DG470">
        <v>-8.9525696453E-2</v>
      </c>
      <c r="DH470">
        <v>-248.13945554399999</v>
      </c>
      <c r="DI470">
        <v>-248.09746461200001</v>
      </c>
      <c r="DJ470">
        <v>-4.0156161348999998E-2</v>
      </c>
      <c r="DK470">
        <v>-231.81825726899999</v>
      </c>
      <c r="DL470">
        <v>-231.76621436799999</v>
      </c>
      <c r="DM470">
        <v>-4.9393129294999998E-2</v>
      </c>
      <c r="DN470">
        <v>-231.81819304300001</v>
      </c>
      <c r="DO470">
        <v>-231.766152772</v>
      </c>
      <c r="DP470">
        <v>-4.9390554114999999E-2</v>
      </c>
      <c r="DQ470">
        <v>-248.139429804</v>
      </c>
      <c r="DR470">
        <v>-248.09743988100001</v>
      </c>
      <c r="DS470">
        <v>-4.0155202362E-2</v>
      </c>
    </row>
    <row r="471" spans="1:123" x14ac:dyDescent="0.2">
      <c r="A471" s="4">
        <f>'[1]De Raw'!$A469</f>
        <v>2.8841623138751111</v>
      </c>
      <c r="B471" t="s">
        <v>457</v>
      </c>
      <c r="C471" s="1">
        <f t="shared" si="365"/>
        <v>7.7235739354472255E-2</v>
      </c>
      <c r="D471" s="1">
        <f t="shared" si="366"/>
        <v>0.21025962060590064</v>
      </c>
      <c r="E471" s="1">
        <f t="shared" si="367"/>
        <v>6.6511940625713972E-2</v>
      </c>
      <c r="F471" s="1">
        <f t="shared" si="368"/>
        <v>0.32293206399624053</v>
      </c>
      <c r="G471" s="1">
        <f t="shared" si="369"/>
        <v>0.48716073764167112</v>
      </c>
      <c r="H471" s="1">
        <f t="shared" si="370"/>
        <v>8.2114336822715295E-2</v>
      </c>
      <c r="I471" s="1">
        <f t="shared" si="371"/>
        <v>2.5599096409742561E-2</v>
      </c>
      <c r="J471" s="1">
        <f t="shared" si="372"/>
        <v>0.26088968621388497</v>
      </c>
      <c r="K471" s="1">
        <f t="shared" si="373"/>
        <v>0.11764529490207121</v>
      </c>
      <c r="L471" s="1">
        <f t="shared" si="374"/>
        <v>0.26832426465434045</v>
      </c>
      <c r="M471" s="1">
        <f t="shared" si="375"/>
        <v>0.54091250176435945</v>
      </c>
      <c r="N471" s="1">
        <f t="shared" si="376"/>
        <v>0.13629411855500928</v>
      </c>
      <c r="P471" s="1">
        <f t="shared" si="362"/>
        <v>6.0185863203404022E-2</v>
      </c>
      <c r="Q471" s="1">
        <f t="shared" si="363"/>
        <v>6.9578233487384455E-2</v>
      </c>
      <c r="R471" s="1">
        <f t="shared" si="364"/>
        <v>8.4236006356331217E-2</v>
      </c>
      <c r="T471" s="1">
        <f t="shared" si="377"/>
        <v>2.9613980532295834</v>
      </c>
      <c r="U471" s="1">
        <f t="shared" si="378"/>
        <v>2.6739026932692105</v>
      </c>
      <c r="V471" s="1">
        <f t="shared" si="379"/>
        <v>2.8176503732493972</v>
      </c>
      <c r="W471" s="1">
        <f t="shared" si="380"/>
        <v>3.2070943778713517</v>
      </c>
      <c r="X471" s="1">
        <f t="shared" si="381"/>
        <v>2.39700157623344</v>
      </c>
      <c r="Y471" s="1">
        <f t="shared" si="382"/>
        <v>2.8020479770523958</v>
      </c>
      <c r="Z471" s="1">
        <f t="shared" si="383"/>
        <v>2.9097614102848537</v>
      </c>
      <c r="AA471" s="1">
        <f t="shared" si="384"/>
        <v>2.6232726276612262</v>
      </c>
      <c r="AB471" s="1">
        <f t="shared" si="385"/>
        <v>2.7665170189730399</v>
      </c>
      <c r="AC471" s="1">
        <f t="shared" si="386"/>
        <v>3.1524865785294516</v>
      </c>
      <c r="AD471" s="1">
        <f t="shared" si="387"/>
        <v>2.3432498121107517</v>
      </c>
      <c r="AE471" s="1">
        <f t="shared" si="388"/>
        <v>2.7478681953201018</v>
      </c>
      <c r="AF471" s="1">
        <f t="shared" si="389"/>
        <v>2.9443481770785151</v>
      </c>
      <c r="AG471" s="1">
        <f t="shared" si="390"/>
        <v>2.9537405473624956</v>
      </c>
      <c r="AH471" s="1">
        <f t="shared" si="391"/>
        <v>2.9683983202314423</v>
      </c>
      <c r="AI471" s="1"/>
      <c r="AJ471" t="s">
        <v>1587</v>
      </c>
      <c r="AK471" s="1">
        <f t="shared" si="392"/>
        <v>-495.82248570199999</v>
      </c>
      <c r="AL471" s="1">
        <f t="shared" si="393"/>
        <v>-247.90911243900001</v>
      </c>
      <c r="AM471" s="1">
        <f t="shared" si="394"/>
        <v>-247.909112128</v>
      </c>
      <c r="AN471" s="1">
        <f t="shared" si="395"/>
        <v>-247.908883906</v>
      </c>
      <c r="AO471" s="1">
        <f t="shared" si="396"/>
        <v>-247.908882508</v>
      </c>
      <c r="AP471" s="1">
        <f t="shared" si="397"/>
        <v>-495.69864031200001</v>
      </c>
      <c r="AQ471" s="1">
        <f t="shared" si="398"/>
        <v>-247.84741042100001</v>
      </c>
      <c r="AR471" s="1">
        <f t="shared" si="399"/>
        <v>-247.84741002600001</v>
      </c>
      <c r="AS471" s="1">
        <f t="shared" si="400"/>
        <v>-247.84676504699999</v>
      </c>
      <c r="AT471" s="1">
        <f t="shared" si="401"/>
        <v>-247.84676443500001</v>
      </c>
      <c r="AU471" s="1">
        <f t="shared" si="402"/>
        <v>-495.81635533334401</v>
      </c>
      <c r="AV471" s="1">
        <f t="shared" si="403"/>
        <v>-247.90608790905901</v>
      </c>
      <c r="AW471" s="1">
        <f t="shared" si="404"/>
        <v>-247.90608697342702</v>
      </c>
      <c r="AX471" s="1">
        <f t="shared" si="405"/>
        <v>-247.90585918309802</v>
      </c>
      <c r="AY471" s="1">
        <f t="shared" si="406"/>
        <v>-247.905859150471</v>
      </c>
      <c r="AZ471" s="1">
        <f t="shared" si="407"/>
        <v>-495.692533836542</v>
      </c>
      <c r="BA471" s="1">
        <f t="shared" si="408"/>
        <v>-247.84440054903902</v>
      </c>
      <c r="BB471">
        <f t="shared" si="409"/>
        <v>-247.84439908138799</v>
      </c>
      <c r="BC471">
        <f t="shared" si="410"/>
        <v>-247.84375513689</v>
      </c>
      <c r="BD471">
        <f t="shared" si="411"/>
        <v>-247.84375489271599</v>
      </c>
      <c r="BF471" t="s">
        <v>1587</v>
      </c>
      <c r="BG471">
        <v>-495.82248570199999</v>
      </c>
      <c r="BH471">
        <v>-495.70440987799998</v>
      </c>
      <c r="BI471">
        <v>-0.11194545534399999</v>
      </c>
      <c r="BJ471">
        <v>-247.90911243900001</v>
      </c>
      <c r="BK471">
        <v>-247.85063592</v>
      </c>
      <c r="BL471">
        <v>-5.5451989058999999E-2</v>
      </c>
      <c r="BM471">
        <v>-247.909112128</v>
      </c>
      <c r="BN471">
        <v>-247.85063504300001</v>
      </c>
      <c r="BO471">
        <v>-5.5451930427000001E-2</v>
      </c>
      <c r="BP471">
        <v>-247.908883906</v>
      </c>
      <c r="BQ471">
        <v>-247.85041778300001</v>
      </c>
      <c r="BR471">
        <v>-5.5441400097999999E-2</v>
      </c>
      <c r="BS471">
        <v>-247.908882508</v>
      </c>
      <c r="BT471">
        <v>-247.850417781</v>
      </c>
      <c r="BU471">
        <v>-5.5441369471E-2</v>
      </c>
      <c r="BV471">
        <v>-495.69864031200001</v>
      </c>
      <c r="BW471">
        <v>-495.586959299</v>
      </c>
      <c r="BX471">
        <v>-0.105574537542</v>
      </c>
      <c r="BY471">
        <v>-247.84741042100001</v>
      </c>
      <c r="BZ471">
        <v>-247.79211411700001</v>
      </c>
      <c r="CA471">
        <v>-5.2286432038999998E-2</v>
      </c>
      <c r="CB471">
        <v>-247.84741002600001</v>
      </c>
      <c r="CC471">
        <v>-247.79211270799999</v>
      </c>
      <c r="CD471">
        <v>-5.2286373387999997E-2</v>
      </c>
      <c r="CE471">
        <v>-247.84676504699999</v>
      </c>
      <c r="CF471">
        <v>-247.79150666699999</v>
      </c>
      <c r="CG471">
        <v>-5.2248469890000003E-2</v>
      </c>
      <c r="CH471">
        <v>-247.84676443500001</v>
      </c>
      <c r="CI471">
        <v>-247.79150641699999</v>
      </c>
      <c r="CJ471">
        <v>-5.2248475715999998E-2</v>
      </c>
      <c r="CL471">
        <v>-495.82336590099999</v>
      </c>
      <c r="CM471">
        <v>-495.70815337300002</v>
      </c>
      <c r="CN471">
        <v>-0.10929470326</v>
      </c>
      <c r="DE471">
        <v>-495.697458815</v>
      </c>
      <c r="DF471">
        <v>-495.587983479</v>
      </c>
      <c r="DG471">
        <v>-0.103558626813</v>
      </c>
      <c r="DH471">
        <v>-247.84700874399999</v>
      </c>
      <c r="DI471">
        <v>-247.79271451</v>
      </c>
      <c r="DJ471">
        <v>-5.1369739679E-2</v>
      </c>
      <c r="DK471">
        <v>-247.84700761299999</v>
      </c>
      <c r="DL471">
        <v>-247.79271296100001</v>
      </c>
      <c r="DM471">
        <v>-5.1369678984000001E-2</v>
      </c>
      <c r="DN471">
        <v>-247.84635237099999</v>
      </c>
      <c r="DO471">
        <v>-247.79208919600001</v>
      </c>
      <c r="DP471">
        <v>-5.1338814437000002E-2</v>
      </c>
      <c r="DQ471">
        <v>-247.846351836</v>
      </c>
      <c r="DR471">
        <v>-247.79208893200001</v>
      </c>
      <c r="DS471">
        <v>-5.1338823158000001E-2</v>
      </c>
    </row>
    <row r="472" spans="1:123" x14ac:dyDescent="0.2">
      <c r="A472" s="4">
        <f>'[1]De Raw'!$A470</f>
        <v>3.869330573647761</v>
      </c>
      <c r="B472" t="s">
        <v>458</v>
      </c>
      <c r="C472" s="1">
        <f t="shared" si="365"/>
        <v>0.10885626295719719</v>
      </c>
      <c r="D472" s="1">
        <f t="shared" si="366"/>
        <v>0.1320521642180803</v>
      </c>
      <c r="E472" s="1">
        <f t="shared" si="367"/>
        <v>1.1597950630441556E-2</v>
      </c>
      <c r="F472" s="1">
        <f t="shared" si="368"/>
        <v>0.33985568761181728</v>
      </c>
      <c r="G472" s="1">
        <f t="shared" si="369"/>
        <v>0.33677337350488878</v>
      </c>
      <c r="H472" s="1">
        <f t="shared" si="370"/>
        <v>1.5411570534640262E-3</v>
      </c>
      <c r="I472" s="1">
        <f t="shared" si="371"/>
        <v>6.9162449202675891E-2</v>
      </c>
      <c r="J472" s="1">
        <f t="shared" si="372"/>
        <v>0.17049713865907234</v>
      </c>
      <c r="K472" s="1">
        <f t="shared" si="373"/>
        <v>5.0667344728198227E-2</v>
      </c>
      <c r="L472" s="1">
        <f t="shared" si="374"/>
        <v>0.29813799135318408</v>
      </c>
      <c r="M472" s="1">
        <f t="shared" si="375"/>
        <v>0.37778048119733665</v>
      </c>
      <c r="N472" s="1">
        <f t="shared" si="376"/>
        <v>3.9821244922076282E-2</v>
      </c>
      <c r="P472" s="1">
        <f t="shared" si="362"/>
        <v>6.9195292149633492E-2</v>
      </c>
      <c r="Q472" s="1">
        <f t="shared" si="363"/>
        <v>7.5743739718119318E-2</v>
      </c>
      <c r="R472" s="1">
        <f t="shared" si="364"/>
        <v>7.967081820760491E-2</v>
      </c>
      <c r="T472" s="1">
        <f t="shared" si="377"/>
        <v>3.9781868366049582</v>
      </c>
      <c r="U472" s="1">
        <f t="shared" si="378"/>
        <v>3.7372784094296807</v>
      </c>
      <c r="V472" s="1">
        <f t="shared" si="379"/>
        <v>3.8577326230173195</v>
      </c>
      <c r="W472" s="1">
        <f t="shared" si="380"/>
        <v>4.2091862612595783</v>
      </c>
      <c r="X472" s="1">
        <f t="shared" si="381"/>
        <v>3.5325572001428722</v>
      </c>
      <c r="Y472" s="1">
        <f t="shared" si="382"/>
        <v>3.870871730701225</v>
      </c>
      <c r="Z472" s="1">
        <f t="shared" si="383"/>
        <v>3.9384930228504369</v>
      </c>
      <c r="AA472" s="1">
        <f t="shared" si="384"/>
        <v>3.6988334349886887</v>
      </c>
      <c r="AB472" s="1">
        <f t="shared" si="385"/>
        <v>3.8186632289195628</v>
      </c>
      <c r="AC472" s="1">
        <f t="shared" si="386"/>
        <v>4.1674685650009451</v>
      </c>
      <c r="AD472" s="1">
        <f t="shared" si="387"/>
        <v>3.4915500924504244</v>
      </c>
      <c r="AE472" s="1">
        <f t="shared" si="388"/>
        <v>3.8295093287256847</v>
      </c>
      <c r="AF472" s="1">
        <f t="shared" si="389"/>
        <v>3.9385258657973945</v>
      </c>
      <c r="AG472" s="1">
        <f t="shared" si="390"/>
        <v>3.9450743133658803</v>
      </c>
      <c r="AH472" s="1">
        <f t="shared" si="391"/>
        <v>3.9490013918553659</v>
      </c>
      <c r="AI472" s="1"/>
      <c r="AJ472" t="s">
        <v>1588</v>
      </c>
      <c r="AK472" s="1">
        <f t="shared" si="392"/>
        <v>-495.82410605799998</v>
      </c>
      <c r="AL472" s="1">
        <f t="shared" si="393"/>
        <v>-247.90907454000001</v>
      </c>
      <c r="AM472" s="1">
        <f t="shared" si="394"/>
        <v>-247.90907578599999</v>
      </c>
      <c r="AN472" s="1">
        <f t="shared" si="395"/>
        <v>-247.908883906</v>
      </c>
      <c r="AO472" s="1">
        <f t="shared" si="396"/>
        <v>-247.908882508</v>
      </c>
      <c r="AP472" s="1">
        <f t="shared" si="397"/>
        <v>-495.70023724700002</v>
      </c>
      <c r="AQ472" s="1">
        <f t="shared" si="398"/>
        <v>-247.847304294</v>
      </c>
      <c r="AR472" s="1">
        <f t="shared" si="399"/>
        <v>-247.84730346500001</v>
      </c>
      <c r="AS472" s="1">
        <f t="shared" si="400"/>
        <v>-247.84676504699999</v>
      </c>
      <c r="AT472" s="1">
        <f t="shared" si="401"/>
        <v>-247.84676443500001</v>
      </c>
      <c r="AU472" s="1">
        <f t="shared" si="402"/>
        <v>-495.81799472145298</v>
      </c>
      <c r="AV472" s="1">
        <f t="shared" si="403"/>
        <v>-247.906049977511</v>
      </c>
      <c r="AW472" s="1">
        <f t="shared" si="404"/>
        <v>-247.90605027790599</v>
      </c>
      <c r="AX472" s="1">
        <f t="shared" si="405"/>
        <v>-247.90585918309802</v>
      </c>
      <c r="AY472" s="1">
        <f t="shared" si="406"/>
        <v>-247.905859150471</v>
      </c>
      <c r="AZ472" s="1">
        <f t="shared" si="407"/>
        <v>-495.69415131322796</v>
      </c>
      <c r="BA472" s="1">
        <f t="shared" si="408"/>
        <v>-247.84429448192</v>
      </c>
      <c r="BB472">
        <f t="shared" si="409"/>
        <v>-247.84429269229102</v>
      </c>
      <c r="BC472">
        <f t="shared" si="410"/>
        <v>-247.84375513689</v>
      </c>
      <c r="BD472">
        <f t="shared" si="411"/>
        <v>-247.84375489271599</v>
      </c>
      <c r="BF472" t="s">
        <v>1588</v>
      </c>
      <c r="BG472">
        <v>-495.82410605799998</v>
      </c>
      <c r="BH472">
        <v>-495.70626390699999</v>
      </c>
      <c r="BI472">
        <v>-0.111730814453</v>
      </c>
      <c r="BJ472">
        <v>-247.90907454000001</v>
      </c>
      <c r="BK472">
        <v>-247.85059917800001</v>
      </c>
      <c r="BL472">
        <v>-5.5450799511000001E-2</v>
      </c>
      <c r="BM472">
        <v>-247.90907578599999</v>
      </c>
      <c r="BN472">
        <v>-247.85059955599999</v>
      </c>
      <c r="BO472">
        <v>-5.5450721905999999E-2</v>
      </c>
      <c r="BP472">
        <v>-247.908883906</v>
      </c>
      <c r="BQ472">
        <v>-247.85041778300001</v>
      </c>
      <c r="BR472">
        <v>-5.5441400097999999E-2</v>
      </c>
      <c r="BS472">
        <v>-247.908882508</v>
      </c>
      <c r="BT472">
        <v>-247.850417781</v>
      </c>
      <c r="BU472">
        <v>-5.5441369471E-2</v>
      </c>
      <c r="BV472">
        <v>-495.70023724700002</v>
      </c>
      <c r="BW472">
        <v>-495.58878779999998</v>
      </c>
      <c r="BX472">
        <v>-0.105363513228</v>
      </c>
      <c r="BY472">
        <v>-247.847304294</v>
      </c>
      <c r="BZ472">
        <v>-247.79201392900001</v>
      </c>
      <c r="CA472">
        <v>-5.2280552920000001E-2</v>
      </c>
      <c r="CB472">
        <v>-247.84730346500001</v>
      </c>
      <c r="CC472">
        <v>-247.79201213600001</v>
      </c>
      <c r="CD472">
        <v>-5.2280556291000001E-2</v>
      </c>
      <c r="CE472">
        <v>-247.84676504699999</v>
      </c>
      <c r="CF472">
        <v>-247.79150666699999</v>
      </c>
      <c r="CG472">
        <v>-5.2248469890000003E-2</v>
      </c>
      <c r="CH472">
        <v>-247.84676443500001</v>
      </c>
      <c r="CI472">
        <v>-247.79150641699999</v>
      </c>
      <c r="CJ472">
        <v>-5.2248475715999998E-2</v>
      </c>
      <c r="CL472">
        <v>-495.82502385800001</v>
      </c>
      <c r="CM472">
        <v>-495.71000969200003</v>
      </c>
      <c r="CN472">
        <v>-0.10911275928</v>
      </c>
      <c r="DE472">
        <v>-495.69908666499998</v>
      </c>
      <c r="DF472">
        <v>-495.58981021800003</v>
      </c>
      <c r="DG472">
        <v>-0.10337643128</v>
      </c>
      <c r="DH472">
        <v>-247.84690332100001</v>
      </c>
      <c r="DI472">
        <v>-247.79261527599999</v>
      </c>
      <c r="DJ472">
        <v>-5.1363745092999999E-2</v>
      </c>
      <c r="DK472">
        <v>-247.846902371</v>
      </c>
      <c r="DL472">
        <v>-247.79261371600001</v>
      </c>
      <c r="DM472">
        <v>-5.1363719168999997E-2</v>
      </c>
      <c r="DN472">
        <v>-247.84635237099999</v>
      </c>
      <c r="DO472">
        <v>-247.79208919600001</v>
      </c>
      <c r="DP472">
        <v>-5.1338814437000002E-2</v>
      </c>
      <c r="DQ472">
        <v>-247.846351836</v>
      </c>
      <c r="DR472">
        <v>-247.79208893200001</v>
      </c>
      <c r="DS472">
        <v>-5.1338823158000001E-2</v>
      </c>
    </row>
    <row r="473" spans="1:123" x14ac:dyDescent="0.2">
      <c r="A473" s="4">
        <f>'[1]De Raw'!$A471</f>
        <v>4.1664560706554461</v>
      </c>
      <c r="B473" t="s">
        <v>459</v>
      </c>
      <c r="C473" s="1">
        <f t="shared" si="365"/>
        <v>8.4344738118930174E-2</v>
      </c>
      <c r="D473" s="1">
        <f t="shared" si="366"/>
        <v>0.10584586118746575</v>
      </c>
      <c r="E473" s="1">
        <f t="shared" si="367"/>
        <v>1.0750561534267788E-2</v>
      </c>
      <c r="F473" s="1">
        <f t="shared" si="368"/>
        <v>0.33213757197971017</v>
      </c>
      <c r="G473" s="1">
        <f t="shared" si="369"/>
        <v>0.20261786627421996</v>
      </c>
      <c r="H473" s="1">
        <f t="shared" si="370"/>
        <v>6.4759852852745325E-2</v>
      </c>
      <c r="I473" s="1">
        <f t="shared" si="371"/>
        <v>5.559391003128944E-2</v>
      </c>
      <c r="J473" s="1">
        <f t="shared" si="372"/>
        <v>0.13333855591364596</v>
      </c>
      <c r="K473" s="1">
        <f t="shared" si="373"/>
        <v>3.8872322941178261E-2</v>
      </c>
      <c r="L473" s="1">
        <f t="shared" si="374"/>
        <v>0.30224206880549431</v>
      </c>
      <c r="M473" s="1">
        <f t="shared" si="375"/>
        <v>0.2318484359602988</v>
      </c>
      <c r="N473" s="1">
        <f t="shared" si="376"/>
        <v>3.5196816422597976E-2</v>
      </c>
      <c r="P473" s="1">
        <f t="shared" si="362"/>
        <v>5.5830648823445017E-3</v>
      </c>
      <c r="Q473" s="1">
        <f t="shared" si="363"/>
        <v>3.3877114900420224E-3</v>
      </c>
      <c r="R473" s="1">
        <f t="shared" si="364"/>
        <v>8.5972652441901332E-3</v>
      </c>
      <c r="T473" s="1">
        <f t="shared" si="377"/>
        <v>4.2508008087743763</v>
      </c>
      <c r="U473" s="1">
        <f t="shared" si="378"/>
        <v>4.0606102094679803</v>
      </c>
      <c r="V473" s="1">
        <f t="shared" si="379"/>
        <v>4.1557055091211783</v>
      </c>
      <c r="W473" s="1">
        <f t="shared" si="380"/>
        <v>4.4985936426351563</v>
      </c>
      <c r="X473" s="1">
        <f t="shared" si="381"/>
        <v>3.9638382043812261</v>
      </c>
      <c r="Y473" s="1">
        <f t="shared" si="382"/>
        <v>4.2312159235081914</v>
      </c>
      <c r="Z473" s="1">
        <f t="shared" si="383"/>
        <v>4.2220499806867355</v>
      </c>
      <c r="AA473" s="1">
        <f t="shared" si="384"/>
        <v>4.0331175147418001</v>
      </c>
      <c r="AB473" s="1">
        <f t="shared" si="385"/>
        <v>4.1275837477142678</v>
      </c>
      <c r="AC473" s="1">
        <f t="shared" si="386"/>
        <v>4.4686981394609404</v>
      </c>
      <c r="AD473" s="1">
        <f t="shared" si="387"/>
        <v>3.9346076346951473</v>
      </c>
      <c r="AE473" s="1">
        <f t="shared" si="388"/>
        <v>4.2016528870780441</v>
      </c>
      <c r="AF473" s="1">
        <f t="shared" si="389"/>
        <v>4.1720391355377906</v>
      </c>
      <c r="AG473" s="1">
        <f t="shared" si="390"/>
        <v>4.1630683591654041</v>
      </c>
      <c r="AH473" s="1">
        <f t="shared" si="391"/>
        <v>4.157858805411256</v>
      </c>
      <c r="AI473" s="1"/>
      <c r="AJ473" t="s">
        <v>1589</v>
      </c>
      <c r="AK473" s="1">
        <f t="shared" si="392"/>
        <v>-495.824540496</v>
      </c>
      <c r="AL473" s="1">
        <f t="shared" si="393"/>
        <v>-247.90903501299999</v>
      </c>
      <c r="AM473" s="1">
        <f t="shared" si="394"/>
        <v>-247.90903448899999</v>
      </c>
      <c r="AN473" s="1">
        <f t="shared" si="395"/>
        <v>-247.908883906</v>
      </c>
      <c r="AO473" s="1">
        <f t="shared" si="396"/>
        <v>-247.908882508</v>
      </c>
      <c r="AP473" s="1">
        <f t="shared" si="397"/>
        <v>-495.70069844699998</v>
      </c>
      <c r="AQ473" s="1">
        <f t="shared" si="398"/>
        <v>-247.84718998899999</v>
      </c>
      <c r="AR473" s="1">
        <f t="shared" si="399"/>
        <v>-247.84719168000001</v>
      </c>
      <c r="AS473" s="1">
        <f t="shared" si="400"/>
        <v>-247.84676504699999</v>
      </c>
      <c r="AT473" s="1">
        <f t="shared" si="401"/>
        <v>-247.84676443500001</v>
      </c>
      <c r="AU473" s="1">
        <f t="shared" si="402"/>
        <v>-495.81844659820996</v>
      </c>
      <c r="AV473" s="1">
        <f t="shared" si="403"/>
        <v>-247.90601041899399</v>
      </c>
      <c r="AW473" s="1">
        <f t="shared" si="404"/>
        <v>-247.90600899761199</v>
      </c>
      <c r="AX473" s="1">
        <f t="shared" si="405"/>
        <v>-247.90585918309802</v>
      </c>
      <c r="AY473" s="1">
        <f t="shared" si="406"/>
        <v>-247.905859150471</v>
      </c>
      <c r="AZ473" s="1">
        <f t="shared" si="407"/>
        <v>-495.69463135309104</v>
      </c>
      <c r="BA473" s="1">
        <f t="shared" si="408"/>
        <v>-247.84418028339402</v>
      </c>
      <c r="BB473">
        <f t="shared" si="409"/>
        <v>-247.84418087357298</v>
      </c>
      <c r="BC473">
        <f t="shared" si="410"/>
        <v>-247.84375513689</v>
      </c>
      <c r="BD473">
        <f t="shared" si="411"/>
        <v>-247.84375489271599</v>
      </c>
      <c r="BF473" t="s">
        <v>1589</v>
      </c>
      <c r="BG473">
        <v>-495.824540496</v>
      </c>
      <c r="BH473">
        <v>-495.70692686899997</v>
      </c>
      <c r="BI473">
        <v>-0.11151972921</v>
      </c>
      <c r="BJ473">
        <v>-247.90903501299999</v>
      </c>
      <c r="BK473">
        <v>-247.850561433</v>
      </c>
      <c r="BL473">
        <v>-5.5448985994E-2</v>
      </c>
      <c r="BM473">
        <v>-247.90903448899999</v>
      </c>
      <c r="BN473">
        <v>-247.85056011</v>
      </c>
      <c r="BO473">
        <v>-5.5448887612000002E-2</v>
      </c>
      <c r="BP473">
        <v>-247.908883906</v>
      </c>
      <c r="BQ473">
        <v>-247.85041778300001</v>
      </c>
      <c r="BR473">
        <v>-5.5441400097999999E-2</v>
      </c>
      <c r="BS473">
        <v>-247.908882508</v>
      </c>
      <c r="BT473">
        <v>-247.850417781</v>
      </c>
      <c r="BU473">
        <v>-5.5441369471E-2</v>
      </c>
      <c r="BV473">
        <v>-495.70069844699998</v>
      </c>
      <c r="BW473">
        <v>-495.58949131100002</v>
      </c>
      <c r="BX473">
        <v>-0.105140042091</v>
      </c>
      <c r="BY473">
        <v>-247.84718998899999</v>
      </c>
      <c r="BZ473">
        <v>-247.79190643800001</v>
      </c>
      <c r="CA473">
        <v>-5.2273845393999999E-2</v>
      </c>
      <c r="CB473">
        <v>-247.84719168000001</v>
      </c>
      <c r="CC473">
        <v>-247.79190707199999</v>
      </c>
      <c r="CD473">
        <v>-5.2273801573000003E-2</v>
      </c>
      <c r="CE473">
        <v>-247.84676504699999</v>
      </c>
      <c r="CF473">
        <v>-247.79150666699999</v>
      </c>
      <c r="CG473">
        <v>-5.2248469890000003E-2</v>
      </c>
      <c r="CH473">
        <v>-247.84676443500001</v>
      </c>
      <c r="CI473">
        <v>-247.79150641699999</v>
      </c>
      <c r="CJ473">
        <v>-5.2248475715999998E-2</v>
      </c>
      <c r="CL473">
        <v>-495.825528056</v>
      </c>
      <c r="CM473">
        <v>-495.71071240100002</v>
      </c>
      <c r="CN473">
        <v>-0.10892938109399999</v>
      </c>
      <c r="DE473">
        <v>-495.69960372899999</v>
      </c>
      <c r="DF473">
        <v>-495.59053087799998</v>
      </c>
      <c r="DG473">
        <v>-0.103188120471</v>
      </c>
      <c r="DH473">
        <v>-247.84678822800001</v>
      </c>
      <c r="DI473">
        <v>-247.79250522300001</v>
      </c>
      <c r="DJ473">
        <v>-5.1358533561000001E-2</v>
      </c>
      <c r="DK473">
        <v>-247.84678929500001</v>
      </c>
      <c r="DL473">
        <v>-247.792505871</v>
      </c>
      <c r="DM473">
        <v>-5.1358523821E-2</v>
      </c>
      <c r="DN473">
        <v>-247.84635237099999</v>
      </c>
      <c r="DO473">
        <v>-247.79208919600001</v>
      </c>
      <c r="DP473">
        <v>-5.1338814437000002E-2</v>
      </c>
      <c r="DQ473">
        <v>-247.846351836</v>
      </c>
      <c r="DR473">
        <v>-247.79208893200001</v>
      </c>
      <c r="DS473">
        <v>-5.1338823158000001E-2</v>
      </c>
    </row>
    <row r="474" spans="1:123" x14ac:dyDescent="0.2">
      <c r="A474" s="4">
        <f>'[1]De Raw'!$A472</f>
        <v>3.8897704404877391</v>
      </c>
      <c r="B474" t="s">
        <v>460</v>
      </c>
      <c r="C474" s="1">
        <f t="shared" si="365"/>
        <v>0.1234031882930573</v>
      </c>
      <c r="D474" s="1">
        <f t="shared" si="366"/>
        <v>2.8584632667037368E-2</v>
      </c>
      <c r="E474" s="1">
        <f t="shared" si="367"/>
        <v>4.7409277813009965E-2</v>
      </c>
      <c r="F474" s="1">
        <f t="shared" si="368"/>
        <v>0.29551335639370802</v>
      </c>
      <c r="G474" s="1">
        <f t="shared" si="369"/>
        <v>0.14471405077062105</v>
      </c>
      <c r="H474" s="1">
        <f t="shared" si="370"/>
        <v>7.5399652811543483E-2</v>
      </c>
      <c r="I474" s="1">
        <f t="shared" si="371"/>
        <v>0.10384668526105445</v>
      </c>
      <c r="J474" s="1">
        <f t="shared" si="372"/>
        <v>4.6907093068547567E-2</v>
      </c>
      <c r="K474" s="1">
        <f t="shared" si="373"/>
        <v>2.8469796096253219E-2</v>
      </c>
      <c r="L474" s="1">
        <f t="shared" si="374"/>
        <v>0.27280379579088265</v>
      </c>
      <c r="M474" s="1">
        <f t="shared" si="375"/>
        <v>0.16665109388902444</v>
      </c>
      <c r="N474" s="1">
        <f t="shared" si="376"/>
        <v>5.3076350950929108E-2</v>
      </c>
      <c r="P474" s="1">
        <f t="shared" si="362"/>
        <v>7.7010582942568906E-2</v>
      </c>
      <c r="Q474" s="1">
        <f t="shared" si="363"/>
        <v>9.3017256500940171E-2</v>
      </c>
      <c r="R474" s="1">
        <f t="shared" si="364"/>
        <v>8.1031848210762814E-2</v>
      </c>
      <c r="T474" s="1">
        <f t="shared" si="377"/>
        <v>4.0131736287807964</v>
      </c>
      <c r="U474" s="1">
        <f t="shared" si="378"/>
        <v>3.8611858078207018</v>
      </c>
      <c r="V474" s="1">
        <f t="shared" si="379"/>
        <v>3.9371797183007491</v>
      </c>
      <c r="W474" s="1">
        <f t="shared" si="380"/>
        <v>4.1852837968814471</v>
      </c>
      <c r="X474" s="1">
        <f t="shared" si="381"/>
        <v>3.7450563897171181</v>
      </c>
      <c r="Y474" s="1">
        <f t="shared" si="382"/>
        <v>3.9651700932992826</v>
      </c>
      <c r="Z474" s="1">
        <f t="shared" si="383"/>
        <v>3.9936171257487936</v>
      </c>
      <c r="AA474" s="1">
        <f t="shared" si="384"/>
        <v>3.8428633474191916</v>
      </c>
      <c r="AB474" s="1">
        <f t="shared" si="385"/>
        <v>3.9182402365839923</v>
      </c>
      <c r="AC474" s="1">
        <f t="shared" si="386"/>
        <v>4.1625742362786218</v>
      </c>
      <c r="AD474" s="1">
        <f t="shared" si="387"/>
        <v>3.7231193465987147</v>
      </c>
      <c r="AE474" s="1">
        <f t="shared" si="388"/>
        <v>3.9428467914386682</v>
      </c>
      <c r="AF474" s="1">
        <f t="shared" si="389"/>
        <v>3.966781023430308</v>
      </c>
      <c r="AG474" s="1">
        <f t="shared" si="390"/>
        <v>3.9827876969886793</v>
      </c>
      <c r="AH474" s="1">
        <f t="shared" si="391"/>
        <v>3.9708022886985019</v>
      </c>
      <c r="AI474" s="1"/>
      <c r="AJ474" t="s">
        <v>1590</v>
      </c>
      <c r="AK474" s="1">
        <f t="shared" si="392"/>
        <v>-495.82416181299999</v>
      </c>
      <c r="AL474" s="1">
        <f t="shared" si="393"/>
        <v>-247.909005138</v>
      </c>
      <c r="AM474" s="1">
        <f t="shared" si="394"/>
        <v>-247.90900348400001</v>
      </c>
      <c r="AN474" s="1">
        <f t="shared" si="395"/>
        <v>-247.908883906</v>
      </c>
      <c r="AO474" s="1">
        <f t="shared" si="396"/>
        <v>-247.908882508</v>
      </c>
      <c r="AP474" s="1">
        <f t="shared" si="397"/>
        <v>-495.700199156</v>
      </c>
      <c r="AQ474" s="1">
        <f t="shared" si="398"/>
        <v>-247.847114551</v>
      </c>
      <c r="AR474" s="1">
        <f t="shared" si="399"/>
        <v>-247.847116478</v>
      </c>
      <c r="AS474" s="1">
        <f t="shared" si="400"/>
        <v>-247.84676504699999</v>
      </c>
      <c r="AT474" s="1">
        <f t="shared" si="401"/>
        <v>-247.84676443500001</v>
      </c>
      <c r="AU474" s="1">
        <f t="shared" si="402"/>
        <v>-495.81808256729897</v>
      </c>
      <c r="AV474" s="1">
        <f t="shared" si="403"/>
        <v>-247.90598048111701</v>
      </c>
      <c r="AW474" s="1">
        <f t="shared" si="404"/>
        <v>-247.90597809387998</v>
      </c>
      <c r="AX474" s="1">
        <f t="shared" si="405"/>
        <v>-247.90585918309802</v>
      </c>
      <c r="AY474" s="1">
        <f t="shared" si="406"/>
        <v>-247.905859150471</v>
      </c>
      <c r="AZ474" s="1">
        <f t="shared" si="407"/>
        <v>-495.694143513619</v>
      </c>
      <c r="BA474" s="1">
        <f t="shared" si="408"/>
        <v>-247.84410442857998</v>
      </c>
      <c r="BB474">
        <f t="shared" si="409"/>
        <v>-247.844105916941</v>
      </c>
      <c r="BC474">
        <f t="shared" si="410"/>
        <v>-247.84375513689</v>
      </c>
      <c r="BD474">
        <f t="shared" si="411"/>
        <v>-247.84375489271599</v>
      </c>
      <c r="BF474" t="s">
        <v>1590</v>
      </c>
      <c r="BG474">
        <v>-495.82416181299999</v>
      </c>
      <c r="BH474">
        <v>-495.706735966</v>
      </c>
      <c r="BI474">
        <v>-0.11134660129899999</v>
      </c>
      <c r="BJ474">
        <v>-247.909005138</v>
      </c>
      <c r="BK474">
        <v>-247.85053302700001</v>
      </c>
      <c r="BL474">
        <v>-5.5447454117E-2</v>
      </c>
      <c r="BM474">
        <v>-247.90900348400001</v>
      </c>
      <c r="BN474">
        <v>-247.85053121799999</v>
      </c>
      <c r="BO474">
        <v>-5.5446875880000003E-2</v>
      </c>
      <c r="BP474">
        <v>-247.908883906</v>
      </c>
      <c r="BQ474">
        <v>-247.85041778300001</v>
      </c>
      <c r="BR474">
        <v>-5.5441400097999999E-2</v>
      </c>
      <c r="BS474">
        <v>-247.908882508</v>
      </c>
      <c r="BT474">
        <v>-247.850417781</v>
      </c>
      <c r="BU474">
        <v>-5.5441369471E-2</v>
      </c>
      <c r="BV474">
        <v>-495.700199156</v>
      </c>
      <c r="BW474">
        <v>-495.58915758099999</v>
      </c>
      <c r="BX474">
        <v>-0.10498593261899999</v>
      </c>
      <c r="BY474">
        <v>-247.847114551</v>
      </c>
      <c r="BZ474">
        <v>-247.79183439299999</v>
      </c>
      <c r="CA474">
        <v>-5.2270035579999999E-2</v>
      </c>
      <c r="CB474">
        <v>-247.847116478</v>
      </c>
      <c r="CC474">
        <v>-247.79183588399999</v>
      </c>
      <c r="CD474">
        <v>-5.2270032941000001E-2</v>
      </c>
      <c r="CE474">
        <v>-247.84676504699999</v>
      </c>
      <c r="CF474">
        <v>-247.79150666699999</v>
      </c>
      <c r="CG474">
        <v>-5.2248469890000003E-2</v>
      </c>
      <c r="CH474">
        <v>-247.84676443500001</v>
      </c>
      <c r="CI474">
        <v>-247.79150641699999</v>
      </c>
      <c r="CJ474">
        <v>-5.2248475715999998E-2</v>
      </c>
      <c r="CL474">
        <v>-495.82519407400002</v>
      </c>
      <c r="CM474">
        <v>-495.71052175199998</v>
      </c>
      <c r="CN474">
        <v>-0.108798361872</v>
      </c>
      <c r="DE474">
        <v>-495.699164548</v>
      </c>
      <c r="DF474">
        <v>-495.59022269500002</v>
      </c>
      <c r="DG474">
        <v>-0.103066161583</v>
      </c>
      <c r="DH474">
        <v>-247.84670786800001</v>
      </c>
      <c r="DI474">
        <v>-247.79242721099999</v>
      </c>
      <c r="DJ474">
        <v>-5.1355933882E-2</v>
      </c>
      <c r="DK474">
        <v>-247.84670969300001</v>
      </c>
      <c r="DL474">
        <v>-247.79242875599999</v>
      </c>
      <c r="DM474">
        <v>-5.1355927034999999E-2</v>
      </c>
      <c r="DN474">
        <v>-247.84635237099999</v>
      </c>
      <c r="DO474">
        <v>-247.79208919600001</v>
      </c>
      <c r="DP474">
        <v>-5.1338814437000002E-2</v>
      </c>
      <c r="DQ474">
        <v>-247.846351836</v>
      </c>
      <c r="DR474">
        <v>-247.79208893200001</v>
      </c>
      <c r="DS474">
        <v>-5.1338823158000001E-2</v>
      </c>
    </row>
    <row r="475" spans="1:123" x14ac:dyDescent="0.2">
      <c r="A475" s="4">
        <f>'[1]De Raw'!$A473</f>
        <v>3.4419874128967924</v>
      </c>
      <c r="B475" t="s">
        <v>461</v>
      </c>
      <c r="C475" s="1">
        <f t="shared" si="365"/>
        <v>0.13242404338741798</v>
      </c>
      <c r="D475" s="1">
        <f t="shared" si="366"/>
        <v>8.9753544766209004E-3</v>
      </c>
      <c r="E475" s="1">
        <f t="shared" si="367"/>
        <v>7.0699698932019217E-2</v>
      </c>
      <c r="F475" s="1">
        <f t="shared" si="368"/>
        <v>0.31627867928980846</v>
      </c>
      <c r="G475" s="1">
        <f t="shared" si="369"/>
        <v>5.9121976444116431E-2</v>
      </c>
      <c r="H475" s="1">
        <f t="shared" si="370"/>
        <v>0.12857835142284602</v>
      </c>
      <c r="I475" s="1">
        <f t="shared" si="371"/>
        <v>0.11919169531265084</v>
      </c>
      <c r="J475" s="1">
        <f t="shared" si="372"/>
        <v>3.2251859878011935E-3</v>
      </c>
      <c r="K475" s="1">
        <f t="shared" si="373"/>
        <v>5.7983254662424599E-2</v>
      </c>
      <c r="L475" s="1">
        <f t="shared" si="374"/>
        <v>0.30191247744959604</v>
      </c>
      <c r="M475" s="1">
        <f t="shared" si="375"/>
        <v>7.276310368326655E-2</v>
      </c>
      <c r="N475" s="1">
        <f t="shared" si="376"/>
        <v>0.11457468688316474</v>
      </c>
      <c r="P475" s="1">
        <f t="shared" si="362"/>
        <v>5.6255253777017789E-2</v>
      </c>
      <c r="Q475" s="1">
        <f t="shared" si="363"/>
        <v>7.9228483960999352E-2</v>
      </c>
      <c r="R475" s="1">
        <f t="shared" si="364"/>
        <v>5.1932461129969631E-2</v>
      </c>
      <c r="T475" s="1">
        <f t="shared" si="377"/>
        <v>3.5744114562842104</v>
      </c>
      <c r="U475" s="1">
        <f t="shared" si="378"/>
        <v>3.4509627673734133</v>
      </c>
      <c r="V475" s="1">
        <f t="shared" si="379"/>
        <v>3.5126871118288117</v>
      </c>
      <c r="W475" s="1">
        <f t="shared" si="380"/>
        <v>3.7582660921866009</v>
      </c>
      <c r="X475" s="1">
        <f t="shared" si="381"/>
        <v>3.382865436452676</v>
      </c>
      <c r="Y475" s="1">
        <f t="shared" si="382"/>
        <v>3.5705657643196385</v>
      </c>
      <c r="Z475" s="1">
        <f t="shared" si="383"/>
        <v>3.5611791082094433</v>
      </c>
      <c r="AA475" s="1">
        <f t="shared" si="384"/>
        <v>3.4387622269089912</v>
      </c>
      <c r="AB475" s="1">
        <f t="shared" si="385"/>
        <v>3.499970667559217</v>
      </c>
      <c r="AC475" s="1">
        <f t="shared" si="386"/>
        <v>3.7438998903463885</v>
      </c>
      <c r="AD475" s="1">
        <f t="shared" si="387"/>
        <v>3.3692243092135259</v>
      </c>
      <c r="AE475" s="1">
        <f t="shared" si="388"/>
        <v>3.5565620997799572</v>
      </c>
      <c r="AF475" s="1">
        <f t="shared" si="389"/>
        <v>3.4982426666738102</v>
      </c>
      <c r="AG475" s="1">
        <f t="shared" si="390"/>
        <v>3.5212158968577918</v>
      </c>
      <c r="AH475" s="1">
        <f t="shared" si="391"/>
        <v>3.4939198740267621</v>
      </c>
      <c r="AI475" s="1"/>
      <c r="AJ475" t="s">
        <v>1591</v>
      </c>
      <c r="AK475" s="1">
        <f t="shared" si="392"/>
        <v>-495.82346260100002</v>
      </c>
      <c r="AL475" s="1">
        <f t="shared" si="393"/>
        <v>-247.90898262299999</v>
      </c>
      <c r="AM475" s="1">
        <f t="shared" si="394"/>
        <v>-247.90898051900001</v>
      </c>
      <c r="AN475" s="1">
        <f t="shared" si="395"/>
        <v>-247.908883906</v>
      </c>
      <c r="AO475" s="1">
        <f t="shared" si="396"/>
        <v>-247.908882508</v>
      </c>
      <c r="AP475" s="1">
        <f t="shared" si="397"/>
        <v>-495.69951866000002</v>
      </c>
      <c r="AQ475" s="1">
        <f t="shared" si="398"/>
        <v>-247.84706378000001</v>
      </c>
      <c r="AR475" s="1">
        <f t="shared" si="399"/>
        <v>-247.84706394099999</v>
      </c>
      <c r="AS475" s="1">
        <f t="shared" si="400"/>
        <v>-247.84676504699999</v>
      </c>
      <c r="AT475" s="1">
        <f t="shared" si="401"/>
        <v>-247.84676443500001</v>
      </c>
      <c r="AU475" s="1">
        <f t="shared" si="402"/>
        <v>-495.81739343348102</v>
      </c>
      <c r="AV475" s="1">
        <f t="shared" si="403"/>
        <v>-247.90595808286898</v>
      </c>
      <c r="AW475" s="1">
        <f t="shared" si="404"/>
        <v>-247.90595533441001</v>
      </c>
      <c r="AX475" s="1">
        <f t="shared" si="405"/>
        <v>-247.90585918309802</v>
      </c>
      <c r="AY475" s="1">
        <f t="shared" si="406"/>
        <v>-247.905859150471</v>
      </c>
      <c r="AZ475" s="1">
        <f t="shared" si="407"/>
        <v>-495.69347631360699</v>
      </c>
      <c r="BA475" s="1">
        <f t="shared" si="408"/>
        <v>-247.84405370679102</v>
      </c>
      <c r="BB475">
        <f t="shared" si="409"/>
        <v>-247.84405340633501</v>
      </c>
      <c r="BC475">
        <f t="shared" si="410"/>
        <v>-247.84375513689</v>
      </c>
      <c r="BD475">
        <f t="shared" si="411"/>
        <v>-247.84375489271599</v>
      </c>
      <c r="BF475" t="s">
        <v>1591</v>
      </c>
      <c r="BG475">
        <v>-495.82346260100002</v>
      </c>
      <c r="BH475">
        <v>-495.70616978800001</v>
      </c>
      <c r="BI475">
        <v>-0.111223645481</v>
      </c>
      <c r="BJ475">
        <v>-247.90898262299999</v>
      </c>
      <c r="BK475">
        <v>-247.85051216299999</v>
      </c>
      <c r="BL475">
        <v>-5.5445919869E-2</v>
      </c>
      <c r="BM475">
        <v>-247.90898051900001</v>
      </c>
      <c r="BN475">
        <v>-247.85050948400001</v>
      </c>
      <c r="BO475">
        <v>-5.5445850409999997E-2</v>
      </c>
      <c r="BP475">
        <v>-247.908883906</v>
      </c>
      <c r="BQ475">
        <v>-247.85041778300001</v>
      </c>
      <c r="BR475">
        <v>-5.5441400097999999E-2</v>
      </c>
      <c r="BS475">
        <v>-247.908882508</v>
      </c>
      <c r="BT475">
        <v>-247.850417781</v>
      </c>
      <c r="BU475">
        <v>-5.5441369471E-2</v>
      </c>
      <c r="BV475">
        <v>-495.69951866000002</v>
      </c>
      <c r="BW475">
        <v>-495.58861890999998</v>
      </c>
      <c r="BX475">
        <v>-0.10485740360699999</v>
      </c>
      <c r="BY475">
        <v>-247.84706378000001</v>
      </c>
      <c r="BZ475">
        <v>-247.79178658000001</v>
      </c>
      <c r="CA475">
        <v>-5.2267126790999999E-2</v>
      </c>
      <c r="CB475">
        <v>-247.84706394099999</v>
      </c>
      <c r="CC475">
        <v>-247.791786264</v>
      </c>
      <c r="CD475">
        <v>-5.2267142335000003E-2</v>
      </c>
      <c r="CE475">
        <v>-247.84676504699999</v>
      </c>
      <c r="CF475">
        <v>-247.79150666699999</v>
      </c>
      <c r="CG475">
        <v>-5.2248469890000003E-2</v>
      </c>
      <c r="CH475">
        <v>-247.84676443500001</v>
      </c>
      <c r="CI475">
        <v>-247.79150641699999</v>
      </c>
      <c r="CJ475">
        <v>-5.2248475715999998E-2</v>
      </c>
      <c r="CL475">
        <v>-495.82453844399998</v>
      </c>
      <c r="CM475">
        <v>-495.70997178200003</v>
      </c>
      <c r="CN475">
        <v>-0.108700249156</v>
      </c>
      <c r="DE475">
        <v>-495.69852386999997</v>
      </c>
      <c r="DF475">
        <v>-495.58969661499998</v>
      </c>
      <c r="DG475">
        <v>-0.10296154270500001</v>
      </c>
      <c r="DH475">
        <v>-247.84665023100001</v>
      </c>
      <c r="DI475">
        <v>-247.79237266800001</v>
      </c>
      <c r="DJ475">
        <v>-5.1352936601000002E-2</v>
      </c>
      <c r="DK475">
        <v>-247.84665022900001</v>
      </c>
      <c r="DL475">
        <v>-247.79237238100001</v>
      </c>
      <c r="DM475">
        <v>-5.1352900165999998E-2</v>
      </c>
      <c r="DN475">
        <v>-247.84635237099999</v>
      </c>
      <c r="DO475">
        <v>-247.79208919600001</v>
      </c>
      <c r="DP475">
        <v>-5.1338814437000002E-2</v>
      </c>
      <c r="DQ475">
        <v>-247.846351836</v>
      </c>
      <c r="DR475">
        <v>-247.79208893200001</v>
      </c>
      <c r="DS475">
        <v>-5.1338823158000001E-2</v>
      </c>
    </row>
    <row r="476" spans="1:123" x14ac:dyDescent="0.2">
      <c r="A476" s="4">
        <f>'[1]De Raw'!$A474</f>
        <v>2.173357099918495</v>
      </c>
      <c r="B476" t="s">
        <v>462</v>
      </c>
      <c r="C476" s="1">
        <f t="shared" si="365"/>
        <v>0.10437500063648741</v>
      </c>
      <c r="D476" s="1">
        <f t="shared" si="366"/>
        <v>3.1649787156017073E-2</v>
      </c>
      <c r="E476" s="1">
        <f t="shared" si="367"/>
        <v>6.8012393896252021E-2</v>
      </c>
      <c r="F476" s="1">
        <f t="shared" si="368"/>
        <v>0.26491452108350932</v>
      </c>
      <c r="G476" s="1">
        <f t="shared" si="369"/>
        <v>5.6577161617159533E-3</v>
      </c>
      <c r="H476" s="1">
        <f t="shared" si="370"/>
        <v>0.13528611862261286</v>
      </c>
      <c r="I476" s="1">
        <f t="shared" si="371"/>
        <v>9.8457279804937237E-2</v>
      </c>
      <c r="J476" s="1">
        <f t="shared" si="372"/>
        <v>2.6227528382042564E-2</v>
      </c>
      <c r="K476" s="1">
        <f t="shared" si="373"/>
        <v>6.23424040934899E-2</v>
      </c>
      <c r="L476" s="1">
        <f t="shared" si="374"/>
        <v>0.25812704953657395</v>
      </c>
      <c r="M476" s="1">
        <f t="shared" si="375"/>
        <v>3.8515831826924085E-4</v>
      </c>
      <c r="N476" s="1">
        <f t="shared" si="376"/>
        <v>0.12887094560915235</v>
      </c>
      <c r="P476" s="1">
        <f t="shared" si="362"/>
        <v>2.4275271330613801E-2</v>
      </c>
      <c r="Q476" s="1">
        <f t="shared" si="363"/>
        <v>5.8874271451642368E-2</v>
      </c>
      <c r="R476" s="1">
        <f t="shared" si="364"/>
        <v>2.1070166340254826E-2</v>
      </c>
      <c r="T476" s="1">
        <f t="shared" si="377"/>
        <v>2.2777321005549824</v>
      </c>
      <c r="U476" s="1">
        <f t="shared" si="378"/>
        <v>2.2050068870745121</v>
      </c>
      <c r="V476" s="1">
        <f t="shared" si="379"/>
        <v>2.241369493814747</v>
      </c>
      <c r="W476" s="1">
        <f t="shared" si="380"/>
        <v>2.4382716210020043</v>
      </c>
      <c r="X476" s="1">
        <f t="shared" si="381"/>
        <v>2.179014816080211</v>
      </c>
      <c r="Y476" s="1">
        <f t="shared" si="382"/>
        <v>2.3086432185411079</v>
      </c>
      <c r="Z476" s="1">
        <f t="shared" si="383"/>
        <v>2.2718143797234323</v>
      </c>
      <c r="AA476" s="1">
        <f t="shared" si="384"/>
        <v>2.1995846283005376</v>
      </c>
      <c r="AB476" s="1">
        <f t="shared" si="385"/>
        <v>2.2356995040119849</v>
      </c>
      <c r="AC476" s="1">
        <f t="shared" si="386"/>
        <v>2.431484149455069</v>
      </c>
      <c r="AD476" s="1">
        <f t="shared" si="387"/>
        <v>2.1729719416002258</v>
      </c>
      <c r="AE476" s="1">
        <f t="shared" si="388"/>
        <v>2.3022280455276474</v>
      </c>
      <c r="AF476" s="1">
        <f t="shared" si="389"/>
        <v>2.1976323712491088</v>
      </c>
      <c r="AG476" s="1">
        <f t="shared" si="390"/>
        <v>2.2322313713701374</v>
      </c>
      <c r="AH476" s="1">
        <f t="shared" si="391"/>
        <v>2.1944272662587498</v>
      </c>
      <c r="AI476" s="1"/>
      <c r="AJ476" t="s">
        <v>1592</v>
      </c>
      <c r="AK476" s="1">
        <f t="shared" si="392"/>
        <v>-495.82139621099998</v>
      </c>
      <c r="AL476" s="1">
        <f t="shared" si="393"/>
        <v>-247.90894111399999</v>
      </c>
      <c r="AM476" s="1">
        <f t="shared" si="394"/>
        <v>-247.90894119500001</v>
      </c>
      <c r="AN476" s="1">
        <f t="shared" si="395"/>
        <v>-247.908883906</v>
      </c>
      <c r="AO476" s="1">
        <f t="shared" si="396"/>
        <v>-247.908882508</v>
      </c>
      <c r="AP476" s="1">
        <f t="shared" si="397"/>
        <v>-495.69741511500001</v>
      </c>
      <c r="AQ476" s="1">
        <f t="shared" si="398"/>
        <v>-247.84697143400001</v>
      </c>
      <c r="AR476" s="1">
        <f t="shared" si="399"/>
        <v>-247.84697120000001</v>
      </c>
      <c r="AS476" s="1">
        <f t="shared" si="400"/>
        <v>-247.84676504699999</v>
      </c>
      <c r="AT476" s="1">
        <f t="shared" si="401"/>
        <v>-247.84676443500001</v>
      </c>
      <c r="AU476" s="1">
        <f t="shared" si="402"/>
        <v>-495.81533870008099</v>
      </c>
      <c r="AV476" s="1">
        <f t="shared" si="403"/>
        <v>-247.90591761265398</v>
      </c>
      <c r="AW476" s="1">
        <f t="shared" si="404"/>
        <v>-247.90591582634602</v>
      </c>
      <c r="AX476" s="1">
        <f t="shared" si="405"/>
        <v>-247.90585918309802</v>
      </c>
      <c r="AY476" s="1">
        <f t="shared" si="406"/>
        <v>-247.905859150471</v>
      </c>
      <c r="AZ476" s="1">
        <f t="shared" si="407"/>
        <v>-495.69138484608197</v>
      </c>
      <c r="BA476" s="1">
        <f t="shared" si="408"/>
        <v>-247.843961231105</v>
      </c>
      <c r="BB476">
        <f t="shared" si="409"/>
        <v>-247.84396076391002</v>
      </c>
      <c r="BC476">
        <f t="shared" si="410"/>
        <v>-247.84375513689</v>
      </c>
      <c r="BD476">
        <f t="shared" si="411"/>
        <v>-247.84375489271599</v>
      </c>
      <c r="BF476" t="s">
        <v>1592</v>
      </c>
      <c r="BG476">
        <v>-495.82139621099998</v>
      </c>
      <c r="BH476">
        <v>-495.70430704</v>
      </c>
      <c r="BI476">
        <v>-0.111031660081</v>
      </c>
      <c r="BJ476">
        <v>-247.90894111399999</v>
      </c>
      <c r="BK476">
        <v>-247.85047367199999</v>
      </c>
      <c r="BL476">
        <v>-5.5443940653999997E-2</v>
      </c>
      <c r="BM476">
        <v>-247.90894119500001</v>
      </c>
      <c r="BN476">
        <v>-247.85047214900001</v>
      </c>
      <c r="BO476">
        <v>-5.5443677346000003E-2</v>
      </c>
      <c r="BP476">
        <v>-247.908883906</v>
      </c>
      <c r="BQ476">
        <v>-247.85041778300001</v>
      </c>
      <c r="BR476">
        <v>-5.5441400097999999E-2</v>
      </c>
      <c r="BS476">
        <v>-247.908882508</v>
      </c>
      <c r="BT476">
        <v>-247.850417781</v>
      </c>
      <c r="BU476">
        <v>-5.5441369471E-2</v>
      </c>
      <c r="BV476">
        <v>-495.69741511500001</v>
      </c>
      <c r="BW476">
        <v>-495.586721646</v>
      </c>
      <c r="BX476">
        <v>-0.104663200082</v>
      </c>
      <c r="BY476">
        <v>-247.84697143400001</v>
      </c>
      <c r="BZ476">
        <v>-247.791698978</v>
      </c>
      <c r="CA476">
        <v>-5.2262253105000003E-2</v>
      </c>
      <c r="CB476">
        <v>-247.84697120000001</v>
      </c>
      <c r="CC476">
        <v>-247.79169851500001</v>
      </c>
      <c r="CD476">
        <v>-5.2262248910000003E-2</v>
      </c>
      <c r="CE476">
        <v>-247.84676504699999</v>
      </c>
      <c r="CF476">
        <v>-247.79150666699999</v>
      </c>
      <c r="CG476">
        <v>-5.2248469890000003E-2</v>
      </c>
      <c r="CH476">
        <v>-247.84676443500001</v>
      </c>
      <c r="CI476">
        <v>-247.79150641699999</v>
      </c>
      <c r="CJ476">
        <v>-5.2248475715999998E-2</v>
      </c>
      <c r="CL476">
        <v>-495.822526262</v>
      </c>
      <c r="CM476">
        <v>-495.70811809899999</v>
      </c>
      <c r="CN476">
        <v>-0.108551121535</v>
      </c>
      <c r="DE476">
        <v>-495.69647887899998</v>
      </c>
      <c r="DF476">
        <v>-495.58781908899999</v>
      </c>
      <c r="DG476">
        <v>-0.102804471301</v>
      </c>
      <c r="DH476">
        <v>-247.84655494500001</v>
      </c>
      <c r="DI476">
        <v>-247.79228101499999</v>
      </c>
      <c r="DJ476">
        <v>-5.1349399555000001E-2</v>
      </c>
      <c r="DK476">
        <v>-247.84655486</v>
      </c>
      <c r="DL476">
        <v>-247.79228057099999</v>
      </c>
      <c r="DM476">
        <v>-5.1349366233000002E-2</v>
      </c>
      <c r="DN476">
        <v>-247.84635237099999</v>
      </c>
      <c r="DO476">
        <v>-247.79208919600001</v>
      </c>
      <c r="DP476">
        <v>-5.1338814437000002E-2</v>
      </c>
      <c r="DQ476">
        <v>-247.846351836</v>
      </c>
      <c r="DR476">
        <v>-247.79208893200001</v>
      </c>
      <c r="DS476">
        <v>-5.1338823158000001E-2</v>
      </c>
    </row>
    <row r="477" spans="1:123" x14ac:dyDescent="0.2">
      <c r="A477" s="4">
        <f>'[1]De Raw'!$A475</f>
        <v>1.0051319071793694</v>
      </c>
      <c r="B477" t="s">
        <v>463</v>
      </c>
      <c r="C477" s="1">
        <f t="shared" si="365"/>
        <v>6.5404319887283346E-2</v>
      </c>
      <c r="D477" s="1">
        <f t="shared" si="366"/>
        <v>2.0949664376805899E-2</v>
      </c>
      <c r="E477" s="1">
        <f t="shared" si="367"/>
        <v>4.3176992132044623E-2</v>
      </c>
      <c r="F477" s="1">
        <f t="shared" si="368"/>
        <v>0.1665933642886559</v>
      </c>
      <c r="G477" s="1">
        <f t="shared" si="369"/>
        <v>1.6090858337635794E-2</v>
      </c>
      <c r="H477" s="1">
        <f t="shared" si="370"/>
        <v>9.1342111313145846E-2</v>
      </c>
      <c r="I477" s="1">
        <f t="shared" si="371"/>
        <v>6.4454367764061438E-2</v>
      </c>
      <c r="J477" s="1">
        <f t="shared" si="372"/>
        <v>2.1313690837370336E-2</v>
      </c>
      <c r="K477" s="1">
        <f t="shared" si="373"/>
        <v>4.2884029300715998E-2</v>
      </c>
      <c r="L477" s="1">
        <f t="shared" si="374"/>
        <v>0.16514771108462645</v>
      </c>
      <c r="M477" s="1">
        <f t="shared" si="375"/>
        <v>1.5294376179267655E-2</v>
      </c>
      <c r="N477" s="1">
        <f t="shared" si="376"/>
        <v>9.0221043631947051E-2</v>
      </c>
      <c r="P477" s="1">
        <f t="shared" si="362"/>
        <v>8.2410683171112442E-3</v>
      </c>
      <c r="Q477" s="1">
        <f t="shared" si="363"/>
        <v>2.7941077033053263E-2</v>
      </c>
      <c r="R477" s="1">
        <f t="shared" si="364"/>
        <v>1.8104723615288698E-3</v>
      </c>
      <c r="T477" s="1">
        <f t="shared" si="377"/>
        <v>1.0705362270666527</v>
      </c>
      <c r="U477" s="1">
        <f t="shared" si="378"/>
        <v>1.0260815715561753</v>
      </c>
      <c r="V477" s="1">
        <f t="shared" si="379"/>
        <v>1.048308899311414</v>
      </c>
      <c r="W477" s="1">
        <f t="shared" si="380"/>
        <v>1.1717252714680253</v>
      </c>
      <c r="X477" s="1">
        <f t="shared" si="381"/>
        <v>1.0212227655170052</v>
      </c>
      <c r="Y477" s="1">
        <f t="shared" si="382"/>
        <v>1.0964740184925152</v>
      </c>
      <c r="Z477" s="1">
        <f t="shared" si="383"/>
        <v>1.0695862749434308</v>
      </c>
      <c r="AA477" s="1">
        <f t="shared" si="384"/>
        <v>1.0264455980167397</v>
      </c>
      <c r="AB477" s="1">
        <f t="shared" si="385"/>
        <v>1.0480159364800854</v>
      </c>
      <c r="AC477" s="1">
        <f t="shared" si="386"/>
        <v>1.1702796182639958</v>
      </c>
      <c r="AD477" s="1">
        <f t="shared" si="387"/>
        <v>1.0204262833586371</v>
      </c>
      <c r="AE477" s="1">
        <f t="shared" si="388"/>
        <v>1.0953529508113165</v>
      </c>
      <c r="AF477" s="1">
        <f t="shared" si="389"/>
        <v>1.0133729754964806</v>
      </c>
      <c r="AG477" s="1">
        <f t="shared" si="390"/>
        <v>1.0330729842124227</v>
      </c>
      <c r="AH477" s="1">
        <f t="shared" si="391"/>
        <v>1.0069423795408983</v>
      </c>
      <c r="AI477" s="1"/>
      <c r="AJ477" t="s">
        <v>1593</v>
      </c>
      <c r="AK477" s="1">
        <f t="shared" si="392"/>
        <v>-495.81947242199999</v>
      </c>
      <c r="AL477" s="1">
        <f t="shared" si="393"/>
        <v>-247.908918282</v>
      </c>
      <c r="AM477" s="1">
        <f t="shared" si="394"/>
        <v>-247.90891897500001</v>
      </c>
      <c r="AN477" s="1">
        <f t="shared" si="395"/>
        <v>-247.908883906</v>
      </c>
      <c r="AO477" s="1">
        <f t="shared" si="396"/>
        <v>-247.908882508</v>
      </c>
      <c r="AP477" s="1">
        <f t="shared" si="397"/>
        <v>-495.69539674499998</v>
      </c>
      <c r="AQ477" s="1">
        <f t="shared" si="398"/>
        <v>-247.846884402</v>
      </c>
      <c r="AR477" s="1">
        <f t="shared" si="399"/>
        <v>-247.846884921</v>
      </c>
      <c r="AS477" s="1">
        <f t="shared" si="400"/>
        <v>-247.84676504699999</v>
      </c>
      <c r="AT477" s="1">
        <f t="shared" si="401"/>
        <v>-247.84676443500001</v>
      </c>
      <c r="AU477" s="1">
        <f t="shared" si="402"/>
        <v>-495.81342282772403</v>
      </c>
      <c r="AV477" s="1">
        <f t="shared" si="403"/>
        <v>-247.905894030849</v>
      </c>
      <c r="AW477" s="1">
        <f t="shared" si="404"/>
        <v>-247.90589305176201</v>
      </c>
      <c r="AX477" s="1">
        <f t="shared" si="405"/>
        <v>-247.90585918309802</v>
      </c>
      <c r="AY477" s="1">
        <f t="shared" si="406"/>
        <v>-247.905859150471</v>
      </c>
      <c r="AZ477" s="1">
        <f t="shared" si="407"/>
        <v>-495.68937498881098</v>
      </c>
      <c r="BA477" s="1">
        <f t="shared" si="408"/>
        <v>-247.84387429751499</v>
      </c>
      <c r="BB477">
        <f t="shared" si="409"/>
        <v>-247.84387453857101</v>
      </c>
      <c r="BC477">
        <f t="shared" si="410"/>
        <v>-247.84375513689</v>
      </c>
      <c r="BD477">
        <f t="shared" si="411"/>
        <v>-247.84375489271599</v>
      </c>
      <c r="BF477" t="s">
        <v>1593</v>
      </c>
      <c r="BG477">
        <v>-495.81947242199999</v>
      </c>
      <c r="BH477">
        <v>-495.70252006200002</v>
      </c>
      <c r="BI477">
        <v>-0.110902765724</v>
      </c>
      <c r="BJ477">
        <v>-247.908918282</v>
      </c>
      <c r="BK477">
        <v>-247.85045051200001</v>
      </c>
      <c r="BL477">
        <v>-5.5443518848999999E-2</v>
      </c>
      <c r="BM477">
        <v>-247.90891897500001</v>
      </c>
      <c r="BN477">
        <v>-247.85044958899999</v>
      </c>
      <c r="BO477">
        <v>-5.5443462761999997E-2</v>
      </c>
      <c r="BP477">
        <v>-247.908883906</v>
      </c>
      <c r="BQ477">
        <v>-247.85041778300001</v>
      </c>
      <c r="BR477">
        <v>-5.5441400097999999E-2</v>
      </c>
      <c r="BS477">
        <v>-247.908882508</v>
      </c>
      <c r="BT477">
        <v>-247.850417781</v>
      </c>
      <c r="BU477">
        <v>-5.5441369471E-2</v>
      </c>
      <c r="BV477">
        <v>-495.69539674499998</v>
      </c>
      <c r="BW477">
        <v>-495.58484558999999</v>
      </c>
      <c r="BX477">
        <v>-0.104529398811</v>
      </c>
      <c r="BY477">
        <v>-247.846884402</v>
      </c>
      <c r="BZ477">
        <v>-247.791617299</v>
      </c>
      <c r="CA477">
        <v>-5.2256998515E-2</v>
      </c>
      <c r="CB477">
        <v>-247.846884921</v>
      </c>
      <c r="CC477">
        <v>-247.79161753400001</v>
      </c>
      <c r="CD477">
        <v>-5.2257004571E-2</v>
      </c>
      <c r="CE477">
        <v>-247.84676504699999</v>
      </c>
      <c r="CF477">
        <v>-247.79150666699999</v>
      </c>
      <c r="CG477">
        <v>-5.2248469890000003E-2</v>
      </c>
      <c r="CH477">
        <v>-247.84676443500001</v>
      </c>
      <c r="CI477">
        <v>-247.79150641699999</v>
      </c>
      <c r="CJ477">
        <v>-5.2248475715999998E-2</v>
      </c>
      <c r="CL477">
        <v>-495.82065117000002</v>
      </c>
      <c r="CM477">
        <v>-495.70634675100001</v>
      </c>
      <c r="CN477">
        <v>-0.108452626683</v>
      </c>
      <c r="DE477">
        <v>-495.69451349100001</v>
      </c>
      <c r="DF477">
        <v>-495.58596841299999</v>
      </c>
      <c r="DG477">
        <v>-0.102695718213</v>
      </c>
      <c r="DH477">
        <v>-247.84646806500001</v>
      </c>
      <c r="DI477">
        <v>-247.79219835200001</v>
      </c>
      <c r="DJ477">
        <v>-5.1345166901000001E-2</v>
      </c>
      <c r="DK477">
        <v>-247.846468655</v>
      </c>
      <c r="DL477">
        <v>-247.792198601</v>
      </c>
      <c r="DM477">
        <v>-5.1345180056999999E-2</v>
      </c>
      <c r="DN477">
        <v>-247.84635237099999</v>
      </c>
      <c r="DO477">
        <v>-247.79208919600001</v>
      </c>
      <c r="DP477">
        <v>-5.1338814437000002E-2</v>
      </c>
      <c r="DQ477">
        <v>-247.846351836</v>
      </c>
      <c r="DR477">
        <v>-247.79208893200001</v>
      </c>
      <c r="DS477">
        <v>-5.1338823158000001E-2</v>
      </c>
    </row>
    <row r="478" spans="1:123" x14ac:dyDescent="0.2">
      <c r="A478" s="4">
        <f>'[1]De Raw'!$A476</f>
        <v>0.27404254530923783</v>
      </c>
      <c r="B478" t="s">
        <v>464</v>
      </c>
      <c r="C478" s="1">
        <f t="shared" si="365"/>
        <v>1.5043551211427086E-2</v>
      </c>
      <c r="D478" s="1">
        <f t="shared" si="366"/>
        <v>1.9135424260562917E-3</v>
      </c>
      <c r="E478" s="1">
        <f t="shared" si="367"/>
        <v>8.4785468187416613E-3</v>
      </c>
      <c r="F478" s="1">
        <f t="shared" si="368"/>
        <v>5.3106394956631719E-2</v>
      </c>
      <c r="G478" s="1">
        <f t="shared" si="369"/>
        <v>2.1946667053165947E-3</v>
      </c>
      <c r="H478" s="1">
        <f t="shared" si="370"/>
        <v>2.7650530830974185E-2</v>
      </c>
      <c r="I478" s="1">
        <f t="shared" si="371"/>
        <v>1.471939361901109E-2</v>
      </c>
      <c r="J478" s="1">
        <f t="shared" si="372"/>
        <v>2.6027317962670216E-3</v>
      </c>
      <c r="K478" s="1">
        <f t="shared" si="373"/>
        <v>8.6610627076390556E-3</v>
      </c>
      <c r="L478" s="1">
        <f t="shared" si="374"/>
        <v>5.2675715792487421E-2</v>
      </c>
      <c r="M478" s="1">
        <f t="shared" si="375"/>
        <v>2.0161823047336602E-3</v>
      </c>
      <c r="N478" s="1">
        <f t="shared" si="376"/>
        <v>2.7345949048610541E-2</v>
      </c>
      <c r="P478" s="1">
        <f t="shared" si="362"/>
        <v>6.8503425305789234E-3</v>
      </c>
      <c r="Q478" s="1">
        <f t="shared" si="363"/>
        <v>3.3823778887147604E-3</v>
      </c>
      <c r="R478" s="1">
        <f t="shared" si="364"/>
        <v>8.0204267948079111E-3</v>
      </c>
      <c r="T478" s="1">
        <f t="shared" si="377"/>
        <v>0.28908609652066491</v>
      </c>
      <c r="U478" s="1">
        <f t="shared" si="378"/>
        <v>0.27595608773529412</v>
      </c>
      <c r="V478" s="1">
        <f t="shared" si="379"/>
        <v>0.28252109212797949</v>
      </c>
      <c r="W478" s="1">
        <f t="shared" si="380"/>
        <v>0.32714894026586955</v>
      </c>
      <c r="X478" s="1">
        <f t="shared" si="381"/>
        <v>0.27623721201455442</v>
      </c>
      <c r="Y478" s="1">
        <f t="shared" si="382"/>
        <v>0.30169307614021201</v>
      </c>
      <c r="Z478" s="1">
        <f t="shared" si="383"/>
        <v>0.28876193892824892</v>
      </c>
      <c r="AA478" s="1">
        <f t="shared" si="384"/>
        <v>0.27664527710550485</v>
      </c>
      <c r="AB478" s="1">
        <f t="shared" si="385"/>
        <v>0.28270360801687688</v>
      </c>
      <c r="AC478" s="1">
        <f t="shared" si="386"/>
        <v>0.32671826110172525</v>
      </c>
      <c r="AD478" s="1">
        <f t="shared" si="387"/>
        <v>0.27605872761397149</v>
      </c>
      <c r="AE478" s="1">
        <f t="shared" si="388"/>
        <v>0.30138849435784837</v>
      </c>
      <c r="AF478" s="1">
        <f t="shared" si="389"/>
        <v>0.2671922027786589</v>
      </c>
      <c r="AG478" s="1">
        <f t="shared" si="390"/>
        <v>0.27742492319795259</v>
      </c>
      <c r="AH478" s="1">
        <f t="shared" si="391"/>
        <v>0.26602211851442992</v>
      </c>
      <c r="AI478" s="1"/>
      <c r="AJ478" t="s">
        <v>1594</v>
      </c>
      <c r="AK478" s="1">
        <f t="shared" si="392"/>
        <v>-495.81822710199998</v>
      </c>
      <c r="AL478" s="1">
        <f t="shared" si="393"/>
        <v>-247.90889325699999</v>
      </c>
      <c r="AM478" s="1">
        <f t="shared" si="394"/>
        <v>-247.908894081</v>
      </c>
      <c r="AN478" s="1">
        <f t="shared" si="395"/>
        <v>-247.908883906</v>
      </c>
      <c r="AO478" s="1">
        <f t="shared" si="396"/>
        <v>-247.908882508</v>
      </c>
      <c r="AP478" s="1">
        <f t="shared" si="397"/>
        <v>-495.69405082700001</v>
      </c>
      <c r="AQ478" s="1">
        <f t="shared" si="398"/>
        <v>-247.84680508400001</v>
      </c>
      <c r="AR478" s="1">
        <f t="shared" si="399"/>
        <v>-247.846805531</v>
      </c>
      <c r="AS478" s="1">
        <f t="shared" si="400"/>
        <v>-247.84676504699999</v>
      </c>
      <c r="AT478" s="1">
        <f t="shared" si="401"/>
        <v>-247.84676443500001</v>
      </c>
      <c r="AU478" s="1">
        <f t="shared" si="402"/>
        <v>-495.81217850499104</v>
      </c>
      <c r="AV478" s="1">
        <f t="shared" si="403"/>
        <v>-247.905868927738</v>
      </c>
      <c r="AW478" s="1">
        <f t="shared" si="404"/>
        <v>-247.90586871495998</v>
      </c>
      <c r="AX478" s="1">
        <f t="shared" si="405"/>
        <v>-247.90585918309802</v>
      </c>
      <c r="AY478" s="1">
        <f t="shared" si="406"/>
        <v>-247.905859150471</v>
      </c>
      <c r="AZ478" s="1">
        <f t="shared" si="407"/>
        <v>-495.68803068827503</v>
      </c>
      <c r="BA478" s="1">
        <f t="shared" si="408"/>
        <v>-247.843795338088</v>
      </c>
      <c r="BB478">
        <f t="shared" si="409"/>
        <v>-247.84379542262002</v>
      </c>
      <c r="BC478">
        <f t="shared" si="410"/>
        <v>-247.84375513689</v>
      </c>
      <c r="BD478">
        <f t="shared" si="411"/>
        <v>-247.84375489271599</v>
      </c>
      <c r="BF478" t="s">
        <v>1594</v>
      </c>
      <c r="BG478">
        <v>-495.81822710199998</v>
      </c>
      <c r="BH478">
        <v>-495.70130345000001</v>
      </c>
      <c r="BI478">
        <v>-0.110875054991</v>
      </c>
      <c r="BJ478">
        <v>-247.90889325699999</v>
      </c>
      <c r="BK478">
        <v>-247.85042763300001</v>
      </c>
      <c r="BL478">
        <v>-5.5441294738000003E-2</v>
      </c>
      <c r="BM478">
        <v>-247.908894081</v>
      </c>
      <c r="BN478">
        <v>-247.85042742799999</v>
      </c>
      <c r="BO478">
        <v>-5.5441286960000002E-2</v>
      </c>
      <c r="BP478">
        <v>-247.908883906</v>
      </c>
      <c r="BQ478">
        <v>-247.85041778300001</v>
      </c>
      <c r="BR478">
        <v>-5.5441400097999999E-2</v>
      </c>
      <c r="BS478">
        <v>-247.908882508</v>
      </c>
      <c r="BT478">
        <v>-247.850417781</v>
      </c>
      <c r="BU478">
        <v>-5.5441369471E-2</v>
      </c>
      <c r="BV478">
        <v>-495.69405082700001</v>
      </c>
      <c r="BW478">
        <v>-495.58353437900001</v>
      </c>
      <c r="BX478">
        <v>-0.104496309275</v>
      </c>
      <c r="BY478">
        <v>-247.84680508400001</v>
      </c>
      <c r="BZ478">
        <v>-247.79154377200001</v>
      </c>
      <c r="CA478">
        <v>-5.2251566088000002E-2</v>
      </c>
      <c r="CB478">
        <v>-247.846805531</v>
      </c>
      <c r="CC478">
        <v>-247.79154386600001</v>
      </c>
      <c r="CD478">
        <v>-5.225155662E-2</v>
      </c>
      <c r="CE478">
        <v>-247.84676504699999</v>
      </c>
      <c r="CF478">
        <v>-247.79150666699999</v>
      </c>
      <c r="CG478">
        <v>-5.2248469890000003E-2</v>
      </c>
      <c r="CH478">
        <v>-247.84676443500001</v>
      </c>
      <c r="CI478">
        <v>-247.79150641699999</v>
      </c>
      <c r="CJ478">
        <v>-5.2248475715999998E-2</v>
      </c>
      <c r="CL478">
        <v>-495.81943647899999</v>
      </c>
      <c r="CM478">
        <v>-495.70515090200001</v>
      </c>
      <c r="CN478">
        <v>-0.10843365978199999</v>
      </c>
      <c r="DE478">
        <v>-495.69320075799999</v>
      </c>
      <c r="DF478">
        <v>-495.58468321300001</v>
      </c>
      <c r="DG478">
        <v>-0.10266897038599999</v>
      </c>
      <c r="DH478">
        <v>-247.84638782900001</v>
      </c>
      <c r="DI478">
        <v>-247.79212305300001</v>
      </c>
      <c r="DJ478">
        <v>-5.1340515024999998E-2</v>
      </c>
      <c r="DK478">
        <v>-247.84638819099999</v>
      </c>
      <c r="DL478">
        <v>-247.79212315999999</v>
      </c>
      <c r="DM478">
        <v>-5.1340502811999998E-2</v>
      </c>
      <c r="DN478">
        <v>-247.84635237099999</v>
      </c>
      <c r="DO478">
        <v>-247.79208919600001</v>
      </c>
      <c r="DP478">
        <v>-5.1338814437000002E-2</v>
      </c>
      <c r="DQ478">
        <v>-247.846351836</v>
      </c>
      <c r="DR478">
        <v>-247.79208893200001</v>
      </c>
      <c r="DS478">
        <v>-5.1338823158000001E-2</v>
      </c>
    </row>
    <row r="479" spans="1:123" x14ac:dyDescent="0.2">
      <c r="A479" s="4">
        <f>'[1]De Raw'!$A477</f>
        <v>2.6036641171629271</v>
      </c>
      <c r="B479" t="s">
        <v>465</v>
      </c>
      <c r="C479" s="1">
        <f t="shared" si="365"/>
        <v>9.3610039781988341E-3</v>
      </c>
      <c r="D479" s="1">
        <f t="shared" si="366"/>
        <v>0.12926426420154513</v>
      </c>
      <c r="E479" s="1">
        <f t="shared" si="367"/>
        <v>6.9312634089871761E-2</v>
      </c>
      <c r="F479" s="1">
        <f t="shared" si="368"/>
        <v>1.0646508925502562E-2</v>
      </c>
      <c r="G479" s="1">
        <f t="shared" si="369"/>
        <v>0.29340066910589879</v>
      </c>
      <c r="H479" s="1">
        <f t="shared" si="370"/>
        <v>0.14137708009019834</v>
      </c>
      <c r="I479" s="1">
        <f t="shared" si="371"/>
        <v>2.1757332398755214E-2</v>
      </c>
      <c r="J479" s="1">
        <f t="shared" si="372"/>
        <v>0.14394453834122922</v>
      </c>
      <c r="K479" s="1">
        <f t="shared" si="373"/>
        <v>8.2850935369992218E-2</v>
      </c>
      <c r="L479" s="1">
        <f t="shared" si="374"/>
        <v>3.8595735830906364E-3</v>
      </c>
      <c r="M479" s="1">
        <f t="shared" si="375"/>
        <v>0.30534013547358851</v>
      </c>
      <c r="N479" s="1">
        <f t="shared" si="376"/>
        <v>0.15459985452833935</v>
      </c>
      <c r="P479" s="1">
        <f t="shared" si="362"/>
        <v>1.565921865310882E-2</v>
      </c>
      <c r="Q479" s="1">
        <f t="shared" si="363"/>
        <v>2.1260693786526286E-2</v>
      </c>
      <c r="R479" s="1">
        <f t="shared" si="364"/>
        <v>3.013565785930794E-2</v>
      </c>
      <c r="T479" s="1">
        <f t="shared" si="377"/>
        <v>2.5943031131847283</v>
      </c>
      <c r="U479" s="1">
        <f t="shared" si="378"/>
        <v>2.474399852961382</v>
      </c>
      <c r="V479" s="1">
        <f t="shared" si="379"/>
        <v>2.5343514830730554</v>
      </c>
      <c r="W479" s="1">
        <f t="shared" si="380"/>
        <v>2.6143106260884297</v>
      </c>
      <c r="X479" s="1">
        <f t="shared" si="381"/>
        <v>2.3102634480570283</v>
      </c>
      <c r="Y479" s="1">
        <f t="shared" si="382"/>
        <v>2.4622870370727288</v>
      </c>
      <c r="Z479" s="1">
        <f t="shared" si="383"/>
        <v>2.5819067847641719</v>
      </c>
      <c r="AA479" s="1">
        <f t="shared" si="384"/>
        <v>2.4597195788216979</v>
      </c>
      <c r="AB479" s="1">
        <f t="shared" si="385"/>
        <v>2.5208131817929349</v>
      </c>
      <c r="AC479" s="1">
        <f t="shared" si="386"/>
        <v>2.5998045435798365</v>
      </c>
      <c r="AD479" s="1">
        <f t="shared" si="387"/>
        <v>2.2983239816893386</v>
      </c>
      <c r="AE479" s="1">
        <f t="shared" si="388"/>
        <v>2.4490642626345878</v>
      </c>
      <c r="AF479" s="1">
        <f t="shared" si="389"/>
        <v>2.6193233358160359</v>
      </c>
      <c r="AG479" s="1">
        <f t="shared" si="390"/>
        <v>2.6249248109494534</v>
      </c>
      <c r="AH479" s="1">
        <f t="shared" si="391"/>
        <v>2.6337997750222351</v>
      </c>
      <c r="AI479" s="1"/>
      <c r="AJ479" t="s">
        <v>1595</v>
      </c>
      <c r="AK479" s="1">
        <f t="shared" si="392"/>
        <v>-153.57847674499999</v>
      </c>
      <c r="AL479" s="1">
        <f t="shared" si="393"/>
        <v>-76.363575304999998</v>
      </c>
      <c r="AM479" s="1">
        <f t="shared" si="394"/>
        <v>-77.210958232999999</v>
      </c>
      <c r="AN479" s="1">
        <f t="shared" si="395"/>
        <v>-77.210917628000004</v>
      </c>
      <c r="AO479" s="1">
        <f t="shared" si="396"/>
        <v>-76.363424832000007</v>
      </c>
      <c r="AP479" s="1">
        <f t="shared" si="397"/>
        <v>-153.53732438899999</v>
      </c>
      <c r="AQ479" s="1">
        <f t="shared" si="398"/>
        <v>-76.341900756000001</v>
      </c>
      <c r="AR479" s="1">
        <f t="shared" si="399"/>
        <v>-77.191741993999997</v>
      </c>
      <c r="AS479" s="1">
        <f t="shared" si="400"/>
        <v>-77.191609377000006</v>
      </c>
      <c r="AT479" s="1">
        <f t="shared" si="401"/>
        <v>-76.341548842999998</v>
      </c>
      <c r="AU479" s="1">
        <f t="shared" si="402"/>
        <v>-153.57728663256</v>
      </c>
      <c r="AV479" s="1">
        <f t="shared" si="403"/>
        <v>-76.36323465635401</v>
      </c>
      <c r="AW479" s="1">
        <f t="shared" si="404"/>
        <v>-77.210132163710995</v>
      </c>
      <c r="AX479" s="1">
        <f t="shared" si="405"/>
        <v>-77.210087539214001</v>
      </c>
      <c r="AY479" s="1">
        <f t="shared" si="406"/>
        <v>-76.363084563152</v>
      </c>
      <c r="AZ479" s="1">
        <f t="shared" si="407"/>
        <v>-153.536147789165</v>
      </c>
      <c r="BA479" s="1">
        <f t="shared" si="408"/>
        <v>-76.341568064978006</v>
      </c>
      <c r="BB479">
        <f t="shared" si="409"/>
        <v>-77.190917111936997</v>
      </c>
      <c r="BC479">
        <f t="shared" si="410"/>
        <v>-77.190785962446</v>
      </c>
      <c r="BD479">
        <f t="shared" si="411"/>
        <v>-76.341218774631997</v>
      </c>
      <c r="BF479" t="s">
        <v>1595</v>
      </c>
      <c r="BG479">
        <v>-153.57847674499999</v>
      </c>
      <c r="BH479">
        <v>-153.550729606</v>
      </c>
      <c r="BI479">
        <v>-2.6557026559999999E-2</v>
      </c>
      <c r="BJ479">
        <v>-76.363575304999998</v>
      </c>
      <c r="BK479">
        <v>-76.354203838000004</v>
      </c>
      <c r="BL479">
        <v>-9.0308183540000007E-3</v>
      </c>
      <c r="BM479">
        <v>-77.210958232999999</v>
      </c>
      <c r="BN479">
        <v>-77.192884152999994</v>
      </c>
      <c r="BO479">
        <v>-1.7248010711E-2</v>
      </c>
      <c r="BP479">
        <v>-77.210917628000004</v>
      </c>
      <c r="BQ479">
        <v>-77.192842049000006</v>
      </c>
      <c r="BR479">
        <v>-1.7245490214E-2</v>
      </c>
      <c r="BS479">
        <v>-76.363424832000007</v>
      </c>
      <c r="BT479">
        <v>-76.354065523000003</v>
      </c>
      <c r="BU479">
        <v>-9.0190401520000001E-3</v>
      </c>
      <c r="BV479">
        <v>-153.53732438899999</v>
      </c>
      <c r="BW479">
        <v>-153.511395118</v>
      </c>
      <c r="BX479">
        <v>-2.4752671165E-2</v>
      </c>
      <c r="BY479">
        <v>-76.341900756000001</v>
      </c>
      <c r="BZ479">
        <v>-76.333308504000001</v>
      </c>
      <c r="CA479">
        <v>-8.2595609779999996E-3</v>
      </c>
      <c r="CB479">
        <v>-77.191741993999997</v>
      </c>
      <c r="CC479">
        <v>-77.174687109000004</v>
      </c>
      <c r="CD479">
        <v>-1.6230002936999999E-2</v>
      </c>
      <c r="CE479">
        <v>-77.191609377000006</v>
      </c>
      <c r="CF479">
        <v>-77.174560600999996</v>
      </c>
      <c r="CG479">
        <v>-1.6225361446000001E-2</v>
      </c>
      <c r="CH479">
        <v>-76.341548842999998</v>
      </c>
      <c r="CI479">
        <v>-76.332993052999996</v>
      </c>
      <c r="CJ479">
        <v>-8.2257216319999993E-3</v>
      </c>
      <c r="CL479">
        <v>-153.57905452399999</v>
      </c>
      <c r="CM479">
        <v>-153.551477363</v>
      </c>
      <c r="CN479">
        <v>-2.6395059264000001E-2</v>
      </c>
      <c r="DE479">
        <v>-153.537375379</v>
      </c>
      <c r="DF479">
        <v>-153.51154315799999</v>
      </c>
      <c r="DG479">
        <v>-2.4658919163E-2</v>
      </c>
      <c r="DH479">
        <v>-76.341966898999999</v>
      </c>
      <c r="DI479">
        <v>-76.333387681999994</v>
      </c>
      <c r="DJ479">
        <v>-8.2473295310000003E-3</v>
      </c>
      <c r="DK479">
        <v>-77.191818057999996</v>
      </c>
      <c r="DL479">
        <v>-77.174805027999994</v>
      </c>
      <c r="DM479">
        <v>-1.6189002614000001E-2</v>
      </c>
      <c r="DN479">
        <v>-77.191684303000002</v>
      </c>
      <c r="DO479">
        <v>-77.174675626999999</v>
      </c>
      <c r="DP479">
        <v>-1.6185998664000001E-2</v>
      </c>
      <c r="DQ479">
        <v>-76.341602441999996</v>
      </c>
      <c r="DR479">
        <v>-76.333057804999996</v>
      </c>
      <c r="DS479">
        <v>-8.2147921610000001E-3</v>
      </c>
    </row>
    <row r="480" spans="1:123" x14ac:dyDescent="0.2">
      <c r="A480" s="4">
        <f>'[1]De Raw'!$A478</f>
        <v>2.8649401714786658</v>
      </c>
      <c r="B480" t="s">
        <v>466</v>
      </c>
      <c r="C480" s="1">
        <f t="shared" si="365"/>
        <v>3.2841257797824319E-3</v>
      </c>
      <c r="D480" s="1">
        <f t="shared" si="366"/>
        <v>0.10472040893123546</v>
      </c>
      <c r="E480" s="1">
        <f t="shared" si="367"/>
        <v>5.4002267355508948E-2</v>
      </c>
      <c r="F480" s="1">
        <f t="shared" si="368"/>
        <v>2.4417908620886664E-2</v>
      </c>
      <c r="G480" s="1">
        <f t="shared" si="369"/>
        <v>0.23261876769793766</v>
      </c>
      <c r="H480" s="1">
        <f t="shared" si="370"/>
        <v>0.1041004295385255</v>
      </c>
      <c r="I480" s="1">
        <f t="shared" si="371"/>
        <v>1.3220384796196694E-2</v>
      </c>
      <c r="J480" s="1">
        <f t="shared" si="372"/>
        <v>0.11695056280815086</v>
      </c>
      <c r="K480" s="1">
        <f t="shared" si="373"/>
        <v>6.5085473802173777E-2</v>
      </c>
      <c r="L480" s="1">
        <f t="shared" si="374"/>
        <v>1.255884314430844E-2</v>
      </c>
      <c r="M480" s="1">
        <f t="shared" si="375"/>
        <v>0.24312528226577346</v>
      </c>
      <c r="N480" s="1">
        <f t="shared" si="376"/>
        <v>0.11528321956073251</v>
      </c>
      <c r="P480" s="1">
        <f t="shared" si="362"/>
        <v>1.0612886408764233E-2</v>
      </c>
      <c r="Q480" s="1">
        <f t="shared" si="363"/>
        <v>1.3758262938496024E-2</v>
      </c>
      <c r="R480" s="1">
        <f t="shared" si="364"/>
        <v>2.053084559611662E-2</v>
      </c>
      <c r="T480" s="1">
        <f t="shared" si="377"/>
        <v>2.8616560456988833</v>
      </c>
      <c r="U480" s="1">
        <f t="shared" si="378"/>
        <v>2.7602197625474303</v>
      </c>
      <c r="V480" s="1">
        <f t="shared" si="379"/>
        <v>2.8109379041231568</v>
      </c>
      <c r="W480" s="1">
        <f t="shared" si="380"/>
        <v>2.8893580800995524</v>
      </c>
      <c r="X480" s="1">
        <f t="shared" si="381"/>
        <v>2.6323214037807281</v>
      </c>
      <c r="Y480" s="1">
        <f t="shared" si="382"/>
        <v>2.7608397419401403</v>
      </c>
      <c r="Z480" s="1">
        <f t="shared" si="383"/>
        <v>2.8517197866824691</v>
      </c>
      <c r="AA480" s="1">
        <f t="shared" si="384"/>
        <v>2.7479896086705149</v>
      </c>
      <c r="AB480" s="1">
        <f t="shared" si="385"/>
        <v>2.799854697676492</v>
      </c>
      <c r="AC480" s="1">
        <f t="shared" si="386"/>
        <v>2.8774990146229742</v>
      </c>
      <c r="AD480" s="1">
        <f t="shared" si="387"/>
        <v>2.6218148892128923</v>
      </c>
      <c r="AE480" s="1">
        <f t="shared" si="388"/>
        <v>2.7496569519179332</v>
      </c>
      <c r="AF480" s="1">
        <f t="shared" si="389"/>
        <v>2.87555305788743</v>
      </c>
      <c r="AG480" s="1">
        <f t="shared" si="390"/>
        <v>2.8786984344171618</v>
      </c>
      <c r="AH480" s="1">
        <f t="shared" si="391"/>
        <v>2.8854710170747824</v>
      </c>
      <c r="AI480" s="1"/>
      <c r="AJ480" t="s">
        <v>1596</v>
      </c>
      <c r="AK480" s="1">
        <f t="shared" si="392"/>
        <v>-153.57890279899999</v>
      </c>
      <c r="AL480" s="1">
        <f t="shared" si="393"/>
        <v>-76.363554712999999</v>
      </c>
      <c r="AM480" s="1">
        <f t="shared" si="394"/>
        <v>-77.210949396000004</v>
      </c>
      <c r="AN480" s="1">
        <f t="shared" si="395"/>
        <v>-77.210917628000004</v>
      </c>
      <c r="AO480" s="1">
        <f t="shared" si="396"/>
        <v>-76.363424832000007</v>
      </c>
      <c r="AP480" s="1">
        <f t="shared" si="397"/>
        <v>-153.53776270500001</v>
      </c>
      <c r="AQ480" s="1">
        <f t="shared" si="398"/>
        <v>-76.341857716000007</v>
      </c>
      <c r="AR480" s="1">
        <f t="shared" si="399"/>
        <v>-77.191710118000003</v>
      </c>
      <c r="AS480" s="1">
        <f t="shared" si="400"/>
        <v>-77.191609377000006</v>
      </c>
      <c r="AT480" s="1">
        <f t="shared" si="401"/>
        <v>-76.341548842999998</v>
      </c>
      <c r="AU480" s="1">
        <f t="shared" si="402"/>
        <v>-153.57771660692998</v>
      </c>
      <c r="AV480" s="1">
        <f t="shared" si="403"/>
        <v>-76.363214104053</v>
      </c>
      <c r="AW480" s="1">
        <f t="shared" si="404"/>
        <v>-77.21012330286699</v>
      </c>
      <c r="AX480" s="1">
        <f t="shared" si="405"/>
        <v>-77.210087539214001</v>
      </c>
      <c r="AY480" s="1">
        <f t="shared" si="406"/>
        <v>-76.363084563152</v>
      </c>
      <c r="AZ480" s="1">
        <f t="shared" si="407"/>
        <v>-153.53659032345499</v>
      </c>
      <c r="BA480" s="1">
        <f t="shared" si="408"/>
        <v>-76.341525516746998</v>
      </c>
      <c r="BB480">
        <f t="shared" si="409"/>
        <v>-77.190886678904008</v>
      </c>
      <c r="BC480">
        <f t="shared" si="410"/>
        <v>-77.190785962446</v>
      </c>
      <c r="BD480">
        <f t="shared" si="411"/>
        <v>-76.341218774631997</v>
      </c>
      <c r="BF480" t="s">
        <v>1596</v>
      </c>
      <c r="BG480">
        <v>-153.57890279899999</v>
      </c>
      <c r="BH480">
        <v>-153.55121856299999</v>
      </c>
      <c r="BI480">
        <v>-2.649804393E-2</v>
      </c>
      <c r="BJ480">
        <v>-76.363554712999999</v>
      </c>
      <c r="BK480">
        <v>-76.354184529999998</v>
      </c>
      <c r="BL480">
        <v>-9.0295740530000005E-3</v>
      </c>
      <c r="BM480">
        <v>-77.210949396000004</v>
      </c>
      <c r="BN480">
        <v>-77.192875537999996</v>
      </c>
      <c r="BO480">
        <v>-1.7247764866999998E-2</v>
      </c>
      <c r="BP480">
        <v>-77.210917628000004</v>
      </c>
      <c r="BQ480">
        <v>-77.192842049000006</v>
      </c>
      <c r="BR480">
        <v>-1.7245490214E-2</v>
      </c>
      <c r="BS480">
        <v>-76.363424832000007</v>
      </c>
      <c r="BT480">
        <v>-76.354065523000003</v>
      </c>
      <c r="BU480">
        <v>-9.0190401520000001E-3</v>
      </c>
      <c r="BV480">
        <v>-153.53776270500001</v>
      </c>
      <c r="BW480">
        <v>-153.511896415</v>
      </c>
      <c r="BX480">
        <v>-2.4693908455E-2</v>
      </c>
      <c r="BY480">
        <v>-76.341857716000007</v>
      </c>
      <c r="BZ480">
        <v>-76.333269520000002</v>
      </c>
      <c r="CA480">
        <v>-8.2559967469999999E-3</v>
      </c>
      <c r="CB480">
        <v>-77.191710118000003</v>
      </c>
      <c r="CC480">
        <v>-77.174657773000007</v>
      </c>
      <c r="CD480">
        <v>-1.6228905904000002E-2</v>
      </c>
      <c r="CE480">
        <v>-77.191609377000006</v>
      </c>
      <c r="CF480">
        <v>-77.174560600999996</v>
      </c>
      <c r="CG480">
        <v>-1.6225361446000001E-2</v>
      </c>
      <c r="CH480">
        <v>-76.341548842999998</v>
      </c>
      <c r="CI480">
        <v>-76.332993052999996</v>
      </c>
      <c r="CJ480">
        <v>-8.2257216319999993E-3</v>
      </c>
      <c r="CL480">
        <v>-153.579487556</v>
      </c>
      <c r="CM480">
        <v>-153.551969821</v>
      </c>
      <c r="CN480">
        <v>-2.6339417170999999E-2</v>
      </c>
      <c r="DE480">
        <v>-153.537821826</v>
      </c>
      <c r="DF480">
        <v>-153.51205013399999</v>
      </c>
      <c r="DG480">
        <v>-2.4602512993000002E-2</v>
      </c>
      <c r="DH480">
        <v>-76.341923549000001</v>
      </c>
      <c r="DI480">
        <v>-76.333347896000006</v>
      </c>
      <c r="DJ480">
        <v>-8.2438866359999998E-3</v>
      </c>
      <c r="DK480">
        <v>-77.191787102999996</v>
      </c>
      <c r="DL480">
        <v>-77.174775675999996</v>
      </c>
      <c r="DM480">
        <v>-1.6188847607000002E-2</v>
      </c>
      <c r="DN480">
        <v>-77.191684303000002</v>
      </c>
      <c r="DO480">
        <v>-77.174675626999999</v>
      </c>
      <c r="DP480">
        <v>-1.6185998664000001E-2</v>
      </c>
      <c r="DQ480">
        <v>-76.341602441999996</v>
      </c>
      <c r="DR480">
        <v>-76.333057804999996</v>
      </c>
      <c r="DS480">
        <v>-8.2147921610000001E-3</v>
      </c>
    </row>
    <row r="481" spans="1:123" x14ac:dyDescent="0.2">
      <c r="A481" s="4">
        <f>'[1]De Raw'!$A479</f>
        <v>2.8987164397677967</v>
      </c>
      <c r="B481" t="s">
        <v>467</v>
      </c>
      <c r="C481" s="1">
        <f t="shared" si="365"/>
        <v>2.5743544753789038E-3</v>
      </c>
      <c r="D481" s="1">
        <f t="shared" si="366"/>
        <v>8.8378120971339236E-2</v>
      </c>
      <c r="E481" s="1">
        <f t="shared" si="367"/>
        <v>4.547623772335907E-2</v>
      </c>
      <c r="F481" s="1">
        <f t="shared" si="368"/>
        <v>3.2864872062870809E-2</v>
      </c>
      <c r="G481" s="1">
        <f t="shared" si="369"/>
        <v>0.19012753136913618</v>
      </c>
      <c r="H481" s="1">
        <f t="shared" si="370"/>
        <v>7.8631329653132909E-2</v>
      </c>
      <c r="I481" s="1">
        <f t="shared" si="371"/>
        <v>1.0496391453481912E-2</v>
      </c>
      <c r="J481" s="1">
        <f t="shared" si="372"/>
        <v>9.8600406972000343E-2</v>
      </c>
      <c r="K481" s="1">
        <f t="shared" si="373"/>
        <v>5.4548399212741128E-2</v>
      </c>
      <c r="L481" s="1">
        <f t="shared" si="374"/>
        <v>2.3115797254181114E-2</v>
      </c>
      <c r="M481" s="1">
        <f t="shared" si="375"/>
        <v>0.19770785553110137</v>
      </c>
      <c r="N481" s="1">
        <f t="shared" si="376"/>
        <v>8.7296029138459907E-2</v>
      </c>
      <c r="P481" s="1">
        <f t="shared" si="362"/>
        <v>1.569735286039986E-3</v>
      </c>
      <c r="Q481" s="1">
        <f t="shared" si="363"/>
        <v>3.1764137773993006E-3</v>
      </c>
      <c r="R481" s="1">
        <f t="shared" si="364"/>
        <v>5.9608179710446407E-3</v>
      </c>
      <c r="T481" s="1">
        <f t="shared" si="377"/>
        <v>2.8961420852924178</v>
      </c>
      <c r="U481" s="1">
        <f t="shared" si="378"/>
        <v>2.8103383187964575</v>
      </c>
      <c r="V481" s="1">
        <f t="shared" si="379"/>
        <v>2.8532402020444376</v>
      </c>
      <c r="W481" s="1">
        <f t="shared" si="380"/>
        <v>2.9315813118306675</v>
      </c>
      <c r="X481" s="1">
        <f t="shared" si="381"/>
        <v>2.7085889083986605</v>
      </c>
      <c r="Y481" s="1">
        <f t="shared" si="382"/>
        <v>2.8200851101146638</v>
      </c>
      <c r="Z481" s="1">
        <f t="shared" si="383"/>
        <v>2.8882200483143148</v>
      </c>
      <c r="AA481" s="1">
        <f t="shared" si="384"/>
        <v>2.8001160327957964</v>
      </c>
      <c r="AB481" s="1">
        <f t="shared" si="385"/>
        <v>2.8441680405550556</v>
      </c>
      <c r="AC481" s="1">
        <f t="shared" si="386"/>
        <v>2.9218322370219778</v>
      </c>
      <c r="AD481" s="1">
        <f t="shared" si="387"/>
        <v>2.7010085842366953</v>
      </c>
      <c r="AE481" s="1">
        <f t="shared" si="388"/>
        <v>2.8114204106293368</v>
      </c>
      <c r="AF481" s="1">
        <f t="shared" si="389"/>
        <v>2.9002861750538367</v>
      </c>
      <c r="AG481" s="1">
        <f t="shared" si="390"/>
        <v>2.901892853545196</v>
      </c>
      <c r="AH481" s="1">
        <f t="shared" si="391"/>
        <v>2.9046772577388413</v>
      </c>
      <c r="AI481" s="1"/>
      <c r="AJ481" t="s">
        <v>1597</v>
      </c>
      <c r="AK481" s="1">
        <f t="shared" si="392"/>
        <v>-153.57895775599999</v>
      </c>
      <c r="AL481" s="1">
        <f t="shared" si="393"/>
        <v>-76.363538113000004</v>
      </c>
      <c r="AM481" s="1">
        <f t="shared" si="394"/>
        <v>-77.210941083999998</v>
      </c>
      <c r="AN481" s="1">
        <f t="shared" si="395"/>
        <v>-77.210917628000004</v>
      </c>
      <c r="AO481" s="1">
        <f t="shared" si="396"/>
        <v>-76.363424832000007</v>
      </c>
      <c r="AP481" s="1">
        <f t="shared" si="397"/>
        <v>-153.53782999200001</v>
      </c>
      <c r="AQ481" s="1">
        <f t="shared" si="398"/>
        <v>-76.341824669000005</v>
      </c>
      <c r="AR481" s="1">
        <f t="shared" si="399"/>
        <v>-77.191688912000004</v>
      </c>
      <c r="AS481" s="1">
        <f t="shared" si="400"/>
        <v>-77.191609377000006</v>
      </c>
      <c r="AT481" s="1">
        <f t="shared" si="401"/>
        <v>-76.341548842999998</v>
      </c>
      <c r="AU481" s="1">
        <f t="shared" si="402"/>
        <v>-153.57777477379699</v>
      </c>
      <c r="AV481" s="1">
        <f t="shared" si="403"/>
        <v>-76.363197484831005</v>
      </c>
      <c r="AW481" s="1">
        <f t="shared" si="404"/>
        <v>-77.210115020215</v>
      </c>
      <c r="AX481" s="1">
        <f t="shared" si="405"/>
        <v>-77.210087539214001</v>
      </c>
      <c r="AY481" s="1">
        <f t="shared" si="406"/>
        <v>-76.363084563152</v>
      </c>
      <c r="AZ481" s="1">
        <f t="shared" si="407"/>
        <v>-153.53666097293902</v>
      </c>
      <c r="BA481" s="1">
        <f t="shared" si="408"/>
        <v>-76.341492550693999</v>
      </c>
      <c r="BB481">
        <f t="shared" si="409"/>
        <v>-77.190864091260011</v>
      </c>
      <c r="BC481">
        <f t="shared" si="410"/>
        <v>-77.190785962446</v>
      </c>
      <c r="BD481">
        <f t="shared" si="411"/>
        <v>-76.341218774631997</v>
      </c>
      <c r="BF481" t="s">
        <v>1597</v>
      </c>
      <c r="BG481">
        <v>-153.57895775599999</v>
      </c>
      <c r="BH481">
        <v>-153.551325687</v>
      </c>
      <c r="BI481">
        <v>-2.6449086797000001E-2</v>
      </c>
      <c r="BJ481">
        <v>-76.363538113000004</v>
      </c>
      <c r="BK481">
        <v>-76.354168981000001</v>
      </c>
      <c r="BL481">
        <v>-9.0285038309999999E-3</v>
      </c>
      <c r="BM481">
        <v>-77.210941083999998</v>
      </c>
      <c r="BN481">
        <v>-77.192867680999996</v>
      </c>
      <c r="BO481">
        <v>-1.7247339215000001E-2</v>
      </c>
      <c r="BP481">
        <v>-77.210917628000004</v>
      </c>
      <c r="BQ481">
        <v>-77.192842049000006</v>
      </c>
      <c r="BR481">
        <v>-1.7245490214E-2</v>
      </c>
      <c r="BS481">
        <v>-76.363424832000007</v>
      </c>
      <c r="BT481">
        <v>-76.354065523000003</v>
      </c>
      <c r="BU481">
        <v>-9.0190401520000001E-3</v>
      </c>
      <c r="BV481">
        <v>-153.53782999200001</v>
      </c>
      <c r="BW481">
        <v>-153.51201777200001</v>
      </c>
      <c r="BX481">
        <v>-2.4643200939E-2</v>
      </c>
      <c r="BY481">
        <v>-76.341824669000005</v>
      </c>
      <c r="BZ481">
        <v>-76.333239164999995</v>
      </c>
      <c r="CA481">
        <v>-8.2533856940000001E-3</v>
      </c>
      <c r="CB481">
        <v>-77.191688912000004</v>
      </c>
      <c r="CC481">
        <v>-77.174636035000006</v>
      </c>
      <c r="CD481">
        <v>-1.6228056259999998E-2</v>
      </c>
      <c r="CE481">
        <v>-77.191609377000006</v>
      </c>
      <c r="CF481">
        <v>-77.174560600999996</v>
      </c>
      <c r="CG481">
        <v>-1.6225361446000001E-2</v>
      </c>
      <c r="CH481">
        <v>-76.341548842999998</v>
      </c>
      <c r="CI481">
        <v>-76.332993052999996</v>
      </c>
      <c r="CJ481">
        <v>-8.2257216319999993E-3</v>
      </c>
      <c r="CL481">
        <v>-153.579563151</v>
      </c>
      <c r="CM481">
        <v>-153.55208853799999</v>
      </c>
      <c r="CN481">
        <v>-2.6299171145000001E-2</v>
      </c>
      <c r="DE481">
        <v>-153.53790805200001</v>
      </c>
      <c r="DF481">
        <v>-153.51218157400001</v>
      </c>
      <c r="DG481">
        <v>-2.4560014264999999E-2</v>
      </c>
      <c r="DH481">
        <v>-76.341885437000002</v>
      </c>
      <c r="DI481">
        <v>-76.333312573000001</v>
      </c>
      <c r="DJ481">
        <v>-8.2412146460000002E-3</v>
      </c>
      <c r="DK481">
        <v>-77.191766040999994</v>
      </c>
      <c r="DL481">
        <v>-77.174753906000007</v>
      </c>
      <c r="DM481">
        <v>-1.6188102539E-2</v>
      </c>
      <c r="DN481">
        <v>-77.191684303000002</v>
      </c>
      <c r="DO481">
        <v>-77.174675626999999</v>
      </c>
      <c r="DP481">
        <v>-1.6185998664000001E-2</v>
      </c>
      <c r="DQ481">
        <v>-76.341602441999996</v>
      </c>
      <c r="DR481">
        <v>-76.333057804999996</v>
      </c>
      <c r="DS481">
        <v>-8.2147921610000001E-3</v>
      </c>
    </row>
    <row r="482" spans="1:123" x14ac:dyDescent="0.2">
      <c r="A482" s="4">
        <f>'[1]De Raw'!$A480</f>
        <v>2.7992667666611362</v>
      </c>
      <c r="B482" t="s">
        <v>468</v>
      </c>
      <c r="C482" s="1">
        <f t="shared" si="365"/>
        <v>3.2174666921247486E-3</v>
      </c>
      <c r="D482" s="1">
        <f t="shared" si="366"/>
        <v>7.6743382316258657E-2</v>
      </c>
      <c r="E482" s="1">
        <f t="shared" si="367"/>
        <v>3.9980424504191703E-2</v>
      </c>
      <c r="F482" s="1">
        <f t="shared" si="368"/>
        <v>4.0392561028348428E-2</v>
      </c>
      <c r="G482" s="1">
        <f t="shared" si="369"/>
        <v>0.15417491705268205</v>
      </c>
      <c r="H482" s="1">
        <f t="shared" si="370"/>
        <v>5.6891178012166588E-2</v>
      </c>
      <c r="I482" s="1">
        <f t="shared" si="371"/>
        <v>9.4172768489784175E-3</v>
      </c>
      <c r="J482" s="1">
        <f t="shared" si="372"/>
        <v>8.5268486643084618E-2</v>
      </c>
      <c r="K482" s="1">
        <f t="shared" si="373"/>
        <v>4.734288174603174E-2</v>
      </c>
      <c r="L482" s="1">
        <f t="shared" si="374"/>
        <v>3.2321654328433258E-2</v>
      </c>
      <c r="M482" s="1">
        <f t="shared" si="375"/>
        <v>0.16018439731911061</v>
      </c>
      <c r="N482" s="1">
        <f t="shared" si="376"/>
        <v>6.3931371495338674E-2</v>
      </c>
      <c r="P482" s="1">
        <f t="shared" si="362"/>
        <v>7.859620114847754E-3</v>
      </c>
      <c r="Q482" s="1">
        <f t="shared" si="363"/>
        <v>7.9639640657291899E-3</v>
      </c>
      <c r="R482" s="1">
        <f t="shared" si="364"/>
        <v>7.678687580916943E-3</v>
      </c>
      <c r="T482" s="1">
        <f t="shared" si="377"/>
        <v>2.7960492999690114</v>
      </c>
      <c r="U482" s="1">
        <f t="shared" si="378"/>
        <v>2.7225233843448775</v>
      </c>
      <c r="V482" s="1">
        <f t="shared" si="379"/>
        <v>2.7592863421569445</v>
      </c>
      <c r="W482" s="1">
        <f t="shared" si="380"/>
        <v>2.8396593276894846</v>
      </c>
      <c r="X482" s="1">
        <f t="shared" si="381"/>
        <v>2.6450918496084541</v>
      </c>
      <c r="Y482" s="1">
        <f t="shared" si="382"/>
        <v>2.7423755886489696</v>
      </c>
      <c r="Z482" s="1">
        <f t="shared" si="383"/>
        <v>2.7898494898121577</v>
      </c>
      <c r="AA482" s="1">
        <f t="shared" si="384"/>
        <v>2.7139982800180515</v>
      </c>
      <c r="AB482" s="1">
        <f t="shared" si="385"/>
        <v>2.7519238849151044</v>
      </c>
      <c r="AC482" s="1">
        <f t="shared" si="386"/>
        <v>2.8315884209895694</v>
      </c>
      <c r="AD482" s="1">
        <f t="shared" si="387"/>
        <v>2.6390823693420256</v>
      </c>
      <c r="AE482" s="1">
        <f t="shared" si="388"/>
        <v>2.7353353951657975</v>
      </c>
      <c r="AF482" s="1">
        <f t="shared" si="389"/>
        <v>2.7914071465462884</v>
      </c>
      <c r="AG482" s="1">
        <f t="shared" si="390"/>
        <v>2.791302802595407</v>
      </c>
      <c r="AH482" s="1">
        <f t="shared" si="391"/>
        <v>2.7915880790802192</v>
      </c>
      <c r="AI482" s="1"/>
      <c r="AJ482" t="s">
        <v>1598</v>
      </c>
      <c r="AK482" s="1">
        <f t="shared" si="392"/>
        <v>-153.578798248</v>
      </c>
      <c r="AL482" s="1">
        <f t="shared" si="393"/>
        <v>-76.363523658000005</v>
      </c>
      <c r="AM482" s="1">
        <f t="shared" si="394"/>
        <v>-77.210935973000005</v>
      </c>
      <c r="AN482" s="1">
        <f t="shared" si="395"/>
        <v>-77.210917628000004</v>
      </c>
      <c r="AO482" s="1">
        <f t="shared" si="396"/>
        <v>-76.363424832000007</v>
      </c>
      <c r="AP482" s="1">
        <f t="shared" si="397"/>
        <v>-153.53768350499999</v>
      </c>
      <c r="AQ482" s="1">
        <f t="shared" si="398"/>
        <v>-76.341794010000001</v>
      </c>
      <c r="AR482" s="1">
        <f t="shared" si="399"/>
        <v>-77.191674273000004</v>
      </c>
      <c r="AS482" s="1">
        <f t="shared" si="400"/>
        <v>-77.191609377000006</v>
      </c>
      <c r="AT482" s="1">
        <f t="shared" si="401"/>
        <v>-76.341548842999998</v>
      </c>
      <c r="AU482" s="1">
        <f t="shared" si="402"/>
        <v>-153.57761801034002</v>
      </c>
      <c r="AV482" s="1">
        <f t="shared" si="403"/>
        <v>-76.363183078681999</v>
      </c>
      <c r="AW482" s="1">
        <f t="shared" si="404"/>
        <v>-77.210109900275995</v>
      </c>
      <c r="AX482" s="1">
        <f t="shared" si="405"/>
        <v>-77.210087539214001</v>
      </c>
      <c r="AY482" s="1">
        <f t="shared" si="406"/>
        <v>-76.363084563152</v>
      </c>
      <c r="AZ482" s="1">
        <f t="shared" si="407"/>
        <v>-153.53651716026999</v>
      </c>
      <c r="BA482" s="1">
        <f t="shared" si="408"/>
        <v>-76.341462018545997</v>
      </c>
      <c r="BB482">
        <f t="shared" si="409"/>
        <v>-77.190849496439995</v>
      </c>
      <c r="BC482">
        <f t="shared" si="410"/>
        <v>-77.190785962446</v>
      </c>
      <c r="BD482">
        <f t="shared" si="411"/>
        <v>-76.341218774631997</v>
      </c>
      <c r="BF482" t="s">
        <v>1598</v>
      </c>
      <c r="BG482">
        <v>-153.578798248</v>
      </c>
      <c r="BH482">
        <v>-153.55121026500001</v>
      </c>
      <c r="BI482">
        <v>-2.640774534E-2</v>
      </c>
      <c r="BJ482">
        <v>-76.363523658000005</v>
      </c>
      <c r="BK482">
        <v>-76.354155675000001</v>
      </c>
      <c r="BL482">
        <v>-9.0274036819999997E-3</v>
      </c>
      <c r="BM482">
        <v>-77.210935973000005</v>
      </c>
      <c r="BN482">
        <v>-77.192863066000001</v>
      </c>
      <c r="BO482">
        <v>-1.7246834276E-2</v>
      </c>
      <c r="BP482">
        <v>-77.210917628000004</v>
      </c>
      <c r="BQ482">
        <v>-77.192842049000006</v>
      </c>
      <c r="BR482">
        <v>-1.7245490214E-2</v>
      </c>
      <c r="BS482">
        <v>-76.363424832000007</v>
      </c>
      <c r="BT482">
        <v>-76.354065523000003</v>
      </c>
      <c r="BU482">
        <v>-9.0190401520000001E-3</v>
      </c>
      <c r="BV482">
        <v>-153.53768350499999</v>
      </c>
      <c r="BW482">
        <v>-153.51191219699999</v>
      </c>
      <c r="BX482">
        <v>-2.4604963269999999E-2</v>
      </c>
      <c r="BY482">
        <v>-76.341794010000001</v>
      </c>
      <c r="BZ482">
        <v>-76.333211016999996</v>
      </c>
      <c r="CA482">
        <v>-8.2510015459999995E-3</v>
      </c>
      <c r="CB482">
        <v>-77.191674273000004</v>
      </c>
      <c r="CC482">
        <v>-77.174621641000002</v>
      </c>
      <c r="CD482">
        <v>-1.6227855440000001E-2</v>
      </c>
      <c r="CE482">
        <v>-77.191609377000006</v>
      </c>
      <c r="CF482">
        <v>-77.174560600999996</v>
      </c>
      <c r="CG482">
        <v>-1.6225361446000001E-2</v>
      </c>
      <c r="CH482">
        <v>-76.341548842999998</v>
      </c>
      <c r="CI482">
        <v>-76.332993052999996</v>
      </c>
      <c r="CJ482">
        <v>-8.2257216319999993E-3</v>
      </c>
      <c r="CL482">
        <v>-153.579411413</v>
      </c>
      <c r="CM482">
        <v>-153.55197324</v>
      </c>
      <c r="CN482">
        <v>-2.6265185683E-2</v>
      </c>
      <c r="DE482">
        <v>-153.53776602600001</v>
      </c>
      <c r="DF482">
        <v>-153.51207378699999</v>
      </c>
      <c r="DG482">
        <v>-2.4527932488999999E-2</v>
      </c>
      <c r="DH482">
        <v>-76.341854677000001</v>
      </c>
      <c r="DI482">
        <v>-76.333284038000002</v>
      </c>
      <c r="DJ482">
        <v>-8.2389940740000001E-3</v>
      </c>
      <c r="DK482">
        <v>-77.191749529000006</v>
      </c>
      <c r="DL482">
        <v>-77.174737879999995</v>
      </c>
      <c r="DM482">
        <v>-1.6187607616999999E-2</v>
      </c>
      <c r="DN482">
        <v>-77.191684303000002</v>
      </c>
      <c r="DO482">
        <v>-77.174675626999999</v>
      </c>
      <c r="DP482">
        <v>-1.6185998664000001E-2</v>
      </c>
      <c r="DQ482">
        <v>-76.341602441999996</v>
      </c>
      <c r="DR482">
        <v>-76.333057804999996</v>
      </c>
      <c r="DS482">
        <v>-8.2147921610000001E-3</v>
      </c>
    </row>
    <row r="483" spans="1:123" x14ac:dyDescent="0.2">
      <c r="A483" s="4">
        <f>'[1]De Raw'!$A481</f>
        <v>2.6278814114356974</v>
      </c>
      <c r="B483" t="s">
        <v>469</v>
      </c>
      <c r="C483" s="1">
        <f t="shared" si="365"/>
        <v>6.1647923643448621E-4</v>
      </c>
      <c r="D483" s="1">
        <f t="shared" si="366"/>
        <v>6.4451765637226544E-2</v>
      </c>
      <c r="E483" s="1">
        <f t="shared" si="367"/>
        <v>3.2534122436830515E-2</v>
      </c>
      <c r="F483" s="1">
        <f t="shared" si="368"/>
        <v>4.6705267196060163E-2</v>
      </c>
      <c r="G483" s="1">
        <f t="shared" si="369"/>
        <v>0.12588682820479535</v>
      </c>
      <c r="H483" s="1">
        <f t="shared" si="370"/>
        <v>3.9590780504367373E-2</v>
      </c>
      <c r="I483" s="1">
        <f t="shared" si="371"/>
        <v>5.7638392501249136E-3</v>
      </c>
      <c r="J483" s="1">
        <f t="shared" si="372"/>
        <v>7.1952426220378563E-2</v>
      </c>
      <c r="K483" s="1">
        <f t="shared" si="373"/>
        <v>3.8858132735251516E-2</v>
      </c>
      <c r="L483" s="1">
        <f t="shared" si="374"/>
        <v>3.9760097477090195E-2</v>
      </c>
      <c r="M483" s="1">
        <f t="shared" si="375"/>
        <v>0.13064753256073836</v>
      </c>
      <c r="N483" s="1">
        <f t="shared" si="376"/>
        <v>4.5443717541823858E-2</v>
      </c>
      <c r="P483" s="1">
        <f t="shared" si="362"/>
        <v>1.0245441336524941E-2</v>
      </c>
      <c r="Q483" s="1">
        <f t="shared" si="363"/>
        <v>1.131636574325201E-2</v>
      </c>
      <c r="R483" s="1">
        <f t="shared" si="364"/>
        <v>1.2715078219275533E-2</v>
      </c>
      <c r="T483" s="1">
        <f t="shared" si="377"/>
        <v>2.6272649321992629</v>
      </c>
      <c r="U483" s="1">
        <f t="shared" si="378"/>
        <v>2.5634296457984709</v>
      </c>
      <c r="V483" s="1">
        <f t="shared" si="379"/>
        <v>2.5953472889988669</v>
      </c>
      <c r="W483" s="1">
        <f t="shared" si="380"/>
        <v>2.6745866786317576</v>
      </c>
      <c r="X483" s="1">
        <f t="shared" si="381"/>
        <v>2.5019945832309021</v>
      </c>
      <c r="Y483" s="1">
        <f t="shared" si="382"/>
        <v>2.58829063093133</v>
      </c>
      <c r="Z483" s="1">
        <f t="shared" si="383"/>
        <v>2.6221175721855725</v>
      </c>
      <c r="AA483" s="1">
        <f t="shared" si="384"/>
        <v>2.5559289852153189</v>
      </c>
      <c r="AB483" s="1">
        <f t="shared" si="385"/>
        <v>2.5890232787004459</v>
      </c>
      <c r="AC483" s="1">
        <f t="shared" si="386"/>
        <v>2.6676415089127876</v>
      </c>
      <c r="AD483" s="1">
        <f t="shared" si="387"/>
        <v>2.4972338788749591</v>
      </c>
      <c r="AE483" s="1">
        <f t="shared" si="388"/>
        <v>2.5824376938938736</v>
      </c>
      <c r="AF483" s="1">
        <f t="shared" si="389"/>
        <v>2.6176359700991725</v>
      </c>
      <c r="AG483" s="1">
        <f t="shared" si="390"/>
        <v>2.6165650456924454</v>
      </c>
      <c r="AH483" s="1">
        <f t="shared" si="391"/>
        <v>2.6151663332164219</v>
      </c>
      <c r="AI483" s="1"/>
      <c r="AJ483" t="s">
        <v>1599</v>
      </c>
      <c r="AK483" s="1">
        <f t="shared" si="392"/>
        <v>-153.57852927299999</v>
      </c>
      <c r="AL483" s="1">
        <f t="shared" si="393"/>
        <v>-76.363511991999999</v>
      </c>
      <c r="AM483" s="1">
        <f t="shared" si="394"/>
        <v>-77.210932196000002</v>
      </c>
      <c r="AN483" s="1">
        <f t="shared" si="395"/>
        <v>-77.210917628000004</v>
      </c>
      <c r="AO483" s="1">
        <f t="shared" si="396"/>
        <v>-76.363424832000007</v>
      </c>
      <c r="AP483" s="1">
        <f t="shared" si="397"/>
        <v>-153.53742044500001</v>
      </c>
      <c r="AQ483" s="1">
        <f t="shared" si="398"/>
        <v>-76.3417709</v>
      </c>
      <c r="AR483" s="1">
        <f t="shared" si="399"/>
        <v>-77.191662363000006</v>
      </c>
      <c r="AS483" s="1">
        <f t="shared" si="400"/>
        <v>-77.191609377000006</v>
      </c>
      <c r="AT483" s="1">
        <f t="shared" si="401"/>
        <v>-76.341548842999998</v>
      </c>
      <c r="AU483" s="1">
        <f t="shared" si="402"/>
        <v>-153.577350712526</v>
      </c>
      <c r="AV483" s="1">
        <f t="shared" si="403"/>
        <v>-76.363171466707001</v>
      </c>
      <c r="AW483" s="1">
        <f t="shared" si="404"/>
        <v>-77.210106113882006</v>
      </c>
      <c r="AX483" s="1">
        <f t="shared" si="405"/>
        <v>-77.210087539214001</v>
      </c>
      <c r="AY483" s="1">
        <f t="shared" si="406"/>
        <v>-76.363084563152</v>
      </c>
      <c r="AZ483" s="1">
        <f t="shared" si="407"/>
        <v>-153.53625589424601</v>
      </c>
      <c r="BA483" s="1">
        <f t="shared" si="408"/>
        <v>-76.341438712696998</v>
      </c>
      <c r="BB483">
        <f t="shared" si="409"/>
        <v>-77.190837586214002</v>
      </c>
      <c r="BC483">
        <f t="shared" si="410"/>
        <v>-77.190785962446</v>
      </c>
      <c r="BD483">
        <f t="shared" si="411"/>
        <v>-76.341218774631997</v>
      </c>
      <c r="BF483" t="s">
        <v>1599</v>
      </c>
      <c r="BG483">
        <v>-153.57852927299999</v>
      </c>
      <c r="BH483">
        <v>-153.550973833</v>
      </c>
      <c r="BI483">
        <v>-2.6376879525999999E-2</v>
      </c>
      <c r="BJ483">
        <v>-76.363511991999999</v>
      </c>
      <c r="BK483">
        <v>-76.354144880000007</v>
      </c>
      <c r="BL483">
        <v>-9.0265867069999998E-3</v>
      </c>
      <c r="BM483">
        <v>-77.210932196000002</v>
      </c>
      <c r="BN483">
        <v>-77.192859523999999</v>
      </c>
      <c r="BO483">
        <v>-1.7246589882E-2</v>
      </c>
      <c r="BP483">
        <v>-77.210917628000004</v>
      </c>
      <c r="BQ483">
        <v>-77.192842049000006</v>
      </c>
      <c r="BR483">
        <v>-1.7245490214E-2</v>
      </c>
      <c r="BS483">
        <v>-76.363424832000007</v>
      </c>
      <c r="BT483">
        <v>-76.354065523000003</v>
      </c>
      <c r="BU483">
        <v>-9.0190401520000001E-3</v>
      </c>
      <c r="BV483">
        <v>-153.53742044500001</v>
      </c>
      <c r="BW483">
        <v>-153.511681517</v>
      </c>
      <c r="BX483">
        <v>-2.4574377246E-2</v>
      </c>
      <c r="BY483">
        <v>-76.3417709</v>
      </c>
      <c r="BZ483">
        <v>-76.333189621000002</v>
      </c>
      <c r="CA483">
        <v>-8.2490916969999994E-3</v>
      </c>
      <c r="CB483">
        <v>-77.191662363000006</v>
      </c>
      <c r="CC483">
        <v>-77.174610271000006</v>
      </c>
      <c r="CD483">
        <v>-1.6227315214000001E-2</v>
      </c>
      <c r="CE483">
        <v>-77.191609377000006</v>
      </c>
      <c r="CF483">
        <v>-77.174560600999996</v>
      </c>
      <c r="CG483">
        <v>-1.6225361446000001E-2</v>
      </c>
      <c r="CH483">
        <v>-76.341548842999998</v>
      </c>
      <c r="CI483">
        <v>-76.332993052999996</v>
      </c>
      <c r="CJ483">
        <v>-8.2257216319999993E-3</v>
      </c>
      <c r="CL483">
        <v>-153.57914698499999</v>
      </c>
      <c r="CM483">
        <v>-153.55173775399999</v>
      </c>
      <c r="CN483">
        <v>-2.6238293974000002E-2</v>
      </c>
      <c r="DE483">
        <v>-153.53750751300001</v>
      </c>
      <c r="DF483">
        <v>-153.511843747</v>
      </c>
      <c r="DG483">
        <v>-2.4501414023999999E-2</v>
      </c>
      <c r="DH483">
        <v>-76.341828016999997</v>
      </c>
      <c r="DI483">
        <v>-76.333259385000005</v>
      </c>
      <c r="DJ483">
        <v>-8.2372448820000003E-3</v>
      </c>
      <c r="DK483">
        <v>-77.191737631999999</v>
      </c>
      <c r="DL483">
        <v>-77.174726265000004</v>
      </c>
      <c r="DM483">
        <v>-1.6187318329E-2</v>
      </c>
      <c r="DN483">
        <v>-77.191684303000002</v>
      </c>
      <c r="DO483">
        <v>-77.174675626999999</v>
      </c>
      <c r="DP483">
        <v>-1.6185998664000001E-2</v>
      </c>
      <c r="DQ483">
        <v>-76.341602441999996</v>
      </c>
      <c r="DR483">
        <v>-76.333057804999996</v>
      </c>
      <c r="DS483">
        <v>-8.2147921610000001E-3</v>
      </c>
    </row>
    <row r="484" spans="1:123" x14ac:dyDescent="0.2">
      <c r="A484" s="4">
        <f>'[1]De Raw'!$A482</f>
        <v>1.9993102075106444</v>
      </c>
      <c r="B484" t="s">
        <v>470</v>
      </c>
      <c r="C484" s="1">
        <f t="shared" si="365"/>
        <v>1.5251685464494624E-3</v>
      </c>
      <c r="D484" s="1">
        <f t="shared" si="366"/>
        <v>4.1634934858737482E-2</v>
      </c>
      <c r="E484" s="1">
        <f t="shared" si="367"/>
        <v>2.005488315614401E-2</v>
      </c>
      <c r="F484" s="1">
        <f t="shared" si="368"/>
        <v>5.0635317045861994E-2</v>
      </c>
      <c r="G484" s="1">
        <f t="shared" si="369"/>
        <v>7.2438121175179893E-2</v>
      </c>
      <c r="H484" s="1">
        <f t="shared" si="370"/>
        <v>1.0901402064658949E-2</v>
      </c>
      <c r="I484" s="1">
        <f t="shared" si="371"/>
        <v>1.4768814518109075E-3</v>
      </c>
      <c r="J484" s="1">
        <f t="shared" si="372"/>
        <v>4.7090121552999298E-2</v>
      </c>
      <c r="K484" s="1">
        <f t="shared" si="373"/>
        <v>2.4283501502405214E-2</v>
      </c>
      <c r="L484" s="1">
        <f t="shared" si="374"/>
        <v>4.5973961246162931E-2</v>
      </c>
      <c r="M484" s="1">
        <f t="shared" si="375"/>
        <v>7.5391965901923319E-2</v>
      </c>
      <c r="N484" s="1">
        <f t="shared" si="376"/>
        <v>1.4709002327880194E-2</v>
      </c>
      <c r="P484" s="1">
        <f t="shared" si="362"/>
        <v>1.4724711740743412E-2</v>
      </c>
      <c r="Q484" s="1">
        <f t="shared" si="363"/>
        <v>1.6978890198707353E-2</v>
      </c>
      <c r="R484" s="1">
        <f t="shared" si="364"/>
        <v>2.0417090450951747E-2</v>
      </c>
      <c r="T484" s="1">
        <f t="shared" si="377"/>
        <v>2.0008353760570938</v>
      </c>
      <c r="U484" s="1">
        <f t="shared" si="378"/>
        <v>1.9576752726519069</v>
      </c>
      <c r="V484" s="1">
        <f t="shared" si="379"/>
        <v>1.9792553243545004</v>
      </c>
      <c r="W484" s="1">
        <f t="shared" si="380"/>
        <v>2.0499455245565064</v>
      </c>
      <c r="X484" s="1">
        <f t="shared" si="381"/>
        <v>1.9268720863354645</v>
      </c>
      <c r="Y484" s="1">
        <f t="shared" si="382"/>
        <v>1.9884088054459854</v>
      </c>
      <c r="Z484" s="1">
        <f t="shared" si="383"/>
        <v>1.9978333260588335</v>
      </c>
      <c r="AA484" s="1">
        <f t="shared" si="384"/>
        <v>1.9522200859576451</v>
      </c>
      <c r="AB484" s="1">
        <f t="shared" si="385"/>
        <v>1.9750267060082392</v>
      </c>
      <c r="AC484" s="1">
        <f t="shared" si="386"/>
        <v>2.0452841687568073</v>
      </c>
      <c r="AD484" s="1">
        <f t="shared" si="387"/>
        <v>1.923918241608721</v>
      </c>
      <c r="AE484" s="1">
        <f t="shared" si="388"/>
        <v>1.9846012051827642</v>
      </c>
      <c r="AF484" s="1">
        <f t="shared" si="389"/>
        <v>1.984585495769901</v>
      </c>
      <c r="AG484" s="1">
        <f t="shared" si="390"/>
        <v>1.982331317311937</v>
      </c>
      <c r="AH484" s="1">
        <f t="shared" si="391"/>
        <v>1.9788931170596926</v>
      </c>
      <c r="AI484" s="1"/>
      <c r="AJ484" t="s">
        <v>1600</v>
      </c>
      <c r="AK484" s="1">
        <f t="shared" si="392"/>
        <v>-153.577530994</v>
      </c>
      <c r="AL484" s="1">
        <f t="shared" si="393"/>
        <v>-76.363486958999999</v>
      </c>
      <c r="AM484" s="1">
        <f t="shared" si="394"/>
        <v>-77.210924281000004</v>
      </c>
      <c r="AN484" s="1">
        <f t="shared" si="395"/>
        <v>-77.210917628000004</v>
      </c>
      <c r="AO484" s="1">
        <f t="shared" si="396"/>
        <v>-76.363424832000007</v>
      </c>
      <c r="AP484" s="1">
        <f t="shared" si="397"/>
        <v>-153.53642501600001</v>
      </c>
      <c r="AQ484" s="1">
        <f t="shared" si="398"/>
        <v>-76.341710415999998</v>
      </c>
      <c r="AR484" s="1">
        <f t="shared" si="399"/>
        <v>-77.191643933999998</v>
      </c>
      <c r="AS484" s="1">
        <f t="shared" si="400"/>
        <v>-77.191609377000006</v>
      </c>
      <c r="AT484" s="1">
        <f t="shared" si="401"/>
        <v>-76.341548842999998</v>
      </c>
      <c r="AU484" s="1">
        <f t="shared" si="402"/>
        <v>-153.57635585229499</v>
      </c>
      <c r="AV484" s="1">
        <f t="shared" si="403"/>
        <v>-76.363146595897007</v>
      </c>
      <c r="AW484" s="1">
        <f t="shared" si="404"/>
        <v>-77.210098195791005</v>
      </c>
      <c r="AX484" s="1">
        <f t="shared" si="405"/>
        <v>-77.210087539214001</v>
      </c>
      <c r="AY484" s="1">
        <f t="shared" si="406"/>
        <v>-76.363084563152</v>
      </c>
      <c r="AZ484" s="1">
        <f t="shared" si="407"/>
        <v>-153.53526410473501</v>
      </c>
      <c r="BA484" s="1">
        <f t="shared" si="408"/>
        <v>-76.341379000836</v>
      </c>
      <c r="BB484">
        <f t="shared" si="409"/>
        <v>-77.190819145150002</v>
      </c>
      <c r="BC484">
        <f t="shared" si="410"/>
        <v>-77.190785962446</v>
      </c>
      <c r="BD484">
        <f t="shared" si="411"/>
        <v>-76.341218774631997</v>
      </c>
      <c r="BF484" t="s">
        <v>1600</v>
      </c>
      <c r="BG484">
        <v>-153.577530994</v>
      </c>
      <c r="BH484">
        <v>-153.55003977199999</v>
      </c>
      <c r="BI484">
        <v>-2.6316080294999999E-2</v>
      </c>
      <c r="BJ484">
        <v>-76.363486958999999</v>
      </c>
      <c r="BK484">
        <v>-76.354121848000005</v>
      </c>
      <c r="BL484">
        <v>-9.0247478969999999E-3</v>
      </c>
      <c r="BM484">
        <v>-77.210924281000004</v>
      </c>
      <c r="BN484">
        <v>-77.192851884000007</v>
      </c>
      <c r="BO484">
        <v>-1.7246311790999998E-2</v>
      </c>
      <c r="BP484">
        <v>-77.210917628000004</v>
      </c>
      <c r="BQ484">
        <v>-77.192842049000006</v>
      </c>
      <c r="BR484">
        <v>-1.7245490214E-2</v>
      </c>
      <c r="BS484">
        <v>-76.363424832000007</v>
      </c>
      <c r="BT484">
        <v>-76.354065523000003</v>
      </c>
      <c r="BU484">
        <v>-9.0190401520000001E-3</v>
      </c>
      <c r="BV484">
        <v>-153.53642501600001</v>
      </c>
      <c r="BW484">
        <v>-153.51075080000001</v>
      </c>
      <c r="BX484">
        <v>-2.4513304735000001E-2</v>
      </c>
      <c r="BY484">
        <v>-76.341710415999998</v>
      </c>
      <c r="BZ484">
        <v>-76.333134977</v>
      </c>
      <c r="CA484">
        <v>-8.2440238359999998E-3</v>
      </c>
      <c r="CB484">
        <v>-77.191643933999998</v>
      </c>
      <c r="CC484">
        <v>-77.174592503</v>
      </c>
      <c r="CD484">
        <v>-1.6226642150000001E-2</v>
      </c>
      <c r="CE484">
        <v>-77.191609377000006</v>
      </c>
      <c r="CF484">
        <v>-77.174560600999996</v>
      </c>
      <c r="CG484">
        <v>-1.6225361446000001E-2</v>
      </c>
      <c r="CH484">
        <v>-76.341548842999998</v>
      </c>
      <c r="CI484">
        <v>-76.332993052999996</v>
      </c>
      <c r="CJ484">
        <v>-8.2257216319999993E-3</v>
      </c>
      <c r="CL484">
        <v>-153.57817055699999</v>
      </c>
      <c r="CM484">
        <v>-153.550813678</v>
      </c>
      <c r="CN484">
        <v>-2.6188440016E-2</v>
      </c>
      <c r="DE484">
        <v>-153.53653235900001</v>
      </c>
      <c r="DF484">
        <v>-153.510924738</v>
      </c>
      <c r="DG484">
        <v>-2.4448169456E-2</v>
      </c>
      <c r="DH484">
        <v>-76.341765390000006</v>
      </c>
      <c r="DI484">
        <v>-76.333202322000005</v>
      </c>
      <c r="DJ484">
        <v>-8.2320856300000002E-3</v>
      </c>
      <c r="DK484">
        <v>-77.191718468000005</v>
      </c>
      <c r="DL484">
        <v>-77.174707635000004</v>
      </c>
      <c r="DM484">
        <v>-1.6186760929E-2</v>
      </c>
      <c r="DN484">
        <v>-77.191684303000002</v>
      </c>
      <c r="DO484">
        <v>-77.174675626999999</v>
      </c>
      <c r="DP484">
        <v>-1.6185998664000001E-2</v>
      </c>
      <c r="DQ484">
        <v>-76.341602441999996</v>
      </c>
      <c r="DR484">
        <v>-76.333057804999996</v>
      </c>
      <c r="DS484">
        <v>-8.2147921610000001E-3</v>
      </c>
    </row>
    <row r="485" spans="1:123" x14ac:dyDescent="0.2">
      <c r="A485" s="4">
        <f>'[1]De Raw'!$A483</f>
        <v>1.178145809840379</v>
      </c>
      <c r="B485" t="s">
        <v>471</v>
      </c>
      <c r="C485" s="1">
        <f t="shared" si="365"/>
        <v>1.8646583644967407E-2</v>
      </c>
      <c r="D485" s="1">
        <f t="shared" si="366"/>
        <v>4.083692970433539E-3</v>
      </c>
      <c r="E485" s="1">
        <f t="shared" si="367"/>
        <v>7.2814453372669341E-3</v>
      </c>
      <c r="F485" s="1">
        <f t="shared" si="368"/>
        <v>6.1062460788457562E-2</v>
      </c>
      <c r="G485" s="1">
        <f t="shared" si="369"/>
        <v>1.696520798216139E-2</v>
      </c>
      <c r="H485" s="1">
        <f t="shared" si="370"/>
        <v>2.2048626403148086E-2</v>
      </c>
      <c r="I485" s="1">
        <f t="shared" si="371"/>
        <v>1.7555799575858844E-2</v>
      </c>
      <c r="J485" s="1">
        <f t="shared" si="372"/>
        <v>7.6830610970843871E-3</v>
      </c>
      <c r="K485" s="1">
        <f t="shared" si="373"/>
        <v>4.9363692393873393E-3</v>
      </c>
      <c r="L485" s="1">
        <f t="shared" si="374"/>
        <v>5.8396722612281904E-2</v>
      </c>
      <c r="M485" s="1">
        <f t="shared" si="375"/>
        <v>1.8965666227410027E-2</v>
      </c>
      <c r="N485" s="1">
        <f t="shared" si="376"/>
        <v>1.9715528192435938E-2</v>
      </c>
      <c r="P485" s="1">
        <f t="shared" si="362"/>
        <v>1.6741648549845056E-3</v>
      </c>
      <c r="Q485" s="1">
        <f t="shared" si="363"/>
        <v>5.4127418396310301E-3</v>
      </c>
      <c r="R485" s="1">
        <f t="shared" si="364"/>
        <v>1.1452341558826351E-3</v>
      </c>
      <c r="T485" s="1">
        <f t="shared" si="377"/>
        <v>1.1967923934853464</v>
      </c>
      <c r="U485" s="1">
        <f t="shared" si="378"/>
        <v>1.1740621168699454</v>
      </c>
      <c r="V485" s="1">
        <f t="shared" si="379"/>
        <v>1.1854272551776459</v>
      </c>
      <c r="W485" s="1">
        <f t="shared" si="380"/>
        <v>1.2392082706288365</v>
      </c>
      <c r="X485" s="1">
        <f t="shared" si="381"/>
        <v>1.1611806018582176</v>
      </c>
      <c r="Y485" s="1">
        <f t="shared" si="382"/>
        <v>1.2001944362435271</v>
      </c>
      <c r="Z485" s="1">
        <f t="shared" si="383"/>
        <v>1.1957016094162378</v>
      </c>
      <c r="AA485" s="1">
        <f t="shared" si="384"/>
        <v>1.1704627487432946</v>
      </c>
      <c r="AB485" s="1">
        <f t="shared" si="385"/>
        <v>1.1830821790797663</v>
      </c>
      <c r="AC485" s="1">
        <f t="shared" si="386"/>
        <v>1.2365425324526609</v>
      </c>
      <c r="AD485" s="1">
        <f t="shared" si="387"/>
        <v>1.1591801436129689</v>
      </c>
      <c r="AE485" s="1">
        <f t="shared" si="388"/>
        <v>1.1978613380328149</v>
      </c>
      <c r="AF485" s="1">
        <f t="shared" si="389"/>
        <v>1.1798199746953635</v>
      </c>
      <c r="AG485" s="1">
        <f t="shared" si="390"/>
        <v>1.18355855168001</v>
      </c>
      <c r="AH485" s="1">
        <f t="shared" si="391"/>
        <v>1.1770005756844963</v>
      </c>
      <c r="AI485" s="1"/>
      <c r="AJ485" t="s">
        <v>1601</v>
      </c>
      <c r="AK485" s="1">
        <f t="shared" si="392"/>
        <v>-153.57624967000001</v>
      </c>
      <c r="AL485" s="1">
        <f t="shared" si="393"/>
        <v>-76.363462080000005</v>
      </c>
      <c r="AM485" s="1">
        <f t="shared" si="394"/>
        <v>-77.210916603000001</v>
      </c>
      <c r="AN485" s="1">
        <f t="shared" si="395"/>
        <v>-77.210917628000004</v>
      </c>
      <c r="AO485" s="1">
        <f t="shared" si="396"/>
        <v>-76.363424832000007</v>
      </c>
      <c r="AP485" s="1">
        <f t="shared" si="397"/>
        <v>-153.535133024</v>
      </c>
      <c r="AQ485" s="1">
        <f t="shared" si="398"/>
        <v>-76.341656639000007</v>
      </c>
      <c r="AR485" s="1">
        <f t="shared" si="399"/>
        <v>-77.191625926</v>
      </c>
      <c r="AS485" s="1">
        <f t="shared" si="400"/>
        <v>-77.191609377000006</v>
      </c>
      <c r="AT485" s="1">
        <f t="shared" si="401"/>
        <v>-76.341548842999998</v>
      </c>
      <c r="AU485" s="1">
        <f t="shared" si="402"/>
        <v>-153.57507757409101</v>
      </c>
      <c r="AV485" s="1">
        <f t="shared" si="403"/>
        <v>-76.363121811487005</v>
      </c>
      <c r="AW485" s="1">
        <f t="shared" si="404"/>
        <v>-77.210090511562001</v>
      </c>
      <c r="AX485" s="1">
        <f t="shared" si="405"/>
        <v>-77.210087539214001</v>
      </c>
      <c r="AY485" s="1">
        <f t="shared" si="406"/>
        <v>-76.363084563152</v>
      </c>
      <c r="AZ485" s="1">
        <f t="shared" si="407"/>
        <v>-153.53397529295398</v>
      </c>
      <c r="BA485" s="1">
        <f t="shared" si="408"/>
        <v>-76.341325478682009</v>
      </c>
      <c r="BB485">
        <f t="shared" si="409"/>
        <v>-77.190802543204995</v>
      </c>
      <c r="BC485">
        <f t="shared" si="410"/>
        <v>-77.190785962446</v>
      </c>
      <c r="BD485">
        <f t="shared" si="411"/>
        <v>-76.341218774631997</v>
      </c>
      <c r="BF485" t="s">
        <v>1601</v>
      </c>
      <c r="BG485">
        <v>-153.57624967000001</v>
      </c>
      <c r="BH485">
        <v>-153.54880787900001</v>
      </c>
      <c r="BI485">
        <v>-2.6269695090999998E-2</v>
      </c>
      <c r="BJ485">
        <v>-76.363462080000005</v>
      </c>
      <c r="BK485">
        <v>-76.354099048999998</v>
      </c>
      <c r="BL485">
        <v>-9.0227624869999995E-3</v>
      </c>
      <c r="BM485">
        <v>-77.210916603000001</v>
      </c>
      <c r="BN485">
        <v>-77.192844652000005</v>
      </c>
      <c r="BO485">
        <v>-1.7245859562000001E-2</v>
      </c>
      <c r="BP485">
        <v>-77.210917628000004</v>
      </c>
      <c r="BQ485">
        <v>-77.192842049000006</v>
      </c>
      <c r="BR485">
        <v>-1.7245490214E-2</v>
      </c>
      <c r="BS485">
        <v>-76.363424832000007</v>
      </c>
      <c r="BT485">
        <v>-76.354065523000003</v>
      </c>
      <c r="BU485">
        <v>-9.0190401520000001E-3</v>
      </c>
      <c r="BV485">
        <v>-153.535133024</v>
      </c>
      <c r="BW485">
        <v>-153.50951032899999</v>
      </c>
      <c r="BX485">
        <v>-2.4464963954E-2</v>
      </c>
      <c r="BY485">
        <v>-76.341656639000007</v>
      </c>
      <c r="BZ485">
        <v>-76.333086953000006</v>
      </c>
      <c r="CA485">
        <v>-8.2385256819999999E-3</v>
      </c>
      <c r="CB485">
        <v>-77.191625926</v>
      </c>
      <c r="CC485">
        <v>-77.17457684</v>
      </c>
      <c r="CD485">
        <v>-1.6225703205000001E-2</v>
      </c>
      <c r="CE485">
        <v>-77.191609377000006</v>
      </c>
      <c r="CF485">
        <v>-77.174560600999996</v>
      </c>
      <c r="CG485">
        <v>-1.6225361446000001E-2</v>
      </c>
      <c r="CH485">
        <v>-76.341548842999998</v>
      </c>
      <c r="CI485">
        <v>-76.332993052999996</v>
      </c>
      <c r="CJ485">
        <v>-8.2257216319999993E-3</v>
      </c>
      <c r="CL485">
        <v>-153.576897997</v>
      </c>
      <c r="CM485">
        <v>-153.54958055200001</v>
      </c>
      <c r="CN485">
        <v>-2.6151731469E-2</v>
      </c>
      <c r="DE485">
        <v>-153.53525294100001</v>
      </c>
      <c r="DF485">
        <v>-153.50968682800001</v>
      </c>
      <c r="DG485">
        <v>-2.4409652635000001E-2</v>
      </c>
      <c r="DH485">
        <v>-76.341710874</v>
      </c>
      <c r="DI485">
        <v>-76.333153347999996</v>
      </c>
      <c r="DJ485">
        <v>-8.2267770070000006E-3</v>
      </c>
      <c r="DK485">
        <v>-77.191700431000001</v>
      </c>
      <c r="DL485">
        <v>-77.174691752000001</v>
      </c>
      <c r="DM485">
        <v>-1.6186035029000002E-2</v>
      </c>
      <c r="DN485">
        <v>-77.191684303000002</v>
      </c>
      <c r="DO485">
        <v>-77.174675626999999</v>
      </c>
      <c r="DP485">
        <v>-1.6185998664000001E-2</v>
      </c>
      <c r="DQ485">
        <v>-76.341602441999996</v>
      </c>
      <c r="DR485">
        <v>-76.333057804999996</v>
      </c>
      <c r="DS485">
        <v>-8.2147921610000001E-3</v>
      </c>
    </row>
    <row r="486" spans="1:123" x14ac:dyDescent="0.2">
      <c r="A486" s="4">
        <f>'[1]De Raw'!$A484</f>
        <v>0.46129656124649965</v>
      </c>
      <c r="B486" t="s">
        <v>472</v>
      </c>
      <c r="C486" s="1">
        <f t="shared" si="365"/>
        <v>0.40597553355684834</v>
      </c>
      <c r="D486" s="1">
        <f t="shared" si="366"/>
        <v>0.39689233356193077</v>
      </c>
      <c r="E486" s="1">
        <f t="shared" si="367"/>
        <v>0.4014339335593895</v>
      </c>
      <c r="F486" s="1">
        <f t="shared" si="368"/>
        <v>2.6659218504298809E-2</v>
      </c>
      <c r="G486" s="1">
        <f t="shared" si="369"/>
        <v>4.6804884322190765E-3</v>
      </c>
      <c r="H486" s="1">
        <f t="shared" si="370"/>
        <v>1.0989365036039866E-2</v>
      </c>
      <c r="I486" s="1">
        <f t="shared" si="371"/>
        <v>0.40535922071487884</v>
      </c>
      <c r="J486" s="1">
        <f t="shared" si="372"/>
        <v>0.39371140255074411</v>
      </c>
      <c r="K486" s="1">
        <f t="shared" si="373"/>
        <v>0.39953531163281153</v>
      </c>
      <c r="L486" s="1">
        <f t="shared" si="374"/>
        <v>2.4969270787775943E-2</v>
      </c>
      <c r="M486" s="1">
        <f t="shared" si="375"/>
        <v>4.9451700640323892E-3</v>
      </c>
      <c r="N486" s="1">
        <f t="shared" si="376"/>
        <v>1.0012050361871805E-2</v>
      </c>
      <c r="P486" s="1">
        <f t="shared" si="362"/>
        <v>0.64150932711475628</v>
      </c>
      <c r="Q486" s="1">
        <f t="shared" si="363"/>
        <v>0.76299825783563668</v>
      </c>
      <c r="R486" s="1">
        <f t="shared" si="364"/>
        <v>0.77220362865877479</v>
      </c>
      <c r="T486" s="1">
        <f t="shared" si="377"/>
        <v>0.86727209480334799</v>
      </c>
      <c r="U486" s="1">
        <f t="shared" si="378"/>
        <v>0.85818889480843041</v>
      </c>
      <c r="V486" s="1">
        <f t="shared" si="379"/>
        <v>0.86273049480588915</v>
      </c>
      <c r="W486" s="1">
        <f t="shared" si="380"/>
        <v>0.48795577975079846</v>
      </c>
      <c r="X486" s="1">
        <f t="shared" si="381"/>
        <v>0.45661607281428057</v>
      </c>
      <c r="Y486" s="1">
        <f t="shared" si="382"/>
        <v>0.47228592628253951</v>
      </c>
      <c r="Z486" s="1">
        <f t="shared" si="383"/>
        <v>0.86665578196137849</v>
      </c>
      <c r="AA486" s="1">
        <f t="shared" si="384"/>
        <v>0.85500796379724375</v>
      </c>
      <c r="AB486" s="1">
        <f t="shared" si="385"/>
        <v>0.86083187287931118</v>
      </c>
      <c r="AC486" s="1">
        <f t="shared" si="386"/>
        <v>0.48626583203427559</v>
      </c>
      <c r="AD486" s="1">
        <f t="shared" si="387"/>
        <v>0.45635139118246726</v>
      </c>
      <c r="AE486" s="1">
        <f t="shared" si="388"/>
        <v>0.47130861160837145</v>
      </c>
      <c r="AF486" s="1">
        <f t="shared" si="389"/>
        <v>1.1028058883612559</v>
      </c>
      <c r="AG486" s="1">
        <f t="shared" si="390"/>
        <v>1.2242948190821363</v>
      </c>
      <c r="AH486" s="1">
        <f t="shared" si="391"/>
        <v>1.2335001899052744</v>
      </c>
      <c r="AI486" s="1"/>
      <c r="AJ486" t="s">
        <v>1602</v>
      </c>
      <c r="AK486" s="1">
        <f t="shared" si="392"/>
        <v>-153.575724546</v>
      </c>
      <c r="AL486" s="1">
        <f t="shared" si="393"/>
        <v>-76.363439678999995</v>
      </c>
      <c r="AM486" s="1">
        <f t="shared" si="394"/>
        <v>-77.210917256000002</v>
      </c>
      <c r="AN486" s="1">
        <f t="shared" si="395"/>
        <v>-77.210917628000004</v>
      </c>
      <c r="AO486" s="1">
        <f t="shared" si="396"/>
        <v>-76.363424832000007</v>
      </c>
      <c r="AP486" s="1">
        <f t="shared" si="397"/>
        <v>-153.53393582699999</v>
      </c>
      <c r="AQ486" s="1">
        <f t="shared" si="398"/>
        <v>-76.341602679999994</v>
      </c>
      <c r="AR486" s="1">
        <f t="shared" si="399"/>
        <v>-77.191605483000004</v>
      </c>
      <c r="AS486" s="1">
        <f t="shared" si="400"/>
        <v>-77.191609377000006</v>
      </c>
      <c r="AT486" s="1">
        <f t="shared" si="401"/>
        <v>-76.341548842999998</v>
      </c>
      <c r="AU486" s="1">
        <f t="shared" si="402"/>
        <v>-153.574553206209</v>
      </c>
      <c r="AV486" s="1">
        <f t="shared" si="403"/>
        <v>-76.363099562795995</v>
      </c>
      <c r="AW486" s="1">
        <f t="shared" si="404"/>
        <v>-77.210091101549011</v>
      </c>
      <c r="AX486" s="1">
        <f t="shared" si="405"/>
        <v>-77.210087539214001</v>
      </c>
      <c r="AY486" s="1">
        <f t="shared" si="406"/>
        <v>-76.363084563152</v>
      </c>
      <c r="AZ486" s="1">
        <f t="shared" si="407"/>
        <v>-153.53277965097499</v>
      </c>
      <c r="BA486" s="1">
        <f t="shared" si="408"/>
        <v>-76.341271748311996</v>
      </c>
      <c r="BB486">
        <f t="shared" si="409"/>
        <v>-77.190780660459993</v>
      </c>
      <c r="BC486">
        <f t="shared" si="410"/>
        <v>-77.190785962446</v>
      </c>
      <c r="BD486">
        <f t="shared" si="411"/>
        <v>-76.341218774631997</v>
      </c>
      <c r="BF486" t="s">
        <v>1602</v>
      </c>
      <c r="BG486">
        <v>-153.575724546</v>
      </c>
      <c r="BH486">
        <v>-153.54828875000001</v>
      </c>
      <c r="BI486">
        <v>-2.6264456209E-2</v>
      </c>
      <c r="BJ486">
        <v>-76.363439678999995</v>
      </c>
      <c r="BK486">
        <v>-76.354079064999993</v>
      </c>
      <c r="BL486">
        <v>-9.0204977959999991E-3</v>
      </c>
      <c r="BM486">
        <v>-77.210917256000002</v>
      </c>
      <c r="BN486">
        <v>-77.192845414000004</v>
      </c>
      <c r="BO486">
        <v>-1.7245687549000001E-2</v>
      </c>
      <c r="BP486">
        <v>-77.210917628000004</v>
      </c>
      <c r="BQ486">
        <v>-77.192842049000006</v>
      </c>
      <c r="BR486">
        <v>-1.7245490214E-2</v>
      </c>
      <c r="BS486">
        <v>-76.363424832000007</v>
      </c>
      <c r="BT486">
        <v>-76.354065523000003</v>
      </c>
      <c r="BU486">
        <v>-9.0190401520000001E-3</v>
      </c>
      <c r="BV486">
        <v>-153.53393582699999</v>
      </c>
      <c r="BW486">
        <v>-153.50833656099999</v>
      </c>
      <c r="BX486">
        <v>-2.4443089974999999E-2</v>
      </c>
      <c r="BY486">
        <v>-76.341602679999994</v>
      </c>
      <c r="BZ486">
        <v>-76.333039255000003</v>
      </c>
      <c r="CA486">
        <v>-8.2324933119999992E-3</v>
      </c>
      <c r="CB486">
        <v>-77.191605483000004</v>
      </c>
      <c r="CC486">
        <v>-77.174555733999995</v>
      </c>
      <c r="CD486">
        <v>-1.6224926460000001E-2</v>
      </c>
      <c r="CE486">
        <v>-77.191609377000006</v>
      </c>
      <c r="CF486">
        <v>-77.174560600999996</v>
      </c>
      <c r="CG486">
        <v>-1.6225361446000001E-2</v>
      </c>
      <c r="CH486">
        <v>-76.341548842999998</v>
      </c>
      <c r="CI486">
        <v>-76.332993052999996</v>
      </c>
      <c r="CJ486">
        <v>-8.2257216319999993E-3</v>
      </c>
      <c r="CL486">
        <v>-153.57637099199999</v>
      </c>
      <c r="CM486">
        <v>-153.54905540600001</v>
      </c>
      <c r="CN486">
        <v>-2.6150298568999999E-2</v>
      </c>
      <c r="DE486">
        <v>-153.534060028</v>
      </c>
      <c r="DF486">
        <v>-153.508512575</v>
      </c>
      <c r="DG486">
        <v>-2.4392299642000001E-2</v>
      </c>
      <c r="DH486">
        <v>-76.341656247000003</v>
      </c>
      <c r="DI486">
        <v>-76.333104746000004</v>
      </c>
      <c r="DJ486">
        <v>-8.2210718219999993E-3</v>
      </c>
      <c r="DK486">
        <v>-77.191679773999994</v>
      </c>
      <c r="DL486">
        <v>-77.174670484999993</v>
      </c>
      <c r="DM486">
        <v>-1.6185199819000001E-2</v>
      </c>
      <c r="DN486">
        <v>-77.191684303000002</v>
      </c>
      <c r="DO486">
        <v>-77.174675626999999</v>
      </c>
      <c r="DP486">
        <v>-1.6185998664000001E-2</v>
      </c>
      <c r="DQ486">
        <v>-76.341602441999996</v>
      </c>
      <c r="DR486">
        <v>-76.333057804999996</v>
      </c>
      <c r="DS486">
        <v>-8.2147921610000001E-3</v>
      </c>
    </row>
    <row r="487" spans="1:123" x14ac:dyDescent="0.2">
      <c r="A487" s="4">
        <f>'[1]De Raw'!$A485</f>
        <v>4.3060926028233091</v>
      </c>
      <c r="B487" t="s">
        <v>473</v>
      </c>
      <c r="C487" s="1">
        <f t="shared" si="365"/>
        <v>5.3113708565877715E-2</v>
      </c>
      <c r="D487" s="1">
        <f t="shared" si="366"/>
        <v>0.24145315487691654</v>
      </c>
      <c r="E487" s="1">
        <f t="shared" si="367"/>
        <v>0.14728343172139713</v>
      </c>
      <c r="F487" s="1">
        <f t="shared" si="368"/>
        <v>1.5350715418209759E-2</v>
      </c>
      <c r="G487" s="1">
        <f t="shared" si="369"/>
        <v>0.57246943620584867</v>
      </c>
      <c r="H487" s="1">
        <f t="shared" si="370"/>
        <v>0.27855936039381923</v>
      </c>
      <c r="I487" s="1">
        <f t="shared" si="371"/>
        <v>9.757940826230449E-2</v>
      </c>
      <c r="J487" s="1">
        <f t="shared" si="372"/>
        <v>0.28818805506309886</v>
      </c>
      <c r="K487" s="1">
        <f t="shared" si="373"/>
        <v>0.19288373166270212</v>
      </c>
      <c r="L487" s="1">
        <f t="shared" si="374"/>
        <v>2.9615760670101743E-2</v>
      </c>
      <c r="M487" s="1">
        <f t="shared" si="375"/>
        <v>0.61510316269317755</v>
      </c>
      <c r="N487" s="1">
        <f t="shared" si="376"/>
        <v>0.32235946168163965</v>
      </c>
      <c r="P487" s="1">
        <f t="shared" si="362"/>
        <v>1.0840375014766757E-2</v>
      </c>
      <c r="Q487" s="1">
        <f t="shared" si="363"/>
        <v>7.0924030129823734E-2</v>
      </c>
      <c r="R487" s="1">
        <f t="shared" si="364"/>
        <v>7.8795093430368723E-2</v>
      </c>
      <c r="T487" s="1">
        <f t="shared" si="377"/>
        <v>4.2529788942574314</v>
      </c>
      <c r="U487" s="1">
        <f t="shared" si="378"/>
        <v>4.0646394479463925</v>
      </c>
      <c r="V487" s="1">
        <f t="shared" si="379"/>
        <v>4.158809171101912</v>
      </c>
      <c r="W487" s="1">
        <f t="shared" si="380"/>
        <v>4.3214433182415188</v>
      </c>
      <c r="X487" s="1">
        <f t="shared" si="381"/>
        <v>3.7336231666174604</v>
      </c>
      <c r="Y487" s="1">
        <f t="shared" si="382"/>
        <v>4.0275332424294898</v>
      </c>
      <c r="Z487" s="1">
        <f t="shared" si="383"/>
        <v>4.2085131945610046</v>
      </c>
      <c r="AA487" s="1">
        <f t="shared" si="384"/>
        <v>4.0179045477602102</v>
      </c>
      <c r="AB487" s="1">
        <f t="shared" si="385"/>
        <v>4.113208871160607</v>
      </c>
      <c r="AC487" s="1">
        <f t="shared" si="386"/>
        <v>4.2764768421532073</v>
      </c>
      <c r="AD487" s="1">
        <f t="shared" si="387"/>
        <v>3.6909894401301315</v>
      </c>
      <c r="AE487" s="1">
        <f t="shared" si="388"/>
        <v>3.9837331411416694</v>
      </c>
      <c r="AF487" s="1">
        <f t="shared" si="389"/>
        <v>4.3169329778380758</v>
      </c>
      <c r="AG487" s="1">
        <f t="shared" si="390"/>
        <v>4.3770166329531328</v>
      </c>
      <c r="AH487" s="1">
        <f t="shared" si="391"/>
        <v>4.3848876962536778</v>
      </c>
      <c r="AI487" s="1"/>
      <c r="AJ487" t="s">
        <v>1603</v>
      </c>
      <c r="AK487" s="1">
        <f t="shared" si="392"/>
        <v>-306.04840825500003</v>
      </c>
      <c r="AL487" s="1">
        <f t="shared" si="393"/>
        <v>-228.83092371500001</v>
      </c>
      <c r="AM487" s="1">
        <f t="shared" si="394"/>
        <v>-77.211007124999995</v>
      </c>
      <c r="AN487" s="1">
        <f t="shared" si="395"/>
        <v>-77.210864672</v>
      </c>
      <c r="AO487" s="1">
        <f t="shared" si="396"/>
        <v>-228.83076603000001</v>
      </c>
      <c r="AP487" s="1">
        <f t="shared" si="397"/>
        <v>-305.96847158999998</v>
      </c>
      <c r="AQ487" s="1">
        <f t="shared" si="398"/>
        <v>-228.77047864100001</v>
      </c>
      <c r="AR487" s="1">
        <f t="shared" si="399"/>
        <v>-77.192043041999995</v>
      </c>
      <c r="AS487" s="1">
        <f t="shared" si="400"/>
        <v>-77.191558877000006</v>
      </c>
      <c r="AT487" s="1">
        <f t="shared" si="401"/>
        <v>-228.77002605499999</v>
      </c>
      <c r="AU487" s="1">
        <f t="shared" si="402"/>
        <v>-306.04576275306897</v>
      </c>
      <c r="AV487" s="1">
        <f t="shared" si="403"/>
        <v>-228.829179610484</v>
      </c>
      <c r="AW487" s="1">
        <f t="shared" si="404"/>
        <v>-77.210180204386006</v>
      </c>
      <c r="AX487" s="1">
        <f t="shared" si="405"/>
        <v>-77.210033703661992</v>
      </c>
      <c r="AY487" s="1">
        <f t="shared" si="406"/>
        <v>-228.82902235700701</v>
      </c>
      <c r="AZ487" s="1">
        <f t="shared" si="407"/>
        <v>-305.96584855497798</v>
      </c>
      <c r="BA487" s="1">
        <f t="shared" si="408"/>
        <v>-228.76875010324801</v>
      </c>
      <c r="BB487">
        <f t="shared" si="409"/>
        <v>-77.191216485894998</v>
      </c>
      <c r="BC487">
        <f t="shared" si="410"/>
        <v>-77.190734573691003</v>
      </c>
      <c r="BD487">
        <f t="shared" si="411"/>
        <v>-228.768298981925</v>
      </c>
      <c r="BF487" t="s">
        <v>1603</v>
      </c>
      <c r="BG487">
        <v>-306.04840825500003</v>
      </c>
      <c r="BH487">
        <v>-305.991707518</v>
      </c>
      <c r="BI487">
        <v>-5.4055235069E-2</v>
      </c>
      <c r="BJ487">
        <v>-228.83092371500001</v>
      </c>
      <c r="BK487">
        <v>-228.793210082</v>
      </c>
      <c r="BL487">
        <v>-3.5969528484E-2</v>
      </c>
      <c r="BM487">
        <v>-77.211007124999995</v>
      </c>
      <c r="BN487">
        <v>-77.192914658000007</v>
      </c>
      <c r="BO487">
        <v>-1.7265546385999999E-2</v>
      </c>
      <c r="BP487">
        <v>-77.210864672</v>
      </c>
      <c r="BQ487">
        <v>-77.192778134999998</v>
      </c>
      <c r="BR487">
        <v>-1.7255568661999999E-2</v>
      </c>
      <c r="BS487">
        <v>-228.83076603000001</v>
      </c>
      <c r="BT487">
        <v>-228.793059865</v>
      </c>
      <c r="BU487">
        <v>-3.5962492007000003E-2</v>
      </c>
      <c r="BV487">
        <v>-305.96847158999998</v>
      </c>
      <c r="BW487">
        <v>-305.91531980899998</v>
      </c>
      <c r="BX487">
        <v>-5.0528745978E-2</v>
      </c>
      <c r="BY487">
        <v>-228.77047864100001</v>
      </c>
      <c r="BZ487">
        <v>-228.73525351200001</v>
      </c>
      <c r="CA487">
        <v>-3.3496591248000002E-2</v>
      </c>
      <c r="CB487">
        <v>-77.192043041999995</v>
      </c>
      <c r="CC487">
        <v>-77.174950887999998</v>
      </c>
      <c r="CD487">
        <v>-1.6265597895000001E-2</v>
      </c>
      <c r="CE487">
        <v>-77.191558877000006</v>
      </c>
      <c r="CF487">
        <v>-77.174499324999999</v>
      </c>
      <c r="CG487">
        <v>-1.6235248691000001E-2</v>
      </c>
      <c r="CH487">
        <v>-228.77002605499999</v>
      </c>
      <c r="CI487">
        <v>-228.73482952000001</v>
      </c>
      <c r="CJ487">
        <v>-3.3469461924999999E-2</v>
      </c>
      <c r="CL487">
        <v>-306.04856354600003</v>
      </c>
      <c r="CM487">
        <v>-305.99286510799999</v>
      </c>
      <c r="CN487">
        <v>-5.3120542349000002E-2</v>
      </c>
      <c r="DE487">
        <v>-305.96760043900002</v>
      </c>
      <c r="DF487">
        <v>-305.91523934000003</v>
      </c>
      <c r="DG487">
        <v>-4.9797191349999999E-2</v>
      </c>
      <c r="DH487">
        <v>-228.76974447699999</v>
      </c>
      <c r="DI487">
        <v>-228.735111413</v>
      </c>
      <c r="DJ487">
        <v>-3.2951090310999999E-2</v>
      </c>
      <c r="DK487">
        <v>-77.192118046999994</v>
      </c>
      <c r="DL487">
        <v>-77.175073843999996</v>
      </c>
      <c r="DM487">
        <v>-1.6219192322999999E-2</v>
      </c>
      <c r="DN487">
        <v>-77.191634538000002</v>
      </c>
      <c r="DO487">
        <v>-77.174615064999998</v>
      </c>
      <c r="DP487">
        <v>-1.6195943888999999E-2</v>
      </c>
      <c r="DQ487">
        <v>-228.76929661400001</v>
      </c>
      <c r="DR487">
        <v>-228.73468576100001</v>
      </c>
      <c r="DS487">
        <v>-3.2929646966000002E-2</v>
      </c>
    </row>
    <row r="488" spans="1:123" x14ac:dyDescent="0.2">
      <c r="A488" s="4">
        <f>'[1]De Raw'!$A486</f>
        <v>4.7866031555995709</v>
      </c>
      <c r="B488" t="s">
        <v>474</v>
      </c>
      <c r="C488" s="1">
        <f t="shared" si="365"/>
        <v>2.6151053596414897E-2</v>
      </c>
      <c r="D488" s="1">
        <f t="shared" si="366"/>
        <v>0.18147283254948565</v>
      </c>
      <c r="E488" s="1">
        <f t="shared" si="367"/>
        <v>0.10381194307295072</v>
      </c>
      <c r="F488" s="1">
        <f t="shared" si="368"/>
        <v>4.0952929803954596E-2</v>
      </c>
      <c r="G488" s="1">
        <f t="shared" si="369"/>
        <v>0.4521408977566832</v>
      </c>
      <c r="H488" s="1">
        <f t="shared" si="370"/>
        <v>0.20559398397636475</v>
      </c>
      <c r="I488" s="1">
        <f t="shared" si="371"/>
        <v>6.1853381059940205E-2</v>
      </c>
      <c r="J488" s="1">
        <f t="shared" si="372"/>
        <v>0.21968052369532209</v>
      </c>
      <c r="K488" s="1">
        <f t="shared" si="373"/>
        <v>0.14076695237763115</v>
      </c>
      <c r="L488" s="1">
        <f t="shared" si="374"/>
        <v>4.4180648063338879E-3</v>
      </c>
      <c r="M488" s="1">
        <f t="shared" si="375"/>
        <v>0.48649834622240373</v>
      </c>
      <c r="N488" s="1">
        <f t="shared" si="376"/>
        <v>0.24104014070803448</v>
      </c>
      <c r="P488" s="1">
        <f t="shared" si="362"/>
        <v>1.9539152581388386E-2</v>
      </c>
      <c r="Q488" s="1">
        <f t="shared" si="363"/>
        <v>7.2833152364519371E-2</v>
      </c>
      <c r="R488" s="1">
        <f t="shared" si="364"/>
        <v>7.4820599243191843E-2</v>
      </c>
      <c r="T488" s="1">
        <f t="shared" si="377"/>
        <v>4.760452102003156</v>
      </c>
      <c r="U488" s="1">
        <f t="shared" si="378"/>
        <v>4.6051303230500853</v>
      </c>
      <c r="V488" s="1">
        <f t="shared" si="379"/>
        <v>4.6827912125266202</v>
      </c>
      <c r="W488" s="1">
        <f t="shared" si="380"/>
        <v>4.8275560854035255</v>
      </c>
      <c r="X488" s="1">
        <f t="shared" si="381"/>
        <v>4.3344622578428877</v>
      </c>
      <c r="Y488" s="1">
        <f t="shared" si="382"/>
        <v>4.5810091716232062</v>
      </c>
      <c r="Z488" s="1">
        <f t="shared" si="383"/>
        <v>4.7247497745396307</v>
      </c>
      <c r="AA488" s="1">
        <f t="shared" si="384"/>
        <v>4.5669226319042489</v>
      </c>
      <c r="AB488" s="1">
        <f t="shared" si="385"/>
        <v>4.6458362032219398</v>
      </c>
      <c r="AC488" s="1">
        <f t="shared" si="386"/>
        <v>4.7910212204059048</v>
      </c>
      <c r="AD488" s="1">
        <f t="shared" si="387"/>
        <v>4.3001048093771672</v>
      </c>
      <c r="AE488" s="1">
        <f t="shared" si="388"/>
        <v>4.5455630148915365</v>
      </c>
      <c r="AF488" s="1">
        <f t="shared" si="389"/>
        <v>4.8061423081809593</v>
      </c>
      <c r="AG488" s="1">
        <f t="shared" si="390"/>
        <v>4.8594363079640903</v>
      </c>
      <c r="AH488" s="1">
        <f t="shared" si="391"/>
        <v>4.8614237548427628</v>
      </c>
      <c r="AI488" s="1"/>
      <c r="AJ488" t="s">
        <v>1604</v>
      </c>
      <c r="AK488" s="1">
        <f t="shared" si="392"/>
        <v>-306.04921696500003</v>
      </c>
      <c r="AL488" s="1">
        <f t="shared" si="393"/>
        <v>-228.830899281</v>
      </c>
      <c r="AM488" s="1">
        <f t="shared" si="394"/>
        <v>-77.210978941999997</v>
      </c>
      <c r="AN488" s="1">
        <f t="shared" si="395"/>
        <v>-77.210864672</v>
      </c>
      <c r="AO488" s="1">
        <f t="shared" si="396"/>
        <v>-228.83076603000001</v>
      </c>
      <c r="AP488" s="1">
        <f t="shared" si="397"/>
        <v>-305.969278132</v>
      </c>
      <c r="AQ488" s="1">
        <f t="shared" si="398"/>
        <v>-228.77040803200001</v>
      </c>
      <c r="AR488" s="1">
        <f t="shared" si="399"/>
        <v>-77.191962695000001</v>
      </c>
      <c r="AS488" s="1">
        <f t="shared" si="400"/>
        <v>-77.191558877000006</v>
      </c>
      <c r="AT488" s="1">
        <f t="shared" si="401"/>
        <v>-228.77002605499999</v>
      </c>
      <c r="AU488" s="1">
        <f t="shared" si="402"/>
        <v>-306.04658542839098</v>
      </c>
      <c r="AV488" s="1">
        <f t="shared" si="403"/>
        <v>-228.82915547178999</v>
      </c>
      <c r="AW488" s="1">
        <f t="shared" si="404"/>
        <v>-77.210152102430001</v>
      </c>
      <c r="AX488" s="1">
        <f t="shared" si="405"/>
        <v>-77.210033703661992</v>
      </c>
      <c r="AY488" s="1">
        <f t="shared" si="406"/>
        <v>-228.82902235700701</v>
      </c>
      <c r="AZ488" s="1">
        <f t="shared" si="407"/>
        <v>-305.966668533605</v>
      </c>
      <c r="BA488" s="1">
        <f t="shared" si="408"/>
        <v>-228.768679649788</v>
      </c>
      <c r="BB488">
        <f t="shared" si="409"/>
        <v>-77.191136230894003</v>
      </c>
      <c r="BC488">
        <f t="shared" si="410"/>
        <v>-77.190734573691003</v>
      </c>
      <c r="BD488">
        <f t="shared" si="411"/>
        <v>-228.768298981925</v>
      </c>
      <c r="BF488" t="s">
        <v>1604</v>
      </c>
      <c r="BG488">
        <v>-306.04921696500003</v>
      </c>
      <c r="BH488">
        <v>-305.99268820899999</v>
      </c>
      <c r="BI488">
        <v>-5.3897219390999999E-2</v>
      </c>
      <c r="BJ488">
        <v>-228.830899281</v>
      </c>
      <c r="BK488">
        <v>-228.79318781399999</v>
      </c>
      <c r="BL488">
        <v>-3.5967657790000003E-2</v>
      </c>
      <c r="BM488">
        <v>-77.210978941999997</v>
      </c>
      <c r="BN488">
        <v>-77.192888504999999</v>
      </c>
      <c r="BO488">
        <v>-1.7263597429999999E-2</v>
      </c>
      <c r="BP488">
        <v>-77.210864672</v>
      </c>
      <c r="BQ488">
        <v>-77.192778134999998</v>
      </c>
      <c r="BR488">
        <v>-1.7255568661999999E-2</v>
      </c>
      <c r="BS488">
        <v>-228.83076603000001</v>
      </c>
      <c r="BT488">
        <v>-228.793059865</v>
      </c>
      <c r="BU488">
        <v>-3.5962492007000003E-2</v>
      </c>
      <c r="BV488">
        <v>-305.969278132</v>
      </c>
      <c r="BW488">
        <v>-305.91629645400002</v>
      </c>
      <c r="BX488">
        <v>-5.0372079605000002E-2</v>
      </c>
      <c r="BY488">
        <v>-228.77040803200001</v>
      </c>
      <c r="BZ488">
        <v>-228.73518695999999</v>
      </c>
      <c r="CA488">
        <v>-3.3492689787999998E-2</v>
      </c>
      <c r="CB488">
        <v>-77.191962695000001</v>
      </c>
      <c r="CC488">
        <v>-77.174876054999999</v>
      </c>
      <c r="CD488">
        <v>-1.6260175894000001E-2</v>
      </c>
      <c r="CE488">
        <v>-77.191558877000006</v>
      </c>
      <c r="CF488">
        <v>-77.174499324999999</v>
      </c>
      <c r="CG488">
        <v>-1.6235248691000001E-2</v>
      </c>
      <c r="CH488">
        <v>-228.77002605499999</v>
      </c>
      <c r="CI488">
        <v>-228.73482952000001</v>
      </c>
      <c r="CJ488">
        <v>-3.3469461924999999E-2</v>
      </c>
      <c r="CL488">
        <v>-306.04938386200001</v>
      </c>
      <c r="CM488">
        <v>-305.993829941</v>
      </c>
      <c r="CN488">
        <v>-5.2987525670000001E-2</v>
      </c>
      <c r="DE488">
        <v>-305.96843662700002</v>
      </c>
      <c r="DF488">
        <v>-305.91621636000002</v>
      </c>
      <c r="DG488">
        <v>-4.9668034275000002E-2</v>
      </c>
      <c r="DH488">
        <v>-228.769674358</v>
      </c>
      <c r="DI488">
        <v>-228.73504411799999</v>
      </c>
      <c r="DJ488">
        <v>-3.2948428247999997E-2</v>
      </c>
      <c r="DK488">
        <v>-77.192036579000003</v>
      </c>
      <c r="DL488">
        <v>-77.174995757000005</v>
      </c>
      <c r="DM488">
        <v>-1.6215292632999999E-2</v>
      </c>
      <c r="DN488">
        <v>-77.191634538000002</v>
      </c>
      <c r="DO488">
        <v>-77.174615064999998</v>
      </c>
      <c r="DP488">
        <v>-1.6195943888999999E-2</v>
      </c>
      <c r="DQ488">
        <v>-228.76929661400001</v>
      </c>
      <c r="DR488">
        <v>-228.73468576100001</v>
      </c>
      <c r="DS488">
        <v>-3.2929646966000002E-2</v>
      </c>
    </row>
    <row r="489" spans="1:123" x14ac:dyDescent="0.2">
      <c r="A489" s="4">
        <f>'[1]De Raw'!$A487</f>
        <v>4.8541547361380548</v>
      </c>
      <c r="B489" t="s">
        <v>475</v>
      </c>
      <c r="C489" s="1">
        <f t="shared" si="365"/>
        <v>1.7857443420886021E-2</v>
      </c>
      <c r="D489" s="1">
        <f t="shared" si="366"/>
        <v>0.14785795900371301</v>
      </c>
      <c r="E489" s="1">
        <f t="shared" si="367"/>
        <v>8.2857701212299517E-2</v>
      </c>
      <c r="F489" s="1">
        <f t="shared" si="368"/>
        <v>4.2261104262809823E-2</v>
      </c>
      <c r="G489" s="1">
        <f t="shared" si="369"/>
        <v>0.36787345735326404</v>
      </c>
      <c r="H489" s="1">
        <f t="shared" si="370"/>
        <v>0.16280617654522711</v>
      </c>
      <c r="I489" s="1">
        <f t="shared" si="371"/>
        <v>4.7322151325805528E-2</v>
      </c>
      <c r="J489" s="1">
        <f t="shared" si="372"/>
        <v>0.17969149521338323</v>
      </c>
      <c r="K489" s="1">
        <f t="shared" si="373"/>
        <v>0.11350682326959394</v>
      </c>
      <c r="L489" s="1">
        <f t="shared" si="374"/>
        <v>1.2481663899865048E-2</v>
      </c>
      <c r="M489" s="1">
        <f t="shared" si="375"/>
        <v>0.39579731635266935</v>
      </c>
      <c r="N489" s="1">
        <f t="shared" si="376"/>
        <v>0.19165782622640215</v>
      </c>
      <c r="P489" s="1">
        <f t="shared" si="362"/>
        <v>1.5514015028272432E-2</v>
      </c>
      <c r="Q489" s="1">
        <f t="shared" si="363"/>
        <v>5.7354363901097827E-2</v>
      </c>
      <c r="R489" s="1">
        <f t="shared" si="364"/>
        <v>5.868471688388599E-2</v>
      </c>
      <c r="T489" s="1">
        <f t="shared" si="377"/>
        <v>4.8362972927171688</v>
      </c>
      <c r="U489" s="1">
        <f t="shared" si="378"/>
        <v>4.7062967771343418</v>
      </c>
      <c r="V489" s="1">
        <f t="shared" si="379"/>
        <v>4.7712970349257553</v>
      </c>
      <c r="W489" s="1">
        <f t="shared" si="380"/>
        <v>4.8964158404008646</v>
      </c>
      <c r="X489" s="1">
        <f t="shared" si="381"/>
        <v>4.4862812787847908</v>
      </c>
      <c r="Y489" s="1">
        <f t="shared" si="382"/>
        <v>4.6913485595928277</v>
      </c>
      <c r="Z489" s="1">
        <f t="shared" si="383"/>
        <v>4.8068325848122493</v>
      </c>
      <c r="AA489" s="1">
        <f t="shared" si="384"/>
        <v>4.6744632409246716</v>
      </c>
      <c r="AB489" s="1">
        <f t="shared" si="385"/>
        <v>4.7406479128684609</v>
      </c>
      <c r="AC489" s="1">
        <f t="shared" si="386"/>
        <v>4.8666364000379199</v>
      </c>
      <c r="AD489" s="1">
        <f t="shared" si="387"/>
        <v>4.4583574197853855</v>
      </c>
      <c r="AE489" s="1">
        <f t="shared" si="388"/>
        <v>4.6624969099116527</v>
      </c>
      <c r="AF489" s="1">
        <f t="shared" si="389"/>
        <v>4.8696687511663272</v>
      </c>
      <c r="AG489" s="1">
        <f t="shared" si="390"/>
        <v>4.9115091000391526</v>
      </c>
      <c r="AH489" s="1">
        <f t="shared" si="391"/>
        <v>4.9128394530219408</v>
      </c>
      <c r="AI489" s="1"/>
      <c r="AJ489" t="s">
        <v>1605</v>
      </c>
      <c r="AK489" s="1">
        <f t="shared" si="392"/>
        <v>-306.04933783199999</v>
      </c>
      <c r="AL489" s="1">
        <f t="shared" si="393"/>
        <v>-228.83088065499999</v>
      </c>
      <c r="AM489" s="1">
        <f t="shared" si="394"/>
        <v>-77.210957215999997</v>
      </c>
      <c r="AN489" s="1">
        <f t="shared" si="395"/>
        <v>-77.210864672</v>
      </c>
      <c r="AO489" s="1">
        <f t="shared" si="396"/>
        <v>-228.83076603000001</v>
      </c>
      <c r="AP489" s="1">
        <f t="shared" si="397"/>
        <v>-305.96938786700002</v>
      </c>
      <c r="AQ489" s="1">
        <f t="shared" si="398"/>
        <v>-228.77034168700001</v>
      </c>
      <c r="AR489" s="1">
        <f t="shared" si="399"/>
        <v>-77.191896835999998</v>
      </c>
      <c r="AS489" s="1">
        <f t="shared" si="400"/>
        <v>-77.191558877000006</v>
      </c>
      <c r="AT489" s="1">
        <f t="shared" si="401"/>
        <v>-228.77002605499999</v>
      </c>
      <c r="AU489" s="1">
        <f t="shared" si="402"/>
        <v>-306.04671623567003</v>
      </c>
      <c r="AV489" s="1">
        <f t="shared" si="403"/>
        <v>-228.829136818904</v>
      </c>
      <c r="AW489" s="1">
        <f t="shared" si="404"/>
        <v>-77.210130185733007</v>
      </c>
      <c r="AX489" s="1">
        <f t="shared" si="405"/>
        <v>-77.210033703661992</v>
      </c>
      <c r="AY489" s="1">
        <f t="shared" si="406"/>
        <v>-228.82902235700701</v>
      </c>
      <c r="AZ489" s="1">
        <f t="shared" si="407"/>
        <v>-305.96678903405899</v>
      </c>
      <c r="BA489" s="1">
        <f t="shared" si="408"/>
        <v>-228.76861358124</v>
      </c>
      <c r="BB489">
        <f t="shared" si="409"/>
        <v>-77.191070608318995</v>
      </c>
      <c r="BC489">
        <f t="shared" si="410"/>
        <v>-77.190734573691003</v>
      </c>
      <c r="BD489">
        <f t="shared" si="411"/>
        <v>-228.768298981925</v>
      </c>
      <c r="BF489" t="s">
        <v>1605</v>
      </c>
      <c r="BG489">
        <v>-306.04933783199999</v>
      </c>
      <c r="BH489">
        <v>-305.99294839700002</v>
      </c>
      <c r="BI489">
        <v>-5.3767838669999998E-2</v>
      </c>
      <c r="BJ489">
        <v>-228.83088065499999</v>
      </c>
      <c r="BK489">
        <v>-228.79317025899999</v>
      </c>
      <c r="BL489">
        <v>-3.5966559904000002E-2</v>
      </c>
      <c r="BM489">
        <v>-77.210957215999997</v>
      </c>
      <c r="BN489">
        <v>-77.192868062000002</v>
      </c>
      <c r="BO489">
        <v>-1.7262123733000002E-2</v>
      </c>
      <c r="BP489">
        <v>-77.210864672</v>
      </c>
      <c r="BQ489">
        <v>-77.192778134999998</v>
      </c>
      <c r="BR489">
        <v>-1.7255568661999999E-2</v>
      </c>
      <c r="BS489">
        <v>-228.83076603000001</v>
      </c>
      <c r="BT489">
        <v>-228.793059865</v>
      </c>
      <c r="BU489">
        <v>-3.5962492007000003E-2</v>
      </c>
      <c r="BV489">
        <v>-305.96938786700002</v>
      </c>
      <c r="BW489">
        <v>-305.91654182299999</v>
      </c>
      <c r="BX489">
        <v>-5.0247211058999999E-2</v>
      </c>
      <c r="BY489">
        <v>-228.77034168700001</v>
      </c>
      <c r="BZ489">
        <v>-228.73512574200001</v>
      </c>
      <c r="CA489">
        <v>-3.3487839239999997E-2</v>
      </c>
      <c r="CB489">
        <v>-77.191896835999998</v>
      </c>
      <c r="CC489">
        <v>-77.174814472999998</v>
      </c>
      <c r="CD489">
        <v>-1.6256135319000001E-2</v>
      </c>
      <c r="CE489">
        <v>-77.191558877000006</v>
      </c>
      <c r="CF489">
        <v>-77.174499324999999</v>
      </c>
      <c r="CG489">
        <v>-1.6235248691000001E-2</v>
      </c>
      <c r="CH489">
        <v>-228.77002605499999</v>
      </c>
      <c r="CI489">
        <v>-228.73482952000001</v>
      </c>
      <c r="CJ489">
        <v>-3.3469461924999999E-2</v>
      </c>
      <c r="CL489">
        <v>-306.04953601099999</v>
      </c>
      <c r="CM489">
        <v>-305.99409375800002</v>
      </c>
      <c r="CN489">
        <v>-5.2883878932999999E-2</v>
      </c>
      <c r="DE489">
        <v>-305.96857367299998</v>
      </c>
      <c r="DF489">
        <v>-305.91646777</v>
      </c>
      <c r="DG489">
        <v>-4.9561888998999999E-2</v>
      </c>
      <c r="DH489">
        <v>-228.76961276</v>
      </c>
      <c r="DI489">
        <v>-228.73498605399999</v>
      </c>
      <c r="DJ489">
        <v>-3.2945080121000003E-2</v>
      </c>
      <c r="DK489">
        <v>-77.191968244999998</v>
      </c>
      <c r="DL489">
        <v>-77.174930423999996</v>
      </c>
      <c r="DM489">
        <v>-1.6212274102000001E-2</v>
      </c>
      <c r="DN489">
        <v>-77.191634538000002</v>
      </c>
      <c r="DO489">
        <v>-77.174615064999998</v>
      </c>
      <c r="DP489">
        <v>-1.6195943888999999E-2</v>
      </c>
      <c r="DQ489">
        <v>-228.76929661400001</v>
      </c>
      <c r="DR489">
        <v>-228.73468576100001</v>
      </c>
      <c r="DS489">
        <v>-3.2929646966000002E-2</v>
      </c>
    </row>
    <row r="490" spans="1:123" x14ac:dyDescent="0.2">
      <c r="A490" s="4">
        <f>'[1]De Raw'!$A488</f>
        <v>4.6787397090324134</v>
      </c>
      <c r="B490" t="s">
        <v>476</v>
      </c>
      <c r="C490" s="1">
        <f t="shared" si="365"/>
        <v>5.0922511869613274E-3</v>
      </c>
      <c r="D490" s="1">
        <f t="shared" si="366"/>
        <v>0.11457069609593429</v>
      </c>
      <c r="E490" s="1">
        <f t="shared" si="367"/>
        <v>5.9831473641447808E-2</v>
      </c>
      <c r="F490" s="1">
        <f t="shared" si="368"/>
        <v>5.106796651966139E-2</v>
      </c>
      <c r="G490" s="1">
        <f t="shared" si="369"/>
        <v>0.28505122206636724</v>
      </c>
      <c r="H490" s="1">
        <f t="shared" si="370"/>
        <v>0.11699162777335292</v>
      </c>
      <c r="I490" s="1">
        <f t="shared" si="371"/>
        <v>2.9763149857846116E-2</v>
      </c>
      <c r="J490" s="1">
        <f t="shared" si="372"/>
        <v>0.1415949330035744</v>
      </c>
      <c r="K490" s="1">
        <f t="shared" si="373"/>
        <v>8.5679041430710257E-2</v>
      </c>
      <c r="L490" s="1">
        <f t="shared" si="374"/>
        <v>2.636089069640235E-2</v>
      </c>
      <c r="M490" s="1">
        <f t="shared" si="375"/>
        <v>0.3084441700277889</v>
      </c>
      <c r="N490" s="1">
        <f t="shared" si="376"/>
        <v>0.14104163966569327</v>
      </c>
      <c r="P490" s="1">
        <f t="shared" si="362"/>
        <v>1.8426827885194896E-2</v>
      </c>
      <c r="Q490" s="1">
        <f t="shared" si="363"/>
        <v>4.3854626401631513E-2</v>
      </c>
      <c r="R490" s="1">
        <f t="shared" si="364"/>
        <v>4.8580111864662712E-2</v>
      </c>
      <c r="T490" s="1">
        <f t="shared" si="377"/>
        <v>4.6736474578454521</v>
      </c>
      <c r="U490" s="1">
        <f t="shared" si="378"/>
        <v>4.5641690129364791</v>
      </c>
      <c r="V490" s="1">
        <f t="shared" si="379"/>
        <v>4.6189082353909656</v>
      </c>
      <c r="W490" s="1">
        <f t="shared" si="380"/>
        <v>4.7298076755520748</v>
      </c>
      <c r="X490" s="1">
        <f t="shared" si="381"/>
        <v>4.3936884869660462</v>
      </c>
      <c r="Y490" s="1">
        <f t="shared" si="382"/>
        <v>4.5617480812590605</v>
      </c>
      <c r="Z490" s="1">
        <f t="shared" si="383"/>
        <v>4.6489765591745673</v>
      </c>
      <c r="AA490" s="1">
        <f t="shared" si="384"/>
        <v>4.537144776028839</v>
      </c>
      <c r="AB490" s="1">
        <f t="shared" si="385"/>
        <v>4.5930606676017032</v>
      </c>
      <c r="AC490" s="1">
        <f t="shared" si="386"/>
        <v>4.7051005997288158</v>
      </c>
      <c r="AD490" s="1">
        <f t="shared" si="387"/>
        <v>4.3702955390046245</v>
      </c>
      <c r="AE490" s="1">
        <f t="shared" si="388"/>
        <v>4.5376980693667202</v>
      </c>
      <c r="AF490" s="1">
        <f t="shared" si="389"/>
        <v>4.6971665369176083</v>
      </c>
      <c r="AG490" s="1">
        <f t="shared" si="390"/>
        <v>4.7225943354340449</v>
      </c>
      <c r="AH490" s="1">
        <f t="shared" si="391"/>
        <v>4.7273198208970761</v>
      </c>
      <c r="AI490" s="1"/>
      <c r="AJ490" t="s">
        <v>1606</v>
      </c>
      <c r="AK490" s="1">
        <f t="shared" si="392"/>
        <v>-306.04907863300002</v>
      </c>
      <c r="AL490" s="1">
        <f t="shared" si="393"/>
        <v>-228.83086423099999</v>
      </c>
      <c r="AM490" s="1">
        <f t="shared" si="394"/>
        <v>-77.210940936</v>
      </c>
      <c r="AN490" s="1">
        <f t="shared" si="395"/>
        <v>-77.210864672</v>
      </c>
      <c r="AO490" s="1">
        <f t="shared" si="396"/>
        <v>-228.83076603000001</v>
      </c>
      <c r="AP490" s="1">
        <f t="shared" si="397"/>
        <v>-305.96912235999997</v>
      </c>
      <c r="AQ490" s="1">
        <f t="shared" si="398"/>
        <v>-228.77027930700001</v>
      </c>
      <c r="AR490" s="1">
        <f t="shared" si="399"/>
        <v>-77.191841264999994</v>
      </c>
      <c r="AS490" s="1">
        <f t="shared" si="400"/>
        <v>-77.191558877000006</v>
      </c>
      <c r="AT490" s="1">
        <f t="shared" si="401"/>
        <v>-228.77002605499999</v>
      </c>
      <c r="AU490" s="1">
        <f t="shared" si="402"/>
        <v>-306.04646467609103</v>
      </c>
      <c r="AV490" s="1">
        <f t="shared" si="403"/>
        <v>-228.82912037096801</v>
      </c>
      <c r="AW490" s="1">
        <f t="shared" si="404"/>
        <v>-77.210113904983999</v>
      </c>
      <c r="AX490" s="1">
        <f t="shared" si="405"/>
        <v>-77.210033703661992</v>
      </c>
      <c r="AY490" s="1">
        <f t="shared" si="406"/>
        <v>-228.82902235700701</v>
      </c>
      <c r="AZ490" s="1">
        <f t="shared" si="407"/>
        <v>-305.96653161038603</v>
      </c>
      <c r="BA490" s="1">
        <f t="shared" si="408"/>
        <v>-228.76855155412599</v>
      </c>
      <c r="BB490">
        <f t="shared" si="409"/>
        <v>-77.191015547294</v>
      </c>
      <c r="BC490">
        <f t="shared" si="410"/>
        <v>-77.190734573691003</v>
      </c>
      <c r="BD490">
        <f t="shared" si="411"/>
        <v>-228.768298981925</v>
      </c>
      <c r="BF490" t="s">
        <v>1606</v>
      </c>
      <c r="BG490">
        <v>-306.04907863300002</v>
      </c>
      <c r="BH490">
        <v>-305.99279879800002</v>
      </c>
      <c r="BI490">
        <v>-5.3665878090999999E-2</v>
      </c>
      <c r="BJ490">
        <v>-228.83086423099999</v>
      </c>
      <c r="BK490">
        <v>-228.793154571</v>
      </c>
      <c r="BL490">
        <v>-3.5965799967999999E-2</v>
      </c>
      <c r="BM490">
        <v>-77.210940936</v>
      </c>
      <c r="BN490">
        <v>-77.192852829000003</v>
      </c>
      <c r="BO490">
        <v>-1.7261075984E-2</v>
      </c>
      <c r="BP490">
        <v>-77.210864672</v>
      </c>
      <c r="BQ490">
        <v>-77.192778134999998</v>
      </c>
      <c r="BR490">
        <v>-1.7255568661999999E-2</v>
      </c>
      <c r="BS490">
        <v>-228.83076603000001</v>
      </c>
      <c r="BT490">
        <v>-228.793059865</v>
      </c>
      <c r="BU490">
        <v>-3.5962492007000003E-2</v>
      </c>
      <c r="BV490">
        <v>-305.96912235999997</v>
      </c>
      <c r="BW490">
        <v>-305.91638468500003</v>
      </c>
      <c r="BX490">
        <v>-5.0146925385999998E-2</v>
      </c>
      <c r="BY490">
        <v>-228.77027930700001</v>
      </c>
      <c r="BZ490">
        <v>-228.73506840499999</v>
      </c>
      <c r="CA490">
        <v>-3.3483149125999999E-2</v>
      </c>
      <c r="CB490">
        <v>-77.191841264999994</v>
      </c>
      <c r="CC490">
        <v>-77.174762783999995</v>
      </c>
      <c r="CD490">
        <v>-1.6252763294000001E-2</v>
      </c>
      <c r="CE490">
        <v>-77.191558877000006</v>
      </c>
      <c r="CF490">
        <v>-77.174499324999999</v>
      </c>
      <c r="CG490">
        <v>-1.6235248691000001E-2</v>
      </c>
      <c r="CH490">
        <v>-228.77002605499999</v>
      </c>
      <c r="CI490">
        <v>-228.73482952000001</v>
      </c>
      <c r="CJ490">
        <v>-3.3469461924999999E-2</v>
      </c>
      <c r="CL490">
        <v>-306.04928298599998</v>
      </c>
      <c r="CM490">
        <v>-305.99393143399999</v>
      </c>
      <c r="CN490">
        <v>-5.2799569880000001E-2</v>
      </c>
      <c r="DE490">
        <v>-305.96833560300001</v>
      </c>
      <c r="DF490">
        <v>-305.91631768600001</v>
      </c>
      <c r="DG490">
        <v>-4.9479992048999999E-2</v>
      </c>
      <c r="DH490">
        <v>-228.769543274</v>
      </c>
      <c r="DI490">
        <v>-228.73492048700001</v>
      </c>
      <c r="DJ490">
        <v>-3.2941333736999999E-2</v>
      </c>
      <c r="DK490">
        <v>-77.191916375999995</v>
      </c>
      <c r="DL490">
        <v>-77.174881468999999</v>
      </c>
      <c r="DM490">
        <v>-1.6209724788E-2</v>
      </c>
      <c r="DN490">
        <v>-77.191634538000002</v>
      </c>
      <c r="DO490">
        <v>-77.174615064999998</v>
      </c>
      <c r="DP490">
        <v>-1.6195943888999999E-2</v>
      </c>
      <c r="DQ490">
        <v>-228.76929661400001</v>
      </c>
      <c r="DR490">
        <v>-228.73468576100001</v>
      </c>
      <c r="DS490">
        <v>-3.2929646966000002E-2</v>
      </c>
    </row>
    <row r="491" spans="1:123" x14ac:dyDescent="0.2">
      <c r="A491" s="4">
        <f>'[1]De Raw'!$A489</f>
        <v>4.3711262204712806</v>
      </c>
      <c r="B491" t="s">
        <v>477</v>
      </c>
      <c r="C491" s="1">
        <f t="shared" si="365"/>
        <v>2.4615573434090265E-3</v>
      </c>
      <c r="D491" s="1">
        <f t="shared" si="366"/>
        <v>9.5838735981669032E-2</v>
      </c>
      <c r="E491" s="1">
        <f t="shared" si="367"/>
        <v>4.9150146662539029E-2</v>
      </c>
      <c r="F491" s="1">
        <f t="shared" si="368"/>
        <v>3.6819282372962725E-2</v>
      </c>
      <c r="G491" s="1">
        <f t="shared" si="369"/>
        <v>0.24708860576220992</v>
      </c>
      <c r="H491" s="1">
        <f t="shared" si="370"/>
        <v>0.10513466169462404</v>
      </c>
      <c r="I491" s="1">
        <f t="shared" si="371"/>
        <v>2.3101823810359079E-2</v>
      </c>
      <c r="J491" s="1">
        <f t="shared" si="372"/>
        <v>0.11874339686283708</v>
      </c>
      <c r="K491" s="1">
        <f t="shared" si="373"/>
        <v>7.0922610336598524E-2</v>
      </c>
      <c r="L491" s="1">
        <f t="shared" si="374"/>
        <v>1.6160768527941904E-2</v>
      </c>
      <c r="M491" s="1">
        <f t="shared" si="375"/>
        <v>0.26651697136823316</v>
      </c>
      <c r="N491" s="1">
        <f t="shared" si="376"/>
        <v>0.12517810142014518</v>
      </c>
      <c r="P491" s="1">
        <f t="shared" si="362"/>
        <v>2.1836735586768796E-2</v>
      </c>
      <c r="Q491" s="1">
        <f t="shared" si="363"/>
        <v>4.3792159921809848E-2</v>
      </c>
      <c r="R491" s="1">
        <f t="shared" si="364"/>
        <v>4.8665382822052905E-2</v>
      </c>
      <c r="T491" s="1">
        <f t="shared" si="377"/>
        <v>4.3686646631278716</v>
      </c>
      <c r="U491" s="1">
        <f t="shared" si="378"/>
        <v>4.2752874844896116</v>
      </c>
      <c r="V491" s="1">
        <f t="shared" si="379"/>
        <v>4.3219760738087416</v>
      </c>
      <c r="W491" s="1">
        <f t="shared" si="380"/>
        <v>4.4079455028442434</v>
      </c>
      <c r="X491" s="1">
        <f t="shared" si="381"/>
        <v>4.1240376147090707</v>
      </c>
      <c r="Y491" s="1">
        <f t="shared" si="382"/>
        <v>4.2659915587766566</v>
      </c>
      <c r="Z491" s="1">
        <f t="shared" si="383"/>
        <v>4.3480243966609216</v>
      </c>
      <c r="AA491" s="1">
        <f t="shared" si="384"/>
        <v>4.2523828236084436</v>
      </c>
      <c r="AB491" s="1">
        <f t="shared" si="385"/>
        <v>4.3002036101346821</v>
      </c>
      <c r="AC491" s="1">
        <f t="shared" si="386"/>
        <v>4.3872869889992225</v>
      </c>
      <c r="AD491" s="1">
        <f t="shared" si="387"/>
        <v>4.1046092491030475</v>
      </c>
      <c r="AE491" s="1">
        <f t="shared" si="388"/>
        <v>4.2459481190511354</v>
      </c>
      <c r="AF491" s="1">
        <f t="shared" si="389"/>
        <v>4.3929629560580494</v>
      </c>
      <c r="AG491" s="1">
        <f t="shared" si="390"/>
        <v>4.4149183803930905</v>
      </c>
      <c r="AH491" s="1">
        <f t="shared" si="391"/>
        <v>4.4197916032933335</v>
      </c>
      <c r="AI491" s="1"/>
      <c r="AJ491" t="s">
        <v>1607</v>
      </c>
      <c r="AK491" s="1">
        <f t="shared" si="392"/>
        <v>-306.04859261199999</v>
      </c>
      <c r="AL491" s="1">
        <f t="shared" si="393"/>
        <v>-228.830851072</v>
      </c>
      <c r="AM491" s="1">
        <f t="shared" si="394"/>
        <v>-77.210928436000003</v>
      </c>
      <c r="AN491" s="1">
        <f t="shared" si="395"/>
        <v>-77.210864672</v>
      </c>
      <c r="AO491" s="1">
        <f t="shared" si="396"/>
        <v>-228.83076603000001</v>
      </c>
      <c r="AP491" s="1">
        <f t="shared" si="397"/>
        <v>-305.96860944000002</v>
      </c>
      <c r="AQ491" s="1">
        <f t="shared" si="398"/>
        <v>-228.770239718</v>
      </c>
      <c r="AR491" s="1">
        <f t="shared" si="399"/>
        <v>-77.191797649999998</v>
      </c>
      <c r="AS491" s="1">
        <f t="shared" si="400"/>
        <v>-77.191558877000006</v>
      </c>
      <c r="AT491" s="1">
        <f t="shared" si="401"/>
        <v>-228.77002605499999</v>
      </c>
      <c r="AU491" s="1">
        <f t="shared" si="402"/>
        <v>-306.04598507831201</v>
      </c>
      <c r="AV491" s="1">
        <f t="shared" si="403"/>
        <v>-228.82910692101601</v>
      </c>
      <c r="AW491" s="1">
        <f t="shared" si="404"/>
        <v>-77.210101554194992</v>
      </c>
      <c r="AX491" s="1">
        <f t="shared" si="405"/>
        <v>-77.210033703661992</v>
      </c>
      <c r="AY491" s="1">
        <f t="shared" si="406"/>
        <v>-228.82902235700701</v>
      </c>
      <c r="AZ491" s="1">
        <f t="shared" si="407"/>
        <v>-305.96602514218</v>
      </c>
      <c r="BA491" s="1">
        <f t="shared" si="408"/>
        <v>-228.76851213551302</v>
      </c>
      <c r="BB491">
        <f t="shared" si="409"/>
        <v>-77.190971895737007</v>
      </c>
      <c r="BC491">
        <f t="shared" si="410"/>
        <v>-77.190734573691003</v>
      </c>
      <c r="BD491">
        <f t="shared" si="411"/>
        <v>-228.768298981925</v>
      </c>
      <c r="BF491" t="s">
        <v>1607</v>
      </c>
      <c r="BG491">
        <v>-306.04859261199999</v>
      </c>
      <c r="BH491">
        <v>-305.99240317499999</v>
      </c>
      <c r="BI491">
        <v>-5.3581903312000002E-2</v>
      </c>
      <c r="BJ491">
        <v>-228.830851072</v>
      </c>
      <c r="BK491">
        <v>-228.79314017600001</v>
      </c>
      <c r="BL491">
        <v>-3.5966745016000001E-2</v>
      </c>
      <c r="BM491">
        <v>-77.210928436000003</v>
      </c>
      <c r="BN491">
        <v>-77.192841619999996</v>
      </c>
      <c r="BO491">
        <v>-1.7259934195E-2</v>
      </c>
      <c r="BP491">
        <v>-77.210864672</v>
      </c>
      <c r="BQ491">
        <v>-77.192778134999998</v>
      </c>
      <c r="BR491">
        <v>-1.7255568661999999E-2</v>
      </c>
      <c r="BS491">
        <v>-228.83076603000001</v>
      </c>
      <c r="BT491">
        <v>-228.793059865</v>
      </c>
      <c r="BU491">
        <v>-3.5962492007000003E-2</v>
      </c>
      <c r="BV491">
        <v>-305.96860944000002</v>
      </c>
      <c r="BW491">
        <v>-305.91596241299999</v>
      </c>
      <c r="BX491">
        <v>-5.0062729180000001E-2</v>
      </c>
      <c r="BY491">
        <v>-228.770239718</v>
      </c>
      <c r="BZ491">
        <v>-228.73503139100001</v>
      </c>
      <c r="CA491">
        <v>-3.3480744513000003E-2</v>
      </c>
      <c r="CB491">
        <v>-77.191797649999998</v>
      </c>
      <c r="CC491">
        <v>-77.174721922000003</v>
      </c>
      <c r="CD491">
        <v>-1.6249973737E-2</v>
      </c>
      <c r="CE491">
        <v>-77.191558877000006</v>
      </c>
      <c r="CF491">
        <v>-77.174499324999999</v>
      </c>
      <c r="CG491">
        <v>-1.6235248691000001E-2</v>
      </c>
      <c r="CH491">
        <v>-228.77002605499999</v>
      </c>
      <c r="CI491">
        <v>-228.73482952000001</v>
      </c>
      <c r="CJ491">
        <v>-3.3469461924999999E-2</v>
      </c>
      <c r="CL491">
        <v>-306.04881621800001</v>
      </c>
      <c r="CM491">
        <v>-305.99354192700002</v>
      </c>
      <c r="CN491">
        <v>-5.2727731048999998E-2</v>
      </c>
      <c r="DE491">
        <v>-305.96783884899997</v>
      </c>
      <c r="DF491">
        <v>-305.91589900700001</v>
      </c>
      <c r="DG491">
        <v>-4.9407374791999997E-2</v>
      </c>
      <c r="DH491">
        <v>-228.769502088</v>
      </c>
      <c r="DI491">
        <v>-228.73488117400001</v>
      </c>
      <c r="DJ491">
        <v>-3.2939519179000003E-2</v>
      </c>
      <c r="DK491">
        <v>-77.191870320000007</v>
      </c>
      <c r="DL491">
        <v>-77.174837694999994</v>
      </c>
      <c r="DM491">
        <v>-1.6207428049000001E-2</v>
      </c>
      <c r="DN491">
        <v>-77.191634538000002</v>
      </c>
      <c r="DO491">
        <v>-77.174615064999998</v>
      </c>
      <c r="DP491">
        <v>-1.6195943888999999E-2</v>
      </c>
      <c r="DQ491">
        <v>-228.76929661400001</v>
      </c>
      <c r="DR491">
        <v>-228.73468576100001</v>
      </c>
      <c r="DS491">
        <v>-3.2929646966000002E-2</v>
      </c>
    </row>
    <row r="492" spans="1:123" x14ac:dyDescent="0.2">
      <c r="A492" s="4">
        <f>'[1]De Raw'!$A490</f>
        <v>3.2343559410339537</v>
      </c>
      <c r="B492" t="s">
        <v>478</v>
      </c>
      <c r="C492" s="1">
        <f t="shared" si="365"/>
        <v>4.0555534567991991E-3</v>
      </c>
      <c r="D492" s="1">
        <f t="shared" si="366"/>
        <v>5.2458579610353606E-2</v>
      </c>
      <c r="E492" s="1">
        <f t="shared" si="367"/>
        <v>2.4201513076777204E-2</v>
      </c>
      <c r="F492" s="1">
        <f t="shared" si="368"/>
        <v>4.8566057328544243E-2</v>
      </c>
      <c r="G492" s="1">
        <f t="shared" si="369"/>
        <v>0.13648210164796559</v>
      </c>
      <c r="H492" s="1">
        <f t="shared" si="370"/>
        <v>4.3958022159710453E-2</v>
      </c>
      <c r="I492" s="1">
        <f t="shared" si="371"/>
        <v>7.7456047985009491E-3</v>
      </c>
      <c r="J492" s="1">
        <f t="shared" si="372"/>
        <v>6.6603218543209497E-2</v>
      </c>
      <c r="K492" s="1">
        <f t="shared" si="373"/>
        <v>3.7174411670855001E-2</v>
      </c>
      <c r="L492" s="1">
        <f t="shared" si="374"/>
        <v>3.6367695610281192E-2</v>
      </c>
      <c r="M492" s="1">
        <f t="shared" si="375"/>
        <v>0.14735682558291918</v>
      </c>
      <c r="N492" s="1">
        <f t="shared" si="376"/>
        <v>5.5494564986318995E-2</v>
      </c>
      <c r="P492" s="1">
        <f t="shared" si="362"/>
        <v>6.105550583553665E-3</v>
      </c>
      <c r="Q492" s="1">
        <f t="shared" si="363"/>
        <v>2.255932600010091E-2</v>
      </c>
      <c r="R492" s="1">
        <f t="shared" si="364"/>
        <v>1.9418273647314077E-2</v>
      </c>
      <c r="T492" s="1">
        <f t="shared" si="377"/>
        <v>3.2384114944907529</v>
      </c>
      <c r="U492" s="1">
        <f t="shared" si="378"/>
        <v>3.1818973614236001</v>
      </c>
      <c r="V492" s="1">
        <f t="shared" si="379"/>
        <v>3.2101544279571765</v>
      </c>
      <c r="W492" s="1">
        <f t="shared" si="380"/>
        <v>3.282921998362498</v>
      </c>
      <c r="X492" s="1">
        <f t="shared" si="381"/>
        <v>3.0978738393859881</v>
      </c>
      <c r="Y492" s="1">
        <f t="shared" si="382"/>
        <v>3.1903979188742433</v>
      </c>
      <c r="Z492" s="1">
        <f t="shared" si="383"/>
        <v>3.2266103362354528</v>
      </c>
      <c r="AA492" s="1">
        <f t="shared" si="384"/>
        <v>3.1677527224907442</v>
      </c>
      <c r="AB492" s="1">
        <f t="shared" si="385"/>
        <v>3.1971815293630987</v>
      </c>
      <c r="AC492" s="1">
        <f t="shared" si="386"/>
        <v>3.2707236366442349</v>
      </c>
      <c r="AD492" s="1">
        <f t="shared" si="387"/>
        <v>3.0869991154510346</v>
      </c>
      <c r="AE492" s="1">
        <f t="shared" si="388"/>
        <v>3.1788613760476347</v>
      </c>
      <c r="AF492" s="1">
        <f t="shared" si="389"/>
        <v>3.2404614916175074</v>
      </c>
      <c r="AG492" s="1">
        <f t="shared" si="390"/>
        <v>3.2569152670340547</v>
      </c>
      <c r="AH492" s="1">
        <f t="shared" si="391"/>
        <v>3.2537742146812678</v>
      </c>
      <c r="AI492" s="1"/>
      <c r="AJ492" t="s">
        <v>1608</v>
      </c>
      <c r="AK492" s="1">
        <f t="shared" si="392"/>
        <v>-306.046791439</v>
      </c>
      <c r="AL492" s="1">
        <f t="shared" si="393"/>
        <v>-228.83082167200001</v>
      </c>
      <c r="AM492" s="1">
        <f t="shared" si="394"/>
        <v>-77.210899091000002</v>
      </c>
      <c r="AN492" s="1">
        <f t="shared" si="395"/>
        <v>-77.210864672</v>
      </c>
      <c r="AO492" s="1">
        <f t="shared" si="396"/>
        <v>-228.83076603000001</v>
      </c>
      <c r="AP492" s="1">
        <f t="shared" si="397"/>
        <v>-305.966816601</v>
      </c>
      <c r="AQ492" s="1">
        <f t="shared" si="398"/>
        <v>-228.77016769599999</v>
      </c>
      <c r="AR492" s="1">
        <f t="shared" si="399"/>
        <v>-77.191712128999995</v>
      </c>
      <c r="AS492" s="1">
        <f t="shared" si="400"/>
        <v>-77.191558877000006</v>
      </c>
      <c r="AT492" s="1">
        <f t="shared" si="401"/>
        <v>-228.77002605499999</v>
      </c>
      <c r="AU492" s="1">
        <f t="shared" si="402"/>
        <v>-306.044197991327</v>
      </c>
      <c r="AV492" s="1">
        <f t="shared" si="403"/>
        <v>-228.82907769257</v>
      </c>
      <c r="AW492" s="1">
        <f t="shared" si="404"/>
        <v>-77.21007216367299</v>
      </c>
      <c r="AX492" s="1">
        <f t="shared" si="405"/>
        <v>-77.210033703661992</v>
      </c>
      <c r="AY492" s="1">
        <f t="shared" si="406"/>
        <v>-228.82902235700701</v>
      </c>
      <c r="AZ492" s="1">
        <f t="shared" si="407"/>
        <v>-305.96424578529002</v>
      </c>
      <c r="BA492" s="1">
        <f t="shared" si="408"/>
        <v>-228.768440075505</v>
      </c>
      <c r="BB492">
        <f t="shared" si="409"/>
        <v>-77.190886263759992</v>
      </c>
      <c r="BC492">
        <f t="shared" si="410"/>
        <v>-77.190734573691003</v>
      </c>
      <c r="BD492">
        <f t="shared" si="411"/>
        <v>-228.768298981925</v>
      </c>
      <c r="BF492" t="s">
        <v>1608</v>
      </c>
      <c r="BG492">
        <v>-306.046791439</v>
      </c>
      <c r="BH492">
        <v>-305.99079416699999</v>
      </c>
      <c r="BI492">
        <v>-5.3403824326999999E-2</v>
      </c>
      <c r="BJ492">
        <v>-228.83082167200001</v>
      </c>
      <c r="BK492">
        <v>-228.793112616</v>
      </c>
      <c r="BL492">
        <v>-3.5965076569999997E-2</v>
      </c>
      <c r="BM492">
        <v>-77.210899091000002</v>
      </c>
      <c r="BN492">
        <v>-77.192814361999993</v>
      </c>
      <c r="BO492">
        <v>-1.7257801672999999E-2</v>
      </c>
      <c r="BP492">
        <v>-77.210864672</v>
      </c>
      <c r="BQ492">
        <v>-77.192778134999998</v>
      </c>
      <c r="BR492">
        <v>-1.7255568661999999E-2</v>
      </c>
      <c r="BS492">
        <v>-228.83076603000001</v>
      </c>
      <c r="BT492">
        <v>-228.793059865</v>
      </c>
      <c r="BU492">
        <v>-3.5962492007000003E-2</v>
      </c>
      <c r="BV492">
        <v>-305.966816601</v>
      </c>
      <c r="BW492">
        <v>-305.91435493400002</v>
      </c>
      <c r="BX492">
        <v>-4.9890851290000003E-2</v>
      </c>
      <c r="BY492">
        <v>-228.77016769599999</v>
      </c>
      <c r="BZ492">
        <v>-228.73496184699999</v>
      </c>
      <c r="CA492">
        <v>-3.3478228504999999E-2</v>
      </c>
      <c r="CB492">
        <v>-77.191712128999995</v>
      </c>
      <c r="CC492">
        <v>-77.174642341999999</v>
      </c>
      <c r="CD492">
        <v>-1.6243921759999998E-2</v>
      </c>
      <c r="CE492">
        <v>-77.191558877000006</v>
      </c>
      <c r="CF492">
        <v>-77.174499324999999</v>
      </c>
      <c r="CG492">
        <v>-1.6235248691000001E-2</v>
      </c>
      <c r="CH492">
        <v>-228.77002605499999</v>
      </c>
      <c r="CI492">
        <v>-228.73482952000001</v>
      </c>
      <c r="CJ492">
        <v>-3.3469461924999999E-2</v>
      </c>
      <c r="CL492">
        <v>-306.04707048099999</v>
      </c>
      <c r="CM492">
        <v>-305.99195165200001</v>
      </c>
      <c r="CN492">
        <v>-5.2583878647000003E-2</v>
      </c>
      <c r="DE492">
        <v>-305.96610144800002</v>
      </c>
      <c r="DF492">
        <v>-305.914310817</v>
      </c>
      <c r="DG492">
        <v>-4.9269306828000001E-2</v>
      </c>
      <c r="DH492">
        <v>-228.769438675</v>
      </c>
      <c r="DI492">
        <v>-228.734820568</v>
      </c>
      <c r="DJ492">
        <v>-3.29366616E-2</v>
      </c>
      <c r="DK492">
        <v>-77.19178454</v>
      </c>
      <c r="DL492">
        <v>-77.174756283999997</v>
      </c>
      <c r="DM492">
        <v>-1.6203009798E-2</v>
      </c>
      <c r="DN492">
        <v>-77.191634538000002</v>
      </c>
      <c r="DO492">
        <v>-77.174615064999998</v>
      </c>
      <c r="DP492">
        <v>-1.6195943888999999E-2</v>
      </c>
      <c r="DQ492">
        <v>-228.76929661400001</v>
      </c>
      <c r="DR492">
        <v>-228.73468576100001</v>
      </c>
      <c r="DS492">
        <v>-3.2929646966000002E-2</v>
      </c>
    </row>
    <row r="493" spans="1:123" x14ac:dyDescent="0.2">
      <c r="A493" s="4">
        <f>'[1]De Raw'!$A491</f>
        <v>1.7600803610665878</v>
      </c>
      <c r="B493" t="s">
        <v>479</v>
      </c>
      <c r="C493" s="1">
        <f t="shared" si="365"/>
        <v>2.0678020700408695E-2</v>
      </c>
      <c r="D493" s="1">
        <f t="shared" si="366"/>
        <v>8.6404781454931801E-3</v>
      </c>
      <c r="E493" s="1">
        <f t="shared" si="367"/>
        <v>6.0187712774577573E-3</v>
      </c>
      <c r="F493" s="1">
        <f t="shared" si="368"/>
        <v>6.0217394307584549E-2</v>
      </c>
      <c r="G493" s="1">
        <f t="shared" si="369"/>
        <v>3.623834594716735E-2</v>
      </c>
      <c r="H493" s="1">
        <f t="shared" si="370"/>
        <v>1.1989524180208599E-2</v>
      </c>
      <c r="I493" s="1">
        <f t="shared" si="371"/>
        <v>1.6328488808766917E-2</v>
      </c>
      <c r="J493" s="1">
        <f t="shared" si="372"/>
        <v>1.5426075352217961E-2</v>
      </c>
      <c r="K493" s="1">
        <f t="shared" si="373"/>
        <v>4.5120672827447805E-4</v>
      </c>
      <c r="L493" s="1">
        <f t="shared" si="374"/>
        <v>5.4812277255345432E-2</v>
      </c>
      <c r="M493" s="1">
        <f t="shared" si="375"/>
        <v>4.1385166954731156E-2</v>
      </c>
      <c r="N493" s="1">
        <f t="shared" si="376"/>
        <v>6.7135551503072488E-3</v>
      </c>
      <c r="P493" s="1">
        <f t="shared" si="362"/>
        <v>1.0989521503720789E-2</v>
      </c>
      <c r="Q493" s="1">
        <f t="shared" si="363"/>
        <v>1.5426854217649666E-2</v>
      </c>
      <c r="R493" s="1">
        <f t="shared" si="364"/>
        <v>1.2450304796252087E-2</v>
      </c>
      <c r="T493" s="1">
        <f t="shared" si="377"/>
        <v>1.7807583817669965</v>
      </c>
      <c r="U493" s="1">
        <f t="shared" si="378"/>
        <v>1.7514398829210946</v>
      </c>
      <c r="V493" s="1">
        <f t="shared" si="379"/>
        <v>1.7660991323440456</v>
      </c>
      <c r="W493" s="1">
        <f t="shared" si="380"/>
        <v>1.8202977553741724</v>
      </c>
      <c r="X493" s="1">
        <f t="shared" si="381"/>
        <v>1.7238420151194205</v>
      </c>
      <c r="Y493" s="1">
        <f t="shared" si="382"/>
        <v>1.7720698852467964</v>
      </c>
      <c r="Z493" s="1">
        <f t="shared" si="383"/>
        <v>1.7764088498753547</v>
      </c>
      <c r="AA493" s="1">
        <f t="shared" si="384"/>
        <v>1.7446542857143699</v>
      </c>
      <c r="AB493" s="1">
        <f t="shared" si="385"/>
        <v>1.7605315677948623</v>
      </c>
      <c r="AC493" s="1">
        <f t="shared" si="386"/>
        <v>1.8148926383219333</v>
      </c>
      <c r="AD493" s="1">
        <f t="shared" si="387"/>
        <v>1.7186951941118567</v>
      </c>
      <c r="AE493" s="1">
        <f t="shared" si="388"/>
        <v>1.7667939162168951</v>
      </c>
      <c r="AF493" s="1">
        <f t="shared" si="389"/>
        <v>1.7710698825703086</v>
      </c>
      <c r="AG493" s="1">
        <f t="shared" si="390"/>
        <v>1.7755072152842375</v>
      </c>
      <c r="AH493" s="1">
        <f t="shared" si="391"/>
        <v>1.7725306658628399</v>
      </c>
      <c r="AI493" s="1"/>
      <c r="AJ493" t="s">
        <v>1609</v>
      </c>
      <c r="AK493" s="1">
        <f t="shared" si="392"/>
        <v>-306.044468521</v>
      </c>
      <c r="AL493" s="1">
        <f t="shared" si="393"/>
        <v>-228.83079345600001</v>
      </c>
      <c r="AM493" s="1">
        <f t="shared" si="394"/>
        <v>-77.210883968000005</v>
      </c>
      <c r="AN493" s="1">
        <f t="shared" si="395"/>
        <v>-77.210864672</v>
      </c>
      <c r="AO493" s="1">
        <f t="shared" si="396"/>
        <v>-228.83076603000001</v>
      </c>
      <c r="AP493" s="1">
        <f t="shared" si="397"/>
        <v>-305.96448576099999</v>
      </c>
      <c r="AQ493" s="1">
        <f t="shared" si="398"/>
        <v>-228.77009960000001</v>
      </c>
      <c r="AR493" s="1">
        <f t="shared" si="399"/>
        <v>-77.191639043999999</v>
      </c>
      <c r="AS493" s="1">
        <f t="shared" si="400"/>
        <v>-77.191558877000006</v>
      </c>
      <c r="AT493" s="1">
        <f t="shared" si="401"/>
        <v>-228.77002605499999</v>
      </c>
      <c r="AU493" s="1">
        <f t="shared" si="402"/>
        <v>-306.04188694824899</v>
      </c>
      <c r="AV493" s="1">
        <f t="shared" si="403"/>
        <v>-228.829049575314</v>
      </c>
      <c r="AW493" s="1">
        <f t="shared" si="404"/>
        <v>-77.210057089471988</v>
      </c>
      <c r="AX493" s="1">
        <f t="shared" si="405"/>
        <v>-77.210033703661992</v>
      </c>
      <c r="AY493" s="1">
        <f t="shared" si="406"/>
        <v>-228.82902235700701</v>
      </c>
      <c r="AZ493" s="1">
        <f t="shared" si="407"/>
        <v>-305.96192577101402</v>
      </c>
      <c r="BA493" s="1">
        <f t="shared" si="408"/>
        <v>-228.76837232714303</v>
      </c>
      <c r="BB493">
        <f t="shared" si="409"/>
        <v>-77.190814528852002</v>
      </c>
      <c r="BC493">
        <f t="shared" si="410"/>
        <v>-77.190734573691003</v>
      </c>
      <c r="BD493">
        <f t="shared" si="411"/>
        <v>-228.768298981925</v>
      </c>
      <c r="BF493" t="s">
        <v>1609</v>
      </c>
      <c r="BG493">
        <v>-306.044468521</v>
      </c>
      <c r="BH493">
        <v>-305.98861144599999</v>
      </c>
      <c r="BI493">
        <v>-5.3275502248999997E-2</v>
      </c>
      <c r="BJ493">
        <v>-228.83079345600001</v>
      </c>
      <c r="BK493">
        <v>-228.79308640900001</v>
      </c>
      <c r="BL493">
        <v>-3.5963166313999997E-2</v>
      </c>
      <c r="BM493">
        <v>-77.210883968000005</v>
      </c>
      <c r="BN493">
        <v>-77.192800500999994</v>
      </c>
      <c r="BO493">
        <v>-1.7256588472000001E-2</v>
      </c>
      <c r="BP493">
        <v>-77.210864672</v>
      </c>
      <c r="BQ493">
        <v>-77.192778134999998</v>
      </c>
      <c r="BR493">
        <v>-1.7255568661999999E-2</v>
      </c>
      <c r="BS493">
        <v>-228.83076603000001</v>
      </c>
      <c r="BT493">
        <v>-228.793059865</v>
      </c>
      <c r="BU493">
        <v>-3.5962492007000003E-2</v>
      </c>
      <c r="BV493">
        <v>-305.96448576099999</v>
      </c>
      <c r="BW493">
        <v>-305.91216125400001</v>
      </c>
      <c r="BX493">
        <v>-4.9764517013999997E-2</v>
      </c>
      <c r="BY493">
        <v>-228.77009960000001</v>
      </c>
      <c r="BZ493">
        <v>-228.73489870700001</v>
      </c>
      <c r="CA493">
        <v>-3.3473620143000003E-2</v>
      </c>
      <c r="CB493">
        <v>-77.191639043999999</v>
      </c>
      <c r="CC493">
        <v>-77.174574351000004</v>
      </c>
      <c r="CD493">
        <v>-1.6240177852E-2</v>
      </c>
      <c r="CE493">
        <v>-77.191558877000006</v>
      </c>
      <c r="CF493">
        <v>-77.174499324999999</v>
      </c>
      <c r="CG493">
        <v>-1.6235248691000001E-2</v>
      </c>
      <c r="CH493">
        <v>-228.77002605499999</v>
      </c>
      <c r="CI493">
        <v>-228.73482952000001</v>
      </c>
      <c r="CJ493">
        <v>-3.3469461924999999E-2</v>
      </c>
      <c r="CL493">
        <v>-306.04477778299997</v>
      </c>
      <c r="CM493">
        <v>-305.98976911300002</v>
      </c>
      <c r="CN493">
        <v>-5.2482736985999999E-2</v>
      </c>
      <c r="DE493">
        <v>-305.96380060000001</v>
      </c>
      <c r="DF493">
        <v>-305.912119464</v>
      </c>
      <c r="DG493">
        <v>-4.9169083228000003E-2</v>
      </c>
      <c r="DH493">
        <v>-228.769370141</v>
      </c>
      <c r="DI493">
        <v>-228.73475574</v>
      </c>
      <c r="DJ493">
        <v>-3.2933119358000001E-2</v>
      </c>
      <c r="DK493">
        <v>-77.191710954000001</v>
      </c>
      <c r="DL493">
        <v>-77.174687452000001</v>
      </c>
      <c r="DM493">
        <v>-1.6199838567E-2</v>
      </c>
      <c r="DN493">
        <v>-77.191634538000002</v>
      </c>
      <c r="DO493">
        <v>-77.174615064999998</v>
      </c>
      <c r="DP493">
        <v>-1.6195943888999999E-2</v>
      </c>
      <c r="DQ493">
        <v>-228.76929661400001</v>
      </c>
      <c r="DR493">
        <v>-228.73468576100001</v>
      </c>
      <c r="DS493">
        <v>-3.2929646966000002E-2</v>
      </c>
    </row>
    <row r="494" spans="1:123" x14ac:dyDescent="0.2">
      <c r="A494" s="4">
        <f>'[1]De Raw'!$A492</f>
        <v>0.55585167832237625</v>
      </c>
      <c r="B494" t="s">
        <v>480</v>
      </c>
      <c r="C494" s="1">
        <f t="shared" si="365"/>
        <v>2.6587595672133979E-3</v>
      </c>
      <c r="D494" s="1">
        <f t="shared" si="366"/>
        <v>2.9932017963962831E-4</v>
      </c>
      <c r="E494" s="1">
        <f t="shared" si="367"/>
        <v>1.1797196937869403E-3</v>
      </c>
      <c r="F494" s="1">
        <f t="shared" si="368"/>
        <v>1.3436862757087886E-2</v>
      </c>
      <c r="G494" s="1">
        <f t="shared" si="369"/>
        <v>7.4341032187164036E-3</v>
      </c>
      <c r="H494" s="1">
        <f t="shared" si="370"/>
        <v>3.0013797691857969E-3</v>
      </c>
      <c r="I494" s="1">
        <f t="shared" si="371"/>
        <v>3.4802398245488142E-3</v>
      </c>
      <c r="J494" s="1">
        <f t="shared" si="372"/>
        <v>1.7511054478079879E-3</v>
      </c>
      <c r="K494" s="1">
        <f t="shared" si="373"/>
        <v>8.6456718837035762E-4</v>
      </c>
      <c r="L494" s="1">
        <f t="shared" si="374"/>
        <v>1.2840537354493753E-2</v>
      </c>
      <c r="M494" s="1">
        <f t="shared" si="375"/>
        <v>7.0381478772123529E-3</v>
      </c>
      <c r="N494" s="1">
        <f t="shared" si="376"/>
        <v>2.9011947386407E-3</v>
      </c>
      <c r="P494" s="1">
        <f t="shared" si="362"/>
        <v>2.0834413417403219E-4</v>
      </c>
      <c r="Q494" s="1">
        <f t="shared" si="363"/>
        <v>2.6163928994902275E-3</v>
      </c>
      <c r="R494" s="1">
        <f t="shared" si="364"/>
        <v>7.2595608264625078E-4</v>
      </c>
      <c r="T494" s="1">
        <f t="shared" si="377"/>
        <v>0.55851043788958965</v>
      </c>
      <c r="U494" s="1">
        <f t="shared" si="378"/>
        <v>0.55555235814273662</v>
      </c>
      <c r="V494" s="1">
        <f t="shared" si="379"/>
        <v>0.55703139801616319</v>
      </c>
      <c r="W494" s="1">
        <f t="shared" si="380"/>
        <v>0.56928854107946414</v>
      </c>
      <c r="X494" s="1">
        <f t="shared" si="381"/>
        <v>0.54841757510365985</v>
      </c>
      <c r="Y494" s="1">
        <f t="shared" si="382"/>
        <v>0.55885305809156205</v>
      </c>
      <c r="Z494" s="1">
        <f t="shared" si="383"/>
        <v>0.55933191814692507</v>
      </c>
      <c r="AA494" s="1">
        <f t="shared" si="384"/>
        <v>0.55410057287456826</v>
      </c>
      <c r="AB494" s="1">
        <f t="shared" si="385"/>
        <v>0.55671624551074661</v>
      </c>
      <c r="AC494" s="1">
        <f t="shared" si="386"/>
        <v>0.56869221567687001</v>
      </c>
      <c r="AD494" s="1">
        <f t="shared" si="387"/>
        <v>0.5488135304451639</v>
      </c>
      <c r="AE494" s="1">
        <f t="shared" si="388"/>
        <v>0.55875287306101695</v>
      </c>
      <c r="AF494" s="1">
        <f t="shared" si="389"/>
        <v>0.55564333418820222</v>
      </c>
      <c r="AG494" s="1">
        <f t="shared" si="390"/>
        <v>0.55846807122186648</v>
      </c>
      <c r="AH494" s="1">
        <f t="shared" si="391"/>
        <v>0.55512572223973</v>
      </c>
      <c r="AI494" s="1"/>
      <c r="AJ494" t="s">
        <v>1610</v>
      </c>
      <c r="AK494" s="1">
        <f t="shared" si="392"/>
        <v>-306.04252074499999</v>
      </c>
      <c r="AL494" s="1">
        <f t="shared" si="393"/>
        <v>-228.83076870599999</v>
      </c>
      <c r="AM494" s="1">
        <f t="shared" si="394"/>
        <v>-77.210866710000005</v>
      </c>
      <c r="AN494" s="1">
        <f t="shared" si="395"/>
        <v>-77.210864672</v>
      </c>
      <c r="AO494" s="1">
        <f t="shared" si="396"/>
        <v>-228.83076603000001</v>
      </c>
      <c r="AP494" s="1">
        <f t="shared" si="397"/>
        <v>-305.96249215099999</v>
      </c>
      <c r="AQ494" s="1">
        <f t="shared" si="398"/>
        <v>-228.77003164000001</v>
      </c>
      <c r="AR494" s="1">
        <f t="shared" si="399"/>
        <v>-77.191586552000004</v>
      </c>
      <c r="AS494" s="1">
        <f t="shared" si="400"/>
        <v>-77.191558877000006</v>
      </c>
      <c r="AT494" s="1">
        <f t="shared" si="401"/>
        <v>-228.77002605499999</v>
      </c>
      <c r="AU494" s="1">
        <f t="shared" si="402"/>
        <v>-306.03994741278103</v>
      </c>
      <c r="AV494" s="1">
        <f t="shared" si="403"/>
        <v>-228.829024785798</v>
      </c>
      <c r="AW494" s="1">
        <f t="shared" si="404"/>
        <v>-77.210039611549988</v>
      </c>
      <c r="AX494" s="1">
        <f t="shared" si="405"/>
        <v>-77.210033703661992</v>
      </c>
      <c r="AY494" s="1">
        <f t="shared" si="406"/>
        <v>-228.82902235700701</v>
      </c>
      <c r="AZ494" s="1">
        <f t="shared" si="407"/>
        <v>-305.95993982431099</v>
      </c>
      <c r="BA494" s="1">
        <f t="shared" si="408"/>
        <v>-228.76830473467501</v>
      </c>
      <c r="BB494">
        <f t="shared" si="409"/>
        <v>-77.190760499641002</v>
      </c>
      <c r="BC494">
        <f t="shared" si="410"/>
        <v>-77.190734573691003</v>
      </c>
      <c r="BD494">
        <f t="shared" si="411"/>
        <v>-228.768298981925</v>
      </c>
      <c r="BF494" t="s">
        <v>1610</v>
      </c>
      <c r="BG494">
        <v>-306.04252074499999</v>
      </c>
      <c r="BH494">
        <v>-305.98674543800001</v>
      </c>
      <c r="BI494">
        <v>-5.3201974781E-2</v>
      </c>
      <c r="BJ494">
        <v>-228.83076870599999</v>
      </c>
      <c r="BK494">
        <v>-228.79306309500001</v>
      </c>
      <c r="BL494">
        <v>-3.5961690797999997E-2</v>
      </c>
      <c r="BM494">
        <v>-77.210866710000005</v>
      </c>
      <c r="BN494">
        <v>-77.192783973999994</v>
      </c>
      <c r="BO494">
        <v>-1.7255637550000001E-2</v>
      </c>
      <c r="BP494">
        <v>-77.210864672</v>
      </c>
      <c r="BQ494">
        <v>-77.192778134999998</v>
      </c>
      <c r="BR494">
        <v>-1.7255568661999999E-2</v>
      </c>
      <c r="BS494">
        <v>-228.83076603000001</v>
      </c>
      <c r="BT494">
        <v>-228.793059865</v>
      </c>
      <c r="BU494">
        <v>-3.5962492007000003E-2</v>
      </c>
      <c r="BV494">
        <v>-305.96249215099999</v>
      </c>
      <c r="BW494">
        <v>-305.910249609</v>
      </c>
      <c r="BX494">
        <v>-4.9690215310999999E-2</v>
      </c>
      <c r="BY494">
        <v>-228.77003164000001</v>
      </c>
      <c r="BZ494">
        <v>-228.73483604</v>
      </c>
      <c r="CA494">
        <v>-3.3468694675000001E-2</v>
      </c>
      <c r="CB494">
        <v>-77.191586552000004</v>
      </c>
      <c r="CC494">
        <v>-77.174523750999995</v>
      </c>
      <c r="CD494">
        <v>-1.6236748640999998E-2</v>
      </c>
      <c r="CE494">
        <v>-77.191558877000006</v>
      </c>
      <c r="CF494">
        <v>-77.174499324999999</v>
      </c>
      <c r="CG494">
        <v>-1.6235248691000001E-2</v>
      </c>
      <c r="CH494">
        <v>-228.77002605499999</v>
      </c>
      <c r="CI494">
        <v>-228.73482952000001</v>
      </c>
      <c r="CJ494">
        <v>-3.3469461924999999E-2</v>
      </c>
      <c r="CL494">
        <v>-306.04284570499999</v>
      </c>
      <c r="CM494">
        <v>-305.98790061</v>
      </c>
      <c r="CN494">
        <v>-5.2426050745000001E-2</v>
      </c>
      <c r="DE494">
        <v>-305.96181822800003</v>
      </c>
      <c r="DF494">
        <v>-305.91020162799998</v>
      </c>
      <c r="DG494">
        <v>-4.9110645074000002E-2</v>
      </c>
      <c r="DH494">
        <v>-228.76929695000001</v>
      </c>
      <c r="DI494">
        <v>-228.73468712100001</v>
      </c>
      <c r="DJ494">
        <v>-3.2928771333999997E-2</v>
      </c>
      <c r="DK494">
        <v>-77.191661461999999</v>
      </c>
      <c r="DL494">
        <v>-77.174639252000006</v>
      </c>
      <c r="DM494">
        <v>-1.6197169070999998E-2</v>
      </c>
      <c r="DN494">
        <v>-77.191634538000002</v>
      </c>
      <c r="DO494">
        <v>-77.174615064999998</v>
      </c>
      <c r="DP494">
        <v>-1.6195943888999999E-2</v>
      </c>
      <c r="DQ494">
        <v>-228.76929661400001</v>
      </c>
      <c r="DR494">
        <v>-228.73468576100001</v>
      </c>
      <c r="DS494">
        <v>-3.2929646966000002E-2</v>
      </c>
    </row>
    <row r="495" spans="1:123" x14ac:dyDescent="0.2">
      <c r="A495" s="4">
        <f>'[1]De Raw'!$A493</f>
        <v>2.6292916243640265</v>
      </c>
      <c r="B495" t="s">
        <v>481</v>
      </c>
      <c r="C495" s="1">
        <f t="shared" si="365"/>
        <v>5.4179961270994337E-2</v>
      </c>
      <c r="D495" s="1">
        <f t="shared" si="366"/>
        <v>0.26010628928308144</v>
      </c>
      <c r="E495" s="1">
        <f t="shared" si="367"/>
        <v>0.10296316400604333</v>
      </c>
      <c r="F495" s="1">
        <f t="shared" si="368"/>
        <v>0.36195642827295327</v>
      </c>
      <c r="G495" s="1">
        <f t="shared" si="369"/>
        <v>0.48169683647864892</v>
      </c>
      <c r="H495" s="1">
        <f t="shared" si="370"/>
        <v>5.9870204102847602E-2</v>
      </c>
      <c r="I495" s="1">
        <f t="shared" si="371"/>
        <v>3.5284605475611741E-3</v>
      </c>
      <c r="J495" s="1">
        <f t="shared" si="372"/>
        <v>0.31043358347515282</v>
      </c>
      <c r="K495" s="1">
        <f t="shared" si="373"/>
        <v>0.15345256146379604</v>
      </c>
      <c r="L495" s="1">
        <f t="shared" si="374"/>
        <v>0.31143771424666111</v>
      </c>
      <c r="M495" s="1">
        <f t="shared" si="375"/>
        <v>0.53068171270975562</v>
      </c>
      <c r="N495" s="1">
        <f t="shared" si="376"/>
        <v>0.10962199923154703</v>
      </c>
      <c r="P495" s="1">
        <f t="shared" si="362"/>
        <v>1.4993020728500728E-2</v>
      </c>
      <c r="Q495" s="1">
        <f t="shared" si="363"/>
        <v>4.1609023390296596E-2</v>
      </c>
      <c r="R495" s="1">
        <f t="shared" si="364"/>
        <v>2.5868280920979814E-2</v>
      </c>
      <c r="T495" s="1">
        <f t="shared" si="377"/>
        <v>2.6834715856350209</v>
      </c>
      <c r="U495" s="1">
        <f t="shared" si="378"/>
        <v>2.3691853350809451</v>
      </c>
      <c r="V495" s="1">
        <f t="shared" si="379"/>
        <v>2.5263284603579832</v>
      </c>
      <c r="W495" s="1">
        <f t="shared" si="380"/>
        <v>2.9912480526369798</v>
      </c>
      <c r="X495" s="1">
        <f t="shared" si="381"/>
        <v>2.1475947878853776</v>
      </c>
      <c r="Y495" s="1">
        <f t="shared" si="382"/>
        <v>2.5694214202611789</v>
      </c>
      <c r="Z495" s="1">
        <f t="shared" si="383"/>
        <v>2.6328200849115877</v>
      </c>
      <c r="AA495" s="1">
        <f t="shared" si="384"/>
        <v>2.3188580408888737</v>
      </c>
      <c r="AB495" s="1">
        <f t="shared" si="385"/>
        <v>2.4758390629002305</v>
      </c>
      <c r="AC495" s="1">
        <f t="shared" si="386"/>
        <v>2.9407293386106876</v>
      </c>
      <c r="AD495" s="1">
        <f t="shared" si="387"/>
        <v>2.0986099116542709</v>
      </c>
      <c r="AE495" s="1">
        <f t="shared" si="388"/>
        <v>2.5196696251324795</v>
      </c>
      <c r="AF495" s="1">
        <f t="shared" si="389"/>
        <v>2.6142986036355258</v>
      </c>
      <c r="AG495" s="1">
        <f t="shared" si="390"/>
        <v>2.5876826009737299</v>
      </c>
      <c r="AH495" s="1">
        <f t="shared" si="391"/>
        <v>2.6034233434430467</v>
      </c>
      <c r="AI495" s="1"/>
      <c r="AJ495" t="s">
        <v>1611</v>
      </c>
      <c r="AK495" s="1">
        <f t="shared" si="392"/>
        <v>-426.29174838199998</v>
      </c>
      <c r="AL495" s="1">
        <f t="shared" si="393"/>
        <v>-228.83119891199999</v>
      </c>
      <c r="AM495" s="1">
        <f t="shared" si="394"/>
        <v>-197.45677393299999</v>
      </c>
      <c r="AN495" s="1">
        <f t="shared" si="395"/>
        <v>-197.45659168500001</v>
      </c>
      <c r="AO495" s="1">
        <f t="shared" si="396"/>
        <v>-228.83088031299999</v>
      </c>
      <c r="AP495" s="1">
        <f t="shared" si="397"/>
        <v>-426.17858578300002</v>
      </c>
      <c r="AQ495" s="1">
        <f t="shared" si="398"/>
        <v>-228.770919564</v>
      </c>
      <c r="AR495" s="1">
        <f t="shared" si="399"/>
        <v>-197.40424380900001</v>
      </c>
      <c r="AS495" s="1">
        <f t="shared" si="400"/>
        <v>-197.40369928000001</v>
      </c>
      <c r="AT495" s="1">
        <f t="shared" si="401"/>
        <v>-228.77011964600001</v>
      </c>
      <c r="AU495" s="1">
        <f t="shared" si="402"/>
        <v>-426.28889991616995</v>
      </c>
      <c r="AV495" s="1">
        <f t="shared" si="403"/>
        <v>-228.829453512816</v>
      </c>
      <c r="AW495" s="1">
        <f t="shared" si="404"/>
        <v>-197.45575106799902</v>
      </c>
      <c r="AX495" s="1">
        <f t="shared" si="405"/>
        <v>-197.45556903500702</v>
      </c>
      <c r="AY495" s="1">
        <f t="shared" si="406"/>
        <v>-228.82913521546402</v>
      </c>
      <c r="AZ495" s="1">
        <f t="shared" si="407"/>
        <v>-426.17577061046802</v>
      </c>
      <c r="BA495" s="1">
        <f t="shared" si="408"/>
        <v>-228.769189317345</v>
      </c>
      <c r="BB495">
        <f t="shared" si="409"/>
        <v>-197.403236945489</v>
      </c>
      <c r="BC495">
        <f t="shared" si="410"/>
        <v>-197.402693166272</v>
      </c>
      <c r="BD495">
        <f t="shared" si="411"/>
        <v>-228.768391093888</v>
      </c>
      <c r="BF495" t="s">
        <v>1611</v>
      </c>
      <c r="BG495">
        <v>-426.29174838199998</v>
      </c>
      <c r="BH495">
        <v>-426.21321058799998</v>
      </c>
      <c r="BI495">
        <v>-7.568932817E-2</v>
      </c>
      <c r="BJ495">
        <v>-228.83119891199999</v>
      </c>
      <c r="BK495">
        <v>-228.793482754</v>
      </c>
      <c r="BL495">
        <v>-3.5970758816000002E-2</v>
      </c>
      <c r="BM495">
        <v>-197.45677393299999</v>
      </c>
      <c r="BN495">
        <v>-197.41732968900001</v>
      </c>
      <c r="BO495">
        <v>-3.8421378999E-2</v>
      </c>
      <c r="BP495">
        <v>-197.45659168500001</v>
      </c>
      <c r="BQ495">
        <v>-197.41716028600001</v>
      </c>
      <c r="BR495">
        <v>-3.8408749006999997E-2</v>
      </c>
      <c r="BS495">
        <v>-228.83088031299999</v>
      </c>
      <c r="BT495">
        <v>-228.79318088900001</v>
      </c>
      <c r="BU495">
        <v>-3.5954326464E-2</v>
      </c>
      <c r="BV495">
        <v>-426.17858578300002</v>
      </c>
      <c r="BW495">
        <v>-426.10513065800001</v>
      </c>
      <c r="BX495">
        <v>-7.0639952468000006E-2</v>
      </c>
      <c r="BY495">
        <v>-228.770919564</v>
      </c>
      <c r="BZ495">
        <v>-228.735683631</v>
      </c>
      <c r="CA495">
        <v>-3.3505686345000001E-2</v>
      </c>
      <c r="CB495">
        <v>-197.40424380900001</v>
      </c>
      <c r="CC495">
        <v>-197.36733462399999</v>
      </c>
      <c r="CD495">
        <v>-3.5902321489000001E-2</v>
      </c>
      <c r="CE495">
        <v>-197.40369928000001</v>
      </c>
      <c r="CF495">
        <v>-197.36682931000001</v>
      </c>
      <c r="CG495">
        <v>-3.5863856271999998E-2</v>
      </c>
      <c r="CH495">
        <v>-228.77011964600001</v>
      </c>
      <c r="CI495">
        <v>-228.734929964</v>
      </c>
      <c r="CJ495">
        <v>-3.3461129887999999E-2</v>
      </c>
      <c r="CL495">
        <v>-426.29211720299998</v>
      </c>
      <c r="CM495">
        <v>-426.21524241399999</v>
      </c>
      <c r="CN495">
        <v>-7.4132621151E-2</v>
      </c>
      <c r="DE495">
        <v>-426.177412527</v>
      </c>
      <c r="DF495">
        <v>-426.10530304999997</v>
      </c>
      <c r="DG495">
        <v>-6.9392393901999999E-2</v>
      </c>
      <c r="DH495">
        <v>-228.77019190600001</v>
      </c>
      <c r="DI495">
        <v>-228.73555048</v>
      </c>
      <c r="DJ495">
        <v>-3.2957761964E-2</v>
      </c>
      <c r="DK495">
        <v>-197.404179728</v>
      </c>
      <c r="DL495">
        <v>-197.367839519</v>
      </c>
      <c r="DM495">
        <v>-3.5373800929999998E-2</v>
      </c>
      <c r="DN495">
        <v>-197.40363065599999</v>
      </c>
      <c r="DO495">
        <v>-197.36732322200001</v>
      </c>
      <c r="DP495">
        <v>-3.5341734351E-2</v>
      </c>
      <c r="DQ495">
        <v>-228.76939068600001</v>
      </c>
      <c r="DR495">
        <v>-228.734786837</v>
      </c>
      <c r="DS495">
        <v>-3.2921611059000003E-2</v>
      </c>
    </row>
    <row r="496" spans="1:123" x14ac:dyDescent="0.2">
      <c r="A496" s="4">
        <f>'[1]De Raw'!$A494</f>
        <v>2.8350284774207295</v>
      </c>
      <c r="B496" t="s">
        <v>482</v>
      </c>
      <c r="C496" s="1">
        <f t="shared" si="365"/>
        <v>6.651081709302975E-2</v>
      </c>
      <c r="D496" s="1">
        <f t="shared" si="366"/>
        <v>0.20451492852755138</v>
      </c>
      <c r="E496" s="1">
        <f t="shared" si="367"/>
        <v>6.9002055717260813E-2</v>
      </c>
      <c r="F496" s="1">
        <f t="shared" si="368"/>
        <v>0.33857195338956414</v>
      </c>
      <c r="G496" s="1">
        <f t="shared" si="369"/>
        <v>0.39674807123595235</v>
      </c>
      <c r="H496" s="1">
        <f t="shared" si="370"/>
        <v>2.9088058923194104E-2</v>
      </c>
      <c r="I496" s="1">
        <f t="shared" si="371"/>
        <v>2.3889791403490346E-2</v>
      </c>
      <c r="J496" s="1">
        <f t="shared" si="372"/>
        <v>0.24670291492592966</v>
      </c>
      <c r="K496" s="1">
        <f t="shared" si="373"/>
        <v>0.11140656176121988</v>
      </c>
      <c r="L496" s="1">
        <f t="shared" si="374"/>
        <v>0.29613918679889562</v>
      </c>
      <c r="M496" s="1">
        <f t="shared" si="375"/>
        <v>0.43780696792541596</v>
      </c>
      <c r="N496" s="1">
        <f t="shared" si="376"/>
        <v>7.0833890563260393E-2</v>
      </c>
      <c r="P496" s="1">
        <f t="shared" si="362"/>
        <v>7.6514607110222954E-5</v>
      </c>
      <c r="Q496" s="1">
        <f t="shared" si="363"/>
        <v>1.5366399499449734E-2</v>
      </c>
      <c r="R496" s="1">
        <f t="shared" si="364"/>
        <v>7.9515419494931017E-3</v>
      </c>
      <c r="T496" s="1">
        <f t="shared" si="377"/>
        <v>2.9015392945137592</v>
      </c>
      <c r="U496" s="1">
        <f t="shared" si="378"/>
        <v>2.6305135488931781</v>
      </c>
      <c r="V496" s="1">
        <f t="shared" si="379"/>
        <v>2.7660264217034687</v>
      </c>
      <c r="W496" s="1">
        <f t="shared" si="380"/>
        <v>3.1736004308102936</v>
      </c>
      <c r="X496" s="1">
        <f t="shared" si="381"/>
        <v>2.4382804061847771</v>
      </c>
      <c r="Y496" s="1">
        <f t="shared" si="382"/>
        <v>2.8059404184975354</v>
      </c>
      <c r="Z496" s="1">
        <f t="shared" si="383"/>
        <v>2.8589182688242198</v>
      </c>
      <c r="AA496" s="1">
        <f t="shared" si="384"/>
        <v>2.5883255624947998</v>
      </c>
      <c r="AB496" s="1">
        <f t="shared" si="385"/>
        <v>2.7236219156595096</v>
      </c>
      <c r="AC496" s="1">
        <f t="shared" si="386"/>
        <v>3.1311676642196251</v>
      </c>
      <c r="AD496" s="1">
        <f t="shared" si="387"/>
        <v>2.3972215094953135</v>
      </c>
      <c r="AE496" s="1">
        <f t="shared" si="388"/>
        <v>2.7641945868574691</v>
      </c>
      <c r="AF496" s="1">
        <f t="shared" si="389"/>
        <v>2.8351049920278397</v>
      </c>
      <c r="AG496" s="1">
        <f t="shared" si="390"/>
        <v>2.8196620779212798</v>
      </c>
      <c r="AH496" s="1">
        <f t="shared" si="391"/>
        <v>2.8270769354712364</v>
      </c>
      <c r="AI496" s="1"/>
      <c r="AJ496" t="s">
        <v>1612</v>
      </c>
      <c r="AK496" s="1">
        <f t="shared" si="392"/>
        <v>-426.29209589499999</v>
      </c>
      <c r="AL496" s="1">
        <f t="shared" si="393"/>
        <v>-228.83115739799999</v>
      </c>
      <c r="AM496" s="1">
        <f t="shared" si="394"/>
        <v>-197.45674650699999</v>
      </c>
      <c r="AN496" s="1">
        <f t="shared" si="395"/>
        <v>-197.45659168500001</v>
      </c>
      <c r="AO496" s="1">
        <f t="shared" si="396"/>
        <v>-228.83088031299999</v>
      </c>
      <c r="AP496" s="1">
        <f t="shared" si="397"/>
        <v>-426.17887638000002</v>
      </c>
      <c r="AQ496" s="1">
        <f t="shared" si="398"/>
        <v>-228.770820219</v>
      </c>
      <c r="AR496" s="1">
        <f t="shared" si="399"/>
        <v>-197.40417051399999</v>
      </c>
      <c r="AS496" s="1">
        <f t="shared" si="400"/>
        <v>-197.40369928000001</v>
      </c>
      <c r="AT496" s="1">
        <f t="shared" si="401"/>
        <v>-228.77011964600001</v>
      </c>
      <c r="AU496" s="1">
        <f t="shared" si="402"/>
        <v>-426.28926022654599</v>
      </c>
      <c r="AV496" s="1">
        <f t="shared" si="403"/>
        <v>-228.829411963393</v>
      </c>
      <c r="AW496" s="1">
        <f t="shared" si="404"/>
        <v>-197.45572350398601</v>
      </c>
      <c r="AX496" s="1">
        <f t="shared" si="405"/>
        <v>-197.45556903500702</v>
      </c>
      <c r="AY496" s="1">
        <f t="shared" si="406"/>
        <v>-228.82913521546402</v>
      </c>
      <c r="AZ496" s="1">
        <f t="shared" si="407"/>
        <v>-426.17607409324495</v>
      </c>
      <c r="BA496" s="1">
        <f t="shared" si="408"/>
        <v>-228.76909016750099</v>
      </c>
      <c r="BB496">
        <f t="shared" si="409"/>
        <v>-197.40316371025801</v>
      </c>
      <c r="BC496">
        <f t="shared" si="410"/>
        <v>-197.402693166272</v>
      </c>
      <c r="BD496">
        <f t="shared" si="411"/>
        <v>-228.768391093888</v>
      </c>
      <c r="BF496" t="s">
        <v>1612</v>
      </c>
      <c r="BG496">
        <v>-426.29209589499999</v>
      </c>
      <c r="BH496">
        <v>-426.21378972399998</v>
      </c>
      <c r="BI496">
        <v>-7.5470502546000004E-2</v>
      </c>
      <c r="BJ496">
        <v>-228.83115739799999</v>
      </c>
      <c r="BK496">
        <v>-228.793443529</v>
      </c>
      <c r="BL496">
        <v>-3.5968434393000001E-2</v>
      </c>
      <c r="BM496">
        <v>-197.45674650699999</v>
      </c>
      <c r="BN496">
        <v>-197.41730389400001</v>
      </c>
      <c r="BO496">
        <v>-3.8419609985999997E-2</v>
      </c>
      <c r="BP496">
        <v>-197.45659168500001</v>
      </c>
      <c r="BQ496">
        <v>-197.41716028600001</v>
      </c>
      <c r="BR496">
        <v>-3.8408749006999997E-2</v>
      </c>
      <c r="BS496">
        <v>-228.83088031299999</v>
      </c>
      <c r="BT496">
        <v>-228.79318088900001</v>
      </c>
      <c r="BU496">
        <v>-3.5954326464E-2</v>
      </c>
      <c r="BV496">
        <v>-426.17887638000002</v>
      </c>
      <c r="BW496">
        <v>-426.10564986499998</v>
      </c>
      <c r="BX496">
        <v>-7.0424228244999998E-2</v>
      </c>
      <c r="BY496">
        <v>-228.770820219</v>
      </c>
      <c r="BZ496">
        <v>-228.73559020299999</v>
      </c>
      <c r="CA496">
        <v>-3.3499964500999999E-2</v>
      </c>
      <c r="CB496">
        <v>-197.40417051399999</v>
      </c>
      <c r="CC496">
        <v>-197.36726637800001</v>
      </c>
      <c r="CD496">
        <v>-3.5897332258E-2</v>
      </c>
      <c r="CE496">
        <v>-197.40369928000001</v>
      </c>
      <c r="CF496">
        <v>-197.36682931000001</v>
      </c>
      <c r="CG496">
        <v>-3.5863856271999998E-2</v>
      </c>
      <c r="CH496">
        <v>-228.77011964600001</v>
      </c>
      <c r="CI496">
        <v>-228.734929964</v>
      </c>
      <c r="CJ496">
        <v>-3.3461129887999999E-2</v>
      </c>
      <c r="CL496">
        <v>-426.29252517100002</v>
      </c>
      <c r="CM496">
        <v>-426.21584086600001</v>
      </c>
      <c r="CN496">
        <v>-7.3953185005000005E-2</v>
      </c>
      <c r="DE496">
        <v>-426.17776742299998</v>
      </c>
      <c r="DF496">
        <v>-426.10584956399998</v>
      </c>
      <c r="DG496">
        <v>-6.9211717992000002E-2</v>
      </c>
      <c r="DH496">
        <v>-228.770091479</v>
      </c>
      <c r="DI496">
        <v>-228.73545465800001</v>
      </c>
      <c r="DJ496">
        <v>-3.2953233088000002E-2</v>
      </c>
      <c r="DK496">
        <v>-197.404104499</v>
      </c>
      <c r="DL496">
        <v>-197.36776891</v>
      </c>
      <c r="DM496">
        <v>-3.5369265267000002E-2</v>
      </c>
      <c r="DN496">
        <v>-197.40363065599999</v>
      </c>
      <c r="DO496">
        <v>-197.36732322200001</v>
      </c>
      <c r="DP496">
        <v>-3.5341734351E-2</v>
      </c>
      <c r="DQ496">
        <v>-228.76939068600001</v>
      </c>
      <c r="DR496">
        <v>-228.734786837</v>
      </c>
      <c r="DS496">
        <v>-3.2921611059000003E-2</v>
      </c>
    </row>
    <row r="497" spans="1:123" x14ac:dyDescent="0.2">
      <c r="A497" s="4">
        <f>'[1]De Raw'!$A495</f>
        <v>2.8196982699540154</v>
      </c>
      <c r="B497" t="s">
        <v>483</v>
      </c>
      <c r="C497" s="1">
        <f t="shared" si="365"/>
        <v>6.5937423795656258E-2</v>
      </c>
      <c r="D497" s="1">
        <f t="shared" si="366"/>
        <v>0.16929957249969618</v>
      </c>
      <c r="E497" s="1">
        <f t="shared" si="367"/>
        <v>5.1681074352019962E-2</v>
      </c>
      <c r="F497" s="1">
        <f t="shared" si="368"/>
        <v>0.32460248727464025</v>
      </c>
      <c r="G497" s="1">
        <f t="shared" si="369"/>
        <v>0.32005433727721222</v>
      </c>
      <c r="H497" s="1">
        <f t="shared" si="370"/>
        <v>2.2740749987137931E-3</v>
      </c>
      <c r="I497" s="1">
        <f t="shared" si="371"/>
        <v>2.9906883156460395E-2</v>
      </c>
      <c r="J497" s="1">
        <f t="shared" si="372"/>
        <v>0.2046428603526671</v>
      </c>
      <c r="K497" s="1">
        <f t="shared" si="373"/>
        <v>8.7367988598103352E-2</v>
      </c>
      <c r="L497" s="1">
        <f t="shared" si="374"/>
        <v>0.28826689542087047</v>
      </c>
      <c r="M497" s="1">
        <f t="shared" si="375"/>
        <v>0.35508105920952238</v>
      </c>
      <c r="N497" s="1">
        <f t="shared" si="376"/>
        <v>3.3407081894325952E-2</v>
      </c>
      <c r="P497" s="1">
        <f t="shared" si="362"/>
        <v>5.7749006531637725E-3</v>
      </c>
      <c r="Q497" s="1">
        <f t="shared" si="363"/>
        <v>1.8944357035088899E-2</v>
      </c>
      <c r="R497" s="1">
        <f t="shared" si="364"/>
        <v>1.7226150175737587E-2</v>
      </c>
      <c r="T497" s="1">
        <f t="shared" si="377"/>
        <v>2.8856356937496717</v>
      </c>
      <c r="U497" s="1">
        <f t="shared" si="378"/>
        <v>2.6503986974543192</v>
      </c>
      <c r="V497" s="1">
        <f t="shared" si="379"/>
        <v>2.7680171956019954</v>
      </c>
      <c r="W497" s="1">
        <f t="shared" si="380"/>
        <v>3.1443007572286557</v>
      </c>
      <c r="X497" s="1">
        <f t="shared" si="381"/>
        <v>2.4996439326768032</v>
      </c>
      <c r="Y497" s="1">
        <f t="shared" si="382"/>
        <v>2.8219723449527292</v>
      </c>
      <c r="Z497" s="1">
        <f t="shared" si="383"/>
        <v>2.8496051531104758</v>
      </c>
      <c r="AA497" s="1">
        <f t="shared" si="384"/>
        <v>2.6150554096013483</v>
      </c>
      <c r="AB497" s="1">
        <f t="shared" si="385"/>
        <v>2.732330281355912</v>
      </c>
      <c r="AC497" s="1">
        <f t="shared" si="386"/>
        <v>3.1079651653748859</v>
      </c>
      <c r="AD497" s="1">
        <f t="shared" si="387"/>
        <v>2.464617210744493</v>
      </c>
      <c r="AE497" s="1">
        <f t="shared" si="388"/>
        <v>2.7862911880596894</v>
      </c>
      <c r="AF497" s="1">
        <f t="shared" si="389"/>
        <v>2.8139233693008516</v>
      </c>
      <c r="AG497" s="1">
        <f t="shared" si="390"/>
        <v>2.8007539129189265</v>
      </c>
      <c r="AH497" s="1">
        <f t="shared" si="391"/>
        <v>2.8024721197782778</v>
      </c>
      <c r="AI497" s="1"/>
      <c r="AJ497" t="s">
        <v>1613</v>
      </c>
      <c r="AK497" s="1">
        <f t="shared" si="392"/>
        <v>-426.29207055099999</v>
      </c>
      <c r="AL497" s="1">
        <f t="shared" si="393"/>
        <v>-228.831124671</v>
      </c>
      <c r="AM497" s="1">
        <f t="shared" si="394"/>
        <v>-197.45672220099999</v>
      </c>
      <c r="AN497" s="1">
        <f t="shared" si="395"/>
        <v>-197.45659168500001</v>
      </c>
      <c r="AO497" s="1">
        <f t="shared" si="396"/>
        <v>-228.83088031299999</v>
      </c>
      <c r="AP497" s="1">
        <f t="shared" si="397"/>
        <v>-426.17882968800001</v>
      </c>
      <c r="AQ497" s="1">
        <f t="shared" si="398"/>
        <v>-228.77073546299999</v>
      </c>
      <c r="AR497" s="1">
        <f t="shared" si="399"/>
        <v>-197.40411078899999</v>
      </c>
      <c r="AS497" s="1">
        <f t="shared" si="400"/>
        <v>-197.40369928000001</v>
      </c>
      <c r="AT497" s="1">
        <f t="shared" si="401"/>
        <v>-228.77011964600001</v>
      </c>
      <c r="AU497" s="1">
        <f t="shared" si="402"/>
        <v>-426.28924538515201</v>
      </c>
      <c r="AV497" s="1">
        <f t="shared" si="403"/>
        <v>-228.829379035279</v>
      </c>
      <c r="AW497" s="1">
        <f t="shared" si="404"/>
        <v>-197.45569899398501</v>
      </c>
      <c r="AX497" s="1">
        <f t="shared" si="405"/>
        <v>-197.45556903500702</v>
      </c>
      <c r="AY497" s="1">
        <f t="shared" si="406"/>
        <v>-228.82913521546402</v>
      </c>
      <c r="AZ497" s="1">
        <f t="shared" si="407"/>
        <v>-426.17603711771096</v>
      </c>
      <c r="BA497" s="1">
        <f t="shared" si="408"/>
        <v>-228.76900552539701</v>
      </c>
      <c r="BB497">
        <f t="shared" si="409"/>
        <v>-197.40310397494599</v>
      </c>
      <c r="BC497">
        <f t="shared" si="410"/>
        <v>-197.402693166272</v>
      </c>
      <c r="BD497">
        <f t="shared" si="411"/>
        <v>-228.768391093888</v>
      </c>
      <c r="BF497" t="s">
        <v>1613</v>
      </c>
      <c r="BG497">
        <v>-426.29207055099999</v>
      </c>
      <c r="BH497">
        <v>-426.21395657599999</v>
      </c>
      <c r="BI497">
        <v>-7.5288809151999994E-2</v>
      </c>
      <c r="BJ497">
        <v>-228.831124671</v>
      </c>
      <c r="BK497">
        <v>-228.79341256000001</v>
      </c>
      <c r="BL497">
        <v>-3.5966475279000001E-2</v>
      </c>
      <c r="BM497">
        <v>-197.45672220099999</v>
      </c>
      <c r="BN497">
        <v>-197.41728128</v>
      </c>
      <c r="BO497">
        <v>-3.8417713984999997E-2</v>
      </c>
      <c r="BP497">
        <v>-197.45659168500001</v>
      </c>
      <c r="BQ497">
        <v>-197.41716028600001</v>
      </c>
      <c r="BR497">
        <v>-3.8408749006999997E-2</v>
      </c>
      <c r="BS497">
        <v>-228.83088031299999</v>
      </c>
      <c r="BT497">
        <v>-228.79318088900001</v>
      </c>
      <c r="BU497">
        <v>-3.5954326464E-2</v>
      </c>
      <c r="BV497">
        <v>-426.17882968800001</v>
      </c>
      <c r="BW497">
        <v>-426.10578708399999</v>
      </c>
      <c r="BX497">
        <v>-7.0250033710999998E-2</v>
      </c>
      <c r="BY497">
        <v>-228.77073546299999</v>
      </c>
      <c r="BZ497">
        <v>-228.73551107200001</v>
      </c>
      <c r="CA497">
        <v>-3.3494453397000003E-2</v>
      </c>
      <c r="CB497">
        <v>-197.40411078899999</v>
      </c>
      <c r="CC497">
        <v>-197.36721067299999</v>
      </c>
      <c r="CD497">
        <v>-3.5893301946000003E-2</v>
      </c>
      <c r="CE497">
        <v>-197.40369928000001</v>
      </c>
      <c r="CF497">
        <v>-197.36682931000001</v>
      </c>
      <c r="CG497">
        <v>-3.5863856271999998E-2</v>
      </c>
      <c r="CH497">
        <v>-228.77011964600001</v>
      </c>
      <c r="CI497">
        <v>-228.734929964</v>
      </c>
      <c r="CJ497">
        <v>-3.3461129887999999E-2</v>
      </c>
      <c r="CL497">
        <v>-426.29254883300001</v>
      </c>
      <c r="CM497">
        <v>-426.21602553600002</v>
      </c>
      <c r="CN497">
        <v>-7.3800858959000001E-2</v>
      </c>
      <c r="DE497">
        <v>-426.177774333</v>
      </c>
      <c r="DF497">
        <v>-426.10601360999999</v>
      </c>
      <c r="DG497">
        <v>-6.906312597E-2</v>
      </c>
      <c r="DH497">
        <v>-228.77000647400001</v>
      </c>
      <c r="DI497">
        <v>-228.73537377599999</v>
      </c>
      <c r="DJ497">
        <v>-3.2949339321999997E-2</v>
      </c>
      <c r="DK497">
        <v>-197.40404448499999</v>
      </c>
      <c r="DL497">
        <v>-197.36771228399999</v>
      </c>
      <c r="DM497">
        <v>-3.5365920103999998E-2</v>
      </c>
      <c r="DN497">
        <v>-197.40363065599999</v>
      </c>
      <c r="DO497">
        <v>-197.36732322200001</v>
      </c>
      <c r="DP497">
        <v>-3.5341734351E-2</v>
      </c>
      <c r="DQ497">
        <v>-228.76939068600001</v>
      </c>
      <c r="DR497">
        <v>-228.734786837</v>
      </c>
      <c r="DS497">
        <v>-3.2921611059000003E-2</v>
      </c>
    </row>
    <row r="498" spans="1:123" x14ac:dyDescent="0.2">
      <c r="A498" s="4">
        <f>'[1]De Raw'!$A496</f>
        <v>2.6768864316992946</v>
      </c>
      <c r="B498" t="s">
        <v>484</v>
      </c>
      <c r="C498" s="1">
        <f t="shared" si="365"/>
        <v>5.50445750989077E-2</v>
      </c>
      <c r="D498" s="1">
        <f t="shared" si="366"/>
        <v>0.15495775418449531</v>
      </c>
      <c r="E498" s="1">
        <f t="shared" si="367"/>
        <v>4.9956589542794028E-2</v>
      </c>
      <c r="F498" s="1">
        <f t="shared" si="368"/>
        <v>0.30668215966996382</v>
      </c>
      <c r="G498" s="1">
        <f t="shared" si="369"/>
        <v>0.26099807451933232</v>
      </c>
      <c r="H498" s="1">
        <f t="shared" si="370"/>
        <v>2.2842042575315524E-2</v>
      </c>
      <c r="I498" s="1">
        <f t="shared" si="371"/>
        <v>2.4669967067591614E-2</v>
      </c>
      <c r="J498" s="1">
        <f t="shared" si="372"/>
        <v>0.18492052393929637</v>
      </c>
      <c r="K498" s="1">
        <f t="shared" si="373"/>
        <v>8.0125278435852376E-2</v>
      </c>
      <c r="L498" s="1">
        <f t="shared" si="374"/>
        <v>0.27595779416231636</v>
      </c>
      <c r="M498" s="1">
        <f t="shared" si="375"/>
        <v>0.29029627854148377</v>
      </c>
      <c r="N498" s="1">
        <f t="shared" si="376"/>
        <v>7.1692421895837022E-3</v>
      </c>
      <c r="P498" s="1">
        <f t="shared" si="362"/>
        <v>2.5394949470871175E-2</v>
      </c>
      <c r="Q498" s="1">
        <f t="shared" si="363"/>
        <v>4.8525932386303428E-2</v>
      </c>
      <c r="R498" s="1">
        <f t="shared" si="364"/>
        <v>4.7270838372400981E-2</v>
      </c>
      <c r="T498" s="1">
        <f t="shared" si="377"/>
        <v>2.7319310067982023</v>
      </c>
      <c r="U498" s="1">
        <f t="shared" si="378"/>
        <v>2.5219286775147993</v>
      </c>
      <c r="V498" s="1">
        <f t="shared" si="379"/>
        <v>2.6269298421565006</v>
      </c>
      <c r="W498" s="1">
        <f t="shared" si="380"/>
        <v>2.9835685913692584</v>
      </c>
      <c r="X498" s="1">
        <f t="shared" si="381"/>
        <v>2.4158883571799623</v>
      </c>
      <c r="Y498" s="1">
        <f t="shared" si="382"/>
        <v>2.6997284742746102</v>
      </c>
      <c r="Z498" s="1">
        <f t="shared" si="383"/>
        <v>2.7015563987668862</v>
      </c>
      <c r="AA498" s="1">
        <f t="shared" si="384"/>
        <v>2.4919659077599983</v>
      </c>
      <c r="AB498" s="1">
        <f t="shared" si="385"/>
        <v>2.5967611532634423</v>
      </c>
      <c r="AC498" s="1">
        <f t="shared" si="386"/>
        <v>2.952844225861611</v>
      </c>
      <c r="AD498" s="1">
        <f t="shared" si="387"/>
        <v>2.3865901531578109</v>
      </c>
      <c r="AE498" s="1">
        <f t="shared" si="388"/>
        <v>2.6697171895097109</v>
      </c>
      <c r="AF498" s="1">
        <f t="shared" si="389"/>
        <v>2.6514914822284235</v>
      </c>
      <c r="AG498" s="1">
        <f t="shared" si="390"/>
        <v>2.6283604993129912</v>
      </c>
      <c r="AH498" s="1">
        <f t="shared" si="391"/>
        <v>2.6296155933268937</v>
      </c>
      <c r="AI498" s="1"/>
      <c r="AJ498" t="s">
        <v>1614</v>
      </c>
      <c r="AK498" s="1">
        <f t="shared" si="392"/>
        <v>-426.29182560700002</v>
      </c>
      <c r="AL498" s="1">
        <f t="shared" si="393"/>
        <v>-228.83109806600001</v>
      </c>
      <c r="AM498" s="1">
        <f t="shared" si="394"/>
        <v>-197.45670859200001</v>
      </c>
      <c r="AN498" s="1">
        <f t="shared" si="395"/>
        <v>-197.45659168500001</v>
      </c>
      <c r="AO498" s="1">
        <f t="shared" si="396"/>
        <v>-228.83088031299999</v>
      </c>
      <c r="AP498" s="1">
        <f t="shared" si="397"/>
        <v>-426.17857354500001</v>
      </c>
      <c r="AQ498" s="1">
        <f t="shared" si="398"/>
        <v>-228.770665689</v>
      </c>
      <c r="AR498" s="1">
        <f t="shared" si="399"/>
        <v>-197.40405789299999</v>
      </c>
      <c r="AS498" s="1">
        <f t="shared" si="400"/>
        <v>-197.40369928000001</v>
      </c>
      <c r="AT498" s="1">
        <f t="shared" si="401"/>
        <v>-228.77011964600001</v>
      </c>
      <c r="AU498" s="1">
        <f t="shared" si="402"/>
        <v>-426.289009454454</v>
      </c>
      <c r="AV498" s="1">
        <f t="shared" si="403"/>
        <v>-228.829352509388</v>
      </c>
      <c r="AW498" s="1">
        <f t="shared" si="404"/>
        <v>-197.45568574477701</v>
      </c>
      <c r="AX498" s="1">
        <f t="shared" si="405"/>
        <v>-197.45556903500702</v>
      </c>
      <c r="AY498" s="1">
        <f t="shared" si="406"/>
        <v>-228.82913521546402</v>
      </c>
      <c r="AZ498" s="1">
        <f t="shared" si="407"/>
        <v>-426.17578991676896</v>
      </c>
      <c r="BA498" s="1">
        <f t="shared" si="408"/>
        <v>-228.76893570691502</v>
      </c>
      <c r="BB498">
        <f t="shared" si="409"/>
        <v>-197.40305093651202</v>
      </c>
      <c r="BC498">
        <f t="shared" si="410"/>
        <v>-197.402693166272</v>
      </c>
      <c r="BD498">
        <f t="shared" si="411"/>
        <v>-228.768391093888</v>
      </c>
      <c r="BF498" t="s">
        <v>1614</v>
      </c>
      <c r="BG498">
        <v>-426.29182560700002</v>
      </c>
      <c r="BH498">
        <v>-426.213872654</v>
      </c>
      <c r="BI498">
        <v>-7.5136800453999994E-2</v>
      </c>
      <c r="BJ498">
        <v>-228.83109806600001</v>
      </c>
      <c r="BK498">
        <v>-228.79338805899999</v>
      </c>
      <c r="BL498">
        <v>-3.5964450388000002E-2</v>
      </c>
      <c r="BM498">
        <v>-197.45670859200001</v>
      </c>
      <c r="BN498">
        <v>-197.41726915300001</v>
      </c>
      <c r="BO498">
        <v>-3.8416591776999999E-2</v>
      </c>
      <c r="BP498">
        <v>-197.45659168500001</v>
      </c>
      <c r="BQ498">
        <v>-197.41716028600001</v>
      </c>
      <c r="BR498">
        <v>-3.8408749006999997E-2</v>
      </c>
      <c r="BS498">
        <v>-228.83088031299999</v>
      </c>
      <c r="BT498">
        <v>-228.79318088900001</v>
      </c>
      <c r="BU498">
        <v>-3.5954326464E-2</v>
      </c>
      <c r="BV498">
        <v>-426.17857354500001</v>
      </c>
      <c r="BW498">
        <v>-426.10568664599998</v>
      </c>
      <c r="BX498">
        <v>-7.0103270768999998E-2</v>
      </c>
      <c r="BY498">
        <v>-228.770665689</v>
      </c>
      <c r="BZ498">
        <v>-228.73544283300001</v>
      </c>
      <c r="CA498">
        <v>-3.3492873914999999E-2</v>
      </c>
      <c r="CB498">
        <v>-197.40405789299999</v>
      </c>
      <c r="CC498">
        <v>-197.36716153500001</v>
      </c>
      <c r="CD498">
        <v>-3.5889401511999999E-2</v>
      </c>
      <c r="CE498">
        <v>-197.40369928000001</v>
      </c>
      <c r="CF498">
        <v>-197.36682931000001</v>
      </c>
      <c r="CG498">
        <v>-3.5863856271999998E-2</v>
      </c>
      <c r="CH498">
        <v>-228.77011964600001</v>
      </c>
      <c r="CI498">
        <v>-228.734929964</v>
      </c>
      <c r="CJ498">
        <v>-3.3461129887999999E-2</v>
      </c>
      <c r="CL498">
        <v>-426.29236300500003</v>
      </c>
      <c r="CM498">
        <v>-426.21597683099998</v>
      </c>
      <c r="CN498">
        <v>-7.367149177E-2</v>
      </c>
      <c r="DE498">
        <v>-426.17757699700002</v>
      </c>
      <c r="DF498">
        <v>-426.10595079699999</v>
      </c>
      <c r="DG498">
        <v>-6.8936311144000006E-2</v>
      </c>
      <c r="DH498">
        <v>-228.769936505</v>
      </c>
      <c r="DI498">
        <v>-228.73530400199999</v>
      </c>
      <c r="DJ498">
        <v>-3.2948942061999997E-2</v>
      </c>
      <c r="DK498">
        <v>-197.40399358900001</v>
      </c>
      <c r="DL498">
        <v>-197.367665687</v>
      </c>
      <c r="DM498">
        <v>-3.5361691158000003E-2</v>
      </c>
      <c r="DN498">
        <v>-197.40363065599999</v>
      </c>
      <c r="DO498">
        <v>-197.36732322200001</v>
      </c>
      <c r="DP498">
        <v>-3.5341734351E-2</v>
      </c>
      <c r="DQ498">
        <v>-228.76939068600001</v>
      </c>
      <c r="DR498">
        <v>-228.734786837</v>
      </c>
      <c r="DS498">
        <v>-3.2921611059000003E-2</v>
      </c>
    </row>
    <row r="499" spans="1:123" x14ac:dyDescent="0.2">
      <c r="A499" s="4">
        <f>'[1]De Raw'!$A497</f>
        <v>2.4674228887083487</v>
      </c>
      <c r="B499" t="s">
        <v>485</v>
      </c>
      <c r="C499" s="1">
        <f t="shared" si="365"/>
        <v>7.2706074343300564E-2</v>
      </c>
      <c r="D499" s="1">
        <f t="shared" si="366"/>
        <v>0.10938902494493652</v>
      </c>
      <c r="E499" s="1">
        <f t="shared" si="367"/>
        <v>1.8341475300817756E-2</v>
      </c>
      <c r="F499" s="1">
        <f t="shared" si="368"/>
        <v>0.29215116656143092</v>
      </c>
      <c r="G499" s="1">
        <f t="shared" si="369"/>
        <v>0.20218324725182057</v>
      </c>
      <c r="H499" s="1">
        <f t="shared" si="370"/>
        <v>4.4983959654805172E-2</v>
      </c>
      <c r="I499" s="1">
        <f t="shared" si="371"/>
        <v>4.7240463734155469E-2</v>
      </c>
      <c r="J499" s="1">
        <f t="shared" si="372"/>
        <v>0.13442764603686452</v>
      </c>
      <c r="K499" s="1">
        <f t="shared" si="373"/>
        <v>4.3593591151354527E-2</v>
      </c>
      <c r="L499" s="1">
        <f t="shared" si="374"/>
        <v>0.26624897878913378</v>
      </c>
      <c r="M499" s="1">
        <f t="shared" si="375"/>
        <v>0.22697080623855115</v>
      </c>
      <c r="N499" s="1">
        <f t="shared" si="376"/>
        <v>1.963908627529154E-2</v>
      </c>
      <c r="P499" s="1">
        <f t="shared" si="362"/>
        <v>6.939141092434653E-4</v>
      </c>
      <c r="Q499" s="1">
        <f t="shared" si="363"/>
        <v>1.5893980133428798E-2</v>
      </c>
      <c r="R499" s="1">
        <f t="shared" si="364"/>
        <v>1.738416911932994E-2</v>
      </c>
      <c r="T499" s="1">
        <f t="shared" si="377"/>
        <v>2.5401289630516493</v>
      </c>
      <c r="U499" s="1">
        <f t="shared" si="378"/>
        <v>2.3580338637634122</v>
      </c>
      <c r="V499" s="1">
        <f t="shared" si="379"/>
        <v>2.4490814134075309</v>
      </c>
      <c r="W499" s="1">
        <f t="shared" si="380"/>
        <v>2.7595740552697796</v>
      </c>
      <c r="X499" s="1">
        <f t="shared" si="381"/>
        <v>2.2652396414565281</v>
      </c>
      <c r="Y499" s="1">
        <f t="shared" si="382"/>
        <v>2.5124068483631539</v>
      </c>
      <c r="Z499" s="1">
        <f t="shared" si="383"/>
        <v>2.5146633524425042</v>
      </c>
      <c r="AA499" s="1">
        <f t="shared" si="384"/>
        <v>2.3329952426714842</v>
      </c>
      <c r="AB499" s="1">
        <f t="shared" si="385"/>
        <v>2.4238292975569942</v>
      </c>
      <c r="AC499" s="1">
        <f t="shared" si="386"/>
        <v>2.7336718674974825</v>
      </c>
      <c r="AD499" s="1">
        <f t="shared" si="387"/>
        <v>2.2404520824697975</v>
      </c>
      <c r="AE499" s="1">
        <f t="shared" si="388"/>
        <v>2.4870619749836402</v>
      </c>
      <c r="AF499" s="1">
        <f t="shared" si="389"/>
        <v>2.4681168028175922</v>
      </c>
      <c r="AG499" s="1">
        <f t="shared" si="390"/>
        <v>2.4515289085749199</v>
      </c>
      <c r="AH499" s="1">
        <f t="shared" si="391"/>
        <v>2.4500387195890188</v>
      </c>
      <c r="AI499" s="1"/>
      <c r="AJ499" t="s">
        <v>1615</v>
      </c>
      <c r="AK499" s="1">
        <f t="shared" si="392"/>
        <v>-426.291519951</v>
      </c>
      <c r="AL499" s="1">
        <f t="shared" si="393"/>
        <v>-228.83107237300001</v>
      </c>
      <c r="AM499" s="1">
        <f t="shared" si="394"/>
        <v>-197.45668981200001</v>
      </c>
      <c r="AN499" s="1">
        <f t="shared" si="395"/>
        <v>-197.45659168500001</v>
      </c>
      <c r="AO499" s="1">
        <f t="shared" si="396"/>
        <v>-228.83088031299999</v>
      </c>
      <c r="AP499" s="1">
        <f t="shared" si="397"/>
        <v>-426.17821658700001</v>
      </c>
      <c r="AQ499" s="1">
        <f t="shared" si="398"/>
        <v>-228.77060448</v>
      </c>
      <c r="AR499" s="1">
        <f t="shared" si="399"/>
        <v>-197.40400221799999</v>
      </c>
      <c r="AS499" s="1">
        <f t="shared" si="400"/>
        <v>-197.40369928000001</v>
      </c>
      <c r="AT499" s="1">
        <f t="shared" si="401"/>
        <v>-228.77011964600001</v>
      </c>
      <c r="AU499" s="1">
        <f t="shared" si="402"/>
        <v>-426.28871162143901</v>
      </c>
      <c r="AV499" s="1">
        <f t="shared" si="403"/>
        <v>-228.82932713139098</v>
      </c>
      <c r="AW499" s="1">
        <f t="shared" si="404"/>
        <v>-197.45566662562899</v>
      </c>
      <c r="AX499" s="1">
        <f t="shared" si="405"/>
        <v>-197.45556903500702</v>
      </c>
      <c r="AY499" s="1">
        <f t="shared" si="406"/>
        <v>-228.82913521546402</v>
      </c>
      <c r="AZ499" s="1">
        <f t="shared" si="407"/>
        <v>-426.17544064339802</v>
      </c>
      <c r="BA499" s="1">
        <f t="shared" si="408"/>
        <v>-228.76887469471501</v>
      </c>
      <c r="BB499">
        <f t="shared" si="409"/>
        <v>-197.402995561171</v>
      </c>
      <c r="BC499">
        <f t="shared" si="410"/>
        <v>-197.402693166272</v>
      </c>
      <c r="BD499">
        <f t="shared" si="411"/>
        <v>-228.768391093888</v>
      </c>
      <c r="BF499" t="s">
        <v>1615</v>
      </c>
      <c r="BG499">
        <v>-426.291519951</v>
      </c>
      <c r="BH499">
        <v>-426.21369963000001</v>
      </c>
      <c r="BI499">
        <v>-7.5011991439000003E-2</v>
      </c>
      <c r="BJ499">
        <v>-228.83107237300001</v>
      </c>
      <c r="BK499">
        <v>-228.79336401099999</v>
      </c>
      <c r="BL499">
        <v>-3.5963120390999997E-2</v>
      </c>
      <c r="BM499">
        <v>-197.45668981200001</v>
      </c>
      <c r="BN499">
        <v>-197.41725115200001</v>
      </c>
      <c r="BO499">
        <v>-3.8415473629000003E-2</v>
      </c>
      <c r="BP499">
        <v>-197.45659168500001</v>
      </c>
      <c r="BQ499">
        <v>-197.41716028600001</v>
      </c>
      <c r="BR499">
        <v>-3.8408749006999997E-2</v>
      </c>
      <c r="BS499">
        <v>-228.83088031299999</v>
      </c>
      <c r="BT499">
        <v>-228.79318088900001</v>
      </c>
      <c r="BU499">
        <v>-3.5954326464E-2</v>
      </c>
      <c r="BV499">
        <v>-426.17821658700001</v>
      </c>
      <c r="BW499">
        <v>-426.10546119600002</v>
      </c>
      <c r="BX499">
        <v>-6.9979447397999994E-2</v>
      </c>
      <c r="BY499">
        <v>-228.77060448</v>
      </c>
      <c r="BZ499">
        <v>-228.735384705</v>
      </c>
      <c r="CA499">
        <v>-3.3489989715000001E-2</v>
      </c>
      <c r="CB499">
        <v>-197.40400221799999</v>
      </c>
      <c r="CC499">
        <v>-197.36711042799999</v>
      </c>
      <c r="CD499">
        <v>-3.5885133170999998E-2</v>
      </c>
      <c r="CE499">
        <v>-197.40369928000001</v>
      </c>
      <c r="CF499">
        <v>-197.36682931000001</v>
      </c>
      <c r="CG499">
        <v>-3.5863856271999998E-2</v>
      </c>
      <c r="CH499">
        <v>-228.77011964600001</v>
      </c>
      <c r="CI499">
        <v>-228.734929964</v>
      </c>
      <c r="CJ499">
        <v>-3.3461129887999999E-2</v>
      </c>
      <c r="CL499">
        <v>-426.292081365</v>
      </c>
      <c r="CM499">
        <v>-426.21580881599999</v>
      </c>
      <c r="CN499">
        <v>-7.3564254361000003E-2</v>
      </c>
      <c r="DE499">
        <v>-426.17724797</v>
      </c>
      <c r="DF499">
        <v>-426.10573377999998</v>
      </c>
      <c r="DG499">
        <v>-6.8830815192999995E-2</v>
      </c>
      <c r="DH499">
        <v>-228.769872185</v>
      </c>
      <c r="DI499">
        <v>-228.735242946</v>
      </c>
      <c r="DJ499">
        <v>-3.2945731210000002E-2</v>
      </c>
      <c r="DK499">
        <v>-197.403941573</v>
      </c>
      <c r="DL499">
        <v>-197.36761634600001</v>
      </c>
      <c r="DM499">
        <v>-3.5359047850999997E-2</v>
      </c>
      <c r="DN499">
        <v>-197.40363065599999</v>
      </c>
      <c r="DO499">
        <v>-197.36732322200001</v>
      </c>
      <c r="DP499">
        <v>-3.5341734351E-2</v>
      </c>
      <c r="DQ499">
        <v>-228.76939068600001</v>
      </c>
      <c r="DR499">
        <v>-228.734786837</v>
      </c>
      <c r="DS499">
        <v>-3.2921611059000003E-2</v>
      </c>
    </row>
    <row r="500" spans="1:123" x14ac:dyDescent="0.2">
      <c r="A500" s="4">
        <f>'[1]De Raw'!$A498</f>
        <v>1.7574881468922352</v>
      </c>
      <c r="B500" t="s">
        <v>486</v>
      </c>
      <c r="C500" s="1">
        <f t="shared" si="365"/>
        <v>9.3007248149886701E-2</v>
      </c>
      <c r="D500" s="1">
        <f t="shared" si="366"/>
        <v>2.5451485232076854E-2</v>
      </c>
      <c r="E500" s="1">
        <f t="shared" si="367"/>
        <v>3.3777881458904924E-2</v>
      </c>
      <c r="F500" s="1">
        <f t="shared" si="368"/>
        <v>0.25785650381604741</v>
      </c>
      <c r="G500" s="1">
        <f t="shared" si="369"/>
        <v>7.5364845868773012E-2</v>
      </c>
      <c r="H500" s="1">
        <f t="shared" si="370"/>
        <v>9.1245828973637089E-2</v>
      </c>
      <c r="I500" s="1">
        <f t="shared" si="371"/>
        <v>7.8967749690340483E-2</v>
      </c>
      <c r="J500" s="1">
        <f t="shared" si="372"/>
        <v>3.9227867053806875E-2</v>
      </c>
      <c r="K500" s="1">
        <f t="shared" si="373"/>
        <v>1.9869941318266804E-2</v>
      </c>
      <c r="L500" s="1">
        <f t="shared" si="374"/>
        <v>0.24314726261821518</v>
      </c>
      <c r="M500" s="1">
        <f t="shared" si="375"/>
        <v>8.9188778510633338E-2</v>
      </c>
      <c r="N500" s="1">
        <f t="shared" si="376"/>
        <v>7.6979242053790919E-2</v>
      </c>
      <c r="P500" s="1">
        <f t="shared" si="362"/>
        <v>2.8409186856220625E-2</v>
      </c>
      <c r="Q500" s="1">
        <f t="shared" si="363"/>
        <v>2.535087374516376E-2</v>
      </c>
      <c r="R500" s="1">
        <f t="shared" si="364"/>
        <v>1.422197941264236E-2</v>
      </c>
      <c r="T500" s="1">
        <f t="shared" si="377"/>
        <v>1.8504953950421219</v>
      </c>
      <c r="U500" s="1">
        <f t="shared" si="378"/>
        <v>1.7320366616601583</v>
      </c>
      <c r="V500" s="1">
        <f t="shared" si="379"/>
        <v>1.7912660283511401</v>
      </c>
      <c r="W500" s="1">
        <f t="shared" si="380"/>
        <v>2.0153446507082826</v>
      </c>
      <c r="X500" s="1">
        <f t="shared" si="381"/>
        <v>1.6821233010234622</v>
      </c>
      <c r="Y500" s="1">
        <f t="shared" si="382"/>
        <v>1.8487339758658723</v>
      </c>
      <c r="Z500" s="1">
        <f t="shared" si="383"/>
        <v>1.8364558965825757</v>
      </c>
      <c r="AA500" s="1">
        <f t="shared" si="384"/>
        <v>1.7182602798384283</v>
      </c>
      <c r="AB500" s="1">
        <f t="shared" si="385"/>
        <v>1.777358088210502</v>
      </c>
      <c r="AC500" s="1">
        <f t="shared" si="386"/>
        <v>2.0006354095104504</v>
      </c>
      <c r="AD500" s="1">
        <f t="shared" si="387"/>
        <v>1.6682993683816019</v>
      </c>
      <c r="AE500" s="1">
        <f t="shared" si="388"/>
        <v>1.8344673889460261</v>
      </c>
      <c r="AF500" s="1">
        <f t="shared" si="389"/>
        <v>1.7858973337484558</v>
      </c>
      <c r="AG500" s="1">
        <f t="shared" si="390"/>
        <v>1.782839020637399</v>
      </c>
      <c r="AH500" s="1">
        <f t="shared" si="391"/>
        <v>1.7717101263048776</v>
      </c>
      <c r="AI500" s="1"/>
      <c r="AJ500" t="s">
        <v>1616</v>
      </c>
      <c r="AK500" s="1">
        <f t="shared" si="392"/>
        <v>-426.29042095</v>
      </c>
      <c r="AL500" s="1">
        <f t="shared" si="393"/>
        <v>-228.83100444600001</v>
      </c>
      <c r="AM500" s="1">
        <f t="shared" si="394"/>
        <v>-197.45665632800001</v>
      </c>
      <c r="AN500" s="1">
        <f t="shared" si="395"/>
        <v>-197.45659168500001</v>
      </c>
      <c r="AO500" s="1">
        <f t="shared" si="396"/>
        <v>-228.83088031299999</v>
      </c>
      <c r="AP500" s="1">
        <f t="shared" si="397"/>
        <v>-426.17703058199999</v>
      </c>
      <c r="AQ500" s="1">
        <f t="shared" si="398"/>
        <v>-228.770453248</v>
      </c>
      <c r="AR500" s="1">
        <f t="shared" si="399"/>
        <v>-197.40389669999999</v>
      </c>
      <c r="AS500" s="1">
        <f t="shared" si="400"/>
        <v>-197.40369928000001</v>
      </c>
      <c r="AT500" s="1">
        <f t="shared" si="401"/>
        <v>-228.77011964600001</v>
      </c>
      <c r="AU500" s="1">
        <f t="shared" si="402"/>
        <v>-426.287630829107</v>
      </c>
      <c r="AV500" s="1">
        <f t="shared" si="403"/>
        <v>-228.82925945319602</v>
      </c>
      <c r="AW500" s="1">
        <f t="shared" si="404"/>
        <v>-197.455633153972</v>
      </c>
      <c r="AX500" s="1">
        <f t="shared" si="405"/>
        <v>-197.45556903500702</v>
      </c>
      <c r="AY500" s="1">
        <f t="shared" si="406"/>
        <v>-228.82913521546402</v>
      </c>
      <c r="AZ500" s="1">
        <f t="shared" si="407"/>
        <v>-426.17427247549301</v>
      </c>
      <c r="BA500" s="1">
        <f t="shared" si="408"/>
        <v>-228.76872352468899</v>
      </c>
      <c r="BB500">
        <f t="shared" si="409"/>
        <v>-197.40289034664201</v>
      </c>
      <c r="BC500">
        <f t="shared" si="410"/>
        <v>-197.402693166272</v>
      </c>
      <c r="BD500">
        <f t="shared" si="411"/>
        <v>-228.768391093888</v>
      </c>
      <c r="BF500" t="s">
        <v>1616</v>
      </c>
      <c r="BG500">
        <v>-426.29042095</v>
      </c>
      <c r="BH500">
        <v>-426.21290608599998</v>
      </c>
      <c r="BI500">
        <v>-7.4724743107000002E-2</v>
      </c>
      <c r="BJ500">
        <v>-228.83100444600001</v>
      </c>
      <c r="BK500">
        <v>-228.79330143000001</v>
      </c>
      <c r="BL500">
        <v>-3.5958023196E-2</v>
      </c>
      <c r="BM500">
        <v>-197.45665632800001</v>
      </c>
      <c r="BN500">
        <v>-197.41722062599999</v>
      </c>
      <c r="BO500">
        <v>-3.8412527972000003E-2</v>
      </c>
      <c r="BP500">
        <v>-197.45659168500001</v>
      </c>
      <c r="BQ500">
        <v>-197.41716028600001</v>
      </c>
      <c r="BR500">
        <v>-3.8408749006999997E-2</v>
      </c>
      <c r="BS500">
        <v>-228.83088031299999</v>
      </c>
      <c r="BT500">
        <v>-228.79318088900001</v>
      </c>
      <c r="BU500">
        <v>-3.5954326464E-2</v>
      </c>
      <c r="BV500">
        <v>-426.17703058199999</v>
      </c>
      <c r="BW500">
        <v>-426.10457805800002</v>
      </c>
      <c r="BX500">
        <v>-6.9694417492999997E-2</v>
      </c>
      <c r="BY500">
        <v>-228.770453248</v>
      </c>
      <c r="BZ500">
        <v>-228.73524287699999</v>
      </c>
      <c r="CA500">
        <v>-3.3480647688999998E-2</v>
      </c>
      <c r="CB500">
        <v>-197.40389669999999</v>
      </c>
      <c r="CC500">
        <v>-197.36701313200001</v>
      </c>
      <c r="CD500">
        <v>-3.5877214641999999E-2</v>
      </c>
      <c r="CE500">
        <v>-197.40369928000001</v>
      </c>
      <c r="CF500">
        <v>-197.36682931000001</v>
      </c>
      <c r="CG500">
        <v>-3.5863856271999998E-2</v>
      </c>
      <c r="CH500">
        <v>-228.77011964600001</v>
      </c>
      <c r="CI500">
        <v>-228.734929964</v>
      </c>
      <c r="CJ500">
        <v>-3.3461129887999999E-2</v>
      </c>
      <c r="CL500">
        <v>-426.29104390999998</v>
      </c>
      <c r="CM500">
        <v>-426.21503898600002</v>
      </c>
      <c r="CN500">
        <v>-7.3313032422999996E-2</v>
      </c>
      <c r="DE500">
        <v>-426.17612641599999</v>
      </c>
      <c r="DF500">
        <v>-426.10487769100001</v>
      </c>
      <c r="DG500">
        <v>-6.8581253985000007E-2</v>
      </c>
      <c r="DH500">
        <v>-228.76972056299999</v>
      </c>
      <c r="DI500">
        <v>-228.73509894899999</v>
      </c>
      <c r="DJ500">
        <v>-3.2938262231999998E-2</v>
      </c>
      <c r="DK500">
        <v>-197.40382681099999</v>
      </c>
      <c r="DL500">
        <v>-197.36750852</v>
      </c>
      <c r="DM500">
        <v>-3.5352375526999998E-2</v>
      </c>
      <c r="DN500">
        <v>-197.40363065599999</v>
      </c>
      <c r="DO500">
        <v>-197.36732322200001</v>
      </c>
      <c r="DP500">
        <v>-3.5341734351E-2</v>
      </c>
      <c r="DQ500">
        <v>-228.76939068600001</v>
      </c>
      <c r="DR500">
        <v>-228.734786837</v>
      </c>
      <c r="DS500">
        <v>-3.2921611059000003E-2</v>
      </c>
    </row>
    <row r="501" spans="1:123" x14ac:dyDescent="0.2">
      <c r="A501" s="4">
        <f>'[1]De Raw'!$A499</f>
        <v>0.77264558931906291</v>
      </c>
      <c r="B501" t="s">
        <v>487</v>
      </c>
      <c r="C501" s="1">
        <f t="shared" si="365"/>
        <v>6.6706725324833793E-2</v>
      </c>
      <c r="D501" s="1">
        <f t="shared" si="366"/>
        <v>1.6206015801044749E-2</v>
      </c>
      <c r="E501" s="1">
        <f t="shared" si="367"/>
        <v>4.1456370562939271E-2</v>
      </c>
      <c r="F501" s="1">
        <f t="shared" si="368"/>
        <v>0.14778848279706158</v>
      </c>
      <c r="G501" s="1">
        <f t="shared" si="369"/>
        <v>8.4681961249304383E-3</v>
      </c>
      <c r="H501" s="1">
        <f t="shared" si="370"/>
        <v>7.8128339460995955E-2</v>
      </c>
      <c r="I501" s="1">
        <f t="shared" si="371"/>
        <v>6.3009276167761641E-2</v>
      </c>
      <c r="J501" s="1">
        <f t="shared" si="372"/>
        <v>1.2508032631616151E-2</v>
      </c>
      <c r="K501" s="1">
        <f t="shared" si="373"/>
        <v>3.775865439968884E-2</v>
      </c>
      <c r="L501" s="1">
        <f t="shared" si="374"/>
        <v>0.14378254564159754</v>
      </c>
      <c r="M501" s="1">
        <f t="shared" si="375"/>
        <v>4.911797961896669E-3</v>
      </c>
      <c r="N501" s="1">
        <f t="shared" si="376"/>
        <v>7.4347171801747103E-2</v>
      </c>
      <c r="P501" s="1">
        <f t="shared" si="362"/>
        <v>2.73864356186031E-2</v>
      </c>
      <c r="Q501" s="1">
        <f t="shared" si="363"/>
        <v>2.4256822501453001E-2</v>
      </c>
      <c r="R501" s="1">
        <f t="shared" si="364"/>
        <v>1.5920528092532527E-2</v>
      </c>
      <c r="T501" s="1">
        <f t="shared" si="377"/>
        <v>0.8393523146438967</v>
      </c>
      <c r="U501" s="1">
        <f t="shared" si="378"/>
        <v>0.78885160512010766</v>
      </c>
      <c r="V501" s="1">
        <f t="shared" si="379"/>
        <v>0.81410195988200218</v>
      </c>
      <c r="W501" s="1">
        <f t="shared" si="380"/>
        <v>0.92043407211612449</v>
      </c>
      <c r="X501" s="1">
        <f t="shared" si="381"/>
        <v>0.78111378544399335</v>
      </c>
      <c r="Y501" s="1">
        <f t="shared" si="382"/>
        <v>0.85077392878005886</v>
      </c>
      <c r="Z501" s="1">
        <f t="shared" si="383"/>
        <v>0.83565486548682455</v>
      </c>
      <c r="AA501" s="1">
        <f t="shared" si="384"/>
        <v>0.78515362195067906</v>
      </c>
      <c r="AB501" s="1">
        <f t="shared" si="385"/>
        <v>0.81040424371875175</v>
      </c>
      <c r="AC501" s="1">
        <f t="shared" si="386"/>
        <v>0.91642813496066045</v>
      </c>
      <c r="AD501" s="1">
        <f t="shared" si="387"/>
        <v>0.77755738728095958</v>
      </c>
      <c r="AE501" s="1">
        <f t="shared" si="388"/>
        <v>0.84699276112081001</v>
      </c>
      <c r="AF501" s="1">
        <f t="shared" si="389"/>
        <v>0.80003202493766601</v>
      </c>
      <c r="AG501" s="1">
        <f t="shared" si="390"/>
        <v>0.79690241182051591</v>
      </c>
      <c r="AH501" s="1">
        <f t="shared" si="391"/>
        <v>0.78856611741159544</v>
      </c>
      <c r="AI501" s="1"/>
      <c r="AJ501" t="s">
        <v>1617</v>
      </c>
      <c r="AK501" s="1">
        <f t="shared" si="392"/>
        <v>-426.28880959100002</v>
      </c>
      <c r="AL501" s="1">
        <f t="shared" si="393"/>
        <v>-228.83093327</v>
      </c>
      <c r="AM501" s="1">
        <f t="shared" si="394"/>
        <v>-197.456619206</v>
      </c>
      <c r="AN501" s="1">
        <f t="shared" si="395"/>
        <v>-197.45659168500001</v>
      </c>
      <c r="AO501" s="1">
        <f t="shared" si="396"/>
        <v>-228.83088031299999</v>
      </c>
      <c r="AP501" s="1">
        <f t="shared" si="397"/>
        <v>-426.17528573099997</v>
      </c>
      <c r="AQ501" s="1">
        <f t="shared" si="398"/>
        <v>-228.77026542499999</v>
      </c>
      <c r="AR501" s="1">
        <f t="shared" si="399"/>
        <v>-197.40377552199999</v>
      </c>
      <c r="AS501" s="1">
        <f t="shared" si="400"/>
        <v>-197.40369928000001</v>
      </c>
      <c r="AT501" s="1">
        <f t="shared" si="401"/>
        <v>-228.77011964600001</v>
      </c>
      <c r="AU501" s="1">
        <f t="shared" si="402"/>
        <v>-426.28603595121098</v>
      </c>
      <c r="AV501" s="1">
        <f t="shared" si="403"/>
        <v>-228.82918844962501</v>
      </c>
      <c r="AW501" s="1">
        <f t="shared" si="404"/>
        <v>-197.45559627969698</v>
      </c>
      <c r="AX501" s="1">
        <f t="shared" si="405"/>
        <v>-197.45556903500702</v>
      </c>
      <c r="AY501" s="1">
        <f t="shared" si="406"/>
        <v>-228.82913521546402</v>
      </c>
      <c r="AZ501" s="1">
        <f t="shared" si="407"/>
        <v>-426.172544681293</v>
      </c>
      <c r="BA501" s="1">
        <f t="shared" si="408"/>
        <v>-228.768536130879</v>
      </c>
      <c r="BB501">
        <f t="shared" si="409"/>
        <v>-197.402769433895</v>
      </c>
      <c r="BC501">
        <f t="shared" si="410"/>
        <v>-197.402693166272</v>
      </c>
      <c r="BD501">
        <f t="shared" si="411"/>
        <v>-228.768391093888</v>
      </c>
      <c r="BF501" t="s">
        <v>1617</v>
      </c>
      <c r="BG501">
        <v>-426.28880959100002</v>
      </c>
      <c r="BH501">
        <v>-426.21158379799999</v>
      </c>
      <c r="BI501">
        <v>-7.4452153211000002E-2</v>
      </c>
      <c r="BJ501">
        <v>-228.83093327</v>
      </c>
      <c r="BK501">
        <v>-228.79323404600001</v>
      </c>
      <c r="BL501">
        <v>-3.5954403624999999E-2</v>
      </c>
      <c r="BM501">
        <v>-197.456619206</v>
      </c>
      <c r="BN501">
        <v>-197.41718643799999</v>
      </c>
      <c r="BO501">
        <v>-3.8409841697E-2</v>
      </c>
      <c r="BP501">
        <v>-197.45659168500001</v>
      </c>
      <c r="BQ501">
        <v>-197.41716028600001</v>
      </c>
      <c r="BR501">
        <v>-3.8408749006999997E-2</v>
      </c>
      <c r="BS501">
        <v>-228.83088031299999</v>
      </c>
      <c r="BT501">
        <v>-228.79318088900001</v>
      </c>
      <c r="BU501">
        <v>-3.5954326464E-2</v>
      </c>
      <c r="BV501">
        <v>-426.17528573099997</v>
      </c>
      <c r="BW501">
        <v>-426.10312190000002</v>
      </c>
      <c r="BX501">
        <v>-6.9422781293000002E-2</v>
      </c>
      <c r="BY501">
        <v>-228.77026542499999</v>
      </c>
      <c r="BZ501">
        <v>-228.73506559800001</v>
      </c>
      <c r="CA501">
        <v>-3.3470532879000002E-2</v>
      </c>
      <c r="CB501">
        <v>-197.40377552199999</v>
      </c>
      <c r="CC501">
        <v>-197.36690124899999</v>
      </c>
      <c r="CD501">
        <v>-3.5868184895000002E-2</v>
      </c>
      <c r="CE501">
        <v>-197.40369928000001</v>
      </c>
      <c r="CF501">
        <v>-197.36682931000001</v>
      </c>
      <c r="CG501">
        <v>-3.5863856271999998E-2</v>
      </c>
      <c r="CH501">
        <v>-228.77011964600001</v>
      </c>
      <c r="CI501">
        <v>-228.734929964</v>
      </c>
      <c r="CJ501">
        <v>-3.3461129887999999E-2</v>
      </c>
      <c r="CL501">
        <v>-426.28948337499997</v>
      </c>
      <c r="CM501">
        <v>-426.213729376</v>
      </c>
      <c r="CN501">
        <v>-7.3075815759000004E-2</v>
      </c>
      <c r="DE501">
        <v>-426.17444193599999</v>
      </c>
      <c r="DF501">
        <v>-426.10344460200002</v>
      </c>
      <c r="DG501">
        <v>-6.8343867289999999E-2</v>
      </c>
      <c r="DH501">
        <v>-228.76953926799999</v>
      </c>
      <c r="DI501">
        <v>-228.73492504999999</v>
      </c>
      <c r="DJ501">
        <v>-3.2931304230999998E-2</v>
      </c>
      <c r="DK501">
        <v>-197.40370755800001</v>
      </c>
      <c r="DL501">
        <v>-197.367397068</v>
      </c>
      <c r="DM501">
        <v>-3.5344767605000001E-2</v>
      </c>
      <c r="DN501">
        <v>-197.40363065599999</v>
      </c>
      <c r="DO501">
        <v>-197.36732322200001</v>
      </c>
      <c r="DP501">
        <v>-3.5341734351E-2</v>
      </c>
      <c r="DQ501">
        <v>-228.76939068600001</v>
      </c>
      <c r="DR501">
        <v>-228.734786837</v>
      </c>
      <c r="DS501">
        <v>-3.2921611059000003E-2</v>
      </c>
    </row>
    <row r="502" spans="1:123" x14ac:dyDescent="0.2">
      <c r="A502" s="4">
        <f>'[1]De Raw'!$A500</f>
        <v>0.16599351634556586</v>
      </c>
      <c r="B502" t="s">
        <v>488</v>
      </c>
      <c r="C502" s="1">
        <f t="shared" si="365"/>
        <v>1.6053892225642935E-2</v>
      </c>
      <c r="D502" s="1">
        <f t="shared" si="366"/>
        <v>3.467934166053066E-3</v>
      </c>
      <c r="E502" s="1">
        <f t="shared" si="367"/>
        <v>9.7609131958479867E-3</v>
      </c>
      <c r="F502" s="1">
        <f t="shared" si="368"/>
        <v>2.5563798680196592E-2</v>
      </c>
      <c r="G502" s="1">
        <f t="shared" si="369"/>
        <v>7.3321376791267989E-3</v>
      </c>
      <c r="H502" s="1">
        <f t="shared" si="370"/>
        <v>1.6447968179661709E-2</v>
      </c>
      <c r="I502" s="1">
        <f t="shared" si="371"/>
        <v>1.4464125740833056E-2</v>
      </c>
      <c r="J502" s="1">
        <f t="shared" si="372"/>
        <v>2.0458263019731138E-3</v>
      </c>
      <c r="K502" s="1">
        <f t="shared" si="373"/>
        <v>8.254976021403071E-3</v>
      </c>
      <c r="L502" s="1">
        <f t="shared" si="374"/>
        <v>2.4417562220107519E-2</v>
      </c>
      <c r="M502" s="1">
        <f t="shared" si="375"/>
        <v>6.0923966220763626E-3</v>
      </c>
      <c r="N502" s="1">
        <f t="shared" si="376"/>
        <v>1.5254979421091941E-2</v>
      </c>
      <c r="P502" s="1">
        <f t="shared" si="362"/>
        <v>1.2245688640264873E-2</v>
      </c>
      <c r="Q502" s="1">
        <f t="shared" si="363"/>
        <v>5.4087258798379834E-5</v>
      </c>
      <c r="R502" s="1">
        <f t="shared" si="364"/>
        <v>5.6734586758238059E-3</v>
      </c>
      <c r="T502" s="1">
        <f t="shared" si="377"/>
        <v>0.1820474085712088</v>
      </c>
      <c r="U502" s="1">
        <f t="shared" si="378"/>
        <v>0.16946145051161893</v>
      </c>
      <c r="V502" s="1">
        <f t="shared" si="379"/>
        <v>0.17575442954141385</v>
      </c>
      <c r="W502" s="1">
        <f t="shared" si="380"/>
        <v>0.19155731502576245</v>
      </c>
      <c r="X502" s="1">
        <f t="shared" si="381"/>
        <v>0.17332565402469266</v>
      </c>
      <c r="Y502" s="1">
        <f t="shared" si="382"/>
        <v>0.18244148452522757</v>
      </c>
      <c r="Z502" s="1">
        <f t="shared" si="383"/>
        <v>0.18045764208639892</v>
      </c>
      <c r="AA502" s="1">
        <f t="shared" si="384"/>
        <v>0.16803934264753898</v>
      </c>
      <c r="AB502" s="1">
        <f t="shared" si="385"/>
        <v>0.17424849236696893</v>
      </c>
      <c r="AC502" s="1">
        <f t="shared" si="386"/>
        <v>0.19041107856567338</v>
      </c>
      <c r="AD502" s="1">
        <f t="shared" si="387"/>
        <v>0.17208591296764222</v>
      </c>
      <c r="AE502" s="1">
        <f t="shared" si="388"/>
        <v>0.1812484957666578</v>
      </c>
      <c r="AF502" s="1">
        <f t="shared" si="389"/>
        <v>0.17823920498583073</v>
      </c>
      <c r="AG502" s="1">
        <f t="shared" si="390"/>
        <v>0.16593942908676748</v>
      </c>
      <c r="AH502" s="1">
        <f t="shared" si="391"/>
        <v>0.17166697502138967</v>
      </c>
      <c r="AI502" s="1"/>
      <c r="AJ502" t="s">
        <v>1618</v>
      </c>
      <c r="AK502" s="1">
        <f t="shared" si="392"/>
        <v>-426.28776210900003</v>
      </c>
      <c r="AL502" s="1">
        <f t="shared" si="393"/>
        <v>-228.830891909</v>
      </c>
      <c r="AM502" s="1">
        <f t="shared" si="394"/>
        <v>-197.456600146</v>
      </c>
      <c r="AN502" s="1">
        <f t="shared" si="395"/>
        <v>-197.45659168500001</v>
      </c>
      <c r="AO502" s="1">
        <f t="shared" si="396"/>
        <v>-228.83088031299999</v>
      </c>
      <c r="AP502" s="1">
        <f t="shared" si="397"/>
        <v>-426.17412419200002</v>
      </c>
      <c r="AQ502" s="1">
        <f t="shared" si="398"/>
        <v>-228.77013962199999</v>
      </c>
      <c r="AR502" s="1">
        <f t="shared" si="399"/>
        <v>-197.40370835799999</v>
      </c>
      <c r="AS502" s="1">
        <f t="shared" si="400"/>
        <v>-197.40369928000001</v>
      </c>
      <c r="AT502" s="1">
        <f t="shared" si="401"/>
        <v>-228.77011964600001</v>
      </c>
      <c r="AU502" s="1">
        <f t="shared" si="402"/>
        <v>-426.28499182801698</v>
      </c>
      <c r="AV502" s="1">
        <f t="shared" si="403"/>
        <v>-228.82914672360801</v>
      </c>
      <c r="AW502" s="1">
        <f t="shared" si="404"/>
        <v>-197.455577316682</v>
      </c>
      <c r="AX502" s="1">
        <f t="shared" si="405"/>
        <v>-197.45556903500702</v>
      </c>
      <c r="AY502" s="1">
        <f t="shared" si="406"/>
        <v>-228.82913521546402</v>
      </c>
      <c r="AZ502" s="1">
        <f t="shared" si="407"/>
        <v>-426.171387699516</v>
      </c>
      <c r="BA502" s="1">
        <f t="shared" si="408"/>
        <v>-228.76841125023799</v>
      </c>
      <c r="BB502">
        <f t="shared" si="409"/>
        <v>-197.40270221293102</v>
      </c>
      <c r="BC502">
        <f t="shared" si="410"/>
        <v>-197.402693166272</v>
      </c>
      <c r="BD502">
        <f t="shared" si="411"/>
        <v>-228.768391093888</v>
      </c>
      <c r="BF502" t="s">
        <v>1618</v>
      </c>
      <c r="BG502">
        <v>-426.28776210900003</v>
      </c>
      <c r="BH502">
        <v>-426.21062776700001</v>
      </c>
      <c r="BI502">
        <v>-7.4364061016999994E-2</v>
      </c>
      <c r="BJ502">
        <v>-228.830891909</v>
      </c>
      <c r="BK502">
        <v>-228.79319165000001</v>
      </c>
      <c r="BL502">
        <v>-3.5955073608000002E-2</v>
      </c>
      <c r="BM502">
        <v>-197.456600146</v>
      </c>
      <c r="BN502">
        <v>-197.41716821399999</v>
      </c>
      <c r="BO502">
        <v>-3.8409102681999999E-2</v>
      </c>
      <c r="BP502">
        <v>-197.45659168500001</v>
      </c>
      <c r="BQ502">
        <v>-197.41716028600001</v>
      </c>
      <c r="BR502">
        <v>-3.8408749006999997E-2</v>
      </c>
      <c r="BS502">
        <v>-228.83088031299999</v>
      </c>
      <c r="BT502">
        <v>-228.79318088900001</v>
      </c>
      <c r="BU502">
        <v>-3.5954326464E-2</v>
      </c>
      <c r="BV502">
        <v>-426.17412419200002</v>
      </c>
      <c r="BW502">
        <v>-426.10206137900002</v>
      </c>
      <c r="BX502">
        <v>-6.9326320516000003E-2</v>
      </c>
      <c r="BY502">
        <v>-228.77013962199999</v>
      </c>
      <c r="BZ502">
        <v>-228.73494951399999</v>
      </c>
      <c r="CA502">
        <v>-3.3461736238000001E-2</v>
      </c>
      <c r="CB502">
        <v>-197.40370835799999</v>
      </c>
      <c r="CC502">
        <v>-197.36683796700001</v>
      </c>
      <c r="CD502">
        <v>-3.5864245931000002E-2</v>
      </c>
      <c r="CE502">
        <v>-197.40369928000001</v>
      </c>
      <c r="CF502">
        <v>-197.36682931000001</v>
      </c>
      <c r="CG502">
        <v>-3.5863856271999998E-2</v>
      </c>
      <c r="CH502">
        <v>-228.77011964600001</v>
      </c>
      <c r="CI502">
        <v>-228.734929964</v>
      </c>
      <c r="CJ502">
        <v>-3.3461129887999999E-2</v>
      </c>
      <c r="CL502">
        <v>-426.28846484100001</v>
      </c>
      <c r="CM502">
        <v>-426.21278692200002</v>
      </c>
      <c r="CN502">
        <v>-7.3002380239999998E-2</v>
      </c>
      <c r="DE502">
        <v>-426.17330340000001</v>
      </c>
      <c r="DF502">
        <v>-426.10238935799998</v>
      </c>
      <c r="DG502">
        <v>-6.8264060845000002E-2</v>
      </c>
      <c r="DH502">
        <v>-228.76940584799999</v>
      </c>
      <c r="DI502">
        <v>-228.73480168699999</v>
      </c>
      <c r="DJ502">
        <v>-3.2921999759000002E-2</v>
      </c>
      <c r="DK502">
        <v>-197.40363999799999</v>
      </c>
      <c r="DL502">
        <v>-197.367332541</v>
      </c>
      <c r="DM502">
        <v>-3.5341781963000002E-2</v>
      </c>
      <c r="DN502">
        <v>-197.40363065599999</v>
      </c>
      <c r="DO502">
        <v>-197.36732322200001</v>
      </c>
      <c r="DP502">
        <v>-3.5341734351E-2</v>
      </c>
      <c r="DQ502">
        <v>-228.76939068600001</v>
      </c>
      <c r="DR502">
        <v>-228.734786837</v>
      </c>
      <c r="DS502">
        <v>-3.2921611059000003E-2</v>
      </c>
    </row>
    <row r="503" spans="1:123" x14ac:dyDescent="0.2">
      <c r="A503" s="4">
        <f>'[1]De Raw'!$A501</f>
        <v>3.0735900130995404</v>
      </c>
      <c r="B503" t="s">
        <v>489</v>
      </c>
      <c r="C503" s="1">
        <f t="shared" si="365"/>
        <v>7.4784943475258991E-3</v>
      </c>
      <c r="D503" s="1">
        <f t="shared" si="366"/>
        <v>0.3268102490160012</v>
      </c>
      <c r="E503" s="1">
        <f t="shared" si="367"/>
        <v>0.15966587733423765</v>
      </c>
      <c r="F503" s="1">
        <f t="shared" si="368"/>
        <v>0.30201074583012311</v>
      </c>
      <c r="G503" s="1">
        <f t="shared" si="369"/>
        <v>0.61044266050469753</v>
      </c>
      <c r="H503" s="1">
        <f t="shared" si="370"/>
        <v>0.15421595733728743</v>
      </c>
      <c r="I503" s="1">
        <f t="shared" si="371"/>
        <v>5.8114661408147583E-2</v>
      </c>
      <c r="J503" s="1">
        <f t="shared" si="372"/>
        <v>0.39180057773029553</v>
      </c>
      <c r="K503" s="1">
        <f t="shared" si="373"/>
        <v>0.22495761956922156</v>
      </c>
      <c r="L503" s="1">
        <f t="shared" si="374"/>
        <v>0.2359999241397448</v>
      </c>
      <c r="M503" s="1">
        <f t="shared" si="375"/>
        <v>0.67399694563348422</v>
      </c>
      <c r="N503" s="1">
        <f t="shared" si="376"/>
        <v>0.21899851074686971</v>
      </c>
      <c r="P503" s="1">
        <f t="shared" si="362"/>
        <v>1.6732449792849824E-2</v>
      </c>
      <c r="Q503" s="1">
        <f t="shared" si="363"/>
        <v>4.631448757326595E-2</v>
      </c>
      <c r="R503" s="1">
        <f t="shared" si="364"/>
        <v>1.0362615213880932E-2</v>
      </c>
      <c r="T503" s="1">
        <f t="shared" si="377"/>
        <v>3.0810685074470663</v>
      </c>
      <c r="U503" s="1">
        <f t="shared" si="378"/>
        <v>2.7467797640835392</v>
      </c>
      <c r="V503" s="1">
        <f t="shared" si="379"/>
        <v>2.9139241357653027</v>
      </c>
      <c r="W503" s="1">
        <f t="shared" si="380"/>
        <v>3.3756007589296635</v>
      </c>
      <c r="X503" s="1">
        <f t="shared" si="381"/>
        <v>2.4631473525948429</v>
      </c>
      <c r="Y503" s="1">
        <f t="shared" si="382"/>
        <v>2.919374055762253</v>
      </c>
      <c r="Z503" s="1">
        <f t="shared" si="383"/>
        <v>3.0154753516913928</v>
      </c>
      <c r="AA503" s="1">
        <f t="shared" si="384"/>
        <v>2.6817894353692449</v>
      </c>
      <c r="AB503" s="1">
        <f t="shared" si="385"/>
        <v>2.8486323935303188</v>
      </c>
      <c r="AC503" s="1">
        <f t="shared" si="386"/>
        <v>3.3095899372392852</v>
      </c>
      <c r="AD503" s="1">
        <f t="shared" si="387"/>
        <v>2.3995930674660562</v>
      </c>
      <c r="AE503" s="1">
        <f t="shared" si="388"/>
        <v>2.8545915023526707</v>
      </c>
      <c r="AF503" s="1">
        <f t="shared" si="389"/>
        <v>3.0568575633066906</v>
      </c>
      <c r="AG503" s="1">
        <f t="shared" si="390"/>
        <v>3.0272755255262744</v>
      </c>
      <c r="AH503" s="1">
        <f t="shared" si="391"/>
        <v>3.0632273978856595</v>
      </c>
      <c r="AI503" s="1"/>
      <c r="AJ503" t="s">
        <v>1619</v>
      </c>
      <c r="AK503" s="1">
        <f t="shared" si="392"/>
        <v>-406.42369706699998</v>
      </c>
      <c r="AL503" s="1">
        <f t="shared" si="393"/>
        <v>-208.96252817800001</v>
      </c>
      <c r="AM503" s="1">
        <f t="shared" si="394"/>
        <v>-197.45679161699999</v>
      </c>
      <c r="AN503" s="1">
        <f t="shared" si="395"/>
        <v>-197.45658982399999</v>
      </c>
      <c r="AO503" s="1">
        <f t="shared" si="396"/>
        <v>-208.962197248</v>
      </c>
      <c r="AP503" s="1">
        <f t="shared" si="397"/>
        <v>-406.31568526299998</v>
      </c>
      <c r="AQ503" s="1">
        <f t="shared" si="398"/>
        <v>-208.907438966</v>
      </c>
      <c r="AR503" s="1">
        <f t="shared" si="399"/>
        <v>-197.404321022</v>
      </c>
      <c r="AS503" s="1">
        <f t="shared" si="400"/>
        <v>-197.40370931300001</v>
      </c>
      <c r="AT503" s="1">
        <f t="shared" si="401"/>
        <v>-208.90659658800001</v>
      </c>
      <c r="AU503" s="1">
        <f t="shared" si="402"/>
        <v>-406.42098024992902</v>
      </c>
      <c r="AV503" s="1">
        <f t="shared" si="403"/>
        <v>-208.96093791718801</v>
      </c>
      <c r="AW503" s="1">
        <f t="shared" si="404"/>
        <v>-197.455768629418</v>
      </c>
      <c r="AX503" s="1">
        <f t="shared" si="405"/>
        <v>-197.45556702989299</v>
      </c>
      <c r="AY503" s="1">
        <f t="shared" si="406"/>
        <v>-208.960607754379</v>
      </c>
      <c r="AZ503" s="1">
        <f t="shared" si="407"/>
        <v>-406.31299862904501</v>
      </c>
      <c r="BA503" s="1">
        <f t="shared" si="408"/>
        <v>-208.90586096112699</v>
      </c>
      <c r="BB503">
        <f t="shared" si="409"/>
        <v>-197.40331367311398</v>
      </c>
      <c r="BC503">
        <f t="shared" si="410"/>
        <v>-197.402702839293</v>
      </c>
      <c r="BD503">
        <f t="shared" si="411"/>
        <v>-208.905021622688</v>
      </c>
      <c r="BF503" t="s">
        <v>1619</v>
      </c>
      <c r="BG503">
        <v>-406.42369706699998</v>
      </c>
      <c r="BH503">
        <v>-406.34529707600001</v>
      </c>
      <c r="BI503">
        <v>-7.5683173928999994E-2</v>
      </c>
      <c r="BJ503">
        <v>-208.96252817800001</v>
      </c>
      <c r="BK503">
        <v>-208.925277424</v>
      </c>
      <c r="BL503">
        <v>-3.5660493187999999E-2</v>
      </c>
      <c r="BM503">
        <v>-197.45679161699999</v>
      </c>
      <c r="BN503">
        <v>-197.41733914599999</v>
      </c>
      <c r="BO503">
        <v>-3.8429483418000003E-2</v>
      </c>
      <c r="BP503">
        <v>-197.45658982399999</v>
      </c>
      <c r="BQ503">
        <v>-197.41715259099999</v>
      </c>
      <c r="BR503">
        <v>-3.8414438893000002E-2</v>
      </c>
      <c r="BS503">
        <v>-208.962197248</v>
      </c>
      <c r="BT503">
        <v>-208.924967286</v>
      </c>
      <c r="BU503">
        <v>-3.5640468379E-2</v>
      </c>
      <c r="BV503">
        <v>-406.31568526299998</v>
      </c>
      <c r="BW503">
        <v>-406.24227756200003</v>
      </c>
      <c r="BX503">
        <v>-7.0721067045000002E-2</v>
      </c>
      <c r="BY503">
        <v>-208.907438966</v>
      </c>
      <c r="BZ503">
        <v>-208.872570075</v>
      </c>
      <c r="CA503">
        <v>-3.3290886126999999E-2</v>
      </c>
      <c r="CB503">
        <v>-197.404321022</v>
      </c>
      <c r="CC503">
        <v>-197.36740157099999</v>
      </c>
      <c r="CD503">
        <v>-3.5912102113999998E-2</v>
      </c>
      <c r="CE503">
        <v>-197.40370931300001</v>
      </c>
      <c r="CF503">
        <v>-197.36683301299999</v>
      </c>
      <c r="CG503">
        <v>-3.5869826293E-2</v>
      </c>
      <c r="CH503">
        <v>-208.90659658800001</v>
      </c>
      <c r="CI503">
        <v>-208.871784241</v>
      </c>
      <c r="CJ503">
        <v>-3.3237381688000001E-2</v>
      </c>
      <c r="CL503">
        <v>-406.42415245900003</v>
      </c>
      <c r="CM503">
        <v>-406.34744632299999</v>
      </c>
      <c r="CN503">
        <v>-7.4099695490000006E-2</v>
      </c>
      <c r="DE503">
        <v>-406.31463922799998</v>
      </c>
      <c r="DF503">
        <v>-406.24260083600001</v>
      </c>
      <c r="DG503">
        <v>-6.9454508595000006E-2</v>
      </c>
      <c r="DH503">
        <v>-208.90687718999999</v>
      </c>
      <c r="DI503">
        <v>-208.872578022</v>
      </c>
      <c r="DJ503">
        <v>-3.2769319585999997E-2</v>
      </c>
      <c r="DK503">
        <v>-197.40425051299999</v>
      </c>
      <c r="DL503">
        <v>-197.367901539</v>
      </c>
      <c r="DM503">
        <v>-3.5382363132000001E-2</v>
      </c>
      <c r="DN503">
        <v>-197.40363969500001</v>
      </c>
      <c r="DO503">
        <v>-197.367326703</v>
      </c>
      <c r="DP503">
        <v>-3.5347069877000002E-2</v>
      </c>
      <c r="DQ503">
        <v>-208.906033898</v>
      </c>
      <c r="DR503">
        <v>-208.87178181799999</v>
      </c>
      <c r="DS503">
        <v>-3.2723917238999999E-2</v>
      </c>
    </row>
    <row r="504" spans="1:123" x14ac:dyDescent="0.2">
      <c r="A504" s="4">
        <f>'[1]De Raw'!$A502</f>
        <v>3.426382085293687</v>
      </c>
      <c r="B504" t="s">
        <v>490</v>
      </c>
      <c r="C504" s="1">
        <f t="shared" si="365"/>
        <v>1.9594491603745823E-2</v>
      </c>
      <c r="D504" s="1">
        <f t="shared" si="366"/>
        <v>0.25915087589587982</v>
      </c>
      <c r="E504" s="1">
        <f t="shared" si="367"/>
        <v>0.11977819214606722</v>
      </c>
      <c r="F504" s="1">
        <f t="shared" si="368"/>
        <v>0.28550791731726388</v>
      </c>
      <c r="G504" s="1">
        <f t="shared" si="369"/>
        <v>0.49020238382324477</v>
      </c>
      <c r="H504" s="1">
        <f t="shared" si="370"/>
        <v>0.10234723325299022</v>
      </c>
      <c r="I504" s="1">
        <f t="shared" si="371"/>
        <v>3.528533508071785E-2</v>
      </c>
      <c r="J504" s="1">
        <f t="shared" si="372"/>
        <v>0.31326160119126456</v>
      </c>
      <c r="K504" s="1">
        <f t="shared" si="373"/>
        <v>0.17427346813599121</v>
      </c>
      <c r="L504" s="1">
        <f t="shared" si="374"/>
        <v>0.23044765655741983</v>
      </c>
      <c r="M504" s="1">
        <f t="shared" si="375"/>
        <v>0.5433878325681758</v>
      </c>
      <c r="N504" s="1">
        <f t="shared" si="376"/>
        <v>0.15647008800537776</v>
      </c>
      <c r="P504" s="1">
        <f t="shared" si="362"/>
        <v>1.3136603206145292E-2</v>
      </c>
      <c r="Q504" s="1">
        <f t="shared" si="363"/>
        <v>2.9721768052714204E-2</v>
      </c>
      <c r="R504" s="1">
        <f t="shared" si="364"/>
        <v>7.1496587160475578E-3</v>
      </c>
      <c r="T504" s="1">
        <f t="shared" si="377"/>
        <v>3.4459765768974329</v>
      </c>
      <c r="U504" s="1">
        <f t="shared" si="378"/>
        <v>3.1672312093978072</v>
      </c>
      <c r="V504" s="1">
        <f t="shared" si="379"/>
        <v>3.3066038931476198</v>
      </c>
      <c r="W504" s="1">
        <f t="shared" si="380"/>
        <v>3.7118900026109509</v>
      </c>
      <c r="X504" s="1">
        <f t="shared" si="381"/>
        <v>2.9361797014704423</v>
      </c>
      <c r="Y504" s="1">
        <f t="shared" si="382"/>
        <v>3.3240348520406968</v>
      </c>
      <c r="Z504" s="1">
        <f t="shared" si="383"/>
        <v>3.3910967502129692</v>
      </c>
      <c r="AA504" s="1">
        <f t="shared" si="384"/>
        <v>3.1131204841024225</v>
      </c>
      <c r="AB504" s="1">
        <f t="shared" si="385"/>
        <v>3.2521086171576958</v>
      </c>
      <c r="AC504" s="1">
        <f t="shared" si="386"/>
        <v>3.6568297418511069</v>
      </c>
      <c r="AD504" s="1">
        <f t="shared" si="387"/>
        <v>2.8829942527255112</v>
      </c>
      <c r="AE504" s="1">
        <f t="shared" si="388"/>
        <v>3.2699119972883093</v>
      </c>
      <c r="AF504" s="1">
        <f t="shared" si="389"/>
        <v>3.4132454820875417</v>
      </c>
      <c r="AG504" s="1">
        <f t="shared" si="390"/>
        <v>3.3966603172409728</v>
      </c>
      <c r="AH504" s="1">
        <f t="shared" si="391"/>
        <v>3.4192324265776395</v>
      </c>
      <c r="AI504" s="1"/>
      <c r="AJ504" t="s">
        <v>1620</v>
      </c>
      <c r="AK504" s="1">
        <f t="shared" si="392"/>
        <v>-406.42427858500002</v>
      </c>
      <c r="AL504" s="1">
        <f t="shared" si="393"/>
        <v>-208.96247584</v>
      </c>
      <c r="AM504" s="1">
        <f t="shared" si="394"/>
        <v>-197.45675544100001</v>
      </c>
      <c r="AN504" s="1">
        <f t="shared" si="395"/>
        <v>-197.45658982399999</v>
      </c>
      <c r="AO504" s="1">
        <f t="shared" si="396"/>
        <v>-208.962197248</v>
      </c>
      <c r="AP504" s="1">
        <f t="shared" si="397"/>
        <v>-406.31622117400002</v>
      </c>
      <c r="AQ504" s="1">
        <f t="shared" si="398"/>
        <v>-208.907316009</v>
      </c>
      <c r="AR504" s="1">
        <f t="shared" si="399"/>
        <v>-197.40422606499999</v>
      </c>
      <c r="AS504" s="1">
        <f t="shared" si="400"/>
        <v>-197.40370931300001</v>
      </c>
      <c r="AT504" s="1">
        <f t="shared" si="401"/>
        <v>-208.90659658800001</v>
      </c>
      <c r="AU504" s="1">
        <f t="shared" si="402"/>
        <v>-406.42157884070497</v>
      </c>
      <c r="AV504" s="1">
        <f t="shared" si="403"/>
        <v>-208.96088572657399</v>
      </c>
      <c r="AW504" s="1">
        <f t="shared" si="404"/>
        <v>-197.45573204105702</v>
      </c>
      <c r="AX504" s="1">
        <f t="shared" si="405"/>
        <v>-197.45556702989299</v>
      </c>
      <c r="AY504" s="1">
        <f t="shared" si="406"/>
        <v>-208.960607754379</v>
      </c>
      <c r="AZ504" s="1">
        <f t="shared" si="407"/>
        <v>-406.31355199087398</v>
      </c>
      <c r="BA504" s="1">
        <f t="shared" si="408"/>
        <v>-208.905738722249</v>
      </c>
      <c r="BB504">
        <f t="shared" si="409"/>
        <v>-197.40321892502902</v>
      </c>
      <c r="BC504">
        <f t="shared" si="410"/>
        <v>-197.402702839293</v>
      </c>
      <c r="BD504">
        <f t="shared" si="411"/>
        <v>-208.905021622688</v>
      </c>
      <c r="BF504" t="s">
        <v>1620</v>
      </c>
      <c r="BG504">
        <v>-406.42427858500002</v>
      </c>
      <c r="BH504">
        <v>-406.34618489299999</v>
      </c>
      <c r="BI504">
        <v>-7.5393947705000006E-2</v>
      </c>
      <c r="BJ504">
        <v>-208.96247584</v>
      </c>
      <c r="BK504">
        <v>-208.925228253</v>
      </c>
      <c r="BL504">
        <v>-3.5657473574000002E-2</v>
      </c>
      <c r="BM504">
        <v>-197.45675544100001</v>
      </c>
      <c r="BN504">
        <v>-197.41730539700001</v>
      </c>
      <c r="BO504">
        <v>-3.8426644056999998E-2</v>
      </c>
      <c r="BP504">
        <v>-197.45658982399999</v>
      </c>
      <c r="BQ504">
        <v>-197.41715259099999</v>
      </c>
      <c r="BR504">
        <v>-3.8414438893000002E-2</v>
      </c>
      <c r="BS504">
        <v>-208.962197248</v>
      </c>
      <c r="BT504">
        <v>-208.924967286</v>
      </c>
      <c r="BU504">
        <v>-3.5640468379E-2</v>
      </c>
      <c r="BV504">
        <v>-406.31622117400002</v>
      </c>
      <c r="BW504">
        <v>-406.243116364</v>
      </c>
      <c r="BX504">
        <v>-7.0435626873999999E-2</v>
      </c>
      <c r="BY504">
        <v>-208.907316009</v>
      </c>
      <c r="BZ504">
        <v>-208.872455016</v>
      </c>
      <c r="CA504">
        <v>-3.3283706248999997E-2</v>
      </c>
      <c r="CB504">
        <v>-197.40422606499999</v>
      </c>
      <c r="CC504">
        <v>-197.36731340700001</v>
      </c>
      <c r="CD504">
        <v>-3.5905518029000001E-2</v>
      </c>
      <c r="CE504">
        <v>-197.40370931300001</v>
      </c>
      <c r="CF504">
        <v>-197.36683301299999</v>
      </c>
      <c r="CG504">
        <v>-3.5869826293E-2</v>
      </c>
      <c r="CH504">
        <v>-208.90659658800001</v>
      </c>
      <c r="CI504">
        <v>-208.871784241</v>
      </c>
      <c r="CJ504">
        <v>-3.3237381688000001E-2</v>
      </c>
      <c r="CL504">
        <v>-406.42479215100002</v>
      </c>
      <c r="CM504">
        <v>-406.34834996199999</v>
      </c>
      <c r="CN504">
        <v>-7.3850979232E-2</v>
      </c>
      <c r="DE504">
        <v>-406.31523515200001</v>
      </c>
      <c r="DF504">
        <v>-406.24345548700001</v>
      </c>
      <c r="DG504">
        <v>-6.9210883819999999E-2</v>
      </c>
      <c r="DH504">
        <v>-208.90675999499999</v>
      </c>
      <c r="DI504">
        <v>-208.87246536200001</v>
      </c>
      <c r="DJ504">
        <v>-3.2764779106000001E-2</v>
      </c>
      <c r="DK504">
        <v>-197.40415495900001</v>
      </c>
      <c r="DL504">
        <v>-197.36781098200001</v>
      </c>
      <c r="DM504">
        <v>-3.5377426788000002E-2</v>
      </c>
      <c r="DN504">
        <v>-197.40363969500001</v>
      </c>
      <c r="DO504">
        <v>-197.367326703</v>
      </c>
      <c r="DP504">
        <v>-3.5347069877000002E-2</v>
      </c>
      <c r="DQ504">
        <v>-208.906033898</v>
      </c>
      <c r="DR504">
        <v>-208.87178181799999</v>
      </c>
      <c r="DS504">
        <v>-3.2723917238999999E-2</v>
      </c>
    </row>
    <row r="505" spans="1:123" x14ac:dyDescent="0.2">
      <c r="A505" s="4">
        <f>'[1]De Raw'!$A503</f>
        <v>3.4372167129486941</v>
      </c>
      <c r="B505" t="s">
        <v>491</v>
      </c>
      <c r="C505" s="1">
        <f t="shared" si="365"/>
        <v>2.4443836391947915E-2</v>
      </c>
      <c r="D505" s="1">
        <f t="shared" si="366"/>
        <v>0.21502445647982826</v>
      </c>
      <c r="E505" s="1">
        <f t="shared" si="367"/>
        <v>9.5290310043940174E-2</v>
      </c>
      <c r="F505" s="1">
        <f t="shared" si="368"/>
        <v>0.26661544017262662</v>
      </c>
      <c r="G505" s="1">
        <f t="shared" si="369"/>
        <v>0.39117202073880009</v>
      </c>
      <c r="H505" s="1">
        <f t="shared" si="370"/>
        <v>6.2278290283086513E-2</v>
      </c>
      <c r="I505" s="1">
        <f t="shared" si="371"/>
        <v>2.1281345804228913E-2</v>
      </c>
      <c r="J505" s="1">
        <f t="shared" si="372"/>
        <v>0.25991917940628362</v>
      </c>
      <c r="K505" s="1">
        <f t="shared" si="373"/>
        <v>0.14060026260525627</v>
      </c>
      <c r="L505" s="1">
        <f t="shared" si="374"/>
        <v>0.22072207162124524</v>
      </c>
      <c r="M505" s="1">
        <f t="shared" si="375"/>
        <v>0.43538282104586079</v>
      </c>
      <c r="N505" s="1">
        <f t="shared" si="376"/>
        <v>0.10733037471230755</v>
      </c>
      <c r="P505" s="1">
        <f t="shared" si="362"/>
        <v>1.5250918510851807E-2</v>
      </c>
      <c r="Q505" s="1">
        <f t="shared" si="363"/>
        <v>3.8874877258026519E-2</v>
      </c>
      <c r="R505" s="1">
        <f t="shared" si="364"/>
        <v>1.8980267944836982E-2</v>
      </c>
      <c r="T505" s="1">
        <f t="shared" si="377"/>
        <v>3.461660549340642</v>
      </c>
      <c r="U505" s="1">
        <f t="shared" si="378"/>
        <v>3.2221922564688659</v>
      </c>
      <c r="V505" s="1">
        <f t="shared" si="379"/>
        <v>3.341926402904754</v>
      </c>
      <c r="W505" s="1">
        <f t="shared" si="380"/>
        <v>3.7038321531213207</v>
      </c>
      <c r="X505" s="1">
        <f t="shared" si="381"/>
        <v>3.046044692209894</v>
      </c>
      <c r="Y505" s="1">
        <f t="shared" si="382"/>
        <v>3.3749384226656076</v>
      </c>
      <c r="Z505" s="1">
        <f t="shared" si="383"/>
        <v>3.4159353671444652</v>
      </c>
      <c r="AA505" s="1">
        <f t="shared" si="384"/>
        <v>3.1772975335424105</v>
      </c>
      <c r="AB505" s="1">
        <f t="shared" si="385"/>
        <v>3.2966164503434379</v>
      </c>
      <c r="AC505" s="1">
        <f t="shared" si="386"/>
        <v>3.6579387845699394</v>
      </c>
      <c r="AD505" s="1">
        <f t="shared" si="387"/>
        <v>3.0018338919028333</v>
      </c>
      <c r="AE505" s="1">
        <f t="shared" si="388"/>
        <v>3.3298863382363866</v>
      </c>
      <c r="AF505" s="1">
        <f t="shared" si="389"/>
        <v>3.4219657944378423</v>
      </c>
      <c r="AG505" s="1">
        <f t="shared" si="390"/>
        <v>3.3983418356906676</v>
      </c>
      <c r="AH505" s="1">
        <f t="shared" si="391"/>
        <v>3.4182364450038571</v>
      </c>
      <c r="AI505" s="1"/>
      <c r="AJ505" t="s">
        <v>1621</v>
      </c>
      <c r="AK505" s="1">
        <f t="shared" si="392"/>
        <v>-406.42430357900002</v>
      </c>
      <c r="AL505" s="1">
        <f t="shared" si="393"/>
        <v>-208.96243868400001</v>
      </c>
      <c r="AM505" s="1">
        <f t="shared" si="394"/>
        <v>-197.456730005</v>
      </c>
      <c r="AN505" s="1">
        <f t="shared" si="395"/>
        <v>-197.45658982399999</v>
      </c>
      <c r="AO505" s="1">
        <f t="shared" si="396"/>
        <v>-208.962197248</v>
      </c>
      <c r="AP505" s="1">
        <f t="shared" si="397"/>
        <v>-406.31620833300002</v>
      </c>
      <c r="AQ505" s="1">
        <f t="shared" si="398"/>
        <v>-208.907207879</v>
      </c>
      <c r="AR505" s="1">
        <f t="shared" si="399"/>
        <v>-197.40414627300001</v>
      </c>
      <c r="AS505" s="1">
        <f t="shared" si="400"/>
        <v>-197.40370931300001</v>
      </c>
      <c r="AT505" s="1">
        <f t="shared" si="401"/>
        <v>-208.90659658800001</v>
      </c>
      <c r="AU505" s="1">
        <f t="shared" si="402"/>
        <v>-406.42161842355898</v>
      </c>
      <c r="AV505" s="1">
        <f t="shared" si="403"/>
        <v>-208.96084854612801</v>
      </c>
      <c r="AW505" s="1">
        <f t="shared" si="404"/>
        <v>-197.455706531723</v>
      </c>
      <c r="AX505" s="1">
        <f t="shared" si="405"/>
        <v>-197.45556702989299</v>
      </c>
      <c r="AY505" s="1">
        <f t="shared" si="406"/>
        <v>-208.960607754379</v>
      </c>
      <c r="AZ505" s="1">
        <f t="shared" si="407"/>
        <v>-406.31355375824597</v>
      </c>
      <c r="BA505" s="1">
        <f t="shared" si="408"/>
        <v>-208.905630828943</v>
      </c>
      <c r="BB505">
        <f t="shared" si="409"/>
        <v>-197.403139202695</v>
      </c>
      <c r="BC505">
        <f t="shared" si="410"/>
        <v>-197.402702839293</v>
      </c>
      <c r="BD505">
        <f t="shared" si="411"/>
        <v>-208.905021622688</v>
      </c>
      <c r="BF505" t="s">
        <v>1621</v>
      </c>
      <c r="BG505">
        <v>-406.42430357900002</v>
      </c>
      <c r="BH505">
        <v>-406.34646211699999</v>
      </c>
      <c r="BI505">
        <v>-7.5156306559000005E-2</v>
      </c>
      <c r="BJ505">
        <v>-208.96243868400001</v>
      </c>
      <c r="BK505">
        <v>-208.92519328899999</v>
      </c>
      <c r="BL505">
        <v>-3.5655257128000002E-2</v>
      </c>
      <c r="BM505">
        <v>-197.456730005</v>
      </c>
      <c r="BN505">
        <v>-197.41728169699999</v>
      </c>
      <c r="BO505">
        <v>-3.8424834722999998E-2</v>
      </c>
      <c r="BP505">
        <v>-197.45658982399999</v>
      </c>
      <c r="BQ505">
        <v>-197.41715259099999</v>
      </c>
      <c r="BR505">
        <v>-3.8414438893000002E-2</v>
      </c>
      <c r="BS505">
        <v>-208.962197248</v>
      </c>
      <c r="BT505">
        <v>-208.924967286</v>
      </c>
      <c r="BU505">
        <v>-3.5640468379E-2</v>
      </c>
      <c r="BV505">
        <v>-406.31620833300002</v>
      </c>
      <c r="BW505">
        <v>-406.24335073399999</v>
      </c>
      <c r="BX505">
        <v>-7.0203024246000001E-2</v>
      </c>
      <c r="BY505">
        <v>-208.907207879</v>
      </c>
      <c r="BZ505">
        <v>-208.87235520999999</v>
      </c>
      <c r="CA505">
        <v>-3.3275618942999997E-2</v>
      </c>
      <c r="CB505">
        <v>-197.40414627300001</v>
      </c>
      <c r="CC505">
        <v>-197.36723863700001</v>
      </c>
      <c r="CD505">
        <v>-3.5900565694999997E-2</v>
      </c>
      <c r="CE505">
        <v>-197.40370931300001</v>
      </c>
      <c r="CF505">
        <v>-197.36683301299999</v>
      </c>
      <c r="CG505">
        <v>-3.5869826293E-2</v>
      </c>
      <c r="CH505">
        <v>-208.90659658800001</v>
      </c>
      <c r="CI505">
        <v>-208.871784241</v>
      </c>
      <c r="CJ505">
        <v>-3.3237381688000001E-2</v>
      </c>
      <c r="CL505">
        <v>-406.42487241200001</v>
      </c>
      <c r="CM505">
        <v>-406.34864289000001</v>
      </c>
      <c r="CN505">
        <v>-7.3651262107000001E-2</v>
      </c>
      <c r="DE505">
        <v>-406.31527673599999</v>
      </c>
      <c r="DF505">
        <v>-406.24371014000002</v>
      </c>
      <c r="DG505">
        <v>-6.9010750879999999E-2</v>
      </c>
      <c r="DH505">
        <v>-208.90664308800001</v>
      </c>
      <c r="DI505">
        <v>-208.872356739</v>
      </c>
      <c r="DJ505">
        <v>-3.2756810392999998E-2</v>
      </c>
      <c r="DK505">
        <v>-197.404074815</v>
      </c>
      <c r="DL505">
        <v>-197.36773469600001</v>
      </c>
      <c r="DM505">
        <v>-3.5373578746999999E-2</v>
      </c>
      <c r="DN505">
        <v>-197.40363969500001</v>
      </c>
      <c r="DO505">
        <v>-197.367326703</v>
      </c>
      <c r="DP505">
        <v>-3.5347069877000002E-2</v>
      </c>
      <c r="DQ505">
        <v>-208.906033898</v>
      </c>
      <c r="DR505">
        <v>-208.87178181799999</v>
      </c>
      <c r="DS505">
        <v>-3.2723917238999999E-2</v>
      </c>
    </row>
    <row r="506" spans="1:123" x14ac:dyDescent="0.2">
      <c r="A506" s="4">
        <f>'[1]De Raw'!$A504</f>
        <v>3.2591900042785529</v>
      </c>
      <c r="B506" t="s">
        <v>492</v>
      </c>
      <c r="C506" s="1">
        <f t="shared" si="365"/>
        <v>3.5586903566823036E-2</v>
      </c>
      <c r="D506" s="1">
        <f t="shared" si="366"/>
        <v>0.17032469131545547</v>
      </c>
      <c r="E506" s="1">
        <f t="shared" si="367"/>
        <v>6.7368893874315994E-2</v>
      </c>
      <c r="F506" s="1">
        <f t="shared" si="368"/>
        <v>0.25368661541264537</v>
      </c>
      <c r="G506" s="1">
        <f t="shared" si="369"/>
        <v>0.32109263379579112</v>
      </c>
      <c r="H506" s="1">
        <f t="shared" si="370"/>
        <v>3.3703009191572875E-2</v>
      </c>
      <c r="I506" s="1">
        <f t="shared" si="371"/>
        <v>2.3647229291006155E-3</v>
      </c>
      <c r="J506" s="1">
        <f t="shared" si="372"/>
        <v>0.20736849851758166</v>
      </c>
      <c r="K506" s="1">
        <f t="shared" si="373"/>
        <v>0.10486661072334114</v>
      </c>
      <c r="L506" s="1">
        <f t="shared" si="374"/>
        <v>0.21563752037218409</v>
      </c>
      <c r="M506" s="1">
        <f t="shared" si="375"/>
        <v>0.35751522357829746</v>
      </c>
      <c r="N506" s="1">
        <f t="shared" si="376"/>
        <v>7.0938851603056463E-2</v>
      </c>
      <c r="P506" s="1">
        <f t="shared" si="362"/>
        <v>7.8875242384315314E-3</v>
      </c>
      <c r="Q506" s="1">
        <f t="shared" si="363"/>
        <v>2.008760492199535E-2</v>
      </c>
      <c r="R506" s="1">
        <f t="shared" si="364"/>
        <v>1.0443791438228711E-2</v>
      </c>
      <c r="T506" s="1">
        <f t="shared" si="377"/>
        <v>3.2947769078453759</v>
      </c>
      <c r="U506" s="1">
        <f t="shared" si="378"/>
        <v>3.0888653129630974</v>
      </c>
      <c r="V506" s="1">
        <f t="shared" si="379"/>
        <v>3.1918211104042369</v>
      </c>
      <c r="W506" s="1">
        <f t="shared" si="380"/>
        <v>3.5128766196911982</v>
      </c>
      <c r="X506" s="1">
        <f t="shared" si="381"/>
        <v>2.9380973704827618</v>
      </c>
      <c r="Y506" s="1">
        <f t="shared" si="382"/>
        <v>3.22548699508698</v>
      </c>
      <c r="Z506" s="1">
        <f t="shared" si="383"/>
        <v>3.2568252813494523</v>
      </c>
      <c r="AA506" s="1">
        <f t="shared" si="384"/>
        <v>3.0518215057609712</v>
      </c>
      <c r="AB506" s="1">
        <f t="shared" si="385"/>
        <v>3.1543233935552117</v>
      </c>
      <c r="AC506" s="1">
        <f t="shared" si="386"/>
        <v>3.474827524650737</v>
      </c>
      <c r="AD506" s="1">
        <f t="shared" si="387"/>
        <v>2.9016747807002554</v>
      </c>
      <c r="AE506" s="1">
        <f t="shared" si="388"/>
        <v>3.1882511526754964</v>
      </c>
      <c r="AF506" s="1">
        <f t="shared" si="389"/>
        <v>3.2513024800401213</v>
      </c>
      <c r="AG506" s="1">
        <f t="shared" si="390"/>
        <v>3.2391023993565575</v>
      </c>
      <c r="AH506" s="1">
        <f t="shared" si="391"/>
        <v>3.2487462128403242</v>
      </c>
      <c r="AI506" s="1"/>
      <c r="AJ506" t="s">
        <v>1622</v>
      </c>
      <c r="AK506" s="1">
        <f t="shared" si="392"/>
        <v>-406.42403763300001</v>
      </c>
      <c r="AL506" s="1">
        <f t="shared" si="393"/>
        <v>-208.96240546000001</v>
      </c>
      <c r="AM506" s="1">
        <f t="shared" si="394"/>
        <v>-197.45670975300001</v>
      </c>
      <c r="AN506" s="1">
        <f t="shared" si="395"/>
        <v>-197.45658982399999</v>
      </c>
      <c r="AO506" s="1">
        <f t="shared" si="396"/>
        <v>-208.962197248</v>
      </c>
      <c r="AP506" s="1">
        <f t="shared" si="397"/>
        <v>-406.315904026</v>
      </c>
      <c r="AQ506" s="1">
        <f t="shared" si="398"/>
        <v>-208.90713673799999</v>
      </c>
      <c r="AR506" s="1">
        <f t="shared" si="399"/>
        <v>-197.40408513200001</v>
      </c>
      <c r="AS506" s="1">
        <f t="shared" si="400"/>
        <v>-197.40370931300001</v>
      </c>
      <c r="AT506" s="1">
        <f t="shared" si="401"/>
        <v>-208.90659658800001</v>
      </c>
      <c r="AU506" s="1">
        <f t="shared" si="402"/>
        <v>-406.421364865508</v>
      </c>
      <c r="AV506" s="1">
        <f t="shared" si="403"/>
        <v>-208.96081534886801</v>
      </c>
      <c r="AW506" s="1">
        <f t="shared" si="404"/>
        <v>-197.455686129702</v>
      </c>
      <c r="AX506" s="1">
        <f t="shared" si="405"/>
        <v>-197.45556702989299</v>
      </c>
      <c r="AY506" s="1">
        <f t="shared" si="406"/>
        <v>-208.960607754379</v>
      </c>
      <c r="AZ506" s="1">
        <f t="shared" si="407"/>
        <v>-406.31326195189098</v>
      </c>
      <c r="BA506" s="1">
        <f t="shared" si="408"/>
        <v>-208.90555962679201</v>
      </c>
      <c r="BB506">
        <f t="shared" si="409"/>
        <v>-197.40307821218801</v>
      </c>
      <c r="BC506">
        <f t="shared" si="410"/>
        <v>-197.402702839293</v>
      </c>
      <c r="BD506">
        <f t="shared" si="411"/>
        <v>-208.905021622688</v>
      </c>
      <c r="BF506" t="s">
        <v>1622</v>
      </c>
      <c r="BG506">
        <v>-406.42403763300001</v>
      </c>
      <c r="BH506">
        <v>-406.346403528</v>
      </c>
      <c r="BI506">
        <v>-7.4961337508000006E-2</v>
      </c>
      <c r="BJ506">
        <v>-208.96240546000001</v>
      </c>
      <c r="BK506">
        <v>-208.925162016</v>
      </c>
      <c r="BL506">
        <v>-3.5653332868000001E-2</v>
      </c>
      <c r="BM506">
        <v>-197.45670975300001</v>
      </c>
      <c r="BN506">
        <v>-197.41726295699999</v>
      </c>
      <c r="BO506">
        <v>-3.8423172701999998E-2</v>
      </c>
      <c r="BP506">
        <v>-197.45658982399999</v>
      </c>
      <c r="BQ506">
        <v>-197.41715259099999</v>
      </c>
      <c r="BR506">
        <v>-3.8414438893000002E-2</v>
      </c>
      <c r="BS506">
        <v>-208.962197248</v>
      </c>
      <c r="BT506">
        <v>-208.924967286</v>
      </c>
      <c r="BU506">
        <v>-3.5640468379E-2</v>
      </c>
      <c r="BV506">
        <v>-406.315904026</v>
      </c>
      <c r="BW506">
        <v>-406.24325260699999</v>
      </c>
      <c r="BX506">
        <v>-7.0009344890999997E-2</v>
      </c>
      <c r="BY506">
        <v>-208.90713673799999</v>
      </c>
      <c r="BZ506">
        <v>-208.87228763600001</v>
      </c>
      <c r="CA506">
        <v>-3.3271990792000002E-2</v>
      </c>
      <c r="CB506">
        <v>-197.40408513200001</v>
      </c>
      <c r="CC506">
        <v>-197.36718163500001</v>
      </c>
      <c r="CD506">
        <v>-3.5896577188000003E-2</v>
      </c>
      <c r="CE506">
        <v>-197.40370931300001</v>
      </c>
      <c r="CF506">
        <v>-197.36683301299999</v>
      </c>
      <c r="CG506">
        <v>-3.5869826293E-2</v>
      </c>
      <c r="CH506">
        <v>-208.90659658800001</v>
      </c>
      <c r="CI506">
        <v>-208.871784241</v>
      </c>
      <c r="CJ506">
        <v>-3.3237381688000001E-2</v>
      </c>
      <c r="CL506">
        <v>-406.42466244100001</v>
      </c>
      <c r="CM506">
        <v>-406.34860650100001</v>
      </c>
      <c r="CN506">
        <v>-7.3488015062999998E-2</v>
      </c>
      <c r="DE506">
        <v>-406.31504170199997</v>
      </c>
      <c r="DF506">
        <v>-406.24364956300002</v>
      </c>
      <c r="DG506">
        <v>-6.8846882398999998E-2</v>
      </c>
      <c r="DH506">
        <v>-208.90657591600001</v>
      </c>
      <c r="DI506">
        <v>-208.87229129400001</v>
      </c>
      <c r="DJ506">
        <v>-3.2755111381999998E-2</v>
      </c>
      <c r="DK506">
        <v>-197.40401627700001</v>
      </c>
      <c r="DL506">
        <v>-197.367680022</v>
      </c>
      <c r="DM506">
        <v>-3.5369763406000003E-2</v>
      </c>
      <c r="DN506">
        <v>-197.40363969500001</v>
      </c>
      <c r="DO506">
        <v>-197.367326703</v>
      </c>
      <c r="DP506">
        <v>-3.5347069877000002E-2</v>
      </c>
      <c r="DQ506">
        <v>-208.906033898</v>
      </c>
      <c r="DR506">
        <v>-208.87178181799999</v>
      </c>
      <c r="DS506">
        <v>-3.2723917238999999E-2</v>
      </c>
    </row>
    <row r="507" spans="1:123" x14ac:dyDescent="0.2">
      <c r="A507" s="4">
        <f>'[1]De Raw'!$A505</f>
        <v>2.9877474139064919</v>
      </c>
      <c r="B507" t="s">
        <v>493</v>
      </c>
      <c r="C507" s="1">
        <f t="shared" si="365"/>
        <v>6.0058697497486602E-2</v>
      </c>
      <c r="D507" s="1">
        <f t="shared" si="366"/>
        <v>0.11718449835442257</v>
      </c>
      <c r="E507" s="1">
        <f t="shared" si="367"/>
        <v>2.8562900428467763E-2</v>
      </c>
      <c r="F507" s="1">
        <f t="shared" si="368"/>
        <v>0.26752400584305347</v>
      </c>
      <c r="G507" s="1">
        <f t="shared" si="369"/>
        <v>0.2314326429684872</v>
      </c>
      <c r="H507" s="1">
        <f t="shared" si="370"/>
        <v>1.8045681437283356E-2</v>
      </c>
      <c r="I507" s="1">
        <f t="shared" si="371"/>
        <v>2.8835040887814856E-2</v>
      </c>
      <c r="J507" s="1">
        <f t="shared" si="372"/>
        <v>0.1476119664750688</v>
      </c>
      <c r="K507" s="1">
        <f t="shared" si="373"/>
        <v>5.9388462793626751E-2</v>
      </c>
      <c r="L507" s="1">
        <f t="shared" si="374"/>
        <v>0.23616168219377753</v>
      </c>
      <c r="M507" s="1">
        <f t="shared" si="375"/>
        <v>0.26129886724145646</v>
      </c>
      <c r="N507" s="1">
        <f t="shared" si="376"/>
        <v>1.2568592523839683E-2</v>
      </c>
      <c r="P507" s="1">
        <f t="shared" si="362"/>
        <v>7.5344424878864835E-3</v>
      </c>
      <c r="Q507" s="1">
        <f t="shared" si="363"/>
        <v>2.772158443571815E-3</v>
      </c>
      <c r="R507" s="1">
        <f t="shared" si="364"/>
        <v>2.9829240325174311E-4</v>
      </c>
      <c r="T507" s="1">
        <f t="shared" si="377"/>
        <v>3.0478061114039785</v>
      </c>
      <c r="U507" s="1">
        <f t="shared" si="378"/>
        <v>2.8705629155520693</v>
      </c>
      <c r="V507" s="1">
        <f t="shared" si="379"/>
        <v>2.9591845134780241</v>
      </c>
      <c r="W507" s="1">
        <f t="shared" si="380"/>
        <v>3.2552714197495454</v>
      </c>
      <c r="X507" s="1">
        <f t="shared" si="381"/>
        <v>2.7563147709380047</v>
      </c>
      <c r="Y507" s="1">
        <f t="shared" si="382"/>
        <v>3.0057930953437753</v>
      </c>
      <c r="Z507" s="1">
        <f t="shared" si="383"/>
        <v>3.0165824547943068</v>
      </c>
      <c r="AA507" s="1">
        <f t="shared" si="384"/>
        <v>2.8401354474314231</v>
      </c>
      <c r="AB507" s="1">
        <f t="shared" si="385"/>
        <v>2.9283589511128651</v>
      </c>
      <c r="AC507" s="1">
        <f t="shared" si="386"/>
        <v>3.2239090961002694</v>
      </c>
      <c r="AD507" s="1">
        <f t="shared" si="387"/>
        <v>2.7264485466650354</v>
      </c>
      <c r="AE507" s="1">
        <f t="shared" si="388"/>
        <v>2.9751788213826522</v>
      </c>
      <c r="AF507" s="1">
        <f t="shared" si="389"/>
        <v>2.9952818563943784</v>
      </c>
      <c r="AG507" s="1">
        <f t="shared" si="390"/>
        <v>2.9849752554629201</v>
      </c>
      <c r="AH507" s="1">
        <f t="shared" si="391"/>
        <v>2.9880457063097436</v>
      </c>
      <c r="AI507" s="1"/>
      <c r="AJ507" t="s">
        <v>1623</v>
      </c>
      <c r="AK507" s="1">
        <f t="shared" si="392"/>
        <v>-406.42364406000002</v>
      </c>
      <c r="AL507" s="1">
        <f t="shared" si="393"/>
        <v>-208.962378847</v>
      </c>
      <c r="AM507" s="1">
        <f t="shared" si="394"/>
        <v>-197.45669068000001</v>
      </c>
      <c r="AN507" s="1">
        <f t="shared" si="395"/>
        <v>-197.45658982399999</v>
      </c>
      <c r="AO507" s="1">
        <f t="shared" si="396"/>
        <v>-208.962197248</v>
      </c>
      <c r="AP507" s="1">
        <f t="shared" si="397"/>
        <v>-406.315493506</v>
      </c>
      <c r="AQ507" s="1">
        <f t="shared" si="398"/>
        <v>-208.90706715499999</v>
      </c>
      <c r="AR507" s="1">
        <f t="shared" si="399"/>
        <v>-197.404033884</v>
      </c>
      <c r="AS507" s="1">
        <f t="shared" si="400"/>
        <v>-197.40370931300001</v>
      </c>
      <c r="AT507" s="1">
        <f t="shared" si="401"/>
        <v>-208.90659658800001</v>
      </c>
      <c r="AU507" s="1">
        <f t="shared" si="402"/>
        <v>-406.42098201421004</v>
      </c>
      <c r="AV507" s="1">
        <f t="shared" si="403"/>
        <v>-208.960788854984</v>
      </c>
      <c r="AW507" s="1">
        <f t="shared" si="404"/>
        <v>-197.45566711548099</v>
      </c>
      <c r="AX507" s="1">
        <f t="shared" si="405"/>
        <v>-197.45556702989299</v>
      </c>
      <c r="AY507" s="1">
        <f t="shared" si="406"/>
        <v>-208.960607754379</v>
      </c>
      <c r="AZ507" s="1">
        <f t="shared" si="407"/>
        <v>-406.31286208793904</v>
      </c>
      <c r="BA507" s="1">
        <f t="shared" si="408"/>
        <v>-208.90549031457002</v>
      </c>
      <c r="BB507">
        <f t="shared" si="409"/>
        <v>-197.40302690122499</v>
      </c>
      <c r="BC507">
        <f t="shared" si="410"/>
        <v>-197.402702839293</v>
      </c>
      <c r="BD507">
        <f t="shared" si="411"/>
        <v>-208.905021622688</v>
      </c>
      <c r="BF507" t="s">
        <v>1623</v>
      </c>
      <c r="BG507">
        <v>-406.42364406000002</v>
      </c>
      <c r="BH507">
        <v>-406.34618527700002</v>
      </c>
      <c r="BI507">
        <v>-7.4796737210000006E-2</v>
      </c>
      <c r="BJ507">
        <v>-208.962378847</v>
      </c>
      <c r="BK507">
        <v>-208.92513721899999</v>
      </c>
      <c r="BL507">
        <v>-3.5651635984000001E-2</v>
      </c>
      <c r="BM507">
        <v>-197.45669068000001</v>
      </c>
      <c r="BN507">
        <v>-197.41724515799999</v>
      </c>
      <c r="BO507">
        <v>-3.8421957481000003E-2</v>
      </c>
      <c r="BP507">
        <v>-197.45658982399999</v>
      </c>
      <c r="BQ507">
        <v>-197.41715259099999</v>
      </c>
      <c r="BR507">
        <v>-3.8414438893000002E-2</v>
      </c>
      <c r="BS507">
        <v>-208.962197248</v>
      </c>
      <c r="BT507">
        <v>-208.924967286</v>
      </c>
      <c r="BU507">
        <v>-3.5640468379E-2</v>
      </c>
      <c r="BV507">
        <v>-406.315493506</v>
      </c>
      <c r="BW507">
        <v>-406.24301424200002</v>
      </c>
      <c r="BX507">
        <v>-6.9847845938999994E-2</v>
      </c>
      <c r="BY507">
        <v>-208.90706715499999</v>
      </c>
      <c r="BZ507">
        <v>-208.872222214</v>
      </c>
      <c r="CA507">
        <v>-3.326810057E-2</v>
      </c>
      <c r="CB507">
        <v>-197.404033884</v>
      </c>
      <c r="CC507">
        <v>-197.367133784</v>
      </c>
      <c r="CD507">
        <v>-3.5893117225E-2</v>
      </c>
      <c r="CE507">
        <v>-197.40370931300001</v>
      </c>
      <c r="CF507">
        <v>-197.36683301299999</v>
      </c>
      <c r="CG507">
        <v>-3.5869826293E-2</v>
      </c>
      <c r="CH507">
        <v>-208.90659658800001</v>
      </c>
      <c r="CI507">
        <v>-208.871784241</v>
      </c>
      <c r="CJ507">
        <v>-3.3237381688000001E-2</v>
      </c>
      <c r="CL507">
        <v>-406.424313224</v>
      </c>
      <c r="CM507">
        <v>-406.34840358500003</v>
      </c>
      <c r="CN507">
        <v>-7.3351388022999994E-2</v>
      </c>
      <c r="DE507">
        <v>-406.314681705</v>
      </c>
      <c r="DF507">
        <v>-406.243435981</v>
      </c>
      <c r="DG507">
        <v>-6.8709614714E-2</v>
      </c>
      <c r="DH507">
        <v>-208.906508234</v>
      </c>
      <c r="DI507">
        <v>-208.87222716599999</v>
      </c>
      <c r="DJ507">
        <v>-3.2751468685999999E-2</v>
      </c>
      <c r="DK507">
        <v>-197.40396753100001</v>
      </c>
      <c r="DL507">
        <v>-197.36763433600001</v>
      </c>
      <c r="DM507">
        <v>-3.5366725111000002E-2</v>
      </c>
      <c r="DN507">
        <v>-197.40363969500001</v>
      </c>
      <c r="DO507">
        <v>-197.367326703</v>
      </c>
      <c r="DP507">
        <v>-3.5347069877000002E-2</v>
      </c>
      <c r="DQ507">
        <v>-208.906033898</v>
      </c>
      <c r="DR507">
        <v>-208.87178181799999</v>
      </c>
      <c r="DS507">
        <v>-3.2723917238999999E-2</v>
      </c>
    </row>
    <row r="508" spans="1:123" x14ac:dyDescent="0.2">
      <c r="A508" s="4">
        <f>'[1]De Raw'!$A506</f>
        <v>2.078440874287911</v>
      </c>
      <c r="B508" t="s">
        <v>494</v>
      </c>
      <c r="C508" s="1">
        <f t="shared" si="365"/>
        <v>9.5808634642925661E-2</v>
      </c>
      <c r="D508" s="1">
        <f t="shared" si="366"/>
        <v>1.299712009772902E-2</v>
      </c>
      <c r="E508" s="1">
        <f t="shared" si="367"/>
        <v>4.1405757272598542E-2</v>
      </c>
      <c r="F508" s="1">
        <f t="shared" si="368"/>
        <v>0.25232519167584355</v>
      </c>
      <c r="G508" s="1">
        <f t="shared" si="369"/>
        <v>7.3229246941211024E-2</v>
      </c>
      <c r="H508" s="1">
        <f t="shared" si="370"/>
        <v>8.9547972367316042E-2</v>
      </c>
      <c r="I508" s="1">
        <f t="shared" si="371"/>
        <v>7.906651113311014E-2</v>
      </c>
      <c r="J508" s="1">
        <f t="shared" si="372"/>
        <v>2.9079340165527601E-2</v>
      </c>
      <c r="K508" s="1">
        <f t="shared" si="373"/>
        <v>2.4993585483791492E-2</v>
      </c>
      <c r="L508" s="1">
        <f t="shared" si="374"/>
        <v>0.235102570938857</v>
      </c>
      <c r="M508" s="1">
        <f t="shared" si="375"/>
        <v>8.9229118351434877E-2</v>
      </c>
      <c r="N508" s="1">
        <f t="shared" si="376"/>
        <v>7.2936726293710841E-2</v>
      </c>
      <c r="P508" s="1">
        <f t="shared" si="362"/>
        <v>4.1805373473798202E-2</v>
      </c>
      <c r="Q508" s="1">
        <f t="shared" si="363"/>
        <v>4.7815845980343941E-2</v>
      </c>
      <c r="R508" s="1">
        <f t="shared" si="364"/>
        <v>3.600825887217951E-2</v>
      </c>
      <c r="T508" s="1">
        <f t="shared" si="377"/>
        <v>2.1742495089308367</v>
      </c>
      <c r="U508" s="1">
        <f t="shared" si="378"/>
        <v>2.065443754190182</v>
      </c>
      <c r="V508" s="1">
        <f t="shared" si="379"/>
        <v>2.1198466315605096</v>
      </c>
      <c r="W508" s="1">
        <f t="shared" si="380"/>
        <v>2.3307660659637546</v>
      </c>
      <c r="X508" s="1">
        <f t="shared" si="381"/>
        <v>2.0052116273467</v>
      </c>
      <c r="Y508" s="1">
        <f t="shared" si="382"/>
        <v>2.1679888466552271</v>
      </c>
      <c r="Z508" s="1">
        <f t="shared" si="383"/>
        <v>2.1575073854210212</v>
      </c>
      <c r="AA508" s="1">
        <f t="shared" si="384"/>
        <v>2.0493615341223834</v>
      </c>
      <c r="AB508" s="1">
        <f t="shared" si="385"/>
        <v>2.1034344597717025</v>
      </c>
      <c r="AC508" s="1">
        <f t="shared" si="386"/>
        <v>2.313543445226768</v>
      </c>
      <c r="AD508" s="1">
        <f t="shared" si="387"/>
        <v>1.9892117559364761</v>
      </c>
      <c r="AE508" s="1">
        <f t="shared" si="388"/>
        <v>2.1513776005816219</v>
      </c>
      <c r="AF508" s="1">
        <f t="shared" si="389"/>
        <v>2.1202462477617092</v>
      </c>
      <c r="AG508" s="1">
        <f t="shared" si="390"/>
        <v>2.126256720268255</v>
      </c>
      <c r="AH508" s="1">
        <f t="shared" si="391"/>
        <v>2.1144491331600905</v>
      </c>
      <c r="AI508" s="1"/>
      <c r="AJ508" t="s">
        <v>1624</v>
      </c>
      <c r="AK508" s="1">
        <f t="shared" si="392"/>
        <v>-406.42225195899999</v>
      </c>
      <c r="AL508" s="1">
        <f t="shared" si="393"/>
        <v>-208.962310616</v>
      </c>
      <c r="AM508" s="1">
        <f t="shared" si="394"/>
        <v>-197.456649849</v>
      </c>
      <c r="AN508" s="1">
        <f t="shared" si="395"/>
        <v>-197.45658982399999</v>
      </c>
      <c r="AO508" s="1">
        <f t="shared" si="396"/>
        <v>-208.962197248</v>
      </c>
      <c r="AP508" s="1">
        <f t="shared" si="397"/>
        <v>-406.31402021299999</v>
      </c>
      <c r="AQ508" s="1">
        <f t="shared" si="398"/>
        <v>-208.906913444</v>
      </c>
      <c r="AR508" s="1">
        <f t="shared" si="399"/>
        <v>-197.40391126099999</v>
      </c>
      <c r="AS508" s="1">
        <f t="shared" si="400"/>
        <v>-197.40370931300001</v>
      </c>
      <c r="AT508" s="1">
        <f t="shared" si="401"/>
        <v>-208.90659658800001</v>
      </c>
      <c r="AU508" s="1">
        <f t="shared" si="402"/>
        <v>-406.41961299100103</v>
      </c>
      <c r="AV508" s="1">
        <f t="shared" si="403"/>
        <v>-208.96072074313</v>
      </c>
      <c r="AW508" s="1">
        <f t="shared" si="404"/>
        <v>-197.455626382519</v>
      </c>
      <c r="AX508" s="1">
        <f t="shared" si="405"/>
        <v>-197.45556702989299</v>
      </c>
      <c r="AY508" s="1">
        <f t="shared" si="406"/>
        <v>-208.960607754379</v>
      </c>
      <c r="AZ508" s="1">
        <f t="shared" si="407"/>
        <v>-406.31141132798899</v>
      </c>
      <c r="BA508" s="1">
        <f t="shared" si="408"/>
        <v>-208.90533680180499</v>
      </c>
      <c r="BB508">
        <f t="shared" si="409"/>
        <v>-197.40290451560099</v>
      </c>
      <c r="BC508">
        <f t="shared" si="410"/>
        <v>-197.402702839293</v>
      </c>
      <c r="BD508">
        <f t="shared" si="411"/>
        <v>-208.905021622688</v>
      </c>
      <c r="BF508" t="s">
        <v>1624</v>
      </c>
      <c r="BG508">
        <v>-406.42225195899999</v>
      </c>
      <c r="BH508">
        <v>-406.34516762800001</v>
      </c>
      <c r="BI508">
        <v>-7.4445363001000006E-2</v>
      </c>
      <c r="BJ508">
        <v>-208.962310616</v>
      </c>
      <c r="BK508">
        <v>-208.925073634</v>
      </c>
      <c r="BL508">
        <v>-3.564710913E-2</v>
      </c>
      <c r="BM508">
        <v>-197.456649849</v>
      </c>
      <c r="BN508">
        <v>-197.41720777500001</v>
      </c>
      <c r="BO508">
        <v>-3.8418607519000003E-2</v>
      </c>
      <c r="BP508">
        <v>-197.45658982399999</v>
      </c>
      <c r="BQ508">
        <v>-197.41715259099999</v>
      </c>
      <c r="BR508">
        <v>-3.8414438893000002E-2</v>
      </c>
      <c r="BS508">
        <v>-208.962197248</v>
      </c>
      <c r="BT508">
        <v>-208.924967286</v>
      </c>
      <c r="BU508">
        <v>-3.5640468379E-2</v>
      </c>
      <c r="BV508">
        <v>-406.31402021299999</v>
      </c>
      <c r="BW508">
        <v>-406.241906642</v>
      </c>
      <c r="BX508">
        <v>-6.9504685989000003E-2</v>
      </c>
      <c r="BY508">
        <v>-208.906913444</v>
      </c>
      <c r="BZ508">
        <v>-208.87207861799999</v>
      </c>
      <c r="CA508">
        <v>-3.3258183805000001E-2</v>
      </c>
      <c r="CB508">
        <v>-197.40391126099999</v>
      </c>
      <c r="CC508">
        <v>-197.367020666</v>
      </c>
      <c r="CD508">
        <v>-3.5883849601000002E-2</v>
      </c>
      <c r="CE508">
        <v>-197.40370931300001</v>
      </c>
      <c r="CF508">
        <v>-197.36683301299999</v>
      </c>
      <c r="CG508">
        <v>-3.5869826293E-2</v>
      </c>
      <c r="CH508">
        <v>-208.90659658800001</v>
      </c>
      <c r="CI508">
        <v>-208.871784241</v>
      </c>
      <c r="CJ508">
        <v>-3.3237381688000001E-2</v>
      </c>
      <c r="CL508">
        <v>-406.422982053</v>
      </c>
      <c r="CM508">
        <v>-406.34739246499998</v>
      </c>
      <c r="CN508">
        <v>-7.3051018130000006E-2</v>
      </c>
      <c r="DE508">
        <v>-406.313276196</v>
      </c>
      <c r="DF508">
        <v>-406.24234838899997</v>
      </c>
      <c r="DG508">
        <v>-6.8411758128000003E-2</v>
      </c>
      <c r="DH508">
        <v>-208.90635295999999</v>
      </c>
      <c r="DI508">
        <v>-208.87208215800001</v>
      </c>
      <c r="DJ508">
        <v>-3.2741730656000001E-2</v>
      </c>
      <c r="DK508">
        <v>-197.40384848599999</v>
      </c>
      <c r="DL508">
        <v>-197.36752334400001</v>
      </c>
      <c r="DM508">
        <v>-3.5358887096999997E-2</v>
      </c>
      <c r="DN508">
        <v>-197.40363969500001</v>
      </c>
      <c r="DO508">
        <v>-197.367326703</v>
      </c>
      <c r="DP508">
        <v>-3.5347069877000002E-2</v>
      </c>
      <c r="DQ508">
        <v>-208.906033898</v>
      </c>
      <c r="DR508">
        <v>-208.87178181799999</v>
      </c>
      <c r="DS508">
        <v>-3.2723917238999999E-2</v>
      </c>
    </row>
    <row r="509" spans="1:123" x14ac:dyDescent="0.2">
      <c r="A509" s="4">
        <f>'[1]De Raw'!$A507</f>
        <v>1.0245060357965206</v>
      </c>
      <c r="B509" t="s">
        <v>495</v>
      </c>
      <c r="C509" s="1">
        <f t="shared" si="365"/>
        <v>7.3698967680154936E-2</v>
      </c>
      <c r="D509" s="1">
        <f t="shared" si="366"/>
        <v>1.5983153894643554E-2</v>
      </c>
      <c r="E509" s="1">
        <f t="shared" si="367"/>
        <v>4.4841060787399245E-2</v>
      </c>
      <c r="F509" s="1">
        <f t="shared" si="368"/>
        <v>0.15718283154770241</v>
      </c>
      <c r="G509" s="1">
        <f t="shared" si="369"/>
        <v>5.605055452189367E-3</v>
      </c>
      <c r="H509" s="1">
        <f t="shared" si="370"/>
        <v>7.5788888047756409E-2</v>
      </c>
      <c r="I509" s="1">
        <f t="shared" si="371"/>
        <v>6.8933255785726288E-2</v>
      </c>
      <c r="J509" s="1">
        <f t="shared" si="372"/>
        <v>1.1582527675055188E-2</v>
      </c>
      <c r="K509" s="1">
        <f t="shared" si="373"/>
        <v>4.0257891730390849E-2</v>
      </c>
      <c r="L509" s="1">
        <f t="shared" si="374"/>
        <v>0.15189322014468765</v>
      </c>
      <c r="M509" s="1">
        <f t="shared" si="375"/>
        <v>1.0357774734314429E-2</v>
      </c>
      <c r="N509" s="1">
        <f t="shared" si="376"/>
        <v>7.0767722705186609E-2</v>
      </c>
      <c r="P509" s="1">
        <f t="shared" si="362"/>
        <v>3.6256120422663241E-2</v>
      </c>
      <c r="Q509" s="1">
        <f t="shared" si="363"/>
        <v>3.8193358146802359E-2</v>
      </c>
      <c r="R509" s="1">
        <f t="shared" si="364"/>
        <v>2.8399271676231352E-2</v>
      </c>
      <c r="T509" s="1">
        <f t="shared" si="377"/>
        <v>1.0982050034766755</v>
      </c>
      <c r="U509" s="1">
        <f t="shared" si="378"/>
        <v>1.0404891896911641</v>
      </c>
      <c r="V509" s="1">
        <f t="shared" si="379"/>
        <v>1.0693470965839198</v>
      </c>
      <c r="W509" s="1">
        <f t="shared" si="380"/>
        <v>1.181688867344223</v>
      </c>
      <c r="X509" s="1">
        <f t="shared" si="381"/>
        <v>1.0189009803443312</v>
      </c>
      <c r="Y509" s="1">
        <f t="shared" si="382"/>
        <v>1.100294923844277</v>
      </c>
      <c r="Z509" s="1">
        <f t="shared" si="383"/>
        <v>1.0934392915822468</v>
      </c>
      <c r="AA509" s="1">
        <f t="shared" si="384"/>
        <v>1.0360885634715757</v>
      </c>
      <c r="AB509" s="1">
        <f t="shared" si="385"/>
        <v>1.0647639275269114</v>
      </c>
      <c r="AC509" s="1">
        <f t="shared" si="386"/>
        <v>1.1763992559412082</v>
      </c>
      <c r="AD509" s="1">
        <f t="shared" si="387"/>
        <v>1.0141482610622061</v>
      </c>
      <c r="AE509" s="1">
        <f t="shared" si="388"/>
        <v>1.0952737585017072</v>
      </c>
      <c r="AF509" s="1">
        <f t="shared" si="389"/>
        <v>1.0607621562191838</v>
      </c>
      <c r="AG509" s="1">
        <f t="shared" si="390"/>
        <v>1.0626993939433229</v>
      </c>
      <c r="AH509" s="1">
        <f t="shared" si="391"/>
        <v>1.0529053074727519</v>
      </c>
      <c r="AI509" s="1"/>
      <c r="AJ509" t="s">
        <v>1625</v>
      </c>
      <c r="AK509" s="1">
        <f t="shared" si="392"/>
        <v>-406.42053717300001</v>
      </c>
      <c r="AL509" s="1">
        <f t="shared" si="393"/>
        <v>-208.96225339</v>
      </c>
      <c r="AM509" s="1">
        <f t="shared" si="394"/>
        <v>-197.45662565800001</v>
      </c>
      <c r="AN509" s="1">
        <f t="shared" si="395"/>
        <v>-197.45658982399999</v>
      </c>
      <c r="AO509" s="1">
        <f t="shared" si="396"/>
        <v>-208.962197248</v>
      </c>
      <c r="AP509" s="1">
        <f t="shared" si="397"/>
        <v>-406.312189042</v>
      </c>
      <c r="AQ509" s="1">
        <f t="shared" si="398"/>
        <v>-208.90676540800001</v>
      </c>
      <c r="AR509" s="1">
        <f t="shared" si="399"/>
        <v>-197.40379991200001</v>
      </c>
      <c r="AS509" s="1">
        <f t="shared" si="400"/>
        <v>-197.40370931300001</v>
      </c>
      <c r="AT509" s="1">
        <f t="shared" si="401"/>
        <v>-208.90659658800001</v>
      </c>
      <c r="AU509" s="1">
        <f t="shared" si="402"/>
        <v>-406.41791729062703</v>
      </c>
      <c r="AV509" s="1">
        <f t="shared" si="403"/>
        <v>-208.96066356687402</v>
      </c>
      <c r="AW509" s="1">
        <f t="shared" si="404"/>
        <v>-197.45560261159702</v>
      </c>
      <c r="AX509" s="1">
        <f t="shared" si="405"/>
        <v>-197.45556702989299</v>
      </c>
      <c r="AY509" s="1">
        <f t="shared" si="406"/>
        <v>-208.960607754379</v>
      </c>
      <c r="AZ509" s="1">
        <f t="shared" si="407"/>
        <v>-406.30959917344904</v>
      </c>
      <c r="BA509" s="1">
        <f t="shared" si="408"/>
        <v>-208.905189762639</v>
      </c>
      <c r="BB509">
        <f t="shared" si="409"/>
        <v>-197.40279326275001</v>
      </c>
      <c r="BC509">
        <f t="shared" si="410"/>
        <v>-197.402702839293</v>
      </c>
      <c r="BD509">
        <f t="shared" si="411"/>
        <v>-208.905021622688</v>
      </c>
      <c r="BF509" t="s">
        <v>1625</v>
      </c>
      <c r="BG509">
        <v>-406.42053717300001</v>
      </c>
      <c r="BH509">
        <v>-406.343752069</v>
      </c>
      <c r="BI509">
        <v>-7.4165221626999997E-2</v>
      </c>
      <c r="BJ509">
        <v>-208.96225339</v>
      </c>
      <c r="BK509">
        <v>-208.92501933700001</v>
      </c>
      <c r="BL509">
        <v>-3.5644229873999997E-2</v>
      </c>
      <c r="BM509">
        <v>-197.45662565800001</v>
      </c>
      <c r="BN509">
        <v>-197.417186364</v>
      </c>
      <c r="BO509">
        <v>-3.8416247596999999E-2</v>
      </c>
      <c r="BP509">
        <v>-197.45658982399999</v>
      </c>
      <c r="BQ509">
        <v>-197.41715259099999</v>
      </c>
      <c r="BR509">
        <v>-3.8414438893000002E-2</v>
      </c>
      <c r="BS509">
        <v>-208.962197248</v>
      </c>
      <c r="BT509">
        <v>-208.924967286</v>
      </c>
      <c r="BU509">
        <v>-3.5640468379E-2</v>
      </c>
      <c r="BV509">
        <v>-406.312189042</v>
      </c>
      <c r="BW509">
        <v>-406.24037578500003</v>
      </c>
      <c r="BX509">
        <v>-6.9223388449000001E-2</v>
      </c>
      <c r="BY509">
        <v>-208.90676540800001</v>
      </c>
      <c r="BZ509">
        <v>-208.871940975</v>
      </c>
      <c r="CA509">
        <v>-3.3248787639000001E-2</v>
      </c>
      <c r="CB509">
        <v>-197.40379991200001</v>
      </c>
      <c r="CC509">
        <v>-197.36691781100001</v>
      </c>
      <c r="CD509">
        <v>-3.5875451750000002E-2</v>
      </c>
      <c r="CE509">
        <v>-197.40370931300001</v>
      </c>
      <c r="CF509">
        <v>-197.36683301299999</v>
      </c>
      <c r="CG509">
        <v>-3.5869826293E-2</v>
      </c>
      <c r="CH509">
        <v>-208.90659658800001</v>
      </c>
      <c r="CI509">
        <v>-208.871784241</v>
      </c>
      <c r="CJ509">
        <v>-3.3237381688000001E-2</v>
      </c>
      <c r="CL509">
        <v>-406.42131909599999</v>
      </c>
      <c r="CM509">
        <v>-406.345993007</v>
      </c>
      <c r="CN509">
        <v>-7.2803659073000002E-2</v>
      </c>
      <c r="DE509">
        <v>-406.31149377399998</v>
      </c>
      <c r="DF509">
        <v>-406.240827094</v>
      </c>
      <c r="DG509">
        <v>-6.8166937876999997E-2</v>
      </c>
      <c r="DH509">
        <v>-208.90620130600001</v>
      </c>
      <c r="DI509">
        <v>-208.87193869800001</v>
      </c>
      <c r="DJ509">
        <v>-3.2733910653999998E-2</v>
      </c>
      <c r="DK509">
        <v>-197.403731222</v>
      </c>
      <c r="DL509">
        <v>-197.367413688</v>
      </c>
      <c r="DM509">
        <v>-3.5351565702000001E-2</v>
      </c>
      <c r="DN509">
        <v>-197.40363969500001</v>
      </c>
      <c r="DO509">
        <v>-197.367326703</v>
      </c>
      <c r="DP509">
        <v>-3.5347069877000002E-2</v>
      </c>
      <c r="DQ509">
        <v>-208.906033898</v>
      </c>
      <c r="DR509">
        <v>-208.87178181799999</v>
      </c>
      <c r="DS509">
        <v>-3.2723917238999999E-2</v>
      </c>
    </row>
    <row r="510" spans="1:123" x14ac:dyDescent="0.2">
      <c r="A510" s="4">
        <f>'[1]De Raw'!$A508</f>
        <v>0.2680494310383717</v>
      </c>
      <c r="B510" t="s">
        <v>496</v>
      </c>
      <c r="C510" s="1">
        <f t="shared" si="365"/>
        <v>3.0653248600801819E-2</v>
      </c>
      <c r="D510" s="1">
        <f t="shared" si="366"/>
        <v>3.9916249525009939E-3</v>
      </c>
      <c r="E510" s="1">
        <f t="shared" si="367"/>
        <v>1.7322436776651406E-2</v>
      </c>
      <c r="F510" s="1">
        <f t="shared" si="368"/>
        <v>4.2322415238476463E-2</v>
      </c>
      <c r="G510" s="1">
        <f t="shared" si="369"/>
        <v>3.598176483511184E-3</v>
      </c>
      <c r="H510" s="1">
        <f t="shared" si="370"/>
        <v>2.2960295860993851E-2</v>
      </c>
      <c r="I510" s="1">
        <f t="shared" si="371"/>
        <v>2.9527264981125956E-2</v>
      </c>
      <c r="J510" s="1">
        <f t="shared" si="372"/>
        <v>3.1661104781126048E-3</v>
      </c>
      <c r="K510" s="1">
        <f t="shared" si="373"/>
        <v>1.634668772961928E-2</v>
      </c>
      <c r="L510" s="1">
        <f t="shared" si="374"/>
        <v>4.0636152888505972E-2</v>
      </c>
      <c r="M510" s="1">
        <f t="shared" si="375"/>
        <v>2.2625357104226751E-3</v>
      </c>
      <c r="N510" s="1">
        <f t="shared" si="376"/>
        <v>2.1449344299464324E-2</v>
      </c>
      <c r="P510" s="1">
        <f t="shared" si="362"/>
        <v>2.8405307955549408E-2</v>
      </c>
      <c r="Q510" s="1">
        <f t="shared" si="363"/>
        <v>5.7745418010560212E-3</v>
      </c>
      <c r="R510" s="1">
        <f t="shared" si="364"/>
        <v>1.6645231947262029E-2</v>
      </c>
      <c r="T510" s="1">
        <f t="shared" si="377"/>
        <v>0.29870267963917352</v>
      </c>
      <c r="U510" s="1">
        <f t="shared" si="378"/>
        <v>0.27204105599087269</v>
      </c>
      <c r="V510" s="1">
        <f t="shared" si="379"/>
        <v>0.28537186781502311</v>
      </c>
      <c r="W510" s="1">
        <f t="shared" si="380"/>
        <v>0.31037184627684816</v>
      </c>
      <c r="X510" s="1">
        <f t="shared" si="381"/>
        <v>0.27164760752188288</v>
      </c>
      <c r="Y510" s="1">
        <f t="shared" si="382"/>
        <v>0.29100972689936555</v>
      </c>
      <c r="Z510" s="1">
        <f t="shared" si="383"/>
        <v>0.29757669601949766</v>
      </c>
      <c r="AA510" s="1">
        <f t="shared" si="384"/>
        <v>0.2712155415164843</v>
      </c>
      <c r="AB510" s="1">
        <f t="shared" si="385"/>
        <v>0.28439611876799098</v>
      </c>
      <c r="AC510" s="1">
        <f t="shared" si="386"/>
        <v>0.30868558392687767</v>
      </c>
      <c r="AD510" s="1">
        <f t="shared" si="387"/>
        <v>0.27031196674879437</v>
      </c>
      <c r="AE510" s="1">
        <f t="shared" si="388"/>
        <v>0.28949877533783602</v>
      </c>
      <c r="AF510" s="1">
        <f t="shared" si="389"/>
        <v>0.29645473899392111</v>
      </c>
      <c r="AG510" s="1">
        <f t="shared" si="390"/>
        <v>0.27382397283942772</v>
      </c>
      <c r="AH510" s="1">
        <f t="shared" si="391"/>
        <v>0.28469466298563373</v>
      </c>
      <c r="AI510" s="1"/>
      <c r="AJ510" t="s">
        <v>1626</v>
      </c>
      <c r="AK510" s="1">
        <f t="shared" si="392"/>
        <v>-406.41926308500001</v>
      </c>
      <c r="AL510" s="1">
        <f t="shared" si="393"/>
        <v>-208.962218296</v>
      </c>
      <c r="AM510" s="1">
        <f t="shared" si="394"/>
        <v>-197.456611264</v>
      </c>
      <c r="AN510" s="1">
        <f t="shared" si="395"/>
        <v>-197.45658982399999</v>
      </c>
      <c r="AO510" s="1">
        <f t="shared" si="396"/>
        <v>-208.962197248</v>
      </c>
      <c r="AP510" s="1">
        <f t="shared" si="397"/>
        <v>-406.31080050999998</v>
      </c>
      <c r="AQ510" s="1">
        <f t="shared" si="398"/>
        <v>-208.906651458</v>
      </c>
      <c r="AR510" s="1">
        <f t="shared" si="399"/>
        <v>-197.40371615399999</v>
      </c>
      <c r="AS510" s="1">
        <f t="shared" si="400"/>
        <v>-197.40370931300001</v>
      </c>
      <c r="AT510" s="1">
        <f t="shared" si="401"/>
        <v>-208.90659658800001</v>
      </c>
      <c r="AU510" s="1">
        <f t="shared" si="402"/>
        <v>-406.416649002903</v>
      </c>
      <c r="AV510" s="1">
        <f t="shared" si="403"/>
        <v>-208.96062847791899</v>
      </c>
      <c r="AW510" s="1">
        <f t="shared" si="404"/>
        <v>-197.45558831552501</v>
      </c>
      <c r="AX510" s="1">
        <f t="shared" si="405"/>
        <v>-197.45556702989299</v>
      </c>
      <c r="AY510" s="1">
        <f t="shared" si="406"/>
        <v>-208.960607754379</v>
      </c>
      <c r="AZ510" s="1">
        <f t="shared" si="407"/>
        <v>-406.30821638375102</v>
      </c>
      <c r="BA510" s="1">
        <f t="shared" si="408"/>
        <v>-208.905076008468</v>
      </c>
      <c r="BB510">
        <f t="shared" si="409"/>
        <v>-197.402709605762</v>
      </c>
      <c r="BC510">
        <f t="shared" si="410"/>
        <v>-197.402702839293</v>
      </c>
      <c r="BD510">
        <f t="shared" si="411"/>
        <v>-208.905021622688</v>
      </c>
      <c r="BF510" t="s">
        <v>1626</v>
      </c>
      <c r="BG510">
        <v>-406.41926308500001</v>
      </c>
      <c r="BH510">
        <v>-406.34259421899998</v>
      </c>
      <c r="BI510">
        <v>-7.4054783902999993E-2</v>
      </c>
      <c r="BJ510">
        <v>-208.962218296</v>
      </c>
      <c r="BK510">
        <v>-208.924986967</v>
      </c>
      <c r="BL510">
        <v>-3.5641510919000002E-2</v>
      </c>
      <c r="BM510">
        <v>-197.456611264</v>
      </c>
      <c r="BN510">
        <v>-197.41717322299999</v>
      </c>
      <c r="BO510">
        <v>-3.8415092525E-2</v>
      </c>
      <c r="BP510">
        <v>-197.45658982399999</v>
      </c>
      <c r="BQ510">
        <v>-197.41715259099999</v>
      </c>
      <c r="BR510">
        <v>-3.8414438893000002E-2</v>
      </c>
      <c r="BS510">
        <v>-208.962197248</v>
      </c>
      <c r="BT510">
        <v>-208.924967286</v>
      </c>
      <c r="BU510">
        <v>-3.5640468379E-2</v>
      </c>
      <c r="BV510">
        <v>-406.31080050999998</v>
      </c>
      <c r="BW510">
        <v>-406.23910734399999</v>
      </c>
      <c r="BX510">
        <v>-6.9109039750999995E-2</v>
      </c>
      <c r="BY510">
        <v>-208.906651458</v>
      </c>
      <c r="BZ510">
        <v>-208.871835108</v>
      </c>
      <c r="CA510">
        <v>-3.3240900467999997E-2</v>
      </c>
      <c r="CB510">
        <v>-197.40371615399999</v>
      </c>
      <c r="CC510">
        <v>-197.366839677</v>
      </c>
      <c r="CD510">
        <v>-3.5869928762E-2</v>
      </c>
      <c r="CE510">
        <v>-197.40370931300001</v>
      </c>
      <c r="CF510">
        <v>-197.36683301299999</v>
      </c>
      <c r="CG510">
        <v>-3.5869826293E-2</v>
      </c>
      <c r="CH510">
        <v>-208.90659658800001</v>
      </c>
      <c r="CI510">
        <v>-208.871784241</v>
      </c>
      <c r="CJ510">
        <v>-3.3237381688000001E-2</v>
      </c>
      <c r="CL510">
        <v>-406.42008160199998</v>
      </c>
      <c r="CM510">
        <v>-406.34484927699998</v>
      </c>
      <c r="CN510">
        <v>-7.2713505011000004E-2</v>
      </c>
      <c r="DE510">
        <v>-406.31014419399997</v>
      </c>
      <c r="DF510">
        <v>-406.23957797200001</v>
      </c>
      <c r="DG510">
        <v>-6.8070716493999997E-2</v>
      </c>
      <c r="DH510">
        <v>-208.90608712</v>
      </c>
      <c r="DI510">
        <v>-208.871831507</v>
      </c>
      <c r="DJ510">
        <v>-3.2727254603000001E-2</v>
      </c>
      <c r="DK510">
        <v>-197.40364773300001</v>
      </c>
      <c r="DL510">
        <v>-197.36733557299999</v>
      </c>
      <c r="DM510">
        <v>-3.5346321296000002E-2</v>
      </c>
      <c r="DN510">
        <v>-197.40363969500001</v>
      </c>
      <c r="DO510">
        <v>-197.367326703</v>
      </c>
      <c r="DP510">
        <v>-3.5347069877000002E-2</v>
      </c>
      <c r="DQ510">
        <v>-208.906033898</v>
      </c>
      <c r="DR510">
        <v>-208.87178181799999</v>
      </c>
      <c r="DS510">
        <v>-3.2723917238999999E-2</v>
      </c>
    </row>
    <row r="511" spans="1:123" x14ac:dyDescent="0.2">
      <c r="A511" s="4">
        <f>'[1]De Raw'!$A509</f>
        <v>2.5465921256355468</v>
      </c>
      <c r="B511" t="s">
        <v>497</v>
      </c>
      <c r="C511" s="1">
        <f t="shared" si="365"/>
        <v>0.13608628803285594</v>
      </c>
      <c r="D511" s="1">
        <f t="shared" si="366"/>
        <v>0.31106819654676343</v>
      </c>
      <c r="E511" s="1">
        <f t="shared" si="367"/>
        <v>8.7490954256953746E-2</v>
      </c>
      <c r="F511" s="1">
        <f t="shared" si="368"/>
        <v>0.73776498697187165</v>
      </c>
      <c r="G511" s="1">
        <f t="shared" si="369"/>
        <v>0.59460397156000533</v>
      </c>
      <c r="H511" s="1">
        <f t="shared" si="370"/>
        <v>7.1580507705933272E-2</v>
      </c>
      <c r="I511" s="1">
        <f t="shared" si="371"/>
        <v>5.9787800086489096E-2</v>
      </c>
      <c r="J511" s="1">
        <f t="shared" si="372"/>
        <v>0.38665234774590029</v>
      </c>
      <c r="K511" s="1">
        <f t="shared" si="373"/>
        <v>0.16343227382970582</v>
      </c>
      <c r="L511" s="1">
        <f t="shared" si="374"/>
        <v>0.66039617428919728</v>
      </c>
      <c r="M511" s="1">
        <f t="shared" si="375"/>
        <v>0.66982686177703576</v>
      </c>
      <c r="N511" s="1">
        <f t="shared" si="376"/>
        <v>4.7153437439191315E-3</v>
      </c>
      <c r="P511" s="1">
        <f t="shared" si="362"/>
        <v>4.6785113634234321E-2</v>
      </c>
      <c r="Q511" s="1">
        <f t="shared" si="363"/>
        <v>2.4778323310377104E-2</v>
      </c>
      <c r="R511" s="1">
        <f t="shared" si="364"/>
        <v>5.4539623883803845E-2</v>
      </c>
      <c r="T511" s="1">
        <f t="shared" si="377"/>
        <v>2.6826784136684028</v>
      </c>
      <c r="U511" s="1">
        <f t="shared" si="378"/>
        <v>2.2355239290887834</v>
      </c>
      <c r="V511" s="1">
        <f t="shared" si="379"/>
        <v>2.4591011713785931</v>
      </c>
      <c r="W511" s="1">
        <f t="shared" si="380"/>
        <v>3.2843571126074185</v>
      </c>
      <c r="X511" s="1">
        <f t="shared" si="381"/>
        <v>1.9519881540755415</v>
      </c>
      <c r="Y511" s="1">
        <f t="shared" si="382"/>
        <v>2.6181726333414801</v>
      </c>
      <c r="Z511" s="1">
        <f t="shared" si="383"/>
        <v>2.6063799257220359</v>
      </c>
      <c r="AA511" s="1">
        <f t="shared" si="384"/>
        <v>2.1599397778896465</v>
      </c>
      <c r="AB511" s="1">
        <f t="shared" si="385"/>
        <v>2.383159851805841</v>
      </c>
      <c r="AC511" s="1">
        <f t="shared" si="386"/>
        <v>3.2069882999247441</v>
      </c>
      <c r="AD511" s="1">
        <f t="shared" si="387"/>
        <v>1.8767652638585111</v>
      </c>
      <c r="AE511" s="1">
        <f t="shared" si="388"/>
        <v>2.5418767818916277</v>
      </c>
      <c r="AF511" s="1">
        <f t="shared" si="389"/>
        <v>2.4998070120013125</v>
      </c>
      <c r="AG511" s="1">
        <f t="shared" si="390"/>
        <v>2.5218138023251697</v>
      </c>
      <c r="AH511" s="1">
        <f t="shared" si="391"/>
        <v>2.492052501751743</v>
      </c>
      <c r="AI511" s="1"/>
      <c r="AJ511" t="s">
        <v>1627</v>
      </c>
      <c r="AK511" s="1">
        <f t="shared" si="392"/>
        <v>-460.71208448700003</v>
      </c>
      <c r="AL511" s="1">
        <f t="shared" si="393"/>
        <v>-228.83120661300001</v>
      </c>
      <c r="AM511" s="1">
        <f t="shared" si="394"/>
        <v>-231.87731534</v>
      </c>
      <c r="AN511" s="1">
        <f t="shared" si="395"/>
        <v>-231.87697073300001</v>
      </c>
      <c r="AO511" s="1">
        <f t="shared" si="396"/>
        <v>-228.830838634</v>
      </c>
      <c r="AP511" s="1">
        <f t="shared" si="397"/>
        <v>-460.593516556</v>
      </c>
      <c r="AQ511" s="1">
        <f t="shared" si="398"/>
        <v>-228.77105385999999</v>
      </c>
      <c r="AR511" s="1">
        <f t="shared" si="399"/>
        <v>-231.81935200500001</v>
      </c>
      <c r="AS511" s="1">
        <f t="shared" si="400"/>
        <v>-231.81821614699999</v>
      </c>
      <c r="AT511" s="1">
        <f t="shared" si="401"/>
        <v>-228.770066453</v>
      </c>
      <c r="AU511" s="1">
        <f t="shared" si="402"/>
        <v>-460.707476894602</v>
      </c>
      <c r="AV511" s="1">
        <f t="shared" si="403"/>
        <v>-228.82945849729501</v>
      </c>
      <c r="AW511" s="1">
        <f t="shared" si="404"/>
        <v>-231.874576314314</v>
      </c>
      <c r="AX511" s="1">
        <f t="shared" si="405"/>
        <v>-231.87423242599598</v>
      </c>
      <c r="AY511" s="1">
        <f t="shared" si="406"/>
        <v>-228.82909093798099</v>
      </c>
      <c r="AZ511" s="1">
        <f t="shared" si="407"/>
        <v>-460.588937595456</v>
      </c>
      <c r="BA511" s="1">
        <f t="shared" si="408"/>
        <v>-228.76932041306802</v>
      </c>
      <c r="BB511">
        <f t="shared" si="409"/>
        <v>-231.81662636668898</v>
      </c>
      <c r="BC511">
        <f t="shared" si="410"/>
        <v>-231.81549134484501</v>
      </c>
      <c r="BD511">
        <f t="shared" si="411"/>
        <v>-228.768335589657</v>
      </c>
      <c r="BF511" t="s">
        <v>1627</v>
      </c>
      <c r="BG511">
        <v>-460.71208448700003</v>
      </c>
      <c r="BH511">
        <v>-460.61653389399999</v>
      </c>
      <c r="BI511">
        <v>-9.0943000602000001E-2</v>
      </c>
      <c r="BJ511">
        <v>-228.83120661300001</v>
      </c>
      <c r="BK511">
        <v>-228.79345999200001</v>
      </c>
      <c r="BL511">
        <v>-3.5998505294999997E-2</v>
      </c>
      <c r="BM511">
        <v>-231.87731534</v>
      </c>
      <c r="BN511">
        <v>-231.82127747499999</v>
      </c>
      <c r="BO511">
        <v>-5.3298839314E-2</v>
      </c>
      <c r="BP511">
        <v>-231.87697073300001</v>
      </c>
      <c r="BQ511">
        <v>-231.82095933299999</v>
      </c>
      <c r="BR511">
        <v>-5.3273092995999999E-2</v>
      </c>
      <c r="BS511">
        <v>-228.830838634</v>
      </c>
      <c r="BT511">
        <v>-228.79311334799999</v>
      </c>
      <c r="BU511">
        <v>-3.5977589981000001E-2</v>
      </c>
      <c r="BV511">
        <v>-460.593516556</v>
      </c>
      <c r="BW511">
        <v>-460.50355638799999</v>
      </c>
      <c r="BX511">
        <v>-8.5381207456000002E-2</v>
      </c>
      <c r="BY511">
        <v>-228.77105385999999</v>
      </c>
      <c r="BZ511">
        <v>-228.735781731</v>
      </c>
      <c r="CA511">
        <v>-3.3538682068000002E-2</v>
      </c>
      <c r="CB511">
        <v>-231.81935200500001</v>
      </c>
      <c r="CC511">
        <v>-231.76636563599999</v>
      </c>
      <c r="CD511">
        <v>-5.0260730688999999E-2</v>
      </c>
      <c r="CE511">
        <v>-231.81821614699999</v>
      </c>
      <c r="CF511">
        <v>-231.76530840800001</v>
      </c>
      <c r="CG511">
        <v>-5.0182936844999998E-2</v>
      </c>
      <c r="CH511">
        <v>-228.770066453</v>
      </c>
      <c r="CI511">
        <v>-228.73485409200001</v>
      </c>
      <c r="CJ511">
        <v>-3.3481497657000002E-2</v>
      </c>
      <c r="CL511">
        <v>-460.712661083</v>
      </c>
      <c r="CM511">
        <v>-460.61939777999999</v>
      </c>
      <c r="CN511">
        <v>-8.8820700793000001E-2</v>
      </c>
      <c r="DE511">
        <v>-460.59234802999998</v>
      </c>
      <c r="DF511">
        <v>-460.50417474400001</v>
      </c>
      <c r="DG511">
        <v>-8.3740244589000007E-2</v>
      </c>
      <c r="DH511">
        <v>-228.770330551</v>
      </c>
      <c r="DI511">
        <v>-228.73565137400001</v>
      </c>
      <c r="DJ511">
        <v>-3.2992317510999999E-2</v>
      </c>
      <c r="DK511">
        <v>-231.81929207100001</v>
      </c>
      <c r="DL511">
        <v>-231.767208165</v>
      </c>
      <c r="DM511">
        <v>-4.9434911094E-2</v>
      </c>
      <c r="DN511">
        <v>-231.81816620399999</v>
      </c>
      <c r="DO511">
        <v>-231.766153699</v>
      </c>
      <c r="DP511">
        <v>-4.9364735180000001E-2</v>
      </c>
      <c r="DQ511">
        <v>-228.76933529199999</v>
      </c>
      <c r="DR511">
        <v>-228.73470713</v>
      </c>
      <c r="DS511">
        <v>-3.2943491573999999E-2</v>
      </c>
    </row>
    <row r="512" spans="1:123" x14ac:dyDescent="0.2">
      <c r="A512" s="4">
        <f>'[1]De Raw'!$A510</f>
        <v>3.4438610912065633</v>
      </c>
      <c r="B512" t="s">
        <v>498</v>
      </c>
      <c r="C512" s="1">
        <f t="shared" si="365"/>
        <v>0.13716996280803784</v>
      </c>
      <c r="D512" s="1">
        <f t="shared" si="366"/>
        <v>0.23771990024425715</v>
      </c>
      <c r="E512" s="1">
        <f t="shared" si="367"/>
        <v>5.0274968718109658E-2</v>
      </c>
      <c r="F512" s="1">
        <f t="shared" si="368"/>
        <v>0.65881108006221201</v>
      </c>
      <c r="G512" s="1">
        <f t="shared" si="369"/>
        <v>0.45212107108087762</v>
      </c>
      <c r="H512" s="1">
        <f t="shared" si="370"/>
        <v>0.10334500449066741</v>
      </c>
      <c r="I512" s="1">
        <f t="shared" si="371"/>
        <v>7.6219950608729992E-2</v>
      </c>
      <c r="J512" s="1">
        <f t="shared" si="372"/>
        <v>0.2979031842723141</v>
      </c>
      <c r="K512" s="1">
        <f t="shared" si="373"/>
        <v>0.11084161683179206</v>
      </c>
      <c r="L512" s="1">
        <f t="shared" si="374"/>
        <v>0.59729460877158136</v>
      </c>
      <c r="M512" s="1">
        <f t="shared" si="375"/>
        <v>0.51166165363492055</v>
      </c>
      <c r="N512" s="1">
        <f t="shared" si="376"/>
        <v>4.2816477568330402E-2</v>
      </c>
      <c r="P512" s="1">
        <f t="shared" si="362"/>
        <v>3.4895444209352089E-2</v>
      </c>
      <c r="Q512" s="1">
        <f t="shared" si="363"/>
        <v>2.1078421956817639E-2</v>
      </c>
      <c r="R512" s="1">
        <f t="shared" si="364"/>
        <v>5.0757373132565231E-2</v>
      </c>
      <c r="T512" s="1">
        <f t="shared" si="377"/>
        <v>3.5810310540146011</v>
      </c>
      <c r="U512" s="1">
        <f t="shared" si="378"/>
        <v>3.2061411909623061</v>
      </c>
      <c r="V512" s="1">
        <f t="shared" si="379"/>
        <v>3.3935861224884536</v>
      </c>
      <c r="W512" s="1">
        <f t="shared" si="380"/>
        <v>4.1026721712687753</v>
      </c>
      <c r="X512" s="1">
        <f t="shared" si="381"/>
        <v>2.9917400201256856</v>
      </c>
      <c r="Y512" s="1">
        <f t="shared" si="382"/>
        <v>3.5472060956972307</v>
      </c>
      <c r="Z512" s="1">
        <f t="shared" si="383"/>
        <v>3.5200810418152932</v>
      </c>
      <c r="AA512" s="1">
        <f t="shared" si="384"/>
        <v>3.1459579069342491</v>
      </c>
      <c r="AB512" s="1">
        <f t="shared" si="385"/>
        <v>3.3330194743747712</v>
      </c>
      <c r="AC512" s="1">
        <f t="shared" si="386"/>
        <v>4.0411556999781446</v>
      </c>
      <c r="AD512" s="1">
        <f t="shared" si="387"/>
        <v>2.9321994375716427</v>
      </c>
      <c r="AE512" s="1">
        <f t="shared" si="388"/>
        <v>3.4866775687748937</v>
      </c>
      <c r="AF512" s="1">
        <f t="shared" si="389"/>
        <v>3.4089656469972112</v>
      </c>
      <c r="AG512" s="1">
        <f t="shared" si="390"/>
        <v>3.4227826692497456</v>
      </c>
      <c r="AH512" s="1">
        <f t="shared" si="391"/>
        <v>3.393103718073998</v>
      </c>
      <c r="AI512" s="1"/>
      <c r="AJ512" t="s">
        <v>1628</v>
      </c>
      <c r="AK512" s="1">
        <f t="shared" si="392"/>
        <v>-460.71351610300002</v>
      </c>
      <c r="AL512" s="1">
        <f t="shared" si="393"/>
        <v>-228.83114572900001</v>
      </c>
      <c r="AM512" s="1">
        <f t="shared" si="394"/>
        <v>-231.87726106299999</v>
      </c>
      <c r="AN512" s="1">
        <f t="shared" si="395"/>
        <v>-231.87697073300001</v>
      </c>
      <c r="AO512" s="1">
        <f t="shared" si="396"/>
        <v>-228.830838634</v>
      </c>
      <c r="AP512" s="1">
        <f t="shared" si="397"/>
        <v>-460.59482062400002</v>
      </c>
      <c r="AQ512" s="1">
        <f t="shared" si="398"/>
        <v>-228.770881788</v>
      </c>
      <c r="AR512" s="1">
        <f t="shared" si="399"/>
        <v>-231.819171195</v>
      </c>
      <c r="AS512" s="1">
        <f t="shared" si="400"/>
        <v>-231.81821614699999</v>
      </c>
      <c r="AT512" s="1">
        <f t="shared" si="401"/>
        <v>-228.770066453</v>
      </c>
      <c r="AU512" s="1">
        <f t="shared" si="402"/>
        <v>-460.70893296995399</v>
      </c>
      <c r="AV512" s="1">
        <f t="shared" si="403"/>
        <v>-228.82939752486601</v>
      </c>
      <c r="AW512" s="1">
        <f t="shared" si="404"/>
        <v>-231.87452204225198</v>
      </c>
      <c r="AX512" s="1">
        <f t="shared" si="405"/>
        <v>-231.87423242599598</v>
      </c>
      <c r="AY512" s="1">
        <f t="shared" si="406"/>
        <v>-228.82909093798099</v>
      </c>
      <c r="AZ512" s="1">
        <f t="shared" si="407"/>
        <v>-460.59026692576901</v>
      </c>
      <c r="BA512" s="1">
        <f t="shared" si="408"/>
        <v>-228.76914863494102</v>
      </c>
      <c r="BB512">
        <f t="shared" si="409"/>
        <v>-231.816445533782</v>
      </c>
      <c r="BC512">
        <f t="shared" si="410"/>
        <v>-231.81549134484501</v>
      </c>
      <c r="BD512">
        <f t="shared" si="411"/>
        <v>-228.768335589657</v>
      </c>
      <c r="BF512" t="s">
        <v>1628</v>
      </c>
      <c r="BG512">
        <v>-460.71351610300002</v>
      </c>
      <c r="BH512">
        <v>-460.618348169</v>
      </c>
      <c r="BI512">
        <v>-9.0584800953999997E-2</v>
      </c>
      <c r="BJ512">
        <v>-228.83114572900001</v>
      </c>
      <c r="BK512">
        <v>-228.793403251</v>
      </c>
      <c r="BL512">
        <v>-3.5994273866000001E-2</v>
      </c>
      <c r="BM512">
        <v>-231.87726106299999</v>
      </c>
      <c r="BN512">
        <v>-231.82122662699999</v>
      </c>
      <c r="BO512">
        <v>-5.3295415252000003E-2</v>
      </c>
      <c r="BP512">
        <v>-231.87697073300001</v>
      </c>
      <c r="BQ512">
        <v>-231.82095933299999</v>
      </c>
      <c r="BR512">
        <v>-5.3273092995999999E-2</v>
      </c>
      <c r="BS512">
        <v>-228.830838634</v>
      </c>
      <c r="BT512">
        <v>-228.79311334799999</v>
      </c>
      <c r="BU512">
        <v>-3.5977589981000001E-2</v>
      </c>
      <c r="BV512">
        <v>-460.59482062400002</v>
      </c>
      <c r="BW512">
        <v>-460.50524531100001</v>
      </c>
      <c r="BX512">
        <v>-8.5021614768999998E-2</v>
      </c>
      <c r="BY512">
        <v>-228.770881788</v>
      </c>
      <c r="BZ512">
        <v>-228.73562031500001</v>
      </c>
      <c r="CA512">
        <v>-3.3528319941000001E-2</v>
      </c>
      <c r="CB512">
        <v>-231.819171195</v>
      </c>
      <c r="CC512">
        <v>-231.76619717</v>
      </c>
      <c r="CD512">
        <v>-5.0248363781999997E-2</v>
      </c>
      <c r="CE512">
        <v>-231.81821614699999</v>
      </c>
      <c r="CF512">
        <v>-231.76530840800001</v>
      </c>
      <c r="CG512">
        <v>-5.0182936844999998E-2</v>
      </c>
      <c r="CH512">
        <v>-228.770066453</v>
      </c>
      <c r="CI512">
        <v>-228.73485409200001</v>
      </c>
      <c r="CJ512">
        <v>-3.3481497657000002E-2</v>
      </c>
      <c r="CL512">
        <v>-460.71413798399999</v>
      </c>
      <c r="CM512">
        <v>-460.62119463300002</v>
      </c>
      <c r="CN512">
        <v>-8.8521310625999994E-2</v>
      </c>
      <c r="DE512">
        <v>-460.59372070299997</v>
      </c>
      <c r="DF512">
        <v>-460.505870319</v>
      </c>
      <c r="DG512">
        <v>-8.3438265262000003E-2</v>
      </c>
      <c r="DH512">
        <v>-228.770144101</v>
      </c>
      <c r="DI512">
        <v>-228.735475772</v>
      </c>
      <c r="DJ512">
        <v>-3.2981911234000003E-2</v>
      </c>
      <c r="DK512">
        <v>-231.81910992499999</v>
      </c>
      <c r="DL512">
        <v>-231.76703752700001</v>
      </c>
      <c r="DM512">
        <v>-4.9423664587000003E-2</v>
      </c>
      <c r="DN512">
        <v>-231.81816620399999</v>
      </c>
      <c r="DO512">
        <v>-231.766153699</v>
      </c>
      <c r="DP512">
        <v>-4.9364735180000001E-2</v>
      </c>
      <c r="DQ512">
        <v>-228.76933529199999</v>
      </c>
      <c r="DR512">
        <v>-228.73470713</v>
      </c>
      <c r="DS512">
        <v>-3.2943491573999999E-2</v>
      </c>
    </row>
    <row r="513" spans="1:123" x14ac:dyDescent="0.2">
      <c r="A513" s="4">
        <f>'[1]De Raw'!$A511</f>
        <v>3.6713627960528754</v>
      </c>
      <c r="B513" t="s">
        <v>499</v>
      </c>
      <c r="C513" s="1">
        <f t="shared" si="365"/>
        <v>0.14356238393189491</v>
      </c>
      <c r="D513" s="1">
        <f t="shared" si="366"/>
        <v>0.17165885580549611</v>
      </c>
      <c r="E513" s="1">
        <f t="shared" si="367"/>
        <v>1.4048235936800602E-2</v>
      </c>
      <c r="F513" s="1">
        <f t="shared" si="368"/>
        <v>0.60104943992398407</v>
      </c>
      <c r="G513" s="1">
        <f t="shared" si="369"/>
        <v>0.34128157626527056</v>
      </c>
      <c r="H513" s="1">
        <f t="shared" si="370"/>
        <v>0.12988393182935676</v>
      </c>
      <c r="I513" s="1">
        <f t="shared" si="371"/>
        <v>9.4728765675243576E-2</v>
      </c>
      <c r="J513" s="1">
        <f t="shared" si="372"/>
        <v>0.21958183161184897</v>
      </c>
      <c r="K513" s="1">
        <f t="shared" si="373"/>
        <v>6.2426532968302695E-2</v>
      </c>
      <c r="L513" s="1">
        <f t="shared" si="374"/>
        <v>0.55176393952670288</v>
      </c>
      <c r="M513" s="1">
        <f t="shared" si="375"/>
        <v>0.38888087074218136</v>
      </c>
      <c r="N513" s="1">
        <f t="shared" si="376"/>
        <v>8.1441534392260984E-2</v>
      </c>
      <c r="P513" s="1">
        <f t="shared" si="362"/>
        <v>1.8270425283429592E-2</v>
      </c>
      <c r="Q513" s="1">
        <f t="shared" si="363"/>
        <v>2.5354387379517007E-4</v>
      </c>
      <c r="R513" s="1">
        <f t="shared" si="364"/>
        <v>3.4149386940749871E-2</v>
      </c>
      <c r="T513" s="1">
        <f t="shared" si="377"/>
        <v>3.8149251799847703</v>
      </c>
      <c r="U513" s="1">
        <f t="shared" si="378"/>
        <v>3.4997039402473793</v>
      </c>
      <c r="V513" s="1">
        <f t="shared" si="379"/>
        <v>3.6573145601160748</v>
      </c>
      <c r="W513" s="1">
        <f t="shared" si="380"/>
        <v>4.2724122359768595</v>
      </c>
      <c r="X513" s="1">
        <f t="shared" si="381"/>
        <v>3.3300812197876049</v>
      </c>
      <c r="Y513" s="1">
        <f t="shared" si="382"/>
        <v>3.8012467278822322</v>
      </c>
      <c r="Z513" s="1">
        <f t="shared" si="383"/>
        <v>3.766091561728119</v>
      </c>
      <c r="AA513" s="1">
        <f t="shared" si="384"/>
        <v>3.4517809644410264</v>
      </c>
      <c r="AB513" s="1">
        <f t="shared" si="385"/>
        <v>3.6089362630845727</v>
      </c>
      <c r="AC513" s="1">
        <f t="shared" si="386"/>
        <v>4.2231267355795783</v>
      </c>
      <c r="AD513" s="1">
        <f t="shared" si="387"/>
        <v>3.282481925310694</v>
      </c>
      <c r="AE513" s="1">
        <f t="shared" si="388"/>
        <v>3.7528043304451364</v>
      </c>
      <c r="AF513" s="1">
        <f t="shared" si="389"/>
        <v>3.6530923707694458</v>
      </c>
      <c r="AG513" s="1">
        <f t="shared" si="390"/>
        <v>3.6716163399266706</v>
      </c>
      <c r="AH513" s="1">
        <f t="shared" si="391"/>
        <v>3.6372134091121255</v>
      </c>
      <c r="AI513" s="1"/>
      <c r="AJ513" t="s">
        <v>1629</v>
      </c>
      <c r="AK513" s="1">
        <f t="shared" si="392"/>
        <v>-460.71388883700001</v>
      </c>
      <c r="AL513" s="1">
        <f t="shared" si="393"/>
        <v>-228.83109689200001</v>
      </c>
      <c r="AM513" s="1">
        <f t="shared" si="394"/>
        <v>-231.87721481200001</v>
      </c>
      <c r="AN513" s="1">
        <f t="shared" si="395"/>
        <v>-231.87697073300001</v>
      </c>
      <c r="AO513" s="1">
        <f t="shared" si="396"/>
        <v>-228.830838634</v>
      </c>
      <c r="AP513" s="1">
        <f t="shared" si="397"/>
        <v>-460.59509112199999</v>
      </c>
      <c r="AQ513" s="1">
        <f t="shared" si="398"/>
        <v>-228.77076459</v>
      </c>
      <c r="AR513" s="1">
        <f t="shared" si="399"/>
        <v>-231.81901970999999</v>
      </c>
      <c r="AS513" s="1">
        <f t="shared" si="400"/>
        <v>-231.81821614699999</v>
      </c>
      <c r="AT513" s="1">
        <f t="shared" si="401"/>
        <v>-228.770066453</v>
      </c>
      <c r="AU513" s="1">
        <f t="shared" si="402"/>
        <v>-460.709325012656</v>
      </c>
      <c r="AV513" s="1">
        <f t="shared" si="403"/>
        <v>-228.82934854479001</v>
      </c>
      <c r="AW513" s="1">
        <f t="shared" si="404"/>
        <v>-231.874475704986</v>
      </c>
      <c r="AX513" s="1">
        <f t="shared" si="405"/>
        <v>-231.87423242599598</v>
      </c>
      <c r="AY513" s="1">
        <f t="shared" si="406"/>
        <v>-228.82909093798099</v>
      </c>
      <c r="AZ513" s="1">
        <f t="shared" si="407"/>
        <v>-460.59055691506097</v>
      </c>
      <c r="BA513" s="1">
        <f t="shared" si="408"/>
        <v>-228.769031720458</v>
      </c>
      <c r="BB513">
        <f t="shared" si="409"/>
        <v>-231.81629422690398</v>
      </c>
      <c r="BC513">
        <f t="shared" si="410"/>
        <v>-231.81549134484501</v>
      </c>
      <c r="BD513">
        <f t="shared" si="411"/>
        <v>-228.768335589657</v>
      </c>
      <c r="BF513" t="s">
        <v>1629</v>
      </c>
      <c r="BG513">
        <v>-460.71388883700001</v>
      </c>
      <c r="BH513">
        <v>-460.619020116</v>
      </c>
      <c r="BI513">
        <v>-9.0304896656E-2</v>
      </c>
      <c r="BJ513">
        <v>-228.83109689200001</v>
      </c>
      <c r="BK513">
        <v>-228.79335783600001</v>
      </c>
      <c r="BL513">
        <v>-3.5990708789999999E-2</v>
      </c>
      <c r="BM513">
        <v>-231.87721481200001</v>
      </c>
      <c r="BN513">
        <v>-231.82118452399999</v>
      </c>
      <c r="BO513">
        <v>-5.3291180985999997E-2</v>
      </c>
      <c r="BP513">
        <v>-231.87697073300001</v>
      </c>
      <c r="BQ513">
        <v>-231.82095933299999</v>
      </c>
      <c r="BR513">
        <v>-5.3273092995999999E-2</v>
      </c>
      <c r="BS513">
        <v>-228.830838634</v>
      </c>
      <c r="BT513">
        <v>-228.79311334799999</v>
      </c>
      <c r="BU513">
        <v>-3.5977589981000001E-2</v>
      </c>
      <c r="BV513">
        <v>-460.59509112199999</v>
      </c>
      <c r="BW513">
        <v>-460.50581481199998</v>
      </c>
      <c r="BX513">
        <v>-8.4742103060999996E-2</v>
      </c>
      <c r="BY513">
        <v>-228.77076459</v>
      </c>
      <c r="BZ513">
        <v>-228.73550807699999</v>
      </c>
      <c r="CA513">
        <v>-3.3523643457999998E-2</v>
      </c>
      <c r="CB513">
        <v>-231.81901970999999</v>
      </c>
      <c r="CC513">
        <v>-231.76605650299999</v>
      </c>
      <c r="CD513">
        <v>-5.0237723903999998E-2</v>
      </c>
      <c r="CE513">
        <v>-231.81821614699999</v>
      </c>
      <c r="CF513">
        <v>-231.76530840800001</v>
      </c>
      <c r="CG513">
        <v>-5.0182936844999998E-2</v>
      </c>
      <c r="CH513">
        <v>-228.770066453</v>
      </c>
      <c r="CI513">
        <v>-228.73485409200001</v>
      </c>
      <c r="CJ513">
        <v>-3.3481497657000002E-2</v>
      </c>
      <c r="CL513">
        <v>-460.71457061400002</v>
      </c>
      <c r="CM513">
        <v>-460.62187445000001</v>
      </c>
      <c r="CN513">
        <v>-8.8289603657000004E-2</v>
      </c>
      <c r="DE513">
        <v>-460.59405772399998</v>
      </c>
      <c r="DF513">
        <v>-460.50645729600001</v>
      </c>
      <c r="DG513">
        <v>-8.3203926292999997E-2</v>
      </c>
      <c r="DH513">
        <v>-228.77003337799999</v>
      </c>
      <c r="DI513">
        <v>-228.73536858099999</v>
      </c>
      <c r="DJ513">
        <v>-3.2978264663000002E-2</v>
      </c>
      <c r="DK513">
        <v>-231.81896945599999</v>
      </c>
      <c r="DL513">
        <v>-231.766906441</v>
      </c>
      <c r="DM513">
        <v>-4.9414575969999999E-2</v>
      </c>
      <c r="DN513">
        <v>-231.81816620399999</v>
      </c>
      <c r="DO513">
        <v>-231.766153699</v>
      </c>
      <c r="DP513">
        <v>-4.9364735180000001E-2</v>
      </c>
      <c r="DQ513">
        <v>-228.76933529199999</v>
      </c>
      <c r="DR513">
        <v>-228.73470713</v>
      </c>
      <c r="DS513">
        <v>-3.2943491573999999E-2</v>
      </c>
    </row>
    <row r="514" spans="1:123" x14ac:dyDescent="0.2">
      <c r="A514" s="4">
        <f>'[1]De Raw'!$A512</f>
        <v>3.5462166839840021</v>
      </c>
      <c r="B514" t="s">
        <v>500</v>
      </c>
      <c r="C514" s="1">
        <f t="shared" si="365"/>
        <v>0.14473269908419306</v>
      </c>
      <c r="D514" s="1">
        <f t="shared" si="366"/>
        <v>0.11956426220192684</v>
      </c>
      <c r="E514" s="1">
        <f t="shared" si="367"/>
        <v>1.258421844113311E-2</v>
      </c>
      <c r="F514" s="1">
        <f t="shared" si="368"/>
        <v>0.54876535836135698</v>
      </c>
      <c r="G514" s="1">
        <f t="shared" si="369"/>
        <v>0.25517094761777548</v>
      </c>
      <c r="H514" s="1">
        <f t="shared" si="370"/>
        <v>0.14679720537179097</v>
      </c>
      <c r="I514" s="1">
        <f t="shared" si="371"/>
        <v>0.10566719618548515</v>
      </c>
      <c r="J514" s="1">
        <f t="shared" si="372"/>
        <v>0.15800553115860749</v>
      </c>
      <c r="K514" s="1">
        <f t="shared" si="373"/>
        <v>2.6169167486560951E-2</v>
      </c>
      <c r="L514" s="1">
        <f t="shared" si="374"/>
        <v>0.50933879526576398</v>
      </c>
      <c r="M514" s="1">
        <f t="shared" si="375"/>
        <v>0.29322041665593579</v>
      </c>
      <c r="N514" s="1">
        <f t="shared" si="376"/>
        <v>0.10805918930491387</v>
      </c>
      <c r="P514" s="1">
        <f t="shared" si="362"/>
        <v>7.793724049825812E-3</v>
      </c>
      <c r="Q514" s="1">
        <f t="shared" si="363"/>
        <v>1.7615387323229648E-2</v>
      </c>
      <c r="R514" s="1">
        <f t="shared" si="364"/>
        <v>2.174426634581561E-2</v>
      </c>
      <c r="T514" s="1">
        <f t="shared" si="377"/>
        <v>3.6909493830681952</v>
      </c>
      <c r="U514" s="1">
        <f t="shared" si="378"/>
        <v>3.4266524217820753</v>
      </c>
      <c r="V514" s="1">
        <f t="shared" si="379"/>
        <v>3.5588009024251352</v>
      </c>
      <c r="W514" s="1">
        <f t="shared" si="380"/>
        <v>4.0949820423453591</v>
      </c>
      <c r="X514" s="1">
        <f t="shared" si="381"/>
        <v>3.2910457363662267</v>
      </c>
      <c r="Y514" s="1">
        <f t="shared" si="382"/>
        <v>3.6930138893557931</v>
      </c>
      <c r="Z514" s="1">
        <f t="shared" si="383"/>
        <v>3.6518838801694873</v>
      </c>
      <c r="AA514" s="1">
        <f t="shared" si="384"/>
        <v>3.3882111528253946</v>
      </c>
      <c r="AB514" s="1">
        <f t="shared" si="385"/>
        <v>3.5200475164974412</v>
      </c>
      <c r="AC514" s="1">
        <f t="shared" si="386"/>
        <v>4.0555554792497661</v>
      </c>
      <c r="AD514" s="1">
        <f t="shared" si="387"/>
        <v>3.2529962673280663</v>
      </c>
      <c r="AE514" s="1">
        <f t="shared" si="388"/>
        <v>3.654275873288916</v>
      </c>
      <c r="AF514" s="1">
        <f t="shared" si="389"/>
        <v>3.5384229599341763</v>
      </c>
      <c r="AG514" s="1">
        <f t="shared" si="390"/>
        <v>3.5638320713072318</v>
      </c>
      <c r="AH514" s="1">
        <f t="shared" si="391"/>
        <v>3.5244724176381865</v>
      </c>
      <c r="AI514" s="1"/>
      <c r="AJ514" t="s">
        <v>1630</v>
      </c>
      <c r="AK514" s="1">
        <f t="shared" si="392"/>
        <v>-460.71369126899998</v>
      </c>
      <c r="AL514" s="1">
        <f t="shared" si="393"/>
        <v>-228.831055238</v>
      </c>
      <c r="AM514" s="1">
        <f t="shared" si="394"/>
        <v>-231.87717531300001</v>
      </c>
      <c r="AN514" s="1">
        <f t="shared" si="395"/>
        <v>-231.87697073300001</v>
      </c>
      <c r="AO514" s="1">
        <f t="shared" si="396"/>
        <v>-228.830838634</v>
      </c>
      <c r="AP514" s="1">
        <f t="shared" si="397"/>
        <v>-460.59480836900002</v>
      </c>
      <c r="AQ514" s="1">
        <f t="shared" si="398"/>
        <v>-228.77065966200001</v>
      </c>
      <c r="AR514" s="1">
        <f t="shared" si="399"/>
        <v>-231.818904092</v>
      </c>
      <c r="AS514" s="1">
        <f t="shared" si="400"/>
        <v>-231.81821614699999</v>
      </c>
      <c r="AT514" s="1">
        <f t="shared" si="401"/>
        <v>-228.770066453</v>
      </c>
      <c r="AU514" s="1">
        <f t="shared" si="402"/>
        <v>-460.709143011138</v>
      </c>
      <c r="AV514" s="1">
        <f t="shared" si="403"/>
        <v>-228.82930754654799</v>
      </c>
      <c r="AW514" s="1">
        <f t="shared" si="404"/>
        <v>-231.87443600664901</v>
      </c>
      <c r="AX514" s="1">
        <f t="shared" si="405"/>
        <v>-231.87423242599598</v>
      </c>
      <c r="AY514" s="1">
        <f t="shared" si="406"/>
        <v>-228.82909093798099</v>
      </c>
      <c r="AZ514" s="1">
        <f t="shared" si="407"/>
        <v>-460.59028987327702</v>
      </c>
      <c r="BA514" s="1">
        <f t="shared" si="408"/>
        <v>-228.768926961087</v>
      </c>
      <c r="BB514">
        <f t="shared" si="409"/>
        <v>-231.816178932876</v>
      </c>
      <c r="BC514">
        <f t="shared" si="410"/>
        <v>-231.81549134484501</v>
      </c>
      <c r="BD514">
        <f t="shared" si="411"/>
        <v>-228.768335589657</v>
      </c>
      <c r="BF514" t="s">
        <v>1630</v>
      </c>
      <c r="BG514">
        <v>-460.71369126899998</v>
      </c>
      <c r="BH514">
        <v>-460.61906081500001</v>
      </c>
      <c r="BI514">
        <v>-9.0082196138000004E-2</v>
      </c>
      <c r="BJ514">
        <v>-228.831055238</v>
      </c>
      <c r="BK514">
        <v>-228.793320169</v>
      </c>
      <c r="BL514">
        <v>-3.5987377548E-2</v>
      </c>
      <c r="BM514">
        <v>-231.87717531300001</v>
      </c>
      <c r="BN514">
        <v>-231.821147233</v>
      </c>
      <c r="BO514">
        <v>-5.3288773648999997E-2</v>
      </c>
      <c r="BP514">
        <v>-231.87697073300001</v>
      </c>
      <c r="BQ514">
        <v>-231.82095933299999</v>
      </c>
      <c r="BR514">
        <v>-5.3273092995999999E-2</v>
      </c>
      <c r="BS514">
        <v>-228.830838634</v>
      </c>
      <c r="BT514">
        <v>-228.79311334799999</v>
      </c>
      <c r="BU514">
        <v>-3.5977589981000001E-2</v>
      </c>
      <c r="BV514">
        <v>-460.59480836900002</v>
      </c>
      <c r="BW514">
        <v>-460.50576866599999</v>
      </c>
      <c r="BX514">
        <v>-8.4521207276999993E-2</v>
      </c>
      <c r="BY514">
        <v>-228.77065966200001</v>
      </c>
      <c r="BZ514">
        <v>-228.73540939899999</v>
      </c>
      <c r="CA514">
        <v>-3.3517562086999998E-2</v>
      </c>
      <c r="CB514">
        <v>-231.818904092</v>
      </c>
      <c r="CC514">
        <v>-231.76594858600001</v>
      </c>
      <c r="CD514">
        <v>-5.0230346875999997E-2</v>
      </c>
      <c r="CE514">
        <v>-231.81821614699999</v>
      </c>
      <c r="CF514">
        <v>-231.76530840800001</v>
      </c>
      <c r="CG514">
        <v>-5.0182936844999998E-2</v>
      </c>
      <c r="CH514">
        <v>-228.770066453</v>
      </c>
      <c r="CI514">
        <v>-228.73485409200001</v>
      </c>
      <c r="CJ514">
        <v>-3.3481497657000002E-2</v>
      </c>
      <c r="CL514">
        <v>-460.71441578700001</v>
      </c>
      <c r="CM514">
        <v>-460.62191265500002</v>
      </c>
      <c r="CN514">
        <v>-8.8108583064999996E-2</v>
      </c>
      <c r="DE514">
        <v>-460.593827089</v>
      </c>
      <c r="DF514">
        <v>-460.50642655500002</v>
      </c>
      <c r="DG514">
        <v>-8.3017170889E-2</v>
      </c>
      <c r="DH514">
        <v>-228.769923616</v>
      </c>
      <c r="DI514">
        <v>-228.73526506900001</v>
      </c>
      <c r="DJ514">
        <v>-3.2972265443999997E-2</v>
      </c>
      <c r="DK514">
        <v>-231.81885183599999</v>
      </c>
      <c r="DL514">
        <v>-231.766795457</v>
      </c>
      <c r="DM514">
        <v>-4.9407828167999997E-2</v>
      </c>
      <c r="DN514">
        <v>-231.81816620399999</v>
      </c>
      <c r="DO514">
        <v>-231.766153699</v>
      </c>
      <c r="DP514">
        <v>-4.9364735180000001E-2</v>
      </c>
      <c r="DQ514">
        <v>-228.76933529199999</v>
      </c>
      <c r="DR514">
        <v>-228.73470713</v>
      </c>
      <c r="DS514">
        <v>-3.2943491573999999E-2</v>
      </c>
    </row>
    <row r="515" spans="1:123" x14ac:dyDescent="0.2">
      <c r="A515" s="4">
        <f>'[1]De Raw'!$A513</f>
        <v>3.2533484824520595</v>
      </c>
      <c r="B515" t="s">
        <v>501</v>
      </c>
      <c r="C515" s="1">
        <f t="shared" si="365"/>
        <v>0.15031701136807207</v>
      </c>
      <c r="D515" s="1">
        <f t="shared" si="366"/>
        <v>7.3228227936819046E-2</v>
      </c>
      <c r="E515" s="1">
        <f t="shared" si="367"/>
        <v>3.8544391715626514E-2</v>
      </c>
      <c r="F515" s="1">
        <f t="shared" si="368"/>
        <v>0.49673927844661225</v>
      </c>
      <c r="G515" s="1">
        <f t="shared" si="369"/>
        <v>0.18061079112964462</v>
      </c>
      <c r="H515" s="1">
        <f t="shared" si="370"/>
        <v>0.15806424365848404</v>
      </c>
      <c r="I515" s="1">
        <f t="shared" si="371"/>
        <v>0.11917697918151848</v>
      </c>
      <c r="J515" s="1">
        <f t="shared" si="372"/>
        <v>0.10398680590506393</v>
      </c>
      <c r="K515" s="1">
        <f t="shared" si="373"/>
        <v>7.5950866382274995E-3</v>
      </c>
      <c r="L515" s="1">
        <f t="shared" si="374"/>
        <v>0.46529896163457085</v>
      </c>
      <c r="M515" s="1">
        <f t="shared" si="375"/>
        <v>0.2103362053936455</v>
      </c>
      <c r="N515" s="1">
        <f t="shared" si="376"/>
        <v>0.12748137812046245</v>
      </c>
      <c r="P515" s="1">
        <f t="shared" si="362"/>
        <v>1.4021815543169946E-2</v>
      </c>
      <c r="Q515" s="1">
        <f t="shared" si="363"/>
        <v>3.3875694770634457E-2</v>
      </c>
      <c r="R515" s="1">
        <f t="shared" si="364"/>
        <v>2.106467653105959E-3</v>
      </c>
      <c r="T515" s="1">
        <f t="shared" si="377"/>
        <v>3.4036654938201316</v>
      </c>
      <c r="U515" s="1">
        <f t="shared" si="378"/>
        <v>3.1801202545152405</v>
      </c>
      <c r="V515" s="1">
        <f t="shared" si="379"/>
        <v>3.2918928741676861</v>
      </c>
      <c r="W515" s="1">
        <f t="shared" si="380"/>
        <v>3.7500877608986718</v>
      </c>
      <c r="X515" s="1">
        <f t="shared" si="381"/>
        <v>3.0727376913224149</v>
      </c>
      <c r="Y515" s="1">
        <f t="shared" si="382"/>
        <v>3.4114127261105436</v>
      </c>
      <c r="Z515" s="1">
        <f t="shared" si="383"/>
        <v>3.372525461633578</v>
      </c>
      <c r="AA515" s="1">
        <f t="shared" si="384"/>
        <v>3.1493616765469956</v>
      </c>
      <c r="AB515" s="1">
        <f t="shared" si="385"/>
        <v>3.260943569090287</v>
      </c>
      <c r="AC515" s="1">
        <f t="shared" si="386"/>
        <v>3.7186474440866304</v>
      </c>
      <c r="AD515" s="1">
        <f t="shared" si="387"/>
        <v>3.043012277058414</v>
      </c>
      <c r="AE515" s="1">
        <f t="shared" si="388"/>
        <v>3.380829860572522</v>
      </c>
      <c r="AF515" s="1">
        <f t="shared" si="389"/>
        <v>3.2673702979952295</v>
      </c>
      <c r="AG515" s="1">
        <f t="shared" si="390"/>
        <v>3.287224177222694</v>
      </c>
      <c r="AH515" s="1">
        <f t="shared" si="391"/>
        <v>3.2512420147989536</v>
      </c>
      <c r="AI515" s="1"/>
      <c r="AJ515" t="s">
        <v>1631</v>
      </c>
      <c r="AK515" s="1">
        <f t="shared" si="392"/>
        <v>-460.71323345299999</v>
      </c>
      <c r="AL515" s="1">
        <f t="shared" si="393"/>
        <v>-228.83102014799999</v>
      </c>
      <c r="AM515" s="1">
        <f t="shared" si="394"/>
        <v>-231.877145461</v>
      </c>
      <c r="AN515" s="1">
        <f t="shared" si="395"/>
        <v>-231.87697073300001</v>
      </c>
      <c r="AO515" s="1">
        <f t="shared" si="396"/>
        <v>-228.830838634</v>
      </c>
      <c r="AP515" s="1">
        <f t="shared" si="397"/>
        <v>-460.59425874499999</v>
      </c>
      <c r="AQ515" s="1">
        <f t="shared" si="398"/>
        <v>-228.770559797</v>
      </c>
      <c r="AR515" s="1">
        <f t="shared" si="399"/>
        <v>-231.818802229</v>
      </c>
      <c r="AS515" s="1">
        <f t="shared" si="400"/>
        <v>-231.81821614699999</v>
      </c>
      <c r="AT515" s="1">
        <f t="shared" si="401"/>
        <v>-228.770066453</v>
      </c>
      <c r="AU515" s="1">
        <f t="shared" si="402"/>
        <v>-460.708697825179</v>
      </c>
      <c r="AV515" s="1">
        <f t="shared" si="403"/>
        <v>-228.82927260725702</v>
      </c>
      <c r="AW515" s="1">
        <f t="shared" si="404"/>
        <v>-231.874406390834</v>
      </c>
      <c r="AX515" s="1">
        <f t="shared" si="405"/>
        <v>-231.87423242599598</v>
      </c>
      <c r="AY515" s="1">
        <f t="shared" si="406"/>
        <v>-228.82909093798099</v>
      </c>
      <c r="AZ515" s="1">
        <f t="shared" si="407"/>
        <v>-460.58975297617002</v>
      </c>
      <c r="BA515" s="1">
        <f t="shared" si="408"/>
        <v>-228.76882749879701</v>
      </c>
      <c r="BB515">
        <f t="shared" si="409"/>
        <v>-231.816076128834</v>
      </c>
      <c r="BC515">
        <f t="shared" si="410"/>
        <v>-231.81549134484501</v>
      </c>
      <c r="BD515">
        <f t="shared" si="411"/>
        <v>-228.768335589657</v>
      </c>
      <c r="BF515" t="s">
        <v>1631</v>
      </c>
      <c r="BG515">
        <v>-460.71323345299999</v>
      </c>
      <c r="BH515">
        <v>-460.61879221300001</v>
      </c>
      <c r="BI515">
        <v>-8.9905612179000005E-2</v>
      </c>
      <c r="BJ515">
        <v>-228.83102014799999</v>
      </c>
      <c r="BK515">
        <v>-228.79328738500001</v>
      </c>
      <c r="BL515">
        <v>-3.5985222257000002E-2</v>
      </c>
      <c r="BM515">
        <v>-231.877145461</v>
      </c>
      <c r="BN515">
        <v>-231.82112015999999</v>
      </c>
      <c r="BO515">
        <v>-5.3286230833999998E-2</v>
      </c>
      <c r="BP515">
        <v>-231.87697073300001</v>
      </c>
      <c r="BQ515">
        <v>-231.82095933299999</v>
      </c>
      <c r="BR515">
        <v>-5.3273092995999999E-2</v>
      </c>
      <c r="BS515">
        <v>-228.830838634</v>
      </c>
      <c r="BT515">
        <v>-228.79311334799999</v>
      </c>
      <c r="BU515">
        <v>-3.5977589981000001E-2</v>
      </c>
      <c r="BV515">
        <v>-460.59425874499999</v>
      </c>
      <c r="BW515">
        <v>-460.50541024</v>
      </c>
      <c r="BX515">
        <v>-8.4342736170000002E-2</v>
      </c>
      <c r="BY515">
        <v>-228.770559797</v>
      </c>
      <c r="BZ515">
        <v>-228.73531689500001</v>
      </c>
      <c r="CA515">
        <v>-3.3510603797000001E-2</v>
      </c>
      <c r="CB515">
        <v>-231.818802229</v>
      </c>
      <c r="CC515">
        <v>-231.76585296299999</v>
      </c>
      <c r="CD515">
        <v>-5.0223165834000001E-2</v>
      </c>
      <c r="CE515">
        <v>-231.81821614699999</v>
      </c>
      <c r="CF515">
        <v>-231.76530840800001</v>
      </c>
      <c r="CG515">
        <v>-5.0182936844999998E-2</v>
      </c>
      <c r="CH515">
        <v>-228.770066453</v>
      </c>
      <c r="CI515">
        <v>-228.73485409200001</v>
      </c>
      <c r="CJ515">
        <v>-3.3481497657000002E-2</v>
      </c>
      <c r="CL515">
        <v>-460.71400660500001</v>
      </c>
      <c r="CM515">
        <v>-460.621658142</v>
      </c>
      <c r="CN515">
        <v>-8.7963609831999995E-2</v>
      </c>
      <c r="DE515">
        <v>-460.59333326900003</v>
      </c>
      <c r="DF515">
        <v>-460.50608884500002</v>
      </c>
      <c r="DG515">
        <v>-8.2870783998000005E-2</v>
      </c>
      <c r="DH515">
        <v>-228.769831735</v>
      </c>
      <c r="DI515">
        <v>-228.735178056</v>
      </c>
      <c r="DJ515">
        <v>-3.2967580644000002E-2</v>
      </c>
      <c r="DK515">
        <v>-231.81875045800001</v>
      </c>
      <c r="DL515">
        <v>-231.766699969</v>
      </c>
      <c r="DM515">
        <v>-4.9401681374999999E-2</v>
      </c>
      <c r="DN515">
        <v>-231.81816620399999</v>
      </c>
      <c r="DO515">
        <v>-231.766153699</v>
      </c>
      <c r="DP515">
        <v>-4.9364735180000001E-2</v>
      </c>
      <c r="DQ515">
        <v>-228.76933529199999</v>
      </c>
      <c r="DR515">
        <v>-228.73470713</v>
      </c>
      <c r="DS515">
        <v>-3.2943491573999999E-2</v>
      </c>
    </row>
    <row r="516" spans="1:123" x14ac:dyDescent="0.2">
      <c r="A516" s="4">
        <f>'[1]De Raw'!$A514</f>
        <v>2.1951165674348267</v>
      </c>
      <c r="B516" t="s">
        <v>502</v>
      </c>
      <c r="C516" s="1">
        <f t="shared" si="365"/>
        <v>0.18022526337623779</v>
      </c>
      <c r="D516" s="1">
        <f t="shared" si="366"/>
        <v>5.0069125406698944E-2</v>
      </c>
      <c r="E516" s="1">
        <f t="shared" si="367"/>
        <v>0.11514719439146859</v>
      </c>
      <c r="F516" s="1">
        <f t="shared" si="368"/>
        <v>0.42465715640687796</v>
      </c>
      <c r="G516" s="1">
        <f t="shared" si="369"/>
        <v>5.38480145818232E-3</v>
      </c>
      <c r="H516" s="1">
        <f t="shared" si="370"/>
        <v>0.21502097893253014</v>
      </c>
      <c r="I516" s="1">
        <f t="shared" si="371"/>
        <v>0.16569410244032046</v>
      </c>
      <c r="J516" s="1">
        <f t="shared" si="372"/>
        <v>3.5989223495931366E-2</v>
      </c>
      <c r="K516" s="1">
        <f t="shared" si="373"/>
        <v>0.10084166296812569</v>
      </c>
      <c r="L516" s="1">
        <f t="shared" si="374"/>
        <v>0.40960587917114788</v>
      </c>
      <c r="M516" s="1">
        <f t="shared" si="375"/>
        <v>9.0370981811340734E-3</v>
      </c>
      <c r="N516" s="1">
        <f t="shared" si="376"/>
        <v>0.2002843904950069</v>
      </c>
      <c r="P516" s="1">
        <f t="shared" si="362"/>
        <v>6.795343090768613E-2</v>
      </c>
      <c r="Q516" s="1">
        <f t="shared" si="363"/>
        <v>9.6794685332927344E-2</v>
      </c>
      <c r="R516" s="1">
        <f t="shared" si="364"/>
        <v>5.6651070596140496E-2</v>
      </c>
      <c r="T516" s="1">
        <f t="shared" si="377"/>
        <v>2.3753418308110645</v>
      </c>
      <c r="U516" s="1">
        <f t="shared" si="378"/>
        <v>2.2451856928415257</v>
      </c>
      <c r="V516" s="1">
        <f t="shared" si="379"/>
        <v>2.3102637618262953</v>
      </c>
      <c r="W516" s="1">
        <f t="shared" si="380"/>
        <v>2.6197737238417047</v>
      </c>
      <c r="X516" s="1">
        <f t="shared" si="381"/>
        <v>2.2005013688930091</v>
      </c>
      <c r="Y516" s="1">
        <f t="shared" si="382"/>
        <v>2.4101375463673569</v>
      </c>
      <c r="Z516" s="1">
        <f t="shared" si="383"/>
        <v>2.3608106698751472</v>
      </c>
      <c r="AA516" s="1">
        <f t="shared" si="384"/>
        <v>2.2311057909307581</v>
      </c>
      <c r="AB516" s="1">
        <f t="shared" si="385"/>
        <v>2.2959582304029524</v>
      </c>
      <c r="AC516" s="1">
        <f t="shared" si="386"/>
        <v>2.6047224466059746</v>
      </c>
      <c r="AD516" s="1">
        <f t="shared" si="387"/>
        <v>2.1860794692536927</v>
      </c>
      <c r="AE516" s="1">
        <f t="shared" si="388"/>
        <v>2.3954009579298337</v>
      </c>
      <c r="AF516" s="1">
        <f t="shared" si="389"/>
        <v>2.2630699983425129</v>
      </c>
      <c r="AG516" s="1">
        <f t="shared" si="390"/>
        <v>2.2919112527677541</v>
      </c>
      <c r="AH516" s="1">
        <f t="shared" si="391"/>
        <v>2.2517676380309672</v>
      </c>
      <c r="AI516" s="1"/>
      <c r="AJ516" t="s">
        <v>1632</v>
      </c>
      <c r="AK516" s="1">
        <f t="shared" si="392"/>
        <v>-460.71159471499999</v>
      </c>
      <c r="AL516" s="1">
        <f t="shared" si="393"/>
        <v>-228.83094113999999</v>
      </c>
      <c r="AM516" s="1">
        <f t="shared" si="394"/>
        <v>-231.877075644</v>
      </c>
      <c r="AN516" s="1">
        <f t="shared" si="395"/>
        <v>-231.87697073300001</v>
      </c>
      <c r="AO516" s="1">
        <f t="shared" si="396"/>
        <v>-228.830838634</v>
      </c>
      <c r="AP516" s="1">
        <f t="shared" si="397"/>
        <v>-460.592457475</v>
      </c>
      <c r="AQ516" s="1">
        <f t="shared" si="398"/>
        <v>-228.77037190499999</v>
      </c>
      <c r="AR516" s="1">
        <f t="shared" si="399"/>
        <v>-231.81857884799999</v>
      </c>
      <c r="AS516" s="1">
        <f t="shared" si="400"/>
        <v>-231.81821614699999</v>
      </c>
      <c r="AT516" s="1">
        <f t="shared" si="401"/>
        <v>-228.770066453</v>
      </c>
      <c r="AU516" s="1">
        <f t="shared" si="402"/>
        <v>-460.70708555509901</v>
      </c>
      <c r="AV516" s="1">
        <f t="shared" si="403"/>
        <v>-228.82919384030401</v>
      </c>
      <c r="AW516" s="1">
        <f t="shared" si="404"/>
        <v>-231.874336221546</v>
      </c>
      <c r="AX516" s="1">
        <f t="shared" si="405"/>
        <v>-231.87423242599598</v>
      </c>
      <c r="AY516" s="1">
        <f t="shared" si="406"/>
        <v>-228.82909093798099</v>
      </c>
      <c r="AZ516" s="1">
        <f t="shared" si="407"/>
        <v>-460.58797782376598</v>
      </c>
      <c r="BA516" s="1">
        <f t="shared" si="408"/>
        <v>-228.768640027831</v>
      </c>
      <c r="BB516">
        <f t="shared" si="409"/>
        <v>-231.81585405669401</v>
      </c>
      <c r="BC516">
        <f t="shared" si="410"/>
        <v>-231.81549134484501</v>
      </c>
      <c r="BD516">
        <f t="shared" si="411"/>
        <v>-228.768335589657</v>
      </c>
      <c r="BF516" t="s">
        <v>1632</v>
      </c>
      <c r="BG516">
        <v>-460.71159471499999</v>
      </c>
      <c r="BH516">
        <v>-460.61752304300001</v>
      </c>
      <c r="BI516">
        <v>-8.9562512099E-2</v>
      </c>
      <c r="BJ516">
        <v>-228.83094113999999</v>
      </c>
      <c r="BK516">
        <v>-228.79321400000001</v>
      </c>
      <c r="BL516">
        <v>-3.5979840303999998E-2</v>
      </c>
      <c r="BM516">
        <v>-231.877075644</v>
      </c>
      <c r="BN516">
        <v>-231.82105538799999</v>
      </c>
      <c r="BO516">
        <v>-5.3280833546000002E-2</v>
      </c>
      <c r="BP516">
        <v>-231.87697073300001</v>
      </c>
      <c r="BQ516">
        <v>-231.82095933299999</v>
      </c>
      <c r="BR516">
        <v>-5.3273092995999999E-2</v>
      </c>
      <c r="BS516">
        <v>-228.830838634</v>
      </c>
      <c r="BT516">
        <v>-228.79311334799999</v>
      </c>
      <c r="BU516">
        <v>-3.5977589981000001E-2</v>
      </c>
      <c r="BV516">
        <v>-460.592457475</v>
      </c>
      <c r="BW516">
        <v>-460.50397973999998</v>
      </c>
      <c r="BX516">
        <v>-8.3998083766000001E-2</v>
      </c>
      <c r="BY516">
        <v>-228.77037190499999</v>
      </c>
      <c r="BZ516">
        <v>-228.73513829999999</v>
      </c>
      <c r="CA516">
        <v>-3.3501727831E-2</v>
      </c>
      <c r="CB516">
        <v>-231.81857884799999</v>
      </c>
      <c r="CC516">
        <v>-231.765646406</v>
      </c>
      <c r="CD516">
        <v>-5.0207650694000003E-2</v>
      </c>
      <c r="CE516">
        <v>-231.81821614699999</v>
      </c>
      <c r="CF516">
        <v>-231.76530840800001</v>
      </c>
      <c r="CG516">
        <v>-5.0182936844999998E-2</v>
      </c>
      <c r="CH516">
        <v>-228.770066453</v>
      </c>
      <c r="CI516">
        <v>-228.73485409200001</v>
      </c>
      <c r="CJ516">
        <v>-3.3481497657000002E-2</v>
      </c>
      <c r="CL516">
        <v>-460.71243264200001</v>
      </c>
      <c r="CM516">
        <v>-460.62038189999998</v>
      </c>
      <c r="CN516">
        <v>-8.7686505119999994E-2</v>
      </c>
      <c r="DE516">
        <v>-460.59160274499999</v>
      </c>
      <c r="DF516">
        <v>-460.50466405399999</v>
      </c>
      <c r="DG516">
        <v>-8.2586351833999996E-2</v>
      </c>
      <c r="DH516">
        <v>-228.76964464700001</v>
      </c>
      <c r="DI516">
        <v>-228.73499773</v>
      </c>
      <c r="DJ516">
        <v>-3.2961115470000003E-2</v>
      </c>
      <c r="DK516">
        <v>-231.81853178899999</v>
      </c>
      <c r="DL516">
        <v>-231.766499237</v>
      </c>
      <c r="DM516">
        <v>-4.9384441463999999E-2</v>
      </c>
      <c r="DN516">
        <v>-231.81816620399999</v>
      </c>
      <c r="DO516">
        <v>-231.766153699</v>
      </c>
      <c r="DP516">
        <v>-4.9364735180000001E-2</v>
      </c>
      <c r="DQ516">
        <v>-228.76933529199999</v>
      </c>
      <c r="DR516">
        <v>-228.73470713</v>
      </c>
      <c r="DS516">
        <v>-3.2943491573999999E-2</v>
      </c>
    </row>
    <row r="517" spans="1:123" x14ac:dyDescent="0.2">
      <c r="A517" s="4">
        <f>'[1]De Raw'!$A515</f>
        <v>1.0073286261959133</v>
      </c>
      <c r="B517" t="s">
        <v>503</v>
      </c>
      <c r="C517" s="1">
        <f t="shared" si="365"/>
        <v>0.13310651159688391</v>
      </c>
      <c r="D517" s="1">
        <f t="shared" si="366"/>
        <v>7.6987082004448482E-2</v>
      </c>
      <c r="E517" s="1">
        <f t="shared" si="367"/>
        <v>0.10504679680066631</v>
      </c>
      <c r="F517" s="1">
        <f t="shared" si="368"/>
        <v>0.25453022736421205</v>
      </c>
      <c r="G517" s="1">
        <f t="shared" si="369"/>
        <v>6.6964500252663983E-2</v>
      </c>
      <c r="H517" s="1">
        <f t="shared" si="370"/>
        <v>0.16074736380843802</v>
      </c>
      <c r="I517" s="1">
        <f t="shared" si="371"/>
        <v>0.13168575790053505</v>
      </c>
      <c r="J517" s="1">
        <f t="shared" si="372"/>
        <v>7.5969810009981709E-2</v>
      </c>
      <c r="K517" s="1">
        <f t="shared" si="373"/>
        <v>0.10382778395525838</v>
      </c>
      <c r="L517" s="1">
        <f t="shared" si="374"/>
        <v>0.25383802789215548</v>
      </c>
      <c r="M517" s="1">
        <f t="shared" si="375"/>
        <v>6.6343228828989131E-2</v>
      </c>
      <c r="N517" s="1">
        <f t="shared" si="376"/>
        <v>0.16009062836057231</v>
      </c>
      <c r="P517" s="1">
        <f t="shared" si="362"/>
        <v>5.9960905845106494E-2</v>
      </c>
      <c r="Q517" s="1">
        <f t="shared" si="363"/>
        <v>8.5703049637601225E-2</v>
      </c>
      <c r="R517" s="1">
        <f t="shared" si="364"/>
        <v>5.271214107892308E-2</v>
      </c>
      <c r="T517" s="1">
        <f t="shared" si="377"/>
        <v>1.1404351377927973</v>
      </c>
      <c r="U517" s="1">
        <f t="shared" si="378"/>
        <v>1.0843157082003618</v>
      </c>
      <c r="V517" s="1">
        <f t="shared" si="379"/>
        <v>1.1123754229965797</v>
      </c>
      <c r="W517" s="1">
        <f t="shared" si="380"/>
        <v>1.2618588535601254</v>
      </c>
      <c r="X517" s="1">
        <f t="shared" si="381"/>
        <v>1.0742931264485773</v>
      </c>
      <c r="Y517" s="1">
        <f t="shared" si="382"/>
        <v>1.1680759900043514</v>
      </c>
      <c r="Z517" s="1">
        <f t="shared" si="383"/>
        <v>1.1390143840964484</v>
      </c>
      <c r="AA517" s="1">
        <f t="shared" si="384"/>
        <v>1.0832984362058951</v>
      </c>
      <c r="AB517" s="1">
        <f t="shared" si="385"/>
        <v>1.1111564101511717</v>
      </c>
      <c r="AC517" s="1">
        <f t="shared" si="386"/>
        <v>1.2611666540880688</v>
      </c>
      <c r="AD517" s="1">
        <f t="shared" si="387"/>
        <v>1.0736718550249025</v>
      </c>
      <c r="AE517" s="1">
        <f t="shared" si="388"/>
        <v>1.1674192545564857</v>
      </c>
      <c r="AF517" s="1">
        <f t="shared" si="389"/>
        <v>1.0672895320410198</v>
      </c>
      <c r="AG517" s="1">
        <f t="shared" si="390"/>
        <v>1.0930316758335146</v>
      </c>
      <c r="AH517" s="1">
        <f t="shared" si="391"/>
        <v>1.0600407672748364</v>
      </c>
      <c r="AI517" s="1"/>
      <c r="AJ517" t="s">
        <v>1633</v>
      </c>
      <c r="AK517" s="1">
        <f t="shared" si="392"/>
        <v>-460.70962676599999</v>
      </c>
      <c r="AL517" s="1">
        <f t="shared" si="393"/>
        <v>-228.830879909</v>
      </c>
      <c r="AM517" s="1">
        <f t="shared" si="394"/>
        <v>-231.87701888999999</v>
      </c>
      <c r="AN517" s="1">
        <f t="shared" si="395"/>
        <v>-231.87697073300001</v>
      </c>
      <c r="AO517" s="1">
        <f t="shared" si="396"/>
        <v>-228.830838634</v>
      </c>
      <c r="AP517" s="1">
        <f t="shared" si="397"/>
        <v>-460.59029349999997</v>
      </c>
      <c r="AQ517" s="1">
        <f t="shared" si="398"/>
        <v>-228.77020763499999</v>
      </c>
      <c r="AR517" s="1">
        <f t="shared" si="399"/>
        <v>-231.81837386999999</v>
      </c>
      <c r="AS517" s="1">
        <f t="shared" si="400"/>
        <v>-231.81821614699999</v>
      </c>
      <c r="AT517" s="1">
        <f t="shared" si="401"/>
        <v>-228.770066453</v>
      </c>
      <c r="AU517" s="1">
        <f t="shared" si="402"/>
        <v>-460.70513849886197</v>
      </c>
      <c r="AV517" s="1">
        <f t="shared" si="403"/>
        <v>-228.82913243013098</v>
      </c>
      <c r="AW517" s="1">
        <f t="shared" si="404"/>
        <v>-231.87427972285701</v>
      </c>
      <c r="AX517" s="1">
        <f t="shared" si="405"/>
        <v>-231.87423242599598</v>
      </c>
      <c r="AY517" s="1">
        <f t="shared" si="406"/>
        <v>-228.82909093798099</v>
      </c>
      <c r="AZ517" s="1">
        <f t="shared" si="407"/>
        <v>-460.58583673141197</v>
      </c>
      <c r="BA517" s="1">
        <f t="shared" si="408"/>
        <v>-228.76847585505499</v>
      </c>
      <c r="BB517">
        <f t="shared" si="409"/>
        <v>-231.81564987141599</v>
      </c>
      <c r="BC517">
        <f t="shared" si="410"/>
        <v>-231.81549134484501</v>
      </c>
      <c r="BD517">
        <f t="shared" si="411"/>
        <v>-228.768335589657</v>
      </c>
      <c r="BF517" t="s">
        <v>1633</v>
      </c>
      <c r="BG517">
        <v>-460.70962676599999</v>
      </c>
      <c r="BH517">
        <v>-460.61583005699998</v>
      </c>
      <c r="BI517">
        <v>-8.9308441862000001E-2</v>
      </c>
      <c r="BJ517">
        <v>-228.830879909</v>
      </c>
      <c r="BK517">
        <v>-228.79315360999999</v>
      </c>
      <c r="BL517">
        <v>-3.5978820130999997E-2</v>
      </c>
      <c r="BM517">
        <v>-231.87701888999999</v>
      </c>
      <c r="BN517">
        <v>-231.821003351</v>
      </c>
      <c r="BO517">
        <v>-5.3276371857000002E-2</v>
      </c>
      <c r="BP517">
        <v>-231.87697073300001</v>
      </c>
      <c r="BQ517">
        <v>-231.82095933299999</v>
      </c>
      <c r="BR517">
        <v>-5.3273092995999999E-2</v>
      </c>
      <c r="BS517">
        <v>-228.830838634</v>
      </c>
      <c r="BT517">
        <v>-228.79311334799999</v>
      </c>
      <c r="BU517">
        <v>-3.5977589981000001E-2</v>
      </c>
      <c r="BV517">
        <v>-460.59029349999997</v>
      </c>
      <c r="BW517">
        <v>-460.502107674</v>
      </c>
      <c r="BX517">
        <v>-8.3729057411999999E-2</v>
      </c>
      <c r="BY517">
        <v>-228.77020763499999</v>
      </c>
      <c r="BZ517">
        <v>-228.73498425899999</v>
      </c>
      <c r="CA517">
        <v>-3.3491596055000003E-2</v>
      </c>
      <c r="CB517">
        <v>-231.81837386999999</v>
      </c>
      <c r="CC517">
        <v>-231.765458</v>
      </c>
      <c r="CD517">
        <v>-5.0191871415999997E-2</v>
      </c>
      <c r="CE517">
        <v>-231.81821614699999</v>
      </c>
      <c r="CF517">
        <v>-231.76530840800001</v>
      </c>
      <c r="CG517">
        <v>-5.0182936844999998E-2</v>
      </c>
      <c r="CH517">
        <v>-228.770066453</v>
      </c>
      <c r="CI517">
        <v>-228.73485409200001</v>
      </c>
      <c r="CJ517">
        <v>-3.3481497657000002E-2</v>
      </c>
      <c r="CL517">
        <v>-460.710480383</v>
      </c>
      <c r="CM517">
        <v>-460.61866902200001</v>
      </c>
      <c r="CN517">
        <v>-8.7465126359000001E-2</v>
      </c>
      <c r="DE517">
        <v>-460.58946164999998</v>
      </c>
      <c r="DF517">
        <v>-460.50277397799999</v>
      </c>
      <c r="DG517">
        <v>-8.2354076582999994E-2</v>
      </c>
      <c r="DH517">
        <v>-228.76948136199999</v>
      </c>
      <c r="DI517">
        <v>-228.734843342</v>
      </c>
      <c r="DJ517">
        <v>-3.2952711577999998E-2</v>
      </c>
      <c r="DK517">
        <v>-231.818325714</v>
      </c>
      <c r="DL517">
        <v>-231.76630657800001</v>
      </c>
      <c r="DM517">
        <v>-4.9371495570999999E-2</v>
      </c>
      <c r="DN517">
        <v>-231.81816620399999</v>
      </c>
      <c r="DO517">
        <v>-231.766153699</v>
      </c>
      <c r="DP517">
        <v>-4.9364735180000001E-2</v>
      </c>
      <c r="DQ517">
        <v>-228.76933529199999</v>
      </c>
      <c r="DR517">
        <v>-228.73470713</v>
      </c>
      <c r="DS517">
        <v>-3.2943491573999999E-2</v>
      </c>
    </row>
    <row r="518" spans="1:123" x14ac:dyDescent="0.2">
      <c r="A518" s="4">
        <f>'[1]De Raw'!$A516</f>
        <v>0.25870199977080666</v>
      </c>
      <c r="B518" t="s">
        <v>504</v>
      </c>
      <c r="C518" s="1">
        <f t="shared" si="365"/>
        <v>2.8822225642330557E-2</v>
      </c>
      <c r="D518" s="1">
        <f t="shared" si="366"/>
        <v>1.9028684861391476E-2</v>
      </c>
      <c r="E518" s="1">
        <f t="shared" si="367"/>
        <v>2.3925455251861016E-2</v>
      </c>
      <c r="F518" s="1">
        <f t="shared" si="368"/>
        <v>7.3129416410336101E-2</v>
      </c>
      <c r="G518" s="1">
        <f t="shared" si="369"/>
        <v>1.0273044803530362E-2</v>
      </c>
      <c r="H518" s="1">
        <f t="shared" si="370"/>
        <v>4.1701230606933204E-2</v>
      </c>
      <c r="I518" s="1">
        <f t="shared" si="371"/>
        <v>2.9505835723066198E-2</v>
      </c>
      <c r="J518" s="1">
        <f t="shared" si="372"/>
        <v>2.0075768556688522E-2</v>
      </c>
      <c r="K518" s="1">
        <f t="shared" si="373"/>
        <v>2.4790802139877388E-2</v>
      </c>
      <c r="L518" s="1">
        <f t="shared" si="374"/>
        <v>7.4462308719454251E-2</v>
      </c>
      <c r="M518" s="1">
        <f t="shared" si="375"/>
        <v>1.1171709339908908E-2</v>
      </c>
      <c r="N518" s="1">
        <f t="shared" si="376"/>
        <v>4.2817009029681552E-2</v>
      </c>
      <c r="P518" s="1">
        <f t="shared" si="362"/>
        <v>2.1737679158882472E-3</v>
      </c>
      <c r="Q518" s="1">
        <f t="shared" si="363"/>
        <v>2.7123596104054071E-2</v>
      </c>
      <c r="R518" s="1">
        <f t="shared" si="364"/>
        <v>3.9049817797577879E-3</v>
      </c>
      <c r="T518" s="1">
        <f t="shared" si="377"/>
        <v>0.28752422541313721</v>
      </c>
      <c r="U518" s="1">
        <f t="shared" si="378"/>
        <v>0.27773068463219813</v>
      </c>
      <c r="V518" s="1">
        <f t="shared" si="379"/>
        <v>0.28262745502266767</v>
      </c>
      <c r="W518" s="1">
        <f t="shared" si="380"/>
        <v>0.33183141618114276</v>
      </c>
      <c r="X518" s="1">
        <f t="shared" si="381"/>
        <v>0.26897504457433702</v>
      </c>
      <c r="Y518" s="1">
        <f t="shared" si="382"/>
        <v>0.30040323037773986</v>
      </c>
      <c r="Z518" s="1">
        <f t="shared" si="383"/>
        <v>0.28820783549387285</v>
      </c>
      <c r="AA518" s="1">
        <f t="shared" si="384"/>
        <v>0.27877776832749518</v>
      </c>
      <c r="AB518" s="1">
        <f t="shared" si="385"/>
        <v>0.28349280191068404</v>
      </c>
      <c r="AC518" s="1">
        <f t="shared" si="386"/>
        <v>0.33316430849026091</v>
      </c>
      <c r="AD518" s="1">
        <f t="shared" si="387"/>
        <v>0.26987370911071557</v>
      </c>
      <c r="AE518" s="1">
        <f t="shared" si="388"/>
        <v>0.30151900880048821</v>
      </c>
      <c r="AF518" s="1">
        <f t="shared" si="389"/>
        <v>0.25652823185491841</v>
      </c>
      <c r="AG518" s="1">
        <f t="shared" si="390"/>
        <v>0.28582559587486073</v>
      </c>
      <c r="AH518" s="1">
        <f t="shared" si="391"/>
        <v>0.26260698155056444</v>
      </c>
      <c r="AI518" s="1"/>
      <c r="AJ518" t="s">
        <v>1634</v>
      </c>
      <c r="AK518" s="1">
        <f t="shared" si="392"/>
        <v>-460.70826756600002</v>
      </c>
      <c r="AL518" s="1">
        <f t="shared" si="393"/>
        <v>-228.83083979700001</v>
      </c>
      <c r="AM518" s="1">
        <f t="shared" si="394"/>
        <v>-231.87698517699999</v>
      </c>
      <c r="AN518" s="1">
        <f t="shared" si="395"/>
        <v>-231.87697073300001</v>
      </c>
      <c r="AO518" s="1">
        <f t="shared" si="396"/>
        <v>-228.830838634</v>
      </c>
      <c r="AP518" s="1">
        <f t="shared" si="397"/>
        <v>-460.58881140699998</v>
      </c>
      <c r="AQ518" s="1">
        <f t="shared" si="398"/>
        <v>-228.77011637499999</v>
      </c>
      <c r="AR518" s="1">
        <f t="shared" si="399"/>
        <v>-231.81826639299999</v>
      </c>
      <c r="AS518" s="1">
        <f t="shared" si="400"/>
        <v>-231.81821614699999</v>
      </c>
      <c r="AT518" s="1">
        <f t="shared" si="401"/>
        <v>-228.770066453</v>
      </c>
      <c r="AU518" s="1">
        <f t="shared" si="402"/>
        <v>-460.703782652379</v>
      </c>
      <c r="AV518" s="1">
        <f t="shared" si="403"/>
        <v>-228.82909243281802</v>
      </c>
      <c r="AW518" s="1">
        <f t="shared" si="404"/>
        <v>-231.87424595892699</v>
      </c>
      <c r="AX518" s="1">
        <f t="shared" si="405"/>
        <v>-231.87423242599598</v>
      </c>
      <c r="AY518" s="1">
        <f t="shared" si="406"/>
        <v>-228.82909093798099</v>
      </c>
      <c r="AZ518" s="1">
        <f t="shared" si="407"/>
        <v>-460.58435786560102</v>
      </c>
      <c r="BA518" s="1">
        <f t="shared" si="408"/>
        <v>-228.768385185244</v>
      </c>
      <c r="BB518">
        <f t="shared" si="409"/>
        <v>-231.81554260924401</v>
      </c>
      <c r="BC518">
        <f t="shared" si="410"/>
        <v>-231.81549134484501</v>
      </c>
      <c r="BD518">
        <f t="shared" si="411"/>
        <v>-228.768335589657</v>
      </c>
      <c r="BF518" t="s">
        <v>1634</v>
      </c>
      <c r="BG518">
        <v>-460.70826756600002</v>
      </c>
      <c r="BH518">
        <v>-460.61454167800002</v>
      </c>
      <c r="BI518">
        <v>-8.9240974378999999E-2</v>
      </c>
      <c r="BJ518">
        <v>-228.83083979700001</v>
      </c>
      <c r="BK518">
        <v>-228.79311512800001</v>
      </c>
      <c r="BL518">
        <v>-3.5977304818000003E-2</v>
      </c>
      <c r="BM518">
        <v>-231.87698517699999</v>
      </c>
      <c r="BN518">
        <v>-231.82097186499999</v>
      </c>
      <c r="BO518">
        <v>-5.3274093926999999E-2</v>
      </c>
      <c r="BP518">
        <v>-231.87697073300001</v>
      </c>
      <c r="BQ518">
        <v>-231.82095933299999</v>
      </c>
      <c r="BR518">
        <v>-5.3273092995999999E-2</v>
      </c>
      <c r="BS518">
        <v>-228.830838634</v>
      </c>
      <c r="BT518">
        <v>-228.79311334799999</v>
      </c>
      <c r="BU518">
        <v>-3.5977589981000001E-2</v>
      </c>
      <c r="BV518">
        <v>-460.58881140699998</v>
      </c>
      <c r="BW518">
        <v>-460.50069886300003</v>
      </c>
      <c r="BX518">
        <v>-8.3659002600999996E-2</v>
      </c>
      <c r="BY518">
        <v>-228.77011637499999</v>
      </c>
      <c r="BZ518">
        <v>-228.73489982199999</v>
      </c>
      <c r="CA518">
        <v>-3.3485363243999998E-2</v>
      </c>
      <c r="CB518">
        <v>-231.81826639299999</v>
      </c>
      <c r="CC518">
        <v>-231.76535696900001</v>
      </c>
      <c r="CD518">
        <v>-5.0185640243999997E-2</v>
      </c>
      <c r="CE518">
        <v>-231.81821614699999</v>
      </c>
      <c r="CF518">
        <v>-231.76530840800001</v>
      </c>
      <c r="CG518">
        <v>-5.0182936844999998E-2</v>
      </c>
      <c r="CH518">
        <v>-228.770066453</v>
      </c>
      <c r="CI518">
        <v>-228.73485409200001</v>
      </c>
      <c r="CJ518">
        <v>-3.3481497657000002E-2</v>
      </c>
      <c r="CL518">
        <v>-460.70916168000002</v>
      </c>
      <c r="CM518">
        <v>-460.61740075900002</v>
      </c>
      <c r="CN518">
        <v>-8.7416680908999997E-2</v>
      </c>
      <c r="DE518">
        <v>-460.58801770700001</v>
      </c>
      <c r="DF518">
        <v>-460.50138542500002</v>
      </c>
      <c r="DG518">
        <v>-8.2301220807000003E-2</v>
      </c>
      <c r="DH518">
        <v>-228.76939053199999</v>
      </c>
      <c r="DI518">
        <v>-228.734758274</v>
      </c>
      <c r="DJ518">
        <v>-3.2947269135999997E-2</v>
      </c>
      <c r="DK518">
        <v>-231.818216482</v>
      </c>
      <c r="DL518">
        <v>-231.76620244700001</v>
      </c>
      <c r="DM518">
        <v>-4.9366548007000001E-2</v>
      </c>
      <c r="DN518">
        <v>-231.81816620399999</v>
      </c>
      <c r="DO518">
        <v>-231.766153699</v>
      </c>
      <c r="DP518">
        <v>-4.9364735180000001E-2</v>
      </c>
      <c r="DQ518">
        <v>-228.76933529199999</v>
      </c>
      <c r="DR518">
        <v>-228.73470713</v>
      </c>
      <c r="DS518">
        <v>-3.2943491573999999E-2</v>
      </c>
    </row>
    <row r="519" spans="1:123" x14ac:dyDescent="0.2">
      <c r="A519" s="4">
        <f>'[1]De Raw'!$A517</f>
        <v>2.52686775745416</v>
      </c>
      <c r="B519" t="s">
        <v>505</v>
      </c>
      <c r="C519" s="1">
        <f t="shared" si="365"/>
        <v>2.0883042879868974E-3</v>
      </c>
      <c r="D519" s="1">
        <f t="shared" si="366"/>
        <v>0.22958497089576912</v>
      </c>
      <c r="E519" s="1">
        <f t="shared" si="367"/>
        <v>0.11583663759187779</v>
      </c>
      <c r="F519" s="1">
        <f t="shared" si="368"/>
        <v>0.14689500121395405</v>
      </c>
      <c r="G519" s="1">
        <f t="shared" si="369"/>
        <v>0.45832849889181393</v>
      </c>
      <c r="H519" s="1">
        <f t="shared" si="370"/>
        <v>0.15571674883892994</v>
      </c>
      <c r="I519" s="1">
        <f t="shared" si="371"/>
        <v>5.4422893392550353E-2</v>
      </c>
      <c r="J519" s="1">
        <f t="shared" si="372"/>
        <v>0.28162957342022388</v>
      </c>
      <c r="K519" s="1">
        <f t="shared" si="373"/>
        <v>0.16802623340638689</v>
      </c>
      <c r="L519" s="1">
        <f t="shared" si="374"/>
        <v>9.4954099637281519E-2</v>
      </c>
      <c r="M519" s="1">
        <f t="shared" si="375"/>
        <v>0.50895707100588572</v>
      </c>
      <c r="N519" s="1">
        <f t="shared" si="376"/>
        <v>0.2070014856843021</v>
      </c>
      <c r="P519" s="1">
        <f t="shared" si="362"/>
        <v>2.7862588064397009E-2</v>
      </c>
      <c r="Q519" s="1">
        <f t="shared" si="363"/>
        <v>4.0724615740561632E-3</v>
      </c>
      <c r="R519" s="1">
        <f t="shared" si="364"/>
        <v>4.3286101999864268E-2</v>
      </c>
      <c r="T519" s="1">
        <f t="shared" si="377"/>
        <v>2.5247794531661731</v>
      </c>
      <c r="U519" s="1">
        <f t="shared" si="378"/>
        <v>2.2972827865583909</v>
      </c>
      <c r="V519" s="1">
        <f t="shared" si="379"/>
        <v>2.4110311198622822</v>
      </c>
      <c r="W519" s="1">
        <f t="shared" si="380"/>
        <v>2.6737627586681141</v>
      </c>
      <c r="X519" s="1">
        <f t="shared" si="381"/>
        <v>2.0685392585623461</v>
      </c>
      <c r="Y519" s="1">
        <f t="shared" si="382"/>
        <v>2.3711510086152301</v>
      </c>
      <c r="Z519" s="1">
        <f t="shared" si="383"/>
        <v>2.4724448640616097</v>
      </c>
      <c r="AA519" s="1">
        <f t="shared" si="384"/>
        <v>2.2452381840339362</v>
      </c>
      <c r="AB519" s="1">
        <f t="shared" si="385"/>
        <v>2.3588415240477731</v>
      </c>
      <c r="AC519" s="1">
        <f t="shared" si="386"/>
        <v>2.6218218570914416</v>
      </c>
      <c r="AD519" s="1">
        <f t="shared" si="387"/>
        <v>2.0179106864482743</v>
      </c>
      <c r="AE519" s="1">
        <f t="shared" si="388"/>
        <v>2.3198662717698579</v>
      </c>
      <c r="AF519" s="1">
        <f t="shared" si="389"/>
        <v>2.554730345518557</v>
      </c>
      <c r="AG519" s="1">
        <f t="shared" si="390"/>
        <v>2.5227952958801039</v>
      </c>
      <c r="AH519" s="1">
        <f t="shared" si="391"/>
        <v>2.5701538594540243</v>
      </c>
      <c r="AI519" s="1"/>
      <c r="AJ519" t="s">
        <v>1635</v>
      </c>
      <c r="AK519" s="1">
        <f t="shared" si="392"/>
        <v>-326.67333637799999</v>
      </c>
      <c r="AL519" s="1">
        <f t="shared" si="393"/>
        <v>-78.463510932999995</v>
      </c>
      <c r="AM519" s="1">
        <f t="shared" si="394"/>
        <v>-248.206164492</v>
      </c>
      <c r="AN519" s="1">
        <f t="shared" si="395"/>
        <v>-248.205937898</v>
      </c>
      <c r="AO519" s="1">
        <f t="shared" si="396"/>
        <v>-78.463374987999998</v>
      </c>
      <c r="AP519" s="1">
        <f t="shared" si="397"/>
        <v>-326.58716916700001</v>
      </c>
      <c r="AQ519" s="1">
        <f t="shared" si="398"/>
        <v>-78.443071235999994</v>
      </c>
      <c r="AR519" s="1">
        <f t="shared" si="399"/>
        <v>-248.140801504</v>
      </c>
      <c r="AS519" s="1">
        <f t="shared" si="400"/>
        <v>-248.14024998799999</v>
      </c>
      <c r="AT519" s="1">
        <f t="shared" si="401"/>
        <v>-78.442658266999999</v>
      </c>
      <c r="AU519" s="1">
        <f t="shared" si="402"/>
        <v>-326.67073601323801</v>
      </c>
      <c r="AV519" s="1">
        <f t="shared" si="403"/>
        <v>-78.462911498530005</v>
      </c>
      <c r="AW519" s="1">
        <f t="shared" si="404"/>
        <v>-248.20424650005799</v>
      </c>
      <c r="AX519" s="1">
        <f t="shared" si="405"/>
        <v>-248.20402027361899</v>
      </c>
      <c r="AY519" s="1">
        <f t="shared" si="406"/>
        <v>-78.462775648092006</v>
      </c>
      <c r="AZ519" s="1">
        <f t="shared" si="407"/>
        <v>-326.58459102394301</v>
      </c>
      <c r="BA519" s="1">
        <f t="shared" si="408"/>
        <v>-78.442477262218006</v>
      </c>
      <c r="BB519">
        <f t="shared" si="409"/>
        <v>-248.13889801648699</v>
      </c>
      <c r="BC519">
        <f t="shared" si="410"/>
        <v>-248.13834797053099</v>
      </c>
      <c r="BD519">
        <f t="shared" si="411"/>
        <v>-78.442064914504002</v>
      </c>
      <c r="BF519" t="s">
        <v>1635</v>
      </c>
      <c r="BG519">
        <v>-326.67333637799999</v>
      </c>
      <c r="BH519">
        <v>-326.61009899300001</v>
      </c>
      <c r="BI519">
        <v>-6.0637020238000001E-2</v>
      </c>
      <c r="BJ519">
        <v>-78.463510932999995</v>
      </c>
      <c r="BK519">
        <v>-78.447111980000003</v>
      </c>
      <c r="BL519">
        <v>-1.5799518530000001E-2</v>
      </c>
      <c r="BM519">
        <v>-248.206164492</v>
      </c>
      <c r="BN519">
        <v>-248.160458095</v>
      </c>
      <c r="BO519">
        <v>-4.3788405058000003E-2</v>
      </c>
      <c r="BP519">
        <v>-248.205937898</v>
      </c>
      <c r="BQ519">
        <v>-248.16024747500001</v>
      </c>
      <c r="BR519">
        <v>-4.3772798618999999E-2</v>
      </c>
      <c r="BS519">
        <v>-78.463374987999998</v>
      </c>
      <c r="BT519">
        <v>-78.44698597</v>
      </c>
      <c r="BU519">
        <v>-1.5789678091999999E-2</v>
      </c>
      <c r="BV519">
        <v>-326.58716916700001</v>
      </c>
      <c r="BW519">
        <v>-326.527873258</v>
      </c>
      <c r="BX519">
        <v>-5.6717765943000001E-2</v>
      </c>
      <c r="BY519">
        <v>-78.443071235999994</v>
      </c>
      <c r="BZ519">
        <v>-78.427672005000005</v>
      </c>
      <c r="CA519">
        <v>-1.4805257218E-2</v>
      </c>
      <c r="CB519">
        <v>-248.140801504</v>
      </c>
      <c r="CC519">
        <v>-248.09798446299999</v>
      </c>
      <c r="CD519">
        <v>-4.0913553487000001E-2</v>
      </c>
      <c r="CE519">
        <v>-248.14024998799999</v>
      </c>
      <c r="CF519">
        <v>-248.09746965799999</v>
      </c>
      <c r="CG519">
        <v>-4.0878312531000001E-2</v>
      </c>
      <c r="CH519">
        <v>-78.442658266999999</v>
      </c>
      <c r="CI519">
        <v>-78.427286887999998</v>
      </c>
      <c r="CJ519">
        <v>-1.4778026503999999E-2</v>
      </c>
      <c r="CL519">
        <v>-326.67351042500002</v>
      </c>
      <c r="CM519">
        <v>-326.61161769900002</v>
      </c>
      <c r="CN519">
        <v>-5.9390383294000003E-2</v>
      </c>
      <c r="DE519">
        <v>-326.58621057300002</v>
      </c>
      <c r="DF519">
        <v>-326.527984694</v>
      </c>
      <c r="DG519">
        <v>-5.5737165279000002E-2</v>
      </c>
      <c r="DH519">
        <v>-78.443162508</v>
      </c>
      <c r="DI519">
        <v>-78.427858365999995</v>
      </c>
      <c r="DJ519">
        <v>-1.4716933743E-2</v>
      </c>
      <c r="DK519">
        <v>-248.13998957199999</v>
      </c>
      <c r="DL519">
        <v>-248.09799352100001</v>
      </c>
      <c r="DM519">
        <v>-4.0164528906000002E-2</v>
      </c>
      <c r="DN519">
        <v>-248.13944101999999</v>
      </c>
      <c r="DO519">
        <v>-248.09747586</v>
      </c>
      <c r="DP519">
        <v>-4.0135063004E-2</v>
      </c>
      <c r="DQ519">
        <v>-78.4427223</v>
      </c>
      <c r="DR519">
        <v>-78.427444136999995</v>
      </c>
      <c r="DS519">
        <v>-1.4692037102E-2</v>
      </c>
    </row>
    <row r="520" spans="1:123" x14ac:dyDescent="0.2">
      <c r="A520" s="4">
        <f>'[1]De Raw'!$A518</f>
        <v>2.8814898990269797</v>
      </c>
      <c r="B520" t="s">
        <v>506</v>
      </c>
      <c r="C520" s="1">
        <f t="shared" si="365"/>
        <v>1.6188139733563922E-3</v>
      </c>
      <c r="D520" s="1">
        <f t="shared" si="366"/>
        <v>0.19014055911474825</v>
      </c>
      <c r="E520" s="1">
        <f t="shared" si="367"/>
        <v>9.4260872570695931E-2</v>
      </c>
      <c r="F520" s="1">
        <f t="shared" si="368"/>
        <v>0.14569499518056483</v>
      </c>
      <c r="G520" s="1">
        <f t="shared" si="369"/>
        <v>0.36729025600552179</v>
      </c>
      <c r="H520" s="1">
        <f t="shared" si="370"/>
        <v>0.11079763041247848</v>
      </c>
      <c r="I520" s="1">
        <f t="shared" si="371"/>
        <v>4.2037384021710089E-2</v>
      </c>
      <c r="J520" s="1">
        <f t="shared" si="372"/>
        <v>0.23355031905724077</v>
      </c>
      <c r="K520" s="1">
        <f t="shared" si="373"/>
        <v>0.13779385153947521</v>
      </c>
      <c r="L520" s="1">
        <f t="shared" si="374"/>
        <v>0.10243407733363563</v>
      </c>
      <c r="M520" s="1">
        <f t="shared" si="375"/>
        <v>0.4094421562094781</v>
      </c>
      <c r="N520" s="1">
        <f t="shared" si="376"/>
        <v>0.15350403943792124</v>
      </c>
      <c r="P520" s="1">
        <f t="shared" si="362"/>
        <v>1.4341860748360524E-2</v>
      </c>
      <c r="Q520" s="1">
        <f t="shared" si="363"/>
        <v>1.484163545115047E-2</v>
      </c>
      <c r="R520" s="1">
        <f t="shared" si="364"/>
        <v>2.2294271864382154E-2</v>
      </c>
      <c r="T520" s="1">
        <f t="shared" si="377"/>
        <v>2.8831087130003361</v>
      </c>
      <c r="U520" s="1">
        <f t="shared" si="378"/>
        <v>2.6913493399122315</v>
      </c>
      <c r="V520" s="1">
        <f t="shared" si="379"/>
        <v>2.7872290264562838</v>
      </c>
      <c r="W520" s="1">
        <f t="shared" si="380"/>
        <v>3.0271848942075446</v>
      </c>
      <c r="X520" s="1">
        <f t="shared" si="381"/>
        <v>2.5141996430214579</v>
      </c>
      <c r="Y520" s="1">
        <f t="shared" si="382"/>
        <v>2.7706922686145012</v>
      </c>
      <c r="Z520" s="1">
        <f t="shared" si="383"/>
        <v>2.8394525150052696</v>
      </c>
      <c r="AA520" s="1">
        <f t="shared" si="384"/>
        <v>2.6479395799697389</v>
      </c>
      <c r="AB520" s="1">
        <f t="shared" si="385"/>
        <v>2.7436960474875045</v>
      </c>
      <c r="AC520" s="1">
        <f t="shared" si="386"/>
        <v>2.9839239763606153</v>
      </c>
      <c r="AD520" s="1">
        <f t="shared" si="387"/>
        <v>2.4720477428175016</v>
      </c>
      <c r="AE520" s="1">
        <f t="shared" si="388"/>
        <v>2.7279858595890585</v>
      </c>
      <c r="AF520" s="1">
        <f t="shared" si="389"/>
        <v>2.8958317597753402</v>
      </c>
      <c r="AG520" s="1">
        <f t="shared" si="390"/>
        <v>2.8666482635758292</v>
      </c>
      <c r="AH520" s="1">
        <f t="shared" si="391"/>
        <v>2.9037841708913619</v>
      </c>
      <c r="AI520" s="1"/>
      <c r="AJ520" t="s">
        <v>1636</v>
      </c>
      <c r="AK520" s="1">
        <f t="shared" si="392"/>
        <v>-326.67390741200001</v>
      </c>
      <c r="AL520" s="1">
        <f t="shared" si="393"/>
        <v>-78.463489292999995</v>
      </c>
      <c r="AM520" s="1">
        <f t="shared" si="394"/>
        <v>-248.20612918099999</v>
      </c>
      <c r="AN520" s="1">
        <f t="shared" si="395"/>
        <v>-248.205937898</v>
      </c>
      <c r="AO520" s="1">
        <f t="shared" si="396"/>
        <v>-78.463374987999998</v>
      </c>
      <c r="AP520" s="1">
        <f t="shared" si="397"/>
        <v>-326.58773238100002</v>
      </c>
      <c r="AQ520" s="1">
        <f t="shared" si="398"/>
        <v>-78.443010959999995</v>
      </c>
      <c r="AR520" s="1">
        <f t="shared" si="399"/>
        <v>-248.14071478899999</v>
      </c>
      <c r="AS520" s="1">
        <f t="shared" si="400"/>
        <v>-248.14024998799999</v>
      </c>
      <c r="AT520" s="1">
        <f t="shared" si="401"/>
        <v>-78.442658266999999</v>
      </c>
      <c r="AU520" s="1">
        <f t="shared" si="402"/>
        <v>-326.67132087713401</v>
      </c>
      <c r="AV520" s="1">
        <f t="shared" si="403"/>
        <v>-78.462889847420001</v>
      </c>
      <c r="AW520" s="1">
        <f t="shared" si="404"/>
        <v>-248.204211269567</v>
      </c>
      <c r="AX520" s="1">
        <f t="shared" si="405"/>
        <v>-248.20402027361899</v>
      </c>
      <c r="AY520" s="1">
        <f t="shared" si="406"/>
        <v>-78.462775648092006</v>
      </c>
      <c r="AZ520" s="1">
        <f t="shared" si="407"/>
        <v>-326.58516807037699</v>
      </c>
      <c r="BA520" s="1">
        <f t="shared" si="408"/>
        <v>-78.442417135703991</v>
      </c>
      <c r="BB520">
        <f t="shared" si="409"/>
        <v>-248.13881147599898</v>
      </c>
      <c r="BC520">
        <f t="shared" si="410"/>
        <v>-248.13834797053099</v>
      </c>
      <c r="BD520">
        <f t="shared" si="411"/>
        <v>-78.442064914504002</v>
      </c>
      <c r="BF520" t="s">
        <v>1636</v>
      </c>
      <c r="BG520">
        <v>-326.67390741200001</v>
      </c>
      <c r="BH520">
        <v>-326.610875744</v>
      </c>
      <c r="BI520">
        <v>-6.0445133133999997E-2</v>
      </c>
      <c r="BJ520">
        <v>-78.463489292999995</v>
      </c>
      <c r="BK520">
        <v>-78.447091627999995</v>
      </c>
      <c r="BL520">
        <v>-1.5798219419999999E-2</v>
      </c>
      <c r="BM520">
        <v>-248.20612918099999</v>
      </c>
      <c r="BN520">
        <v>-248.16042556599999</v>
      </c>
      <c r="BO520">
        <v>-4.3785703566999998E-2</v>
      </c>
      <c r="BP520">
        <v>-248.205937898</v>
      </c>
      <c r="BQ520">
        <v>-248.16024747500001</v>
      </c>
      <c r="BR520">
        <v>-4.3772798618999999E-2</v>
      </c>
      <c r="BS520">
        <v>-78.463374987999998</v>
      </c>
      <c r="BT520">
        <v>-78.44698597</v>
      </c>
      <c r="BU520">
        <v>-1.5789678091999999E-2</v>
      </c>
      <c r="BV520">
        <v>-326.58773238100002</v>
      </c>
      <c r="BW520">
        <v>-326.52863891300001</v>
      </c>
      <c r="BX520">
        <v>-5.6529157376999997E-2</v>
      </c>
      <c r="BY520">
        <v>-78.443010959999995</v>
      </c>
      <c r="BZ520">
        <v>-78.427615654999997</v>
      </c>
      <c r="CA520">
        <v>-1.4801480703999999E-2</v>
      </c>
      <c r="CB520">
        <v>-248.14071478899999</v>
      </c>
      <c r="CC520">
        <v>-248.09790401999999</v>
      </c>
      <c r="CD520">
        <v>-4.0907455999000003E-2</v>
      </c>
      <c r="CE520">
        <v>-248.14024998799999</v>
      </c>
      <c r="CF520">
        <v>-248.09746965799999</v>
      </c>
      <c r="CG520">
        <v>-4.0878312531000001E-2</v>
      </c>
      <c r="CH520">
        <v>-78.442658266999999</v>
      </c>
      <c r="CI520">
        <v>-78.427286887999998</v>
      </c>
      <c r="CJ520">
        <v>-1.4778026503999999E-2</v>
      </c>
      <c r="CL520">
        <v>-326.67410394400002</v>
      </c>
      <c r="CM520">
        <v>-326.61239361299999</v>
      </c>
      <c r="CN520">
        <v>-5.9220013016000002E-2</v>
      </c>
      <c r="DE520">
        <v>-326.586795258</v>
      </c>
      <c r="DF520">
        <v>-326.52874901500002</v>
      </c>
      <c r="DG520">
        <v>-5.5569614415000003E-2</v>
      </c>
      <c r="DH520">
        <v>-78.443102964000005</v>
      </c>
      <c r="DI520">
        <v>-78.427801708000004</v>
      </c>
      <c r="DJ520">
        <v>-1.4714069079999999E-2</v>
      </c>
      <c r="DK520">
        <v>-248.13990311399999</v>
      </c>
      <c r="DL520">
        <v>-248.097911947</v>
      </c>
      <c r="DM520">
        <v>-4.0159806136000002E-2</v>
      </c>
      <c r="DN520">
        <v>-248.13944101999999</v>
      </c>
      <c r="DO520">
        <v>-248.09747586</v>
      </c>
      <c r="DP520">
        <v>-4.0135063004E-2</v>
      </c>
      <c r="DQ520">
        <v>-78.4427223</v>
      </c>
      <c r="DR520">
        <v>-78.427444136999995</v>
      </c>
      <c r="DS520">
        <v>-1.4692037102E-2</v>
      </c>
    </row>
    <row r="521" spans="1:123" x14ac:dyDescent="0.2">
      <c r="A521" s="4">
        <f>'[1]De Raw'!$A519</f>
        <v>2.9279044347254244</v>
      </c>
      <c r="B521" t="s">
        <v>507</v>
      </c>
      <c r="C521" s="1">
        <f t="shared" si="365"/>
        <v>1.0376168519746098E-2</v>
      </c>
      <c r="D521" s="1">
        <f t="shared" si="366"/>
        <v>0.1532500711523368</v>
      </c>
      <c r="E521" s="1">
        <f t="shared" si="367"/>
        <v>7.143695131629535E-2</v>
      </c>
      <c r="F521" s="1">
        <f t="shared" si="368"/>
        <v>0.15044946661851188</v>
      </c>
      <c r="G521" s="1">
        <f t="shared" si="369"/>
        <v>0.28437069122514957</v>
      </c>
      <c r="H521" s="1">
        <f t="shared" si="370"/>
        <v>6.6960612303319067E-2</v>
      </c>
      <c r="I521" s="1">
        <f t="shared" si="371"/>
        <v>2.6125670679696178E-2</v>
      </c>
      <c r="J521" s="1">
        <f t="shared" si="372"/>
        <v>0.18948941682944342</v>
      </c>
      <c r="K521" s="1">
        <f t="shared" si="373"/>
        <v>0.10780754375456958</v>
      </c>
      <c r="L521" s="1">
        <f t="shared" si="374"/>
        <v>0.11419224131882055</v>
      </c>
      <c r="M521" s="1">
        <f t="shared" si="375"/>
        <v>0.31957661156013639</v>
      </c>
      <c r="N521" s="1">
        <f t="shared" si="376"/>
        <v>0.1026921851206577</v>
      </c>
      <c r="P521" s="1">
        <f t="shared" si="362"/>
        <v>9.4687945298610465E-3</v>
      </c>
      <c r="Q521" s="1">
        <f t="shared" si="363"/>
        <v>2.2386922950605292E-2</v>
      </c>
      <c r="R521" s="1">
        <f t="shared" si="364"/>
        <v>8.8210106234853924E-3</v>
      </c>
      <c r="T521" s="1">
        <f t="shared" si="377"/>
        <v>2.9382806032451705</v>
      </c>
      <c r="U521" s="1">
        <f t="shared" si="378"/>
        <v>2.7746543635730876</v>
      </c>
      <c r="V521" s="1">
        <f t="shared" si="379"/>
        <v>2.856467483409129</v>
      </c>
      <c r="W521" s="1">
        <f t="shared" si="380"/>
        <v>3.0783539013439363</v>
      </c>
      <c r="X521" s="1">
        <f t="shared" si="381"/>
        <v>2.6435337435002748</v>
      </c>
      <c r="Y521" s="1">
        <f t="shared" si="382"/>
        <v>2.8609438224221053</v>
      </c>
      <c r="Z521" s="1">
        <f t="shared" si="383"/>
        <v>2.9017787640457282</v>
      </c>
      <c r="AA521" s="1">
        <f t="shared" si="384"/>
        <v>2.738415017895981</v>
      </c>
      <c r="AB521" s="1">
        <f t="shared" si="385"/>
        <v>2.8200968909708548</v>
      </c>
      <c r="AC521" s="1">
        <f t="shared" si="386"/>
        <v>3.0420966760442449</v>
      </c>
      <c r="AD521" s="1">
        <f t="shared" si="387"/>
        <v>2.608327823165288</v>
      </c>
      <c r="AE521" s="1">
        <f t="shared" si="388"/>
        <v>2.8252122496047667</v>
      </c>
      <c r="AF521" s="1">
        <f t="shared" si="389"/>
        <v>2.9373732292552854</v>
      </c>
      <c r="AG521" s="1">
        <f t="shared" si="390"/>
        <v>2.9055175117748191</v>
      </c>
      <c r="AH521" s="1">
        <f t="shared" si="391"/>
        <v>2.9367254453489098</v>
      </c>
      <c r="AI521" s="1"/>
      <c r="AJ521" t="s">
        <v>1637</v>
      </c>
      <c r="AK521" s="1">
        <f t="shared" si="392"/>
        <v>-326.67399533399998</v>
      </c>
      <c r="AL521" s="1">
        <f t="shared" si="393"/>
        <v>-78.463472159999995</v>
      </c>
      <c r="AM521" s="1">
        <f t="shared" si="394"/>
        <v>-248.20610148099999</v>
      </c>
      <c r="AN521" s="1">
        <f t="shared" si="395"/>
        <v>-248.205937898</v>
      </c>
      <c r="AO521" s="1">
        <f t="shared" si="396"/>
        <v>-78.463374987999998</v>
      </c>
      <c r="AP521" s="1">
        <f t="shared" si="397"/>
        <v>-326.58781392399999</v>
      </c>
      <c r="AQ521" s="1">
        <f t="shared" si="398"/>
        <v>-78.442960412999994</v>
      </c>
      <c r="AR521" s="1">
        <f t="shared" si="399"/>
        <v>-248.14064077200001</v>
      </c>
      <c r="AS521" s="1">
        <f t="shared" si="400"/>
        <v>-248.14024998799999</v>
      </c>
      <c r="AT521" s="1">
        <f t="shared" si="401"/>
        <v>-78.442658266999999</v>
      </c>
      <c r="AU521" s="1">
        <f t="shared" si="402"/>
        <v>-326.67142020032998</v>
      </c>
      <c r="AV521" s="1">
        <f t="shared" si="403"/>
        <v>-78.462872716530995</v>
      </c>
      <c r="AW521" s="1">
        <f t="shared" si="404"/>
        <v>-248.20418354187001</v>
      </c>
      <c r="AX521" s="1">
        <f t="shared" si="405"/>
        <v>-248.20402027361899</v>
      </c>
      <c r="AY521" s="1">
        <f t="shared" si="406"/>
        <v>-78.462775648092006</v>
      </c>
      <c r="AZ521" s="1">
        <f t="shared" si="407"/>
        <v>-326.58526077447101</v>
      </c>
      <c r="BA521" s="1">
        <f t="shared" si="408"/>
        <v>-78.442366544955007</v>
      </c>
      <c r="BB521">
        <f t="shared" si="409"/>
        <v>-248.13873759471898</v>
      </c>
      <c r="BC521">
        <f t="shared" si="410"/>
        <v>-248.13834797053099</v>
      </c>
      <c r="BD521">
        <f t="shared" si="411"/>
        <v>-78.442064914504002</v>
      </c>
      <c r="BF521" t="s">
        <v>1637</v>
      </c>
      <c r="BG521">
        <v>-326.67399533399998</v>
      </c>
      <c r="BH521">
        <v>-326.61113318399998</v>
      </c>
      <c r="BI521">
        <v>-6.0287016329999998E-2</v>
      </c>
      <c r="BJ521">
        <v>-78.463472159999995</v>
      </c>
      <c r="BK521">
        <v>-78.447075682999994</v>
      </c>
      <c r="BL521">
        <v>-1.5797033530999999E-2</v>
      </c>
      <c r="BM521">
        <v>-248.20610148099999</v>
      </c>
      <c r="BN521">
        <v>-248.16039918600001</v>
      </c>
      <c r="BO521">
        <v>-4.378435587E-2</v>
      </c>
      <c r="BP521">
        <v>-248.205937898</v>
      </c>
      <c r="BQ521">
        <v>-248.16024747500001</v>
      </c>
      <c r="BR521">
        <v>-4.3772798618999999E-2</v>
      </c>
      <c r="BS521">
        <v>-78.463374987999998</v>
      </c>
      <c r="BT521">
        <v>-78.44698597</v>
      </c>
      <c r="BU521">
        <v>-1.5789678091999999E-2</v>
      </c>
      <c r="BV521">
        <v>-326.58781392399999</v>
      </c>
      <c r="BW521">
        <v>-326.528885366</v>
      </c>
      <c r="BX521">
        <v>-5.6375408470999998E-2</v>
      </c>
      <c r="BY521">
        <v>-78.442960412999994</v>
      </c>
      <c r="BZ521">
        <v>-78.427568166</v>
      </c>
      <c r="CA521">
        <v>-1.4798378955E-2</v>
      </c>
      <c r="CB521">
        <v>-248.14064077200001</v>
      </c>
      <c r="CC521">
        <v>-248.09783442099999</v>
      </c>
      <c r="CD521">
        <v>-4.0903173718999999E-2</v>
      </c>
      <c r="CE521">
        <v>-248.14024998799999</v>
      </c>
      <c r="CF521">
        <v>-248.09746965799999</v>
      </c>
      <c r="CG521">
        <v>-4.0878312531000001E-2</v>
      </c>
      <c r="CH521">
        <v>-78.442658266999999</v>
      </c>
      <c r="CI521">
        <v>-78.427286887999998</v>
      </c>
      <c r="CJ521">
        <v>-1.4778026503999999E-2</v>
      </c>
      <c r="CL521">
        <v>-326.674220187</v>
      </c>
      <c r="CM521">
        <v>-326.61265116800001</v>
      </c>
      <c r="CN521">
        <v>-5.9087795550000002E-2</v>
      </c>
      <c r="DE521">
        <v>-326.58689887499997</v>
      </c>
      <c r="DF521">
        <v>-326.52899250199999</v>
      </c>
      <c r="DG521">
        <v>-5.5439120696000002E-2</v>
      </c>
      <c r="DH521">
        <v>-78.443052566999995</v>
      </c>
      <c r="DI521">
        <v>-78.427754402999994</v>
      </c>
      <c r="DJ521">
        <v>-1.4711082184E-2</v>
      </c>
      <c r="DK521">
        <v>-248.13983139600001</v>
      </c>
      <c r="DL521">
        <v>-248.09784400300001</v>
      </c>
      <c r="DM521">
        <v>-4.0156227503999997E-2</v>
      </c>
      <c r="DN521">
        <v>-248.13944101999999</v>
      </c>
      <c r="DO521">
        <v>-248.09747586</v>
      </c>
      <c r="DP521">
        <v>-4.0135063004E-2</v>
      </c>
      <c r="DQ521">
        <v>-78.4427223</v>
      </c>
      <c r="DR521">
        <v>-78.427444136999995</v>
      </c>
      <c r="DS521">
        <v>-1.4692037102E-2</v>
      </c>
    </row>
    <row r="522" spans="1:123" x14ac:dyDescent="0.2">
      <c r="A522" s="4">
        <f>'[1]De Raw'!$A520</f>
        <v>2.8010354961073607</v>
      </c>
      <c r="B522" t="s">
        <v>508</v>
      </c>
      <c r="C522" s="1">
        <f t="shared" si="365"/>
        <v>1.6309593770664321E-2</v>
      </c>
      <c r="D522" s="1">
        <f t="shared" si="366"/>
        <v>0.12238506594731202</v>
      </c>
      <c r="E522" s="1">
        <f t="shared" si="367"/>
        <v>5.303773608832385E-2</v>
      </c>
      <c r="F522" s="1">
        <f t="shared" si="368"/>
        <v>0.14483106948006563</v>
      </c>
      <c r="G522" s="1">
        <f t="shared" si="369"/>
        <v>0.2225983330868524</v>
      </c>
      <c r="H522" s="1">
        <f t="shared" si="370"/>
        <v>3.8883631803393381E-2</v>
      </c>
      <c r="I522" s="1">
        <f t="shared" si="371"/>
        <v>1.4577869618958239E-2</v>
      </c>
      <c r="J522" s="1">
        <f t="shared" si="372"/>
        <v>0.15303187945609942</v>
      </c>
      <c r="K522" s="1">
        <f t="shared" si="373"/>
        <v>8.3804874537528828E-2</v>
      </c>
      <c r="L522" s="1">
        <f t="shared" si="374"/>
        <v>0.11446085532424854</v>
      </c>
      <c r="M522" s="1">
        <f t="shared" si="375"/>
        <v>0.25208851414094147</v>
      </c>
      <c r="N522" s="1">
        <f t="shared" si="376"/>
        <v>6.8813829408346461E-2</v>
      </c>
      <c r="P522" s="1">
        <f t="shared" si="362"/>
        <v>8.2654673441395765E-3</v>
      </c>
      <c r="Q522" s="1">
        <f t="shared" si="363"/>
        <v>2.2230572114010805E-2</v>
      </c>
      <c r="R522" s="1">
        <f t="shared" si="364"/>
        <v>3.736251324347073E-3</v>
      </c>
      <c r="T522" s="1">
        <f t="shared" si="377"/>
        <v>2.817345089878025</v>
      </c>
      <c r="U522" s="1">
        <f t="shared" si="378"/>
        <v>2.6786504301600487</v>
      </c>
      <c r="V522" s="1">
        <f t="shared" si="379"/>
        <v>2.7479977600190368</v>
      </c>
      <c r="W522" s="1">
        <f t="shared" si="380"/>
        <v>2.9458665655874263</v>
      </c>
      <c r="X522" s="1">
        <f t="shared" si="381"/>
        <v>2.5784371630205083</v>
      </c>
      <c r="Y522" s="1">
        <f t="shared" si="382"/>
        <v>2.7621518643039673</v>
      </c>
      <c r="Z522" s="1">
        <f t="shared" si="383"/>
        <v>2.7864576264884025</v>
      </c>
      <c r="AA522" s="1">
        <f t="shared" si="384"/>
        <v>2.6480036166512613</v>
      </c>
      <c r="AB522" s="1">
        <f t="shared" si="385"/>
        <v>2.7172306215698319</v>
      </c>
      <c r="AC522" s="1">
        <f t="shared" si="386"/>
        <v>2.9154963514316092</v>
      </c>
      <c r="AD522" s="1">
        <f t="shared" si="387"/>
        <v>2.5489469819664192</v>
      </c>
      <c r="AE522" s="1">
        <f t="shared" si="388"/>
        <v>2.7322216666990142</v>
      </c>
      <c r="AF522" s="1">
        <f t="shared" si="389"/>
        <v>2.8093009634515003</v>
      </c>
      <c r="AG522" s="1">
        <f t="shared" si="390"/>
        <v>2.7788049239933499</v>
      </c>
      <c r="AH522" s="1">
        <f t="shared" si="391"/>
        <v>2.8047717474317078</v>
      </c>
      <c r="AI522" s="1"/>
      <c r="AJ522" t="s">
        <v>1638</v>
      </c>
      <c r="AK522" s="1">
        <f t="shared" si="392"/>
        <v>-326.67380261099999</v>
      </c>
      <c r="AL522" s="1">
        <f t="shared" si="393"/>
        <v>-78.463458716000005</v>
      </c>
      <c r="AM522" s="1">
        <f t="shared" si="394"/>
        <v>-248.20607519399999</v>
      </c>
      <c r="AN522" s="1">
        <f t="shared" si="395"/>
        <v>-248.205937898</v>
      </c>
      <c r="AO522" s="1">
        <f t="shared" si="396"/>
        <v>-78.463374987999998</v>
      </c>
      <c r="AP522" s="1">
        <f t="shared" si="397"/>
        <v>-326.58760279199998</v>
      </c>
      <c r="AQ522" s="1">
        <f t="shared" si="398"/>
        <v>-78.442920634999993</v>
      </c>
      <c r="AR522" s="1">
        <f t="shared" si="399"/>
        <v>-248.14057315599999</v>
      </c>
      <c r="AS522" s="1">
        <f t="shared" si="400"/>
        <v>-248.14024998799999</v>
      </c>
      <c r="AT522" s="1">
        <f t="shared" si="401"/>
        <v>-78.442658266999999</v>
      </c>
      <c r="AU522" s="1">
        <f t="shared" si="402"/>
        <v>-326.67123642440697</v>
      </c>
      <c r="AV522" s="1">
        <f t="shared" si="403"/>
        <v>-78.462859276487009</v>
      </c>
      <c r="AW522" s="1">
        <f t="shared" si="404"/>
        <v>-248.20415728572399</v>
      </c>
      <c r="AX522" s="1">
        <f t="shared" si="405"/>
        <v>-248.20402027361899</v>
      </c>
      <c r="AY522" s="1">
        <f t="shared" si="406"/>
        <v>-78.462775648092006</v>
      </c>
      <c r="AZ522" s="1">
        <f t="shared" si="407"/>
        <v>-326.58505902402004</v>
      </c>
      <c r="BA522" s="1">
        <f t="shared" si="408"/>
        <v>-78.442326764956007</v>
      </c>
      <c r="BB522">
        <f t="shared" si="409"/>
        <v>-248.13867025365701</v>
      </c>
      <c r="BC522">
        <f t="shared" si="410"/>
        <v>-248.13834797053099</v>
      </c>
      <c r="BD522">
        <f t="shared" si="411"/>
        <v>-78.442064914504002</v>
      </c>
      <c r="BF522" t="s">
        <v>1638</v>
      </c>
      <c r="BG522">
        <v>-326.67380261099999</v>
      </c>
      <c r="BH522">
        <v>-326.61107939999999</v>
      </c>
      <c r="BI522">
        <v>-6.0157024407E-2</v>
      </c>
      <c r="BJ522">
        <v>-78.463458716000005</v>
      </c>
      <c r="BK522">
        <v>-78.447063162000006</v>
      </c>
      <c r="BL522">
        <v>-1.5796114486999999E-2</v>
      </c>
      <c r="BM522">
        <v>-248.20607519399999</v>
      </c>
      <c r="BN522">
        <v>-248.160374641</v>
      </c>
      <c r="BO522">
        <v>-4.3782644724000001E-2</v>
      </c>
      <c r="BP522">
        <v>-248.205937898</v>
      </c>
      <c r="BQ522">
        <v>-248.16024747500001</v>
      </c>
      <c r="BR522">
        <v>-4.3772798618999999E-2</v>
      </c>
      <c r="BS522">
        <v>-78.463374987999998</v>
      </c>
      <c r="BT522">
        <v>-78.44698597</v>
      </c>
      <c r="BU522">
        <v>-1.5789678091999999E-2</v>
      </c>
      <c r="BV522">
        <v>-326.58760279199998</v>
      </c>
      <c r="BW522">
        <v>-326.52881188100002</v>
      </c>
      <c r="BX522">
        <v>-5.6247143020000001E-2</v>
      </c>
      <c r="BY522">
        <v>-78.442920634999993</v>
      </c>
      <c r="BZ522">
        <v>-78.427530441000002</v>
      </c>
      <c r="CA522">
        <v>-1.4796323956E-2</v>
      </c>
      <c r="CB522">
        <v>-248.14057315599999</v>
      </c>
      <c r="CC522">
        <v>-248.097771542</v>
      </c>
      <c r="CD522">
        <v>-4.0898711657E-2</v>
      </c>
      <c r="CE522">
        <v>-248.14024998799999</v>
      </c>
      <c r="CF522">
        <v>-248.09746965799999</v>
      </c>
      <c r="CG522">
        <v>-4.0878312531000001E-2</v>
      </c>
      <c r="CH522">
        <v>-78.442658266999999</v>
      </c>
      <c r="CI522">
        <v>-78.427286887999998</v>
      </c>
      <c r="CJ522">
        <v>-1.4778026503999999E-2</v>
      </c>
      <c r="CL522">
        <v>-326.67407204800003</v>
      </c>
      <c r="CM522">
        <v>-326.61261767000002</v>
      </c>
      <c r="CN522">
        <v>-5.8980716297000003E-2</v>
      </c>
      <c r="DE522">
        <v>-326.58672962100002</v>
      </c>
      <c r="DF522">
        <v>-326.52893709400001</v>
      </c>
      <c r="DG522">
        <v>-5.5332749456000002E-2</v>
      </c>
      <c r="DH522">
        <v>-78.443007100000003</v>
      </c>
      <c r="DI522">
        <v>-78.427710673999997</v>
      </c>
      <c r="DJ522">
        <v>-1.4709362655999999E-2</v>
      </c>
      <c r="DK522">
        <v>-248.139767705</v>
      </c>
      <c r="DL522">
        <v>-248.097783499</v>
      </c>
      <c r="DM522">
        <v>-4.0153183017000001E-2</v>
      </c>
      <c r="DN522">
        <v>-248.13944101999999</v>
      </c>
      <c r="DO522">
        <v>-248.09747586</v>
      </c>
      <c r="DP522">
        <v>-4.0135063004E-2</v>
      </c>
      <c r="DQ522">
        <v>-78.4427223</v>
      </c>
      <c r="DR522">
        <v>-78.427444136999995</v>
      </c>
      <c r="DS522">
        <v>-1.4692037102E-2</v>
      </c>
    </row>
    <row r="523" spans="1:123" x14ac:dyDescent="0.2">
      <c r="A523" s="4">
        <f>'[1]De Raw'!$A521</f>
        <v>2.585406867079163</v>
      </c>
      <c r="B523" t="s">
        <v>509</v>
      </c>
      <c r="C523" s="1">
        <f t="shared" si="365"/>
        <v>2.2749773361942616E-2</v>
      </c>
      <c r="D523" s="1">
        <f t="shared" si="366"/>
        <v>9.5207579917018226E-2</v>
      </c>
      <c r="E523" s="1">
        <f t="shared" si="367"/>
        <v>3.6228903277537583E-2</v>
      </c>
      <c r="F523" s="1">
        <f t="shared" si="368"/>
        <v>0.1452490403808766</v>
      </c>
      <c r="G523" s="1">
        <f t="shared" si="369"/>
        <v>0.17104649560239293</v>
      </c>
      <c r="H523" s="1">
        <f t="shared" si="370"/>
        <v>1.2898727610758165E-2</v>
      </c>
      <c r="I523" s="1">
        <f t="shared" si="371"/>
        <v>2.9902296035446696E-3</v>
      </c>
      <c r="J523" s="1">
        <f t="shared" si="372"/>
        <v>0.12066880802932678</v>
      </c>
      <c r="K523" s="1">
        <f t="shared" si="373"/>
        <v>6.1829518816435503E-2</v>
      </c>
      <c r="L523" s="1">
        <f t="shared" si="374"/>
        <v>0.11986203224576997</v>
      </c>
      <c r="M523" s="1">
        <f t="shared" si="375"/>
        <v>0.19565413062734338</v>
      </c>
      <c r="N523" s="1">
        <f t="shared" si="376"/>
        <v>3.7896049190786485E-2</v>
      </c>
      <c r="P523" s="1">
        <f t="shared" si="362"/>
        <v>7.0226844932537169E-3</v>
      </c>
      <c r="Q523" s="1">
        <f t="shared" si="363"/>
        <v>1.8622731456836128E-2</v>
      </c>
      <c r="R523" s="1">
        <f t="shared" si="364"/>
        <v>4.617896174337055E-4</v>
      </c>
      <c r="T523" s="1">
        <f t="shared" si="377"/>
        <v>2.6081566404411056</v>
      </c>
      <c r="U523" s="1">
        <f t="shared" si="378"/>
        <v>2.4901992871621448</v>
      </c>
      <c r="V523" s="1">
        <f t="shared" si="379"/>
        <v>2.5491779638016254</v>
      </c>
      <c r="W523" s="1">
        <f t="shared" si="380"/>
        <v>2.7306559074600396</v>
      </c>
      <c r="X523" s="1">
        <f t="shared" si="381"/>
        <v>2.4143603714767701</v>
      </c>
      <c r="Y523" s="1">
        <f t="shared" si="382"/>
        <v>2.5725081394684048</v>
      </c>
      <c r="Z523" s="1">
        <f t="shared" si="383"/>
        <v>2.5824166374756183</v>
      </c>
      <c r="AA523" s="1">
        <f t="shared" si="384"/>
        <v>2.4647380590498362</v>
      </c>
      <c r="AB523" s="1">
        <f t="shared" si="385"/>
        <v>2.5235773482627275</v>
      </c>
      <c r="AC523" s="1">
        <f t="shared" si="386"/>
        <v>2.705268899324933</v>
      </c>
      <c r="AD523" s="1">
        <f t="shared" si="387"/>
        <v>2.3897527364518196</v>
      </c>
      <c r="AE523" s="1">
        <f t="shared" si="388"/>
        <v>2.5475108178883765</v>
      </c>
      <c r="AF523" s="1">
        <f t="shared" si="389"/>
        <v>2.5924295515724167</v>
      </c>
      <c r="AG523" s="1">
        <f t="shared" si="390"/>
        <v>2.5667841356223269</v>
      </c>
      <c r="AH523" s="1">
        <f t="shared" si="391"/>
        <v>2.5858686566965967</v>
      </c>
      <c r="AI523" s="1"/>
      <c r="AJ523" t="s">
        <v>1639</v>
      </c>
      <c r="AK523" s="1">
        <f t="shared" si="392"/>
        <v>-326.673469248</v>
      </c>
      <c r="AL523" s="1">
        <f t="shared" si="393"/>
        <v>-78.4634468</v>
      </c>
      <c r="AM523" s="1">
        <f t="shared" si="394"/>
        <v>-248.20605406300001</v>
      </c>
      <c r="AN523" s="1">
        <f t="shared" si="395"/>
        <v>-248.205937898</v>
      </c>
      <c r="AO523" s="1">
        <f t="shared" si="396"/>
        <v>-78.463374987999998</v>
      </c>
      <c r="AP523" s="1">
        <f t="shared" si="397"/>
        <v>-326.58725983199997</v>
      </c>
      <c r="AQ523" s="1">
        <f t="shared" si="398"/>
        <v>-78.442884681999999</v>
      </c>
      <c r="AR523" s="1">
        <f t="shared" si="399"/>
        <v>-248.14052762200001</v>
      </c>
      <c r="AS523" s="1">
        <f t="shared" si="400"/>
        <v>-248.14024998799999</v>
      </c>
      <c r="AT523" s="1">
        <f t="shared" si="401"/>
        <v>-78.442658266999999</v>
      </c>
      <c r="AU523" s="1">
        <f t="shared" si="402"/>
        <v>-326.67091126440698</v>
      </c>
      <c r="AV523" s="1">
        <f t="shared" si="403"/>
        <v>-78.462847360779008</v>
      </c>
      <c r="AW523" s="1">
        <f t="shared" si="404"/>
        <v>-248.204136093676</v>
      </c>
      <c r="AX523" s="1">
        <f t="shared" si="405"/>
        <v>-248.20402027361899</v>
      </c>
      <c r="AY523" s="1">
        <f t="shared" si="406"/>
        <v>-78.462775648092006</v>
      </c>
      <c r="AZ523" s="1">
        <f t="shared" si="407"/>
        <v>-326.58472400526398</v>
      </c>
      <c r="BA523" s="1">
        <f t="shared" si="408"/>
        <v>-78.442290861917002</v>
      </c>
      <c r="BB523">
        <f t="shared" si="409"/>
        <v>-248.138624830108</v>
      </c>
      <c r="BC523">
        <f t="shared" si="410"/>
        <v>-248.13834797053099</v>
      </c>
      <c r="BD523">
        <f t="shared" si="411"/>
        <v>-78.442064914504002</v>
      </c>
      <c r="BF523" t="s">
        <v>1639</v>
      </c>
      <c r="BG523">
        <v>-326.673469248</v>
      </c>
      <c r="BH523">
        <v>-326.61086086</v>
      </c>
      <c r="BI523">
        <v>-6.0050404406999998E-2</v>
      </c>
      <c r="BJ523">
        <v>-78.4634468</v>
      </c>
      <c r="BK523">
        <v>-78.447052088000007</v>
      </c>
      <c r="BL523">
        <v>-1.5795272778999999E-2</v>
      </c>
      <c r="BM523">
        <v>-248.20605406300001</v>
      </c>
      <c r="BN523">
        <v>-248.160354552</v>
      </c>
      <c r="BO523">
        <v>-4.3781541675999999E-2</v>
      </c>
      <c r="BP523">
        <v>-248.205937898</v>
      </c>
      <c r="BQ523">
        <v>-248.16024747500001</v>
      </c>
      <c r="BR523">
        <v>-4.3772798618999999E-2</v>
      </c>
      <c r="BS523">
        <v>-78.463374987999998</v>
      </c>
      <c r="BT523">
        <v>-78.44698597</v>
      </c>
      <c r="BU523">
        <v>-1.5789678091999999E-2</v>
      </c>
      <c r="BV523">
        <v>-326.58725983199997</v>
      </c>
      <c r="BW523">
        <v>-326.528581481</v>
      </c>
      <c r="BX523">
        <v>-5.6142524264000002E-2</v>
      </c>
      <c r="BY523">
        <v>-78.442884681999999</v>
      </c>
      <c r="BZ523">
        <v>-78.427496832000003</v>
      </c>
      <c r="CA523">
        <v>-1.4794029917E-2</v>
      </c>
      <c r="CB523">
        <v>-248.14052762200001</v>
      </c>
      <c r="CC523">
        <v>-248.097728999</v>
      </c>
      <c r="CD523">
        <v>-4.0895831107999998E-2</v>
      </c>
      <c r="CE523">
        <v>-248.14024998799999</v>
      </c>
      <c r="CF523">
        <v>-248.09746965799999</v>
      </c>
      <c r="CG523">
        <v>-4.0878312531000001E-2</v>
      </c>
      <c r="CH523">
        <v>-78.442658266999999</v>
      </c>
      <c r="CI523">
        <v>-78.427286887999998</v>
      </c>
      <c r="CJ523">
        <v>-1.4778026503999999E-2</v>
      </c>
      <c r="CL523">
        <v>-326.67376570099998</v>
      </c>
      <c r="CM523">
        <v>-326.61240826900001</v>
      </c>
      <c r="CN523">
        <v>-5.8890552495999997E-2</v>
      </c>
      <c r="DE523">
        <v>-326.586415622</v>
      </c>
      <c r="DF523">
        <v>-326.52871862500001</v>
      </c>
      <c r="DG523">
        <v>-5.5243837497999999E-2</v>
      </c>
      <c r="DH523">
        <v>-78.442970060999997</v>
      </c>
      <c r="DI523">
        <v>-78.427675367000006</v>
      </c>
      <c r="DJ523">
        <v>-1.4707685857E-2</v>
      </c>
      <c r="DK523">
        <v>-248.13972121</v>
      </c>
      <c r="DL523">
        <v>-248.097740407</v>
      </c>
      <c r="DM523">
        <v>-4.0149932792E-2</v>
      </c>
      <c r="DN523">
        <v>-248.13944101999999</v>
      </c>
      <c r="DO523">
        <v>-248.09747586</v>
      </c>
      <c r="DP523">
        <v>-4.0135063004E-2</v>
      </c>
      <c r="DQ523">
        <v>-78.4427223</v>
      </c>
      <c r="DR523">
        <v>-78.427444136999995</v>
      </c>
      <c r="DS523">
        <v>-1.4692037102E-2</v>
      </c>
    </row>
    <row r="524" spans="1:123" x14ac:dyDescent="0.2">
      <c r="A524" s="4">
        <f>'[1]De Raw'!$A522</f>
        <v>1.8281000579042357</v>
      </c>
      <c r="B524" t="s">
        <v>510</v>
      </c>
      <c r="C524" s="1">
        <f t="shared" si="365"/>
        <v>5.0000107542402139E-2</v>
      </c>
      <c r="D524" s="1">
        <f t="shared" si="366"/>
        <v>2.2059945911124812E-2</v>
      </c>
      <c r="E524" s="1">
        <f t="shared" si="367"/>
        <v>1.3970080815638664E-2</v>
      </c>
      <c r="F524" s="1">
        <f t="shared" si="368"/>
        <v>0.14399977562049759</v>
      </c>
      <c r="G524" s="1">
        <f t="shared" si="369"/>
        <v>6.4594422326487599E-2</v>
      </c>
      <c r="H524" s="1">
        <f t="shared" si="370"/>
        <v>3.9702676647004997E-2</v>
      </c>
      <c r="I524" s="1">
        <f t="shared" si="371"/>
        <v>3.4983983415179054E-2</v>
      </c>
      <c r="J524" s="1">
        <f t="shared" si="372"/>
        <v>3.6846415333175786E-2</v>
      </c>
      <c r="K524" s="1">
        <f t="shared" si="373"/>
        <v>9.3121595899825493E-4</v>
      </c>
      <c r="L524" s="1">
        <f t="shared" si="374"/>
        <v>0.12896896338906405</v>
      </c>
      <c r="M524" s="1">
        <f t="shared" si="375"/>
        <v>7.9239762387981916E-2</v>
      </c>
      <c r="N524" s="1">
        <f t="shared" si="376"/>
        <v>2.4864600500541068E-2</v>
      </c>
      <c r="P524" s="1">
        <f t="shared" si="362"/>
        <v>2.8035268039032557E-2</v>
      </c>
      <c r="Q524" s="1">
        <f t="shared" si="363"/>
        <v>2.181884338403961E-2</v>
      </c>
      <c r="R524" s="1">
        <f t="shared" si="364"/>
        <v>2.5055174291845672E-2</v>
      </c>
      <c r="T524" s="1">
        <f t="shared" si="377"/>
        <v>1.8781001654466378</v>
      </c>
      <c r="U524" s="1">
        <f t="shared" si="378"/>
        <v>1.8060401119931109</v>
      </c>
      <c r="V524" s="1">
        <f t="shared" si="379"/>
        <v>1.8420701387198744</v>
      </c>
      <c r="W524" s="1">
        <f t="shared" si="380"/>
        <v>1.9720998335247333</v>
      </c>
      <c r="X524" s="1">
        <f t="shared" si="381"/>
        <v>1.7635056355777481</v>
      </c>
      <c r="Y524" s="1">
        <f t="shared" si="382"/>
        <v>1.8678027345512407</v>
      </c>
      <c r="Z524" s="1">
        <f t="shared" si="383"/>
        <v>1.8630840413194147</v>
      </c>
      <c r="AA524" s="1">
        <f t="shared" si="384"/>
        <v>1.7912536425710599</v>
      </c>
      <c r="AB524" s="1">
        <f t="shared" si="385"/>
        <v>1.8271688419452374</v>
      </c>
      <c r="AC524" s="1">
        <f t="shared" si="386"/>
        <v>1.9570690212932997</v>
      </c>
      <c r="AD524" s="1">
        <f t="shared" si="387"/>
        <v>1.7488602955162538</v>
      </c>
      <c r="AE524" s="1">
        <f t="shared" si="388"/>
        <v>1.8529646584047768</v>
      </c>
      <c r="AF524" s="1">
        <f t="shared" si="389"/>
        <v>1.8561353259432682</v>
      </c>
      <c r="AG524" s="1">
        <f t="shared" si="390"/>
        <v>1.8499189012882753</v>
      </c>
      <c r="AH524" s="1">
        <f t="shared" si="391"/>
        <v>1.8531552321960814</v>
      </c>
      <c r="AI524" s="1"/>
      <c r="AJ524" t="s">
        <v>1640</v>
      </c>
      <c r="AK524" s="1">
        <f t="shared" si="392"/>
        <v>-326.67230582899998</v>
      </c>
      <c r="AL524" s="1">
        <f t="shared" si="393"/>
        <v>-78.463421358000005</v>
      </c>
      <c r="AM524" s="1">
        <f t="shared" si="394"/>
        <v>-248.206006363</v>
      </c>
      <c r="AN524" s="1">
        <f t="shared" si="395"/>
        <v>-248.205937898</v>
      </c>
      <c r="AO524" s="1">
        <f t="shared" si="396"/>
        <v>-78.463374987999998</v>
      </c>
      <c r="AP524" s="1">
        <f t="shared" si="397"/>
        <v>-326.58605099599998</v>
      </c>
      <c r="AQ524" s="1">
        <f t="shared" si="398"/>
        <v>-78.442808619999994</v>
      </c>
      <c r="AR524" s="1">
        <f t="shared" si="399"/>
        <v>-248.140432051</v>
      </c>
      <c r="AS524" s="1">
        <f t="shared" si="400"/>
        <v>-248.14024998799999</v>
      </c>
      <c r="AT524" s="1">
        <f t="shared" si="401"/>
        <v>-78.442658266999999</v>
      </c>
      <c r="AU524" s="1">
        <f t="shared" si="402"/>
        <v>-326.66976493499499</v>
      </c>
      <c r="AV524" s="1">
        <f t="shared" si="403"/>
        <v>-78.462821889498997</v>
      </c>
      <c r="AW524" s="1">
        <f t="shared" si="404"/>
        <v>-248.204088501234</v>
      </c>
      <c r="AX524" s="1">
        <f t="shared" si="405"/>
        <v>-248.20402027361899</v>
      </c>
      <c r="AY524" s="1">
        <f t="shared" si="406"/>
        <v>-78.462775648092006</v>
      </c>
      <c r="AZ524" s="1">
        <f t="shared" si="407"/>
        <v>-326.58353167291199</v>
      </c>
      <c r="BA524" s="1">
        <f t="shared" si="408"/>
        <v>-78.442215073437993</v>
      </c>
      <c r="BB524">
        <f t="shared" si="409"/>
        <v>-248.13852961330801</v>
      </c>
      <c r="BC524">
        <f t="shared" si="410"/>
        <v>-248.13834797053099</v>
      </c>
      <c r="BD524">
        <f t="shared" si="411"/>
        <v>-78.442064914504002</v>
      </c>
      <c r="BF524" t="s">
        <v>1640</v>
      </c>
      <c r="BG524">
        <v>-326.67230582899998</v>
      </c>
      <c r="BH524">
        <v>-326.60994267699999</v>
      </c>
      <c r="BI524">
        <v>-5.9822257995000003E-2</v>
      </c>
      <c r="BJ524">
        <v>-78.463421358000005</v>
      </c>
      <c r="BK524">
        <v>-78.447028817000003</v>
      </c>
      <c r="BL524">
        <v>-1.5793072498999999E-2</v>
      </c>
      <c r="BM524">
        <v>-248.206006363</v>
      </c>
      <c r="BN524">
        <v>-248.16031042200001</v>
      </c>
      <c r="BO524">
        <v>-4.3778079233999997E-2</v>
      </c>
      <c r="BP524">
        <v>-248.205937898</v>
      </c>
      <c r="BQ524">
        <v>-248.16024747500001</v>
      </c>
      <c r="BR524">
        <v>-4.3772798618999999E-2</v>
      </c>
      <c r="BS524">
        <v>-78.463374987999998</v>
      </c>
      <c r="BT524">
        <v>-78.44698597</v>
      </c>
      <c r="BU524">
        <v>-1.5789678091999999E-2</v>
      </c>
      <c r="BV524">
        <v>-326.58605099599998</v>
      </c>
      <c r="BW524">
        <v>-326.52761406299999</v>
      </c>
      <c r="BX524">
        <v>-5.5917609912000003E-2</v>
      </c>
      <c r="BY524">
        <v>-78.442808619999994</v>
      </c>
      <c r="BZ524">
        <v>-78.427426449999999</v>
      </c>
      <c r="CA524">
        <v>-1.4788623438E-2</v>
      </c>
      <c r="CB524">
        <v>-248.140432051</v>
      </c>
      <c r="CC524">
        <v>-248.097640308</v>
      </c>
      <c r="CD524">
        <v>-4.0889305308000001E-2</v>
      </c>
      <c r="CE524">
        <v>-248.14024998799999</v>
      </c>
      <c r="CF524">
        <v>-248.09746965799999</v>
      </c>
      <c r="CG524">
        <v>-4.0878312531000001E-2</v>
      </c>
      <c r="CH524">
        <v>-78.442658266999999</v>
      </c>
      <c r="CI524">
        <v>-78.427286887999998</v>
      </c>
      <c r="CJ524">
        <v>-1.4778026503999999E-2</v>
      </c>
      <c r="CL524">
        <v>-326.67264832699999</v>
      </c>
      <c r="CM524">
        <v>-326.61149472300002</v>
      </c>
      <c r="CN524">
        <v>-5.8701347219E-2</v>
      </c>
      <c r="DE524">
        <v>-326.58525403599998</v>
      </c>
      <c r="DF524">
        <v>-326.52776148999999</v>
      </c>
      <c r="DG524">
        <v>-5.5054121189000001E-2</v>
      </c>
      <c r="DH524">
        <v>-78.442887114000001</v>
      </c>
      <c r="DI524">
        <v>-78.427598015000001</v>
      </c>
      <c r="DJ524">
        <v>-1.4702424408E-2</v>
      </c>
      <c r="DK524">
        <v>-248.13962666399999</v>
      </c>
      <c r="DL524">
        <v>-248.097651337</v>
      </c>
      <c r="DM524">
        <v>-4.0144787884999998E-2</v>
      </c>
      <c r="DN524">
        <v>-248.13944101999999</v>
      </c>
      <c r="DO524">
        <v>-248.09747586</v>
      </c>
      <c r="DP524">
        <v>-4.0135063004E-2</v>
      </c>
      <c r="DQ524">
        <v>-78.4427223</v>
      </c>
      <c r="DR524">
        <v>-78.427444136999995</v>
      </c>
      <c r="DS524">
        <v>-1.4692037102E-2</v>
      </c>
    </row>
    <row r="525" spans="1:123" x14ac:dyDescent="0.2">
      <c r="A525" s="4">
        <f>'[1]De Raw'!$A523</f>
        <v>0.86689523607255081</v>
      </c>
      <c r="B525" t="s">
        <v>511</v>
      </c>
      <c r="C525" s="1">
        <f t="shared" si="365"/>
        <v>5.2202868356902465E-2</v>
      </c>
      <c r="D525" s="1">
        <f t="shared" si="366"/>
        <v>1.8309825229740118E-2</v>
      </c>
      <c r="E525" s="1">
        <f t="shared" si="367"/>
        <v>3.5256346793321347E-2</v>
      </c>
      <c r="F525" s="1">
        <f t="shared" si="368"/>
        <v>0.11592959560298299</v>
      </c>
      <c r="G525" s="1">
        <f t="shared" si="369"/>
        <v>6.547787133794114E-3</v>
      </c>
      <c r="H525" s="1">
        <f t="shared" si="370"/>
        <v>6.1238691368388554E-2</v>
      </c>
      <c r="I525" s="1">
        <f t="shared" si="371"/>
        <v>4.6860228610179577E-2</v>
      </c>
      <c r="J525" s="1">
        <f t="shared" si="372"/>
        <v>1.3175566977896569E-2</v>
      </c>
      <c r="K525" s="1">
        <f t="shared" si="373"/>
        <v>3.0017897794038073E-2</v>
      </c>
      <c r="L525" s="1">
        <f t="shared" si="374"/>
        <v>0.11093178804863124</v>
      </c>
      <c r="M525" s="1">
        <f t="shared" si="375"/>
        <v>1.8605685638610758E-3</v>
      </c>
      <c r="N525" s="1">
        <f t="shared" si="376"/>
        <v>5.6396178306246103E-2</v>
      </c>
      <c r="P525" s="1">
        <f t="shared" si="362"/>
        <v>2.4659162545399349E-2</v>
      </c>
      <c r="Q525" s="1">
        <f t="shared" si="363"/>
        <v>2.9866327453665908E-2</v>
      </c>
      <c r="R525" s="1">
        <f t="shared" si="364"/>
        <v>2.1469435242748691E-2</v>
      </c>
      <c r="T525" s="1">
        <f t="shared" si="377"/>
        <v>0.91909810442945328</v>
      </c>
      <c r="U525" s="1">
        <f t="shared" si="378"/>
        <v>0.88520506130229093</v>
      </c>
      <c r="V525" s="1">
        <f t="shared" si="379"/>
        <v>0.90215158286587216</v>
      </c>
      <c r="W525" s="1">
        <f t="shared" si="380"/>
        <v>0.98282483167553381</v>
      </c>
      <c r="X525" s="1">
        <f t="shared" si="381"/>
        <v>0.87344302320634493</v>
      </c>
      <c r="Y525" s="1">
        <f t="shared" si="382"/>
        <v>0.92813392744093937</v>
      </c>
      <c r="Z525" s="1">
        <f t="shared" si="383"/>
        <v>0.91375546468273039</v>
      </c>
      <c r="AA525" s="1">
        <f t="shared" si="384"/>
        <v>0.88007080305044738</v>
      </c>
      <c r="AB525" s="1">
        <f t="shared" si="385"/>
        <v>0.89691313386658889</v>
      </c>
      <c r="AC525" s="1">
        <f t="shared" si="386"/>
        <v>0.97782702412118205</v>
      </c>
      <c r="AD525" s="1">
        <f t="shared" si="387"/>
        <v>0.86875580463641189</v>
      </c>
      <c r="AE525" s="1">
        <f t="shared" si="388"/>
        <v>0.92329141437879692</v>
      </c>
      <c r="AF525" s="1">
        <f t="shared" si="389"/>
        <v>0.89155439861795016</v>
      </c>
      <c r="AG525" s="1">
        <f t="shared" si="390"/>
        <v>0.89676156352621672</v>
      </c>
      <c r="AH525" s="1">
        <f t="shared" si="391"/>
        <v>0.8883646713152995</v>
      </c>
      <c r="AI525" s="1"/>
      <c r="AJ525" t="s">
        <v>1641</v>
      </c>
      <c r="AK525" s="1">
        <f t="shared" si="392"/>
        <v>-326.67077756200001</v>
      </c>
      <c r="AL525" s="1">
        <f t="shared" si="393"/>
        <v>-78.463395087999999</v>
      </c>
      <c r="AM525" s="1">
        <f t="shared" si="394"/>
        <v>-248.20597180999999</v>
      </c>
      <c r="AN525" s="1">
        <f t="shared" si="395"/>
        <v>-248.205937898</v>
      </c>
      <c r="AO525" s="1">
        <f t="shared" si="396"/>
        <v>-78.463374987999998</v>
      </c>
      <c r="AP525" s="1">
        <f t="shared" si="397"/>
        <v>-326.58447448599998</v>
      </c>
      <c r="AQ525" s="1">
        <f t="shared" si="398"/>
        <v>-78.442732629000005</v>
      </c>
      <c r="AR525" s="1">
        <f t="shared" si="399"/>
        <v>-248.140349937</v>
      </c>
      <c r="AS525" s="1">
        <f t="shared" si="400"/>
        <v>-248.14024998799999</v>
      </c>
      <c r="AT525" s="1">
        <f t="shared" si="401"/>
        <v>-78.442658266999999</v>
      </c>
      <c r="AU525" s="1">
        <f t="shared" si="402"/>
        <v>-326.668252083673</v>
      </c>
      <c r="AV525" s="1">
        <f t="shared" si="403"/>
        <v>-78.462795653279002</v>
      </c>
      <c r="AW525" s="1">
        <f t="shared" si="404"/>
        <v>-248.20405394835501</v>
      </c>
      <c r="AX525" s="1">
        <f t="shared" si="405"/>
        <v>-248.20402027361899</v>
      </c>
      <c r="AY525" s="1">
        <f t="shared" si="406"/>
        <v>-78.462775648092006</v>
      </c>
      <c r="AZ525" s="1">
        <f t="shared" si="407"/>
        <v>-326.581971151522</v>
      </c>
      <c r="BA525" s="1">
        <f t="shared" si="408"/>
        <v>-78.442139080499999</v>
      </c>
      <c r="BB525">
        <f t="shared" si="409"/>
        <v>-248.13844762058</v>
      </c>
      <c r="BC525">
        <f t="shared" si="410"/>
        <v>-248.13834797053099</v>
      </c>
      <c r="BD525">
        <f t="shared" si="411"/>
        <v>-78.442064914504002</v>
      </c>
      <c r="BF525" t="s">
        <v>1641</v>
      </c>
      <c r="BG525">
        <v>-326.67077756200001</v>
      </c>
      <c r="BH525">
        <v>-326.60862408600002</v>
      </c>
      <c r="BI525">
        <v>-5.9627997672999998E-2</v>
      </c>
      <c r="BJ525">
        <v>-78.463395087999999</v>
      </c>
      <c r="BK525">
        <v>-78.447004644000003</v>
      </c>
      <c r="BL525">
        <v>-1.5791009278999998E-2</v>
      </c>
      <c r="BM525">
        <v>-248.20597180999999</v>
      </c>
      <c r="BN525">
        <v>-248.16027807500001</v>
      </c>
      <c r="BO525">
        <v>-4.3775873355000001E-2</v>
      </c>
      <c r="BP525">
        <v>-248.205937898</v>
      </c>
      <c r="BQ525">
        <v>-248.16024747500001</v>
      </c>
      <c r="BR525">
        <v>-4.3772798618999999E-2</v>
      </c>
      <c r="BS525">
        <v>-78.463374987999998</v>
      </c>
      <c r="BT525">
        <v>-78.44698597</v>
      </c>
      <c r="BU525">
        <v>-1.5789678091999999E-2</v>
      </c>
      <c r="BV525">
        <v>-326.58447448599998</v>
      </c>
      <c r="BW525">
        <v>-326.52624766600002</v>
      </c>
      <c r="BX525">
        <v>-5.5723485522000002E-2</v>
      </c>
      <c r="BY525">
        <v>-78.442732629000005</v>
      </c>
      <c r="BZ525">
        <v>-78.427356232999998</v>
      </c>
      <c r="CA525">
        <v>-1.47828475E-2</v>
      </c>
      <c r="CB525">
        <v>-248.140349937</v>
      </c>
      <c r="CC525">
        <v>-248.09756318300001</v>
      </c>
      <c r="CD525">
        <v>-4.0884437580000002E-2</v>
      </c>
      <c r="CE525">
        <v>-248.14024998799999</v>
      </c>
      <c r="CF525">
        <v>-248.09746965799999</v>
      </c>
      <c r="CG525">
        <v>-4.0878312531000001E-2</v>
      </c>
      <c r="CH525">
        <v>-78.442658266999999</v>
      </c>
      <c r="CI525">
        <v>-78.427286887999998</v>
      </c>
      <c r="CJ525">
        <v>-1.4778026503999999E-2</v>
      </c>
      <c r="CL525">
        <v>-326.67114563899997</v>
      </c>
      <c r="CM525">
        <v>-326.61017702999999</v>
      </c>
      <c r="CN525">
        <v>-5.8530385115999999E-2</v>
      </c>
      <c r="DE525">
        <v>-326.58371073400002</v>
      </c>
      <c r="DF525">
        <v>-326.52640221799999</v>
      </c>
      <c r="DG525">
        <v>-5.4884295067000002E-2</v>
      </c>
      <c r="DH525">
        <v>-78.442802083000004</v>
      </c>
      <c r="DI525">
        <v>-78.427518556999999</v>
      </c>
      <c r="DJ525">
        <v>-1.4697067445E-2</v>
      </c>
      <c r="DK525">
        <v>-248.139540375</v>
      </c>
      <c r="DL525">
        <v>-248.09756985999999</v>
      </c>
      <c r="DM525">
        <v>-4.0140150477000001E-2</v>
      </c>
      <c r="DN525">
        <v>-248.13944101999999</v>
      </c>
      <c r="DO525">
        <v>-248.09747586</v>
      </c>
      <c r="DP525">
        <v>-4.0135063004E-2</v>
      </c>
      <c r="DQ525">
        <v>-78.4427223</v>
      </c>
      <c r="DR525">
        <v>-78.427444136999995</v>
      </c>
      <c r="DS525">
        <v>-1.4692037102E-2</v>
      </c>
    </row>
    <row r="526" spans="1:123" x14ac:dyDescent="0.2">
      <c r="A526" s="4">
        <f>'[1]De Raw'!$A524</f>
        <v>0.18764192622839215</v>
      </c>
      <c r="B526" t="s">
        <v>512</v>
      </c>
      <c r="C526" s="1">
        <f t="shared" si="365"/>
        <v>1.163563817927854E-2</v>
      </c>
      <c r="D526" s="1">
        <f t="shared" si="366"/>
        <v>3.7365485906785123E-3</v>
      </c>
      <c r="E526" s="1">
        <f t="shared" si="367"/>
        <v>7.6860933849785262E-3</v>
      </c>
      <c r="F526" s="1">
        <f t="shared" si="368"/>
        <v>3.3681929432132274E-2</v>
      </c>
      <c r="G526" s="1">
        <f t="shared" si="369"/>
        <v>2.5336128665922886E-3</v>
      </c>
      <c r="H526" s="1">
        <f t="shared" si="370"/>
        <v>1.8107771149362295E-2</v>
      </c>
      <c r="I526" s="1">
        <f t="shared" si="371"/>
        <v>9.3602661032615719E-3</v>
      </c>
      <c r="J526" s="1">
        <f t="shared" si="372"/>
        <v>1.5167261771467655E-3</v>
      </c>
      <c r="K526" s="1">
        <f t="shared" si="373"/>
        <v>5.4384961402041687E-3</v>
      </c>
      <c r="L526" s="1">
        <f t="shared" si="374"/>
        <v>3.1557653532424124E-2</v>
      </c>
      <c r="M526" s="1">
        <f t="shared" si="375"/>
        <v>4.9075881642662855E-4</v>
      </c>
      <c r="N526" s="1">
        <f t="shared" si="376"/>
        <v>1.6024206174425376E-2</v>
      </c>
      <c r="P526" s="1">
        <f t="shared" si="362"/>
        <v>2.9756652988601751E-3</v>
      </c>
      <c r="Q526" s="1">
        <f t="shared" si="363"/>
        <v>5.1768048439368997E-3</v>
      </c>
      <c r="R526" s="1">
        <f t="shared" si="364"/>
        <v>2.4847637620094565E-3</v>
      </c>
      <c r="T526" s="1">
        <f t="shared" si="377"/>
        <v>0.19927756440767069</v>
      </c>
      <c r="U526" s="1">
        <f t="shared" si="378"/>
        <v>0.19137847481907067</v>
      </c>
      <c r="V526" s="1">
        <f t="shared" si="379"/>
        <v>0.19532801961337068</v>
      </c>
      <c r="W526" s="1">
        <f t="shared" si="380"/>
        <v>0.22132385566052443</v>
      </c>
      <c r="X526" s="1">
        <f t="shared" si="381"/>
        <v>0.19017553909498444</v>
      </c>
      <c r="Y526" s="1">
        <f t="shared" si="382"/>
        <v>0.20574969737775445</v>
      </c>
      <c r="Z526" s="1">
        <f t="shared" si="383"/>
        <v>0.19700219233165372</v>
      </c>
      <c r="AA526" s="1">
        <f t="shared" si="384"/>
        <v>0.18915865240553892</v>
      </c>
      <c r="AB526" s="1">
        <f t="shared" si="385"/>
        <v>0.19308042236859632</v>
      </c>
      <c r="AC526" s="1">
        <f t="shared" si="386"/>
        <v>0.21919957976081628</v>
      </c>
      <c r="AD526" s="1">
        <f t="shared" si="387"/>
        <v>0.18813268504481878</v>
      </c>
      <c r="AE526" s="1">
        <f t="shared" si="388"/>
        <v>0.20366613240281753</v>
      </c>
      <c r="AF526" s="1">
        <f t="shared" si="389"/>
        <v>0.19061759152725233</v>
      </c>
      <c r="AG526" s="1">
        <f t="shared" si="390"/>
        <v>0.19281873107232905</v>
      </c>
      <c r="AH526" s="1">
        <f t="shared" si="391"/>
        <v>0.19012668999040161</v>
      </c>
      <c r="AI526" s="1"/>
      <c r="AJ526" t="s">
        <v>1642</v>
      </c>
      <c r="AK526" s="1">
        <f t="shared" si="392"/>
        <v>-326.669630455</v>
      </c>
      <c r="AL526" s="1">
        <f t="shared" si="393"/>
        <v>-78.463380084999997</v>
      </c>
      <c r="AM526" s="1">
        <f t="shared" si="394"/>
        <v>-248.20594538899999</v>
      </c>
      <c r="AN526" s="1">
        <f t="shared" si="395"/>
        <v>-248.205937898</v>
      </c>
      <c r="AO526" s="1">
        <f t="shared" si="396"/>
        <v>-78.463374987999998</v>
      </c>
      <c r="AP526" s="1">
        <f t="shared" si="397"/>
        <v>-326.58326095699999</v>
      </c>
      <c r="AQ526" s="1">
        <f t="shared" si="398"/>
        <v>-78.442677235000005</v>
      </c>
      <c r="AR526" s="1">
        <f t="shared" si="399"/>
        <v>-248.14028065799999</v>
      </c>
      <c r="AS526" s="1">
        <f t="shared" si="400"/>
        <v>-248.14024998799999</v>
      </c>
      <c r="AT526" s="1">
        <f t="shared" si="401"/>
        <v>-78.442658266999999</v>
      </c>
      <c r="AU526" s="1">
        <f t="shared" si="402"/>
        <v>-326.66710986467496</v>
      </c>
      <c r="AV526" s="1">
        <f t="shared" si="403"/>
        <v>-78.462780693832997</v>
      </c>
      <c r="AW526" s="1">
        <f t="shared" si="404"/>
        <v>-248.204027727354</v>
      </c>
      <c r="AX526" s="1">
        <f t="shared" si="405"/>
        <v>-248.20402027361899</v>
      </c>
      <c r="AY526" s="1">
        <f t="shared" si="406"/>
        <v>-78.462775648092006</v>
      </c>
      <c r="AZ526" s="1">
        <f t="shared" si="407"/>
        <v>-326.580762201786</v>
      </c>
      <c r="BA526" s="1">
        <f t="shared" si="408"/>
        <v>-78.442083821161006</v>
      </c>
      <c r="BB526">
        <f t="shared" si="409"/>
        <v>-248.13837857212002</v>
      </c>
      <c r="BC526">
        <f t="shared" si="410"/>
        <v>-248.13834797053099</v>
      </c>
      <c r="BD526">
        <f t="shared" si="411"/>
        <v>-78.442064914504002</v>
      </c>
      <c r="BF526" t="s">
        <v>1642</v>
      </c>
      <c r="BG526">
        <v>-326.669630455</v>
      </c>
      <c r="BH526">
        <v>-326.60755146399998</v>
      </c>
      <c r="BI526">
        <v>-5.9558400674999998E-2</v>
      </c>
      <c r="BJ526">
        <v>-78.463380084999997</v>
      </c>
      <c r="BK526">
        <v>-78.446990507999999</v>
      </c>
      <c r="BL526">
        <v>-1.5790185833000001E-2</v>
      </c>
      <c r="BM526">
        <v>-248.20594538899999</v>
      </c>
      <c r="BN526">
        <v>-248.16025414200001</v>
      </c>
      <c r="BO526">
        <v>-4.3773585354E-2</v>
      </c>
      <c r="BP526">
        <v>-248.205937898</v>
      </c>
      <c r="BQ526">
        <v>-248.16024747500001</v>
      </c>
      <c r="BR526">
        <v>-4.3772798618999999E-2</v>
      </c>
      <c r="BS526">
        <v>-78.463374987999998</v>
      </c>
      <c r="BT526">
        <v>-78.44698597</v>
      </c>
      <c r="BU526">
        <v>-1.5789678091999999E-2</v>
      </c>
      <c r="BV526">
        <v>-326.58326095699999</v>
      </c>
      <c r="BW526">
        <v>-326.525108058</v>
      </c>
      <c r="BX526">
        <v>-5.5654143785999997E-2</v>
      </c>
      <c r="BY526">
        <v>-78.442677235000005</v>
      </c>
      <c r="BZ526">
        <v>-78.427304293000006</v>
      </c>
      <c r="CA526">
        <v>-1.4779528161E-2</v>
      </c>
      <c r="CB526">
        <v>-248.14028065799999</v>
      </c>
      <c r="CC526">
        <v>-248.09749872200001</v>
      </c>
      <c r="CD526">
        <v>-4.0879850119999998E-2</v>
      </c>
      <c r="CE526">
        <v>-248.14024998799999</v>
      </c>
      <c r="CF526">
        <v>-248.09746965799999</v>
      </c>
      <c r="CG526">
        <v>-4.0878312531000001E-2</v>
      </c>
      <c r="CH526">
        <v>-78.442658266999999</v>
      </c>
      <c r="CI526">
        <v>-78.427286887999998</v>
      </c>
      <c r="CJ526">
        <v>-1.4778026503999999E-2</v>
      </c>
      <c r="CL526">
        <v>-326.67000672099999</v>
      </c>
      <c r="CM526">
        <v>-326.609103</v>
      </c>
      <c r="CN526">
        <v>-5.8469524151999998E-2</v>
      </c>
      <c r="DE526">
        <v>-326.58250275099999</v>
      </c>
      <c r="DF526">
        <v>-326.52525828099999</v>
      </c>
      <c r="DG526">
        <v>-5.4824181566000003E-2</v>
      </c>
      <c r="DH526">
        <v>-78.442741228000003</v>
      </c>
      <c r="DI526">
        <v>-78.427462051999996</v>
      </c>
      <c r="DJ526">
        <v>-1.4693012052E-2</v>
      </c>
      <c r="DK526">
        <v>-248.13946926200001</v>
      </c>
      <c r="DL526">
        <v>-248.097502698</v>
      </c>
      <c r="DM526">
        <v>-4.0136449025E-2</v>
      </c>
      <c r="DN526">
        <v>-248.13944101999999</v>
      </c>
      <c r="DO526">
        <v>-248.09747586</v>
      </c>
      <c r="DP526">
        <v>-4.0135063004E-2</v>
      </c>
      <c r="DQ526">
        <v>-78.4427223</v>
      </c>
      <c r="DR526">
        <v>-78.427444136999995</v>
      </c>
      <c r="DS526">
        <v>-1.4692037102E-2</v>
      </c>
    </row>
    <row r="527" spans="1:123" x14ac:dyDescent="0.2">
      <c r="A527" s="4">
        <f>'[1]De Raw'!$A525</f>
        <v>3.6605364411802568</v>
      </c>
      <c r="B527" t="s">
        <v>513</v>
      </c>
      <c r="C527" s="1">
        <f t="shared" si="365"/>
        <v>1.8222211591054638E-3</v>
      </c>
      <c r="D527" s="1">
        <f t="shared" si="366"/>
        <v>0.17276898664412865</v>
      </c>
      <c r="E527" s="1">
        <f t="shared" si="367"/>
        <v>8.729560390161728E-2</v>
      </c>
      <c r="F527" s="1">
        <f t="shared" si="368"/>
        <v>0.12171494661857629</v>
      </c>
      <c r="G527" s="1">
        <f t="shared" si="369"/>
        <v>0.34282468864568205</v>
      </c>
      <c r="H527" s="1">
        <f t="shared" si="370"/>
        <v>0.11055487101355288</v>
      </c>
      <c r="I527" s="1">
        <f t="shared" si="371"/>
        <v>3.0665573566666549E-2</v>
      </c>
      <c r="J527" s="1">
        <f t="shared" si="372"/>
        <v>0.20094636386314191</v>
      </c>
      <c r="K527" s="1">
        <f t="shared" si="373"/>
        <v>0.11580596871490423</v>
      </c>
      <c r="L527" s="1">
        <f t="shared" si="374"/>
        <v>9.117521009574503E-2</v>
      </c>
      <c r="M527" s="1">
        <f t="shared" si="375"/>
        <v>0.37238579963865126</v>
      </c>
      <c r="N527" s="1">
        <f t="shared" si="376"/>
        <v>0.14060529477145289</v>
      </c>
      <c r="P527" s="1">
        <f t="shared" ref="P527:P542" si="412">ABS(AF527-$A527)</f>
        <v>2.8960555700403567E-3</v>
      </c>
      <c r="Q527" s="1">
        <f t="shared" ref="Q527:Q542" si="413">ABS(AG527-$A527)</f>
        <v>3.0644723699859711E-3</v>
      </c>
      <c r="R527" s="1">
        <f t="shared" ref="R527:R542" si="414">ABS(AH527-$A527)</f>
        <v>9.8730992076725421E-3</v>
      </c>
      <c r="T527" s="1">
        <f t="shared" si="377"/>
        <v>3.6587142200211513</v>
      </c>
      <c r="U527" s="1">
        <f t="shared" si="378"/>
        <v>3.4877674545361281</v>
      </c>
      <c r="V527" s="1">
        <f t="shared" si="379"/>
        <v>3.5732408372786395</v>
      </c>
      <c r="W527" s="1">
        <f t="shared" si="380"/>
        <v>3.7822513877988331</v>
      </c>
      <c r="X527" s="1">
        <f t="shared" si="381"/>
        <v>3.3177117525345747</v>
      </c>
      <c r="Y527" s="1">
        <f t="shared" si="382"/>
        <v>3.5499815701667039</v>
      </c>
      <c r="Z527" s="1">
        <f t="shared" si="383"/>
        <v>3.6298708676135902</v>
      </c>
      <c r="AA527" s="1">
        <f t="shared" si="384"/>
        <v>3.4595900773171149</v>
      </c>
      <c r="AB527" s="1">
        <f t="shared" si="385"/>
        <v>3.5447304724653526</v>
      </c>
      <c r="AC527" s="1">
        <f t="shared" si="386"/>
        <v>3.7517116512760018</v>
      </c>
      <c r="AD527" s="1">
        <f t="shared" si="387"/>
        <v>3.2881506415416055</v>
      </c>
      <c r="AE527" s="1">
        <f t="shared" si="388"/>
        <v>3.5199311464088039</v>
      </c>
      <c r="AF527" s="1">
        <f t="shared" si="389"/>
        <v>3.6576403856102164</v>
      </c>
      <c r="AG527" s="1">
        <f t="shared" si="390"/>
        <v>3.6574719688102708</v>
      </c>
      <c r="AH527" s="1">
        <f t="shared" si="391"/>
        <v>3.6704095403879293</v>
      </c>
      <c r="AI527" s="1"/>
      <c r="AJ527" t="s">
        <v>1643</v>
      </c>
      <c r="AK527" s="1">
        <f t="shared" si="392"/>
        <v>-325.12559903599998</v>
      </c>
      <c r="AL527" s="1">
        <f t="shared" si="393"/>
        <v>-77.210965560999995</v>
      </c>
      <c r="AM527" s="1">
        <f t="shared" si="394"/>
        <v>-247.90907536399999</v>
      </c>
      <c r="AN527" s="1">
        <f t="shared" si="395"/>
        <v>-247.908901329</v>
      </c>
      <c r="AO527" s="1">
        <f t="shared" si="396"/>
        <v>-77.210867175000004</v>
      </c>
      <c r="AP527" s="1">
        <f t="shared" si="397"/>
        <v>-325.044376038</v>
      </c>
      <c r="AQ527" s="1">
        <f t="shared" si="398"/>
        <v>-77.191887491000003</v>
      </c>
      <c r="AR527" s="1">
        <f t="shared" si="399"/>
        <v>-247.847201437</v>
      </c>
      <c r="AS527" s="1">
        <f t="shared" si="400"/>
        <v>-247.84677281</v>
      </c>
      <c r="AT527" s="1">
        <f t="shared" si="401"/>
        <v>-77.191575826999994</v>
      </c>
      <c r="AU527" s="1">
        <f t="shared" si="402"/>
        <v>-325.12170276346598</v>
      </c>
      <c r="AV527" s="1">
        <f t="shared" si="403"/>
        <v>-77.210135043698997</v>
      </c>
      <c r="AW527" s="1">
        <f t="shared" si="404"/>
        <v>-247.90605451227398</v>
      </c>
      <c r="AX527" s="1">
        <f t="shared" si="405"/>
        <v>-247.90588306034101</v>
      </c>
      <c r="AY527" s="1">
        <f t="shared" si="406"/>
        <v>-77.210035135930994</v>
      </c>
      <c r="AZ527" s="1">
        <f t="shared" si="407"/>
        <v>-325.04049697646997</v>
      </c>
      <c r="BA527" s="1">
        <f t="shared" si="408"/>
        <v>-77.191060940552006</v>
      </c>
      <c r="BB527">
        <f t="shared" si="409"/>
        <v>-247.84419603454498</v>
      </c>
      <c r="BC527">
        <f t="shared" si="410"/>
        <v>-247.84376776719802</v>
      </c>
      <c r="BD527">
        <f t="shared" si="411"/>
        <v>-77.190750476437998</v>
      </c>
      <c r="BF527" t="s">
        <v>1643</v>
      </c>
      <c r="BG527">
        <v>-325.12559903599998</v>
      </c>
      <c r="BH527">
        <v>-325.04847009399998</v>
      </c>
      <c r="BI527">
        <v>-7.3232669466000003E-2</v>
      </c>
      <c r="BJ527">
        <v>-77.210965560999995</v>
      </c>
      <c r="BK527">
        <v>-77.192854471000004</v>
      </c>
      <c r="BL527">
        <v>-1.7280572699000001E-2</v>
      </c>
      <c r="BM527">
        <v>-247.90907536399999</v>
      </c>
      <c r="BN527">
        <v>-247.85065363199999</v>
      </c>
      <c r="BO527">
        <v>-5.5400880274000003E-2</v>
      </c>
      <c r="BP527">
        <v>-247.908901329</v>
      </c>
      <c r="BQ527">
        <v>-247.850492927</v>
      </c>
      <c r="BR527">
        <v>-5.5390133341E-2</v>
      </c>
      <c r="BS527">
        <v>-77.210867175000004</v>
      </c>
      <c r="BT527">
        <v>-77.192759584000001</v>
      </c>
      <c r="BU527">
        <v>-1.7275551930999999E-2</v>
      </c>
      <c r="BV527">
        <v>-325.044376038</v>
      </c>
      <c r="BW527">
        <v>-324.97147206699998</v>
      </c>
      <c r="BX527">
        <v>-6.9024909470000007E-2</v>
      </c>
      <c r="BY527">
        <v>-77.191887491000003</v>
      </c>
      <c r="BZ527">
        <v>-77.174793433000005</v>
      </c>
      <c r="CA527">
        <v>-1.6267507551999998E-2</v>
      </c>
      <c r="CB527">
        <v>-247.847201437</v>
      </c>
      <c r="CC527">
        <v>-247.79197176599999</v>
      </c>
      <c r="CD527">
        <v>-5.2224268545000001E-2</v>
      </c>
      <c r="CE527">
        <v>-247.84677281</v>
      </c>
      <c r="CF527">
        <v>-247.791568068</v>
      </c>
      <c r="CG527">
        <v>-5.2199699198000001E-2</v>
      </c>
      <c r="CH527">
        <v>-77.191575826999994</v>
      </c>
      <c r="CI527">
        <v>-77.174495481999998</v>
      </c>
      <c r="CJ527">
        <v>-1.6254994437999999E-2</v>
      </c>
      <c r="CL527">
        <v>-325.126412243</v>
      </c>
      <c r="CM527">
        <v>-325.05078468200003</v>
      </c>
      <c r="CN527">
        <v>-7.1837890397000004E-2</v>
      </c>
      <c r="DE527">
        <v>-325.04387987400003</v>
      </c>
      <c r="DF527">
        <v>-324.97210681000001</v>
      </c>
      <c r="DG527">
        <v>-6.7986090878999997E-2</v>
      </c>
      <c r="DH527">
        <v>-77.191965019999998</v>
      </c>
      <c r="DI527">
        <v>-77.174912977999995</v>
      </c>
      <c r="DJ527">
        <v>-1.6226064811000002E-2</v>
      </c>
      <c r="DK527">
        <v>-247.84678862199999</v>
      </c>
      <c r="DL527">
        <v>-247.79256502499999</v>
      </c>
      <c r="DM527">
        <v>-5.1304135336999998E-2</v>
      </c>
      <c r="DN527">
        <v>-247.846345415</v>
      </c>
      <c r="DO527">
        <v>-247.792141867</v>
      </c>
      <c r="DP527">
        <v>-5.1284374015000002E-2</v>
      </c>
      <c r="DQ527">
        <v>-77.191650750999997</v>
      </c>
      <c r="DR527">
        <v>-77.174610619000006</v>
      </c>
      <c r="DS527">
        <v>-1.6215514268000001E-2</v>
      </c>
    </row>
    <row r="528" spans="1:123" x14ac:dyDescent="0.2">
      <c r="A528" s="4">
        <f>'[1]De Raw'!$A526</f>
        <v>4.007643450882945</v>
      </c>
      <c r="B528" t="s">
        <v>514</v>
      </c>
      <c r="C528" s="1">
        <f t="shared" ref="C528:C542" si="415">ABS(T528-$A528)</f>
        <v>5.6638373989699176E-3</v>
      </c>
      <c r="D528" s="1">
        <f t="shared" ref="D528:D542" si="416">ABS(U528-$A528)</f>
        <v>0.1388685431699983</v>
      </c>
      <c r="E528" s="1">
        <f t="shared" ref="E528:E542" si="417">ABS(V528-$A528)</f>
        <v>6.6602352885514193E-2</v>
      </c>
      <c r="F528" s="1">
        <f t="shared" ref="F528:F542" si="418">ABS(W528-$A528)</f>
        <v>0.11684910818215766</v>
      </c>
      <c r="G528" s="1">
        <f t="shared" ref="G528:G542" si="419">ABS(X528-$A528)</f>
        <v>0.27732976936141274</v>
      </c>
      <c r="H528" s="1">
        <f t="shared" ref="H528:H542" si="420">ABS(Y528-$A528)</f>
        <v>8.024033058962754E-2</v>
      </c>
      <c r="I528" s="1">
        <f t="shared" ref="I528:I542" si="421">ABS(Z528-$A528)</f>
        <v>1.855486534418338E-2</v>
      </c>
      <c r="J528" s="1">
        <f t="shared" ref="J528:J542" si="422">ABS(AA528-$A528)</f>
        <v>0.16247285016163016</v>
      </c>
      <c r="K528" s="1">
        <f t="shared" ref="K528:K542" si="423">ABS(AB528-$A528)</f>
        <v>9.0513857752906546E-2</v>
      </c>
      <c r="L528" s="1">
        <f t="shared" ref="L528:L542" si="424">ABS(AC528-$A528)</f>
        <v>9.1899359323507568E-2</v>
      </c>
      <c r="M528" s="1">
        <f t="shared" ref="M528:M542" si="425">ABS(AD528-$A528)</f>
        <v>0.30151663361086278</v>
      </c>
      <c r="N528" s="1">
        <f t="shared" ref="N528:N542" si="426">ABS(AE528-$A528)</f>
        <v>0.10480863714367761</v>
      </c>
      <c r="P528" s="1">
        <f t="shared" si="412"/>
        <v>2.4831796203601542E-3</v>
      </c>
      <c r="Q528" s="1">
        <f t="shared" si="413"/>
        <v>1.7023503033426479E-3</v>
      </c>
      <c r="R528" s="1">
        <f t="shared" si="414"/>
        <v>6.5668989428440128E-3</v>
      </c>
      <c r="T528" s="1">
        <f t="shared" ref="T528:T542" si="427">627.5095*(AN528+AO528-AK528)</f>
        <v>4.013307288281915</v>
      </c>
      <c r="U528" s="1">
        <f t="shared" ref="U528:U542" si="428">627.5095*(AL528+AM528-AK528)</f>
        <v>3.8687749077129467</v>
      </c>
      <c r="V528" s="1">
        <f t="shared" ref="V528:V542" si="429">(T528+U528)/2</f>
        <v>3.9410410979974309</v>
      </c>
      <c r="W528" s="1">
        <f t="shared" ref="W528:W542" si="430">627.5095*(AS528+AT528-AP528)</f>
        <v>4.1244925590651027</v>
      </c>
      <c r="X528" s="1">
        <f t="shared" ref="X528:X542" si="431">627.5095*(AQ528+AR528-AP528)</f>
        <v>3.7303136815215323</v>
      </c>
      <c r="Y528" s="1">
        <f t="shared" ref="Y528:Y542" si="432">(W528+X528)/2</f>
        <v>3.9274031202933175</v>
      </c>
      <c r="Z528" s="1">
        <f t="shared" ref="Z528:Z542" si="433">627.5095*(AX528+AY528-AU528)</f>
        <v>3.9890885855387617</v>
      </c>
      <c r="AA528" s="1">
        <f t="shared" ref="AA528:AA542" si="434">627.5095*(AV528+AW528-AU528)</f>
        <v>3.8451706007213149</v>
      </c>
      <c r="AB528" s="1">
        <f t="shared" ref="AB528:AB542" si="435">(Z528+AA528)/2</f>
        <v>3.9171295931300385</v>
      </c>
      <c r="AC528" s="1">
        <f t="shared" ref="AC528:AC542" si="436">627.5095*(BC528+BD528-AZ528)</f>
        <v>4.0995428102064526</v>
      </c>
      <c r="AD528" s="1">
        <f t="shared" ref="AD528:AD542" si="437">627.5095*(BA528+BB528-AZ528)</f>
        <v>3.7061268172720823</v>
      </c>
      <c r="AE528" s="1">
        <f t="shared" ref="AE528:AE542" si="438">(AC528+AD528)/2</f>
        <v>3.9028348137392674</v>
      </c>
      <c r="AF528" s="1">
        <f t="shared" ref="AF528:AF542" si="439">Z528+$AF$1*(Z528-AC528)+$AF$2*(W528-AC528)</f>
        <v>4.0051602712625849</v>
      </c>
      <c r="AG528" s="1">
        <f t="shared" ref="AG528:AG542" si="440">AA528+$AG$1*(AA528-AD528)+$AG$2*(X528-AD528)</f>
        <v>4.0059411005796024</v>
      </c>
      <c r="AH528" s="1">
        <f t="shared" ref="AH528:AH542" si="441">AB528+$AH$1*(AB528-AE528)+$AH$2*(Y528-AE528)</f>
        <v>4.0142103498257891</v>
      </c>
      <c r="AI528" s="1"/>
      <c r="AJ528" t="s">
        <v>1644</v>
      </c>
      <c r="AK528" s="1">
        <f t="shared" ref="AK528:AK542" si="442">BG528</f>
        <v>-325.12616411599998</v>
      </c>
      <c r="AL528" s="1">
        <f t="shared" ref="AL528:AL542" si="443">BJ528</f>
        <v>-77.210950397000005</v>
      </c>
      <c r="AM528" s="1">
        <f t="shared" ref="AM528:AM542" si="444">BM528</f>
        <v>-247.909048434</v>
      </c>
      <c r="AN528" s="1">
        <f t="shared" ref="AN528:AN542" si="445">BP528</f>
        <v>-247.908901329</v>
      </c>
      <c r="AO528" s="1">
        <f t="shared" ref="AO528:AO542" si="446">BS528</f>
        <v>-77.210867175000004</v>
      </c>
      <c r="AP528" s="1">
        <f t="shared" ref="AP528:AP542" si="447">BV528</f>
        <v>-325.044921434</v>
      </c>
      <c r="AQ528" s="1">
        <f t="shared" ref="AQ528:AQ542" si="448">BY528</f>
        <v>-77.191840550999999</v>
      </c>
      <c r="AR528" s="1">
        <f t="shared" ref="AR528:AR542" si="449">CB528</f>
        <v>-247.84713625000001</v>
      </c>
      <c r="AS528" s="1">
        <f t="shared" ref="AS528:AS542" si="450">CE528</f>
        <v>-247.84677281</v>
      </c>
      <c r="AT528" s="1">
        <f t="shared" ref="AT528:AT542" si="451">CH528</f>
        <v>-77.191575826999994</v>
      </c>
      <c r="AU528" s="1">
        <f t="shared" ref="AU528:AU542" si="452">BH528+BI528</f>
        <v>-325.12227521331403</v>
      </c>
      <c r="AV528" s="1">
        <f t="shared" ref="AV528:AV542" si="453">BK528+BL528</f>
        <v>-77.210119869601996</v>
      </c>
      <c r="AW528" s="1">
        <f t="shared" ref="AW528:AW542" si="454">BN528+BO528</f>
        <v>-247.90602767456801</v>
      </c>
      <c r="AX528" s="1">
        <f t="shared" ref="AX528:AX542" si="455">BQ528+BR528</f>
        <v>-247.90588306034101</v>
      </c>
      <c r="AY528" s="1">
        <f t="shared" ref="AY528:AY542" si="456">BT528+BU528</f>
        <v>-77.210035135930994</v>
      </c>
      <c r="AZ528" s="1">
        <f t="shared" ref="AZ528:AZ542" si="457">BW528+BX528</f>
        <v>-325.04105128068198</v>
      </c>
      <c r="BA528" s="1">
        <f t="shared" ref="BA528:BA542" si="458">BZ528+CA528</f>
        <v>-77.191014054907001</v>
      </c>
      <c r="BB528">
        <f t="shared" ref="BB528:BB542" si="459">CC528+CD528</f>
        <v>-247.844131136995</v>
      </c>
      <c r="BC528">
        <f t="shared" ref="BC528:BC542" si="460">CF528+CG528</f>
        <v>-247.84376776719802</v>
      </c>
      <c r="BD528">
        <f t="shared" ref="BD528:BD542" si="461">CI528+CJ528</f>
        <v>-77.190750476437998</v>
      </c>
      <c r="BF528" t="s">
        <v>1644</v>
      </c>
      <c r="BG528">
        <v>-325.12616411599998</v>
      </c>
      <c r="BH528">
        <v>-325.04913428100002</v>
      </c>
      <c r="BI528">
        <v>-7.3140932313999998E-2</v>
      </c>
      <c r="BJ528">
        <v>-77.210950397000005</v>
      </c>
      <c r="BK528">
        <v>-77.192840016999995</v>
      </c>
      <c r="BL528">
        <v>-1.7279852602E-2</v>
      </c>
      <c r="BM528">
        <v>-247.909048434</v>
      </c>
      <c r="BN528">
        <v>-247.85062854700001</v>
      </c>
      <c r="BO528">
        <v>-5.5399127568000001E-2</v>
      </c>
      <c r="BP528">
        <v>-247.908901329</v>
      </c>
      <c r="BQ528">
        <v>-247.850492927</v>
      </c>
      <c r="BR528">
        <v>-5.5390133341E-2</v>
      </c>
      <c r="BS528">
        <v>-77.210867175000004</v>
      </c>
      <c r="BT528">
        <v>-77.192759584000001</v>
      </c>
      <c r="BU528">
        <v>-1.7275551930999999E-2</v>
      </c>
      <c r="BV528">
        <v>-325.044921434</v>
      </c>
      <c r="BW528">
        <v>-324.97211838999999</v>
      </c>
      <c r="BX528">
        <v>-6.8932890681999995E-2</v>
      </c>
      <c r="BY528">
        <v>-77.191840550999999</v>
      </c>
      <c r="BZ528">
        <v>-77.174748655000002</v>
      </c>
      <c r="CA528">
        <v>-1.6265399906999999E-2</v>
      </c>
      <c r="CB528">
        <v>-247.84713625000001</v>
      </c>
      <c r="CC528">
        <v>-247.791910702</v>
      </c>
      <c r="CD528">
        <v>-5.2220434995000002E-2</v>
      </c>
      <c r="CE528">
        <v>-247.84677281</v>
      </c>
      <c r="CF528">
        <v>-247.791568068</v>
      </c>
      <c r="CG528">
        <v>-5.2199699198000001E-2</v>
      </c>
      <c r="CH528">
        <v>-77.191575826999994</v>
      </c>
      <c r="CI528">
        <v>-77.174495481999998</v>
      </c>
      <c r="CJ528">
        <v>-1.6254994437999999E-2</v>
      </c>
      <c r="CL528">
        <v>-325.12698899999998</v>
      </c>
      <c r="CM528">
        <v>-325.05145023300003</v>
      </c>
      <c r="CN528">
        <v>-7.1756735269000005E-2</v>
      </c>
      <c r="DE528">
        <v>-325.04444709299997</v>
      </c>
      <c r="DF528">
        <v>-324.972761499</v>
      </c>
      <c r="DG528">
        <v>-6.7906686876999994E-2</v>
      </c>
      <c r="DH528">
        <v>-77.191918447000006</v>
      </c>
      <c r="DI528">
        <v>-77.174868179000001</v>
      </c>
      <c r="DJ528">
        <v>-1.6224298796999999E-2</v>
      </c>
      <c r="DK528">
        <v>-247.846722344</v>
      </c>
      <c r="DL528">
        <v>-247.79250155099999</v>
      </c>
      <c r="DM528">
        <v>-5.1301267469000003E-2</v>
      </c>
      <c r="DN528">
        <v>-247.846345415</v>
      </c>
      <c r="DO528">
        <v>-247.792141867</v>
      </c>
      <c r="DP528">
        <v>-5.1284374015000002E-2</v>
      </c>
      <c r="DQ528">
        <v>-77.191650750999997</v>
      </c>
      <c r="DR528">
        <v>-77.174610619000006</v>
      </c>
      <c r="DS528">
        <v>-1.6215514268000001E-2</v>
      </c>
    </row>
    <row r="529" spans="1:123" x14ac:dyDescent="0.2">
      <c r="A529" s="4">
        <f>'[1]De Raw'!$A527</f>
        <v>4.0656731843013212</v>
      </c>
      <c r="B529" t="s">
        <v>515</v>
      </c>
      <c r="C529" s="1">
        <f t="shared" si="415"/>
        <v>5.0957764310179954E-3</v>
      </c>
      <c r="D529" s="1">
        <f t="shared" si="416"/>
        <v>0.1180937510504414</v>
      </c>
      <c r="E529" s="1">
        <f t="shared" si="417"/>
        <v>5.6498987309711701E-2</v>
      </c>
      <c r="F529" s="1">
        <f t="shared" si="418"/>
        <v>0.10796403625956774</v>
      </c>
      <c r="G529" s="1">
        <f t="shared" si="419"/>
        <v>0.22702061512792815</v>
      </c>
      <c r="H529" s="1">
        <f t="shared" si="420"/>
        <v>5.9528289434179982E-2</v>
      </c>
      <c r="I529" s="1">
        <f t="shared" si="421"/>
        <v>1.3924633269268405E-2</v>
      </c>
      <c r="J529" s="1">
        <f t="shared" si="422"/>
        <v>0.13653923843211446</v>
      </c>
      <c r="K529" s="1">
        <f t="shared" si="423"/>
        <v>7.5231935850691656E-2</v>
      </c>
      <c r="L529" s="1">
        <f t="shared" si="424"/>
        <v>8.7693121859144796E-2</v>
      </c>
      <c r="M529" s="1">
        <f t="shared" si="425"/>
        <v>0.24619184484904499</v>
      </c>
      <c r="N529" s="1">
        <f t="shared" si="426"/>
        <v>7.9249361494950321E-2</v>
      </c>
      <c r="P529" s="1">
        <f t="shared" si="412"/>
        <v>8.0647154278601363E-3</v>
      </c>
      <c r="Q529" s="1">
        <f t="shared" si="413"/>
        <v>9.6238151265550798E-3</v>
      </c>
      <c r="R529" s="1">
        <f t="shared" si="414"/>
        <v>4.3756145000841684E-3</v>
      </c>
      <c r="T529" s="1">
        <f t="shared" si="427"/>
        <v>4.0707689607323392</v>
      </c>
      <c r="U529" s="1">
        <f t="shared" si="428"/>
        <v>3.9475794332508798</v>
      </c>
      <c r="V529" s="1">
        <f t="shared" si="429"/>
        <v>4.0091741969916095</v>
      </c>
      <c r="W529" s="1">
        <f t="shared" si="430"/>
        <v>4.1736372205608889</v>
      </c>
      <c r="X529" s="1">
        <f t="shared" si="431"/>
        <v>3.838652569173393</v>
      </c>
      <c r="Y529" s="1">
        <f t="shared" si="432"/>
        <v>4.0061448948671412</v>
      </c>
      <c r="Z529" s="1">
        <f t="shared" si="433"/>
        <v>4.0517485510320528</v>
      </c>
      <c r="AA529" s="1">
        <f t="shared" si="434"/>
        <v>3.9291339458692067</v>
      </c>
      <c r="AB529" s="1">
        <f t="shared" si="435"/>
        <v>3.9904412484506295</v>
      </c>
      <c r="AC529" s="1">
        <f t="shared" si="436"/>
        <v>4.153366306160466</v>
      </c>
      <c r="AD529" s="1">
        <f t="shared" si="437"/>
        <v>3.8194813394522762</v>
      </c>
      <c r="AE529" s="1">
        <f t="shared" si="438"/>
        <v>3.9864238228063709</v>
      </c>
      <c r="AF529" s="1">
        <f t="shared" si="439"/>
        <v>4.057608468873461</v>
      </c>
      <c r="AG529" s="1">
        <f t="shared" si="440"/>
        <v>4.0560493691747661</v>
      </c>
      <c r="AH529" s="1">
        <f t="shared" si="441"/>
        <v>4.061297569801237</v>
      </c>
      <c r="AI529" s="1"/>
      <c r="AJ529" t="s">
        <v>1645</v>
      </c>
      <c r="AK529" s="1">
        <f t="shared" si="442"/>
        <v>-325.12625568700003</v>
      </c>
      <c r="AL529" s="1">
        <f t="shared" si="443"/>
        <v>-77.210937662000006</v>
      </c>
      <c r="AM529" s="1">
        <f t="shared" si="444"/>
        <v>-247.909027157</v>
      </c>
      <c r="AN529" s="1">
        <f t="shared" si="445"/>
        <v>-247.908901329</v>
      </c>
      <c r="AO529" s="1">
        <f t="shared" si="446"/>
        <v>-77.210867175000004</v>
      </c>
      <c r="AP529" s="1">
        <f t="shared" si="447"/>
        <v>-325.04499975099998</v>
      </c>
      <c r="AQ529" s="1">
        <f t="shared" si="448"/>
        <v>-77.191799532000005</v>
      </c>
      <c r="AR529" s="1">
        <f t="shared" si="449"/>
        <v>-247.84708293700001</v>
      </c>
      <c r="AS529" s="1">
        <f t="shared" si="450"/>
        <v>-247.84677281</v>
      </c>
      <c r="AT529" s="1">
        <f t="shared" si="451"/>
        <v>-77.191575826999994</v>
      </c>
      <c r="AU529" s="1">
        <f t="shared" si="452"/>
        <v>-325.12237506832099</v>
      </c>
      <c r="AV529" s="1">
        <f t="shared" si="453"/>
        <v>-77.210107165992</v>
      </c>
      <c r="AW529" s="1">
        <f t="shared" si="454"/>
        <v>-247.90600642908299</v>
      </c>
      <c r="AX529" s="1">
        <f t="shared" si="455"/>
        <v>-247.90588306034101</v>
      </c>
      <c r="AY529" s="1">
        <f t="shared" si="456"/>
        <v>-77.210035135930994</v>
      </c>
      <c r="AZ529" s="1">
        <f t="shared" si="457"/>
        <v>-325.04113705387897</v>
      </c>
      <c r="BA529" s="1">
        <f t="shared" si="458"/>
        <v>-77.190972956829995</v>
      </c>
      <c r="BB529">
        <f t="shared" si="459"/>
        <v>-247.84407736634699</v>
      </c>
      <c r="BC529">
        <f t="shared" si="460"/>
        <v>-247.84376776719802</v>
      </c>
      <c r="BD529">
        <f t="shared" si="461"/>
        <v>-77.190750476437998</v>
      </c>
      <c r="BF529" t="s">
        <v>1645</v>
      </c>
      <c r="BG529">
        <v>-325.12625568700003</v>
      </c>
      <c r="BH529">
        <v>-325.04931677299999</v>
      </c>
      <c r="BI529">
        <v>-7.3058295321E-2</v>
      </c>
      <c r="BJ529">
        <v>-77.210937662000006</v>
      </c>
      <c r="BK529">
        <v>-77.192828159000001</v>
      </c>
      <c r="BL529">
        <v>-1.7279006991999999E-2</v>
      </c>
      <c r="BM529">
        <v>-247.909027157</v>
      </c>
      <c r="BN529">
        <v>-247.850608808</v>
      </c>
      <c r="BO529">
        <v>-5.5397621082999997E-2</v>
      </c>
      <c r="BP529">
        <v>-247.908901329</v>
      </c>
      <c r="BQ529">
        <v>-247.850492927</v>
      </c>
      <c r="BR529">
        <v>-5.5390133341E-2</v>
      </c>
      <c r="BS529">
        <v>-77.210867175000004</v>
      </c>
      <c r="BT529">
        <v>-77.192759584000001</v>
      </c>
      <c r="BU529">
        <v>-1.7275551930999999E-2</v>
      </c>
      <c r="BV529">
        <v>-325.04499975099998</v>
      </c>
      <c r="BW529">
        <v>-324.97228683899999</v>
      </c>
      <c r="BX529">
        <v>-6.8850214879000005E-2</v>
      </c>
      <c r="BY529">
        <v>-77.191799532000005</v>
      </c>
      <c r="BZ529">
        <v>-77.174709136999994</v>
      </c>
      <c r="CA529">
        <v>-1.6263819830000002E-2</v>
      </c>
      <c r="CB529">
        <v>-247.84708293700001</v>
      </c>
      <c r="CC529">
        <v>-247.791860009</v>
      </c>
      <c r="CD529">
        <v>-5.2217357346999997E-2</v>
      </c>
      <c r="CE529">
        <v>-247.84677281</v>
      </c>
      <c r="CF529">
        <v>-247.791568068</v>
      </c>
      <c r="CG529">
        <v>-5.2199699198000001E-2</v>
      </c>
      <c r="CH529">
        <v>-77.191575826999994</v>
      </c>
      <c r="CI529">
        <v>-77.174495481999998</v>
      </c>
      <c r="CJ529">
        <v>-1.6254994437999999E-2</v>
      </c>
      <c r="CL529">
        <v>-325.12707789500001</v>
      </c>
      <c r="CM529">
        <v>-325.051620415</v>
      </c>
      <c r="CN529">
        <v>-7.1682592301000006E-2</v>
      </c>
      <c r="DE529">
        <v>-325.04453076700003</v>
      </c>
      <c r="DF529">
        <v>-324.97292727899998</v>
      </c>
      <c r="DG529">
        <v>-6.7831218838999993E-2</v>
      </c>
      <c r="DH529">
        <v>-77.191876012999998</v>
      </c>
      <c r="DI529">
        <v>-77.174828719000004</v>
      </c>
      <c r="DJ529">
        <v>-1.6222740050999999E-2</v>
      </c>
      <c r="DK529">
        <v>-247.84666674299999</v>
      </c>
      <c r="DL529">
        <v>-247.79244868800001</v>
      </c>
      <c r="DM529">
        <v>-5.1298559132000002E-2</v>
      </c>
      <c r="DN529">
        <v>-247.846345415</v>
      </c>
      <c r="DO529">
        <v>-247.792141867</v>
      </c>
      <c r="DP529">
        <v>-5.1284374015000002E-2</v>
      </c>
      <c r="DQ529">
        <v>-77.191650750999997</v>
      </c>
      <c r="DR529">
        <v>-77.174610619000006</v>
      </c>
      <c r="DS529">
        <v>-1.6215514268000001E-2</v>
      </c>
    </row>
    <row r="530" spans="1:123" x14ac:dyDescent="0.2">
      <c r="A530" s="4">
        <f>'[1]De Raw'!$A528</f>
        <v>3.9457725549087477</v>
      </c>
      <c r="B530" t="s">
        <v>516</v>
      </c>
      <c r="C530" s="1">
        <f t="shared" si="415"/>
        <v>1.8192406370755254E-2</v>
      </c>
      <c r="D530" s="1">
        <f t="shared" si="416"/>
        <v>8.5249397139203875E-2</v>
      </c>
      <c r="E530" s="1">
        <f t="shared" si="417"/>
        <v>3.3528495384224311E-2</v>
      </c>
      <c r="F530" s="1">
        <f t="shared" si="418"/>
        <v>0.10881230831877664</v>
      </c>
      <c r="G530" s="1">
        <f t="shared" si="419"/>
        <v>0.17895790078520823</v>
      </c>
      <c r="H530" s="1">
        <f t="shared" si="420"/>
        <v>3.5072796233215797E-2</v>
      </c>
      <c r="I530" s="1">
        <f t="shared" si="421"/>
        <v>2.7228803203582785E-3</v>
      </c>
      <c r="J530" s="1">
        <f t="shared" si="422"/>
        <v>0.10053891647391922</v>
      </c>
      <c r="K530" s="1">
        <f t="shared" si="423"/>
        <v>4.8908018076780468E-2</v>
      </c>
      <c r="L530" s="1">
        <f t="shared" si="424"/>
        <v>9.215066540420791E-2</v>
      </c>
      <c r="M530" s="1">
        <f t="shared" si="425"/>
        <v>0.19468097273496587</v>
      </c>
      <c r="N530" s="1">
        <f t="shared" si="426"/>
        <v>5.1265153665378982E-2</v>
      </c>
      <c r="P530" s="1">
        <f t="shared" si="412"/>
        <v>3.9618880811951307E-3</v>
      </c>
      <c r="Q530" s="1">
        <f t="shared" si="413"/>
        <v>7.4470557234080914E-3</v>
      </c>
      <c r="R530" s="1">
        <f t="shared" si="414"/>
        <v>8.3772186111739089E-3</v>
      </c>
      <c r="T530" s="1">
        <f t="shared" si="427"/>
        <v>3.9639649612795029</v>
      </c>
      <c r="U530" s="1">
        <f t="shared" si="428"/>
        <v>3.8605231577695438</v>
      </c>
      <c r="V530" s="1">
        <f t="shared" si="429"/>
        <v>3.9122440595245234</v>
      </c>
      <c r="W530" s="1">
        <f t="shared" si="430"/>
        <v>4.0545848632275243</v>
      </c>
      <c r="X530" s="1">
        <f t="shared" si="431"/>
        <v>3.7668146541235394</v>
      </c>
      <c r="Y530" s="1">
        <f t="shared" si="432"/>
        <v>3.9106997586755319</v>
      </c>
      <c r="Z530" s="1">
        <f t="shared" si="433"/>
        <v>3.948495435229106</v>
      </c>
      <c r="AA530" s="1">
        <f t="shared" si="434"/>
        <v>3.8452336384348285</v>
      </c>
      <c r="AB530" s="1">
        <f t="shared" si="435"/>
        <v>3.8968645368319672</v>
      </c>
      <c r="AC530" s="1">
        <f t="shared" si="436"/>
        <v>4.0379232203129556</v>
      </c>
      <c r="AD530" s="1">
        <f t="shared" si="437"/>
        <v>3.7510915821737818</v>
      </c>
      <c r="AE530" s="1">
        <f t="shared" si="438"/>
        <v>3.8945074012433687</v>
      </c>
      <c r="AF530" s="1">
        <f t="shared" si="439"/>
        <v>3.9497344429899428</v>
      </c>
      <c r="AG530" s="1">
        <f t="shared" si="440"/>
        <v>3.9532196106321558</v>
      </c>
      <c r="AH530" s="1">
        <f t="shared" si="441"/>
        <v>3.9541497735199216</v>
      </c>
      <c r="AI530" s="1"/>
      <c r="AJ530" t="s">
        <v>1646</v>
      </c>
      <c r="AK530" s="1">
        <f t="shared" si="442"/>
        <v>-325.12608548399999</v>
      </c>
      <c r="AL530" s="1">
        <f t="shared" si="443"/>
        <v>-77.210925562</v>
      </c>
      <c r="AM530" s="1">
        <f t="shared" si="444"/>
        <v>-247.90900778700001</v>
      </c>
      <c r="AN530" s="1">
        <f t="shared" si="445"/>
        <v>-247.908901329</v>
      </c>
      <c r="AO530" s="1">
        <f t="shared" si="446"/>
        <v>-77.210867175000004</v>
      </c>
      <c r="AP530" s="1">
        <f t="shared" si="447"/>
        <v>-325.04481002900002</v>
      </c>
      <c r="AQ530" s="1">
        <f t="shared" si="448"/>
        <v>-77.191766662999996</v>
      </c>
      <c r="AR530" s="1">
        <f t="shared" si="449"/>
        <v>-247.84704056499999</v>
      </c>
      <c r="AS530" s="1">
        <f t="shared" si="450"/>
        <v>-247.84677281</v>
      </c>
      <c r="AT530" s="1">
        <f t="shared" si="451"/>
        <v>-77.191575826999994</v>
      </c>
      <c r="AU530" s="1">
        <f t="shared" si="452"/>
        <v>-325.12221052401401</v>
      </c>
      <c r="AV530" s="1">
        <f t="shared" si="453"/>
        <v>-77.210095071861005</v>
      </c>
      <c r="AW530" s="1">
        <f t="shared" si="454"/>
        <v>-247.90598768255202</v>
      </c>
      <c r="AX530" s="1">
        <f t="shared" si="455"/>
        <v>-247.90588306034101</v>
      </c>
      <c r="AY530" s="1">
        <f t="shared" si="456"/>
        <v>-77.210035135930994</v>
      </c>
      <c r="AZ530" s="1">
        <f t="shared" si="457"/>
        <v>-325.040953083619</v>
      </c>
      <c r="BA530" s="1">
        <f t="shared" si="458"/>
        <v>-77.190940216369</v>
      </c>
      <c r="BB530">
        <f t="shared" si="459"/>
        <v>-247.84403512255901</v>
      </c>
      <c r="BC530">
        <f t="shared" si="460"/>
        <v>-247.84376776719802</v>
      </c>
      <c r="BD530">
        <f t="shared" si="461"/>
        <v>-77.190750476437998</v>
      </c>
      <c r="BF530" t="s">
        <v>1646</v>
      </c>
      <c r="BG530">
        <v>-325.12608548399999</v>
      </c>
      <c r="BH530">
        <v>-325.04921881299998</v>
      </c>
      <c r="BI530">
        <v>-7.2991711013999996E-2</v>
      </c>
      <c r="BJ530">
        <v>-77.210925562</v>
      </c>
      <c r="BK530">
        <v>-77.192815945000007</v>
      </c>
      <c r="BL530">
        <v>-1.7279126860999999E-2</v>
      </c>
      <c r="BM530">
        <v>-247.90900778700001</v>
      </c>
      <c r="BN530">
        <v>-247.85059105600001</v>
      </c>
      <c r="BO530">
        <v>-5.5396626551999999E-2</v>
      </c>
      <c r="BP530">
        <v>-247.908901329</v>
      </c>
      <c r="BQ530">
        <v>-247.850492927</v>
      </c>
      <c r="BR530">
        <v>-5.5390133341E-2</v>
      </c>
      <c r="BS530">
        <v>-77.210867175000004</v>
      </c>
      <c r="BT530">
        <v>-77.192759584000001</v>
      </c>
      <c r="BU530">
        <v>-1.7275551930999999E-2</v>
      </c>
      <c r="BV530">
        <v>-325.04481002900002</v>
      </c>
      <c r="BW530">
        <v>-324.97216985900002</v>
      </c>
      <c r="BX530">
        <v>-6.8783224618999994E-2</v>
      </c>
      <c r="BY530">
        <v>-77.191766662999996</v>
      </c>
      <c r="BZ530">
        <v>-77.174677695</v>
      </c>
      <c r="CA530">
        <v>-1.6262521368999999E-2</v>
      </c>
      <c r="CB530">
        <v>-247.84704056499999</v>
      </c>
      <c r="CC530">
        <v>-247.791821003</v>
      </c>
      <c r="CD530">
        <v>-5.2214119559000002E-2</v>
      </c>
      <c r="CE530">
        <v>-247.84677281</v>
      </c>
      <c r="CF530">
        <v>-247.791568068</v>
      </c>
      <c r="CG530">
        <v>-5.2199699198000001E-2</v>
      </c>
      <c r="CH530">
        <v>-77.191575826999994</v>
      </c>
      <c r="CI530">
        <v>-77.174495481999998</v>
      </c>
      <c r="CJ530">
        <v>-1.6254994437999999E-2</v>
      </c>
      <c r="CL530">
        <v>-325.12691422199998</v>
      </c>
      <c r="CM530">
        <v>-325.05152076299998</v>
      </c>
      <c r="CN530">
        <v>-7.1623809391999999E-2</v>
      </c>
      <c r="DE530">
        <v>-325.04435283800001</v>
      </c>
      <c r="DF530">
        <v>-324.97281473999999</v>
      </c>
      <c r="DG530">
        <v>-6.7771720692999998E-2</v>
      </c>
      <c r="DH530">
        <v>-77.191844446999994</v>
      </c>
      <c r="DI530">
        <v>-77.174796963000006</v>
      </c>
      <c r="DJ530">
        <v>-1.6221499545999999E-2</v>
      </c>
      <c r="DK530">
        <v>-247.84662390400001</v>
      </c>
      <c r="DL530">
        <v>-247.79240864799999</v>
      </c>
      <c r="DM530">
        <v>-5.1295915262000003E-2</v>
      </c>
      <c r="DN530">
        <v>-247.846345415</v>
      </c>
      <c r="DO530">
        <v>-247.792141867</v>
      </c>
      <c r="DP530">
        <v>-5.1284374015000002E-2</v>
      </c>
      <c r="DQ530">
        <v>-77.191650750999997</v>
      </c>
      <c r="DR530">
        <v>-77.174610619000006</v>
      </c>
      <c r="DS530">
        <v>-1.6215514268000001E-2</v>
      </c>
    </row>
    <row r="531" spans="1:123" x14ac:dyDescent="0.2">
      <c r="A531" s="4">
        <f>'[1]De Raw'!$A529</f>
        <v>3.7240635431910993</v>
      </c>
      <c r="B531" t="s">
        <v>517</v>
      </c>
      <c r="C531" s="1">
        <f t="shared" si="415"/>
        <v>4.2538385178733318E-2</v>
      </c>
      <c r="D531" s="1">
        <f t="shared" si="416"/>
        <v>5.093354739071998E-2</v>
      </c>
      <c r="E531" s="1">
        <f t="shared" si="417"/>
        <v>4.197581105993109E-3</v>
      </c>
      <c r="F531" s="1">
        <f t="shared" si="418"/>
        <v>0.13259541106537087</v>
      </c>
      <c r="G531" s="1">
        <f t="shared" si="419"/>
        <v>0.11388969302296914</v>
      </c>
      <c r="H531" s="1">
        <f t="shared" si="420"/>
        <v>9.3528590212006435E-3</v>
      </c>
      <c r="I531" s="1">
        <f t="shared" si="421"/>
        <v>3.0280025419054279E-2</v>
      </c>
      <c r="J531" s="1">
        <f t="shared" si="422"/>
        <v>6.2380935247496883E-2</v>
      </c>
      <c r="K531" s="1">
        <f t="shared" si="423"/>
        <v>1.6050454914221302E-2</v>
      </c>
      <c r="L531" s="1">
        <f t="shared" si="424"/>
        <v>0.11961994533467601</v>
      </c>
      <c r="M531" s="1">
        <f t="shared" si="425"/>
        <v>0.12565274264268833</v>
      </c>
      <c r="N531" s="1">
        <f t="shared" si="426"/>
        <v>3.0163986540063803E-3</v>
      </c>
      <c r="P531" s="1">
        <f t="shared" si="412"/>
        <v>1.930801927769954E-2</v>
      </c>
      <c r="Q531" s="1">
        <f t="shared" si="413"/>
        <v>1.1781816540572088E-2</v>
      </c>
      <c r="R531" s="1">
        <f t="shared" si="414"/>
        <v>1.3643225751529542E-2</v>
      </c>
      <c r="T531" s="1">
        <f t="shared" si="427"/>
        <v>3.7666019283698327</v>
      </c>
      <c r="U531" s="1">
        <f t="shared" si="428"/>
        <v>3.6731299958003794</v>
      </c>
      <c r="V531" s="1">
        <f t="shared" si="429"/>
        <v>3.7198659620851062</v>
      </c>
      <c r="W531" s="1">
        <f t="shared" si="430"/>
        <v>3.8566589542564702</v>
      </c>
      <c r="X531" s="1">
        <f t="shared" si="431"/>
        <v>3.6101738501681302</v>
      </c>
      <c r="Y531" s="1">
        <f t="shared" si="432"/>
        <v>3.7334164022123</v>
      </c>
      <c r="Z531" s="1">
        <f t="shared" si="433"/>
        <v>3.7543435686101536</v>
      </c>
      <c r="AA531" s="1">
        <f t="shared" si="434"/>
        <v>3.6616826079436025</v>
      </c>
      <c r="AB531" s="1">
        <f t="shared" si="435"/>
        <v>3.708013088276878</v>
      </c>
      <c r="AC531" s="1">
        <f t="shared" si="436"/>
        <v>3.8436834885257753</v>
      </c>
      <c r="AD531" s="1">
        <f t="shared" si="437"/>
        <v>3.598410800548411</v>
      </c>
      <c r="AE531" s="1">
        <f t="shared" si="438"/>
        <v>3.721047144537093</v>
      </c>
      <c r="AF531" s="1">
        <f t="shared" si="439"/>
        <v>3.7433715624687989</v>
      </c>
      <c r="AG531" s="1">
        <f t="shared" si="440"/>
        <v>3.7358453597316714</v>
      </c>
      <c r="AH531" s="1">
        <f t="shared" si="441"/>
        <v>3.7377067689426289</v>
      </c>
      <c r="AI531" s="1"/>
      <c r="AJ531" t="s">
        <v>1647</v>
      </c>
      <c r="AK531" s="1">
        <f t="shared" si="442"/>
        <v>-325.125770966</v>
      </c>
      <c r="AL531" s="1">
        <f t="shared" si="443"/>
        <v>-77.210921073999998</v>
      </c>
      <c r="AM531" s="1">
        <f t="shared" si="444"/>
        <v>-247.908996387</v>
      </c>
      <c r="AN531" s="1">
        <f t="shared" si="445"/>
        <v>-247.908901329</v>
      </c>
      <c r="AO531" s="1">
        <f t="shared" si="446"/>
        <v>-77.210867175000004</v>
      </c>
      <c r="AP531" s="1">
        <f t="shared" si="447"/>
        <v>-325.04449461399997</v>
      </c>
      <c r="AQ531" s="1">
        <f t="shared" si="448"/>
        <v>-77.191734533000002</v>
      </c>
      <c r="AR531" s="1">
        <f t="shared" si="449"/>
        <v>-247.84700690299999</v>
      </c>
      <c r="AS531" s="1">
        <f t="shared" si="450"/>
        <v>-247.84677281</v>
      </c>
      <c r="AT531" s="1">
        <f t="shared" si="451"/>
        <v>-77.191575826999994</v>
      </c>
      <c r="AU531" s="1">
        <f t="shared" si="452"/>
        <v>-325.12190112333303</v>
      </c>
      <c r="AV531" s="1">
        <f t="shared" si="453"/>
        <v>-77.210090557065001</v>
      </c>
      <c r="AW531" s="1">
        <f t="shared" si="454"/>
        <v>-247.90597530384099</v>
      </c>
      <c r="AX531" s="1">
        <f t="shared" si="455"/>
        <v>-247.90588306034101</v>
      </c>
      <c r="AY531" s="1">
        <f t="shared" si="456"/>
        <v>-77.210035135930994</v>
      </c>
      <c r="AZ531" s="1">
        <f t="shared" si="457"/>
        <v>-325.04064354291597</v>
      </c>
      <c r="BA531" s="1">
        <f t="shared" si="458"/>
        <v>-77.190907744257999</v>
      </c>
      <c r="BB531">
        <f t="shared" si="459"/>
        <v>-247.84400136627002</v>
      </c>
      <c r="BC531">
        <f t="shared" si="460"/>
        <v>-247.84376776719802</v>
      </c>
      <c r="BD531">
        <f t="shared" si="461"/>
        <v>-77.190750476437998</v>
      </c>
      <c r="BF531" t="s">
        <v>1647</v>
      </c>
      <c r="BG531">
        <v>-325.125770966</v>
      </c>
      <c r="BH531">
        <v>-325.04896812800001</v>
      </c>
      <c r="BI531">
        <v>-7.2932995333000003E-2</v>
      </c>
      <c r="BJ531">
        <v>-77.210921073999998</v>
      </c>
      <c r="BK531">
        <v>-77.192811775999999</v>
      </c>
      <c r="BL531">
        <v>-1.7278781064999998E-2</v>
      </c>
      <c r="BM531">
        <v>-247.908996387</v>
      </c>
      <c r="BN531">
        <v>-247.850580495</v>
      </c>
      <c r="BO531">
        <v>-5.5394808841000003E-2</v>
      </c>
      <c r="BP531">
        <v>-247.908901329</v>
      </c>
      <c r="BQ531">
        <v>-247.850492927</v>
      </c>
      <c r="BR531">
        <v>-5.5390133341E-2</v>
      </c>
      <c r="BS531">
        <v>-77.210867175000004</v>
      </c>
      <c r="BT531">
        <v>-77.192759584000001</v>
      </c>
      <c r="BU531">
        <v>-1.7275551930999999E-2</v>
      </c>
      <c r="BV531">
        <v>-325.04449461399997</v>
      </c>
      <c r="BW531">
        <v>-324.97191865299999</v>
      </c>
      <c r="BX531">
        <v>-6.8724889915999995E-2</v>
      </c>
      <c r="BY531">
        <v>-77.191734533000002</v>
      </c>
      <c r="BZ531">
        <v>-77.174646322000001</v>
      </c>
      <c r="CA531">
        <v>-1.6261422258000001E-2</v>
      </c>
      <c r="CB531">
        <v>-247.84700690299999</v>
      </c>
      <c r="CC531">
        <v>-247.79179008700001</v>
      </c>
      <c r="CD531">
        <v>-5.2211279270000001E-2</v>
      </c>
      <c r="CE531">
        <v>-247.84677281</v>
      </c>
      <c r="CF531">
        <v>-247.791568068</v>
      </c>
      <c r="CG531">
        <v>-5.2199699198000001E-2</v>
      </c>
      <c r="CH531">
        <v>-77.191575826999994</v>
      </c>
      <c r="CI531">
        <v>-77.174495481999998</v>
      </c>
      <c r="CJ531">
        <v>-1.6254994437999999E-2</v>
      </c>
      <c r="CL531">
        <v>-325.12660941500002</v>
      </c>
      <c r="CM531">
        <v>-325.05126789399998</v>
      </c>
      <c r="CN531">
        <v>-7.1576279201000001E-2</v>
      </c>
      <c r="DE531">
        <v>-325.04404948400003</v>
      </c>
      <c r="DF531">
        <v>-324.97256608499998</v>
      </c>
      <c r="DG531">
        <v>-6.7721493632999993E-2</v>
      </c>
      <c r="DH531">
        <v>-77.191810841000006</v>
      </c>
      <c r="DI531">
        <v>-77.174764361000001</v>
      </c>
      <c r="DJ531">
        <v>-1.6220474867000002E-2</v>
      </c>
      <c r="DK531">
        <v>-247.846588411</v>
      </c>
      <c r="DL531">
        <v>-247.79237395499999</v>
      </c>
      <c r="DM531">
        <v>-5.1294509632000003E-2</v>
      </c>
      <c r="DN531">
        <v>-247.846345415</v>
      </c>
      <c r="DO531">
        <v>-247.792141867</v>
      </c>
      <c r="DP531">
        <v>-5.1284374015000002E-2</v>
      </c>
      <c r="DQ531">
        <v>-77.191650750999997</v>
      </c>
      <c r="DR531">
        <v>-77.174610619000006</v>
      </c>
      <c r="DS531">
        <v>-1.6215514268000001E-2</v>
      </c>
    </row>
    <row r="532" spans="1:123" x14ac:dyDescent="0.2">
      <c r="A532" s="4">
        <f>'[1]De Raw'!$A530</f>
        <v>2.8660990102717641</v>
      </c>
      <c r="B532" t="s">
        <v>518</v>
      </c>
      <c r="C532" s="1">
        <f t="shared" si="415"/>
        <v>4.8824434362453317E-2</v>
      </c>
      <c r="D532" s="1">
        <f t="shared" si="416"/>
        <v>1.3594563111186897E-2</v>
      </c>
      <c r="E532" s="1">
        <f t="shared" si="417"/>
        <v>1.7614935625632988E-2</v>
      </c>
      <c r="F532" s="1">
        <f t="shared" si="418"/>
        <v>0.12680190238675371</v>
      </c>
      <c r="G532" s="1">
        <f t="shared" si="419"/>
        <v>4.607006225196475E-2</v>
      </c>
      <c r="H532" s="1">
        <f t="shared" si="420"/>
        <v>4.0365920067394256E-2</v>
      </c>
      <c r="I532" s="1">
        <f t="shared" si="421"/>
        <v>4.271233874032454E-2</v>
      </c>
      <c r="J532" s="1">
        <f t="shared" si="422"/>
        <v>1.8992509609156549E-2</v>
      </c>
      <c r="K532" s="1">
        <f t="shared" si="423"/>
        <v>1.1859914565583995E-2</v>
      </c>
      <c r="L532" s="1">
        <f t="shared" si="424"/>
        <v>0.11963736914155687</v>
      </c>
      <c r="M532" s="1">
        <f t="shared" si="425"/>
        <v>5.1938175293873012E-2</v>
      </c>
      <c r="N532" s="1">
        <f t="shared" si="426"/>
        <v>3.3849596923841929E-2</v>
      </c>
      <c r="P532" s="1">
        <f t="shared" si="412"/>
        <v>1.993059436752409E-2</v>
      </c>
      <c r="Q532" s="1">
        <f t="shared" si="413"/>
        <v>1.9283186347418546E-2</v>
      </c>
      <c r="R532" s="1">
        <f t="shared" si="414"/>
        <v>1.3163277779929317E-2</v>
      </c>
      <c r="T532" s="1">
        <f t="shared" si="427"/>
        <v>2.9149234446342174</v>
      </c>
      <c r="U532" s="1">
        <f t="shared" si="428"/>
        <v>2.8525044471605772</v>
      </c>
      <c r="V532" s="1">
        <f t="shared" si="429"/>
        <v>2.883713945897397</v>
      </c>
      <c r="W532" s="1">
        <f t="shared" si="430"/>
        <v>2.9929009126585178</v>
      </c>
      <c r="X532" s="1">
        <f t="shared" si="431"/>
        <v>2.8200289480197993</v>
      </c>
      <c r="Y532" s="1">
        <f t="shared" si="432"/>
        <v>2.9064649303391583</v>
      </c>
      <c r="Z532" s="1">
        <f t="shared" si="433"/>
        <v>2.9088113490120886</v>
      </c>
      <c r="AA532" s="1">
        <f t="shared" si="434"/>
        <v>2.8471065006626075</v>
      </c>
      <c r="AB532" s="1">
        <f t="shared" si="435"/>
        <v>2.8779589248373481</v>
      </c>
      <c r="AC532" s="1">
        <f t="shared" si="436"/>
        <v>2.9857363794133209</v>
      </c>
      <c r="AD532" s="1">
        <f t="shared" si="437"/>
        <v>2.814160834977891</v>
      </c>
      <c r="AE532" s="1">
        <f t="shared" si="438"/>
        <v>2.899948607195606</v>
      </c>
      <c r="AF532" s="1">
        <f t="shared" si="439"/>
        <v>2.8860296046392881</v>
      </c>
      <c r="AG532" s="1">
        <f t="shared" si="440"/>
        <v>2.8853821966191826</v>
      </c>
      <c r="AH532" s="1">
        <f t="shared" si="441"/>
        <v>2.8792622880516934</v>
      </c>
      <c r="AI532" s="1"/>
      <c r="AJ532" t="s">
        <v>1648</v>
      </c>
      <c r="AK532" s="1">
        <f t="shared" si="442"/>
        <v>-325.12441373000001</v>
      </c>
      <c r="AL532" s="1">
        <f t="shared" si="443"/>
        <v>-77.210900523000007</v>
      </c>
      <c r="AM532" s="1">
        <f t="shared" si="444"/>
        <v>-247.90896745200001</v>
      </c>
      <c r="AN532" s="1">
        <f t="shared" si="445"/>
        <v>-247.908901329</v>
      </c>
      <c r="AO532" s="1">
        <f t="shared" si="446"/>
        <v>-77.210867175000004</v>
      </c>
      <c r="AP532" s="1">
        <f t="shared" si="447"/>
        <v>-325.043118128</v>
      </c>
      <c r="AQ532" s="1">
        <f t="shared" si="448"/>
        <v>-77.191682475999997</v>
      </c>
      <c r="AR532" s="1">
        <f t="shared" si="449"/>
        <v>-247.84694164999999</v>
      </c>
      <c r="AS532" s="1">
        <f t="shared" si="450"/>
        <v>-247.84677281</v>
      </c>
      <c r="AT532" s="1">
        <f t="shared" si="451"/>
        <v>-77.191575826999994</v>
      </c>
      <c r="AU532" s="1">
        <f t="shared" si="452"/>
        <v>-325.120553682028</v>
      </c>
      <c r="AV532" s="1">
        <f t="shared" si="453"/>
        <v>-77.210069994541996</v>
      </c>
      <c r="AW532" s="1">
        <f t="shared" si="454"/>
        <v>-247.90594653466098</v>
      </c>
      <c r="AX532" s="1">
        <f t="shared" si="455"/>
        <v>-247.90588306034101</v>
      </c>
      <c r="AY532" s="1">
        <f t="shared" si="456"/>
        <v>-77.210035135930994</v>
      </c>
      <c r="AZ532" s="1">
        <f t="shared" si="457"/>
        <v>-325.03927631722598</v>
      </c>
      <c r="BA532" s="1">
        <f t="shared" si="458"/>
        <v>-77.190855751452006</v>
      </c>
      <c r="BB532">
        <f t="shared" si="459"/>
        <v>-247.843935915207</v>
      </c>
      <c r="BC532">
        <f t="shared" si="460"/>
        <v>-247.84376776719802</v>
      </c>
      <c r="BD532">
        <f t="shared" si="461"/>
        <v>-77.190750476437998</v>
      </c>
      <c r="BF532" t="s">
        <v>1648</v>
      </c>
      <c r="BG532">
        <v>-325.12441373000001</v>
      </c>
      <c r="BH532">
        <v>-325.047742927</v>
      </c>
      <c r="BI532">
        <v>-7.2810755027999996E-2</v>
      </c>
      <c r="BJ532">
        <v>-77.210900523000007</v>
      </c>
      <c r="BK532">
        <v>-77.192792679999997</v>
      </c>
      <c r="BL532">
        <v>-1.7277314541999999E-2</v>
      </c>
      <c r="BM532">
        <v>-247.90896745200001</v>
      </c>
      <c r="BN532">
        <v>-247.8505534</v>
      </c>
      <c r="BO532">
        <v>-5.5393134661000001E-2</v>
      </c>
      <c r="BP532">
        <v>-247.908901329</v>
      </c>
      <c r="BQ532">
        <v>-247.850492927</v>
      </c>
      <c r="BR532">
        <v>-5.5390133341E-2</v>
      </c>
      <c r="BS532">
        <v>-77.210867175000004</v>
      </c>
      <c r="BT532">
        <v>-77.192759584000001</v>
      </c>
      <c r="BU532">
        <v>-1.7275551930999999E-2</v>
      </c>
      <c r="BV532">
        <v>-325.043118128</v>
      </c>
      <c r="BW532">
        <v>-324.970670928</v>
      </c>
      <c r="BX532">
        <v>-6.8605389225999999E-2</v>
      </c>
      <c r="BY532">
        <v>-77.191682475999997</v>
      </c>
      <c r="BZ532">
        <v>-77.174596921000003</v>
      </c>
      <c r="CA532">
        <v>-1.6258830451999998E-2</v>
      </c>
      <c r="CB532">
        <v>-247.84694164999999</v>
      </c>
      <c r="CC532">
        <v>-247.791726305</v>
      </c>
      <c r="CD532">
        <v>-5.2209610206999997E-2</v>
      </c>
      <c r="CE532">
        <v>-247.84677281</v>
      </c>
      <c r="CF532">
        <v>-247.791568068</v>
      </c>
      <c r="CG532">
        <v>-5.2199699198000001E-2</v>
      </c>
      <c r="CH532">
        <v>-77.191575826999994</v>
      </c>
      <c r="CI532">
        <v>-77.174495481999998</v>
      </c>
      <c r="CJ532">
        <v>-1.6254994437999999E-2</v>
      </c>
      <c r="CL532">
        <v>-325.12529486</v>
      </c>
      <c r="CM532">
        <v>-325.05006108100002</v>
      </c>
      <c r="CN532">
        <v>-7.1476782880999998E-2</v>
      </c>
      <c r="DE532">
        <v>-325.042711543</v>
      </c>
      <c r="DF532">
        <v>-324.97133433699997</v>
      </c>
      <c r="DG532">
        <v>-6.7623522561000002E-2</v>
      </c>
      <c r="DH532">
        <v>-77.191758665999998</v>
      </c>
      <c r="DI532">
        <v>-77.174714696999999</v>
      </c>
      <c r="DJ532">
        <v>-1.6217994526999999E-2</v>
      </c>
      <c r="DK532">
        <v>-247.84651533799999</v>
      </c>
      <c r="DL532">
        <v>-247.792302893</v>
      </c>
      <c r="DM532">
        <v>-5.1292410157999999E-2</v>
      </c>
      <c r="DN532">
        <v>-247.846345415</v>
      </c>
      <c r="DO532">
        <v>-247.792141867</v>
      </c>
      <c r="DP532">
        <v>-5.1284374015000002E-2</v>
      </c>
      <c r="DQ532">
        <v>-77.191650750999997</v>
      </c>
      <c r="DR532">
        <v>-77.174610619000006</v>
      </c>
      <c r="DS532">
        <v>-1.6215514268000001E-2</v>
      </c>
    </row>
    <row r="533" spans="1:123" x14ac:dyDescent="0.2">
      <c r="A533" s="4">
        <f>'[1]De Raw'!$A531</f>
        <v>1.6792314921460085</v>
      </c>
      <c r="B533" t="s">
        <v>519</v>
      </c>
      <c r="C533" s="1">
        <f t="shared" si="415"/>
        <v>4.4933690336916854E-2</v>
      </c>
      <c r="D533" s="1">
        <f t="shared" si="416"/>
        <v>1.0499106531098867E-2</v>
      </c>
      <c r="E533" s="1">
        <f t="shared" si="417"/>
        <v>2.7716398434007861E-2</v>
      </c>
      <c r="F533" s="1">
        <f t="shared" si="418"/>
        <v>9.9933015510706769E-2</v>
      </c>
      <c r="G533" s="1">
        <f t="shared" si="419"/>
        <v>1.4315942682912031E-3</v>
      </c>
      <c r="H533" s="1">
        <f t="shared" si="420"/>
        <v>5.0682304889499097E-2</v>
      </c>
      <c r="I533" s="1">
        <f t="shared" si="421"/>
        <v>4.2234598200537432E-2</v>
      </c>
      <c r="J533" s="1">
        <f t="shared" si="422"/>
        <v>8.5022395733438394E-3</v>
      </c>
      <c r="K533" s="1">
        <f t="shared" si="423"/>
        <v>2.5368418886940525E-2</v>
      </c>
      <c r="L533" s="1">
        <f t="shared" si="424"/>
        <v>9.7617530549539699E-2</v>
      </c>
      <c r="M533" s="1">
        <f t="shared" si="425"/>
        <v>8.29470786922748E-5</v>
      </c>
      <c r="N533" s="1">
        <f t="shared" si="426"/>
        <v>4.8850238814115876E-2</v>
      </c>
      <c r="P533" s="1">
        <f t="shared" si="412"/>
        <v>1.6374752622480004E-2</v>
      </c>
      <c r="Q533" s="1">
        <f t="shared" si="413"/>
        <v>1.8083329549583693E-2</v>
      </c>
      <c r="R533" s="1">
        <f t="shared" si="414"/>
        <v>9.3315673102505325E-3</v>
      </c>
      <c r="T533" s="1">
        <f t="shared" si="427"/>
        <v>1.7241651824829254</v>
      </c>
      <c r="U533" s="1">
        <f t="shared" si="428"/>
        <v>1.6897305986771074</v>
      </c>
      <c r="V533" s="1">
        <f t="shared" si="429"/>
        <v>1.7069478905800164</v>
      </c>
      <c r="W533" s="1">
        <f t="shared" si="430"/>
        <v>1.7791645076567153</v>
      </c>
      <c r="X533" s="1">
        <f t="shared" si="431"/>
        <v>1.6806630864142997</v>
      </c>
      <c r="Y533" s="1">
        <f t="shared" si="432"/>
        <v>1.7299137970355076</v>
      </c>
      <c r="Z533" s="1">
        <f t="shared" si="433"/>
        <v>1.721466090346546</v>
      </c>
      <c r="AA533" s="1">
        <f t="shared" si="434"/>
        <v>1.6877337317193524</v>
      </c>
      <c r="AB533" s="1">
        <f t="shared" si="435"/>
        <v>1.7045999110329491</v>
      </c>
      <c r="AC533" s="1">
        <f t="shared" si="436"/>
        <v>1.7768490226955482</v>
      </c>
      <c r="AD533" s="1">
        <f t="shared" si="437"/>
        <v>1.6793144392247008</v>
      </c>
      <c r="AE533" s="1">
        <f t="shared" si="438"/>
        <v>1.7280817309601244</v>
      </c>
      <c r="AF533" s="1">
        <f t="shared" si="439"/>
        <v>1.6956062447684885</v>
      </c>
      <c r="AG533" s="1">
        <f t="shared" si="440"/>
        <v>1.6973148216955922</v>
      </c>
      <c r="AH533" s="1">
        <f t="shared" si="441"/>
        <v>1.6885630594562591</v>
      </c>
      <c r="AI533" s="1"/>
      <c r="AJ533" t="s">
        <v>1649</v>
      </c>
      <c r="AK533" s="1">
        <f t="shared" si="442"/>
        <v>-325.122516136</v>
      </c>
      <c r="AL533" s="1">
        <f t="shared" si="443"/>
        <v>-77.210884003000004</v>
      </c>
      <c r="AM533" s="1">
        <f t="shared" si="444"/>
        <v>-247.90893937600001</v>
      </c>
      <c r="AN533" s="1">
        <f t="shared" si="445"/>
        <v>-247.908901329</v>
      </c>
      <c r="AO533" s="1">
        <f t="shared" si="446"/>
        <v>-77.210867175000004</v>
      </c>
      <c r="AP533" s="1">
        <f t="shared" si="447"/>
        <v>-325.04118391600002</v>
      </c>
      <c r="AQ533" s="1">
        <f t="shared" si="448"/>
        <v>-77.191639395999999</v>
      </c>
      <c r="AR533" s="1">
        <f t="shared" si="449"/>
        <v>-247.846866213</v>
      </c>
      <c r="AS533" s="1">
        <f t="shared" si="450"/>
        <v>-247.84677281</v>
      </c>
      <c r="AT533" s="1">
        <f t="shared" si="451"/>
        <v>-77.191575826999994</v>
      </c>
      <c r="AU533" s="1">
        <f t="shared" si="452"/>
        <v>-325.11866152699503</v>
      </c>
      <c r="AV533" s="1">
        <f t="shared" si="453"/>
        <v>-77.210053456850005</v>
      </c>
      <c r="AW533" s="1">
        <f t="shared" si="454"/>
        <v>-247.905918495355</v>
      </c>
      <c r="AX533" s="1">
        <f t="shared" si="455"/>
        <v>-247.90588306034101</v>
      </c>
      <c r="AY533" s="1">
        <f t="shared" si="456"/>
        <v>-77.210035135930994</v>
      </c>
      <c r="AZ533" s="1">
        <f t="shared" si="457"/>
        <v>-325.037349832676</v>
      </c>
      <c r="BA533" s="1">
        <f t="shared" si="458"/>
        <v>-77.190812664865007</v>
      </c>
      <c r="BB533">
        <f t="shared" si="459"/>
        <v>-247.84386101001698</v>
      </c>
      <c r="BC533">
        <f t="shared" si="460"/>
        <v>-247.84376776719802</v>
      </c>
      <c r="BD533">
        <f t="shared" si="461"/>
        <v>-77.190750476437998</v>
      </c>
      <c r="BF533" t="s">
        <v>1649</v>
      </c>
      <c r="BG533">
        <v>-325.122516136</v>
      </c>
      <c r="BH533">
        <v>-325.045948092</v>
      </c>
      <c r="BI533">
        <v>-7.2713434995000006E-2</v>
      </c>
      <c r="BJ533">
        <v>-77.210884003000004</v>
      </c>
      <c r="BK533">
        <v>-77.192776997999999</v>
      </c>
      <c r="BL533">
        <v>-1.7276458849999999E-2</v>
      </c>
      <c r="BM533">
        <v>-247.90893937600001</v>
      </c>
      <c r="BN533">
        <v>-247.85052673999999</v>
      </c>
      <c r="BO533">
        <v>-5.5391755355000002E-2</v>
      </c>
      <c r="BP533">
        <v>-247.908901329</v>
      </c>
      <c r="BQ533">
        <v>-247.850492927</v>
      </c>
      <c r="BR533">
        <v>-5.5390133341E-2</v>
      </c>
      <c r="BS533">
        <v>-77.210867175000004</v>
      </c>
      <c r="BT533">
        <v>-77.192759584000001</v>
      </c>
      <c r="BU533">
        <v>-1.7275551930999999E-2</v>
      </c>
      <c r="BV533">
        <v>-325.04118391600002</v>
      </c>
      <c r="BW533">
        <v>-324.96884312100002</v>
      </c>
      <c r="BX533">
        <v>-6.8506711676000004E-2</v>
      </c>
      <c r="BY533">
        <v>-77.191639395999999</v>
      </c>
      <c r="BZ533">
        <v>-77.174555643000005</v>
      </c>
      <c r="CA533">
        <v>-1.6257021864999999E-2</v>
      </c>
      <c r="CB533">
        <v>-247.846866213</v>
      </c>
      <c r="CC533">
        <v>-247.79165619099999</v>
      </c>
      <c r="CD533">
        <v>-5.2204819016999998E-2</v>
      </c>
      <c r="CE533">
        <v>-247.84677281</v>
      </c>
      <c r="CF533">
        <v>-247.791568068</v>
      </c>
      <c r="CG533">
        <v>-5.2199699198000001E-2</v>
      </c>
      <c r="CH533">
        <v>-77.191575826999994</v>
      </c>
      <c r="CI533">
        <v>-77.174495481999998</v>
      </c>
      <c r="CJ533">
        <v>-1.6254994437999999E-2</v>
      </c>
      <c r="CL533">
        <v>-325.12342330400003</v>
      </c>
      <c r="CM533">
        <v>-325.04827307699998</v>
      </c>
      <c r="CN533">
        <v>-7.1397930568999998E-2</v>
      </c>
      <c r="DE533">
        <v>-325.04081084699999</v>
      </c>
      <c r="DF533">
        <v>-324.969521359</v>
      </c>
      <c r="DG533">
        <v>-6.7541376075000006E-2</v>
      </c>
      <c r="DH533">
        <v>-77.191714309999995</v>
      </c>
      <c r="DI533">
        <v>-77.174671375000003</v>
      </c>
      <c r="DJ533">
        <v>-1.6216931654999999E-2</v>
      </c>
      <c r="DK533">
        <v>-247.846443779</v>
      </c>
      <c r="DL533">
        <v>-247.79223522000001</v>
      </c>
      <c r="DM533">
        <v>-5.1289208250000003E-2</v>
      </c>
      <c r="DN533">
        <v>-247.846345415</v>
      </c>
      <c r="DO533">
        <v>-247.792141867</v>
      </c>
      <c r="DP533">
        <v>-5.1284374015000002E-2</v>
      </c>
      <c r="DQ533">
        <v>-77.191650750999997</v>
      </c>
      <c r="DR533">
        <v>-77.174610619000006</v>
      </c>
      <c r="DS533">
        <v>-1.6215514268000001E-2</v>
      </c>
    </row>
    <row r="534" spans="1:123" x14ac:dyDescent="0.2">
      <c r="A534" s="4">
        <f>'[1]De Raw'!$A532</f>
        <v>0.61843338930042613</v>
      </c>
      <c r="B534" t="s">
        <v>520</v>
      </c>
      <c r="C534" s="1">
        <f t="shared" si="415"/>
        <v>2.173109477274271E-2</v>
      </c>
      <c r="D534" s="1">
        <f t="shared" si="416"/>
        <v>1.1576108561237031E-2</v>
      </c>
      <c r="E534" s="1">
        <f t="shared" si="417"/>
        <v>1.6653601666989815E-2</v>
      </c>
      <c r="F534" s="1">
        <f t="shared" si="418"/>
        <v>3.120335066309865E-2</v>
      </c>
      <c r="G534" s="1">
        <f t="shared" si="419"/>
        <v>7.5035718858431633E-3</v>
      </c>
      <c r="H534" s="1">
        <f t="shared" si="420"/>
        <v>1.9353461274470907E-2</v>
      </c>
      <c r="I534" s="1">
        <f t="shared" si="421"/>
        <v>2.1548903068689507E-2</v>
      </c>
      <c r="J534" s="1">
        <f t="shared" si="422"/>
        <v>1.2101399904847487E-2</v>
      </c>
      <c r="K534" s="1">
        <f t="shared" si="423"/>
        <v>1.6825151486768553E-2</v>
      </c>
      <c r="L534" s="1">
        <f t="shared" si="424"/>
        <v>3.233127828607596E-2</v>
      </c>
      <c r="M534" s="1">
        <f t="shared" si="425"/>
        <v>9.4586743403772822E-3</v>
      </c>
      <c r="N534" s="1">
        <f t="shared" si="426"/>
        <v>2.0894976313226676E-2</v>
      </c>
      <c r="P534" s="1">
        <f t="shared" si="412"/>
        <v>1.1261744102440518E-2</v>
      </c>
      <c r="Q534" s="1">
        <f t="shared" si="413"/>
        <v>1.1952938160788129E-2</v>
      </c>
      <c r="R534" s="1">
        <f t="shared" si="414"/>
        <v>7.7253583550339622E-3</v>
      </c>
      <c r="T534" s="1">
        <f t="shared" si="427"/>
        <v>0.64016448407316884</v>
      </c>
      <c r="U534" s="1">
        <f t="shared" si="428"/>
        <v>0.63000949786166316</v>
      </c>
      <c r="V534" s="1">
        <f t="shared" si="429"/>
        <v>0.63508699096741594</v>
      </c>
      <c r="W534" s="1">
        <f t="shared" si="430"/>
        <v>0.64963673996352478</v>
      </c>
      <c r="X534" s="1">
        <f t="shared" si="431"/>
        <v>0.62593696118626929</v>
      </c>
      <c r="Y534" s="1">
        <f t="shared" si="432"/>
        <v>0.63778685057489704</v>
      </c>
      <c r="Z534" s="1">
        <f t="shared" si="433"/>
        <v>0.63998229236911564</v>
      </c>
      <c r="AA534" s="1">
        <f t="shared" si="434"/>
        <v>0.63053478920527362</v>
      </c>
      <c r="AB534" s="1">
        <f t="shared" si="435"/>
        <v>0.63525854078719468</v>
      </c>
      <c r="AC534" s="1">
        <f t="shared" si="436"/>
        <v>0.65076466758650209</v>
      </c>
      <c r="AD534" s="1">
        <f t="shared" si="437"/>
        <v>0.62789206364080341</v>
      </c>
      <c r="AE534" s="1">
        <f t="shared" si="438"/>
        <v>0.6393283656136528</v>
      </c>
      <c r="AF534" s="1">
        <f t="shared" si="439"/>
        <v>0.62969513340286665</v>
      </c>
      <c r="AG534" s="1">
        <f t="shared" si="440"/>
        <v>0.63038632746121426</v>
      </c>
      <c r="AH534" s="1">
        <f t="shared" si="441"/>
        <v>0.62615874765546009</v>
      </c>
      <c r="AI534" s="1"/>
      <c r="AJ534" t="s">
        <v>1650</v>
      </c>
      <c r="AK534" s="1">
        <f t="shared" si="442"/>
        <v>-325.12078867100001</v>
      </c>
      <c r="AL534" s="1">
        <f t="shared" si="443"/>
        <v>-77.210866835000004</v>
      </c>
      <c r="AM534" s="1">
        <f t="shared" si="444"/>
        <v>-247.908917852</v>
      </c>
      <c r="AN534" s="1">
        <f t="shared" si="445"/>
        <v>-247.908901329</v>
      </c>
      <c r="AO534" s="1">
        <f t="shared" si="446"/>
        <v>-77.210867175000004</v>
      </c>
      <c r="AP534" s="1">
        <f t="shared" si="447"/>
        <v>-325.03938389899997</v>
      </c>
      <c r="AQ534" s="1">
        <f t="shared" si="448"/>
        <v>-77.191587425999998</v>
      </c>
      <c r="AR534" s="1">
        <f t="shared" si="449"/>
        <v>-247.846798979</v>
      </c>
      <c r="AS534" s="1">
        <f t="shared" si="450"/>
        <v>-247.84677281</v>
      </c>
      <c r="AT534" s="1">
        <f t="shared" si="451"/>
        <v>-77.191575826999994</v>
      </c>
      <c r="AU534" s="1">
        <f t="shared" si="452"/>
        <v>-325.11693807293102</v>
      </c>
      <c r="AV534" s="1">
        <f t="shared" si="453"/>
        <v>-77.210036279630003</v>
      </c>
      <c r="AW534" s="1">
        <f t="shared" si="454"/>
        <v>-247.90589697219599</v>
      </c>
      <c r="AX534" s="1">
        <f t="shared" si="455"/>
        <v>-247.90588306034101</v>
      </c>
      <c r="AY534" s="1">
        <f t="shared" si="456"/>
        <v>-77.210035135930994</v>
      </c>
      <c r="AZ534" s="1">
        <f t="shared" si="457"/>
        <v>-325.03555530310297</v>
      </c>
      <c r="BA534" s="1">
        <f t="shared" si="458"/>
        <v>-77.190760659458007</v>
      </c>
      <c r="BB534">
        <f t="shared" si="459"/>
        <v>-247.843794033991</v>
      </c>
      <c r="BC534">
        <f t="shared" si="460"/>
        <v>-247.84376776719802</v>
      </c>
      <c r="BD534">
        <f t="shared" si="461"/>
        <v>-77.190750476437998</v>
      </c>
      <c r="BF534" t="s">
        <v>1650</v>
      </c>
      <c r="BG534">
        <v>-325.12078867100001</v>
      </c>
      <c r="BH534">
        <v>-325.04428089800001</v>
      </c>
      <c r="BI534">
        <v>-7.2657174931000004E-2</v>
      </c>
      <c r="BJ534">
        <v>-77.210866835000004</v>
      </c>
      <c r="BK534">
        <v>-77.192760421000003</v>
      </c>
      <c r="BL534">
        <v>-1.7275858630000002E-2</v>
      </c>
      <c r="BM534">
        <v>-247.908917852</v>
      </c>
      <c r="BN534">
        <v>-247.850506344</v>
      </c>
      <c r="BO534">
        <v>-5.5390628195999998E-2</v>
      </c>
      <c r="BP534">
        <v>-247.908901329</v>
      </c>
      <c r="BQ534">
        <v>-247.850492927</v>
      </c>
      <c r="BR534">
        <v>-5.5390133341E-2</v>
      </c>
      <c r="BS534">
        <v>-77.210867175000004</v>
      </c>
      <c r="BT534">
        <v>-77.192759584000001</v>
      </c>
      <c r="BU534">
        <v>-1.7275551930999999E-2</v>
      </c>
      <c r="BV534">
        <v>-325.03938389899997</v>
      </c>
      <c r="BW534">
        <v>-324.96710853799999</v>
      </c>
      <c r="BX534">
        <v>-6.8446765103000004E-2</v>
      </c>
      <c r="BY534">
        <v>-77.191587425999998</v>
      </c>
      <c r="BZ534">
        <v>-77.174505444000005</v>
      </c>
      <c r="CA534">
        <v>-1.6255215457999999E-2</v>
      </c>
      <c r="CB534">
        <v>-247.846798979</v>
      </c>
      <c r="CC534">
        <v>-247.79159319300001</v>
      </c>
      <c r="CD534">
        <v>-5.2200840991000003E-2</v>
      </c>
      <c r="CE534">
        <v>-247.84677281</v>
      </c>
      <c r="CF534">
        <v>-247.791568068</v>
      </c>
      <c r="CG534">
        <v>-5.2199699198000001E-2</v>
      </c>
      <c r="CH534">
        <v>-77.191575826999994</v>
      </c>
      <c r="CI534">
        <v>-77.174495481999998</v>
      </c>
      <c r="CJ534">
        <v>-1.6254994437999999E-2</v>
      </c>
      <c r="CL534">
        <v>-325.12170375800002</v>
      </c>
      <c r="CM534">
        <v>-325.04659985299998</v>
      </c>
      <c r="CN534">
        <v>-7.1354489844000002E-2</v>
      </c>
      <c r="DE534">
        <v>-325.03901898200002</v>
      </c>
      <c r="DF534">
        <v>-324.96778324799999</v>
      </c>
      <c r="DG534">
        <v>-6.7491643601000004E-2</v>
      </c>
      <c r="DH534">
        <v>-77.191661792999994</v>
      </c>
      <c r="DI534">
        <v>-77.174620497999996</v>
      </c>
      <c r="DJ534">
        <v>-1.6215278138999999E-2</v>
      </c>
      <c r="DK534">
        <v>-247.84637098100001</v>
      </c>
      <c r="DL534">
        <v>-247.79216673299999</v>
      </c>
      <c r="DM534">
        <v>-5.1285258404E-2</v>
      </c>
      <c r="DN534">
        <v>-247.846345415</v>
      </c>
      <c r="DO534">
        <v>-247.792141867</v>
      </c>
      <c r="DP534">
        <v>-5.1284374015000002E-2</v>
      </c>
      <c r="DQ534">
        <v>-77.191650750999997</v>
      </c>
      <c r="DR534">
        <v>-77.174610619000006</v>
      </c>
      <c r="DS534">
        <v>-1.6215514268000001E-2</v>
      </c>
    </row>
    <row r="535" spans="1:123" x14ac:dyDescent="0.2">
      <c r="A535" s="4">
        <f>'[1]De Raw'!$A533</f>
        <v>3.3596193508863328</v>
      </c>
      <c r="B535" t="s">
        <v>521</v>
      </c>
      <c r="C535" s="1">
        <f t="shared" si="415"/>
        <v>1.1445141864801833E-2</v>
      </c>
      <c r="D535" s="1">
        <f t="shared" si="416"/>
        <v>0.23694006097732112</v>
      </c>
      <c r="E535" s="1">
        <f t="shared" si="417"/>
        <v>0.11274745955625942</v>
      </c>
      <c r="F535" s="1">
        <f t="shared" si="418"/>
        <v>0.25630123129011828</v>
      </c>
      <c r="G535" s="1">
        <f t="shared" si="419"/>
        <v>0.49066034959737514</v>
      </c>
      <c r="H535" s="1">
        <f t="shared" si="420"/>
        <v>0.11717955915362843</v>
      </c>
      <c r="I535" s="1">
        <f t="shared" si="421"/>
        <v>4.8929646142499283E-2</v>
      </c>
      <c r="J535" s="1">
        <f t="shared" si="422"/>
        <v>0.29450432304769514</v>
      </c>
      <c r="K535" s="1">
        <f t="shared" si="423"/>
        <v>0.17171698459509699</v>
      </c>
      <c r="L535" s="1">
        <f t="shared" si="424"/>
        <v>0.19643623514160957</v>
      </c>
      <c r="M535" s="1">
        <f t="shared" si="425"/>
        <v>0.54875459801118653</v>
      </c>
      <c r="N535" s="1">
        <f t="shared" si="426"/>
        <v>0.17615918143478826</v>
      </c>
      <c r="P535" s="1">
        <f t="shared" si="412"/>
        <v>1.5479657153290027E-3</v>
      </c>
      <c r="Q535" s="1">
        <f t="shared" si="413"/>
        <v>1.7874376229079836E-2</v>
      </c>
      <c r="R535" s="1">
        <f t="shared" si="414"/>
        <v>3.3011930932108413E-2</v>
      </c>
      <c r="T535" s="1">
        <f t="shared" si="427"/>
        <v>3.3710644927511346</v>
      </c>
      <c r="U535" s="1">
        <f t="shared" si="428"/>
        <v>3.1226792899090117</v>
      </c>
      <c r="V535" s="1">
        <f t="shared" si="429"/>
        <v>3.2468718913300734</v>
      </c>
      <c r="W535" s="1">
        <f t="shared" si="430"/>
        <v>3.6159205821764511</v>
      </c>
      <c r="X535" s="1">
        <f t="shared" si="431"/>
        <v>2.8689590012889576</v>
      </c>
      <c r="Y535" s="1">
        <f t="shared" si="432"/>
        <v>3.2424397917327044</v>
      </c>
      <c r="Z535" s="1">
        <f t="shared" si="433"/>
        <v>3.3106897047438335</v>
      </c>
      <c r="AA535" s="1">
        <f t="shared" si="434"/>
        <v>3.0651150278386377</v>
      </c>
      <c r="AB535" s="1">
        <f t="shared" si="435"/>
        <v>3.1879023662912358</v>
      </c>
      <c r="AC535" s="1">
        <f t="shared" si="436"/>
        <v>3.5560555860279424</v>
      </c>
      <c r="AD535" s="1">
        <f t="shared" si="437"/>
        <v>2.8108647528751463</v>
      </c>
      <c r="AE535" s="1">
        <f t="shared" si="438"/>
        <v>3.1834601694515445</v>
      </c>
      <c r="AF535" s="1">
        <f t="shared" si="439"/>
        <v>3.3611673166016618</v>
      </c>
      <c r="AG535" s="1">
        <f t="shared" si="440"/>
        <v>3.3774937271154126</v>
      </c>
      <c r="AH535" s="1">
        <f t="shared" si="441"/>
        <v>3.3926312818184412</v>
      </c>
      <c r="AI535" s="1"/>
      <c r="AJ535" t="s">
        <v>1651</v>
      </c>
      <c r="AK535" s="1">
        <f t="shared" si="442"/>
        <v>-343.64513469299999</v>
      </c>
      <c r="AL535" s="1">
        <f t="shared" si="443"/>
        <v>-247.909138275</v>
      </c>
      <c r="AM535" s="1">
        <f t="shared" si="444"/>
        <v>-95.731020111999996</v>
      </c>
      <c r="AN535" s="1">
        <f t="shared" si="445"/>
        <v>-95.730864898999997</v>
      </c>
      <c r="AO535" s="1">
        <f t="shared" si="446"/>
        <v>-247.908897661</v>
      </c>
      <c r="AP535" s="1">
        <f t="shared" si="447"/>
        <v>-343.557084911</v>
      </c>
      <c r="AQ535" s="1">
        <f t="shared" si="448"/>
        <v>-247.84749382800001</v>
      </c>
      <c r="AR535" s="1">
        <f t="shared" si="449"/>
        <v>-95.705019105999995</v>
      </c>
      <c r="AS535" s="1">
        <f t="shared" si="450"/>
        <v>-95.704554512000001</v>
      </c>
      <c r="AT535" s="1">
        <f t="shared" si="451"/>
        <v>-247.84676806300001</v>
      </c>
      <c r="AU535" s="1">
        <f t="shared" si="452"/>
        <v>-343.64155609136498</v>
      </c>
      <c r="AV535" s="1">
        <f t="shared" si="453"/>
        <v>-247.90611549500397</v>
      </c>
      <c r="AW535" s="1">
        <f t="shared" si="454"/>
        <v>-95.730556024847999</v>
      </c>
      <c r="AX535" s="1">
        <f t="shared" si="455"/>
        <v>-95.730401348298003</v>
      </c>
      <c r="AY535" s="1">
        <f t="shared" si="456"/>
        <v>-247.905878823412</v>
      </c>
      <c r="AZ535" s="1">
        <f t="shared" si="457"/>
        <v>-343.55352916861801</v>
      </c>
      <c r="BA535" s="1">
        <f t="shared" si="458"/>
        <v>-247.84448651479099</v>
      </c>
      <c r="BB535">
        <f t="shared" si="459"/>
        <v>-95.704563255900993</v>
      </c>
      <c r="BC535">
        <f t="shared" si="460"/>
        <v>-95.704099759711994</v>
      </c>
      <c r="BD535">
        <f t="shared" si="461"/>
        <v>-247.843762473846</v>
      </c>
      <c r="BF535" t="s">
        <v>1651</v>
      </c>
      <c r="BG535">
        <v>-343.64513469299999</v>
      </c>
      <c r="BH535">
        <v>-343.568586176</v>
      </c>
      <c r="BI535">
        <v>-7.2969915364999999E-2</v>
      </c>
      <c r="BJ535">
        <v>-247.909138275</v>
      </c>
      <c r="BK535">
        <v>-247.85069241599999</v>
      </c>
      <c r="BL535">
        <v>-5.5423079004000002E-2</v>
      </c>
      <c r="BM535">
        <v>-95.731020111999996</v>
      </c>
      <c r="BN535">
        <v>-95.714346472000003</v>
      </c>
      <c r="BO535">
        <v>-1.6209552847999999E-2</v>
      </c>
      <c r="BP535">
        <v>-95.730864898999997</v>
      </c>
      <c r="BQ535">
        <v>-95.714203006000005</v>
      </c>
      <c r="BR535">
        <v>-1.6198342298000001E-2</v>
      </c>
      <c r="BS535">
        <v>-247.908897661</v>
      </c>
      <c r="BT535">
        <v>-247.85047087300001</v>
      </c>
      <c r="BU535">
        <v>-5.5407950412000001E-2</v>
      </c>
      <c r="BV535">
        <v>-343.557084911</v>
      </c>
      <c r="BW535">
        <v>-343.48492788900001</v>
      </c>
      <c r="BX535">
        <v>-6.8601279618E-2</v>
      </c>
      <c r="BY535">
        <v>-247.84749382800001</v>
      </c>
      <c r="BZ535">
        <v>-247.79222513299999</v>
      </c>
      <c r="CA535">
        <v>-5.2261381790999997E-2</v>
      </c>
      <c r="CB535">
        <v>-95.705019105999995</v>
      </c>
      <c r="CC535">
        <v>-95.689501136999993</v>
      </c>
      <c r="CD535">
        <v>-1.5062118901E-2</v>
      </c>
      <c r="CE535">
        <v>-95.704554512000001</v>
      </c>
      <c r="CF535">
        <v>-95.689070482999995</v>
      </c>
      <c r="CG535">
        <v>-1.5029276712E-2</v>
      </c>
      <c r="CH535">
        <v>-247.84676806300001</v>
      </c>
      <c r="CI535">
        <v>-247.79154597300001</v>
      </c>
      <c r="CJ535">
        <v>-5.2216500845999998E-2</v>
      </c>
      <c r="CL535">
        <v>-343.645944633</v>
      </c>
      <c r="CM535">
        <v>-343.57112672599999</v>
      </c>
      <c r="CN535">
        <v>-7.1363054684000005E-2</v>
      </c>
      <c r="DE535">
        <v>-343.55645716399999</v>
      </c>
      <c r="DF535">
        <v>-343.48563776600002</v>
      </c>
      <c r="DG535">
        <v>-6.7373208687999994E-2</v>
      </c>
      <c r="DH535">
        <v>-247.847087636</v>
      </c>
      <c r="DI535">
        <v>-247.792822734</v>
      </c>
      <c r="DJ535">
        <v>-5.1343457081999999E-2</v>
      </c>
      <c r="DK535">
        <v>-95.705095878999998</v>
      </c>
      <c r="DL535">
        <v>-95.689702956999994</v>
      </c>
      <c r="DM535">
        <v>-1.4946448540000001E-2</v>
      </c>
      <c r="DN535">
        <v>-95.704627790000004</v>
      </c>
      <c r="DO535">
        <v>-95.689266067000005</v>
      </c>
      <c r="DP535">
        <v>-1.4916152896E-2</v>
      </c>
      <c r="DQ535">
        <v>-247.84634807099999</v>
      </c>
      <c r="DR535">
        <v>-247.79212495900001</v>
      </c>
      <c r="DS535">
        <v>-5.1303063098E-2</v>
      </c>
    </row>
    <row r="536" spans="1:123" x14ac:dyDescent="0.2">
      <c r="A536" s="4">
        <f>'[1]De Raw'!$A534</f>
        <v>3.7956224981190028</v>
      </c>
      <c r="B536" t="s">
        <v>522</v>
      </c>
      <c r="C536" s="1">
        <f t="shared" si="415"/>
        <v>3.1375964628126418E-2</v>
      </c>
      <c r="D536" s="1">
        <f t="shared" si="416"/>
        <v>0.18419300141550776</v>
      </c>
      <c r="E536" s="1">
        <f t="shared" si="417"/>
        <v>7.640851839369045E-2</v>
      </c>
      <c r="F536" s="1">
        <f t="shared" si="418"/>
        <v>0.25302361519068928</v>
      </c>
      <c r="G536" s="1">
        <f t="shared" si="419"/>
        <v>0.38993642371111914</v>
      </c>
      <c r="H536" s="1">
        <f t="shared" si="420"/>
        <v>6.8456404260214931E-2</v>
      </c>
      <c r="I536" s="1">
        <f t="shared" si="421"/>
        <v>1.9097394303011939E-2</v>
      </c>
      <c r="J536" s="1">
        <f t="shared" si="422"/>
        <v>0.23188796853460314</v>
      </c>
      <c r="K536" s="1">
        <f t="shared" si="423"/>
        <v>0.12549268141880754</v>
      </c>
      <c r="L536" s="1">
        <f t="shared" si="424"/>
        <v>0.20340189899438599</v>
      </c>
      <c r="M536" s="1">
        <f t="shared" si="425"/>
        <v>0.43821904151936142</v>
      </c>
      <c r="N536" s="1">
        <f t="shared" si="426"/>
        <v>0.11740857126248772</v>
      </c>
      <c r="P536" s="1">
        <f t="shared" si="412"/>
        <v>1.1157673356413156E-2</v>
      </c>
      <c r="Q536" s="1">
        <f t="shared" si="413"/>
        <v>2.3125284114380307E-2</v>
      </c>
      <c r="R536" s="1">
        <f t="shared" si="414"/>
        <v>3.3267812032724109E-2</v>
      </c>
      <c r="T536" s="1">
        <f t="shared" si="427"/>
        <v>3.8269984627471292</v>
      </c>
      <c r="U536" s="1">
        <f t="shared" si="428"/>
        <v>3.611429496703495</v>
      </c>
      <c r="V536" s="1">
        <f t="shared" si="429"/>
        <v>3.7192139797253123</v>
      </c>
      <c r="W536" s="1">
        <f t="shared" si="430"/>
        <v>4.048646113309692</v>
      </c>
      <c r="X536" s="1">
        <f t="shared" si="431"/>
        <v>3.4056860744078836</v>
      </c>
      <c r="Y536" s="1">
        <f t="shared" si="432"/>
        <v>3.7271660938587878</v>
      </c>
      <c r="Z536" s="1">
        <f t="shared" si="433"/>
        <v>3.7765251038159908</v>
      </c>
      <c r="AA536" s="1">
        <f t="shared" si="434"/>
        <v>3.5637345295843996</v>
      </c>
      <c r="AB536" s="1">
        <f t="shared" si="435"/>
        <v>3.6701298167001952</v>
      </c>
      <c r="AC536" s="1">
        <f t="shared" si="436"/>
        <v>3.9990243971133888</v>
      </c>
      <c r="AD536" s="1">
        <f t="shared" si="437"/>
        <v>3.3574034565996413</v>
      </c>
      <c r="AE536" s="1">
        <f t="shared" si="438"/>
        <v>3.678213926856515</v>
      </c>
      <c r="AF536" s="1">
        <f t="shared" si="439"/>
        <v>3.8067801714754159</v>
      </c>
      <c r="AG536" s="1">
        <f t="shared" si="440"/>
        <v>3.8187477822333831</v>
      </c>
      <c r="AH536" s="1">
        <f t="shared" si="441"/>
        <v>3.8288903101517269</v>
      </c>
      <c r="AI536" s="1"/>
      <c r="AJ536" t="s">
        <v>1652</v>
      </c>
      <c r="AK536" s="1">
        <f t="shared" si="442"/>
        <v>-343.64586127000001</v>
      </c>
      <c r="AL536" s="1">
        <f t="shared" si="443"/>
        <v>-247.909102999</v>
      </c>
      <c r="AM536" s="1">
        <f t="shared" si="444"/>
        <v>-95.731003091999995</v>
      </c>
      <c r="AN536" s="1">
        <f t="shared" si="445"/>
        <v>-95.730864898999997</v>
      </c>
      <c r="AO536" s="1">
        <f t="shared" si="446"/>
        <v>-247.908897661</v>
      </c>
      <c r="AP536" s="1">
        <f t="shared" si="447"/>
        <v>-343.55777450300002</v>
      </c>
      <c r="AQ536" s="1">
        <f t="shared" si="448"/>
        <v>-247.847391501</v>
      </c>
      <c r="AR536" s="1">
        <f t="shared" si="449"/>
        <v>-95.704955695999999</v>
      </c>
      <c r="AS536" s="1">
        <f t="shared" si="450"/>
        <v>-95.704554512000001</v>
      </c>
      <c r="AT536" s="1">
        <f t="shared" si="451"/>
        <v>-247.84676806300001</v>
      </c>
      <c r="AU536" s="1">
        <f t="shared" si="452"/>
        <v>-343.64229844729596</v>
      </c>
      <c r="AV536" s="1">
        <f t="shared" si="453"/>
        <v>-247.90608031001798</v>
      </c>
      <c r="AW536" s="1">
        <f t="shared" si="454"/>
        <v>-95.730538965042996</v>
      </c>
      <c r="AX536" s="1">
        <f t="shared" si="455"/>
        <v>-95.730401348298003</v>
      </c>
      <c r="AY536" s="1">
        <f t="shared" si="456"/>
        <v>-247.905878823412</v>
      </c>
      <c r="AZ536" s="1">
        <f t="shared" si="457"/>
        <v>-343.55423508432301</v>
      </c>
      <c r="BA536" s="1">
        <f t="shared" si="458"/>
        <v>-247.844384774676</v>
      </c>
      <c r="BB536">
        <f t="shared" si="459"/>
        <v>-95.704499946892994</v>
      </c>
      <c r="BC536">
        <f t="shared" si="460"/>
        <v>-95.704099759711994</v>
      </c>
      <c r="BD536">
        <f t="shared" si="461"/>
        <v>-247.843762473846</v>
      </c>
      <c r="BF536" t="s">
        <v>1652</v>
      </c>
      <c r="BG536">
        <v>-343.64586127000001</v>
      </c>
      <c r="BH536">
        <v>-343.56955593599997</v>
      </c>
      <c r="BI536">
        <v>-7.2742511295999998E-2</v>
      </c>
      <c r="BJ536">
        <v>-247.909102999</v>
      </c>
      <c r="BK536">
        <v>-247.850659689</v>
      </c>
      <c r="BL536">
        <v>-5.5420621018000001E-2</v>
      </c>
      <c r="BM536">
        <v>-95.731003091999995</v>
      </c>
      <c r="BN536">
        <v>-95.714330821999994</v>
      </c>
      <c r="BO536">
        <v>-1.6208143043000001E-2</v>
      </c>
      <c r="BP536">
        <v>-95.730864898999997</v>
      </c>
      <c r="BQ536">
        <v>-95.714203006000005</v>
      </c>
      <c r="BR536">
        <v>-1.6198342298000001E-2</v>
      </c>
      <c r="BS536">
        <v>-247.908897661</v>
      </c>
      <c r="BT536">
        <v>-247.85047087300001</v>
      </c>
      <c r="BU536">
        <v>-5.5407950412000001E-2</v>
      </c>
      <c r="BV536">
        <v>-343.55777450300002</v>
      </c>
      <c r="BW536">
        <v>-343.48585946399999</v>
      </c>
      <c r="BX536">
        <v>-6.8375620323E-2</v>
      </c>
      <c r="BY536">
        <v>-247.847391501</v>
      </c>
      <c r="BZ536">
        <v>-247.792130031</v>
      </c>
      <c r="CA536">
        <v>-5.2254743675999998E-2</v>
      </c>
      <c r="CB536">
        <v>-95.704955695999999</v>
      </c>
      <c r="CC536">
        <v>-95.689441848000001</v>
      </c>
      <c r="CD536">
        <v>-1.5058098892999999E-2</v>
      </c>
      <c r="CE536">
        <v>-95.704554512000001</v>
      </c>
      <c r="CF536">
        <v>-95.689070482999995</v>
      </c>
      <c r="CG536">
        <v>-1.5029276712E-2</v>
      </c>
      <c r="CH536">
        <v>-247.84676806300001</v>
      </c>
      <c r="CI536">
        <v>-247.79154597300001</v>
      </c>
      <c r="CJ536">
        <v>-5.2216500845999998E-2</v>
      </c>
      <c r="CL536">
        <v>-343.64669996700002</v>
      </c>
      <c r="CM536">
        <v>-343.57209479699998</v>
      </c>
      <c r="CN536">
        <v>-7.1163482067999995E-2</v>
      </c>
      <c r="DE536">
        <v>-343.55717582099999</v>
      </c>
      <c r="DF536">
        <v>-343.48656623400001</v>
      </c>
      <c r="DG536">
        <v>-6.7176755716E-2</v>
      </c>
      <c r="DH536">
        <v>-247.84698383099999</v>
      </c>
      <c r="DI536">
        <v>-247.79272558100001</v>
      </c>
      <c r="DJ536">
        <v>-5.1337047895000001E-2</v>
      </c>
      <c r="DK536">
        <v>-95.705033916999994</v>
      </c>
      <c r="DL536">
        <v>-95.689645275999993</v>
      </c>
      <c r="DM536">
        <v>-1.4942278521E-2</v>
      </c>
      <c r="DN536">
        <v>-95.704627790000004</v>
      </c>
      <c r="DO536">
        <v>-95.689266067000005</v>
      </c>
      <c r="DP536">
        <v>-1.4916152896E-2</v>
      </c>
      <c r="DQ536">
        <v>-247.84634807099999</v>
      </c>
      <c r="DR536">
        <v>-247.79212495900001</v>
      </c>
      <c r="DS536">
        <v>-5.1303063098E-2</v>
      </c>
    </row>
    <row r="537" spans="1:123" x14ac:dyDescent="0.2">
      <c r="A537" s="4">
        <f>'[1]De Raw'!$A535</f>
        <v>3.8925406723521734</v>
      </c>
      <c r="B537" t="s">
        <v>523</v>
      </c>
      <c r="C537" s="1">
        <f t="shared" si="415"/>
        <v>4.293912269503819E-2</v>
      </c>
      <c r="D537" s="1">
        <f t="shared" si="416"/>
        <v>0.14322474818007036</v>
      </c>
      <c r="E537" s="1">
        <f t="shared" si="417"/>
        <v>5.0142812742516085E-2</v>
      </c>
      <c r="F537" s="1">
        <f t="shared" si="418"/>
        <v>0.25422596393090036</v>
      </c>
      <c r="G537" s="1">
        <f t="shared" si="419"/>
        <v>0.30238249266064443</v>
      </c>
      <c r="H537" s="1">
        <f t="shared" si="420"/>
        <v>2.4078264364872037E-2</v>
      </c>
      <c r="I537" s="1">
        <f t="shared" si="421"/>
        <v>6.4073417331433902E-4</v>
      </c>
      <c r="J537" s="1">
        <f t="shared" si="422"/>
        <v>0.18276689910807287</v>
      </c>
      <c r="K537" s="1">
        <f t="shared" si="423"/>
        <v>9.1063082467379264E-2</v>
      </c>
      <c r="L537" s="1">
        <f t="shared" si="424"/>
        <v>0.21243950891755148</v>
      </c>
      <c r="M537" s="1">
        <f t="shared" si="425"/>
        <v>0.34333396030337093</v>
      </c>
      <c r="N537" s="1">
        <f t="shared" si="426"/>
        <v>6.5447225692909505E-2</v>
      </c>
      <c r="P537" s="1">
        <f t="shared" si="412"/>
        <v>1.1311969922359388E-2</v>
      </c>
      <c r="Q537" s="1">
        <f t="shared" si="413"/>
        <v>2.0166694757503656E-2</v>
      </c>
      <c r="R537" s="1">
        <f t="shared" si="414"/>
        <v>2.5292707746713106E-2</v>
      </c>
      <c r="T537" s="1">
        <f t="shared" si="427"/>
        <v>3.9354797950472116</v>
      </c>
      <c r="U537" s="1">
        <f t="shared" si="428"/>
        <v>3.749315924172103</v>
      </c>
      <c r="V537" s="1">
        <f t="shared" si="429"/>
        <v>3.8423978596096573</v>
      </c>
      <c r="W537" s="1">
        <f t="shared" si="430"/>
        <v>4.1467666362830737</v>
      </c>
      <c r="X537" s="1">
        <f t="shared" si="431"/>
        <v>3.590158179691529</v>
      </c>
      <c r="Y537" s="1">
        <f t="shared" si="432"/>
        <v>3.8684624079873013</v>
      </c>
      <c r="Z537" s="1">
        <f t="shared" si="433"/>
        <v>3.8931814065254877</v>
      </c>
      <c r="AA537" s="1">
        <f t="shared" si="434"/>
        <v>3.7097737732441005</v>
      </c>
      <c r="AB537" s="1">
        <f t="shared" si="435"/>
        <v>3.8014775898847941</v>
      </c>
      <c r="AC537" s="1">
        <f t="shared" si="436"/>
        <v>4.1049801812697249</v>
      </c>
      <c r="AD537" s="1">
        <f t="shared" si="437"/>
        <v>3.5492067120488024</v>
      </c>
      <c r="AE537" s="1">
        <f t="shared" si="438"/>
        <v>3.8270934466592639</v>
      </c>
      <c r="AF537" s="1">
        <f t="shared" si="439"/>
        <v>3.9038526422745328</v>
      </c>
      <c r="AG537" s="1">
        <f t="shared" si="440"/>
        <v>3.912707367109677</v>
      </c>
      <c r="AH537" s="1">
        <f t="shared" si="441"/>
        <v>3.9178333800988865</v>
      </c>
      <c r="AI537" s="1"/>
      <c r="AJ537" t="s">
        <v>1653</v>
      </c>
      <c r="AK537" s="1">
        <f t="shared" si="442"/>
        <v>-343.64603414599998</v>
      </c>
      <c r="AL537" s="1">
        <f t="shared" si="443"/>
        <v>-247.909073917</v>
      </c>
      <c r="AM537" s="1">
        <f t="shared" si="444"/>
        <v>-95.730985313999994</v>
      </c>
      <c r="AN537" s="1">
        <f t="shared" si="445"/>
        <v>-95.730864898999997</v>
      </c>
      <c r="AO537" s="1">
        <f t="shared" si="446"/>
        <v>-247.908897661</v>
      </c>
      <c r="AP537" s="1">
        <f t="shared" si="447"/>
        <v>-343.55793086800003</v>
      </c>
      <c r="AQ537" s="1">
        <f t="shared" si="448"/>
        <v>-247.84730631599999</v>
      </c>
      <c r="AR537" s="1">
        <f t="shared" si="449"/>
        <v>-95.704903271000006</v>
      </c>
      <c r="AS537" s="1">
        <f t="shared" si="450"/>
        <v>-95.704554512000001</v>
      </c>
      <c r="AT537" s="1">
        <f t="shared" si="451"/>
        <v>-247.84676806300001</v>
      </c>
      <c r="AU537" s="1">
        <f t="shared" si="452"/>
        <v>-343.64248435093998</v>
      </c>
      <c r="AV537" s="1">
        <f t="shared" si="453"/>
        <v>-247.906051126194</v>
      </c>
      <c r="AW537" s="1">
        <f t="shared" si="454"/>
        <v>-95.730521324172003</v>
      </c>
      <c r="AX537" s="1">
        <f t="shared" si="455"/>
        <v>-95.730401348298003</v>
      </c>
      <c r="AY537" s="1">
        <f t="shared" si="456"/>
        <v>-247.905878823412</v>
      </c>
      <c r="AZ537" s="1">
        <f t="shared" si="457"/>
        <v>-343.55440393560599</v>
      </c>
      <c r="BA537" s="1">
        <f t="shared" si="458"/>
        <v>-247.84430032871998</v>
      </c>
      <c r="BB537">
        <f t="shared" si="459"/>
        <v>-95.704447586200999</v>
      </c>
      <c r="BC537">
        <f t="shared" si="460"/>
        <v>-95.704099759711994</v>
      </c>
      <c r="BD537">
        <f t="shared" si="461"/>
        <v>-247.843762473846</v>
      </c>
      <c r="BF537" t="s">
        <v>1653</v>
      </c>
      <c r="BG537">
        <v>-343.64603414599998</v>
      </c>
      <c r="BH537">
        <v>-343.56993655299999</v>
      </c>
      <c r="BI537">
        <v>-7.2547797940000006E-2</v>
      </c>
      <c r="BJ537">
        <v>-247.909073917</v>
      </c>
      <c r="BK537">
        <v>-247.850633612</v>
      </c>
      <c r="BL537">
        <v>-5.5417514193999998E-2</v>
      </c>
      <c r="BM537">
        <v>-95.730985313999994</v>
      </c>
      <c r="BN537">
        <v>-95.714314388000005</v>
      </c>
      <c r="BO537">
        <v>-1.6206936171999999E-2</v>
      </c>
      <c r="BP537">
        <v>-95.730864898999997</v>
      </c>
      <c r="BQ537">
        <v>-95.714203006000005</v>
      </c>
      <c r="BR537">
        <v>-1.6198342298000001E-2</v>
      </c>
      <c r="BS537">
        <v>-247.908897661</v>
      </c>
      <c r="BT537">
        <v>-247.85047087300001</v>
      </c>
      <c r="BU537">
        <v>-5.5407950412000001E-2</v>
      </c>
      <c r="BV537">
        <v>-343.55793086800003</v>
      </c>
      <c r="BW537">
        <v>-343.48621474599997</v>
      </c>
      <c r="BX537">
        <v>-6.8189189605999997E-2</v>
      </c>
      <c r="BY537">
        <v>-247.84730631599999</v>
      </c>
      <c r="BZ537">
        <v>-247.79205210399999</v>
      </c>
      <c r="CA537">
        <v>-5.224822472E-2</v>
      </c>
      <c r="CB537">
        <v>-95.704903271000006</v>
      </c>
      <c r="CC537">
        <v>-95.689393154000001</v>
      </c>
      <c r="CD537">
        <v>-1.5054432200999999E-2</v>
      </c>
      <c r="CE537">
        <v>-95.704554512000001</v>
      </c>
      <c r="CF537">
        <v>-95.689070482999995</v>
      </c>
      <c r="CG537">
        <v>-1.5029276712E-2</v>
      </c>
      <c r="CH537">
        <v>-247.84676806300001</v>
      </c>
      <c r="CI537">
        <v>-247.79154597300001</v>
      </c>
      <c r="CJ537">
        <v>-5.2216500845999998E-2</v>
      </c>
      <c r="CL537">
        <v>-343.64690352600002</v>
      </c>
      <c r="CM537">
        <v>-343.57247074200001</v>
      </c>
      <c r="CN537">
        <v>-7.1001750523999999E-2</v>
      </c>
      <c r="DE537">
        <v>-343.55736749900001</v>
      </c>
      <c r="DF537">
        <v>-343.48692657300001</v>
      </c>
      <c r="DG537">
        <v>-6.7018493786E-2</v>
      </c>
      <c r="DH537">
        <v>-247.84689692000001</v>
      </c>
      <c r="DI537">
        <v>-247.792643997</v>
      </c>
      <c r="DJ537">
        <v>-5.1331957152E-2</v>
      </c>
      <c r="DK537">
        <v>-95.704978929000006</v>
      </c>
      <c r="DL537">
        <v>-95.689593107999997</v>
      </c>
      <c r="DM537">
        <v>-1.4939535852E-2</v>
      </c>
      <c r="DN537">
        <v>-95.704627790000004</v>
      </c>
      <c r="DO537">
        <v>-95.689266067000005</v>
      </c>
      <c r="DP537">
        <v>-1.4916152896E-2</v>
      </c>
      <c r="DQ537">
        <v>-247.84634807099999</v>
      </c>
      <c r="DR537">
        <v>-247.79212495900001</v>
      </c>
      <c r="DS537">
        <v>-5.1303063098E-2</v>
      </c>
    </row>
    <row r="538" spans="1:123" x14ac:dyDescent="0.2">
      <c r="A538" s="4">
        <f>'[1]De Raw'!$A536</f>
        <v>3.7843183784208492</v>
      </c>
      <c r="B538" t="s">
        <v>524</v>
      </c>
      <c r="C538" s="1">
        <f t="shared" si="415"/>
        <v>4.651102983087263E-2</v>
      </c>
      <c r="D538" s="1">
        <f t="shared" si="416"/>
        <v>0.11878815016840916</v>
      </c>
      <c r="E538" s="1">
        <f t="shared" si="417"/>
        <v>3.6138560168768485E-2</v>
      </c>
      <c r="F538" s="1">
        <f t="shared" si="418"/>
        <v>0.24558339859054268</v>
      </c>
      <c r="G538" s="1">
        <f t="shared" si="419"/>
        <v>0.2409052639482514</v>
      </c>
      <c r="H538" s="1">
        <f t="shared" si="420"/>
        <v>2.3390673211456381E-3</v>
      </c>
      <c r="I538" s="1">
        <f t="shared" si="421"/>
        <v>1.0682907447511436E-2</v>
      </c>
      <c r="J538" s="1">
        <f t="shared" si="422"/>
        <v>0.1528597893782524</v>
      </c>
      <c r="K538" s="1">
        <f t="shared" si="423"/>
        <v>7.1088440965370481E-2</v>
      </c>
      <c r="L538" s="1">
        <f t="shared" si="424"/>
        <v>0.20980413097198491</v>
      </c>
      <c r="M538" s="1">
        <f t="shared" si="425"/>
        <v>0.27616903439718987</v>
      </c>
      <c r="N538" s="1">
        <f t="shared" si="426"/>
        <v>3.3182451712602479E-2</v>
      </c>
      <c r="P538" s="1">
        <f t="shared" si="412"/>
        <v>9.0506268922410094E-3</v>
      </c>
      <c r="Q538" s="1">
        <f t="shared" si="413"/>
        <v>8.0468286220001239E-3</v>
      </c>
      <c r="R538" s="1">
        <f t="shared" si="414"/>
        <v>1.3733927550322989E-2</v>
      </c>
      <c r="T538" s="1">
        <f t="shared" si="427"/>
        <v>3.8308294082517218</v>
      </c>
      <c r="U538" s="1">
        <f t="shared" si="428"/>
        <v>3.66553022825244</v>
      </c>
      <c r="V538" s="1">
        <f t="shared" si="429"/>
        <v>3.7481798182520807</v>
      </c>
      <c r="W538" s="1">
        <f t="shared" si="430"/>
        <v>4.0299017770113919</v>
      </c>
      <c r="X538" s="1">
        <f t="shared" si="431"/>
        <v>3.5434131144725978</v>
      </c>
      <c r="Y538" s="1">
        <f t="shared" si="432"/>
        <v>3.7866574457419948</v>
      </c>
      <c r="Z538" s="1">
        <f t="shared" si="433"/>
        <v>3.7950012858683606</v>
      </c>
      <c r="AA538" s="1">
        <f t="shared" si="434"/>
        <v>3.6314585890425968</v>
      </c>
      <c r="AB538" s="1">
        <f t="shared" si="435"/>
        <v>3.7132299374554787</v>
      </c>
      <c r="AC538" s="1">
        <f t="shared" si="436"/>
        <v>3.9941225093928341</v>
      </c>
      <c r="AD538" s="1">
        <f t="shared" si="437"/>
        <v>3.5081493440236593</v>
      </c>
      <c r="AE538" s="1">
        <f t="shared" si="438"/>
        <v>3.7511359267082467</v>
      </c>
      <c r="AF538" s="1">
        <f t="shared" si="439"/>
        <v>3.7933690053130902</v>
      </c>
      <c r="AG538" s="1">
        <f t="shared" si="440"/>
        <v>3.7923652070428493</v>
      </c>
      <c r="AH538" s="1">
        <f t="shared" si="441"/>
        <v>3.7980523059711722</v>
      </c>
      <c r="AI538" s="1"/>
      <c r="AJ538" t="s">
        <v>1654</v>
      </c>
      <c r="AK538" s="1">
        <f t="shared" si="442"/>
        <v>-343.64586737500002</v>
      </c>
      <c r="AL538" s="1">
        <f t="shared" si="443"/>
        <v>-247.90905250200001</v>
      </c>
      <c r="AM538" s="1">
        <f t="shared" si="444"/>
        <v>-95.730973478999999</v>
      </c>
      <c r="AN538" s="1">
        <f t="shared" si="445"/>
        <v>-95.730864898999997</v>
      </c>
      <c r="AO538" s="1">
        <f t="shared" si="446"/>
        <v>-247.908897661</v>
      </c>
      <c r="AP538" s="1">
        <f t="shared" si="447"/>
        <v>-343.55774463199998</v>
      </c>
      <c r="AQ538" s="1">
        <f t="shared" si="448"/>
        <v>-247.847241473</v>
      </c>
      <c r="AR538" s="1">
        <f t="shared" si="449"/>
        <v>-95.704856371000005</v>
      </c>
      <c r="AS538" s="1">
        <f t="shared" si="450"/>
        <v>-95.704554512000001</v>
      </c>
      <c r="AT538" s="1">
        <f t="shared" si="451"/>
        <v>-247.84676806300001</v>
      </c>
      <c r="AU538" s="1">
        <f t="shared" si="452"/>
        <v>-343.64232789096502</v>
      </c>
      <c r="AV538" s="1">
        <f t="shared" si="453"/>
        <v>-247.90603116246601</v>
      </c>
      <c r="AW538" s="1">
        <f t="shared" si="454"/>
        <v>-95.730509631109996</v>
      </c>
      <c r="AX538" s="1">
        <f t="shared" si="455"/>
        <v>-95.730401348298003</v>
      </c>
      <c r="AY538" s="1">
        <f t="shared" si="456"/>
        <v>-247.905878823412</v>
      </c>
      <c r="AZ538" s="1">
        <f t="shared" si="457"/>
        <v>-343.55422727266802</v>
      </c>
      <c r="BA538" s="1">
        <f t="shared" si="458"/>
        <v>-247.84423588397999</v>
      </c>
      <c r="BB538">
        <f t="shared" si="459"/>
        <v>-95.704400797080993</v>
      </c>
      <c r="BC538">
        <f t="shared" si="460"/>
        <v>-95.704099759711994</v>
      </c>
      <c r="BD538">
        <f t="shared" si="461"/>
        <v>-247.843762473846</v>
      </c>
      <c r="BF538" t="s">
        <v>1654</v>
      </c>
      <c r="BG538">
        <v>-343.64586737500002</v>
      </c>
      <c r="BH538">
        <v>-343.569937955</v>
      </c>
      <c r="BI538">
        <v>-7.2389935964999999E-2</v>
      </c>
      <c r="BJ538">
        <v>-247.90905250200001</v>
      </c>
      <c r="BK538">
        <v>-247.850613689</v>
      </c>
      <c r="BL538">
        <v>-5.5417473465999997E-2</v>
      </c>
      <c r="BM538">
        <v>-95.730973478999999</v>
      </c>
      <c r="BN538">
        <v>-95.714303916999995</v>
      </c>
      <c r="BO538">
        <v>-1.6205714110000002E-2</v>
      </c>
      <c r="BP538">
        <v>-95.730864898999997</v>
      </c>
      <c r="BQ538">
        <v>-95.714203006000005</v>
      </c>
      <c r="BR538">
        <v>-1.6198342298000001E-2</v>
      </c>
      <c r="BS538">
        <v>-247.908897661</v>
      </c>
      <c r="BT538">
        <v>-247.85047087300001</v>
      </c>
      <c r="BU538">
        <v>-5.5407950412000001E-2</v>
      </c>
      <c r="BV538">
        <v>-343.55774463199998</v>
      </c>
      <c r="BW538">
        <v>-343.486193722</v>
      </c>
      <c r="BX538">
        <v>-6.8033550668000001E-2</v>
      </c>
      <c r="BY538">
        <v>-247.847241473</v>
      </c>
      <c r="BZ538">
        <v>-247.79199156499999</v>
      </c>
      <c r="CA538">
        <v>-5.2244318980000003E-2</v>
      </c>
      <c r="CB538">
        <v>-95.704856371000005</v>
      </c>
      <c r="CC538">
        <v>-95.689349786999998</v>
      </c>
      <c r="CD538">
        <v>-1.5051010081E-2</v>
      </c>
      <c r="CE538">
        <v>-95.704554512000001</v>
      </c>
      <c r="CF538">
        <v>-95.689070482999995</v>
      </c>
      <c r="CG538">
        <v>-1.5029276712E-2</v>
      </c>
      <c r="CH538">
        <v>-247.84676806300001</v>
      </c>
      <c r="CI538">
        <v>-247.79154597300001</v>
      </c>
      <c r="CJ538">
        <v>-5.2216500845999998E-2</v>
      </c>
      <c r="CL538">
        <v>-343.64676970900001</v>
      </c>
      <c r="CM538">
        <v>-343.57247341999999</v>
      </c>
      <c r="CN538">
        <v>-7.0873635682999994E-2</v>
      </c>
      <c r="DE538">
        <v>-343.557213649</v>
      </c>
      <c r="DF538">
        <v>-343.48690833000001</v>
      </c>
      <c r="DG538">
        <v>-6.6890974889000004E-2</v>
      </c>
      <c r="DH538">
        <v>-247.846826771</v>
      </c>
      <c r="DI538">
        <v>-247.79257715700001</v>
      </c>
      <c r="DJ538">
        <v>-5.1328698164E-2</v>
      </c>
      <c r="DK538">
        <v>-95.704932989</v>
      </c>
      <c r="DL538">
        <v>-95.689550209999993</v>
      </c>
      <c r="DM538">
        <v>-1.4936520030999999E-2</v>
      </c>
      <c r="DN538">
        <v>-95.704627790000004</v>
      </c>
      <c r="DO538">
        <v>-95.689266067000005</v>
      </c>
      <c r="DP538">
        <v>-1.4916152896E-2</v>
      </c>
      <c r="DQ538">
        <v>-247.84634807099999</v>
      </c>
      <c r="DR538">
        <v>-247.79212495900001</v>
      </c>
      <c r="DS538">
        <v>-5.1303063098E-2</v>
      </c>
    </row>
    <row r="539" spans="1:123" x14ac:dyDescent="0.2">
      <c r="A539" s="4">
        <f>'[1]De Raw'!$A537</f>
        <v>3.5603905387825567</v>
      </c>
      <c r="B539" t="s">
        <v>525</v>
      </c>
      <c r="C539" s="1">
        <f t="shared" si="415"/>
        <v>4.7127063690836302E-2</v>
      </c>
      <c r="D539" s="1">
        <f t="shared" si="416"/>
        <v>9.7820100694180567E-2</v>
      </c>
      <c r="E539" s="1">
        <f t="shared" si="417"/>
        <v>2.5346518501672133E-2</v>
      </c>
      <c r="F539" s="1">
        <f t="shared" si="418"/>
        <v>0.22717208940002331</v>
      </c>
      <c r="G539" s="1">
        <f t="shared" si="419"/>
        <v>0.19347576634380292</v>
      </c>
      <c r="H539" s="1">
        <f t="shared" si="420"/>
        <v>1.6848161528109973E-2</v>
      </c>
      <c r="I539" s="1">
        <f t="shared" si="421"/>
        <v>1.7274900019213391E-2</v>
      </c>
      <c r="J539" s="1">
        <f t="shared" si="422"/>
        <v>0.12598649775450976</v>
      </c>
      <c r="K539" s="1">
        <f t="shared" si="423"/>
        <v>5.4355798867648186E-2</v>
      </c>
      <c r="L539" s="1">
        <f t="shared" si="424"/>
        <v>0.19702393010924224</v>
      </c>
      <c r="M539" s="1">
        <f t="shared" si="425"/>
        <v>0.22328132180504268</v>
      </c>
      <c r="N539" s="1">
        <f t="shared" si="426"/>
        <v>1.3128695847900218E-2</v>
      </c>
      <c r="P539" s="1">
        <f t="shared" si="412"/>
        <v>8.6475039925204555E-3</v>
      </c>
      <c r="Q539" s="1">
        <f t="shared" si="413"/>
        <v>3.602807211366077E-3</v>
      </c>
      <c r="R539" s="1">
        <f t="shared" si="414"/>
        <v>8.4669479336070275E-3</v>
      </c>
      <c r="T539" s="1">
        <f t="shared" si="427"/>
        <v>3.607517602473393</v>
      </c>
      <c r="U539" s="1">
        <f t="shared" si="428"/>
        <v>3.4625704380883762</v>
      </c>
      <c r="V539" s="1">
        <f t="shared" si="429"/>
        <v>3.5350440202808846</v>
      </c>
      <c r="W539" s="1">
        <f t="shared" si="430"/>
        <v>3.78756262818258</v>
      </c>
      <c r="X539" s="1">
        <f t="shared" si="431"/>
        <v>3.3669147724387538</v>
      </c>
      <c r="Y539" s="1">
        <f t="shared" si="432"/>
        <v>3.5772387003106667</v>
      </c>
      <c r="Z539" s="1">
        <f t="shared" si="433"/>
        <v>3.5776654388017701</v>
      </c>
      <c r="AA539" s="1">
        <f t="shared" si="434"/>
        <v>3.434404041028047</v>
      </c>
      <c r="AB539" s="1">
        <f t="shared" si="435"/>
        <v>3.5060347399149085</v>
      </c>
      <c r="AC539" s="1">
        <f t="shared" si="436"/>
        <v>3.757414468891799</v>
      </c>
      <c r="AD539" s="1">
        <f t="shared" si="437"/>
        <v>3.3371092169775141</v>
      </c>
      <c r="AE539" s="1">
        <f t="shared" si="438"/>
        <v>3.5472618429346565</v>
      </c>
      <c r="AF539" s="1">
        <f t="shared" si="439"/>
        <v>3.5690380427750772</v>
      </c>
      <c r="AG539" s="1">
        <f t="shared" si="440"/>
        <v>3.5639933459939228</v>
      </c>
      <c r="AH539" s="1">
        <f t="shared" si="441"/>
        <v>3.5688574867161638</v>
      </c>
      <c r="AI539" s="1"/>
      <c r="AJ539" t="s">
        <v>1655</v>
      </c>
      <c r="AK539" s="1">
        <f t="shared" si="442"/>
        <v>-343.645511505</v>
      </c>
      <c r="AL539" s="1">
        <f t="shared" si="443"/>
        <v>-247.90903226099999</v>
      </c>
      <c r="AM539" s="1">
        <f t="shared" si="444"/>
        <v>-95.730961287</v>
      </c>
      <c r="AN539" s="1">
        <f t="shared" si="445"/>
        <v>-95.730864898999997</v>
      </c>
      <c r="AO539" s="1">
        <f t="shared" si="446"/>
        <v>-247.908897661</v>
      </c>
      <c r="AP539" s="1">
        <f t="shared" si="447"/>
        <v>-343.55735843999997</v>
      </c>
      <c r="AQ539" s="1">
        <f t="shared" si="448"/>
        <v>-247.847177915</v>
      </c>
      <c r="AR539" s="1">
        <f t="shared" si="449"/>
        <v>-95.704815005</v>
      </c>
      <c r="AS539" s="1">
        <f t="shared" si="450"/>
        <v>-95.704554512000001</v>
      </c>
      <c r="AT539" s="1">
        <f t="shared" si="451"/>
        <v>-247.84676806300001</v>
      </c>
      <c r="AU539" s="1">
        <f t="shared" si="452"/>
        <v>-343.641981544261</v>
      </c>
      <c r="AV539" s="1">
        <f t="shared" si="453"/>
        <v>-247.90601100788501</v>
      </c>
      <c r="AW539" s="1">
        <f t="shared" si="454"/>
        <v>-95.730497465385</v>
      </c>
      <c r="AX539" s="1">
        <f t="shared" si="455"/>
        <v>-95.730401348298003</v>
      </c>
      <c r="AY539" s="1">
        <f t="shared" si="456"/>
        <v>-247.905878823412</v>
      </c>
      <c r="AZ539" s="1">
        <f t="shared" si="457"/>
        <v>-343.55385005440996</v>
      </c>
      <c r="BA539" s="1">
        <f t="shared" si="458"/>
        <v>-247.84417238837301</v>
      </c>
      <c r="BB539">
        <f t="shared" si="459"/>
        <v>-95.70435964421101</v>
      </c>
      <c r="BC539">
        <f t="shared" si="460"/>
        <v>-95.704099759711994</v>
      </c>
      <c r="BD539">
        <f t="shared" si="461"/>
        <v>-247.843762473846</v>
      </c>
      <c r="BF539" t="s">
        <v>1655</v>
      </c>
      <c r="BG539">
        <v>-343.645511505</v>
      </c>
      <c r="BH539">
        <v>-343.56972080600002</v>
      </c>
      <c r="BI539">
        <v>-7.2260738261000004E-2</v>
      </c>
      <c r="BJ539">
        <v>-247.90903226099999</v>
      </c>
      <c r="BK539">
        <v>-247.85059481600001</v>
      </c>
      <c r="BL539">
        <v>-5.5416191885E-2</v>
      </c>
      <c r="BM539">
        <v>-95.730961287</v>
      </c>
      <c r="BN539">
        <v>-95.714292698999998</v>
      </c>
      <c r="BO539">
        <v>-1.6204766385E-2</v>
      </c>
      <c r="BP539">
        <v>-95.730864898999997</v>
      </c>
      <c r="BQ539">
        <v>-95.714203006000005</v>
      </c>
      <c r="BR539">
        <v>-1.6198342298000001E-2</v>
      </c>
      <c r="BS539">
        <v>-247.908897661</v>
      </c>
      <c r="BT539">
        <v>-247.85047087300001</v>
      </c>
      <c r="BU539">
        <v>-5.5407950412000001E-2</v>
      </c>
      <c r="BV539">
        <v>-343.55735843999997</v>
      </c>
      <c r="BW539">
        <v>-343.48594586799999</v>
      </c>
      <c r="BX539">
        <v>-6.7904186409999998E-2</v>
      </c>
      <c r="BY539">
        <v>-247.847177915</v>
      </c>
      <c r="BZ539">
        <v>-247.791932344</v>
      </c>
      <c r="CA539">
        <v>-5.2240044372999998E-2</v>
      </c>
      <c r="CB539">
        <v>-95.704815005</v>
      </c>
      <c r="CC539">
        <v>-95.689311458000006</v>
      </c>
      <c r="CD539">
        <v>-1.5048186211E-2</v>
      </c>
      <c r="CE539">
        <v>-95.704554512000001</v>
      </c>
      <c r="CF539">
        <v>-95.689070482999995</v>
      </c>
      <c r="CG539">
        <v>-1.5029276712E-2</v>
      </c>
      <c r="CH539">
        <v>-247.84676806300001</v>
      </c>
      <c r="CI539">
        <v>-247.79154597300001</v>
      </c>
      <c r="CJ539">
        <v>-5.2216500845999998E-2</v>
      </c>
      <c r="CL539">
        <v>-343.64644464000003</v>
      </c>
      <c r="CM539">
        <v>-343.572266861</v>
      </c>
      <c r="CN539">
        <v>-7.0762967545E-2</v>
      </c>
      <c r="DE539">
        <v>-343.556866055</v>
      </c>
      <c r="DF539">
        <v>-343.48667835499998</v>
      </c>
      <c r="DG539">
        <v>-6.6781383498999994E-2</v>
      </c>
      <c r="DH539">
        <v>-247.84676403</v>
      </c>
      <c r="DI539">
        <v>-247.79251800200001</v>
      </c>
      <c r="DJ539">
        <v>-5.1325259770999998E-2</v>
      </c>
      <c r="DK539">
        <v>-95.704893781999999</v>
      </c>
      <c r="DL539">
        <v>-95.689513658999999</v>
      </c>
      <c r="DM539">
        <v>-1.4933961926E-2</v>
      </c>
      <c r="DN539">
        <v>-95.704627790000004</v>
      </c>
      <c r="DO539">
        <v>-95.689266067000005</v>
      </c>
      <c r="DP539">
        <v>-1.4916152896E-2</v>
      </c>
      <c r="DQ539">
        <v>-247.84634807099999</v>
      </c>
      <c r="DR539">
        <v>-247.79212495900001</v>
      </c>
      <c r="DS539">
        <v>-5.1303063098E-2</v>
      </c>
    </row>
    <row r="540" spans="1:123" x14ac:dyDescent="0.2">
      <c r="A540" s="4">
        <f>'[1]De Raw'!$A538</f>
        <v>2.6769909098937106</v>
      </c>
      <c r="B540" t="s">
        <v>526</v>
      </c>
      <c r="C540" s="1">
        <f t="shared" si="415"/>
        <v>6.5504219334931779E-2</v>
      </c>
      <c r="D540" s="1">
        <f t="shared" si="416"/>
        <v>2.9655086270268249E-2</v>
      </c>
      <c r="E540" s="1">
        <f t="shared" si="417"/>
        <v>1.7924566532331987E-2</v>
      </c>
      <c r="F540" s="1">
        <f t="shared" si="418"/>
        <v>0.1991882156798801</v>
      </c>
      <c r="G540" s="1">
        <f t="shared" si="419"/>
        <v>8.4188171893798014E-2</v>
      </c>
      <c r="H540" s="1">
        <f t="shared" si="420"/>
        <v>5.7500021893041264E-2</v>
      </c>
      <c r="I540" s="1">
        <f t="shared" si="421"/>
        <v>4.6549874464493435E-2</v>
      </c>
      <c r="J540" s="1">
        <f t="shared" si="422"/>
        <v>4.6739487373767652E-2</v>
      </c>
      <c r="K540" s="1">
        <f t="shared" si="423"/>
        <v>9.4806454637108573E-5</v>
      </c>
      <c r="L540" s="1">
        <f t="shared" si="424"/>
        <v>0.18103950826027537</v>
      </c>
      <c r="M540" s="1">
        <f t="shared" si="425"/>
        <v>0.10132173398720834</v>
      </c>
      <c r="N540" s="1">
        <f t="shared" si="426"/>
        <v>3.9858887136533738E-2</v>
      </c>
      <c r="P540" s="1">
        <f t="shared" si="412"/>
        <v>2.5427682863031986E-2</v>
      </c>
      <c r="Q540" s="1">
        <f t="shared" si="413"/>
        <v>2.6507500729500588E-2</v>
      </c>
      <c r="R540" s="1">
        <f t="shared" si="414"/>
        <v>2.19968340737835E-2</v>
      </c>
      <c r="T540" s="1">
        <f t="shared" si="427"/>
        <v>2.7424951292286424</v>
      </c>
      <c r="U540" s="1">
        <f t="shared" si="428"/>
        <v>2.6473358236234423</v>
      </c>
      <c r="V540" s="1">
        <f t="shared" si="429"/>
        <v>2.6949154764260426</v>
      </c>
      <c r="W540" s="1">
        <f t="shared" si="430"/>
        <v>2.8761791255735907</v>
      </c>
      <c r="X540" s="1">
        <f t="shared" si="431"/>
        <v>2.5928027379999126</v>
      </c>
      <c r="Y540" s="1">
        <f t="shared" si="432"/>
        <v>2.7344909317867518</v>
      </c>
      <c r="Z540" s="1">
        <f t="shared" si="433"/>
        <v>2.723540784358204</v>
      </c>
      <c r="AA540" s="1">
        <f t="shared" si="434"/>
        <v>2.6302514225199429</v>
      </c>
      <c r="AB540" s="1">
        <f t="shared" si="435"/>
        <v>2.6768961034390735</v>
      </c>
      <c r="AC540" s="1">
        <f t="shared" si="436"/>
        <v>2.858030418153986</v>
      </c>
      <c r="AD540" s="1">
        <f t="shared" si="437"/>
        <v>2.5756691759065022</v>
      </c>
      <c r="AE540" s="1">
        <f t="shared" si="438"/>
        <v>2.7168497970302443</v>
      </c>
      <c r="AF540" s="1">
        <f t="shared" si="439"/>
        <v>2.7024185927567426</v>
      </c>
      <c r="AG540" s="1">
        <f t="shared" si="440"/>
        <v>2.7034984106232112</v>
      </c>
      <c r="AH540" s="1">
        <f t="shared" si="441"/>
        <v>2.6989877439674941</v>
      </c>
      <c r="AI540" s="1"/>
      <c r="AJ540" t="s">
        <v>1656</v>
      </c>
      <c r="AK540" s="1">
        <f t="shared" si="442"/>
        <v>-343.64413300400003</v>
      </c>
      <c r="AL540" s="1">
        <f t="shared" si="443"/>
        <v>-247.90898663499999</v>
      </c>
      <c r="AM540" s="1">
        <f t="shared" si="444"/>
        <v>-95.730927570999995</v>
      </c>
      <c r="AN540" s="1">
        <f t="shared" si="445"/>
        <v>-95.730864898999997</v>
      </c>
      <c r="AO540" s="1">
        <f t="shared" si="446"/>
        <v>-247.908897661</v>
      </c>
      <c r="AP540" s="1">
        <f t="shared" si="447"/>
        <v>-343.55590605800001</v>
      </c>
      <c r="AQ540" s="1">
        <f t="shared" si="448"/>
        <v>-247.847047156</v>
      </c>
      <c r="AR540" s="1">
        <f t="shared" si="449"/>
        <v>-95.704727008000006</v>
      </c>
      <c r="AS540" s="1">
        <f t="shared" si="450"/>
        <v>-95.704554512000001</v>
      </c>
      <c r="AT540" s="1">
        <f t="shared" si="451"/>
        <v>-247.84676806300001</v>
      </c>
      <c r="AU540" s="1">
        <f t="shared" si="452"/>
        <v>-343.64062041004001</v>
      </c>
      <c r="AV540" s="1">
        <f t="shared" si="453"/>
        <v>-247.905965083269</v>
      </c>
      <c r="AW540" s="1">
        <f t="shared" si="454"/>
        <v>-95.730463754496</v>
      </c>
      <c r="AX540" s="1">
        <f t="shared" si="455"/>
        <v>-95.730401348298003</v>
      </c>
      <c r="AY540" s="1">
        <f t="shared" si="456"/>
        <v>-247.905878823412</v>
      </c>
      <c r="AZ540" s="1">
        <f t="shared" si="457"/>
        <v>-343.55241679475296</v>
      </c>
      <c r="BA540" s="1">
        <f t="shared" si="458"/>
        <v>-247.84404069497</v>
      </c>
      <c r="BB540">
        <f t="shared" si="459"/>
        <v>-95.704271509850997</v>
      </c>
      <c r="BC540">
        <f t="shared" si="460"/>
        <v>-95.704099759711994</v>
      </c>
      <c r="BD540">
        <f t="shared" si="461"/>
        <v>-247.843762473846</v>
      </c>
      <c r="BF540" t="s">
        <v>1656</v>
      </c>
      <c r="BG540">
        <v>-343.64413300400003</v>
      </c>
      <c r="BH540">
        <v>-343.56863360900002</v>
      </c>
      <c r="BI540">
        <v>-7.1986801040000006E-2</v>
      </c>
      <c r="BJ540">
        <v>-247.90898663499999</v>
      </c>
      <c r="BK540">
        <v>-247.85055154899999</v>
      </c>
      <c r="BL540">
        <v>-5.5413534269000003E-2</v>
      </c>
      <c r="BM540">
        <v>-95.730927570999995</v>
      </c>
      <c r="BN540">
        <v>-95.714261511000004</v>
      </c>
      <c r="BO540">
        <v>-1.6202243496E-2</v>
      </c>
      <c r="BP540">
        <v>-95.730864898999997</v>
      </c>
      <c r="BQ540">
        <v>-95.714203006000005</v>
      </c>
      <c r="BR540">
        <v>-1.6198342298000001E-2</v>
      </c>
      <c r="BS540">
        <v>-247.908897661</v>
      </c>
      <c r="BT540">
        <v>-247.85047087300001</v>
      </c>
      <c r="BU540">
        <v>-5.5407950412000001E-2</v>
      </c>
      <c r="BV540">
        <v>-343.55590605800001</v>
      </c>
      <c r="BW540">
        <v>-343.48478531799998</v>
      </c>
      <c r="BX540">
        <v>-6.7631476753000005E-2</v>
      </c>
      <c r="BY540">
        <v>-247.847047156</v>
      </c>
      <c r="BZ540">
        <v>-247.79180688700001</v>
      </c>
      <c r="CA540">
        <v>-5.2233807969999997E-2</v>
      </c>
      <c r="CB540">
        <v>-95.704727008000006</v>
      </c>
      <c r="CC540">
        <v>-95.689229748000002</v>
      </c>
      <c r="CD540">
        <v>-1.5041761851E-2</v>
      </c>
      <c r="CE540">
        <v>-95.704554512000001</v>
      </c>
      <c r="CF540">
        <v>-95.689070482999995</v>
      </c>
      <c r="CG540">
        <v>-1.5029276712E-2</v>
      </c>
      <c r="CH540">
        <v>-247.84676806300001</v>
      </c>
      <c r="CI540">
        <v>-247.79154597300001</v>
      </c>
      <c r="CJ540">
        <v>-5.2216500845999998E-2</v>
      </c>
      <c r="CL540">
        <v>-343.64512228699999</v>
      </c>
      <c r="CM540">
        <v>-343.57118966500002</v>
      </c>
      <c r="CN540">
        <v>-7.0533701478999997E-2</v>
      </c>
      <c r="DE540">
        <v>-343.555468045</v>
      </c>
      <c r="DF540">
        <v>-343.48552794900002</v>
      </c>
      <c r="DG540">
        <v>-6.6549672483999997E-2</v>
      </c>
      <c r="DH540">
        <v>-247.84662976800001</v>
      </c>
      <c r="DI540">
        <v>-247.79238830700001</v>
      </c>
      <c r="DJ540">
        <v>-5.1320518436000002E-2</v>
      </c>
      <c r="DK540">
        <v>-95.704807888999994</v>
      </c>
      <c r="DL540">
        <v>-95.689434254000005</v>
      </c>
      <c r="DM540">
        <v>-1.4927547143E-2</v>
      </c>
      <c r="DN540">
        <v>-95.704627790000004</v>
      </c>
      <c r="DO540">
        <v>-95.689266067000005</v>
      </c>
      <c r="DP540">
        <v>-1.4916152896E-2</v>
      </c>
      <c r="DQ540">
        <v>-247.84634807099999</v>
      </c>
      <c r="DR540">
        <v>-247.79212495900001</v>
      </c>
      <c r="DS540">
        <v>-5.1303063098E-2</v>
      </c>
    </row>
    <row r="541" spans="1:123" x14ac:dyDescent="0.2">
      <c r="A541" s="4">
        <f>'[1]De Raw'!$A539</f>
        <v>1.4875044785102842</v>
      </c>
      <c r="B541" t="s">
        <v>527</v>
      </c>
      <c r="C541" s="1">
        <f t="shared" si="415"/>
        <v>8.6165728127326702E-2</v>
      </c>
      <c r="D541" s="1">
        <f t="shared" si="416"/>
        <v>3.7598375365802239E-2</v>
      </c>
      <c r="E541" s="1">
        <f t="shared" si="417"/>
        <v>6.1882051746564581E-2</v>
      </c>
      <c r="F541" s="1">
        <f t="shared" si="418"/>
        <v>0.18107779500028109</v>
      </c>
      <c r="G541" s="1">
        <f t="shared" si="419"/>
        <v>2.1554839964948114E-2</v>
      </c>
      <c r="H541" s="1">
        <f t="shared" si="420"/>
        <v>0.1013163174826146</v>
      </c>
      <c r="I541" s="1">
        <f t="shared" si="421"/>
        <v>7.7963629276684987E-2</v>
      </c>
      <c r="J541" s="1">
        <f t="shared" si="422"/>
        <v>3.0708863192583147E-2</v>
      </c>
      <c r="K541" s="1">
        <f t="shared" si="423"/>
        <v>5.4336246234634178E-2</v>
      </c>
      <c r="L541" s="1">
        <f t="shared" si="424"/>
        <v>0.17303583782681464</v>
      </c>
      <c r="M541" s="1">
        <f t="shared" si="425"/>
        <v>1.4440192484030279E-2</v>
      </c>
      <c r="N541" s="1">
        <f t="shared" si="426"/>
        <v>9.373801515542235E-2</v>
      </c>
      <c r="P541" s="1">
        <f t="shared" si="412"/>
        <v>4.7103434627159491E-2</v>
      </c>
      <c r="Q541" s="1">
        <f t="shared" si="413"/>
        <v>5.5204866847091472E-2</v>
      </c>
      <c r="R541" s="1">
        <f t="shared" si="414"/>
        <v>4.2739960602504068E-2</v>
      </c>
      <c r="T541" s="1">
        <f t="shared" si="427"/>
        <v>1.5736702066376109</v>
      </c>
      <c r="U541" s="1">
        <f t="shared" si="428"/>
        <v>1.5251028538760865</v>
      </c>
      <c r="V541" s="1">
        <f t="shared" si="429"/>
        <v>1.5493865302568488</v>
      </c>
      <c r="W541" s="1">
        <f t="shared" si="430"/>
        <v>1.6685822735105653</v>
      </c>
      <c r="X541" s="1">
        <f t="shared" si="431"/>
        <v>1.5090593184752323</v>
      </c>
      <c r="Y541" s="1">
        <f t="shared" si="432"/>
        <v>1.5888207959928988</v>
      </c>
      <c r="Z541" s="1">
        <f t="shared" si="433"/>
        <v>1.5654681077869692</v>
      </c>
      <c r="AA541" s="1">
        <f t="shared" si="434"/>
        <v>1.5182133417028674</v>
      </c>
      <c r="AB541" s="1">
        <f t="shared" si="435"/>
        <v>1.5418407247449184</v>
      </c>
      <c r="AC541" s="1">
        <f t="shared" si="436"/>
        <v>1.6605403163370989</v>
      </c>
      <c r="AD541" s="1">
        <f t="shared" si="437"/>
        <v>1.5019446709943145</v>
      </c>
      <c r="AE541" s="1">
        <f t="shared" si="438"/>
        <v>1.5812424936657066</v>
      </c>
      <c r="AF541" s="1">
        <f t="shared" si="439"/>
        <v>1.5346079131374437</v>
      </c>
      <c r="AG541" s="1">
        <f t="shared" si="440"/>
        <v>1.5427093453573757</v>
      </c>
      <c r="AH541" s="1">
        <f t="shared" si="441"/>
        <v>1.5302444391127883</v>
      </c>
      <c r="AI541" s="1"/>
      <c r="AJ541" t="s">
        <v>1657</v>
      </c>
      <c r="AK541" s="1">
        <f t="shared" si="442"/>
        <v>-343.64227036300002</v>
      </c>
      <c r="AL541" s="1">
        <f t="shared" si="443"/>
        <v>-247.90894264400001</v>
      </c>
      <c r="AM541" s="1">
        <f t="shared" si="444"/>
        <v>-95.730897313</v>
      </c>
      <c r="AN541" s="1">
        <f t="shared" si="445"/>
        <v>-95.730864898999997</v>
      </c>
      <c r="AO541" s="1">
        <f t="shared" si="446"/>
        <v>-247.908897661</v>
      </c>
      <c r="AP541" s="1">
        <f t="shared" si="447"/>
        <v>-343.55398163000001</v>
      </c>
      <c r="AQ541" s="1">
        <f t="shared" si="448"/>
        <v>-247.84692793900001</v>
      </c>
      <c r="AR541" s="1">
        <f t="shared" si="449"/>
        <v>-95.704648852000005</v>
      </c>
      <c r="AS541" s="1">
        <f t="shared" si="450"/>
        <v>-95.704554512000001</v>
      </c>
      <c r="AT541" s="1">
        <f t="shared" si="451"/>
        <v>-247.84676806300001</v>
      </c>
      <c r="AU541" s="1">
        <f t="shared" si="452"/>
        <v>-343.63877490383402</v>
      </c>
      <c r="AV541" s="1">
        <f t="shared" si="453"/>
        <v>-247.905921949385</v>
      </c>
      <c r="AW541" s="1">
        <f t="shared" si="454"/>
        <v>-95.730433527585006</v>
      </c>
      <c r="AX541" s="1">
        <f t="shared" si="455"/>
        <v>-95.730401348298003</v>
      </c>
      <c r="AY541" s="1">
        <f t="shared" si="456"/>
        <v>-247.905878823412</v>
      </c>
      <c r="AZ541" s="1">
        <f t="shared" si="457"/>
        <v>-343.55050847288402</v>
      </c>
      <c r="BA541" s="1">
        <f t="shared" si="458"/>
        <v>-247.84392132765001</v>
      </c>
      <c r="BB541">
        <f t="shared" si="459"/>
        <v>-95.704193644146002</v>
      </c>
      <c r="BC541">
        <f t="shared" si="460"/>
        <v>-95.704099759711994</v>
      </c>
      <c r="BD541">
        <f t="shared" si="461"/>
        <v>-247.843762473846</v>
      </c>
      <c r="BF541" t="s">
        <v>1657</v>
      </c>
      <c r="BG541">
        <v>-343.64227036300002</v>
      </c>
      <c r="BH541">
        <v>-343.56702017100002</v>
      </c>
      <c r="BI541">
        <v>-7.1754732833999996E-2</v>
      </c>
      <c r="BJ541">
        <v>-247.90894264400001</v>
      </c>
      <c r="BK541">
        <v>-247.85051155799999</v>
      </c>
      <c r="BL541">
        <v>-5.5410391385E-2</v>
      </c>
      <c r="BM541">
        <v>-95.730897313</v>
      </c>
      <c r="BN541">
        <v>-95.714233383000007</v>
      </c>
      <c r="BO541">
        <v>-1.6200144584999999E-2</v>
      </c>
      <c r="BP541">
        <v>-95.730864898999997</v>
      </c>
      <c r="BQ541">
        <v>-95.714203006000005</v>
      </c>
      <c r="BR541">
        <v>-1.6198342298000001E-2</v>
      </c>
      <c r="BS541">
        <v>-247.908897661</v>
      </c>
      <c r="BT541">
        <v>-247.85047087300001</v>
      </c>
      <c r="BU541">
        <v>-5.5407950412000001E-2</v>
      </c>
      <c r="BV541">
        <v>-343.55398163000001</v>
      </c>
      <c r="BW541">
        <v>-343.48310901799999</v>
      </c>
      <c r="BX541">
        <v>-6.7399454883999996E-2</v>
      </c>
      <c r="BY541">
        <v>-247.84692793900001</v>
      </c>
      <c r="BZ541">
        <v>-247.79169529500001</v>
      </c>
      <c r="CA541">
        <v>-5.2226032649999997E-2</v>
      </c>
      <c r="CB541">
        <v>-95.704648852000005</v>
      </c>
      <c r="CC541">
        <v>-95.689158348000007</v>
      </c>
      <c r="CD541">
        <v>-1.5035296146E-2</v>
      </c>
      <c r="CE541">
        <v>-95.704554512000001</v>
      </c>
      <c r="CF541">
        <v>-95.689070482999995</v>
      </c>
      <c r="CG541">
        <v>-1.5029276712E-2</v>
      </c>
      <c r="CH541">
        <v>-247.84676806300001</v>
      </c>
      <c r="CI541">
        <v>-247.79154597300001</v>
      </c>
      <c r="CJ541">
        <v>-5.2216500845999998E-2</v>
      </c>
      <c r="CL541">
        <v>-343.64330551699999</v>
      </c>
      <c r="CM541">
        <v>-343.56958923299999</v>
      </c>
      <c r="CN541">
        <v>-7.0332851799000007E-2</v>
      </c>
      <c r="DE541">
        <v>-343.55358922599999</v>
      </c>
      <c r="DF541">
        <v>-343.483865611</v>
      </c>
      <c r="DG541">
        <v>-6.6348186495999995E-2</v>
      </c>
      <c r="DH541">
        <v>-247.84650973699999</v>
      </c>
      <c r="DI541">
        <v>-247.79227875199999</v>
      </c>
      <c r="DJ541">
        <v>-5.1310505506999997E-2</v>
      </c>
      <c r="DK541">
        <v>-95.704726346000001</v>
      </c>
      <c r="DL541">
        <v>-95.689359135999993</v>
      </c>
      <c r="DM541">
        <v>-1.4921354733E-2</v>
      </c>
      <c r="DN541">
        <v>-95.704627790000004</v>
      </c>
      <c r="DO541">
        <v>-95.689266067000005</v>
      </c>
      <c r="DP541">
        <v>-1.4916152896E-2</v>
      </c>
      <c r="DQ541">
        <v>-247.84634807099999</v>
      </c>
      <c r="DR541">
        <v>-247.79212495900001</v>
      </c>
      <c r="DS541">
        <v>-5.1303063098E-2</v>
      </c>
    </row>
    <row r="542" spans="1:123" x14ac:dyDescent="0.2">
      <c r="A542" s="4">
        <f>'[1]De Raw'!$A540</f>
        <v>0.49041634372568765</v>
      </c>
      <c r="B542" t="s">
        <v>528</v>
      </c>
      <c r="C542" s="1">
        <f t="shared" si="415"/>
        <v>4.4408748095194017E-2</v>
      </c>
      <c r="D542" s="1">
        <f t="shared" si="416"/>
        <v>2.8762426216182524E-2</v>
      </c>
      <c r="E542" s="1">
        <f t="shared" si="417"/>
        <v>3.6585587155688271E-2</v>
      </c>
      <c r="F542" s="1">
        <f t="shared" si="418"/>
        <v>8.0076388083590411E-2</v>
      </c>
      <c r="G542" s="1">
        <f t="shared" si="419"/>
        <v>2.2262055349702714E-2</v>
      </c>
      <c r="H542" s="1">
        <f t="shared" si="420"/>
        <v>5.1169221716646618E-2</v>
      </c>
      <c r="I542" s="1">
        <f t="shared" si="421"/>
        <v>4.3948898465950736E-2</v>
      </c>
      <c r="J542" s="1">
        <f t="shared" si="422"/>
        <v>2.9228997709465188E-2</v>
      </c>
      <c r="K542" s="1">
        <f t="shared" si="423"/>
        <v>3.6588948087707962E-2</v>
      </c>
      <c r="L542" s="1">
        <f t="shared" si="424"/>
        <v>7.9437845706547994E-2</v>
      </c>
      <c r="M542" s="1">
        <f t="shared" si="425"/>
        <v>2.2299486901418475E-2</v>
      </c>
      <c r="N542" s="1">
        <f t="shared" si="426"/>
        <v>5.0868666303983234E-2</v>
      </c>
      <c r="P542" s="1">
        <f t="shared" si="412"/>
        <v>2.4566044760000905E-2</v>
      </c>
      <c r="Q542" s="1">
        <f t="shared" si="413"/>
        <v>3.5592228158041861E-2</v>
      </c>
      <c r="R542" s="1">
        <f t="shared" si="414"/>
        <v>2.407074713615176E-2</v>
      </c>
      <c r="T542" s="1">
        <f t="shared" si="427"/>
        <v>0.53482509182088167</v>
      </c>
      <c r="U542" s="1">
        <f t="shared" si="428"/>
        <v>0.51917876994187018</v>
      </c>
      <c r="V542" s="1">
        <f t="shared" si="429"/>
        <v>0.52700193088137592</v>
      </c>
      <c r="W542" s="1">
        <f t="shared" si="430"/>
        <v>0.57049273180927806</v>
      </c>
      <c r="X542" s="1">
        <f t="shared" si="431"/>
        <v>0.51267839907539037</v>
      </c>
      <c r="Y542" s="1">
        <f t="shared" si="432"/>
        <v>0.54158556544233427</v>
      </c>
      <c r="Z542" s="1">
        <f t="shared" si="433"/>
        <v>0.53436524219163839</v>
      </c>
      <c r="AA542" s="1">
        <f t="shared" si="434"/>
        <v>0.51964534143515284</v>
      </c>
      <c r="AB542" s="1">
        <f t="shared" si="435"/>
        <v>0.52700529181339562</v>
      </c>
      <c r="AC542" s="1">
        <f t="shared" si="436"/>
        <v>0.56985418943223565</v>
      </c>
      <c r="AD542" s="1">
        <f t="shared" si="437"/>
        <v>0.51271583062710613</v>
      </c>
      <c r="AE542" s="1">
        <f t="shared" si="438"/>
        <v>0.54128501002967089</v>
      </c>
      <c r="AF542" s="1">
        <f t="shared" si="439"/>
        <v>0.51498238848568856</v>
      </c>
      <c r="AG542" s="1">
        <f t="shared" si="440"/>
        <v>0.52600857188372951</v>
      </c>
      <c r="AH542" s="1">
        <f t="shared" si="441"/>
        <v>0.51448709086183941</v>
      </c>
      <c r="AI542" s="1"/>
      <c r="AJ542" t="s">
        <v>1658</v>
      </c>
      <c r="AK542" s="1">
        <f t="shared" si="442"/>
        <v>-343.64061485799999</v>
      </c>
      <c r="AL542" s="1">
        <f t="shared" si="443"/>
        <v>-247.90891418000001</v>
      </c>
      <c r="AM542" s="1">
        <f t="shared" si="444"/>
        <v>-95.730873313999993</v>
      </c>
      <c r="AN542" s="1">
        <f t="shared" si="445"/>
        <v>-95.730864898999997</v>
      </c>
      <c r="AO542" s="1">
        <f t="shared" si="446"/>
        <v>-247.908897661</v>
      </c>
      <c r="AP542" s="1">
        <f t="shared" si="447"/>
        <v>-343.55223171300003</v>
      </c>
      <c r="AQ542" s="1">
        <f t="shared" si="448"/>
        <v>-247.84683241799999</v>
      </c>
      <c r="AR542" s="1">
        <f t="shared" si="449"/>
        <v>-95.704582290000005</v>
      </c>
      <c r="AS542" s="1">
        <f t="shared" si="450"/>
        <v>-95.704554512000001</v>
      </c>
      <c r="AT542" s="1">
        <f t="shared" si="451"/>
        <v>-247.84676806300001</v>
      </c>
      <c r="AU542" s="1">
        <f t="shared" si="452"/>
        <v>-343.63713173689297</v>
      </c>
      <c r="AV542" s="1">
        <f t="shared" si="453"/>
        <v>-247.90589397428801</v>
      </c>
      <c r="AW542" s="1">
        <f t="shared" si="454"/>
        <v>-95.730409655076002</v>
      </c>
      <c r="AX542" s="1">
        <f t="shared" si="455"/>
        <v>-95.730401348298003</v>
      </c>
      <c r="AY542" s="1">
        <f t="shared" si="456"/>
        <v>-247.905878823412</v>
      </c>
      <c r="AZ542" s="1">
        <f t="shared" si="457"/>
        <v>-343.54877035397601</v>
      </c>
      <c r="BA542" s="1">
        <f t="shared" si="458"/>
        <v>-247.84382591764</v>
      </c>
      <c r="BB542">
        <f t="shared" si="459"/>
        <v>-95.704127371685004</v>
      </c>
      <c r="BC542">
        <f t="shared" si="460"/>
        <v>-95.704099759711994</v>
      </c>
      <c r="BD542">
        <f t="shared" si="461"/>
        <v>-247.843762473846</v>
      </c>
      <c r="BF542" t="s">
        <v>1658</v>
      </c>
      <c r="BG542">
        <v>-343.64061485799999</v>
      </c>
      <c r="BH542">
        <v>-343.56552893899999</v>
      </c>
      <c r="BI542">
        <v>-7.1602797893000003E-2</v>
      </c>
      <c r="BJ542">
        <v>-247.90891418000001</v>
      </c>
      <c r="BK542">
        <v>-247.850485279</v>
      </c>
      <c r="BL542">
        <v>-5.5408695288E-2</v>
      </c>
      <c r="BM542">
        <v>-95.730873313999993</v>
      </c>
      <c r="BN542">
        <v>-95.714211120000002</v>
      </c>
      <c r="BO542">
        <v>-1.6198535076000001E-2</v>
      </c>
      <c r="BP542">
        <v>-95.730864898999997</v>
      </c>
      <c r="BQ542">
        <v>-95.714203006000005</v>
      </c>
      <c r="BR542">
        <v>-1.6198342298000001E-2</v>
      </c>
      <c r="BS542">
        <v>-247.908897661</v>
      </c>
      <c r="BT542">
        <v>-247.85047087300001</v>
      </c>
      <c r="BU542">
        <v>-5.5407950412000001E-2</v>
      </c>
      <c r="BV542">
        <v>-343.55223171300003</v>
      </c>
      <c r="BW542">
        <v>-343.48152331</v>
      </c>
      <c r="BX542">
        <v>-6.7247043975999996E-2</v>
      </c>
      <c r="BY542">
        <v>-247.84683241799999</v>
      </c>
      <c r="BZ542">
        <v>-247.79160438900001</v>
      </c>
      <c r="CA542">
        <v>-5.2221528640000001E-2</v>
      </c>
      <c r="CB542">
        <v>-95.704582290000005</v>
      </c>
      <c r="CC542">
        <v>-95.689096937000002</v>
      </c>
      <c r="CD542">
        <v>-1.5030434685E-2</v>
      </c>
      <c r="CE542">
        <v>-95.704554512000001</v>
      </c>
      <c r="CF542">
        <v>-95.689070482999995</v>
      </c>
      <c r="CG542">
        <v>-1.5029276712E-2</v>
      </c>
      <c r="CH542">
        <v>-247.84676806300001</v>
      </c>
      <c r="CI542">
        <v>-247.79154597300001</v>
      </c>
      <c r="CJ542">
        <v>-5.2216500845999998E-2</v>
      </c>
      <c r="CL542">
        <v>-343.64167142899998</v>
      </c>
      <c r="CM542">
        <v>-343.56809062100001</v>
      </c>
      <c r="CN542">
        <v>-7.0207162155999994E-2</v>
      </c>
      <c r="DE542">
        <v>-343.55185363099997</v>
      </c>
      <c r="DF542">
        <v>-343.48227015200001</v>
      </c>
      <c r="DG542">
        <v>-6.6217670579999999E-2</v>
      </c>
      <c r="DH542">
        <v>-247.84640604800001</v>
      </c>
      <c r="DI542">
        <v>-247.79217963299999</v>
      </c>
      <c r="DJ542">
        <v>-5.1306010606999998E-2</v>
      </c>
      <c r="DK542">
        <v>-95.704656087999993</v>
      </c>
      <c r="DL542">
        <v>-95.689293470999999</v>
      </c>
      <c r="DM542">
        <v>-1.4916991592E-2</v>
      </c>
      <c r="DN542">
        <v>-95.704627790000004</v>
      </c>
      <c r="DO542">
        <v>-95.689266067000005</v>
      </c>
      <c r="DP542">
        <v>-1.4916152896E-2</v>
      </c>
      <c r="DQ542">
        <v>-247.84634807099999</v>
      </c>
      <c r="DR542">
        <v>-247.79212495900001</v>
      </c>
      <c r="DS542">
        <v>-5.1303063098E-2</v>
      </c>
    </row>
  </sheetData>
  <mergeCells count="4">
    <mergeCell ref="F12:H12"/>
    <mergeCell ref="C12:E12"/>
    <mergeCell ref="I12:K12"/>
    <mergeCell ref="L12:N12"/>
  </mergeCells>
  <conditionalFormatting sqref="C15:C542">
    <cfRule type="colorScale" priority="23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D15:D542">
    <cfRule type="colorScale" priority="20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E15:E542">
    <cfRule type="colorScale" priority="19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I15:I542">
    <cfRule type="colorScale" priority="9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J15:J542">
    <cfRule type="colorScale" priority="8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K15:K542">
    <cfRule type="colorScale" priority="7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F15:F542">
    <cfRule type="colorScale" priority="12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G15:G542">
    <cfRule type="colorScale" priority="11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H15:H542">
    <cfRule type="colorScale" priority="10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L15:L542">
    <cfRule type="colorScale" priority="6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M15:M542">
    <cfRule type="colorScale" priority="5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N15:N542">
    <cfRule type="colorScale" priority="4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P15:P542">
    <cfRule type="colorScale" priority="3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Q15:Q542">
    <cfRule type="colorScale" priority="2">
      <colorScale>
        <cfvo type="min"/>
        <cfvo type="num" val="0"/>
        <cfvo type="max"/>
        <color rgb="FFF8696B"/>
        <color rgb="FFFCFCFF"/>
        <color rgb="FF5A8AC6"/>
      </colorScale>
    </cfRule>
  </conditionalFormatting>
  <conditionalFormatting sqref="R15:R542">
    <cfRule type="colorScale" priority="37">
      <colorScale>
        <cfvo type="min"/>
        <cfvo type="num" val="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NormalPNO</vt:lpstr>
      <vt:lpstr>TightPNO</vt:lpstr>
      <vt:lpstr>Composite with T1 and T0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2021-12-01T09:36:34Z</dcterms:created>
  <dcterms:modified xsi:type="dcterms:W3CDTF">2022-09-24T14:58:53Z</dcterms:modified>
</cp:coreProperties>
</file>